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xl/tables/table3.xml" ContentType="application/vnd.openxmlformats-officedocument.spreadsheetml.table+xml"/>
  <Override PartName="/xl/comments1.xml" ContentType="application/vnd.openxmlformats-officedocument.spreadsheetml.comments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tables/table7.xml" ContentType="application/vnd.openxmlformats-officedocument.spreadsheetml.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khilesh Reddy\Desktop\SWHC020-02-Air-Cooled Chiller\"/>
    </mc:Choice>
  </mc:AlternateContent>
  <xr:revisionPtr revIDLastSave="0" documentId="13_ncr:1_{201D923D-8552-4C8B-B4AF-2926662A6B89}" xr6:coauthVersionLast="45" xr6:coauthVersionMax="45" xr10:uidLastSave="{00000000-0000-0000-0000-000000000000}"/>
  <bookViews>
    <workbookView xWindow="20370" yWindow="-3630" windowWidth="29040" windowHeight="15840" firstSheet="1" activeTab="1" xr2:uid="{00000000-000D-0000-FFFF-FFFF00000000}"/>
  </bookViews>
  <sheets>
    <sheet name="EnergyImapcts-Draft" sheetId="8" state="hidden" r:id="rId1"/>
    <sheet name="EnergyImpacts" sheetId="22" r:id="rId2"/>
    <sheet name="Pivot table" sheetId="6" state="hidden" r:id="rId3"/>
    <sheet name="DEER2020EnergyImpact" sheetId="14" r:id="rId4"/>
    <sheet name="DEER2020wts" sheetId="15" r:id="rId5"/>
    <sheet name="DEER2020 wts_Consolidated" sheetId="16" r:id="rId6"/>
    <sheet name="PA and CZ combos" sheetId="7" state="hidden" r:id="rId7"/>
    <sheet name="Tier Def" sheetId="9" r:id="rId8"/>
    <sheet name="Compare w step10.3" sheetId="21" r:id="rId9"/>
    <sheet name="Pivots" sheetId="20" state="hidden" r:id="rId10"/>
  </sheets>
  <definedNames>
    <definedName name="_xlnm._FilterDatabase" localSheetId="5" hidden="1">'DEER2020 wts_Consolidated'!$A$4:$I$8154</definedName>
    <definedName name="_xlnm._FilterDatabase" localSheetId="3" hidden="1">DEER2020EnergyImpact!$A$7:$AD$3479</definedName>
    <definedName name="_xlnm._FilterDatabase" localSheetId="4" hidden="1">DEER2020wts!$A$4:$I$8154</definedName>
  </definedNames>
  <calcPr calcId="191029"/>
  <pivotCaches>
    <pivotCache cacheId="1" r:id="rId11"/>
    <pivotCache cacheId="2" r:id="rId12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3" i="22" l="1" a="1"/>
  <c r="H3" i="22" s="1"/>
  <c r="H4" i="22" a="1"/>
  <c r="H4" i="22" s="1"/>
  <c r="H5" i="22" a="1"/>
  <c r="H5" i="22" s="1"/>
  <c r="H6" i="22" a="1"/>
  <c r="H6" i="22" s="1"/>
  <c r="H7" i="22" a="1"/>
  <c r="H7" i="22" s="1"/>
  <c r="H8" i="22" a="1"/>
  <c r="H8" i="22" s="1"/>
  <c r="H9" i="22" a="1"/>
  <c r="H9" i="22" s="1"/>
  <c r="H10" i="22" a="1"/>
  <c r="H10" i="22" s="1"/>
  <c r="H11" i="22" a="1"/>
  <c r="H11" i="22" s="1"/>
  <c r="H12" i="22" a="1"/>
  <c r="H12" i="22" s="1"/>
  <c r="H13" i="22" a="1"/>
  <c r="H13" i="22" s="1"/>
  <c r="H14" i="22" a="1"/>
  <c r="H14" i="22" s="1"/>
  <c r="H15" i="22" a="1"/>
  <c r="H15" i="22" s="1"/>
  <c r="H16" i="22" a="1"/>
  <c r="H16" i="22" s="1"/>
  <c r="H17" i="22" a="1"/>
  <c r="H17" i="22" s="1"/>
  <c r="H18" i="22" a="1"/>
  <c r="H18" i="22" s="1"/>
  <c r="H19" i="22" a="1"/>
  <c r="H19" i="22" s="1"/>
  <c r="H20" i="22" a="1"/>
  <c r="H20" i="22" s="1"/>
  <c r="H21" i="22" a="1"/>
  <c r="H21" i="22" s="1"/>
  <c r="H22" i="22" a="1"/>
  <c r="H22" i="22" s="1"/>
  <c r="H23" i="22" a="1"/>
  <c r="H23" i="22" s="1"/>
  <c r="H24" i="22" a="1"/>
  <c r="H24" i="22" s="1"/>
  <c r="H25" i="22" a="1"/>
  <c r="H25" i="22" s="1"/>
  <c r="H26" i="22" a="1"/>
  <c r="H26" i="22" s="1"/>
  <c r="H27" i="22" a="1"/>
  <c r="H27" i="22" s="1"/>
  <c r="H28" i="22" a="1"/>
  <c r="H28" i="22" s="1"/>
  <c r="H29" i="22" a="1"/>
  <c r="H29" i="22" s="1"/>
  <c r="H30" i="22" a="1"/>
  <c r="H30" i="22" s="1"/>
  <c r="H31" i="22" a="1"/>
  <c r="H31" i="22" s="1"/>
  <c r="H32" i="22" a="1"/>
  <c r="H32" i="22" s="1"/>
  <c r="H33" i="22" a="1"/>
  <c r="H33" i="22" s="1"/>
  <c r="H34" i="22" a="1"/>
  <c r="H34" i="22" s="1"/>
  <c r="H35" i="22" a="1"/>
  <c r="H35" i="22" s="1"/>
  <c r="H36" i="22" a="1"/>
  <c r="H36" i="22" s="1"/>
  <c r="H37" i="22" a="1"/>
  <c r="H37" i="22" s="1"/>
  <c r="H38" i="22" a="1"/>
  <c r="H38" i="22" s="1"/>
  <c r="H39" i="22" a="1"/>
  <c r="H39" i="22" s="1"/>
  <c r="H40" i="22" a="1"/>
  <c r="H40" i="22" s="1"/>
  <c r="H41" i="22" a="1"/>
  <c r="H41" i="22" s="1"/>
  <c r="H42" i="22" a="1"/>
  <c r="H42" i="22" s="1"/>
  <c r="H43" i="22" a="1"/>
  <c r="H43" i="22" s="1"/>
  <c r="H44" i="22" a="1"/>
  <c r="H44" i="22" s="1"/>
  <c r="H45" i="22" a="1"/>
  <c r="H45" i="22" s="1"/>
  <c r="H46" i="22" a="1"/>
  <c r="H46" i="22" s="1"/>
  <c r="H47" i="22" a="1"/>
  <c r="H47" i="22" s="1"/>
  <c r="H48" i="22" a="1"/>
  <c r="H48" i="22" s="1"/>
  <c r="H49" i="22" a="1"/>
  <c r="H49" i="22" s="1"/>
  <c r="H50" i="22" a="1"/>
  <c r="H50" i="22" s="1"/>
  <c r="H51" i="22" a="1"/>
  <c r="H51" i="22" s="1"/>
  <c r="H52" i="22" a="1"/>
  <c r="H52" i="22" s="1"/>
  <c r="H53" i="22" a="1"/>
  <c r="H53" i="22" s="1"/>
  <c r="H54" i="22" a="1"/>
  <c r="H54" i="22" s="1"/>
  <c r="H55" i="22" a="1"/>
  <c r="H55" i="22" s="1"/>
  <c r="H56" i="22" a="1"/>
  <c r="H56" i="22" s="1"/>
  <c r="H57" i="22" a="1"/>
  <c r="H57" i="22" s="1"/>
  <c r="H58" i="22" a="1"/>
  <c r="H58" i="22" s="1"/>
  <c r="H59" i="22" a="1"/>
  <c r="H59" i="22" s="1"/>
  <c r="H60" i="22" a="1"/>
  <c r="H60" i="22" s="1"/>
  <c r="H61" i="22" a="1"/>
  <c r="H61" i="22" s="1"/>
  <c r="H62" i="22" a="1"/>
  <c r="H62" i="22" s="1"/>
  <c r="H63" i="22" a="1"/>
  <c r="H63" i="22" s="1"/>
  <c r="H64" i="22" a="1"/>
  <c r="H64" i="22" s="1"/>
  <c r="H65" i="22" a="1"/>
  <c r="H65" i="22" s="1"/>
  <c r="H66" i="22" a="1"/>
  <c r="H66" i="22" s="1"/>
  <c r="H67" i="22" a="1"/>
  <c r="H67" i="22" s="1"/>
  <c r="H68" i="22" a="1"/>
  <c r="H68" i="22" s="1"/>
  <c r="H69" i="22" a="1"/>
  <c r="H69" i="22" s="1"/>
  <c r="H70" i="22" a="1"/>
  <c r="H70" i="22" s="1"/>
  <c r="H71" i="22" a="1"/>
  <c r="H71" i="22" s="1"/>
  <c r="H72" i="22" a="1"/>
  <c r="H72" i="22" s="1"/>
  <c r="H73" i="22" a="1"/>
  <c r="H73" i="22" s="1"/>
  <c r="H74" i="22" a="1"/>
  <c r="H74" i="22" s="1"/>
  <c r="H75" i="22" a="1"/>
  <c r="H75" i="22" s="1"/>
  <c r="H76" i="22" a="1"/>
  <c r="H76" i="22" s="1"/>
  <c r="H77" i="22" a="1"/>
  <c r="H77" i="22" s="1"/>
  <c r="H78" i="22" a="1"/>
  <c r="H78" i="22" s="1"/>
  <c r="H79" i="22" a="1"/>
  <c r="H79" i="22" s="1"/>
  <c r="H80" i="22" a="1"/>
  <c r="H80" i="22" s="1"/>
  <c r="H81" i="22" a="1"/>
  <c r="H81" i="22" s="1"/>
  <c r="H82" i="22" a="1"/>
  <c r="H82" i="22" s="1"/>
  <c r="H83" i="22" a="1"/>
  <c r="H83" i="22" s="1"/>
  <c r="H84" i="22" a="1"/>
  <c r="H84" i="22" s="1"/>
  <c r="H85" i="22" a="1"/>
  <c r="H85" i="22" s="1"/>
  <c r="H86" i="22" a="1"/>
  <c r="H86" i="22" s="1"/>
  <c r="H87" i="22" a="1"/>
  <c r="H87" i="22" s="1"/>
  <c r="H88" i="22" a="1"/>
  <c r="H88" i="22" s="1"/>
  <c r="H89" i="22" a="1"/>
  <c r="H89" i="22" s="1"/>
  <c r="H90" i="22" a="1"/>
  <c r="H90" i="22" s="1"/>
  <c r="H91" i="22" a="1"/>
  <c r="H91" i="22" s="1"/>
  <c r="H92" i="22" a="1"/>
  <c r="H92" i="22" s="1"/>
  <c r="H93" i="22" a="1"/>
  <c r="H93" i="22" s="1"/>
  <c r="H94" i="22" a="1"/>
  <c r="H94" i="22" s="1"/>
  <c r="H95" i="22" a="1"/>
  <c r="H95" i="22" s="1"/>
  <c r="H96" i="22" a="1"/>
  <c r="H96" i="22" s="1"/>
  <c r="H97" i="22" a="1"/>
  <c r="H97" i="22" s="1"/>
  <c r="H98" i="22" a="1"/>
  <c r="H98" i="22" s="1"/>
  <c r="H99" i="22" a="1"/>
  <c r="H99" i="22" s="1"/>
  <c r="H100" i="22" a="1"/>
  <c r="H100" i="22" s="1"/>
  <c r="H101" i="22" a="1"/>
  <c r="H101" i="22" s="1"/>
  <c r="H102" i="22" a="1"/>
  <c r="H102" i="22" s="1"/>
  <c r="H103" i="22" a="1"/>
  <c r="H103" i="22" s="1"/>
  <c r="H104" i="22" a="1"/>
  <c r="H104" i="22" s="1"/>
  <c r="H105" i="22" a="1"/>
  <c r="H105" i="22" s="1"/>
  <c r="H106" i="22" a="1"/>
  <c r="H106" i="22" s="1"/>
  <c r="H107" i="22" a="1"/>
  <c r="H107" i="22" s="1"/>
  <c r="H108" i="22" a="1"/>
  <c r="H108" i="22" s="1"/>
  <c r="H109" i="22" a="1"/>
  <c r="H109" i="22" s="1"/>
  <c r="H110" i="22" a="1"/>
  <c r="H110" i="22" s="1"/>
  <c r="H111" i="22" a="1"/>
  <c r="H111" i="22" s="1"/>
  <c r="H112" i="22" a="1"/>
  <c r="H112" i="22" s="1"/>
  <c r="H113" i="22" a="1"/>
  <c r="H113" i="22" s="1"/>
  <c r="H114" i="22" a="1"/>
  <c r="H114" i="22" s="1"/>
  <c r="H115" i="22" a="1"/>
  <c r="H115" i="22" s="1"/>
  <c r="H116" i="22" a="1"/>
  <c r="H116" i="22" s="1"/>
  <c r="H117" i="22" a="1"/>
  <c r="H117" i="22" s="1"/>
  <c r="H118" i="22" a="1"/>
  <c r="H118" i="22" s="1"/>
  <c r="H119" i="22" a="1"/>
  <c r="H119" i="22" s="1"/>
  <c r="H120" i="22" a="1"/>
  <c r="H120" i="22" s="1"/>
  <c r="H121" i="22" a="1"/>
  <c r="H121" i="22" s="1"/>
  <c r="H122" i="22" a="1"/>
  <c r="H122" i="22" s="1"/>
  <c r="H123" i="22" a="1"/>
  <c r="H123" i="22" s="1"/>
  <c r="H124" i="22" a="1"/>
  <c r="H124" i="22" s="1"/>
  <c r="H125" i="22" a="1"/>
  <c r="H125" i="22" s="1"/>
  <c r="H126" i="22" a="1"/>
  <c r="H126" i="22" s="1"/>
  <c r="H127" i="22" a="1"/>
  <c r="H127" i="22" s="1"/>
  <c r="H128" i="22" a="1"/>
  <c r="H128" i="22" s="1"/>
  <c r="H129" i="22" a="1"/>
  <c r="H129" i="22" s="1"/>
  <c r="H130" i="22" a="1"/>
  <c r="H130" i="22" s="1"/>
  <c r="H131" i="22" a="1"/>
  <c r="H131" i="22" s="1"/>
  <c r="H132" i="22" a="1"/>
  <c r="H132" i="22" s="1"/>
  <c r="H133" i="22" a="1"/>
  <c r="H133" i="22" s="1"/>
  <c r="H134" i="22" a="1"/>
  <c r="H134" i="22" s="1"/>
  <c r="H135" i="22" a="1"/>
  <c r="H135" i="22" s="1"/>
  <c r="H136" i="22" a="1"/>
  <c r="H136" i="22" s="1"/>
  <c r="H137" i="22" a="1"/>
  <c r="H137" i="22" s="1"/>
  <c r="H138" i="22" a="1"/>
  <c r="H138" i="22" s="1"/>
  <c r="H139" i="22" a="1"/>
  <c r="H139" i="22" s="1"/>
  <c r="H140" i="22" a="1"/>
  <c r="H140" i="22" s="1"/>
  <c r="H141" i="22" a="1"/>
  <c r="H141" i="22" s="1"/>
  <c r="H142" i="22" a="1"/>
  <c r="H142" i="22" s="1"/>
  <c r="H143" i="22" a="1"/>
  <c r="H143" i="22" s="1"/>
  <c r="H144" i="22" a="1"/>
  <c r="H144" i="22" s="1"/>
  <c r="H145" i="22" a="1"/>
  <c r="H145" i="22" s="1"/>
  <c r="H146" i="22" a="1"/>
  <c r="H146" i="22" s="1"/>
  <c r="H147" i="22" a="1"/>
  <c r="H147" i="22" s="1"/>
  <c r="H148" i="22" a="1"/>
  <c r="H148" i="22" s="1"/>
  <c r="H149" i="22" a="1"/>
  <c r="H149" i="22" s="1"/>
  <c r="H150" i="22" a="1"/>
  <c r="H150" i="22" s="1"/>
  <c r="H151" i="22" a="1"/>
  <c r="H151" i="22" s="1"/>
  <c r="H152" i="22" a="1"/>
  <c r="H152" i="22" s="1"/>
  <c r="H153" i="22" a="1"/>
  <c r="H153" i="22" s="1"/>
  <c r="H154" i="22" a="1"/>
  <c r="H154" i="22" s="1"/>
  <c r="H155" i="22" a="1"/>
  <c r="H155" i="22" s="1"/>
  <c r="H156" i="22" a="1"/>
  <c r="H156" i="22" s="1"/>
  <c r="H157" i="22" a="1"/>
  <c r="H157" i="22" s="1"/>
  <c r="H158" i="22" a="1"/>
  <c r="H158" i="22" s="1"/>
  <c r="H159" i="22" a="1"/>
  <c r="H159" i="22" s="1"/>
  <c r="H160" i="22" a="1"/>
  <c r="H160" i="22" s="1"/>
  <c r="H161" i="22" a="1"/>
  <c r="H161" i="22" s="1"/>
  <c r="H162" i="22" a="1"/>
  <c r="H162" i="22" s="1"/>
  <c r="H163" i="22" a="1"/>
  <c r="H163" i="22" s="1"/>
  <c r="H164" i="22" a="1"/>
  <c r="H164" i="22" s="1"/>
  <c r="H165" i="22" a="1"/>
  <c r="H165" i="22" s="1"/>
  <c r="H166" i="22" a="1"/>
  <c r="H166" i="22" s="1"/>
  <c r="H167" i="22" a="1"/>
  <c r="H167" i="22" s="1"/>
  <c r="H168" i="22" a="1"/>
  <c r="H168" i="22" s="1"/>
  <c r="H169" i="22" a="1"/>
  <c r="H169" i="22" s="1"/>
  <c r="H170" i="22" a="1"/>
  <c r="H170" i="22" s="1"/>
  <c r="H171" i="22" a="1"/>
  <c r="H171" i="22" s="1"/>
  <c r="H172" i="22" a="1"/>
  <c r="H172" i="22" s="1"/>
  <c r="H173" i="22" a="1"/>
  <c r="H173" i="22" s="1"/>
  <c r="H174" i="22" a="1"/>
  <c r="H174" i="22" s="1"/>
  <c r="H175" i="22" a="1"/>
  <c r="H175" i="22" s="1"/>
  <c r="H176" i="22" a="1"/>
  <c r="H176" i="22" s="1"/>
  <c r="H177" i="22" a="1"/>
  <c r="H177" i="22" s="1"/>
  <c r="H178" i="22" a="1"/>
  <c r="H178" i="22" s="1"/>
  <c r="H179" i="22" a="1"/>
  <c r="H179" i="22" s="1"/>
  <c r="H180" i="22" a="1"/>
  <c r="H180" i="22" s="1"/>
  <c r="H181" i="22" a="1"/>
  <c r="H181" i="22" s="1"/>
  <c r="H182" i="22" a="1"/>
  <c r="H182" i="22" s="1"/>
  <c r="H183" i="22" a="1"/>
  <c r="H183" i="22" s="1"/>
  <c r="H184" i="22" a="1"/>
  <c r="H184" i="22" s="1"/>
  <c r="H185" i="22" a="1"/>
  <c r="H185" i="22" s="1"/>
  <c r="H186" i="22" a="1"/>
  <c r="H186" i="22" s="1"/>
  <c r="H187" i="22" a="1"/>
  <c r="H187" i="22" s="1"/>
  <c r="H188" i="22" a="1"/>
  <c r="H188" i="22" s="1"/>
  <c r="H189" i="22" a="1"/>
  <c r="H189" i="22" s="1"/>
  <c r="H190" i="22" a="1"/>
  <c r="H190" i="22" s="1"/>
  <c r="H191" i="22" a="1"/>
  <c r="H191" i="22" s="1"/>
  <c r="H192" i="22" a="1"/>
  <c r="H192" i="22" s="1"/>
  <c r="H193" i="22" a="1"/>
  <c r="H193" i="22" s="1"/>
  <c r="H194" i="22" a="1"/>
  <c r="H194" i="22" s="1"/>
  <c r="H195" i="22" a="1"/>
  <c r="H195" i="22" s="1"/>
  <c r="H196" i="22" a="1"/>
  <c r="H196" i="22" s="1"/>
  <c r="H197" i="22" a="1"/>
  <c r="H197" i="22" s="1"/>
  <c r="H198" i="22" a="1"/>
  <c r="H198" i="22" s="1"/>
  <c r="H199" i="22" a="1"/>
  <c r="H199" i="22" s="1"/>
  <c r="H200" i="22" a="1"/>
  <c r="H200" i="22" s="1"/>
  <c r="H201" i="22" a="1"/>
  <c r="H201" i="22" s="1"/>
  <c r="H202" i="22" a="1"/>
  <c r="H202" i="22" s="1"/>
  <c r="H203" i="22" a="1"/>
  <c r="H203" i="22" s="1"/>
  <c r="H204" i="22" a="1"/>
  <c r="H204" i="22" s="1"/>
  <c r="H205" i="22" a="1"/>
  <c r="H205" i="22" s="1"/>
  <c r="H206" i="22" a="1"/>
  <c r="H206" i="22" s="1"/>
  <c r="H207" i="22" a="1"/>
  <c r="H207" i="22" s="1"/>
  <c r="H208" i="22" a="1"/>
  <c r="H208" i="22" s="1"/>
  <c r="H209" i="22" a="1"/>
  <c r="H209" i="22" s="1"/>
  <c r="H210" i="22" a="1"/>
  <c r="H210" i="22" s="1"/>
  <c r="H211" i="22" a="1"/>
  <c r="H211" i="22" s="1"/>
  <c r="H212" i="22" a="1"/>
  <c r="H212" i="22" s="1"/>
  <c r="H213" i="22" a="1"/>
  <c r="H213" i="22" s="1"/>
  <c r="H214" i="22" a="1"/>
  <c r="H214" i="22" s="1"/>
  <c r="H215" i="22" a="1"/>
  <c r="H215" i="22" s="1"/>
  <c r="H216" i="22" a="1"/>
  <c r="H216" i="22" s="1"/>
  <c r="H217" i="22" a="1"/>
  <c r="H217" i="22" s="1"/>
  <c r="H218" i="22" a="1"/>
  <c r="H218" i="22" s="1"/>
  <c r="H219" i="22" a="1"/>
  <c r="H219" i="22" s="1"/>
  <c r="H220" i="22" a="1"/>
  <c r="H220" i="22" s="1"/>
  <c r="H221" i="22" a="1"/>
  <c r="H221" i="22" s="1"/>
  <c r="H222" i="22" a="1"/>
  <c r="H222" i="22" s="1"/>
  <c r="H223" i="22" a="1"/>
  <c r="H223" i="22" s="1"/>
  <c r="H224" i="22" a="1"/>
  <c r="H224" i="22" s="1"/>
  <c r="H225" i="22" a="1"/>
  <c r="H225" i="22" s="1"/>
  <c r="H226" i="22" a="1"/>
  <c r="H226" i="22" s="1"/>
  <c r="H227" i="22" a="1"/>
  <c r="H227" i="22" s="1"/>
  <c r="H228" i="22" a="1"/>
  <c r="H228" i="22" s="1"/>
  <c r="H229" i="22" a="1"/>
  <c r="H229" i="22" s="1"/>
  <c r="H230" i="22" a="1"/>
  <c r="H230" i="22" s="1"/>
  <c r="H231" i="22" a="1"/>
  <c r="H231" i="22" s="1"/>
  <c r="H232" i="22" a="1"/>
  <c r="H232" i="22" s="1"/>
  <c r="H233" i="22" a="1"/>
  <c r="H233" i="22" s="1"/>
  <c r="H234" i="22" a="1"/>
  <c r="H234" i="22" s="1"/>
  <c r="H235" i="22" a="1"/>
  <c r="H235" i="22" s="1"/>
  <c r="H236" i="22" a="1"/>
  <c r="H236" i="22" s="1"/>
  <c r="H237" i="22" a="1"/>
  <c r="H237" i="22" s="1"/>
  <c r="H238" i="22" a="1"/>
  <c r="H238" i="22" s="1"/>
  <c r="H239" i="22" a="1"/>
  <c r="H239" i="22" s="1"/>
  <c r="H240" i="22" a="1"/>
  <c r="H240" i="22" s="1"/>
  <c r="H241" i="22" a="1"/>
  <c r="H241" i="22" s="1"/>
  <c r="H242" i="22" a="1"/>
  <c r="H242" i="22" s="1"/>
  <c r="H243" i="22" a="1"/>
  <c r="H243" i="22" s="1"/>
  <c r="H244" i="22" a="1"/>
  <c r="H244" i="22" s="1"/>
  <c r="H245" i="22" a="1"/>
  <c r="H245" i="22" s="1"/>
  <c r="H246" i="22" a="1"/>
  <c r="H246" i="22" s="1"/>
  <c r="H247" i="22" a="1"/>
  <c r="H247" i="22" s="1"/>
  <c r="H248" i="22" a="1"/>
  <c r="H248" i="22" s="1"/>
  <c r="H249" i="22" a="1"/>
  <c r="H249" i="22" s="1"/>
  <c r="H250" i="22" a="1"/>
  <c r="H250" i="22" s="1"/>
  <c r="H251" i="22" a="1"/>
  <c r="H251" i="22" s="1"/>
  <c r="H252" i="22" a="1"/>
  <c r="H252" i="22" s="1"/>
  <c r="H253" i="22" a="1"/>
  <c r="H253" i="22" s="1"/>
  <c r="H254" i="22" a="1"/>
  <c r="H254" i="22" s="1"/>
  <c r="H255" i="22" a="1"/>
  <c r="H255" i="22" s="1"/>
  <c r="H256" i="22" a="1"/>
  <c r="H256" i="22" s="1"/>
  <c r="H257" i="22" a="1"/>
  <c r="H257" i="22" s="1"/>
  <c r="H258" i="22" a="1"/>
  <c r="H258" i="22" s="1"/>
  <c r="H259" i="22" a="1"/>
  <c r="H259" i="22" s="1"/>
  <c r="H260" i="22" a="1"/>
  <c r="H260" i="22" s="1"/>
  <c r="H261" i="22" a="1"/>
  <c r="H261" i="22" s="1"/>
  <c r="H262" i="22" a="1"/>
  <c r="H262" i="22" s="1"/>
  <c r="H263" i="22" a="1"/>
  <c r="H263" i="22" s="1"/>
  <c r="H264" i="22" a="1"/>
  <c r="H264" i="22" s="1"/>
  <c r="H265" i="22" a="1"/>
  <c r="H265" i="22" s="1"/>
  <c r="H266" i="22" a="1"/>
  <c r="H266" i="22" s="1"/>
  <c r="H267" i="22" a="1"/>
  <c r="H267" i="22" s="1"/>
  <c r="H268" i="22" a="1"/>
  <c r="H268" i="22" s="1"/>
  <c r="H269" i="22" a="1"/>
  <c r="H269" i="22" s="1"/>
  <c r="H270" i="22" a="1"/>
  <c r="H270" i="22" s="1"/>
  <c r="H271" i="22" a="1"/>
  <c r="H271" i="22" s="1"/>
  <c r="H272" i="22" a="1"/>
  <c r="H272" i="22" s="1"/>
  <c r="H273" i="22" a="1"/>
  <c r="H273" i="22" s="1"/>
  <c r="H274" i="22" a="1"/>
  <c r="H274" i="22" s="1"/>
  <c r="H275" i="22" a="1"/>
  <c r="H275" i="22" s="1"/>
  <c r="H276" i="22" a="1"/>
  <c r="H276" i="22" s="1"/>
  <c r="H277" i="22" a="1"/>
  <c r="H277" i="22" s="1"/>
  <c r="H278" i="22" a="1"/>
  <c r="H278" i="22" s="1"/>
  <c r="H279" i="22" a="1"/>
  <c r="H279" i="22" s="1"/>
  <c r="H280" i="22" a="1"/>
  <c r="H280" i="22" s="1"/>
  <c r="H281" i="22" a="1"/>
  <c r="H281" i="22" s="1"/>
  <c r="H282" i="22" a="1"/>
  <c r="H282" i="22" s="1"/>
  <c r="H283" i="22" a="1"/>
  <c r="H283" i="22" s="1"/>
  <c r="H284" i="22" a="1"/>
  <c r="H284" i="22" s="1"/>
  <c r="H285" i="22" a="1"/>
  <c r="H285" i="22" s="1"/>
  <c r="H286" i="22" a="1"/>
  <c r="H286" i="22" s="1"/>
  <c r="H287" i="22" a="1"/>
  <c r="H287" i="22" s="1"/>
  <c r="H288" i="22" a="1"/>
  <c r="H288" i="22" s="1"/>
  <c r="H289" i="22" a="1"/>
  <c r="H289" i="22" s="1"/>
  <c r="H290" i="22" a="1"/>
  <c r="H290" i="22" s="1"/>
  <c r="H291" i="22" a="1"/>
  <c r="H291" i="22" s="1"/>
  <c r="H292" i="22" a="1"/>
  <c r="H292" i="22" s="1"/>
  <c r="H293" i="22" a="1"/>
  <c r="H293" i="22" s="1"/>
  <c r="H294" i="22" a="1"/>
  <c r="H294" i="22" s="1"/>
  <c r="H295" i="22" a="1"/>
  <c r="H295" i="22" s="1"/>
  <c r="H296" i="22" a="1"/>
  <c r="H296" i="22" s="1"/>
  <c r="H297" i="22" a="1"/>
  <c r="H297" i="22" s="1"/>
  <c r="H298" i="22" a="1"/>
  <c r="H298" i="22" s="1"/>
  <c r="H299" i="22" a="1"/>
  <c r="H299" i="22" s="1"/>
  <c r="H300" i="22" a="1"/>
  <c r="H300" i="22" s="1"/>
  <c r="H301" i="22" a="1"/>
  <c r="H301" i="22" s="1"/>
  <c r="H302" i="22" a="1"/>
  <c r="H302" i="22" s="1"/>
  <c r="H303" i="22" a="1"/>
  <c r="H303" i="22" s="1"/>
  <c r="H304" i="22" a="1"/>
  <c r="H304" i="22" s="1"/>
  <c r="H305" i="22" a="1"/>
  <c r="H305" i="22" s="1"/>
  <c r="H306" i="22" a="1"/>
  <c r="H306" i="22" s="1"/>
  <c r="H307" i="22" a="1"/>
  <c r="H307" i="22" s="1"/>
  <c r="H308" i="22" a="1"/>
  <c r="H308" i="22" s="1"/>
  <c r="H309" i="22" a="1"/>
  <c r="H309" i="22" s="1"/>
  <c r="H310" i="22" a="1"/>
  <c r="H310" i="22" s="1"/>
  <c r="H311" i="22" a="1"/>
  <c r="H311" i="22" s="1"/>
  <c r="H312" i="22" a="1"/>
  <c r="H312" i="22" s="1"/>
  <c r="H313" i="22" a="1"/>
  <c r="H313" i="22" s="1"/>
  <c r="H314" i="22" a="1"/>
  <c r="H314" i="22" s="1"/>
  <c r="H315" i="22" a="1"/>
  <c r="H315" i="22" s="1"/>
  <c r="H316" i="22" a="1"/>
  <c r="H316" i="22" s="1"/>
  <c r="H317" i="22" a="1"/>
  <c r="H317" i="22" s="1"/>
  <c r="H318" i="22" a="1"/>
  <c r="H318" i="22" s="1"/>
  <c r="H319" i="22" a="1"/>
  <c r="H319" i="22" s="1"/>
  <c r="H320" i="22" a="1"/>
  <c r="H320" i="22" s="1"/>
  <c r="H321" i="22" a="1"/>
  <c r="H321" i="22" s="1"/>
  <c r="H322" i="22" a="1"/>
  <c r="H322" i="22" s="1"/>
  <c r="H323" i="22" a="1"/>
  <c r="H323" i="22" s="1"/>
  <c r="H324" i="22" a="1"/>
  <c r="H324" i="22" s="1"/>
  <c r="H325" i="22" a="1"/>
  <c r="H325" i="22" s="1"/>
  <c r="H326" i="22" a="1"/>
  <c r="H326" i="22" s="1"/>
  <c r="H327" i="22" a="1"/>
  <c r="H327" i="22" s="1"/>
  <c r="H328" i="22" a="1"/>
  <c r="H328" i="22" s="1"/>
  <c r="H329" i="22" a="1"/>
  <c r="H329" i="22" s="1"/>
  <c r="H330" i="22" a="1"/>
  <c r="H330" i="22" s="1"/>
  <c r="H331" i="22" a="1"/>
  <c r="H331" i="22" s="1"/>
  <c r="H332" i="22" a="1"/>
  <c r="H332" i="22" s="1"/>
  <c r="H333" i="22" a="1"/>
  <c r="H333" i="22" s="1"/>
  <c r="H334" i="22" a="1"/>
  <c r="H334" i="22" s="1"/>
  <c r="H335" i="22" a="1"/>
  <c r="H335" i="22" s="1"/>
  <c r="H336" i="22" a="1"/>
  <c r="H336" i="22" s="1"/>
  <c r="H337" i="22" a="1"/>
  <c r="H337" i="22" s="1"/>
  <c r="H338" i="22" a="1"/>
  <c r="H338" i="22" s="1"/>
  <c r="H339" i="22" a="1"/>
  <c r="H339" i="22" s="1"/>
  <c r="H340" i="22" a="1"/>
  <c r="H340" i="22" s="1"/>
  <c r="H341" i="22" a="1"/>
  <c r="H341" i="22" s="1"/>
  <c r="H342" i="22" a="1"/>
  <c r="H342" i="22" s="1"/>
  <c r="H343" i="22" a="1"/>
  <c r="H343" i="22" s="1"/>
  <c r="H344" i="22" a="1"/>
  <c r="H344" i="22" s="1"/>
  <c r="H345" i="22" a="1"/>
  <c r="H345" i="22" s="1"/>
  <c r="H346" i="22" a="1"/>
  <c r="H346" i="22" s="1"/>
  <c r="H347" i="22" a="1"/>
  <c r="H347" i="22" s="1"/>
  <c r="H348" i="22" a="1"/>
  <c r="H348" i="22" s="1"/>
  <c r="H349" i="22" a="1"/>
  <c r="H349" i="22" s="1"/>
  <c r="H350" i="22" a="1"/>
  <c r="H350" i="22" s="1"/>
  <c r="H351" i="22" a="1"/>
  <c r="H351" i="22" s="1"/>
  <c r="H352" i="22" a="1"/>
  <c r="H352" i="22" s="1"/>
  <c r="H353" i="22" a="1"/>
  <c r="H353" i="22" s="1"/>
  <c r="H354" i="22" a="1"/>
  <c r="H354" i="22" s="1"/>
  <c r="H355" i="22" a="1"/>
  <c r="H355" i="22" s="1"/>
  <c r="H356" i="22" a="1"/>
  <c r="H356" i="22" s="1"/>
  <c r="H357" i="22" a="1"/>
  <c r="H357" i="22" s="1"/>
  <c r="H358" i="22" a="1"/>
  <c r="H358" i="22" s="1"/>
  <c r="H359" i="22" a="1"/>
  <c r="H359" i="22" s="1"/>
  <c r="H360" i="22" a="1"/>
  <c r="H360" i="22" s="1"/>
  <c r="H361" i="22" a="1"/>
  <c r="H361" i="22" s="1"/>
  <c r="H362" i="22" a="1"/>
  <c r="H362" i="22" s="1"/>
  <c r="H363" i="22" a="1"/>
  <c r="H363" i="22" s="1"/>
  <c r="H364" i="22" a="1"/>
  <c r="H364" i="22" s="1"/>
  <c r="H365" i="22" a="1"/>
  <c r="H365" i="22" s="1"/>
  <c r="H366" i="22" a="1"/>
  <c r="H366" i="22" s="1"/>
  <c r="H367" i="22" a="1"/>
  <c r="H367" i="22" s="1"/>
  <c r="H368" i="22" a="1"/>
  <c r="H368" i="22" s="1"/>
  <c r="H369" i="22" a="1"/>
  <c r="H369" i="22" s="1"/>
  <c r="H370" i="22" a="1"/>
  <c r="H370" i="22" s="1"/>
  <c r="H371" i="22" a="1"/>
  <c r="H371" i="22" s="1"/>
  <c r="H372" i="22" a="1"/>
  <c r="H372" i="22" s="1"/>
  <c r="H373" i="22" a="1"/>
  <c r="H373" i="22" s="1"/>
  <c r="H374" i="22" a="1"/>
  <c r="H374" i="22" s="1"/>
  <c r="H375" i="22" a="1"/>
  <c r="H375" i="22" s="1"/>
  <c r="H376" i="22" a="1"/>
  <c r="H376" i="22" s="1"/>
  <c r="H377" i="22" a="1"/>
  <c r="H377" i="22" s="1"/>
  <c r="H378" i="22" a="1"/>
  <c r="H378" i="22" s="1"/>
  <c r="H379" i="22" a="1"/>
  <c r="H379" i="22" s="1"/>
  <c r="H380" i="22" a="1"/>
  <c r="H380" i="22" s="1"/>
  <c r="H381" i="22" a="1"/>
  <c r="H381" i="22" s="1"/>
  <c r="H382" i="22" a="1"/>
  <c r="H382" i="22" s="1"/>
  <c r="H383" i="22" a="1"/>
  <c r="H383" i="22" s="1"/>
  <c r="H384" i="22" a="1"/>
  <c r="H384" i="22" s="1"/>
  <c r="H385" i="22" a="1"/>
  <c r="H385" i="22" s="1"/>
  <c r="H386" i="22" a="1"/>
  <c r="H386" i="22" s="1"/>
  <c r="H387" i="22" a="1"/>
  <c r="H387" i="22" s="1"/>
  <c r="H388" i="22" a="1"/>
  <c r="H388" i="22" s="1"/>
  <c r="H389" i="22" a="1"/>
  <c r="H389" i="22" s="1"/>
  <c r="H390" i="22" a="1"/>
  <c r="H390" i="22" s="1"/>
  <c r="H391" i="22" a="1"/>
  <c r="H391" i="22" s="1"/>
  <c r="H392" i="22" a="1"/>
  <c r="H392" i="22" s="1"/>
  <c r="H393" i="22" a="1"/>
  <c r="H393" i="22" s="1"/>
  <c r="H394" i="22" a="1"/>
  <c r="H394" i="22" s="1"/>
  <c r="H395" i="22" a="1"/>
  <c r="H395" i="22" s="1"/>
  <c r="H396" i="22" a="1"/>
  <c r="H396" i="22" s="1"/>
  <c r="H397" i="22" a="1"/>
  <c r="H397" i="22" s="1"/>
  <c r="H398" i="22" a="1"/>
  <c r="H398" i="22" s="1"/>
  <c r="H399" i="22" a="1"/>
  <c r="H399" i="22" s="1"/>
  <c r="H400" i="22" a="1"/>
  <c r="H400" i="22" s="1"/>
  <c r="H401" i="22" a="1"/>
  <c r="H401" i="22" s="1"/>
  <c r="H402" i="22" a="1"/>
  <c r="H402" i="22" s="1"/>
  <c r="H403" i="22" a="1"/>
  <c r="H403" i="22" s="1"/>
  <c r="H404" i="22" a="1"/>
  <c r="H404" i="22" s="1"/>
  <c r="H405" i="22" a="1"/>
  <c r="H405" i="22" s="1"/>
  <c r="H406" i="22" a="1"/>
  <c r="H406" i="22" s="1"/>
  <c r="H407" i="22" a="1"/>
  <c r="H407" i="22" s="1"/>
  <c r="H408" i="22" a="1"/>
  <c r="H408" i="22" s="1"/>
  <c r="H409" i="22" a="1"/>
  <c r="H409" i="22" s="1"/>
  <c r="H410" i="22" a="1"/>
  <c r="H410" i="22" s="1"/>
  <c r="H411" i="22" a="1"/>
  <c r="H411" i="22" s="1"/>
  <c r="H412" i="22" a="1"/>
  <c r="H412" i="22" s="1"/>
  <c r="H413" i="22" a="1"/>
  <c r="H413" i="22" s="1"/>
  <c r="H414" i="22" a="1"/>
  <c r="H414" i="22" s="1"/>
  <c r="H415" i="22" a="1"/>
  <c r="H415" i="22" s="1"/>
  <c r="H416" i="22" a="1"/>
  <c r="H416" i="22" s="1"/>
  <c r="H417" i="22" a="1"/>
  <c r="H417" i="22" s="1"/>
  <c r="H418" i="22" a="1"/>
  <c r="H418" i="22" s="1"/>
  <c r="H419" i="22" a="1"/>
  <c r="H419" i="22" s="1"/>
  <c r="H420" i="22" a="1"/>
  <c r="H420" i="22" s="1"/>
  <c r="H421" i="22" a="1"/>
  <c r="H421" i="22" s="1"/>
  <c r="H422" i="22" a="1"/>
  <c r="H422" i="22" s="1"/>
  <c r="H423" i="22" a="1"/>
  <c r="H423" i="22" s="1"/>
  <c r="H424" i="22" a="1"/>
  <c r="H424" i="22" s="1"/>
  <c r="H425" i="22" a="1"/>
  <c r="H425" i="22" s="1"/>
  <c r="H426" i="22" a="1"/>
  <c r="H426" i="22" s="1"/>
  <c r="H427" i="22" a="1"/>
  <c r="H427" i="22" s="1"/>
  <c r="H428" i="22" a="1"/>
  <c r="H428" i="22" s="1"/>
  <c r="H429" i="22" a="1"/>
  <c r="H429" i="22" s="1"/>
  <c r="H430" i="22" a="1"/>
  <c r="H430" i="22" s="1"/>
  <c r="H431" i="22" a="1"/>
  <c r="H431" i="22" s="1"/>
  <c r="H432" i="22" a="1"/>
  <c r="H432" i="22" s="1"/>
  <c r="H433" i="22" a="1"/>
  <c r="H433" i="22" s="1"/>
  <c r="H434" i="22" a="1"/>
  <c r="H434" i="22" s="1"/>
  <c r="H435" i="22" a="1"/>
  <c r="H435" i="22" s="1"/>
  <c r="H436" i="22" a="1"/>
  <c r="H436" i="22" s="1"/>
  <c r="H437" i="22" a="1"/>
  <c r="H437" i="22" s="1"/>
  <c r="H438" i="22" a="1"/>
  <c r="H438" i="22" s="1"/>
  <c r="H439" i="22" a="1"/>
  <c r="H439" i="22" s="1"/>
  <c r="H440" i="22" a="1"/>
  <c r="H440" i="22" s="1"/>
  <c r="H441" i="22" a="1"/>
  <c r="H441" i="22" s="1"/>
  <c r="H442" i="22" a="1"/>
  <c r="H442" i="22" s="1"/>
  <c r="H443" i="22" a="1"/>
  <c r="H443" i="22" s="1"/>
  <c r="H444" i="22" a="1"/>
  <c r="H444" i="22" s="1"/>
  <c r="H445" i="22" a="1"/>
  <c r="H445" i="22" s="1"/>
  <c r="H446" i="22" a="1"/>
  <c r="H446" i="22" s="1"/>
  <c r="H447" i="22" a="1"/>
  <c r="H447" i="22" s="1"/>
  <c r="H448" i="22" a="1"/>
  <c r="H448" i="22" s="1"/>
  <c r="H449" i="22" a="1"/>
  <c r="H449" i="22" s="1"/>
  <c r="H450" i="22" a="1"/>
  <c r="H450" i="22" s="1"/>
  <c r="H451" i="22" a="1"/>
  <c r="H451" i="22" s="1"/>
  <c r="H452" i="22" a="1"/>
  <c r="H452" i="22" s="1"/>
  <c r="H453" i="22" a="1"/>
  <c r="H453" i="22" s="1"/>
  <c r="H454" i="22" a="1"/>
  <c r="H454" i="22" s="1"/>
  <c r="H455" i="22" a="1"/>
  <c r="H455" i="22" s="1"/>
  <c r="H456" i="22" a="1"/>
  <c r="H456" i="22" s="1"/>
  <c r="H457" i="22" a="1"/>
  <c r="H457" i="22" s="1"/>
  <c r="H458" i="22" a="1"/>
  <c r="H458" i="22" s="1"/>
  <c r="H459" i="22" a="1"/>
  <c r="H459" i="22" s="1"/>
  <c r="H460" i="22" a="1"/>
  <c r="H460" i="22" s="1"/>
  <c r="H461" i="22" a="1"/>
  <c r="H461" i="22" s="1"/>
  <c r="H462" i="22" a="1"/>
  <c r="H462" i="22" s="1"/>
  <c r="H463" i="22" a="1"/>
  <c r="H463" i="22" s="1"/>
  <c r="H464" i="22" a="1"/>
  <c r="H464" i="22" s="1"/>
  <c r="H465" i="22" a="1"/>
  <c r="H465" i="22" s="1"/>
  <c r="H466" i="22" a="1"/>
  <c r="H466" i="22" s="1"/>
  <c r="H467" i="22" a="1"/>
  <c r="H467" i="22" s="1"/>
  <c r="H468" i="22" a="1"/>
  <c r="H468" i="22" s="1"/>
  <c r="H469" i="22" a="1"/>
  <c r="H469" i="22" s="1"/>
  <c r="H470" i="22" a="1"/>
  <c r="H470" i="22" s="1"/>
  <c r="H471" i="22" a="1"/>
  <c r="H471" i="22" s="1"/>
  <c r="H472" i="22" a="1"/>
  <c r="H472" i="22" s="1"/>
  <c r="H473" i="22" a="1"/>
  <c r="H473" i="22" s="1"/>
  <c r="H474" i="22" a="1"/>
  <c r="H474" i="22" s="1"/>
  <c r="H475" i="22" a="1"/>
  <c r="H475" i="22" s="1"/>
  <c r="H476" i="22" a="1"/>
  <c r="H476" i="22" s="1"/>
  <c r="H477" i="22" a="1"/>
  <c r="H477" i="22" s="1"/>
  <c r="H478" i="22" a="1"/>
  <c r="H478" i="22" s="1"/>
  <c r="H479" i="22" a="1"/>
  <c r="H479" i="22" s="1"/>
  <c r="H480" i="22" a="1"/>
  <c r="H480" i="22" s="1"/>
  <c r="H481" i="22" a="1"/>
  <c r="H481" i="22" s="1"/>
  <c r="H482" i="22" a="1"/>
  <c r="H482" i="22" s="1"/>
  <c r="H483" i="22" a="1"/>
  <c r="H483" i="22" s="1"/>
  <c r="H484" i="22" a="1"/>
  <c r="H484" i="22" s="1"/>
  <c r="H485" i="22" a="1"/>
  <c r="H485" i="22" s="1"/>
  <c r="H486" i="22" a="1"/>
  <c r="H486" i="22" s="1"/>
  <c r="H487" i="22" a="1"/>
  <c r="H487" i="22" s="1"/>
  <c r="H488" i="22" a="1"/>
  <c r="H488" i="22" s="1"/>
  <c r="H489" i="22" a="1"/>
  <c r="H489" i="22" s="1"/>
  <c r="H490" i="22" a="1"/>
  <c r="H490" i="22" s="1"/>
  <c r="H491" i="22" a="1"/>
  <c r="H491" i="22" s="1"/>
  <c r="H492" i="22" a="1"/>
  <c r="H492" i="22" s="1"/>
  <c r="H493" i="22" a="1"/>
  <c r="H493" i="22" s="1"/>
  <c r="H494" i="22" a="1"/>
  <c r="H494" i="22" s="1"/>
  <c r="H495" i="22" a="1"/>
  <c r="H495" i="22" s="1"/>
  <c r="H496" i="22" a="1"/>
  <c r="H496" i="22" s="1"/>
  <c r="H497" i="22" a="1"/>
  <c r="H497" i="22" s="1"/>
  <c r="H498" i="22" a="1"/>
  <c r="H498" i="22" s="1"/>
  <c r="H499" i="22" a="1"/>
  <c r="H499" i="22" s="1"/>
  <c r="H500" i="22" a="1"/>
  <c r="H500" i="22" s="1"/>
  <c r="H501" i="22" a="1"/>
  <c r="H501" i="22" s="1"/>
  <c r="H502" i="22" a="1"/>
  <c r="H502" i="22" s="1"/>
  <c r="H503" i="22" a="1"/>
  <c r="H503" i="22" s="1"/>
  <c r="H504" i="22" a="1"/>
  <c r="H504" i="22" s="1"/>
  <c r="H505" i="22" a="1"/>
  <c r="H505" i="22" s="1"/>
  <c r="H506" i="22" a="1"/>
  <c r="H506" i="22" s="1"/>
  <c r="H507" i="22" a="1"/>
  <c r="H507" i="22" s="1"/>
  <c r="H508" i="22" a="1"/>
  <c r="H508" i="22" s="1"/>
  <c r="H509" i="22" a="1"/>
  <c r="H509" i="22" s="1"/>
  <c r="H510" i="22" a="1"/>
  <c r="H510" i="22" s="1"/>
  <c r="H511" i="22" a="1"/>
  <c r="H511" i="22" s="1"/>
  <c r="H512" i="22" a="1"/>
  <c r="H512" i="22" s="1"/>
  <c r="H513" i="22" a="1"/>
  <c r="H513" i="22" s="1"/>
  <c r="H514" i="22" a="1"/>
  <c r="H514" i="22" s="1"/>
  <c r="H515" i="22" a="1"/>
  <c r="H515" i="22" s="1"/>
  <c r="H516" i="22" a="1"/>
  <c r="H516" i="22" s="1"/>
  <c r="H517" i="22" a="1"/>
  <c r="H517" i="22" s="1"/>
  <c r="H518" i="22" a="1"/>
  <c r="H518" i="22" s="1"/>
  <c r="H519" i="22" a="1"/>
  <c r="H519" i="22" s="1"/>
  <c r="H520" i="22" a="1"/>
  <c r="H520" i="22" s="1"/>
  <c r="H521" i="22" a="1"/>
  <c r="H521" i="22" s="1"/>
  <c r="H522" i="22" a="1"/>
  <c r="H522" i="22" s="1"/>
  <c r="H523" i="22" a="1"/>
  <c r="H523" i="22" s="1"/>
  <c r="H524" i="22" a="1"/>
  <c r="H524" i="22" s="1"/>
  <c r="H525" i="22" a="1"/>
  <c r="H525" i="22" s="1"/>
  <c r="H526" i="22" a="1"/>
  <c r="H526" i="22" s="1"/>
  <c r="H527" i="22" a="1"/>
  <c r="H527" i="22" s="1"/>
  <c r="H528" i="22" a="1"/>
  <c r="H528" i="22" s="1"/>
  <c r="H529" i="22" a="1"/>
  <c r="H529" i="22" s="1"/>
  <c r="H530" i="22" a="1"/>
  <c r="H530" i="22" s="1"/>
  <c r="H531" i="22" a="1"/>
  <c r="H531" i="22" s="1"/>
  <c r="H532" i="22" a="1"/>
  <c r="H532" i="22" s="1"/>
  <c r="H533" i="22" a="1"/>
  <c r="H533" i="22" s="1"/>
  <c r="H534" i="22" a="1"/>
  <c r="H534" i="22" s="1"/>
  <c r="H535" i="22" a="1"/>
  <c r="H535" i="22" s="1"/>
  <c r="H536" i="22" a="1"/>
  <c r="H536" i="22" s="1"/>
  <c r="H537" i="22" a="1"/>
  <c r="H537" i="22" s="1"/>
  <c r="H538" i="22" a="1"/>
  <c r="H538" i="22" s="1"/>
  <c r="H539" i="22" a="1"/>
  <c r="H539" i="22" s="1"/>
  <c r="H540" i="22" a="1"/>
  <c r="H540" i="22" s="1"/>
  <c r="H541" i="22" a="1"/>
  <c r="H541" i="22" s="1"/>
  <c r="H542" i="22" a="1"/>
  <c r="H542" i="22" s="1"/>
  <c r="H543" i="22" a="1"/>
  <c r="H543" i="22" s="1"/>
  <c r="H544" i="22" a="1"/>
  <c r="H544" i="22" s="1"/>
  <c r="H545" i="22" a="1"/>
  <c r="H545" i="22" s="1"/>
  <c r="H546" i="22" a="1"/>
  <c r="H546" i="22" s="1"/>
  <c r="H547" i="22" a="1"/>
  <c r="H547" i="22" s="1"/>
  <c r="H548" i="22" a="1"/>
  <c r="H548" i="22" s="1"/>
  <c r="H549" i="22" a="1"/>
  <c r="H549" i="22" s="1"/>
  <c r="H550" i="22" a="1"/>
  <c r="H550" i="22" s="1"/>
  <c r="H551" i="22" a="1"/>
  <c r="H551" i="22" s="1"/>
  <c r="H552" i="22" a="1"/>
  <c r="H552" i="22" s="1"/>
  <c r="H553" i="22" a="1"/>
  <c r="H553" i="22" s="1"/>
  <c r="H554" i="22" a="1"/>
  <c r="H554" i="22" s="1"/>
  <c r="H555" i="22" a="1"/>
  <c r="H555" i="22" s="1"/>
  <c r="H556" i="22" a="1"/>
  <c r="H556" i="22" s="1"/>
  <c r="H557" i="22" a="1"/>
  <c r="H557" i="22" s="1"/>
  <c r="H558" i="22" a="1"/>
  <c r="H558" i="22" s="1"/>
  <c r="H559" i="22" a="1"/>
  <c r="H559" i="22" s="1"/>
  <c r="H560" i="22" a="1"/>
  <c r="H560" i="22" s="1"/>
  <c r="H561" i="22" a="1"/>
  <c r="H561" i="22" s="1"/>
  <c r="H562" i="22" a="1"/>
  <c r="H562" i="22" s="1"/>
  <c r="H563" i="22" a="1"/>
  <c r="H563" i="22" s="1"/>
  <c r="H564" i="22" a="1"/>
  <c r="H564" i="22" s="1"/>
  <c r="H565" i="22" a="1"/>
  <c r="H565" i="22" s="1"/>
  <c r="H566" i="22" a="1"/>
  <c r="H566" i="22" s="1"/>
  <c r="H567" i="22" a="1"/>
  <c r="H567" i="22" s="1"/>
  <c r="H568" i="22" a="1"/>
  <c r="H568" i="22" s="1"/>
  <c r="H569" i="22" a="1"/>
  <c r="H569" i="22" s="1"/>
  <c r="H570" i="22" a="1"/>
  <c r="H570" i="22" s="1"/>
  <c r="H571" i="22" a="1"/>
  <c r="H571" i="22" s="1"/>
  <c r="H572" i="22" a="1"/>
  <c r="H572" i="22" s="1"/>
  <c r="H573" i="22" a="1"/>
  <c r="H573" i="22" s="1"/>
  <c r="H574" i="22" a="1"/>
  <c r="H574" i="22" s="1"/>
  <c r="H575" i="22" a="1"/>
  <c r="H575" i="22" s="1"/>
  <c r="H576" i="22" a="1"/>
  <c r="H576" i="22" s="1"/>
  <c r="H577" i="22" a="1"/>
  <c r="H577" i="22" s="1"/>
  <c r="H578" i="22" a="1"/>
  <c r="H578" i="22" s="1"/>
  <c r="H579" i="22" a="1"/>
  <c r="H579" i="22" s="1"/>
  <c r="H580" i="22" a="1"/>
  <c r="H580" i="22" s="1"/>
  <c r="H581" i="22" a="1"/>
  <c r="H581" i="22" s="1"/>
  <c r="H582" i="22" a="1"/>
  <c r="H582" i="22" s="1"/>
  <c r="H583" i="22" a="1"/>
  <c r="H583" i="22" s="1"/>
  <c r="H584" i="22" a="1"/>
  <c r="H584" i="22" s="1"/>
  <c r="H585" i="22" a="1"/>
  <c r="H585" i="22" s="1"/>
  <c r="H586" i="22" a="1"/>
  <c r="H586" i="22" s="1"/>
  <c r="H587" i="22" a="1"/>
  <c r="H587" i="22" s="1"/>
  <c r="H588" i="22" a="1"/>
  <c r="H588" i="22" s="1"/>
  <c r="H589" i="22" a="1"/>
  <c r="H589" i="22" s="1"/>
  <c r="H590" i="22" a="1"/>
  <c r="H590" i="22" s="1"/>
  <c r="H591" i="22" a="1"/>
  <c r="H591" i="22" s="1"/>
  <c r="H592" i="22" a="1"/>
  <c r="H592" i="22" s="1"/>
  <c r="H593" i="22" a="1"/>
  <c r="H593" i="22" s="1"/>
  <c r="H594" i="22" a="1"/>
  <c r="H594" i="22" s="1"/>
  <c r="H595" i="22" a="1"/>
  <c r="H595" i="22" s="1"/>
  <c r="H596" i="22" a="1"/>
  <c r="H596" i="22" s="1"/>
  <c r="H597" i="22" a="1"/>
  <c r="H597" i="22" s="1"/>
  <c r="H598" i="22" a="1"/>
  <c r="H598" i="22" s="1"/>
  <c r="H599" i="22" a="1"/>
  <c r="H599" i="22" s="1"/>
  <c r="H600" i="22" a="1"/>
  <c r="H600" i="22" s="1"/>
  <c r="H601" i="22" a="1"/>
  <c r="H601" i="22" s="1"/>
  <c r="H602" i="22" a="1"/>
  <c r="H602" i="22" s="1"/>
  <c r="H603" i="22" a="1"/>
  <c r="H603" i="22" s="1"/>
  <c r="H604" i="22" a="1"/>
  <c r="H604" i="22" s="1"/>
  <c r="H605" i="22" a="1"/>
  <c r="H605" i="22" s="1"/>
  <c r="H606" i="22" a="1"/>
  <c r="H606" i="22" s="1"/>
  <c r="H607" i="22" a="1"/>
  <c r="H607" i="22" s="1"/>
  <c r="H608" i="22" a="1"/>
  <c r="H608" i="22" s="1"/>
  <c r="H609" i="22" a="1"/>
  <c r="H609" i="22" s="1"/>
  <c r="H610" i="22" a="1"/>
  <c r="H610" i="22" s="1"/>
  <c r="H611" i="22" a="1"/>
  <c r="H611" i="22" s="1"/>
  <c r="H612" i="22" a="1"/>
  <c r="H612" i="22" s="1"/>
  <c r="H613" i="22" a="1"/>
  <c r="H613" i="22" s="1"/>
  <c r="H614" i="22" a="1"/>
  <c r="H614" i="22" s="1"/>
  <c r="H615" i="22" a="1"/>
  <c r="H615" i="22" s="1"/>
  <c r="H616" i="22" a="1"/>
  <c r="H616" i="22" s="1"/>
  <c r="H617" i="22" a="1"/>
  <c r="H617" i="22" s="1"/>
  <c r="H618" i="22" a="1"/>
  <c r="H618" i="22" s="1"/>
  <c r="H619" i="22" a="1"/>
  <c r="H619" i="22" s="1"/>
  <c r="H620" i="22" a="1"/>
  <c r="H620" i="22" s="1"/>
  <c r="H621" i="22" a="1"/>
  <c r="H621" i="22" s="1"/>
  <c r="H622" i="22" a="1"/>
  <c r="H622" i="22" s="1"/>
  <c r="H623" i="22" a="1"/>
  <c r="H623" i="22" s="1"/>
  <c r="H624" i="22" a="1"/>
  <c r="H624" i="22" s="1"/>
  <c r="H625" i="22" a="1"/>
  <c r="H625" i="22" s="1"/>
  <c r="H626" i="22" a="1"/>
  <c r="H626" i="22" s="1"/>
  <c r="H627" i="22" a="1"/>
  <c r="H627" i="22" s="1"/>
  <c r="H628" i="22" a="1"/>
  <c r="H628" i="22" s="1"/>
  <c r="H629" i="22" a="1"/>
  <c r="H629" i="22" s="1"/>
  <c r="H630" i="22" a="1"/>
  <c r="H630" i="22" s="1"/>
  <c r="H631" i="22" a="1"/>
  <c r="H631" i="22" s="1"/>
  <c r="H632" i="22" a="1"/>
  <c r="H632" i="22" s="1"/>
  <c r="H633" i="22" a="1"/>
  <c r="H633" i="22" s="1"/>
  <c r="H634" i="22" a="1"/>
  <c r="H634" i="22" s="1"/>
  <c r="H635" i="22" a="1"/>
  <c r="H635" i="22" s="1"/>
  <c r="H636" i="22" a="1"/>
  <c r="H636" i="22" s="1"/>
  <c r="H637" i="22" a="1"/>
  <c r="H637" i="22" s="1"/>
  <c r="H638" i="22" a="1"/>
  <c r="H638" i="22" s="1"/>
  <c r="H639" i="22" a="1"/>
  <c r="H639" i="22" s="1"/>
  <c r="H640" i="22" a="1"/>
  <c r="H640" i="22" s="1"/>
  <c r="H641" i="22" a="1"/>
  <c r="H641" i="22" s="1"/>
  <c r="H642" i="22" a="1"/>
  <c r="H642" i="22" s="1"/>
  <c r="H643" i="22" a="1"/>
  <c r="H643" i="22" s="1"/>
  <c r="H644" i="22" a="1"/>
  <c r="H644" i="22" s="1"/>
  <c r="H645" i="22" a="1"/>
  <c r="H645" i="22" s="1"/>
  <c r="H646" i="22" a="1"/>
  <c r="H646" i="22" s="1"/>
  <c r="H647" i="22" a="1"/>
  <c r="H647" i="22" s="1"/>
  <c r="H648" i="22" a="1"/>
  <c r="H648" i="22" s="1"/>
  <c r="H649" i="22" a="1"/>
  <c r="H649" i="22" s="1"/>
  <c r="H650" i="22" a="1"/>
  <c r="H650" i="22" s="1"/>
  <c r="H651" i="22" a="1"/>
  <c r="H651" i="22" s="1"/>
  <c r="H652" i="22" a="1"/>
  <c r="H652" i="22" s="1"/>
  <c r="H653" i="22" a="1"/>
  <c r="H653" i="22" s="1"/>
  <c r="H654" i="22" a="1"/>
  <c r="H654" i="22" s="1"/>
  <c r="H655" i="22" a="1"/>
  <c r="H655" i="22" s="1"/>
  <c r="H656" i="22" a="1"/>
  <c r="H656" i="22" s="1"/>
  <c r="H657" i="22" a="1"/>
  <c r="H657" i="22" s="1"/>
  <c r="H658" i="22" a="1"/>
  <c r="H658" i="22" s="1"/>
  <c r="H659" i="22" a="1"/>
  <c r="H659" i="22" s="1"/>
  <c r="H660" i="22" a="1"/>
  <c r="H660" i="22" s="1"/>
  <c r="H661" i="22" a="1"/>
  <c r="H661" i="22" s="1"/>
  <c r="H662" i="22" a="1"/>
  <c r="H662" i="22" s="1"/>
  <c r="H663" i="22" a="1"/>
  <c r="H663" i="22" s="1"/>
  <c r="H664" i="22" a="1"/>
  <c r="H664" i="22" s="1"/>
  <c r="H665" i="22" a="1"/>
  <c r="H665" i="22" s="1"/>
  <c r="H666" i="22" a="1"/>
  <c r="H666" i="22" s="1"/>
  <c r="H667" i="22" a="1"/>
  <c r="H667" i="22" s="1"/>
  <c r="H668" i="22" a="1"/>
  <c r="H668" i="22" s="1"/>
  <c r="H669" i="22" a="1"/>
  <c r="H669" i="22" s="1"/>
  <c r="H670" i="22" a="1"/>
  <c r="H670" i="22" s="1"/>
  <c r="H671" i="22" a="1"/>
  <c r="H671" i="22" s="1"/>
  <c r="H672" i="22" a="1"/>
  <c r="H672" i="22" s="1"/>
  <c r="H673" i="22" a="1"/>
  <c r="H673" i="22" s="1"/>
  <c r="H674" i="22" a="1"/>
  <c r="H674" i="22" s="1"/>
  <c r="H675" i="22" a="1"/>
  <c r="H675" i="22" s="1"/>
  <c r="H676" i="22" a="1"/>
  <c r="H676" i="22" s="1"/>
  <c r="H677" i="22" a="1"/>
  <c r="H677" i="22" s="1"/>
  <c r="H678" i="22" a="1"/>
  <c r="H678" i="22" s="1"/>
  <c r="H679" i="22" a="1"/>
  <c r="H679" i="22" s="1"/>
  <c r="H680" i="22" a="1"/>
  <c r="H680" i="22" s="1"/>
  <c r="H681" i="22" a="1"/>
  <c r="H681" i="22" s="1"/>
  <c r="H682" i="22" a="1"/>
  <c r="H682" i="22" s="1"/>
  <c r="H683" i="22" a="1"/>
  <c r="H683" i="22" s="1"/>
  <c r="H684" i="22" a="1"/>
  <c r="H684" i="22" s="1"/>
  <c r="H685" i="22" a="1"/>
  <c r="H685" i="22" s="1"/>
  <c r="H686" i="22" a="1"/>
  <c r="H686" i="22" s="1"/>
  <c r="H687" i="22" a="1"/>
  <c r="H687" i="22" s="1"/>
  <c r="H688" i="22" a="1"/>
  <c r="H688" i="22" s="1"/>
  <c r="H689" i="22" a="1"/>
  <c r="H689" i="22" s="1"/>
  <c r="H690" i="22" a="1"/>
  <c r="H690" i="22" s="1"/>
  <c r="H691" i="22" a="1"/>
  <c r="H691" i="22" s="1"/>
  <c r="H692" i="22" a="1"/>
  <c r="H692" i="22" s="1"/>
  <c r="H693" i="22" a="1"/>
  <c r="H693" i="22" s="1"/>
  <c r="H694" i="22" a="1"/>
  <c r="H694" i="22" s="1"/>
  <c r="H695" i="22" a="1"/>
  <c r="H695" i="22" s="1"/>
  <c r="H696" i="22" a="1"/>
  <c r="H696" i="22" s="1"/>
  <c r="H697" i="22" a="1"/>
  <c r="H697" i="22" s="1"/>
  <c r="H698" i="22" a="1"/>
  <c r="H698" i="22" s="1"/>
  <c r="H699" i="22" a="1"/>
  <c r="H699" i="22" s="1"/>
  <c r="H700" i="22" a="1"/>
  <c r="H700" i="22" s="1"/>
  <c r="H701" i="22" a="1"/>
  <c r="H701" i="22" s="1"/>
  <c r="H702" i="22" a="1"/>
  <c r="H702" i="22" s="1"/>
  <c r="H703" i="22" a="1"/>
  <c r="H703" i="22" s="1"/>
  <c r="H704" i="22" a="1"/>
  <c r="H704" i="22" s="1"/>
  <c r="H705" i="22" a="1"/>
  <c r="H705" i="22" s="1"/>
  <c r="H706" i="22" a="1"/>
  <c r="H706" i="22" s="1"/>
  <c r="H707" i="22" a="1"/>
  <c r="H707" i="22" s="1"/>
  <c r="H708" i="22" a="1"/>
  <c r="H708" i="22" s="1"/>
  <c r="H709" i="22" a="1"/>
  <c r="H709" i="22" s="1"/>
  <c r="H710" i="22" a="1"/>
  <c r="H710" i="22" s="1"/>
  <c r="H711" i="22" a="1"/>
  <c r="H711" i="22" s="1"/>
  <c r="H712" i="22" a="1"/>
  <c r="H712" i="22" s="1"/>
  <c r="H713" i="22" a="1"/>
  <c r="H713" i="22" s="1"/>
  <c r="H714" i="22" a="1"/>
  <c r="H714" i="22" s="1"/>
  <c r="H715" i="22" a="1"/>
  <c r="H715" i="22" s="1"/>
  <c r="H716" i="22" a="1"/>
  <c r="H716" i="22" s="1"/>
  <c r="H717" i="22" a="1"/>
  <c r="H717" i="22" s="1"/>
  <c r="H718" i="22" a="1"/>
  <c r="H718" i="22" s="1"/>
  <c r="H719" i="22" a="1"/>
  <c r="H719" i="22" s="1"/>
  <c r="H720" i="22" a="1"/>
  <c r="H720" i="22" s="1"/>
  <c r="H721" i="22" a="1"/>
  <c r="H721" i="22" s="1"/>
  <c r="H722" i="22" a="1"/>
  <c r="H722" i="22" s="1"/>
  <c r="H723" i="22" a="1"/>
  <c r="H723" i="22" s="1"/>
  <c r="H724" i="22" a="1"/>
  <c r="H724" i="22" s="1"/>
  <c r="H725" i="22" a="1"/>
  <c r="H725" i="22" s="1"/>
  <c r="H726" i="22" a="1"/>
  <c r="H726" i="22" s="1"/>
  <c r="H727" i="22" a="1"/>
  <c r="H727" i="22" s="1"/>
  <c r="H728" i="22" a="1"/>
  <c r="H728" i="22" s="1"/>
  <c r="H729" i="22" a="1"/>
  <c r="H729" i="22" s="1"/>
  <c r="H730" i="22" a="1"/>
  <c r="H730" i="22" s="1"/>
  <c r="H731" i="22" a="1"/>
  <c r="H731" i="22" s="1"/>
  <c r="H732" i="22" a="1"/>
  <c r="H732" i="22" s="1"/>
  <c r="H733" i="22" a="1"/>
  <c r="H733" i="22" s="1"/>
  <c r="H734" i="22" a="1"/>
  <c r="H734" i="22" s="1"/>
  <c r="H735" i="22" a="1"/>
  <c r="H735" i="22" s="1"/>
  <c r="H736" i="22" a="1"/>
  <c r="H736" i="22" s="1"/>
  <c r="H737" i="22" a="1"/>
  <c r="H737" i="22" s="1"/>
  <c r="H738" i="22" a="1"/>
  <c r="H738" i="22" s="1"/>
  <c r="H739" i="22" a="1"/>
  <c r="H739" i="22" s="1"/>
  <c r="H740" i="22" a="1"/>
  <c r="H740" i="22" s="1"/>
  <c r="H741" i="22" a="1"/>
  <c r="H741" i="22" s="1"/>
  <c r="H742" i="22" a="1"/>
  <c r="H742" i="22" s="1"/>
  <c r="H743" i="22" a="1"/>
  <c r="H743" i="22" s="1"/>
  <c r="H744" i="22" a="1"/>
  <c r="H744" i="22" s="1"/>
  <c r="H745" i="22" a="1"/>
  <c r="H745" i="22" s="1"/>
  <c r="H746" i="22" a="1"/>
  <c r="H746" i="22" s="1"/>
  <c r="H747" i="22" a="1"/>
  <c r="H747" i="22" s="1"/>
  <c r="H748" i="22" a="1"/>
  <c r="H748" i="22" s="1"/>
  <c r="H749" i="22" a="1"/>
  <c r="H749" i="22" s="1"/>
  <c r="H750" i="22" a="1"/>
  <c r="H750" i="22" s="1"/>
  <c r="H751" i="22" a="1"/>
  <c r="H751" i="22" s="1"/>
  <c r="H752" i="22" a="1"/>
  <c r="H752" i="22" s="1"/>
  <c r="H753" i="22" a="1"/>
  <c r="H753" i="22" s="1"/>
  <c r="H754" i="22" a="1"/>
  <c r="H754" i="22" s="1"/>
  <c r="H755" i="22" a="1"/>
  <c r="H755" i="22" s="1"/>
  <c r="H756" i="22" a="1"/>
  <c r="H756" i="22" s="1"/>
  <c r="H757" i="22" a="1"/>
  <c r="H757" i="22" s="1"/>
  <c r="H758" i="22" a="1"/>
  <c r="H758" i="22" s="1"/>
  <c r="H759" i="22" a="1"/>
  <c r="H759" i="22" s="1"/>
  <c r="H760" i="22" a="1"/>
  <c r="H760" i="22" s="1"/>
  <c r="H761" i="22" a="1"/>
  <c r="H761" i="22" s="1"/>
  <c r="H762" i="22" a="1"/>
  <c r="H762" i="22" s="1"/>
  <c r="H763" i="22" a="1"/>
  <c r="H763" i="22" s="1"/>
  <c r="H764" i="22" a="1"/>
  <c r="H764" i="22" s="1"/>
  <c r="H765" i="22" a="1"/>
  <c r="H765" i="22" s="1"/>
  <c r="H766" i="22" a="1"/>
  <c r="H766" i="22" s="1"/>
  <c r="H767" i="22" a="1"/>
  <c r="H767" i="22" s="1"/>
  <c r="H768" i="22" a="1"/>
  <c r="H768" i="22" s="1"/>
  <c r="H769" i="22" a="1"/>
  <c r="H769" i="22" s="1"/>
  <c r="H770" i="22" a="1"/>
  <c r="H770" i="22" s="1"/>
  <c r="H771" i="22" a="1"/>
  <c r="H771" i="22" s="1"/>
  <c r="H772" i="22" a="1"/>
  <c r="H772" i="22" s="1"/>
  <c r="H773" i="22" a="1"/>
  <c r="H773" i="22" s="1"/>
  <c r="H774" i="22" a="1"/>
  <c r="H774" i="22" s="1"/>
  <c r="H775" i="22" a="1"/>
  <c r="H775" i="22" s="1"/>
  <c r="H776" i="22" a="1"/>
  <c r="H776" i="22" s="1"/>
  <c r="H777" i="22" a="1"/>
  <c r="H777" i="22" s="1"/>
  <c r="H778" i="22" a="1"/>
  <c r="H778" i="22" s="1"/>
  <c r="H779" i="22" a="1"/>
  <c r="H779" i="22" s="1"/>
  <c r="H780" i="22" a="1"/>
  <c r="H780" i="22" s="1"/>
  <c r="H781" i="22" a="1"/>
  <c r="H781" i="22" s="1"/>
  <c r="H782" i="22" a="1"/>
  <c r="H782" i="22" s="1"/>
  <c r="H783" i="22" a="1"/>
  <c r="H783" i="22" s="1"/>
  <c r="H784" i="22" a="1"/>
  <c r="H784" i="22" s="1"/>
  <c r="H785" i="22" a="1"/>
  <c r="H785" i="22" s="1"/>
  <c r="H786" i="22" a="1"/>
  <c r="H786" i="22" s="1"/>
  <c r="H787" i="22" a="1"/>
  <c r="H787" i="22" s="1"/>
  <c r="H788" i="22" a="1"/>
  <c r="H788" i="22" s="1"/>
  <c r="H789" i="22" a="1"/>
  <c r="H789" i="22" s="1"/>
  <c r="H790" i="22" a="1"/>
  <c r="H790" i="22" s="1"/>
  <c r="H791" i="22" a="1"/>
  <c r="H791" i="22" s="1"/>
  <c r="H792" i="22" a="1"/>
  <c r="H792" i="22" s="1"/>
  <c r="H793" i="22" a="1"/>
  <c r="H793" i="22" s="1"/>
  <c r="H794" i="22" a="1"/>
  <c r="H794" i="22" s="1"/>
  <c r="H795" i="22" a="1"/>
  <c r="H795" i="22" s="1"/>
  <c r="H796" i="22" a="1"/>
  <c r="H796" i="22" s="1"/>
  <c r="H797" i="22" a="1"/>
  <c r="H797" i="22" s="1"/>
  <c r="H798" i="22" a="1"/>
  <c r="H798" i="22" s="1"/>
  <c r="H799" i="22" a="1"/>
  <c r="H799" i="22" s="1"/>
  <c r="H800" i="22" a="1"/>
  <c r="H800" i="22" s="1"/>
  <c r="H801" i="22" a="1"/>
  <c r="H801" i="22" s="1"/>
  <c r="H802" i="22" a="1"/>
  <c r="H802" i="22" s="1"/>
  <c r="H803" i="22" a="1"/>
  <c r="H803" i="22" s="1"/>
  <c r="H804" i="22" a="1"/>
  <c r="H804" i="22" s="1"/>
  <c r="H805" i="22" a="1"/>
  <c r="H805" i="22" s="1"/>
  <c r="H806" i="22" a="1"/>
  <c r="H806" i="22" s="1"/>
  <c r="H807" i="22" a="1"/>
  <c r="H807" i="22" s="1"/>
  <c r="H808" i="22" a="1"/>
  <c r="H808" i="22" s="1"/>
  <c r="H809" i="22" a="1"/>
  <c r="H809" i="22" s="1"/>
  <c r="H810" i="22" a="1"/>
  <c r="H810" i="22" s="1"/>
  <c r="H811" i="22" a="1"/>
  <c r="H811" i="22" s="1"/>
  <c r="H812" i="22" a="1"/>
  <c r="H812" i="22" s="1"/>
  <c r="H813" i="22" a="1"/>
  <c r="H813" i="22" s="1"/>
  <c r="H814" i="22" a="1"/>
  <c r="H814" i="22" s="1"/>
  <c r="H815" i="22" a="1"/>
  <c r="H815" i="22" s="1"/>
  <c r="H816" i="22" a="1"/>
  <c r="H816" i="22" s="1"/>
  <c r="H817" i="22" a="1"/>
  <c r="H817" i="22" s="1"/>
  <c r="H818" i="22" a="1"/>
  <c r="H818" i="22" s="1"/>
  <c r="H819" i="22" a="1"/>
  <c r="H819" i="22" s="1"/>
  <c r="H820" i="22" a="1"/>
  <c r="H820" i="22" s="1"/>
  <c r="H821" i="22" a="1"/>
  <c r="H821" i="22" s="1"/>
  <c r="H822" i="22" a="1"/>
  <c r="H822" i="22" s="1"/>
  <c r="H823" i="22" a="1"/>
  <c r="H823" i="22" s="1"/>
  <c r="H824" i="22" a="1"/>
  <c r="H824" i="22" s="1"/>
  <c r="H825" i="22" a="1"/>
  <c r="H825" i="22" s="1"/>
  <c r="H826" i="22" a="1"/>
  <c r="H826" i="22" s="1"/>
  <c r="H827" i="22" a="1"/>
  <c r="H827" i="22" s="1"/>
  <c r="H828" i="22" a="1"/>
  <c r="H828" i="22" s="1"/>
  <c r="H829" i="22" a="1"/>
  <c r="H829" i="22" s="1"/>
  <c r="H830" i="22" a="1"/>
  <c r="H830" i="22" s="1"/>
  <c r="H831" i="22" a="1"/>
  <c r="H831" i="22" s="1"/>
  <c r="H832" i="22" a="1"/>
  <c r="H832" i="22" s="1"/>
  <c r="H833" i="22" a="1"/>
  <c r="H833" i="22" s="1"/>
  <c r="H834" i="22" a="1"/>
  <c r="H834" i="22" s="1"/>
  <c r="H835" i="22" a="1"/>
  <c r="H835" i="22" s="1"/>
  <c r="H836" i="22" a="1"/>
  <c r="H836" i="22" s="1"/>
  <c r="H837" i="22" a="1"/>
  <c r="H837" i="22" s="1"/>
  <c r="H838" i="22" a="1"/>
  <c r="H838" i="22" s="1"/>
  <c r="H839" i="22" a="1"/>
  <c r="H839" i="22" s="1"/>
  <c r="H840" i="22" a="1"/>
  <c r="H840" i="22" s="1"/>
  <c r="H841" i="22" a="1"/>
  <c r="H841" i="22" s="1"/>
  <c r="H842" i="22" a="1"/>
  <c r="H842" i="22" s="1"/>
  <c r="H843" i="22" a="1"/>
  <c r="H843" i="22" s="1"/>
  <c r="H844" i="22" a="1"/>
  <c r="H844" i="22" s="1"/>
  <c r="H845" i="22" a="1"/>
  <c r="H845" i="22" s="1"/>
  <c r="H846" i="22" a="1"/>
  <c r="H846" i="22" s="1"/>
  <c r="H847" i="22" a="1"/>
  <c r="H847" i="22" s="1"/>
  <c r="H848" i="22" a="1"/>
  <c r="H848" i="22" s="1"/>
  <c r="H849" i="22" a="1"/>
  <c r="H849" i="22" s="1"/>
  <c r="H850" i="22" a="1"/>
  <c r="H850" i="22" s="1"/>
  <c r="H851" i="22" a="1"/>
  <c r="H851" i="22" s="1"/>
  <c r="H852" i="22" a="1"/>
  <c r="H852" i="22" s="1"/>
  <c r="H853" i="22" a="1"/>
  <c r="H853" i="22" s="1"/>
  <c r="H854" i="22" a="1"/>
  <c r="H854" i="22" s="1"/>
  <c r="H855" i="22" a="1"/>
  <c r="H855" i="22" s="1"/>
  <c r="H856" i="22" a="1"/>
  <c r="H856" i="22" s="1"/>
  <c r="H857" i="22" a="1"/>
  <c r="H857" i="22" s="1"/>
  <c r="H858" i="22" a="1"/>
  <c r="H858" i="22" s="1"/>
  <c r="H859" i="22" a="1"/>
  <c r="H859" i="22" s="1"/>
  <c r="H860" i="22" a="1"/>
  <c r="H860" i="22" s="1"/>
  <c r="H861" i="22" a="1"/>
  <c r="H861" i="22" s="1"/>
  <c r="H862" i="22" a="1"/>
  <c r="H862" i="22" s="1"/>
  <c r="H863" i="22" a="1"/>
  <c r="H863" i="22" s="1"/>
  <c r="H864" i="22" a="1"/>
  <c r="H864" i="22" s="1"/>
  <c r="H865" i="22" a="1"/>
  <c r="H865" i="22" s="1"/>
  <c r="H866" i="22" a="1"/>
  <c r="H866" i="22" s="1"/>
  <c r="H867" i="22" a="1"/>
  <c r="H867" i="22" s="1"/>
  <c r="H868" i="22" a="1"/>
  <c r="H868" i="22" s="1"/>
  <c r="H869" i="22" a="1"/>
  <c r="H869" i="22" s="1"/>
  <c r="H870" i="22" a="1"/>
  <c r="H870" i="22" s="1"/>
  <c r="H871" i="22" a="1"/>
  <c r="H871" i="22" s="1"/>
  <c r="H872" i="22" a="1"/>
  <c r="H872" i="22" s="1"/>
  <c r="H873" i="22" a="1"/>
  <c r="H873" i="22" s="1"/>
  <c r="H874" i="22" a="1"/>
  <c r="H874" i="22" s="1"/>
  <c r="H875" i="22" a="1"/>
  <c r="H875" i="22" s="1"/>
  <c r="H876" i="22" a="1"/>
  <c r="H876" i="22" s="1"/>
  <c r="H877" i="22" a="1"/>
  <c r="H877" i="22" s="1"/>
  <c r="H878" i="22" a="1"/>
  <c r="H878" i="22" s="1"/>
  <c r="H879" i="22" a="1"/>
  <c r="H879" i="22" s="1"/>
  <c r="H880" i="22" a="1"/>
  <c r="H880" i="22" s="1"/>
  <c r="H881" i="22" a="1"/>
  <c r="H881" i="22" s="1"/>
  <c r="H882" i="22" a="1"/>
  <c r="H882" i="22" s="1"/>
  <c r="H883" i="22" a="1"/>
  <c r="H883" i="22" s="1"/>
  <c r="H884" i="22" a="1"/>
  <c r="H884" i="22" s="1"/>
  <c r="H885" i="22" a="1"/>
  <c r="H885" i="22" s="1"/>
  <c r="H886" i="22" a="1"/>
  <c r="H886" i="22" s="1"/>
  <c r="H887" i="22" a="1"/>
  <c r="H887" i="22" s="1"/>
  <c r="H888" i="22" a="1"/>
  <c r="H888" i="22" s="1"/>
  <c r="H889" i="22" a="1"/>
  <c r="H889" i="22" s="1"/>
  <c r="H890" i="22" a="1"/>
  <c r="H890" i="22" s="1"/>
  <c r="H891" i="22" a="1"/>
  <c r="H891" i="22" s="1"/>
  <c r="H892" i="22" a="1"/>
  <c r="H892" i="22" s="1"/>
  <c r="H893" i="22" a="1"/>
  <c r="H893" i="22" s="1"/>
  <c r="H894" i="22" a="1"/>
  <c r="H894" i="22" s="1"/>
  <c r="H895" i="22" a="1"/>
  <c r="H895" i="22" s="1"/>
  <c r="H896" i="22" a="1"/>
  <c r="H896" i="22" s="1"/>
  <c r="H897" i="22" a="1"/>
  <c r="H897" i="22" s="1"/>
  <c r="H898" i="22" a="1"/>
  <c r="H898" i="22" s="1"/>
  <c r="H899" i="22" a="1"/>
  <c r="H899" i="22" s="1"/>
  <c r="H900" i="22" a="1"/>
  <c r="H900" i="22" s="1"/>
  <c r="H901" i="22" a="1"/>
  <c r="H901" i="22" s="1"/>
  <c r="H902" i="22" a="1"/>
  <c r="H902" i="22" s="1"/>
  <c r="H903" i="22" a="1"/>
  <c r="H903" i="22" s="1"/>
  <c r="H904" i="22" a="1"/>
  <c r="H904" i="22" s="1"/>
  <c r="H905" i="22" a="1"/>
  <c r="H905" i="22" s="1"/>
  <c r="H906" i="22" a="1"/>
  <c r="H906" i="22" s="1"/>
  <c r="H907" i="22" a="1"/>
  <c r="H907" i="22" s="1"/>
  <c r="H908" i="22" a="1"/>
  <c r="H908" i="22" s="1"/>
  <c r="H909" i="22" a="1"/>
  <c r="H909" i="22" s="1"/>
  <c r="H910" i="22" a="1"/>
  <c r="H910" i="22" s="1"/>
  <c r="H911" i="22" a="1"/>
  <c r="H911" i="22" s="1"/>
  <c r="H912" i="22" a="1"/>
  <c r="H912" i="22" s="1"/>
  <c r="H913" i="22" a="1"/>
  <c r="H913" i="22" s="1"/>
  <c r="H914" i="22" a="1"/>
  <c r="H914" i="22" s="1"/>
  <c r="H915" i="22" a="1"/>
  <c r="H915" i="22" s="1"/>
  <c r="H916" i="22" a="1"/>
  <c r="H916" i="22" s="1"/>
  <c r="H917" i="22" a="1"/>
  <c r="H917" i="22" s="1"/>
  <c r="H918" i="22" a="1"/>
  <c r="H918" i="22" s="1"/>
  <c r="H919" i="22" a="1"/>
  <c r="H919" i="22" s="1"/>
  <c r="H920" i="22" a="1"/>
  <c r="H920" i="22" s="1"/>
  <c r="H921" i="22" a="1"/>
  <c r="H921" i="22" s="1"/>
  <c r="H922" i="22" a="1"/>
  <c r="H922" i="22" s="1"/>
  <c r="H923" i="22" a="1"/>
  <c r="H923" i="22" s="1"/>
  <c r="H924" i="22" a="1"/>
  <c r="H924" i="22" s="1"/>
  <c r="H925" i="22" a="1"/>
  <c r="H925" i="22" s="1"/>
  <c r="H926" i="22" a="1"/>
  <c r="H926" i="22" s="1"/>
  <c r="H927" i="22" a="1"/>
  <c r="H927" i="22" s="1"/>
  <c r="H928" i="22" a="1"/>
  <c r="H928" i="22" s="1"/>
  <c r="H929" i="22" a="1"/>
  <c r="H929" i="22" s="1"/>
  <c r="H930" i="22" a="1"/>
  <c r="H930" i="22" s="1"/>
  <c r="H931" i="22" a="1"/>
  <c r="H931" i="22" s="1"/>
  <c r="H932" i="22" a="1"/>
  <c r="H932" i="22" s="1"/>
  <c r="H933" i="22" a="1"/>
  <c r="H933" i="22" s="1"/>
  <c r="H934" i="22" a="1"/>
  <c r="H934" i="22" s="1"/>
  <c r="H935" i="22" a="1"/>
  <c r="H935" i="22" s="1"/>
  <c r="H936" i="22" a="1"/>
  <c r="H936" i="22" s="1"/>
  <c r="H937" i="22" a="1"/>
  <c r="H937" i="22" s="1"/>
  <c r="H938" i="22" a="1"/>
  <c r="H938" i="22" s="1"/>
  <c r="H939" i="22" a="1"/>
  <c r="H939" i="22" s="1"/>
  <c r="H940" i="22" a="1"/>
  <c r="H940" i="22" s="1"/>
  <c r="H941" i="22" a="1"/>
  <c r="H941" i="22" s="1"/>
  <c r="H942" i="22" a="1"/>
  <c r="H942" i="22" s="1"/>
  <c r="H943" i="22" a="1"/>
  <c r="H943" i="22" s="1"/>
  <c r="H944" i="22" a="1"/>
  <c r="H944" i="22" s="1"/>
  <c r="H945" i="22" a="1"/>
  <c r="H945" i="22" s="1"/>
  <c r="H946" i="22" a="1"/>
  <c r="H946" i="22" s="1"/>
  <c r="H947" i="22" a="1"/>
  <c r="H947" i="22" s="1"/>
  <c r="H948" i="22" a="1"/>
  <c r="H948" i="22" s="1"/>
  <c r="H949" i="22" a="1"/>
  <c r="H949" i="22" s="1"/>
  <c r="H950" i="22" a="1"/>
  <c r="H950" i="22" s="1"/>
  <c r="H951" i="22" a="1"/>
  <c r="H951" i="22" s="1"/>
  <c r="H952" i="22" a="1"/>
  <c r="H952" i="22" s="1"/>
  <c r="H953" i="22" a="1"/>
  <c r="H953" i="22" s="1"/>
  <c r="H954" i="22" a="1"/>
  <c r="H954" i="22" s="1"/>
  <c r="H955" i="22" a="1"/>
  <c r="H955" i="22" s="1"/>
  <c r="H956" i="22" a="1"/>
  <c r="H956" i="22" s="1"/>
  <c r="H957" i="22" a="1"/>
  <c r="H957" i="22" s="1"/>
  <c r="H958" i="22" a="1"/>
  <c r="H958" i="22" s="1"/>
  <c r="H959" i="22" a="1"/>
  <c r="H959" i="22" s="1"/>
  <c r="H960" i="22" a="1"/>
  <c r="H960" i="22" s="1"/>
  <c r="H961" i="22" a="1"/>
  <c r="H961" i="22" s="1"/>
  <c r="H962" i="22" a="1"/>
  <c r="H962" i="22" s="1"/>
  <c r="H963" i="22" a="1"/>
  <c r="H963" i="22" s="1"/>
  <c r="H964" i="22" a="1"/>
  <c r="H964" i="22" s="1"/>
  <c r="H965" i="22" a="1"/>
  <c r="H965" i="22" s="1"/>
  <c r="H966" i="22" a="1"/>
  <c r="H966" i="22" s="1"/>
  <c r="H967" i="22" a="1"/>
  <c r="H967" i="22" s="1"/>
  <c r="H968" i="22" a="1"/>
  <c r="H968" i="22" s="1"/>
  <c r="H969" i="22" a="1"/>
  <c r="H969" i="22" s="1"/>
  <c r="H970" i="22" a="1"/>
  <c r="H970" i="22" s="1"/>
  <c r="H971" i="22" a="1"/>
  <c r="H971" i="22" s="1"/>
  <c r="H972" i="22" a="1"/>
  <c r="H972" i="22" s="1"/>
  <c r="H973" i="22" a="1"/>
  <c r="H973" i="22" s="1"/>
  <c r="H974" i="22" a="1"/>
  <c r="H974" i="22" s="1"/>
  <c r="H975" i="22" a="1"/>
  <c r="H975" i="22" s="1"/>
  <c r="H976" i="22" a="1"/>
  <c r="H976" i="22" s="1"/>
  <c r="H977" i="22" a="1"/>
  <c r="H977" i="22" s="1"/>
  <c r="H978" i="22" a="1"/>
  <c r="H978" i="22" s="1"/>
  <c r="H979" i="22" a="1"/>
  <c r="H979" i="22" s="1"/>
  <c r="H980" i="22" a="1"/>
  <c r="H980" i="22" s="1"/>
  <c r="H981" i="22" a="1"/>
  <c r="H981" i="22" s="1"/>
  <c r="H982" i="22" a="1"/>
  <c r="H982" i="22" s="1"/>
  <c r="H983" i="22" a="1"/>
  <c r="H983" i="22" s="1"/>
  <c r="H984" i="22" a="1"/>
  <c r="H984" i="22" s="1"/>
  <c r="H985" i="22" a="1"/>
  <c r="H985" i="22" s="1"/>
  <c r="H986" i="22" a="1"/>
  <c r="H986" i="22" s="1"/>
  <c r="H987" i="22" a="1"/>
  <c r="H987" i="22" s="1"/>
  <c r="H988" i="22" a="1"/>
  <c r="H988" i="22" s="1"/>
  <c r="H989" i="22" a="1"/>
  <c r="H989" i="22" s="1"/>
  <c r="H990" i="22" a="1"/>
  <c r="H990" i="22" s="1"/>
  <c r="H991" i="22" a="1"/>
  <c r="H991" i="22" s="1"/>
  <c r="H992" i="22" a="1"/>
  <c r="H992" i="22" s="1"/>
  <c r="H993" i="22" a="1"/>
  <c r="H993" i="22" s="1"/>
  <c r="H994" i="22" a="1"/>
  <c r="H994" i="22" s="1"/>
  <c r="H995" i="22" a="1"/>
  <c r="H995" i="22" s="1"/>
  <c r="H996" i="22" a="1"/>
  <c r="H996" i="22" s="1"/>
  <c r="H997" i="22" a="1"/>
  <c r="H997" i="22" s="1"/>
  <c r="H998" i="22" a="1"/>
  <c r="H998" i="22" s="1"/>
  <c r="H999" i="22" a="1"/>
  <c r="H999" i="22" s="1"/>
  <c r="H1000" i="22" a="1"/>
  <c r="H1000" i="22" s="1"/>
  <c r="H1001" i="22" a="1"/>
  <c r="H1001" i="22" s="1"/>
  <c r="H1002" i="22" a="1"/>
  <c r="H1002" i="22" s="1"/>
  <c r="H1003" i="22" a="1"/>
  <c r="H1003" i="22" s="1"/>
  <c r="H1004" i="22" a="1"/>
  <c r="H1004" i="22" s="1"/>
  <c r="H1005" i="22" a="1"/>
  <c r="H1005" i="22" s="1"/>
  <c r="H1006" i="22" a="1"/>
  <c r="H1006" i="22" s="1"/>
  <c r="H1007" i="22" a="1"/>
  <c r="H1007" i="22" s="1"/>
  <c r="H1008" i="22" a="1"/>
  <c r="H1008" i="22" s="1"/>
  <c r="H1009" i="22" a="1"/>
  <c r="H1009" i="22" s="1"/>
  <c r="H1010" i="22" a="1"/>
  <c r="H1010" i="22" s="1"/>
  <c r="H1011" i="22" a="1"/>
  <c r="H1011" i="22" s="1"/>
  <c r="H1012" i="22" a="1"/>
  <c r="H1012" i="22" s="1"/>
  <c r="H1013" i="22" a="1"/>
  <c r="H1013" i="22" s="1"/>
  <c r="H1014" i="22" a="1"/>
  <c r="H1014" i="22" s="1"/>
  <c r="H1015" i="22" a="1"/>
  <c r="H1015" i="22" s="1"/>
  <c r="H1016" i="22" a="1"/>
  <c r="H1016" i="22" s="1"/>
  <c r="H1017" i="22" a="1"/>
  <c r="H1017" i="22" s="1"/>
  <c r="H1018" i="22" a="1"/>
  <c r="H1018" i="22" s="1"/>
  <c r="H1019" i="22" a="1"/>
  <c r="H1019" i="22" s="1"/>
  <c r="H1020" i="22" a="1"/>
  <c r="H1020" i="22" s="1"/>
  <c r="H1021" i="22" a="1"/>
  <c r="H1021" i="22" s="1"/>
  <c r="H1022" i="22" a="1"/>
  <c r="H1022" i="22" s="1"/>
  <c r="H1023" i="22" a="1"/>
  <c r="H1023" i="22" s="1"/>
  <c r="H1024" i="22" a="1"/>
  <c r="H1024" i="22" s="1"/>
  <c r="H1025" i="22" a="1"/>
  <c r="H1025" i="22" s="1"/>
  <c r="H1026" i="22" a="1"/>
  <c r="H1026" i="22" s="1"/>
  <c r="H1027" i="22" a="1"/>
  <c r="H1027" i="22" s="1"/>
  <c r="H1028" i="22" a="1"/>
  <c r="H1028" i="22" s="1"/>
  <c r="H1029" i="22" a="1"/>
  <c r="H1029" i="22" s="1"/>
  <c r="H1030" i="22" a="1"/>
  <c r="H1030" i="22" s="1"/>
  <c r="H1031" i="22" a="1"/>
  <c r="H1031" i="22" s="1"/>
  <c r="H1032" i="22" a="1"/>
  <c r="H1032" i="22" s="1"/>
  <c r="H1033" i="22" a="1"/>
  <c r="H1033" i="22" s="1"/>
  <c r="H1034" i="22" a="1"/>
  <c r="H1034" i="22" s="1"/>
  <c r="H1035" i="22" a="1"/>
  <c r="H1035" i="22" s="1"/>
  <c r="H1036" i="22" a="1"/>
  <c r="H1036" i="22" s="1"/>
  <c r="H1037" i="22" a="1"/>
  <c r="H1037" i="22" s="1"/>
  <c r="H1038" i="22" a="1"/>
  <c r="H1038" i="22" s="1"/>
  <c r="H1039" i="22" a="1"/>
  <c r="H1039" i="22" s="1"/>
  <c r="H1040" i="22" a="1"/>
  <c r="H1040" i="22" s="1"/>
  <c r="H1041" i="22" a="1"/>
  <c r="H1041" i="22" s="1"/>
  <c r="H1042" i="22" a="1"/>
  <c r="H1042" i="22" s="1"/>
  <c r="H1043" i="22" a="1"/>
  <c r="H1043" i="22" s="1"/>
  <c r="H1044" i="22" a="1"/>
  <c r="H1044" i="22" s="1"/>
  <c r="H1045" i="22" a="1"/>
  <c r="H1045" i="22" s="1"/>
  <c r="H1046" i="22" a="1"/>
  <c r="H1046" i="22" s="1"/>
  <c r="H1047" i="22" a="1"/>
  <c r="H1047" i="22" s="1"/>
  <c r="H1048" i="22" a="1"/>
  <c r="H1048" i="22" s="1"/>
  <c r="H1049" i="22" a="1"/>
  <c r="H1049" i="22" s="1"/>
  <c r="H1050" i="22" a="1"/>
  <c r="H1050" i="22" s="1"/>
  <c r="H1051" i="22" a="1"/>
  <c r="H1051" i="22" s="1"/>
  <c r="H1052" i="22" a="1"/>
  <c r="H1052" i="22" s="1"/>
  <c r="H1053" i="22" a="1"/>
  <c r="H1053" i="22" s="1"/>
  <c r="H1054" i="22" a="1"/>
  <c r="H1054" i="22" s="1"/>
  <c r="H1055" i="22" a="1"/>
  <c r="H1055" i="22" s="1"/>
  <c r="H1056" i="22" a="1"/>
  <c r="H1056" i="22" s="1"/>
  <c r="H1057" i="22" a="1"/>
  <c r="H1057" i="22" s="1"/>
  <c r="H1058" i="22" a="1"/>
  <c r="H1058" i="22" s="1"/>
  <c r="H1059" i="22" a="1"/>
  <c r="H1059" i="22" s="1"/>
  <c r="H1060" i="22" a="1"/>
  <c r="H1060" i="22" s="1"/>
  <c r="H1061" i="22" a="1"/>
  <c r="H1061" i="22" s="1"/>
  <c r="H1062" i="22" a="1"/>
  <c r="H1062" i="22" s="1"/>
  <c r="H1063" i="22" a="1"/>
  <c r="H1063" i="22" s="1"/>
  <c r="H1064" i="22" a="1"/>
  <c r="H1064" i="22" s="1"/>
  <c r="H1065" i="22" a="1"/>
  <c r="H1065" i="22" s="1"/>
  <c r="H1066" i="22" a="1"/>
  <c r="H1066" i="22" s="1"/>
  <c r="H1067" i="22" a="1"/>
  <c r="H1067" i="22" s="1"/>
  <c r="H1068" i="22" a="1"/>
  <c r="H1068" i="22" s="1"/>
  <c r="H1069" i="22" a="1"/>
  <c r="H1069" i="22" s="1"/>
  <c r="H1070" i="22" a="1"/>
  <c r="H1070" i="22" s="1"/>
  <c r="H1071" i="22" a="1"/>
  <c r="H1071" i="22" s="1"/>
  <c r="H1072" i="22" a="1"/>
  <c r="H1072" i="22" s="1"/>
  <c r="H1073" i="22" a="1"/>
  <c r="H1073" i="22" s="1"/>
  <c r="H1074" i="22" a="1"/>
  <c r="H1074" i="22" s="1"/>
  <c r="H1075" i="22" a="1"/>
  <c r="H1075" i="22" s="1"/>
  <c r="H1076" i="22" a="1"/>
  <c r="H1076" i="22" s="1"/>
  <c r="H1077" i="22" a="1"/>
  <c r="H1077" i="22" s="1"/>
  <c r="H1078" i="22" a="1"/>
  <c r="H1078" i="22" s="1"/>
  <c r="H1079" i="22" a="1"/>
  <c r="H1079" i="22" s="1"/>
  <c r="H1080" i="22" a="1"/>
  <c r="H1080" i="22" s="1"/>
  <c r="H1081" i="22" a="1"/>
  <c r="H1081" i="22" s="1"/>
  <c r="H1082" i="22" a="1"/>
  <c r="H1082" i="22" s="1"/>
  <c r="H1083" i="22" a="1"/>
  <c r="H1083" i="22" s="1"/>
  <c r="H1084" i="22" a="1"/>
  <c r="H1084" i="22" s="1"/>
  <c r="H1085" i="22" a="1"/>
  <c r="H1085" i="22" s="1"/>
  <c r="H1086" i="22" a="1"/>
  <c r="H1086" i="22" s="1"/>
  <c r="H1087" i="22" a="1"/>
  <c r="H1087" i="22" s="1"/>
  <c r="H1088" i="22" a="1"/>
  <c r="H1088" i="22" s="1"/>
  <c r="H1089" i="22" a="1"/>
  <c r="H1089" i="22" s="1"/>
  <c r="H1090" i="22" a="1"/>
  <c r="H1090" i="22" s="1"/>
  <c r="H1091" i="22" a="1"/>
  <c r="H1091" i="22" s="1"/>
  <c r="H1092" i="22" a="1"/>
  <c r="H1092" i="22" s="1"/>
  <c r="H1093" i="22" a="1"/>
  <c r="H1093" i="22" s="1"/>
  <c r="H1094" i="22" a="1"/>
  <c r="H1094" i="22" s="1"/>
  <c r="H1095" i="22" a="1"/>
  <c r="H1095" i="22" s="1"/>
  <c r="H1096" i="22" a="1"/>
  <c r="H1096" i="22" s="1"/>
  <c r="H1097" i="22" a="1"/>
  <c r="H1097" i="22" s="1"/>
  <c r="H1098" i="22" a="1"/>
  <c r="H1098" i="22" s="1"/>
  <c r="H1099" i="22" a="1"/>
  <c r="H1099" i="22" s="1"/>
  <c r="H1100" i="22" a="1"/>
  <c r="H1100" i="22" s="1"/>
  <c r="H1101" i="22" a="1"/>
  <c r="H1101" i="22" s="1"/>
  <c r="H1102" i="22" a="1"/>
  <c r="H1102" i="22" s="1"/>
  <c r="H1103" i="22" a="1"/>
  <c r="H1103" i="22" s="1"/>
  <c r="H1104" i="22" a="1"/>
  <c r="H1104" i="22" s="1"/>
  <c r="H1105" i="22" a="1"/>
  <c r="H1105" i="22" s="1"/>
  <c r="H1106" i="22" a="1"/>
  <c r="H1106" i="22" s="1"/>
  <c r="H1107" i="22" a="1"/>
  <c r="H1107" i="22" s="1"/>
  <c r="H1108" i="22" a="1"/>
  <c r="H1108" i="22" s="1"/>
  <c r="H1109" i="22" a="1"/>
  <c r="H1109" i="22" s="1"/>
  <c r="H1110" i="22" a="1"/>
  <c r="H1110" i="22" s="1"/>
  <c r="H1111" i="22" a="1"/>
  <c r="H1111" i="22" s="1"/>
  <c r="H1112" i="22" a="1"/>
  <c r="H1112" i="22" s="1"/>
  <c r="H1113" i="22" a="1"/>
  <c r="H1113" i="22" s="1"/>
  <c r="H1114" i="22" a="1"/>
  <c r="H1114" i="22" s="1"/>
  <c r="H1115" i="22" a="1"/>
  <c r="H1115" i="22" s="1"/>
  <c r="H1116" i="22" a="1"/>
  <c r="H1116" i="22" s="1"/>
  <c r="H1117" i="22" a="1"/>
  <c r="H1117" i="22" s="1"/>
  <c r="H1118" i="22" a="1"/>
  <c r="H1118" i="22" s="1"/>
  <c r="H1119" i="22" a="1"/>
  <c r="H1119" i="22" s="1"/>
  <c r="H1120" i="22" a="1"/>
  <c r="H1120" i="22" s="1"/>
  <c r="H1121" i="22" a="1"/>
  <c r="H1121" i="22" s="1"/>
  <c r="H1122" i="22" a="1"/>
  <c r="H1122" i="22" s="1"/>
  <c r="H1123" i="22" a="1"/>
  <c r="H1123" i="22" s="1"/>
  <c r="H1124" i="22" a="1"/>
  <c r="H1124" i="22" s="1"/>
  <c r="H1125" i="22" a="1"/>
  <c r="H1125" i="22" s="1"/>
  <c r="H1126" i="22" a="1"/>
  <c r="H1126" i="22" s="1"/>
  <c r="H1127" i="22" a="1"/>
  <c r="H1127" i="22" s="1"/>
  <c r="H1128" i="22" a="1"/>
  <c r="H1128" i="22" s="1"/>
  <c r="H1129" i="22" a="1"/>
  <c r="H1129" i="22" s="1"/>
  <c r="H1130" i="22" a="1"/>
  <c r="H1130" i="22" s="1"/>
  <c r="H1131" i="22" a="1"/>
  <c r="H1131" i="22" s="1"/>
  <c r="H1132" i="22" a="1"/>
  <c r="H1132" i="22" s="1"/>
  <c r="H1133" i="22" a="1"/>
  <c r="H1133" i="22" s="1"/>
  <c r="H1134" i="22" a="1"/>
  <c r="H1134" i="22" s="1"/>
  <c r="H1135" i="22" a="1"/>
  <c r="H1135" i="22" s="1"/>
  <c r="H1136" i="22" a="1"/>
  <c r="H1136" i="22" s="1"/>
  <c r="H1137" i="22" a="1"/>
  <c r="H1137" i="22" s="1"/>
  <c r="H1138" i="22" a="1"/>
  <c r="H1138" i="22" s="1"/>
  <c r="H1139" i="22" a="1"/>
  <c r="H1139" i="22" s="1"/>
  <c r="H1140" i="22" a="1"/>
  <c r="H1140" i="22" s="1"/>
  <c r="H1141" i="22" a="1"/>
  <c r="H1141" i="22" s="1"/>
  <c r="H1142" i="22" a="1"/>
  <c r="H1142" i="22" s="1"/>
  <c r="H1143" i="22" a="1"/>
  <c r="H1143" i="22" s="1"/>
  <c r="H1144" i="22" a="1"/>
  <c r="H1144" i="22" s="1"/>
  <c r="H1145" i="22" a="1"/>
  <c r="H1145" i="22" s="1"/>
  <c r="H1146" i="22" a="1"/>
  <c r="H1146" i="22" s="1"/>
  <c r="H1147" i="22" a="1"/>
  <c r="H1147" i="22" s="1"/>
  <c r="H1148" i="22" a="1"/>
  <c r="H1148" i="22" s="1"/>
  <c r="H1149" i="22" a="1"/>
  <c r="H1149" i="22" s="1"/>
  <c r="H1150" i="22" a="1"/>
  <c r="H1150" i="22" s="1"/>
  <c r="H1151" i="22" a="1"/>
  <c r="H1151" i="22" s="1"/>
  <c r="H1152" i="22" a="1"/>
  <c r="H1152" i="22" s="1"/>
  <c r="H1153" i="22" a="1"/>
  <c r="H1153" i="22" s="1"/>
  <c r="H1154" i="22" a="1"/>
  <c r="H1154" i="22" s="1"/>
  <c r="H1155" i="22" a="1"/>
  <c r="H1155" i="22" s="1"/>
  <c r="H1156" i="22" a="1"/>
  <c r="H1156" i="22" s="1"/>
  <c r="H1157" i="22" a="1"/>
  <c r="H1157" i="22" s="1"/>
  <c r="H1158" i="22" a="1"/>
  <c r="H1158" i="22" s="1"/>
  <c r="H1159" i="22" a="1"/>
  <c r="H1159" i="22" s="1"/>
  <c r="H1160" i="22" a="1"/>
  <c r="H1160" i="22" s="1"/>
  <c r="H1161" i="22" a="1"/>
  <c r="H1161" i="22" s="1"/>
  <c r="H1162" i="22" a="1"/>
  <c r="H1162" i="22" s="1"/>
  <c r="H1163" i="22" a="1"/>
  <c r="H1163" i="22" s="1"/>
  <c r="H1164" i="22" a="1"/>
  <c r="H1164" i="22" s="1"/>
  <c r="H1165" i="22" a="1"/>
  <c r="H1165" i="22" s="1"/>
  <c r="H1166" i="22" a="1"/>
  <c r="H1166" i="22" s="1"/>
  <c r="H1167" i="22" a="1"/>
  <c r="H1167" i="22" s="1"/>
  <c r="H1168" i="22" a="1"/>
  <c r="H1168" i="22" s="1"/>
  <c r="H1169" i="22" a="1"/>
  <c r="H1169" i="22" s="1"/>
  <c r="H1170" i="22" a="1"/>
  <c r="H1170" i="22" s="1"/>
  <c r="H1171" i="22" a="1"/>
  <c r="H1171" i="22" s="1"/>
  <c r="H1172" i="22" a="1"/>
  <c r="H1172" i="22" s="1"/>
  <c r="H1173" i="22" a="1"/>
  <c r="H1173" i="22" s="1"/>
  <c r="H1174" i="22" a="1"/>
  <c r="H1174" i="22" s="1"/>
  <c r="H1175" i="22" a="1"/>
  <c r="H1175" i="22" s="1"/>
  <c r="H1176" i="22" a="1"/>
  <c r="H1176" i="22" s="1"/>
  <c r="H1177" i="22" a="1"/>
  <c r="H1177" i="22" s="1"/>
  <c r="H1178" i="22" a="1"/>
  <c r="H1178" i="22" s="1"/>
  <c r="H1179" i="22" a="1"/>
  <c r="H1179" i="22" s="1"/>
  <c r="H1180" i="22" a="1"/>
  <c r="H1180" i="22" s="1"/>
  <c r="H1181" i="22" a="1"/>
  <c r="H1181" i="22" s="1"/>
  <c r="H1182" i="22" a="1"/>
  <c r="H1182" i="22" s="1"/>
  <c r="H1183" i="22" a="1"/>
  <c r="H1183" i="22" s="1"/>
  <c r="H1184" i="22" a="1"/>
  <c r="H1184" i="22" s="1"/>
  <c r="H1185" i="22" a="1"/>
  <c r="H1185" i="22" s="1"/>
  <c r="H1186" i="22" a="1"/>
  <c r="H1186" i="22" s="1"/>
  <c r="H1187" i="22" a="1"/>
  <c r="H1187" i="22" s="1"/>
  <c r="H1188" i="22" a="1"/>
  <c r="H1188" i="22" s="1"/>
  <c r="H1189" i="22" a="1"/>
  <c r="H1189" i="22" s="1"/>
  <c r="H1190" i="22" a="1"/>
  <c r="H1190" i="22" s="1"/>
  <c r="H1191" i="22" a="1"/>
  <c r="H1191" i="22" s="1"/>
  <c r="H1192" i="22" a="1"/>
  <c r="H1192" i="22" s="1"/>
  <c r="H1193" i="22" a="1"/>
  <c r="H1193" i="22" s="1"/>
  <c r="H1194" i="22" a="1"/>
  <c r="H1194" i="22" s="1"/>
  <c r="H1195" i="22" a="1"/>
  <c r="H1195" i="22" s="1"/>
  <c r="H1196" i="22" a="1"/>
  <c r="H1196" i="22" s="1"/>
  <c r="H1197" i="22" a="1"/>
  <c r="H1197" i="22" s="1"/>
  <c r="H1198" i="22" a="1"/>
  <c r="H1198" i="22" s="1"/>
  <c r="H1199" i="22" a="1"/>
  <c r="H1199" i="22" s="1"/>
  <c r="H1200" i="22" a="1"/>
  <c r="H1200" i="22" s="1"/>
  <c r="H1201" i="22" a="1"/>
  <c r="H1201" i="22" s="1"/>
  <c r="H1202" i="22" a="1"/>
  <c r="H1202" i="22" s="1"/>
  <c r="H1203" i="22" a="1"/>
  <c r="H1203" i="22" s="1"/>
  <c r="H1204" i="22" a="1"/>
  <c r="H1204" i="22" s="1"/>
  <c r="H1205" i="22" a="1"/>
  <c r="H1205" i="22" s="1"/>
  <c r="H1206" i="22" a="1"/>
  <c r="H1206" i="22" s="1"/>
  <c r="H1207" i="22" a="1"/>
  <c r="H1207" i="22" s="1"/>
  <c r="H1208" i="22" a="1"/>
  <c r="H1208" i="22" s="1"/>
  <c r="H1209" i="22" a="1"/>
  <c r="H1209" i="22" s="1"/>
  <c r="H1210" i="22" a="1"/>
  <c r="H1210" i="22" s="1"/>
  <c r="H1211" i="22" a="1"/>
  <c r="H1211" i="22" s="1"/>
  <c r="H1212" i="22" a="1"/>
  <c r="H1212" i="22" s="1"/>
  <c r="H1213" i="22" a="1"/>
  <c r="H1213" i="22" s="1"/>
  <c r="H1214" i="22" a="1"/>
  <c r="H1214" i="22" s="1"/>
  <c r="H1215" i="22" a="1"/>
  <c r="H1215" i="22" s="1"/>
  <c r="H1216" i="22" a="1"/>
  <c r="H1216" i="22" s="1"/>
  <c r="H1217" i="22" a="1"/>
  <c r="H1217" i="22" s="1"/>
  <c r="H1218" i="22" a="1"/>
  <c r="H1218" i="22" s="1"/>
  <c r="H1219" i="22" a="1"/>
  <c r="H1219" i="22" s="1"/>
  <c r="H1220" i="22" a="1"/>
  <c r="H1220" i="22" s="1"/>
  <c r="H1221" i="22" a="1"/>
  <c r="H1221" i="22" s="1"/>
  <c r="H1222" i="22" a="1"/>
  <c r="H1222" i="22" s="1"/>
  <c r="H1223" i="22" a="1"/>
  <c r="H1223" i="22" s="1"/>
  <c r="H1224" i="22" a="1"/>
  <c r="H1224" i="22" s="1"/>
  <c r="H1225" i="22" a="1"/>
  <c r="H1225" i="22" s="1"/>
  <c r="H1226" i="22" a="1"/>
  <c r="H1226" i="22" s="1"/>
  <c r="H1227" i="22" a="1"/>
  <c r="H1227" i="22" s="1"/>
  <c r="H1228" i="22" a="1"/>
  <c r="H1228" i="22" s="1"/>
  <c r="H1229" i="22" a="1"/>
  <c r="H1229" i="22" s="1"/>
  <c r="H1230" i="22" a="1"/>
  <c r="H1230" i="22" s="1"/>
  <c r="H1231" i="22" a="1"/>
  <c r="H1231" i="22" s="1"/>
  <c r="H1232" i="22" a="1"/>
  <c r="H1232" i="22" s="1"/>
  <c r="H1233" i="22" a="1"/>
  <c r="H1233" i="22" s="1"/>
  <c r="H1234" i="22" a="1"/>
  <c r="H1234" i="22" s="1"/>
  <c r="H1235" i="22" a="1"/>
  <c r="H1235" i="22" s="1"/>
  <c r="H1236" i="22" a="1"/>
  <c r="H1236" i="22" s="1"/>
  <c r="H1237" i="22" a="1"/>
  <c r="H1237" i="22" s="1"/>
  <c r="H1238" i="22" a="1"/>
  <c r="H1238" i="22" s="1"/>
  <c r="H1239" i="22" a="1"/>
  <c r="H1239" i="22" s="1"/>
  <c r="H1240" i="22" a="1"/>
  <c r="H1240" i="22" s="1"/>
  <c r="H1241" i="22" a="1"/>
  <c r="H1241" i="22" s="1"/>
  <c r="H1242" i="22" a="1"/>
  <c r="H1242" i="22" s="1"/>
  <c r="H1243" i="22" a="1"/>
  <c r="H1243" i="22" s="1"/>
  <c r="H1244" i="22" a="1"/>
  <c r="H1244" i="22" s="1"/>
  <c r="H1245" i="22" a="1"/>
  <c r="H1245" i="22" s="1"/>
  <c r="H1246" i="22" a="1"/>
  <c r="H1246" i="22" s="1"/>
  <c r="H1247" i="22" a="1"/>
  <c r="H1247" i="22" s="1"/>
  <c r="H1248" i="22" a="1"/>
  <c r="H1248" i="22" s="1"/>
  <c r="H1249" i="22" a="1"/>
  <c r="H1249" i="22" s="1"/>
  <c r="H1250" i="22" a="1"/>
  <c r="H1250" i="22" s="1"/>
  <c r="H1251" i="22" a="1"/>
  <c r="H1251" i="22" s="1"/>
  <c r="H1252" i="22" a="1"/>
  <c r="H1252" i="22" s="1"/>
  <c r="H1253" i="22" a="1"/>
  <c r="H1253" i="22" s="1"/>
  <c r="H1254" i="22" a="1"/>
  <c r="H1254" i="22" s="1"/>
  <c r="H1255" i="22" a="1"/>
  <c r="H1255" i="22" s="1"/>
  <c r="H1256" i="22" a="1"/>
  <c r="H1256" i="22" s="1"/>
  <c r="H1257" i="22" a="1"/>
  <c r="H1257" i="22" s="1"/>
  <c r="H1258" i="22" a="1"/>
  <c r="H1258" i="22" s="1"/>
  <c r="H1259" i="22" a="1"/>
  <c r="H1259" i="22" s="1"/>
  <c r="H1260" i="22" a="1"/>
  <c r="H1260" i="22" s="1"/>
  <c r="H1261" i="22" a="1"/>
  <c r="H1261" i="22" s="1"/>
  <c r="H1262" i="22" a="1"/>
  <c r="H1262" i="22" s="1"/>
  <c r="H1263" i="22" a="1"/>
  <c r="H1263" i="22" s="1"/>
  <c r="H1264" i="22" a="1"/>
  <c r="H1264" i="22" s="1"/>
  <c r="H1265" i="22" a="1"/>
  <c r="H1265" i="22" s="1"/>
  <c r="H1266" i="22" a="1"/>
  <c r="H1266" i="22" s="1"/>
  <c r="H1267" i="22" a="1"/>
  <c r="H1267" i="22" s="1"/>
  <c r="H1268" i="22" a="1"/>
  <c r="H1268" i="22" s="1"/>
  <c r="H1269" i="22" a="1"/>
  <c r="H1269" i="22" s="1"/>
  <c r="H1270" i="22" a="1"/>
  <c r="H1270" i="22" s="1"/>
  <c r="H1271" i="22" a="1"/>
  <c r="H1271" i="22" s="1"/>
  <c r="H1272" i="22" a="1"/>
  <c r="H1272" i="22" s="1"/>
  <c r="H1273" i="22" a="1"/>
  <c r="H1273" i="22" s="1"/>
  <c r="H1274" i="22" a="1"/>
  <c r="H1274" i="22" s="1"/>
  <c r="H1275" i="22" a="1"/>
  <c r="H1275" i="22" s="1"/>
  <c r="H1276" i="22" a="1"/>
  <c r="H1276" i="22" s="1"/>
  <c r="H1277" i="22" a="1"/>
  <c r="H1277" i="22" s="1"/>
  <c r="H1278" i="22" a="1"/>
  <c r="H1278" i="22" s="1"/>
  <c r="H1279" i="22" a="1"/>
  <c r="H1279" i="22" s="1"/>
  <c r="H1280" i="22" a="1"/>
  <c r="H1280" i="22" s="1"/>
  <c r="H1281" i="22" a="1"/>
  <c r="H1281" i="22" s="1"/>
  <c r="H1282" i="22" a="1"/>
  <c r="H1282" i="22" s="1"/>
  <c r="H1283" i="22" a="1"/>
  <c r="H1283" i="22" s="1"/>
  <c r="H1284" i="22" a="1"/>
  <c r="H1284" i="22" s="1"/>
  <c r="H1285" i="22" a="1"/>
  <c r="H1285" i="22" s="1"/>
  <c r="H1286" i="22" a="1"/>
  <c r="H1286" i="22" s="1"/>
  <c r="H1287" i="22" a="1"/>
  <c r="H1287" i="22" s="1"/>
  <c r="H1288" i="22" a="1"/>
  <c r="H1288" i="22" s="1"/>
  <c r="H1289" i="22" a="1"/>
  <c r="H1289" i="22" s="1"/>
  <c r="H1290" i="22" a="1"/>
  <c r="H1290" i="22" s="1"/>
  <c r="H1291" i="22" a="1"/>
  <c r="H1291" i="22" s="1"/>
  <c r="H1292" i="22" a="1"/>
  <c r="H1292" i="22" s="1"/>
  <c r="H1293" i="22" a="1"/>
  <c r="H1293" i="22" s="1"/>
  <c r="H1294" i="22" a="1"/>
  <c r="H1294" i="22" s="1"/>
  <c r="H1295" i="22" a="1"/>
  <c r="H1295" i="22" s="1"/>
  <c r="H1296" i="22" a="1"/>
  <c r="H1296" i="22" s="1"/>
  <c r="H1297" i="22" a="1"/>
  <c r="H1297" i="22" s="1"/>
  <c r="H1298" i="22" a="1"/>
  <c r="H1298" i="22" s="1"/>
  <c r="H1299" i="22" a="1"/>
  <c r="H1299" i="22" s="1"/>
  <c r="H1300" i="22" a="1"/>
  <c r="H1300" i="22" s="1"/>
  <c r="H1301" i="22" a="1"/>
  <c r="H1301" i="22" s="1"/>
  <c r="H1302" i="22" a="1"/>
  <c r="H1302" i="22" s="1"/>
  <c r="H1303" i="22" a="1"/>
  <c r="H1303" i="22" s="1"/>
  <c r="H1304" i="22" a="1"/>
  <c r="H1304" i="22" s="1"/>
  <c r="H1305" i="22" a="1"/>
  <c r="H1305" i="22" s="1"/>
  <c r="H1306" i="22" a="1"/>
  <c r="H1306" i="22" s="1"/>
  <c r="H1307" i="22" a="1"/>
  <c r="H1307" i="22" s="1"/>
  <c r="H1308" i="22" a="1"/>
  <c r="H1308" i="22" s="1"/>
  <c r="H1309" i="22" a="1"/>
  <c r="H1309" i="22" s="1"/>
  <c r="H1310" i="22" a="1"/>
  <c r="H1310" i="22" s="1"/>
  <c r="H1311" i="22" a="1"/>
  <c r="H1311" i="22" s="1"/>
  <c r="H1312" i="22" a="1"/>
  <c r="H1312" i="22" s="1"/>
  <c r="H1313" i="22" a="1"/>
  <c r="H1313" i="22" s="1"/>
  <c r="H1314" i="22" a="1"/>
  <c r="H1314" i="22" s="1"/>
  <c r="H1315" i="22" a="1"/>
  <c r="H1315" i="22" s="1"/>
  <c r="H1316" i="22" a="1"/>
  <c r="H1316" i="22" s="1"/>
  <c r="H1317" i="22" a="1"/>
  <c r="H1317" i="22" s="1"/>
  <c r="H1318" i="22" a="1"/>
  <c r="H1318" i="22" s="1"/>
  <c r="H1319" i="22" a="1"/>
  <c r="H1319" i="22" s="1"/>
  <c r="H1320" i="22" a="1"/>
  <c r="H1320" i="22" s="1"/>
  <c r="H1321" i="22" a="1"/>
  <c r="H1321" i="22" s="1"/>
  <c r="H1322" i="22" a="1"/>
  <c r="H1322" i="22" s="1"/>
  <c r="H1323" i="22" a="1"/>
  <c r="H1323" i="22" s="1"/>
  <c r="H1324" i="22" a="1"/>
  <c r="H1324" i="22" s="1"/>
  <c r="H1325" i="22" a="1"/>
  <c r="H1325" i="22" s="1"/>
  <c r="H1326" i="22" a="1"/>
  <c r="H1326" i="22" s="1"/>
  <c r="H1327" i="22" a="1"/>
  <c r="H1327" i="22" s="1"/>
  <c r="H1328" i="22" a="1"/>
  <c r="H1328" i="22" s="1"/>
  <c r="H1329" i="22" a="1"/>
  <c r="H1329" i="22" s="1"/>
  <c r="H1330" i="22" a="1"/>
  <c r="H1330" i="22" s="1"/>
  <c r="H1331" i="22" a="1"/>
  <c r="H1331" i="22" s="1"/>
  <c r="H1332" i="22" a="1"/>
  <c r="H1332" i="22" s="1"/>
  <c r="H1333" i="22" a="1"/>
  <c r="H1333" i="22" s="1"/>
  <c r="H1334" i="22" a="1"/>
  <c r="H1334" i="22" s="1"/>
  <c r="H1335" i="22" a="1"/>
  <c r="H1335" i="22" s="1"/>
  <c r="H1336" i="22" a="1"/>
  <c r="H1336" i="22" s="1"/>
  <c r="H1337" i="22" a="1"/>
  <c r="H1337" i="22" s="1"/>
  <c r="H1338" i="22" a="1"/>
  <c r="H1338" i="22" s="1"/>
  <c r="H1339" i="22" a="1"/>
  <c r="H1339" i="22" s="1"/>
  <c r="H1340" i="22" a="1"/>
  <c r="H1340" i="22" s="1"/>
  <c r="H1341" i="22" a="1"/>
  <c r="H1341" i="22" s="1"/>
  <c r="H1342" i="22" a="1"/>
  <c r="H1342" i="22" s="1"/>
  <c r="H1343" i="22" a="1"/>
  <c r="H1343" i="22" s="1"/>
  <c r="H1344" i="22" a="1"/>
  <c r="H1344" i="22" s="1"/>
  <c r="H1345" i="22" a="1"/>
  <c r="H1345" i="22" s="1"/>
  <c r="H1346" i="22" a="1"/>
  <c r="H1346" i="22" s="1"/>
  <c r="H1347" i="22" a="1"/>
  <c r="H1347" i="22" s="1"/>
  <c r="H1348" i="22" a="1"/>
  <c r="H1348" i="22" s="1"/>
  <c r="H1349" i="22" a="1"/>
  <c r="H1349" i="22" s="1"/>
  <c r="H1350" i="22" a="1"/>
  <c r="H1350" i="22" s="1"/>
  <c r="H1351" i="22" a="1"/>
  <c r="H1351" i="22" s="1"/>
  <c r="H1352" i="22" a="1"/>
  <c r="H1352" i="22" s="1"/>
  <c r="H1353" i="22" a="1"/>
  <c r="H1353" i="22" s="1"/>
  <c r="H1354" i="22" a="1"/>
  <c r="H1354" i="22" s="1"/>
  <c r="H1355" i="22" a="1"/>
  <c r="H1355" i="22" s="1"/>
  <c r="H1356" i="22" a="1"/>
  <c r="H1356" i="22" s="1"/>
  <c r="H1357" i="22" a="1"/>
  <c r="H1357" i="22" s="1"/>
  <c r="H1358" i="22" a="1"/>
  <c r="H1358" i="22" s="1"/>
  <c r="H1359" i="22" a="1"/>
  <c r="H1359" i="22" s="1"/>
  <c r="H1360" i="22" a="1"/>
  <c r="H1360" i="22" s="1"/>
  <c r="H1361" i="22" a="1"/>
  <c r="H1361" i="22" s="1"/>
  <c r="H1362" i="22" a="1"/>
  <c r="H1362" i="22" s="1"/>
  <c r="H1363" i="22" a="1"/>
  <c r="H1363" i="22" s="1"/>
  <c r="H1364" i="22" a="1"/>
  <c r="H1364" i="22" s="1"/>
  <c r="H1365" i="22" a="1"/>
  <c r="H1365" i="22" s="1"/>
  <c r="H1366" i="22" a="1"/>
  <c r="H1366" i="22" s="1"/>
  <c r="H1367" i="22" a="1"/>
  <c r="H1367" i="22" s="1"/>
  <c r="H1368" i="22" a="1"/>
  <c r="H1368" i="22" s="1"/>
  <c r="H1369" i="22" a="1"/>
  <c r="H1369" i="22" s="1"/>
  <c r="H1370" i="22" a="1"/>
  <c r="H1370" i="22" s="1"/>
  <c r="H1371" i="22" a="1"/>
  <c r="H1371" i="22" s="1"/>
  <c r="H1372" i="22" a="1"/>
  <c r="H1372" i="22" s="1"/>
  <c r="H1373" i="22" a="1"/>
  <c r="H1373" i="22" s="1"/>
  <c r="H1374" i="22" a="1"/>
  <c r="H1374" i="22" s="1"/>
  <c r="H1375" i="22" a="1"/>
  <c r="H1375" i="22" s="1"/>
  <c r="H1376" i="22" a="1"/>
  <c r="H1376" i="22" s="1"/>
  <c r="H1377" i="22" a="1"/>
  <c r="H1377" i="22" s="1"/>
  <c r="H1378" i="22" a="1"/>
  <c r="H1378" i="22" s="1"/>
  <c r="H1379" i="22" a="1"/>
  <c r="H1379" i="22" s="1"/>
  <c r="H1380" i="22" a="1"/>
  <c r="H1380" i="22" s="1"/>
  <c r="H1381" i="22" a="1"/>
  <c r="H1381" i="22" s="1"/>
  <c r="H1382" i="22" a="1"/>
  <c r="H1382" i="22" s="1"/>
  <c r="H1383" i="22" a="1"/>
  <c r="H1383" i="22" s="1"/>
  <c r="H1384" i="22" a="1"/>
  <c r="H1384" i="22" s="1"/>
  <c r="H1385" i="22" a="1"/>
  <c r="H1385" i="22" s="1"/>
  <c r="H1386" i="22" a="1"/>
  <c r="H1386" i="22" s="1"/>
  <c r="H1387" i="22" a="1"/>
  <c r="H1387" i="22" s="1"/>
  <c r="H1388" i="22" a="1"/>
  <c r="H1388" i="22" s="1"/>
  <c r="H1389" i="22" a="1"/>
  <c r="H1389" i="22" s="1"/>
  <c r="H1390" i="22" a="1"/>
  <c r="H1390" i="22" s="1"/>
  <c r="H1391" i="22" a="1"/>
  <c r="H1391" i="22" s="1"/>
  <c r="H1392" i="22" a="1"/>
  <c r="H1392" i="22" s="1"/>
  <c r="H1393" i="22" a="1"/>
  <c r="H1393" i="22" s="1"/>
  <c r="H1394" i="22" a="1"/>
  <c r="H1394" i="22" s="1"/>
  <c r="H1395" i="22" a="1"/>
  <c r="H1395" i="22" s="1"/>
  <c r="H1396" i="22" a="1"/>
  <c r="H1396" i="22" s="1"/>
  <c r="H1397" i="22" a="1"/>
  <c r="H1397" i="22" s="1"/>
  <c r="H1398" i="22" a="1"/>
  <c r="H1398" i="22" s="1"/>
  <c r="H1399" i="22" a="1"/>
  <c r="H1399" i="22" s="1"/>
  <c r="H1400" i="22" a="1"/>
  <c r="H1400" i="22" s="1"/>
  <c r="H1401" i="22" a="1"/>
  <c r="H1401" i="22" s="1"/>
  <c r="H1402" i="22" a="1"/>
  <c r="H1402" i="22" s="1"/>
  <c r="H1403" i="22" a="1"/>
  <c r="H1403" i="22" s="1"/>
  <c r="H1404" i="22" a="1"/>
  <c r="H1404" i="22" s="1"/>
  <c r="H1405" i="22" a="1"/>
  <c r="H1405" i="22" s="1"/>
  <c r="H1406" i="22" a="1"/>
  <c r="H1406" i="22" s="1"/>
  <c r="H1407" i="22" a="1"/>
  <c r="H1407" i="22" s="1"/>
  <c r="H1408" i="22" a="1"/>
  <c r="H1408" i="22" s="1"/>
  <c r="H1409" i="22" a="1"/>
  <c r="H1409" i="22" s="1"/>
  <c r="H2" i="22" a="1"/>
  <c r="H2" i="22" s="1"/>
  <c r="G2" i="22" a="1"/>
  <c r="G2" i="22" s="1"/>
  <c r="G3" i="22" a="1"/>
  <c r="G3" i="22" s="1"/>
  <c r="G4" i="22" a="1"/>
  <c r="G4" i="22" s="1"/>
  <c r="G5" i="22" a="1"/>
  <c r="G5" i="22" s="1"/>
  <c r="G6" i="22" a="1"/>
  <c r="G6" i="22" s="1"/>
  <c r="G7" i="22" a="1"/>
  <c r="G7" i="22" s="1"/>
  <c r="G8" i="22" a="1"/>
  <c r="G8" i="22" s="1"/>
  <c r="G9" i="22" a="1"/>
  <c r="G9" i="22" s="1"/>
  <c r="G10" i="22" a="1"/>
  <c r="G10" i="22" s="1"/>
  <c r="G11" i="22" a="1"/>
  <c r="G11" i="22" s="1"/>
  <c r="G12" i="22" a="1"/>
  <c r="G12" i="22" s="1"/>
  <c r="G13" i="22" a="1"/>
  <c r="G13" i="22" s="1"/>
  <c r="G14" i="22" a="1"/>
  <c r="G14" i="22" s="1"/>
  <c r="G15" i="22" a="1"/>
  <c r="G15" i="22" s="1"/>
  <c r="G16" i="22" a="1"/>
  <c r="G16" i="22" s="1"/>
  <c r="G17" i="22" a="1"/>
  <c r="G17" i="22" s="1"/>
  <c r="G18" i="22" a="1"/>
  <c r="G18" i="22" s="1"/>
  <c r="G19" i="22" a="1"/>
  <c r="G19" i="22" s="1"/>
  <c r="G20" i="22" a="1"/>
  <c r="G20" i="22" s="1"/>
  <c r="G21" i="22" a="1"/>
  <c r="G21" i="22" s="1"/>
  <c r="G22" i="22" a="1"/>
  <c r="G22" i="22" s="1"/>
  <c r="G23" i="22" a="1"/>
  <c r="G23" i="22" s="1"/>
  <c r="G24" i="22" a="1"/>
  <c r="G24" i="22" s="1"/>
  <c r="G25" i="22" a="1"/>
  <c r="G25" i="22" s="1"/>
  <c r="G26" i="22" a="1"/>
  <c r="G26" i="22" s="1"/>
  <c r="G27" i="22" a="1"/>
  <c r="G27" i="22" s="1"/>
  <c r="G28" i="22" a="1"/>
  <c r="G28" i="22" s="1"/>
  <c r="G29" i="22" a="1"/>
  <c r="G29" i="22" s="1"/>
  <c r="G30" i="22" a="1"/>
  <c r="G30" i="22" s="1"/>
  <c r="G31" i="22" a="1"/>
  <c r="G31" i="22" s="1"/>
  <c r="G32" i="22" a="1"/>
  <c r="G32" i="22" s="1"/>
  <c r="G33" i="22" a="1"/>
  <c r="G33" i="22" s="1"/>
  <c r="G34" i="22" a="1"/>
  <c r="G34" i="22" s="1"/>
  <c r="G35" i="22" a="1"/>
  <c r="G35" i="22" s="1"/>
  <c r="G36" i="22" a="1"/>
  <c r="G36" i="22" s="1"/>
  <c r="G37" i="22" a="1"/>
  <c r="G37" i="22" s="1"/>
  <c r="G38" i="22" a="1"/>
  <c r="G38" i="22" s="1"/>
  <c r="G39" i="22" a="1"/>
  <c r="G39" i="22" s="1"/>
  <c r="G40" i="22" a="1"/>
  <c r="G40" i="22" s="1"/>
  <c r="G41" i="22" a="1"/>
  <c r="G41" i="22" s="1"/>
  <c r="G42" i="22" a="1"/>
  <c r="G42" i="22" s="1"/>
  <c r="G43" i="22" a="1"/>
  <c r="G43" i="22" s="1"/>
  <c r="G44" i="22" a="1"/>
  <c r="G44" i="22" s="1"/>
  <c r="G45" i="22" a="1"/>
  <c r="G45" i="22" s="1"/>
  <c r="G46" i="22" a="1"/>
  <c r="G46" i="22" s="1"/>
  <c r="G47" i="22" a="1"/>
  <c r="G47" i="22" s="1"/>
  <c r="G48" i="22" a="1"/>
  <c r="G48" i="22" s="1"/>
  <c r="G49" i="22" a="1"/>
  <c r="G49" i="22" s="1"/>
  <c r="G50" i="22" a="1"/>
  <c r="G50" i="22" s="1"/>
  <c r="G51" i="22" a="1"/>
  <c r="G51" i="22" s="1"/>
  <c r="G52" i="22" a="1"/>
  <c r="G52" i="22" s="1"/>
  <c r="G53" i="22" a="1"/>
  <c r="G53" i="22" s="1"/>
  <c r="G54" i="22" a="1"/>
  <c r="G54" i="22" s="1"/>
  <c r="G55" i="22" a="1"/>
  <c r="G55" i="22" s="1"/>
  <c r="G56" i="22" a="1"/>
  <c r="G56" i="22" s="1"/>
  <c r="G57" i="22" a="1"/>
  <c r="G57" i="22" s="1"/>
  <c r="G58" i="22" a="1"/>
  <c r="G58" i="22" s="1"/>
  <c r="G59" i="22" a="1"/>
  <c r="G59" i="22" s="1"/>
  <c r="G60" i="22" a="1"/>
  <c r="G60" i="22" s="1"/>
  <c r="G61" i="22" a="1"/>
  <c r="G61" i="22" s="1"/>
  <c r="G62" i="22" a="1"/>
  <c r="G62" i="22" s="1"/>
  <c r="G63" i="22" a="1"/>
  <c r="G63" i="22" s="1"/>
  <c r="G64" i="22" a="1"/>
  <c r="G64" i="22" s="1"/>
  <c r="G65" i="22" a="1"/>
  <c r="G65" i="22" s="1"/>
  <c r="G66" i="22" a="1"/>
  <c r="G66" i="22" s="1"/>
  <c r="G67" i="22" a="1"/>
  <c r="G67" i="22" s="1"/>
  <c r="G68" i="22" a="1"/>
  <c r="G68" i="22" s="1"/>
  <c r="G69" i="22" a="1"/>
  <c r="G69" i="22" s="1"/>
  <c r="G70" i="22" a="1"/>
  <c r="G70" i="22" s="1"/>
  <c r="G71" i="22" a="1"/>
  <c r="G71" i="22" s="1"/>
  <c r="G72" i="22" a="1"/>
  <c r="G72" i="22" s="1"/>
  <c r="G73" i="22" a="1"/>
  <c r="G73" i="22" s="1"/>
  <c r="G74" i="22" a="1"/>
  <c r="G74" i="22" s="1"/>
  <c r="G75" i="22" a="1"/>
  <c r="G75" i="22" s="1"/>
  <c r="G76" i="22" a="1"/>
  <c r="G76" i="22" s="1"/>
  <c r="G77" i="22" a="1"/>
  <c r="G77" i="22" s="1"/>
  <c r="G78" i="22" a="1"/>
  <c r="G78" i="22" s="1"/>
  <c r="G79" i="22" a="1"/>
  <c r="G79" i="22" s="1"/>
  <c r="G80" i="22" a="1"/>
  <c r="G80" i="22" s="1"/>
  <c r="G81" i="22" a="1"/>
  <c r="G81" i="22" s="1"/>
  <c r="G82" i="22" a="1"/>
  <c r="G82" i="22" s="1"/>
  <c r="G83" i="22" a="1"/>
  <c r="G83" i="22" s="1"/>
  <c r="G84" i="22" a="1"/>
  <c r="G84" i="22" s="1"/>
  <c r="G85" i="22" a="1"/>
  <c r="G85" i="22" s="1"/>
  <c r="G86" i="22" a="1"/>
  <c r="G86" i="22" s="1"/>
  <c r="G87" i="22" a="1"/>
  <c r="G87" i="22" s="1"/>
  <c r="G88" i="22" a="1"/>
  <c r="G88" i="22" s="1"/>
  <c r="G89" i="22" a="1"/>
  <c r="G89" i="22" s="1"/>
  <c r="G90" i="22" a="1"/>
  <c r="G90" i="22" s="1"/>
  <c r="G91" i="22" a="1"/>
  <c r="G91" i="22" s="1"/>
  <c r="G92" i="22" a="1"/>
  <c r="G92" i="22" s="1"/>
  <c r="G93" i="22" a="1"/>
  <c r="G93" i="22" s="1"/>
  <c r="G94" i="22" a="1"/>
  <c r="G94" i="22" s="1"/>
  <c r="G95" i="22" a="1"/>
  <c r="G95" i="22" s="1"/>
  <c r="G96" i="22" a="1"/>
  <c r="G96" i="22" s="1"/>
  <c r="G97" i="22" a="1"/>
  <c r="G97" i="22" s="1"/>
  <c r="G98" i="22" a="1"/>
  <c r="G98" i="22" s="1"/>
  <c r="G99" i="22" a="1"/>
  <c r="G99" i="22" s="1"/>
  <c r="G100" i="22" a="1"/>
  <c r="G100" i="22" s="1"/>
  <c r="G101" i="22" a="1"/>
  <c r="G101" i="22" s="1"/>
  <c r="G102" i="22" a="1"/>
  <c r="G102" i="22" s="1"/>
  <c r="G103" i="22" a="1"/>
  <c r="G103" i="22" s="1"/>
  <c r="G104" i="22" a="1"/>
  <c r="G104" i="22" s="1"/>
  <c r="G105" i="22" a="1"/>
  <c r="G105" i="22" s="1"/>
  <c r="G106" i="22" a="1"/>
  <c r="G106" i="22" s="1"/>
  <c r="G107" i="22" a="1"/>
  <c r="G107" i="22" s="1"/>
  <c r="G108" i="22" a="1"/>
  <c r="G108" i="22" s="1"/>
  <c r="G109" i="22" a="1"/>
  <c r="G109" i="22" s="1"/>
  <c r="G110" i="22" a="1"/>
  <c r="G110" i="22" s="1"/>
  <c r="G111" i="22" a="1"/>
  <c r="G111" i="22" s="1"/>
  <c r="G112" i="22" a="1"/>
  <c r="G112" i="22" s="1"/>
  <c r="G113" i="22" a="1"/>
  <c r="G113" i="22" s="1"/>
  <c r="G114" i="22" a="1"/>
  <c r="G114" i="22" s="1"/>
  <c r="G115" i="22" a="1"/>
  <c r="G115" i="22" s="1"/>
  <c r="G116" i="22" a="1"/>
  <c r="G116" i="22" s="1"/>
  <c r="G117" i="22" a="1"/>
  <c r="G117" i="22" s="1"/>
  <c r="G118" i="22" a="1"/>
  <c r="G118" i="22" s="1"/>
  <c r="G119" i="22" a="1"/>
  <c r="G119" i="22" s="1"/>
  <c r="G120" i="22" a="1"/>
  <c r="G120" i="22" s="1"/>
  <c r="G121" i="22" a="1"/>
  <c r="G121" i="22" s="1"/>
  <c r="G122" i="22" a="1"/>
  <c r="G122" i="22" s="1"/>
  <c r="G123" i="22" a="1"/>
  <c r="G123" i="22" s="1"/>
  <c r="G124" i="22" a="1"/>
  <c r="G124" i="22" s="1"/>
  <c r="G125" i="22" a="1"/>
  <c r="G125" i="22" s="1"/>
  <c r="G126" i="22" a="1"/>
  <c r="G126" i="22" s="1"/>
  <c r="G127" i="22" a="1"/>
  <c r="G127" i="22" s="1"/>
  <c r="G128" i="22" a="1"/>
  <c r="G128" i="22" s="1"/>
  <c r="G129" i="22" a="1"/>
  <c r="G129" i="22" s="1"/>
  <c r="G130" i="22" a="1"/>
  <c r="G130" i="22" s="1"/>
  <c r="G131" i="22" a="1"/>
  <c r="G131" i="22" s="1"/>
  <c r="G132" i="22" a="1"/>
  <c r="G132" i="22" s="1"/>
  <c r="G133" i="22" a="1"/>
  <c r="G133" i="22" s="1"/>
  <c r="G134" i="22" a="1"/>
  <c r="G134" i="22" s="1"/>
  <c r="G135" i="22" a="1"/>
  <c r="G135" i="22" s="1"/>
  <c r="G136" i="22" a="1"/>
  <c r="G136" i="22" s="1"/>
  <c r="G137" i="22" a="1"/>
  <c r="G137" i="22" s="1"/>
  <c r="G138" i="22" a="1"/>
  <c r="G138" i="22" s="1"/>
  <c r="G139" i="22" a="1"/>
  <c r="G139" i="22" s="1"/>
  <c r="G140" i="22" a="1"/>
  <c r="G140" i="22" s="1"/>
  <c r="G141" i="22" a="1"/>
  <c r="G141" i="22" s="1"/>
  <c r="G142" i="22" a="1"/>
  <c r="G142" i="22" s="1"/>
  <c r="G143" i="22" a="1"/>
  <c r="G143" i="22" s="1"/>
  <c r="G144" i="22" a="1"/>
  <c r="G144" i="22" s="1"/>
  <c r="G145" i="22" a="1"/>
  <c r="G145" i="22" s="1"/>
  <c r="G146" i="22" a="1"/>
  <c r="G146" i="22" s="1"/>
  <c r="G147" i="22" a="1"/>
  <c r="G147" i="22" s="1"/>
  <c r="G148" i="22" a="1"/>
  <c r="G148" i="22" s="1"/>
  <c r="G149" i="22" a="1"/>
  <c r="G149" i="22" s="1"/>
  <c r="G150" i="22" a="1"/>
  <c r="G150" i="22" s="1"/>
  <c r="G151" i="22" a="1"/>
  <c r="G151" i="22" s="1"/>
  <c r="G152" i="22" a="1"/>
  <c r="G152" i="22" s="1"/>
  <c r="G153" i="22" a="1"/>
  <c r="G153" i="22" s="1"/>
  <c r="G154" i="22" a="1"/>
  <c r="G154" i="22" s="1"/>
  <c r="G155" i="22" a="1"/>
  <c r="G155" i="22" s="1"/>
  <c r="G156" i="22" a="1"/>
  <c r="G156" i="22" s="1"/>
  <c r="G157" i="22" a="1"/>
  <c r="G157" i="22" s="1"/>
  <c r="G158" i="22" a="1"/>
  <c r="G158" i="22" s="1"/>
  <c r="G159" i="22" a="1"/>
  <c r="G159" i="22" s="1"/>
  <c r="G160" i="22" a="1"/>
  <c r="G160" i="22" s="1"/>
  <c r="G161" i="22" a="1"/>
  <c r="G161" i="22" s="1"/>
  <c r="G162" i="22" a="1"/>
  <c r="G162" i="22" s="1"/>
  <c r="G163" i="22" a="1"/>
  <c r="G163" i="22" s="1"/>
  <c r="G164" i="22" a="1"/>
  <c r="G164" i="22" s="1"/>
  <c r="G165" i="22" a="1"/>
  <c r="G165" i="22" s="1"/>
  <c r="G166" i="22" a="1"/>
  <c r="G166" i="22" s="1"/>
  <c r="G167" i="22" a="1"/>
  <c r="G167" i="22" s="1"/>
  <c r="G168" i="22" a="1"/>
  <c r="G168" i="22" s="1"/>
  <c r="G169" i="22" a="1"/>
  <c r="G169" i="22" s="1"/>
  <c r="G170" i="22" a="1"/>
  <c r="G170" i="22" s="1"/>
  <c r="G171" i="22" a="1"/>
  <c r="G171" i="22" s="1"/>
  <c r="G172" i="22" a="1"/>
  <c r="G172" i="22" s="1"/>
  <c r="G173" i="22" a="1"/>
  <c r="G173" i="22" s="1"/>
  <c r="G174" i="22" a="1"/>
  <c r="G174" i="22" s="1"/>
  <c r="G175" i="22" a="1"/>
  <c r="G175" i="22" s="1"/>
  <c r="G176" i="22" a="1"/>
  <c r="G176" i="22" s="1"/>
  <c r="G177" i="22" a="1"/>
  <c r="G177" i="22" s="1"/>
  <c r="G178" i="22" a="1"/>
  <c r="G178" i="22" s="1"/>
  <c r="G179" i="22" a="1"/>
  <c r="G179" i="22" s="1"/>
  <c r="G180" i="22" a="1"/>
  <c r="G180" i="22" s="1"/>
  <c r="G181" i="22" a="1"/>
  <c r="G181" i="22" s="1"/>
  <c r="G182" i="22" a="1"/>
  <c r="G182" i="22" s="1"/>
  <c r="G183" i="22" a="1"/>
  <c r="G183" i="22" s="1"/>
  <c r="G184" i="22" a="1"/>
  <c r="G184" i="22" s="1"/>
  <c r="G185" i="22" a="1"/>
  <c r="G185" i="22" s="1"/>
  <c r="G186" i="22" a="1"/>
  <c r="G186" i="22" s="1"/>
  <c r="G187" i="22" a="1"/>
  <c r="G187" i="22" s="1"/>
  <c r="G188" i="22" a="1"/>
  <c r="G188" i="22" s="1"/>
  <c r="G189" i="22" a="1"/>
  <c r="G189" i="22" s="1"/>
  <c r="G190" i="22" a="1"/>
  <c r="G190" i="22" s="1"/>
  <c r="G191" i="22" a="1"/>
  <c r="G191" i="22" s="1"/>
  <c r="G192" i="22" a="1"/>
  <c r="G192" i="22" s="1"/>
  <c r="G193" i="22" a="1"/>
  <c r="G193" i="22" s="1"/>
  <c r="G194" i="22" a="1"/>
  <c r="G194" i="22" s="1"/>
  <c r="G195" i="22" a="1"/>
  <c r="G195" i="22" s="1"/>
  <c r="G196" i="22" a="1"/>
  <c r="G196" i="22" s="1"/>
  <c r="G197" i="22" a="1"/>
  <c r="G197" i="22" s="1"/>
  <c r="G198" i="22" a="1"/>
  <c r="G198" i="22" s="1"/>
  <c r="G199" i="22" a="1"/>
  <c r="G199" i="22" s="1"/>
  <c r="G200" i="22" a="1"/>
  <c r="G200" i="22" s="1"/>
  <c r="G201" i="22" a="1"/>
  <c r="G201" i="22" s="1"/>
  <c r="G202" i="22" a="1"/>
  <c r="G202" i="22" s="1"/>
  <c r="G203" i="22" a="1"/>
  <c r="G203" i="22" s="1"/>
  <c r="G204" i="22" a="1"/>
  <c r="G204" i="22" s="1"/>
  <c r="G205" i="22" a="1"/>
  <c r="G205" i="22" s="1"/>
  <c r="G206" i="22" a="1"/>
  <c r="G206" i="22" s="1"/>
  <c r="G207" i="22" a="1"/>
  <c r="G207" i="22" s="1"/>
  <c r="G208" i="22" a="1"/>
  <c r="G208" i="22" s="1"/>
  <c r="G209" i="22" a="1"/>
  <c r="G209" i="22" s="1"/>
  <c r="G210" i="22" a="1"/>
  <c r="G210" i="22" s="1"/>
  <c r="G211" i="22" a="1"/>
  <c r="G211" i="22" s="1"/>
  <c r="G212" i="22" a="1"/>
  <c r="G212" i="22" s="1"/>
  <c r="G213" i="22" a="1"/>
  <c r="G213" i="22" s="1"/>
  <c r="G214" i="22" a="1"/>
  <c r="G214" i="22" s="1"/>
  <c r="G215" i="22" a="1"/>
  <c r="G215" i="22" s="1"/>
  <c r="G216" i="22" a="1"/>
  <c r="G216" i="22" s="1"/>
  <c r="G217" i="22" a="1"/>
  <c r="G217" i="22" s="1"/>
  <c r="G218" i="22" a="1"/>
  <c r="G218" i="22" s="1"/>
  <c r="G219" i="22" a="1"/>
  <c r="G219" i="22" s="1"/>
  <c r="G220" i="22" a="1"/>
  <c r="G220" i="22" s="1"/>
  <c r="G221" i="22" a="1"/>
  <c r="G221" i="22" s="1"/>
  <c r="G222" i="22" a="1"/>
  <c r="G222" i="22" s="1"/>
  <c r="G223" i="22" a="1"/>
  <c r="G223" i="22" s="1"/>
  <c r="G224" i="22" a="1"/>
  <c r="G224" i="22" s="1"/>
  <c r="G225" i="22" a="1"/>
  <c r="G225" i="22" s="1"/>
  <c r="G226" i="22" a="1"/>
  <c r="G226" i="22" s="1"/>
  <c r="G227" i="22" a="1"/>
  <c r="G227" i="22" s="1"/>
  <c r="G228" i="22" a="1"/>
  <c r="G228" i="22" s="1"/>
  <c r="G229" i="22" a="1"/>
  <c r="G229" i="22" s="1"/>
  <c r="G230" i="22" a="1"/>
  <c r="G230" i="22" s="1"/>
  <c r="G231" i="22" a="1"/>
  <c r="G231" i="22" s="1"/>
  <c r="G232" i="22" a="1"/>
  <c r="G232" i="22" s="1"/>
  <c r="G233" i="22" a="1"/>
  <c r="G233" i="22" s="1"/>
  <c r="G234" i="22" a="1"/>
  <c r="G234" i="22" s="1"/>
  <c r="G235" i="22" a="1"/>
  <c r="G235" i="22" s="1"/>
  <c r="G236" i="22" a="1"/>
  <c r="G236" i="22" s="1"/>
  <c r="G237" i="22" a="1"/>
  <c r="G237" i="22" s="1"/>
  <c r="G238" i="22" a="1"/>
  <c r="G238" i="22" s="1"/>
  <c r="G239" i="22" a="1"/>
  <c r="G239" i="22" s="1"/>
  <c r="G240" i="22" a="1"/>
  <c r="G240" i="22" s="1"/>
  <c r="G241" i="22" a="1"/>
  <c r="G241" i="22" s="1"/>
  <c r="G242" i="22" a="1"/>
  <c r="G242" i="22" s="1"/>
  <c r="G243" i="22" a="1"/>
  <c r="G243" i="22" s="1"/>
  <c r="G244" i="22" a="1"/>
  <c r="G244" i="22" s="1"/>
  <c r="G245" i="22" a="1"/>
  <c r="G245" i="22" s="1"/>
  <c r="G246" i="22" a="1"/>
  <c r="G246" i="22" s="1"/>
  <c r="G247" i="22" a="1"/>
  <c r="G247" i="22" s="1"/>
  <c r="G248" i="22" a="1"/>
  <c r="G248" i="22" s="1"/>
  <c r="G249" i="22" a="1"/>
  <c r="G249" i="22" s="1"/>
  <c r="G250" i="22" a="1"/>
  <c r="G250" i="22" s="1"/>
  <c r="G251" i="22" a="1"/>
  <c r="G251" i="22" s="1"/>
  <c r="G252" i="22" a="1"/>
  <c r="G252" i="22" s="1"/>
  <c r="G253" i="22" a="1"/>
  <c r="G253" i="22" s="1"/>
  <c r="G254" i="22" a="1"/>
  <c r="G254" i="22" s="1"/>
  <c r="G255" i="22" a="1"/>
  <c r="G255" i="22" s="1"/>
  <c r="G256" i="22" a="1"/>
  <c r="G256" i="22" s="1"/>
  <c r="G257" i="22" a="1"/>
  <c r="G257" i="22" s="1"/>
  <c r="G258" i="22" a="1"/>
  <c r="G258" i="22" s="1"/>
  <c r="G259" i="22" a="1"/>
  <c r="G259" i="22" s="1"/>
  <c r="G260" i="22" a="1"/>
  <c r="G260" i="22" s="1"/>
  <c r="G261" i="22" a="1"/>
  <c r="G261" i="22" s="1"/>
  <c r="G262" i="22" a="1"/>
  <c r="G262" i="22" s="1"/>
  <c r="G263" i="22" a="1"/>
  <c r="G263" i="22" s="1"/>
  <c r="G264" i="22" a="1"/>
  <c r="G264" i="22" s="1"/>
  <c r="G265" i="22" a="1"/>
  <c r="G265" i="22" s="1"/>
  <c r="G266" i="22" a="1"/>
  <c r="G266" i="22" s="1"/>
  <c r="G267" i="22" a="1"/>
  <c r="G267" i="22" s="1"/>
  <c r="G268" i="22" a="1"/>
  <c r="G268" i="22" s="1"/>
  <c r="G269" i="22" a="1"/>
  <c r="G269" i="22" s="1"/>
  <c r="G270" i="22" a="1"/>
  <c r="G270" i="22" s="1"/>
  <c r="G271" i="22" a="1"/>
  <c r="G271" i="22" s="1"/>
  <c r="G272" i="22" a="1"/>
  <c r="G272" i="22" s="1"/>
  <c r="G273" i="22" a="1"/>
  <c r="G273" i="22" s="1"/>
  <c r="G274" i="22" a="1"/>
  <c r="G274" i="22" s="1"/>
  <c r="G275" i="22" a="1"/>
  <c r="G275" i="22" s="1"/>
  <c r="G276" i="22" a="1"/>
  <c r="G276" i="22" s="1"/>
  <c r="G277" i="22" a="1"/>
  <c r="G277" i="22" s="1"/>
  <c r="G278" i="22" a="1"/>
  <c r="G278" i="22" s="1"/>
  <c r="G279" i="22" a="1"/>
  <c r="G279" i="22" s="1"/>
  <c r="G280" i="22" a="1"/>
  <c r="G280" i="22" s="1"/>
  <c r="G281" i="22" a="1"/>
  <c r="G281" i="22" s="1"/>
  <c r="G282" i="22" a="1"/>
  <c r="G282" i="22" s="1"/>
  <c r="G283" i="22" a="1"/>
  <c r="G283" i="22" s="1"/>
  <c r="G284" i="22" a="1"/>
  <c r="G284" i="22" s="1"/>
  <c r="G285" i="22" a="1"/>
  <c r="G285" i="22" s="1"/>
  <c r="G286" i="22" a="1"/>
  <c r="G286" i="22" s="1"/>
  <c r="G287" i="22" a="1"/>
  <c r="G287" i="22" s="1"/>
  <c r="G288" i="22" a="1"/>
  <c r="G288" i="22" s="1"/>
  <c r="G289" i="22" a="1"/>
  <c r="G289" i="22" s="1"/>
  <c r="G290" i="22" a="1"/>
  <c r="G290" i="22" s="1"/>
  <c r="G291" i="22" a="1"/>
  <c r="G291" i="22" s="1"/>
  <c r="G292" i="22" a="1"/>
  <c r="G292" i="22" s="1"/>
  <c r="G293" i="22" a="1"/>
  <c r="G293" i="22" s="1"/>
  <c r="G294" i="22" a="1"/>
  <c r="G294" i="22" s="1"/>
  <c r="G295" i="22" a="1"/>
  <c r="G295" i="22" s="1"/>
  <c r="G296" i="22" a="1"/>
  <c r="G296" i="22" s="1"/>
  <c r="G297" i="22" a="1"/>
  <c r="G297" i="22" s="1"/>
  <c r="G298" i="22" a="1"/>
  <c r="G298" i="22" s="1"/>
  <c r="G299" i="22" a="1"/>
  <c r="G299" i="22" s="1"/>
  <c r="G300" i="22" a="1"/>
  <c r="G300" i="22" s="1"/>
  <c r="G301" i="22" a="1"/>
  <c r="G301" i="22" s="1"/>
  <c r="G302" i="22" a="1"/>
  <c r="G302" i="22" s="1"/>
  <c r="G303" i="22" a="1"/>
  <c r="G303" i="22" s="1"/>
  <c r="G304" i="22" a="1"/>
  <c r="G304" i="22" s="1"/>
  <c r="G305" i="22" a="1"/>
  <c r="G305" i="22" s="1"/>
  <c r="G306" i="22" a="1"/>
  <c r="G306" i="22" s="1"/>
  <c r="G307" i="22" a="1"/>
  <c r="G307" i="22" s="1"/>
  <c r="G308" i="22" a="1"/>
  <c r="G308" i="22" s="1"/>
  <c r="G309" i="22" a="1"/>
  <c r="G309" i="22" s="1"/>
  <c r="G310" i="22" a="1"/>
  <c r="G310" i="22" s="1"/>
  <c r="G311" i="22" a="1"/>
  <c r="G311" i="22" s="1"/>
  <c r="G312" i="22" a="1"/>
  <c r="G312" i="22" s="1"/>
  <c r="G313" i="22" a="1"/>
  <c r="G313" i="22" s="1"/>
  <c r="G314" i="22" a="1"/>
  <c r="G314" i="22" s="1"/>
  <c r="G315" i="22" a="1"/>
  <c r="G315" i="22" s="1"/>
  <c r="G316" i="22" a="1"/>
  <c r="G316" i="22" s="1"/>
  <c r="G317" i="22" a="1"/>
  <c r="G317" i="22" s="1"/>
  <c r="G318" i="22" a="1"/>
  <c r="G318" i="22" s="1"/>
  <c r="G319" i="22" a="1"/>
  <c r="G319" i="22" s="1"/>
  <c r="G320" i="22" a="1"/>
  <c r="G320" i="22" s="1"/>
  <c r="G321" i="22" a="1"/>
  <c r="G321" i="22" s="1"/>
  <c r="G322" i="22" a="1"/>
  <c r="G322" i="22" s="1"/>
  <c r="G323" i="22" a="1"/>
  <c r="G323" i="22" s="1"/>
  <c r="G324" i="22" a="1"/>
  <c r="G324" i="22" s="1"/>
  <c r="G325" i="22" a="1"/>
  <c r="G325" i="22" s="1"/>
  <c r="G326" i="22" a="1"/>
  <c r="G326" i="22" s="1"/>
  <c r="G327" i="22" a="1"/>
  <c r="G327" i="22" s="1"/>
  <c r="G328" i="22" a="1"/>
  <c r="G328" i="22" s="1"/>
  <c r="G329" i="22" a="1"/>
  <c r="G329" i="22" s="1"/>
  <c r="G330" i="22" a="1"/>
  <c r="G330" i="22" s="1"/>
  <c r="G331" i="22" a="1"/>
  <c r="G331" i="22" s="1"/>
  <c r="G332" i="22" a="1"/>
  <c r="G332" i="22" s="1"/>
  <c r="G333" i="22" a="1"/>
  <c r="G333" i="22" s="1"/>
  <c r="G334" i="22" a="1"/>
  <c r="G334" i="22" s="1"/>
  <c r="G335" i="22" a="1"/>
  <c r="G335" i="22" s="1"/>
  <c r="G336" i="22" a="1"/>
  <c r="G336" i="22" s="1"/>
  <c r="G337" i="22" a="1"/>
  <c r="G337" i="22" s="1"/>
  <c r="G338" i="22" a="1"/>
  <c r="G338" i="22" s="1"/>
  <c r="G339" i="22" a="1"/>
  <c r="G339" i="22" s="1"/>
  <c r="G340" i="22" a="1"/>
  <c r="G340" i="22" s="1"/>
  <c r="G341" i="22" a="1"/>
  <c r="G341" i="22" s="1"/>
  <c r="G342" i="22" a="1"/>
  <c r="G342" i="22" s="1"/>
  <c r="G343" i="22" a="1"/>
  <c r="G343" i="22" s="1"/>
  <c r="G344" i="22" a="1"/>
  <c r="G344" i="22" s="1"/>
  <c r="G345" i="22" a="1"/>
  <c r="G345" i="22" s="1"/>
  <c r="G346" i="22" a="1"/>
  <c r="G346" i="22" s="1"/>
  <c r="G347" i="22" a="1"/>
  <c r="G347" i="22" s="1"/>
  <c r="G348" i="22" a="1"/>
  <c r="G348" i="22" s="1"/>
  <c r="G349" i="22" a="1"/>
  <c r="G349" i="22" s="1"/>
  <c r="G350" i="22" a="1"/>
  <c r="G350" i="22" s="1"/>
  <c r="G351" i="22" a="1"/>
  <c r="G351" i="22" s="1"/>
  <c r="G352" i="22" a="1"/>
  <c r="G352" i="22" s="1"/>
  <c r="G353" i="22" a="1"/>
  <c r="G353" i="22" s="1"/>
  <c r="G354" i="22" a="1"/>
  <c r="G354" i="22" s="1"/>
  <c r="G355" i="22" a="1"/>
  <c r="G355" i="22" s="1"/>
  <c r="G356" i="22" a="1"/>
  <c r="G356" i="22" s="1"/>
  <c r="G357" i="22" a="1"/>
  <c r="G357" i="22" s="1"/>
  <c r="G358" i="22" a="1"/>
  <c r="G358" i="22" s="1"/>
  <c r="G359" i="22" a="1"/>
  <c r="G359" i="22" s="1"/>
  <c r="G360" i="22" a="1"/>
  <c r="G360" i="22" s="1"/>
  <c r="G361" i="22" a="1"/>
  <c r="G361" i="22" s="1"/>
  <c r="G362" i="22" a="1"/>
  <c r="G362" i="22" s="1"/>
  <c r="G363" i="22" a="1"/>
  <c r="G363" i="22" s="1"/>
  <c r="G364" i="22" a="1"/>
  <c r="G364" i="22" s="1"/>
  <c r="G365" i="22" a="1"/>
  <c r="G365" i="22" s="1"/>
  <c r="G366" i="22" a="1"/>
  <c r="G366" i="22" s="1"/>
  <c r="G367" i="22" a="1"/>
  <c r="G367" i="22" s="1"/>
  <c r="G368" i="22" a="1"/>
  <c r="G368" i="22" s="1"/>
  <c r="G369" i="22" a="1"/>
  <c r="G369" i="22" s="1"/>
  <c r="G370" i="22" a="1"/>
  <c r="G370" i="22" s="1"/>
  <c r="G371" i="22" a="1"/>
  <c r="G371" i="22" s="1"/>
  <c r="G372" i="22" a="1"/>
  <c r="G372" i="22" s="1"/>
  <c r="G373" i="22" a="1"/>
  <c r="G373" i="22" s="1"/>
  <c r="G374" i="22" a="1"/>
  <c r="G374" i="22" s="1"/>
  <c r="G375" i="22" a="1"/>
  <c r="G375" i="22" s="1"/>
  <c r="G376" i="22" a="1"/>
  <c r="G376" i="22" s="1"/>
  <c r="G377" i="22" a="1"/>
  <c r="G377" i="22" s="1"/>
  <c r="G378" i="22" a="1"/>
  <c r="G378" i="22" s="1"/>
  <c r="G379" i="22" a="1"/>
  <c r="G379" i="22" s="1"/>
  <c r="G380" i="22" a="1"/>
  <c r="G380" i="22" s="1"/>
  <c r="G381" i="22" a="1"/>
  <c r="G381" i="22" s="1"/>
  <c r="G382" i="22" a="1"/>
  <c r="G382" i="22" s="1"/>
  <c r="G383" i="22" a="1"/>
  <c r="G383" i="22" s="1"/>
  <c r="G384" i="22" a="1"/>
  <c r="G384" i="22" s="1"/>
  <c r="G385" i="22" a="1"/>
  <c r="G385" i="22" s="1"/>
  <c r="G386" i="22" a="1"/>
  <c r="G386" i="22" s="1"/>
  <c r="G387" i="22" a="1"/>
  <c r="G387" i="22" s="1"/>
  <c r="G388" i="22" a="1"/>
  <c r="G388" i="22" s="1"/>
  <c r="G389" i="22" a="1"/>
  <c r="G389" i="22" s="1"/>
  <c r="G390" i="22" a="1"/>
  <c r="G390" i="22" s="1"/>
  <c r="G391" i="22" a="1"/>
  <c r="G391" i="22" s="1"/>
  <c r="G392" i="22" a="1"/>
  <c r="G392" i="22" s="1"/>
  <c r="G393" i="22" a="1"/>
  <c r="G393" i="22" s="1"/>
  <c r="G394" i="22" a="1"/>
  <c r="G394" i="22" s="1"/>
  <c r="G395" i="22" a="1"/>
  <c r="G395" i="22" s="1"/>
  <c r="G396" i="22" a="1"/>
  <c r="G396" i="22" s="1"/>
  <c r="G397" i="22" a="1"/>
  <c r="G397" i="22" s="1"/>
  <c r="G398" i="22" a="1"/>
  <c r="G398" i="22" s="1"/>
  <c r="G399" i="22" a="1"/>
  <c r="G399" i="22" s="1"/>
  <c r="G400" i="22" a="1"/>
  <c r="G400" i="22" s="1"/>
  <c r="G401" i="22" a="1"/>
  <c r="G401" i="22" s="1"/>
  <c r="G402" i="22" a="1"/>
  <c r="G402" i="22" s="1"/>
  <c r="G403" i="22" a="1"/>
  <c r="G403" i="22" s="1"/>
  <c r="G404" i="22" a="1"/>
  <c r="G404" i="22" s="1"/>
  <c r="G405" i="22" a="1"/>
  <c r="G405" i="22" s="1"/>
  <c r="G406" i="22" a="1"/>
  <c r="G406" i="22" s="1"/>
  <c r="G407" i="22" a="1"/>
  <c r="G407" i="22" s="1"/>
  <c r="G408" i="22" a="1"/>
  <c r="G408" i="22" s="1"/>
  <c r="G409" i="22" a="1"/>
  <c r="G409" i="22" s="1"/>
  <c r="G410" i="22" a="1"/>
  <c r="G410" i="22" s="1"/>
  <c r="G411" i="22" a="1"/>
  <c r="G411" i="22" s="1"/>
  <c r="G412" i="22" a="1"/>
  <c r="G412" i="22" s="1"/>
  <c r="G413" i="22" a="1"/>
  <c r="G413" i="22" s="1"/>
  <c r="G414" i="22" a="1"/>
  <c r="G414" i="22" s="1"/>
  <c r="G415" i="22" a="1"/>
  <c r="G415" i="22" s="1"/>
  <c r="G416" i="22" a="1"/>
  <c r="G416" i="22" s="1"/>
  <c r="G417" i="22" a="1"/>
  <c r="G417" i="22" s="1"/>
  <c r="G418" i="22" a="1"/>
  <c r="G418" i="22" s="1"/>
  <c r="G419" i="22" a="1"/>
  <c r="G419" i="22" s="1"/>
  <c r="G420" i="22" a="1"/>
  <c r="G420" i="22" s="1"/>
  <c r="G421" i="22" a="1"/>
  <c r="G421" i="22" s="1"/>
  <c r="G422" i="22" a="1"/>
  <c r="G422" i="22" s="1"/>
  <c r="G423" i="22" a="1"/>
  <c r="G423" i="22" s="1"/>
  <c r="G424" i="22" a="1"/>
  <c r="G424" i="22" s="1"/>
  <c r="G425" i="22" a="1"/>
  <c r="G425" i="22" s="1"/>
  <c r="G426" i="22" a="1"/>
  <c r="G426" i="22" s="1"/>
  <c r="G427" i="22" a="1"/>
  <c r="G427" i="22" s="1"/>
  <c r="G428" i="22" a="1"/>
  <c r="G428" i="22" s="1"/>
  <c r="G429" i="22" a="1"/>
  <c r="G429" i="22" s="1"/>
  <c r="G430" i="22" a="1"/>
  <c r="G430" i="22" s="1"/>
  <c r="G431" i="22" a="1"/>
  <c r="G431" i="22" s="1"/>
  <c r="G432" i="22" a="1"/>
  <c r="G432" i="22" s="1"/>
  <c r="G433" i="22" a="1"/>
  <c r="G433" i="22" s="1"/>
  <c r="G434" i="22" a="1"/>
  <c r="G434" i="22" s="1"/>
  <c r="G435" i="22" a="1"/>
  <c r="G435" i="22" s="1"/>
  <c r="G436" i="22" a="1"/>
  <c r="G436" i="22" s="1"/>
  <c r="G437" i="22" a="1"/>
  <c r="G437" i="22" s="1"/>
  <c r="G438" i="22" a="1"/>
  <c r="G438" i="22" s="1"/>
  <c r="G439" i="22" a="1"/>
  <c r="G439" i="22" s="1"/>
  <c r="G440" i="22" a="1"/>
  <c r="G440" i="22" s="1"/>
  <c r="G441" i="22" a="1"/>
  <c r="G441" i="22" s="1"/>
  <c r="G442" i="22" a="1"/>
  <c r="G442" i="22" s="1"/>
  <c r="G443" i="22" a="1"/>
  <c r="G443" i="22" s="1"/>
  <c r="G444" i="22" a="1"/>
  <c r="G444" i="22" s="1"/>
  <c r="G445" i="22" a="1"/>
  <c r="G445" i="22" s="1"/>
  <c r="G446" i="22" a="1"/>
  <c r="G446" i="22" s="1"/>
  <c r="G447" i="22" a="1"/>
  <c r="G447" i="22" s="1"/>
  <c r="G448" i="22" a="1"/>
  <c r="G448" i="22" s="1"/>
  <c r="G449" i="22" a="1"/>
  <c r="G449" i="22" s="1"/>
  <c r="G450" i="22" a="1"/>
  <c r="G450" i="22" s="1"/>
  <c r="G451" i="22" a="1"/>
  <c r="G451" i="22" s="1"/>
  <c r="G452" i="22" a="1"/>
  <c r="G452" i="22" s="1"/>
  <c r="G453" i="22" a="1"/>
  <c r="G453" i="22" s="1"/>
  <c r="G454" i="22" a="1"/>
  <c r="G454" i="22" s="1"/>
  <c r="G455" i="22" a="1"/>
  <c r="G455" i="22" s="1"/>
  <c r="G456" i="22" a="1"/>
  <c r="G456" i="22" s="1"/>
  <c r="G457" i="22" a="1"/>
  <c r="G457" i="22" s="1"/>
  <c r="G458" i="22" a="1"/>
  <c r="G458" i="22" s="1"/>
  <c r="G459" i="22" a="1"/>
  <c r="G459" i="22" s="1"/>
  <c r="G460" i="22" a="1"/>
  <c r="G460" i="22" s="1"/>
  <c r="G461" i="22" a="1"/>
  <c r="G461" i="22" s="1"/>
  <c r="G462" i="22" a="1"/>
  <c r="G462" i="22" s="1"/>
  <c r="G463" i="22" a="1"/>
  <c r="G463" i="22" s="1"/>
  <c r="G464" i="22" a="1"/>
  <c r="G464" i="22" s="1"/>
  <c r="G465" i="22" a="1"/>
  <c r="G465" i="22" s="1"/>
  <c r="G466" i="22" a="1"/>
  <c r="G466" i="22" s="1"/>
  <c r="G467" i="22" a="1"/>
  <c r="G467" i="22" s="1"/>
  <c r="G468" i="22" a="1"/>
  <c r="G468" i="22" s="1"/>
  <c r="G469" i="22" a="1"/>
  <c r="G469" i="22" s="1"/>
  <c r="G470" i="22" a="1"/>
  <c r="G470" i="22" s="1"/>
  <c r="G471" i="22" a="1"/>
  <c r="G471" i="22" s="1"/>
  <c r="G472" i="22" a="1"/>
  <c r="G472" i="22" s="1"/>
  <c r="G473" i="22" a="1"/>
  <c r="G473" i="22" s="1"/>
  <c r="G474" i="22" a="1"/>
  <c r="G474" i="22" s="1"/>
  <c r="G475" i="22" a="1"/>
  <c r="G475" i="22" s="1"/>
  <c r="G476" i="22" a="1"/>
  <c r="G476" i="22" s="1"/>
  <c r="G477" i="22" a="1"/>
  <c r="G477" i="22" s="1"/>
  <c r="G478" i="22" a="1"/>
  <c r="G478" i="22" s="1"/>
  <c r="G479" i="22" a="1"/>
  <c r="G479" i="22" s="1"/>
  <c r="G480" i="22" a="1"/>
  <c r="G480" i="22" s="1"/>
  <c r="G481" i="22" a="1"/>
  <c r="G481" i="22" s="1"/>
  <c r="G482" i="22" a="1"/>
  <c r="G482" i="22" s="1"/>
  <c r="G483" i="22" a="1"/>
  <c r="G483" i="22" s="1"/>
  <c r="G484" i="22" a="1"/>
  <c r="G484" i="22" s="1"/>
  <c r="G485" i="22" a="1"/>
  <c r="G485" i="22" s="1"/>
  <c r="G486" i="22" a="1"/>
  <c r="G486" i="22" s="1"/>
  <c r="G487" i="22" a="1"/>
  <c r="G487" i="22" s="1"/>
  <c r="G488" i="22" a="1"/>
  <c r="G488" i="22" s="1"/>
  <c r="G489" i="22" a="1"/>
  <c r="G489" i="22" s="1"/>
  <c r="G490" i="22" a="1"/>
  <c r="G490" i="22" s="1"/>
  <c r="G491" i="22" a="1"/>
  <c r="G491" i="22" s="1"/>
  <c r="G492" i="22" a="1"/>
  <c r="G492" i="22" s="1"/>
  <c r="G493" i="22" a="1"/>
  <c r="G493" i="22" s="1"/>
  <c r="G494" i="22" a="1"/>
  <c r="G494" i="22" s="1"/>
  <c r="G495" i="22" a="1"/>
  <c r="G495" i="22" s="1"/>
  <c r="G496" i="22" a="1"/>
  <c r="G496" i="22" s="1"/>
  <c r="G497" i="22" a="1"/>
  <c r="G497" i="22" s="1"/>
  <c r="G498" i="22" a="1"/>
  <c r="G498" i="22" s="1"/>
  <c r="G499" i="22" a="1"/>
  <c r="G499" i="22" s="1"/>
  <c r="G500" i="22" a="1"/>
  <c r="G500" i="22" s="1"/>
  <c r="G501" i="22" a="1"/>
  <c r="G501" i="22" s="1"/>
  <c r="G502" i="22" a="1"/>
  <c r="G502" i="22" s="1"/>
  <c r="G503" i="22" a="1"/>
  <c r="G503" i="22" s="1"/>
  <c r="G504" i="22" a="1"/>
  <c r="G504" i="22" s="1"/>
  <c r="G505" i="22" a="1"/>
  <c r="G505" i="22" s="1"/>
  <c r="G506" i="22" a="1"/>
  <c r="G506" i="22" s="1"/>
  <c r="G507" i="22" a="1"/>
  <c r="G507" i="22" s="1"/>
  <c r="G508" i="22" a="1"/>
  <c r="G508" i="22" s="1"/>
  <c r="G509" i="22" a="1"/>
  <c r="G509" i="22" s="1"/>
  <c r="G510" i="22" a="1"/>
  <c r="G510" i="22" s="1"/>
  <c r="G511" i="22" a="1"/>
  <c r="G511" i="22" s="1"/>
  <c r="G512" i="22" a="1"/>
  <c r="G512" i="22" s="1"/>
  <c r="G513" i="22" a="1"/>
  <c r="G513" i="22" s="1"/>
  <c r="G514" i="22" a="1"/>
  <c r="G514" i="22" s="1"/>
  <c r="G515" i="22" a="1"/>
  <c r="G515" i="22" s="1"/>
  <c r="G516" i="22" a="1"/>
  <c r="G516" i="22" s="1"/>
  <c r="G517" i="22" a="1"/>
  <c r="G517" i="22" s="1"/>
  <c r="G518" i="22" a="1"/>
  <c r="G518" i="22" s="1"/>
  <c r="G519" i="22" a="1"/>
  <c r="G519" i="22" s="1"/>
  <c r="G520" i="22" a="1"/>
  <c r="G520" i="22" s="1"/>
  <c r="G521" i="22" a="1"/>
  <c r="G521" i="22" s="1"/>
  <c r="G522" i="22" a="1"/>
  <c r="G522" i="22" s="1"/>
  <c r="G523" i="22" a="1"/>
  <c r="G523" i="22" s="1"/>
  <c r="G524" i="22" a="1"/>
  <c r="G524" i="22" s="1"/>
  <c r="G525" i="22" a="1"/>
  <c r="G525" i="22" s="1"/>
  <c r="G526" i="22" a="1"/>
  <c r="G526" i="22" s="1"/>
  <c r="G527" i="22" a="1"/>
  <c r="G527" i="22" s="1"/>
  <c r="G528" i="22" a="1"/>
  <c r="G528" i="22" s="1"/>
  <c r="G529" i="22" a="1"/>
  <c r="G529" i="22" s="1"/>
  <c r="G530" i="22" a="1"/>
  <c r="G530" i="22" s="1"/>
  <c r="G531" i="22" a="1"/>
  <c r="G531" i="22" s="1"/>
  <c r="G532" i="22" a="1"/>
  <c r="G532" i="22" s="1"/>
  <c r="G533" i="22" a="1"/>
  <c r="G533" i="22" s="1"/>
  <c r="G534" i="22" a="1"/>
  <c r="G534" i="22" s="1"/>
  <c r="G535" i="22" a="1"/>
  <c r="G535" i="22" s="1"/>
  <c r="G536" i="22" a="1"/>
  <c r="G536" i="22" s="1"/>
  <c r="G537" i="22" a="1"/>
  <c r="G537" i="22" s="1"/>
  <c r="G538" i="22" a="1"/>
  <c r="G538" i="22" s="1"/>
  <c r="G539" i="22" a="1"/>
  <c r="G539" i="22" s="1"/>
  <c r="G540" i="22" a="1"/>
  <c r="G540" i="22" s="1"/>
  <c r="G541" i="22" a="1"/>
  <c r="G541" i="22" s="1"/>
  <c r="G542" i="22" a="1"/>
  <c r="G542" i="22" s="1"/>
  <c r="G543" i="22" a="1"/>
  <c r="G543" i="22" s="1"/>
  <c r="G544" i="22" a="1"/>
  <c r="G544" i="22" s="1"/>
  <c r="G545" i="22" a="1"/>
  <c r="G545" i="22" s="1"/>
  <c r="G546" i="22" a="1"/>
  <c r="G546" i="22" s="1"/>
  <c r="G547" i="22" a="1"/>
  <c r="G547" i="22" s="1"/>
  <c r="G548" i="22" a="1"/>
  <c r="G548" i="22" s="1"/>
  <c r="G549" i="22" a="1"/>
  <c r="G549" i="22" s="1"/>
  <c r="G550" i="22" a="1"/>
  <c r="G550" i="22" s="1"/>
  <c r="G551" i="22" a="1"/>
  <c r="G551" i="22" s="1"/>
  <c r="G552" i="22" a="1"/>
  <c r="G552" i="22" s="1"/>
  <c r="G553" i="22" a="1"/>
  <c r="G553" i="22" s="1"/>
  <c r="G554" i="22" a="1"/>
  <c r="G554" i="22" s="1"/>
  <c r="G555" i="22" a="1"/>
  <c r="G555" i="22" s="1"/>
  <c r="G556" i="22" a="1"/>
  <c r="G556" i="22" s="1"/>
  <c r="G557" i="22" a="1"/>
  <c r="G557" i="22" s="1"/>
  <c r="G558" i="22" a="1"/>
  <c r="G558" i="22" s="1"/>
  <c r="G559" i="22" a="1"/>
  <c r="G559" i="22" s="1"/>
  <c r="G560" i="22" a="1"/>
  <c r="G560" i="22" s="1"/>
  <c r="G561" i="22" a="1"/>
  <c r="G561" i="22" s="1"/>
  <c r="G562" i="22" a="1"/>
  <c r="G562" i="22" s="1"/>
  <c r="G563" i="22" a="1"/>
  <c r="G563" i="22" s="1"/>
  <c r="G564" i="22" a="1"/>
  <c r="G564" i="22" s="1"/>
  <c r="G565" i="22" a="1"/>
  <c r="G565" i="22" s="1"/>
  <c r="G566" i="22" a="1"/>
  <c r="G566" i="22" s="1"/>
  <c r="G567" i="22" a="1"/>
  <c r="G567" i="22" s="1"/>
  <c r="G568" i="22" a="1"/>
  <c r="G568" i="22" s="1"/>
  <c r="G569" i="22" a="1"/>
  <c r="G569" i="22" s="1"/>
  <c r="G570" i="22" a="1"/>
  <c r="G570" i="22" s="1"/>
  <c r="G571" i="22" a="1"/>
  <c r="G571" i="22" s="1"/>
  <c r="G572" i="22" a="1"/>
  <c r="G572" i="22" s="1"/>
  <c r="G573" i="22" a="1"/>
  <c r="G573" i="22" s="1"/>
  <c r="G574" i="22" a="1"/>
  <c r="G574" i="22" s="1"/>
  <c r="G575" i="22" a="1"/>
  <c r="G575" i="22" s="1"/>
  <c r="G576" i="22" a="1"/>
  <c r="G576" i="22" s="1"/>
  <c r="G577" i="22" a="1"/>
  <c r="G577" i="22" s="1"/>
  <c r="G578" i="22" a="1"/>
  <c r="G578" i="22" s="1"/>
  <c r="G579" i="22" a="1"/>
  <c r="G579" i="22" s="1"/>
  <c r="G580" i="22" a="1"/>
  <c r="G580" i="22" s="1"/>
  <c r="G581" i="22" a="1"/>
  <c r="G581" i="22" s="1"/>
  <c r="G582" i="22" a="1"/>
  <c r="G582" i="22" s="1"/>
  <c r="G583" i="22" a="1"/>
  <c r="G583" i="22" s="1"/>
  <c r="G584" i="22" a="1"/>
  <c r="G584" i="22" s="1"/>
  <c r="G585" i="22" a="1"/>
  <c r="G585" i="22" s="1"/>
  <c r="G586" i="22" a="1"/>
  <c r="G586" i="22" s="1"/>
  <c r="G587" i="22" a="1"/>
  <c r="G587" i="22" s="1"/>
  <c r="G588" i="22" a="1"/>
  <c r="G588" i="22" s="1"/>
  <c r="G589" i="22" a="1"/>
  <c r="G589" i="22" s="1"/>
  <c r="G590" i="22" a="1"/>
  <c r="G590" i="22" s="1"/>
  <c r="G591" i="22" a="1"/>
  <c r="G591" i="22" s="1"/>
  <c r="G592" i="22" a="1"/>
  <c r="G592" i="22" s="1"/>
  <c r="G593" i="22" a="1"/>
  <c r="G593" i="22" s="1"/>
  <c r="G594" i="22" a="1"/>
  <c r="G594" i="22" s="1"/>
  <c r="G595" i="22" a="1"/>
  <c r="G595" i="22" s="1"/>
  <c r="G596" i="22" a="1"/>
  <c r="G596" i="22" s="1"/>
  <c r="G597" i="22" a="1"/>
  <c r="G597" i="22" s="1"/>
  <c r="G598" i="22" a="1"/>
  <c r="G598" i="22" s="1"/>
  <c r="G599" i="22" a="1"/>
  <c r="G599" i="22" s="1"/>
  <c r="G600" i="22" a="1"/>
  <c r="G600" i="22" s="1"/>
  <c r="G601" i="22" a="1"/>
  <c r="G601" i="22" s="1"/>
  <c r="G602" i="22" a="1"/>
  <c r="G602" i="22" s="1"/>
  <c r="G603" i="22" a="1"/>
  <c r="G603" i="22" s="1"/>
  <c r="G604" i="22" a="1"/>
  <c r="G604" i="22" s="1"/>
  <c r="G605" i="22" a="1"/>
  <c r="G605" i="22" s="1"/>
  <c r="G606" i="22" a="1"/>
  <c r="G606" i="22" s="1"/>
  <c r="G607" i="22" a="1"/>
  <c r="G607" i="22" s="1"/>
  <c r="G608" i="22" a="1"/>
  <c r="G608" i="22" s="1"/>
  <c r="G609" i="22" a="1"/>
  <c r="G609" i="22" s="1"/>
  <c r="G610" i="22" a="1"/>
  <c r="G610" i="22" s="1"/>
  <c r="G611" i="22" a="1"/>
  <c r="G611" i="22" s="1"/>
  <c r="G612" i="22" a="1"/>
  <c r="G612" i="22" s="1"/>
  <c r="G613" i="22" a="1"/>
  <c r="G613" i="22" s="1"/>
  <c r="G614" i="22" a="1"/>
  <c r="G614" i="22" s="1"/>
  <c r="G615" i="22" a="1"/>
  <c r="G615" i="22" s="1"/>
  <c r="G616" i="22" a="1"/>
  <c r="G616" i="22" s="1"/>
  <c r="G617" i="22" a="1"/>
  <c r="G617" i="22" s="1"/>
  <c r="G618" i="22" a="1"/>
  <c r="G618" i="22" s="1"/>
  <c r="G619" i="22" a="1"/>
  <c r="G619" i="22" s="1"/>
  <c r="G620" i="22" a="1"/>
  <c r="G620" i="22" s="1"/>
  <c r="G621" i="22" a="1"/>
  <c r="G621" i="22" s="1"/>
  <c r="G622" i="22" a="1"/>
  <c r="G622" i="22" s="1"/>
  <c r="G623" i="22" a="1"/>
  <c r="G623" i="22" s="1"/>
  <c r="G624" i="22" a="1"/>
  <c r="G624" i="22" s="1"/>
  <c r="G625" i="22" a="1"/>
  <c r="G625" i="22" s="1"/>
  <c r="G626" i="22" a="1"/>
  <c r="G626" i="22" s="1"/>
  <c r="G627" i="22" a="1"/>
  <c r="G627" i="22" s="1"/>
  <c r="G628" i="22" a="1"/>
  <c r="G628" i="22" s="1"/>
  <c r="G629" i="22" a="1"/>
  <c r="G629" i="22" s="1"/>
  <c r="G630" i="22" a="1"/>
  <c r="G630" i="22" s="1"/>
  <c r="G631" i="22" a="1"/>
  <c r="G631" i="22" s="1"/>
  <c r="G632" i="22" a="1"/>
  <c r="G632" i="22" s="1"/>
  <c r="G633" i="22" a="1"/>
  <c r="G633" i="22" s="1"/>
  <c r="G634" i="22" a="1"/>
  <c r="G634" i="22" s="1"/>
  <c r="G635" i="22" a="1"/>
  <c r="G635" i="22" s="1"/>
  <c r="G636" i="22" a="1"/>
  <c r="G636" i="22" s="1"/>
  <c r="G637" i="22" a="1"/>
  <c r="G637" i="22" s="1"/>
  <c r="G638" i="22" a="1"/>
  <c r="G638" i="22" s="1"/>
  <c r="G639" i="22" a="1"/>
  <c r="G639" i="22" s="1"/>
  <c r="G640" i="22" a="1"/>
  <c r="G640" i="22" s="1"/>
  <c r="G641" i="22" a="1"/>
  <c r="G641" i="22" s="1"/>
  <c r="G642" i="22" a="1"/>
  <c r="G642" i="22" s="1"/>
  <c r="G643" i="22" a="1"/>
  <c r="G643" i="22" s="1"/>
  <c r="G644" i="22" a="1"/>
  <c r="G644" i="22" s="1"/>
  <c r="G645" i="22" a="1"/>
  <c r="G645" i="22" s="1"/>
  <c r="G646" i="22" a="1"/>
  <c r="G646" i="22" s="1"/>
  <c r="G647" i="22" a="1"/>
  <c r="G647" i="22" s="1"/>
  <c r="G648" i="22" a="1"/>
  <c r="G648" i="22" s="1"/>
  <c r="G649" i="22" a="1"/>
  <c r="G649" i="22" s="1"/>
  <c r="G650" i="22" a="1"/>
  <c r="G650" i="22" s="1"/>
  <c r="G651" i="22" a="1"/>
  <c r="G651" i="22" s="1"/>
  <c r="G652" i="22" a="1"/>
  <c r="G652" i="22" s="1"/>
  <c r="G653" i="22" a="1"/>
  <c r="G653" i="22" s="1"/>
  <c r="G654" i="22" a="1"/>
  <c r="G654" i="22" s="1"/>
  <c r="G655" i="22" a="1"/>
  <c r="G655" i="22" s="1"/>
  <c r="G656" i="22" a="1"/>
  <c r="G656" i="22" s="1"/>
  <c r="G657" i="22" a="1"/>
  <c r="G657" i="22" s="1"/>
  <c r="G658" i="22" a="1"/>
  <c r="G658" i="22" s="1"/>
  <c r="G659" i="22" a="1"/>
  <c r="G659" i="22" s="1"/>
  <c r="G660" i="22" a="1"/>
  <c r="G660" i="22" s="1"/>
  <c r="G661" i="22" a="1"/>
  <c r="G661" i="22" s="1"/>
  <c r="G662" i="22" a="1"/>
  <c r="G662" i="22" s="1"/>
  <c r="G663" i="22" a="1"/>
  <c r="G663" i="22" s="1"/>
  <c r="G664" i="22" a="1"/>
  <c r="G664" i="22" s="1"/>
  <c r="G665" i="22" a="1"/>
  <c r="G665" i="22" s="1"/>
  <c r="G666" i="22" a="1"/>
  <c r="G666" i="22" s="1"/>
  <c r="G667" i="22" a="1"/>
  <c r="G667" i="22" s="1"/>
  <c r="G668" i="22" a="1"/>
  <c r="G668" i="22" s="1"/>
  <c r="G669" i="22" a="1"/>
  <c r="G669" i="22" s="1"/>
  <c r="G670" i="22" a="1"/>
  <c r="G670" i="22" s="1"/>
  <c r="G671" i="22" a="1"/>
  <c r="G671" i="22" s="1"/>
  <c r="G672" i="22" a="1"/>
  <c r="G672" i="22" s="1"/>
  <c r="G673" i="22" a="1"/>
  <c r="G673" i="22" s="1"/>
  <c r="G674" i="22" a="1"/>
  <c r="G674" i="22" s="1"/>
  <c r="G675" i="22" a="1"/>
  <c r="G675" i="22" s="1"/>
  <c r="G676" i="22" a="1"/>
  <c r="G676" i="22" s="1"/>
  <c r="G677" i="22" a="1"/>
  <c r="G677" i="22" s="1"/>
  <c r="G678" i="22" a="1"/>
  <c r="G678" i="22" s="1"/>
  <c r="G679" i="22" a="1"/>
  <c r="G679" i="22" s="1"/>
  <c r="G680" i="22" a="1"/>
  <c r="G680" i="22" s="1"/>
  <c r="G681" i="22" a="1"/>
  <c r="G681" i="22" s="1"/>
  <c r="G682" i="22" a="1"/>
  <c r="G682" i="22" s="1"/>
  <c r="G683" i="22" a="1"/>
  <c r="G683" i="22" s="1"/>
  <c r="G684" i="22" a="1"/>
  <c r="G684" i="22" s="1"/>
  <c r="G685" i="22" a="1"/>
  <c r="G685" i="22" s="1"/>
  <c r="G686" i="22" a="1"/>
  <c r="G686" i="22" s="1"/>
  <c r="G687" i="22" a="1"/>
  <c r="G687" i="22" s="1"/>
  <c r="G688" i="22" a="1"/>
  <c r="G688" i="22" s="1"/>
  <c r="G689" i="22" a="1"/>
  <c r="G689" i="22" s="1"/>
  <c r="G690" i="22" a="1"/>
  <c r="G690" i="22" s="1"/>
  <c r="G691" i="22" a="1"/>
  <c r="G691" i="22" s="1"/>
  <c r="G692" i="22" a="1"/>
  <c r="G692" i="22" s="1"/>
  <c r="G693" i="22" a="1"/>
  <c r="G693" i="22" s="1"/>
  <c r="G694" i="22" a="1"/>
  <c r="G694" i="22" s="1"/>
  <c r="G695" i="22" a="1"/>
  <c r="G695" i="22" s="1"/>
  <c r="G696" i="22" a="1"/>
  <c r="G696" i="22" s="1"/>
  <c r="G697" i="22" a="1"/>
  <c r="G697" i="22" s="1"/>
  <c r="G698" i="22" a="1"/>
  <c r="G698" i="22" s="1"/>
  <c r="G699" i="22" a="1"/>
  <c r="G699" i="22" s="1"/>
  <c r="G700" i="22" a="1"/>
  <c r="G700" i="22" s="1"/>
  <c r="G701" i="22" a="1"/>
  <c r="G701" i="22" s="1"/>
  <c r="G702" i="22" a="1"/>
  <c r="G702" i="22" s="1"/>
  <c r="G703" i="22" a="1"/>
  <c r="G703" i="22" s="1"/>
  <c r="G704" i="22" a="1"/>
  <c r="G704" i="22" s="1"/>
  <c r="G705" i="22" a="1"/>
  <c r="G705" i="22" s="1"/>
  <c r="G706" i="22" a="1"/>
  <c r="G706" i="22" s="1"/>
  <c r="G707" i="22" a="1"/>
  <c r="G707" i="22" s="1"/>
  <c r="G708" i="22" a="1"/>
  <c r="G708" i="22" s="1"/>
  <c r="G709" i="22" a="1"/>
  <c r="G709" i="22" s="1"/>
  <c r="G710" i="22" a="1"/>
  <c r="G710" i="22" s="1"/>
  <c r="G711" i="22" a="1"/>
  <c r="G711" i="22" s="1"/>
  <c r="G712" i="22" a="1"/>
  <c r="G712" i="22" s="1"/>
  <c r="G713" i="22" a="1"/>
  <c r="G713" i="22" s="1"/>
  <c r="G714" i="22" a="1"/>
  <c r="G714" i="22" s="1"/>
  <c r="G715" i="22" a="1"/>
  <c r="G715" i="22" s="1"/>
  <c r="G716" i="22" a="1"/>
  <c r="G716" i="22" s="1"/>
  <c r="G717" i="22" a="1"/>
  <c r="G717" i="22" s="1"/>
  <c r="G718" i="22" a="1"/>
  <c r="G718" i="22" s="1"/>
  <c r="G719" i="22" a="1"/>
  <c r="G719" i="22" s="1"/>
  <c r="G720" i="22" a="1"/>
  <c r="G720" i="22" s="1"/>
  <c r="G721" i="22" a="1"/>
  <c r="G721" i="22" s="1"/>
  <c r="G722" i="22" a="1"/>
  <c r="G722" i="22" s="1"/>
  <c r="G723" i="22" a="1"/>
  <c r="G723" i="22" s="1"/>
  <c r="G724" i="22" a="1"/>
  <c r="G724" i="22" s="1"/>
  <c r="G725" i="22" a="1"/>
  <c r="G725" i="22" s="1"/>
  <c r="G726" i="22" a="1"/>
  <c r="G726" i="22" s="1"/>
  <c r="G727" i="22" a="1"/>
  <c r="G727" i="22" s="1"/>
  <c r="G728" i="22" a="1"/>
  <c r="G728" i="22" s="1"/>
  <c r="G729" i="22" a="1"/>
  <c r="G729" i="22" s="1"/>
  <c r="G730" i="22" a="1"/>
  <c r="G730" i="22" s="1"/>
  <c r="G731" i="22" a="1"/>
  <c r="G731" i="22" s="1"/>
  <c r="G732" i="22" a="1"/>
  <c r="G732" i="22" s="1"/>
  <c r="G733" i="22" a="1"/>
  <c r="G733" i="22" s="1"/>
  <c r="G734" i="22" a="1"/>
  <c r="G734" i="22" s="1"/>
  <c r="G735" i="22" a="1"/>
  <c r="G735" i="22" s="1"/>
  <c r="G736" i="22" a="1"/>
  <c r="G736" i="22" s="1"/>
  <c r="G737" i="22" a="1"/>
  <c r="G737" i="22" s="1"/>
  <c r="G738" i="22" a="1"/>
  <c r="G738" i="22" s="1"/>
  <c r="G739" i="22" a="1"/>
  <c r="G739" i="22" s="1"/>
  <c r="G740" i="22" a="1"/>
  <c r="G740" i="22" s="1"/>
  <c r="G741" i="22" a="1"/>
  <c r="G741" i="22" s="1"/>
  <c r="G742" i="22" a="1"/>
  <c r="G742" i="22" s="1"/>
  <c r="G743" i="22" a="1"/>
  <c r="G743" i="22" s="1"/>
  <c r="G744" i="22" a="1"/>
  <c r="G744" i="22" s="1"/>
  <c r="G745" i="22" a="1"/>
  <c r="G745" i="22" s="1"/>
  <c r="G746" i="22" a="1"/>
  <c r="G746" i="22" s="1"/>
  <c r="G747" i="22" a="1"/>
  <c r="G747" i="22" s="1"/>
  <c r="G748" i="22" a="1"/>
  <c r="G748" i="22" s="1"/>
  <c r="G749" i="22" a="1"/>
  <c r="G749" i="22" s="1"/>
  <c r="G750" i="22" a="1"/>
  <c r="G750" i="22" s="1"/>
  <c r="G751" i="22" a="1"/>
  <c r="G751" i="22" s="1"/>
  <c r="G752" i="22" a="1"/>
  <c r="G752" i="22" s="1"/>
  <c r="G753" i="22" a="1"/>
  <c r="G753" i="22" s="1"/>
  <c r="G754" i="22" a="1"/>
  <c r="G754" i="22" s="1"/>
  <c r="G755" i="22" a="1"/>
  <c r="G755" i="22" s="1"/>
  <c r="G756" i="22" a="1"/>
  <c r="G756" i="22" s="1"/>
  <c r="G757" i="22" a="1"/>
  <c r="G757" i="22" s="1"/>
  <c r="G758" i="22" a="1"/>
  <c r="G758" i="22" s="1"/>
  <c r="G759" i="22" a="1"/>
  <c r="G759" i="22" s="1"/>
  <c r="G760" i="22" a="1"/>
  <c r="G760" i="22" s="1"/>
  <c r="G761" i="22" a="1"/>
  <c r="G761" i="22" s="1"/>
  <c r="G762" i="22" a="1"/>
  <c r="G762" i="22" s="1"/>
  <c r="G763" i="22" a="1"/>
  <c r="G763" i="22" s="1"/>
  <c r="G764" i="22" a="1"/>
  <c r="G764" i="22" s="1"/>
  <c r="G765" i="22" a="1"/>
  <c r="G765" i="22" s="1"/>
  <c r="G766" i="22" a="1"/>
  <c r="G766" i="22" s="1"/>
  <c r="G767" i="22" a="1"/>
  <c r="G767" i="22" s="1"/>
  <c r="G768" i="22" a="1"/>
  <c r="G768" i="22" s="1"/>
  <c r="G769" i="22" a="1"/>
  <c r="G769" i="22" s="1"/>
  <c r="G770" i="22" a="1"/>
  <c r="G770" i="22" s="1"/>
  <c r="G771" i="22" a="1"/>
  <c r="G771" i="22" s="1"/>
  <c r="G772" i="22" a="1"/>
  <c r="G772" i="22" s="1"/>
  <c r="G773" i="22" a="1"/>
  <c r="G773" i="22" s="1"/>
  <c r="G774" i="22" a="1"/>
  <c r="G774" i="22" s="1"/>
  <c r="G775" i="22" a="1"/>
  <c r="G775" i="22" s="1"/>
  <c r="G776" i="22" a="1"/>
  <c r="G776" i="22" s="1"/>
  <c r="G777" i="22" a="1"/>
  <c r="G777" i="22" s="1"/>
  <c r="G778" i="22" a="1"/>
  <c r="G778" i="22" s="1"/>
  <c r="G779" i="22" a="1"/>
  <c r="G779" i="22" s="1"/>
  <c r="G780" i="22" a="1"/>
  <c r="G780" i="22" s="1"/>
  <c r="G781" i="22" a="1"/>
  <c r="G781" i="22" s="1"/>
  <c r="G782" i="22" a="1"/>
  <c r="G782" i="22" s="1"/>
  <c r="G783" i="22" a="1"/>
  <c r="G783" i="22" s="1"/>
  <c r="G784" i="22" a="1"/>
  <c r="G784" i="22" s="1"/>
  <c r="G785" i="22" a="1"/>
  <c r="G785" i="22" s="1"/>
  <c r="G786" i="22" a="1"/>
  <c r="G786" i="22" s="1"/>
  <c r="G787" i="22" a="1"/>
  <c r="G787" i="22" s="1"/>
  <c r="G788" i="22" a="1"/>
  <c r="G788" i="22" s="1"/>
  <c r="G789" i="22" a="1"/>
  <c r="G789" i="22" s="1"/>
  <c r="G790" i="22" a="1"/>
  <c r="G790" i="22" s="1"/>
  <c r="G791" i="22" a="1"/>
  <c r="G791" i="22" s="1"/>
  <c r="G792" i="22" a="1"/>
  <c r="G792" i="22" s="1"/>
  <c r="G793" i="22" a="1"/>
  <c r="G793" i="22" s="1"/>
  <c r="G794" i="22" a="1"/>
  <c r="G794" i="22" s="1"/>
  <c r="G795" i="22" a="1"/>
  <c r="G795" i="22" s="1"/>
  <c r="G796" i="22" a="1"/>
  <c r="G796" i="22" s="1"/>
  <c r="G797" i="22" a="1"/>
  <c r="G797" i="22" s="1"/>
  <c r="G798" i="22" a="1"/>
  <c r="G798" i="22" s="1"/>
  <c r="G799" i="22" a="1"/>
  <c r="G799" i="22" s="1"/>
  <c r="G800" i="22" a="1"/>
  <c r="G800" i="22" s="1"/>
  <c r="G801" i="22" a="1"/>
  <c r="G801" i="22" s="1"/>
  <c r="G802" i="22" a="1"/>
  <c r="G802" i="22" s="1"/>
  <c r="G803" i="22" a="1"/>
  <c r="G803" i="22" s="1"/>
  <c r="G804" i="22" a="1"/>
  <c r="G804" i="22" s="1"/>
  <c r="G805" i="22" a="1"/>
  <c r="G805" i="22" s="1"/>
  <c r="G806" i="22" a="1"/>
  <c r="G806" i="22" s="1"/>
  <c r="G807" i="22" a="1"/>
  <c r="G807" i="22" s="1"/>
  <c r="G808" i="22" a="1"/>
  <c r="G808" i="22" s="1"/>
  <c r="G809" i="22" a="1"/>
  <c r="G809" i="22" s="1"/>
  <c r="G810" i="22" a="1"/>
  <c r="G810" i="22" s="1"/>
  <c r="G811" i="22" a="1"/>
  <c r="G811" i="22" s="1"/>
  <c r="G812" i="22" a="1"/>
  <c r="G812" i="22" s="1"/>
  <c r="G813" i="22" a="1"/>
  <c r="G813" i="22" s="1"/>
  <c r="G814" i="22" a="1"/>
  <c r="G814" i="22" s="1"/>
  <c r="G815" i="22" a="1"/>
  <c r="G815" i="22" s="1"/>
  <c r="G816" i="22" a="1"/>
  <c r="G816" i="22" s="1"/>
  <c r="G817" i="22" a="1"/>
  <c r="G817" i="22" s="1"/>
  <c r="G818" i="22" a="1"/>
  <c r="G818" i="22" s="1"/>
  <c r="G819" i="22" a="1"/>
  <c r="G819" i="22" s="1"/>
  <c r="G820" i="22" a="1"/>
  <c r="G820" i="22" s="1"/>
  <c r="G821" i="22" a="1"/>
  <c r="G821" i="22" s="1"/>
  <c r="G822" i="22" a="1"/>
  <c r="G822" i="22" s="1"/>
  <c r="G823" i="22" a="1"/>
  <c r="G823" i="22" s="1"/>
  <c r="G824" i="22" a="1"/>
  <c r="G824" i="22" s="1"/>
  <c r="G825" i="22" a="1"/>
  <c r="G825" i="22" s="1"/>
  <c r="G826" i="22" a="1"/>
  <c r="G826" i="22" s="1"/>
  <c r="G827" i="22" a="1"/>
  <c r="G827" i="22" s="1"/>
  <c r="G828" i="22" a="1"/>
  <c r="G828" i="22" s="1"/>
  <c r="G829" i="22" a="1"/>
  <c r="G829" i="22" s="1"/>
  <c r="G830" i="22" a="1"/>
  <c r="G830" i="22" s="1"/>
  <c r="G831" i="22" a="1"/>
  <c r="G831" i="22" s="1"/>
  <c r="G832" i="22" a="1"/>
  <c r="G832" i="22" s="1"/>
  <c r="G833" i="22" a="1"/>
  <c r="G833" i="22" s="1"/>
  <c r="G834" i="22" a="1"/>
  <c r="G834" i="22" s="1"/>
  <c r="G835" i="22" a="1"/>
  <c r="G835" i="22" s="1"/>
  <c r="G836" i="22" a="1"/>
  <c r="G836" i="22" s="1"/>
  <c r="G837" i="22" a="1"/>
  <c r="G837" i="22" s="1"/>
  <c r="G838" i="22" a="1"/>
  <c r="G838" i="22" s="1"/>
  <c r="G839" i="22" a="1"/>
  <c r="G839" i="22" s="1"/>
  <c r="G840" i="22" a="1"/>
  <c r="G840" i="22" s="1"/>
  <c r="G841" i="22" a="1"/>
  <c r="G841" i="22" s="1"/>
  <c r="G842" i="22" a="1"/>
  <c r="G842" i="22" s="1"/>
  <c r="G843" i="22" a="1"/>
  <c r="G843" i="22" s="1"/>
  <c r="G844" i="22" a="1"/>
  <c r="G844" i="22" s="1"/>
  <c r="G845" i="22" a="1"/>
  <c r="G845" i="22" s="1"/>
  <c r="G846" i="22" a="1"/>
  <c r="G846" i="22" s="1"/>
  <c r="G847" i="22" a="1"/>
  <c r="G847" i="22" s="1"/>
  <c r="G848" i="22" a="1"/>
  <c r="G848" i="22" s="1"/>
  <c r="G849" i="22" a="1"/>
  <c r="G849" i="22" s="1"/>
  <c r="G850" i="22" a="1"/>
  <c r="G850" i="22" s="1"/>
  <c r="G851" i="22" a="1"/>
  <c r="G851" i="22" s="1"/>
  <c r="G852" i="22" a="1"/>
  <c r="G852" i="22" s="1"/>
  <c r="G853" i="22" a="1"/>
  <c r="G853" i="22" s="1"/>
  <c r="G854" i="22" a="1"/>
  <c r="G854" i="22" s="1"/>
  <c r="G855" i="22" a="1"/>
  <c r="G855" i="22" s="1"/>
  <c r="G856" i="22" a="1"/>
  <c r="G856" i="22" s="1"/>
  <c r="G857" i="22" a="1"/>
  <c r="G857" i="22" s="1"/>
  <c r="G858" i="22" a="1"/>
  <c r="G858" i="22" s="1"/>
  <c r="G859" i="22" a="1"/>
  <c r="G859" i="22" s="1"/>
  <c r="G860" i="22" a="1"/>
  <c r="G860" i="22" s="1"/>
  <c r="G861" i="22" a="1"/>
  <c r="G861" i="22" s="1"/>
  <c r="G862" i="22" a="1"/>
  <c r="G862" i="22" s="1"/>
  <c r="G863" i="22" a="1"/>
  <c r="G863" i="22" s="1"/>
  <c r="G864" i="22" a="1"/>
  <c r="G864" i="22" s="1"/>
  <c r="G865" i="22" a="1"/>
  <c r="G865" i="22" s="1"/>
  <c r="G866" i="22" a="1"/>
  <c r="G866" i="22" s="1"/>
  <c r="G867" i="22" a="1"/>
  <c r="G867" i="22" s="1"/>
  <c r="G868" i="22" a="1"/>
  <c r="G868" i="22" s="1"/>
  <c r="G869" i="22" a="1"/>
  <c r="G869" i="22" s="1"/>
  <c r="G870" i="22" a="1"/>
  <c r="G870" i="22" s="1"/>
  <c r="G871" i="22" a="1"/>
  <c r="G871" i="22" s="1"/>
  <c r="G872" i="22" a="1"/>
  <c r="G872" i="22" s="1"/>
  <c r="G873" i="22" a="1"/>
  <c r="G873" i="22" s="1"/>
  <c r="G874" i="22" a="1"/>
  <c r="G874" i="22" s="1"/>
  <c r="G875" i="22" a="1"/>
  <c r="G875" i="22" s="1"/>
  <c r="G876" i="22" a="1"/>
  <c r="G876" i="22" s="1"/>
  <c r="G877" i="22" a="1"/>
  <c r="G877" i="22" s="1"/>
  <c r="G878" i="22" a="1"/>
  <c r="G878" i="22" s="1"/>
  <c r="G879" i="22" a="1"/>
  <c r="G879" i="22" s="1"/>
  <c r="G880" i="22" a="1"/>
  <c r="G880" i="22" s="1"/>
  <c r="G881" i="22" a="1"/>
  <c r="G881" i="22" s="1"/>
  <c r="G882" i="22" a="1"/>
  <c r="G882" i="22" s="1"/>
  <c r="G883" i="22" a="1"/>
  <c r="G883" i="22" s="1"/>
  <c r="G884" i="22" a="1"/>
  <c r="G884" i="22" s="1"/>
  <c r="G885" i="22" a="1"/>
  <c r="G885" i="22" s="1"/>
  <c r="G886" i="22" a="1"/>
  <c r="G886" i="22" s="1"/>
  <c r="G887" i="22" a="1"/>
  <c r="G887" i="22" s="1"/>
  <c r="G888" i="22" a="1"/>
  <c r="G888" i="22" s="1"/>
  <c r="G889" i="22" a="1"/>
  <c r="G889" i="22" s="1"/>
  <c r="G890" i="22" a="1"/>
  <c r="G890" i="22" s="1"/>
  <c r="G891" i="22" a="1"/>
  <c r="G891" i="22" s="1"/>
  <c r="G892" i="22" a="1"/>
  <c r="G892" i="22" s="1"/>
  <c r="G893" i="22" a="1"/>
  <c r="G893" i="22" s="1"/>
  <c r="G894" i="22" a="1"/>
  <c r="G894" i="22" s="1"/>
  <c r="G895" i="22" a="1"/>
  <c r="G895" i="22" s="1"/>
  <c r="G896" i="22" a="1"/>
  <c r="G896" i="22" s="1"/>
  <c r="G897" i="22" a="1"/>
  <c r="G897" i="22" s="1"/>
  <c r="G898" i="22" a="1"/>
  <c r="G898" i="22" s="1"/>
  <c r="G899" i="22" a="1"/>
  <c r="G899" i="22" s="1"/>
  <c r="G900" i="22" a="1"/>
  <c r="G900" i="22" s="1"/>
  <c r="G901" i="22" a="1"/>
  <c r="G901" i="22" s="1"/>
  <c r="G902" i="22" a="1"/>
  <c r="G902" i="22" s="1"/>
  <c r="G903" i="22" a="1"/>
  <c r="G903" i="22" s="1"/>
  <c r="G904" i="22" a="1"/>
  <c r="G904" i="22" s="1"/>
  <c r="G905" i="22" a="1"/>
  <c r="G905" i="22" s="1"/>
  <c r="G906" i="22" a="1"/>
  <c r="G906" i="22" s="1"/>
  <c r="G907" i="22" a="1"/>
  <c r="G907" i="22" s="1"/>
  <c r="G908" i="22" a="1"/>
  <c r="G908" i="22" s="1"/>
  <c r="G909" i="22" a="1"/>
  <c r="G909" i="22" s="1"/>
  <c r="G910" i="22" a="1"/>
  <c r="G910" i="22" s="1"/>
  <c r="G911" i="22" a="1"/>
  <c r="G911" i="22" s="1"/>
  <c r="G912" i="22" a="1"/>
  <c r="G912" i="22" s="1"/>
  <c r="G913" i="22" a="1"/>
  <c r="G913" i="22" s="1"/>
  <c r="G914" i="22" a="1"/>
  <c r="G914" i="22" s="1"/>
  <c r="G915" i="22" a="1"/>
  <c r="G915" i="22" s="1"/>
  <c r="G916" i="22" a="1"/>
  <c r="G916" i="22" s="1"/>
  <c r="G917" i="22" a="1"/>
  <c r="G917" i="22" s="1"/>
  <c r="G918" i="22" a="1"/>
  <c r="G918" i="22" s="1"/>
  <c r="G919" i="22" a="1"/>
  <c r="G919" i="22" s="1"/>
  <c r="G920" i="22" a="1"/>
  <c r="G920" i="22" s="1"/>
  <c r="G921" i="22" a="1"/>
  <c r="G921" i="22" s="1"/>
  <c r="G922" i="22" a="1"/>
  <c r="G922" i="22" s="1"/>
  <c r="G923" i="22" a="1"/>
  <c r="G923" i="22" s="1"/>
  <c r="G924" i="22" a="1"/>
  <c r="G924" i="22" s="1"/>
  <c r="G925" i="22" a="1"/>
  <c r="G925" i="22" s="1"/>
  <c r="G926" i="22" a="1"/>
  <c r="G926" i="22" s="1"/>
  <c r="G927" i="22" a="1"/>
  <c r="G927" i="22" s="1"/>
  <c r="G928" i="22" a="1"/>
  <c r="G928" i="22" s="1"/>
  <c r="G929" i="22" a="1"/>
  <c r="G929" i="22" s="1"/>
  <c r="G930" i="22" a="1"/>
  <c r="G930" i="22" s="1"/>
  <c r="G931" i="22" a="1"/>
  <c r="G931" i="22" s="1"/>
  <c r="G932" i="22" a="1"/>
  <c r="G932" i="22" s="1"/>
  <c r="G933" i="22" a="1"/>
  <c r="G933" i="22" s="1"/>
  <c r="G934" i="22" a="1"/>
  <c r="G934" i="22" s="1"/>
  <c r="G935" i="22" a="1"/>
  <c r="G935" i="22" s="1"/>
  <c r="G936" i="22" a="1"/>
  <c r="G936" i="22" s="1"/>
  <c r="G937" i="22" a="1"/>
  <c r="G937" i="22" s="1"/>
  <c r="G938" i="22" a="1"/>
  <c r="G938" i="22" s="1"/>
  <c r="G939" i="22" a="1"/>
  <c r="G939" i="22" s="1"/>
  <c r="G940" i="22" a="1"/>
  <c r="G940" i="22" s="1"/>
  <c r="G941" i="22" a="1"/>
  <c r="G941" i="22" s="1"/>
  <c r="G942" i="22" a="1"/>
  <c r="G942" i="22" s="1"/>
  <c r="G943" i="22" a="1"/>
  <c r="G943" i="22" s="1"/>
  <c r="G944" i="22" a="1"/>
  <c r="G944" i="22" s="1"/>
  <c r="G945" i="22" a="1"/>
  <c r="G945" i="22" s="1"/>
  <c r="G946" i="22" a="1"/>
  <c r="G946" i="22" s="1"/>
  <c r="G947" i="22" a="1"/>
  <c r="G947" i="22" s="1"/>
  <c r="G948" i="22" a="1"/>
  <c r="G948" i="22" s="1"/>
  <c r="G949" i="22" a="1"/>
  <c r="G949" i="22" s="1"/>
  <c r="G950" i="22" a="1"/>
  <c r="G950" i="22" s="1"/>
  <c r="G951" i="22" a="1"/>
  <c r="G951" i="22" s="1"/>
  <c r="G952" i="22" a="1"/>
  <c r="G952" i="22" s="1"/>
  <c r="G953" i="22" a="1"/>
  <c r="G953" i="22" s="1"/>
  <c r="G954" i="22" a="1"/>
  <c r="G954" i="22" s="1"/>
  <c r="G955" i="22" a="1"/>
  <c r="G955" i="22" s="1"/>
  <c r="G956" i="22" a="1"/>
  <c r="G956" i="22" s="1"/>
  <c r="G957" i="22" a="1"/>
  <c r="G957" i="22" s="1"/>
  <c r="G958" i="22" a="1"/>
  <c r="G958" i="22" s="1"/>
  <c r="G959" i="22" a="1"/>
  <c r="G959" i="22" s="1"/>
  <c r="G960" i="22" a="1"/>
  <c r="G960" i="22" s="1"/>
  <c r="G961" i="22" a="1"/>
  <c r="G961" i="22" s="1"/>
  <c r="G962" i="22" a="1"/>
  <c r="G962" i="22" s="1"/>
  <c r="G963" i="22" a="1"/>
  <c r="G963" i="22" s="1"/>
  <c r="G964" i="22" a="1"/>
  <c r="G964" i="22" s="1"/>
  <c r="G965" i="22" a="1"/>
  <c r="G965" i="22" s="1"/>
  <c r="G966" i="22" a="1"/>
  <c r="G966" i="22" s="1"/>
  <c r="G967" i="22" a="1"/>
  <c r="G967" i="22" s="1"/>
  <c r="G968" i="22" a="1"/>
  <c r="G968" i="22" s="1"/>
  <c r="G969" i="22" a="1"/>
  <c r="G969" i="22" s="1"/>
  <c r="G970" i="22" a="1"/>
  <c r="G970" i="22" s="1"/>
  <c r="G971" i="22" a="1"/>
  <c r="G971" i="22" s="1"/>
  <c r="G972" i="22" a="1"/>
  <c r="G972" i="22" s="1"/>
  <c r="G973" i="22" a="1"/>
  <c r="G973" i="22" s="1"/>
  <c r="G974" i="22" a="1"/>
  <c r="G974" i="22" s="1"/>
  <c r="G975" i="22" a="1"/>
  <c r="G975" i="22" s="1"/>
  <c r="G976" i="22" a="1"/>
  <c r="G976" i="22" s="1"/>
  <c r="G977" i="22" a="1"/>
  <c r="G977" i="22" s="1"/>
  <c r="G978" i="22" a="1"/>
  <c r="G978" i="22" s="1"/>
  <c r="G979" i="22" a="1"/>
  <c r="G979" i="22" s="1"/>
  <c r="G980" i="22" a="1"/>
  <c r="G980" i="22" s="1"/>
  <c r="G981" i="22" a="1"/>
  <c r="G981" i="22" s="1"/>
  <c r="G982" i="22" a="1"/>
  <c r="G982" i="22" s="1"/>
  <c r="G983" i="22" a="1"/>
  <c r="G983" i="22" s="1"/>
  <c r="G984" i="22" a="1"/>
  <c r="G984" i="22" s="1"/>
  <c r="G985" i="22" a="1"/>
  <c r="G985" i="22" s="1"/>
  <c r="G986" i="22" a="1"/>
  <c r="G986" i="22" s="1"/>
  <c r="G987" i="22" a="1"/>
  <c r="G987" i="22" s="1"/>
  <c r="G988" i="22" a="1"/>
  <c r="G988" i="22" s="1"/>
  <c r="G989" i="22" a="1"/>
  <c r="G989" i="22" s="1"/>
  <c r="G990" i="22" a="1"/>
  <c r="G990" i="22" s="1"/>
  <c r="G991" i="22" a="1"/>
  <c r="G991" i="22" s="1"/>
  <c r="G992" i="22" a="1"/>
  <c r="G992" i="22" s="1"/>
  <c r="G993" i="22" a="1"/>
  <c r="G993" i="22" s="1"/>
  <c r="G994" i="22" a="1"/>
  <c r="G994" i="22" s="1"/>
  <c r="G995" i="22" a="1"/>
  <c r="G995" i="22" s="1"/>
  <c r="G996" i="22" a="1"/>
  <c r="G996" i="22" s="1"/>
  <c r="G997" i="22" a="1"/>
  <c r="G997" i="22" s="1"/>
  <c r="G998" i="22" a="1"/>
  <c r="G998" i="22" s="1"/>
  <c r="G999" i="22" a="1"/>
  <c r="G999" i="22" s="1"/>
  <c r="G1000" i="22" a="1"/>
  <c r="G1000" i="22" s="1"/>
  <c r="G1001" i="22" a="1"/>
  <c r="G1001" i="22" s="1"/>
  <c r="G1002" i="22" a="1"/>
  <c r="G1002" i="22" s="1"/>
  <c r="G1003" i="22" a="1"/>
  <c r="G1003" i="22" s="1"/>
  <c r="G1004" i="22" a="1"/>
  <c r="G1004" i="22" s="1"/>
  <c r="G1005" i="22" a="1"/>
  <c r="G1005" i="22" s="1"/>
  <c r="G1006" i="22" a="1"/>
  <c r="G1006" i="22" s="1"/>
  <c r="G1007" i="22" a="1"/>
  <c r="G1007" i="22" s="1"/>
  <c r="G1008" i="22" a="1"/>
  <c r="G1008" i="22" s="1"/>
  <c r="G1009" i="22" a="1"/>
  <c r="G1009" i="22" s="1"/>
  <c r="G1010" i="22" a="1"/>
  <c r="G1010" i="22" s="1"/>
  <c r="G1011" i="22" a="1"/>
  <c r="G1011" i="22" s="1"/>
  <c r="G1012" i="22" a="1"/>
  <c r="G1012" i="22" s="1"/>
  <c r="G1013" i="22" a="1"/>
  <c r="G1013" i="22" s="1"/>
  <c r="G1014" i="22" a="1"/>
  <c r="G1014" i="22" s="1"/>
  <c r="G1015" i="22" a="1"/>
  <c r="G1015" i="22" s="1"/>
  <c r="G1016" i="22" a="1"/>
  <c r="G1016" i="22" s="1"/>
  <c r="G1017" i="22" a="1"/>
  <c r="G1017" i="22" s="1"/>
  <c r="G1018" i="22" a="1"/>
  <c r="G1018" i="22" s="1"/>
  <c r="G1019" i="22" a="1"/>
  <c r="G1019" i="22" s="1"/>
  <c r="G1020" i="22" a="1"/>
  <c r="G1020" i="22" s="1"/>
  <c r="G1021" i="22" a="1"/>
  <c r="G1021" i="22" s="1"/>
  <c r="G1022" i="22" a="1"/>
  <c r="G1022" i="22" s="1"/>
  <c r="G1023" i="22" a="1"/>
  <c r="G1023" i="22" s="1"/>
  <c r="G1024" i="22" a="1"/>
  <c r="G1024" i="22" s="1"/>
  <c r="G1025" i="22" a="1"/>
  <c r="G1025" i="22" s="1"/>
  <c r="G1026" i="22" a="1"/>
  <c r="G1026" i="22" s="1"/>
  <c r="G1027" i="22" a="1"/>
  <c r="G1027" i="22" s="1"/>
  <c r="G1028" i="22" a="1"/>
  <c r="G1028" i="22" s="1"/>
  <c r="G1029" i="22" a="1"/>
  <c r="G1029" i="22" s="1"/>
  <c r="G1030" i="22" a="1"/>
  <c r="G1030" i="22" s="1"/>
  <c r="G1031" i="22" a="1"/>
  <c r="G1031" i="22" s="1"/>
  <c r="G1032" i="22" a="1"/>
  <c r="G1032" i="22" s="1"/>
  <c r="G1033" i="22" a="1"/>
  <c r="G1033" i="22" s="1"/>
  <c r="G1034" i="22" a="1"/>
  <c r="G1034" i="22" s="1"/>
  <c r="G1035" i="22" a="1"/>
  <c r="G1035" i="22" s="1"/>
  <c r="G1036" i="22" a="1"/>
  <c r="G1036" i="22" s="1"/>
  <c r="G1037" i="22" a="1"/>
  <c r="G1037" i="22" s="1"/>
  <c r="G1038" i="22" a="1"/>
  <c r="G1038" i="22" s="1"/>
  <c r="G1039" i="22" a="1"/>
  <c r="G1039" i="22" s="1"/>
  <c r="G1040" i="22" a="1"/>
  <c r="G1040" i="22" s="1"/>
  <c r="G1041" i="22" a="1"/>
  <c r="G1041" i="22" s="1"/>
  <c r="G1042" i="22" a="1"/>
  <c r="G1042" i="22" s="1"/>
  <c r="G1043" i="22" a="1"/>
  <c r="G1043" i="22" s="1"/>
  <c r="G1044" i="22" a="1"/>
  <c r="G1044" i="22" s="1"/>
  <c r="G1045" i="22" a="1"/>
  <c r="G1045" i="22" s="1"/>
  <c r="G1046" i="22" a="1"/>
  <c r="G1046" i="22" s="1"/>
  <c r="G1047" i="22" a="1"/>
  <c r="G1047" i="22" s="1"/>
  <c r="G1048" i="22" a="1"/>
  <c r="G1048" i="22" s="1"/>
  <c r="G1049" i="22" a="1"/>
  <c r="G1049" i="22" s="1"/>
  <c r="G1050" i="22" a="1"/>
  <c r="G1050" i="22" s="1"/>
  <c r="G1051" i="22" a="1"/>
  <c r="G1051" i="22" s="1"/>
  <c r="G1052" i="22" a="1"/>
  <c r="G1052" i="22" s="1"/>
  <c r="G1053" i="22" a="1"/>
  <c r="G1053" i="22" s="1"/>
  <c r="G1054" i="22" a="1"/>
  <c r="G1054" i="22" s="1"/>
  <c r="G1055" i="22" a="1"/>
  <c r="G1055" i="22" s="1"/>
  <c r="G1056" i="22" a="1"/>
  <c r="G1056" i="22" s="1"/>
  <c r="G1057" i="22" a="1"/>
  <c r="G1057" i="22" s="1"/>
  <c r="G1058" i="22" a="1"/>
  <c r="G1058" i="22" s="1"/>
  <c r="G1059" i="22" a="1"/>
  <c r="G1059" i="22" s="1"/>
  <c r="G1060" i="22" a="1"/>
  <c r="G1060" i="22" s="1"/>
  <c r="G1061" i="22" a="1"/>
  <c r="G1061" i="22" s="1"/>
  <c r="G1062" i="22" a="1"/>
  <c r="G1062" i="22" s="1"/>
  <c r="G1063" i="22" a="1"/>
  <c r="G1063" i="22" s="1"/>
  <c r="G1064" i="22" a="1"/>
  <c r="G1064" i="22" s="1"/>
  <c r="G1065" i="22" a="1"/>
  <c r="G1065" i="22" s="1"/>
  <c r="G1066" i="22" a="1"/>
  <c r="G1066" i="22" s="1"/>
  <c r="G1067" i="22" a="1"/>
  <c r="G1067" i="22" s="1"/>
  <c r="G1068" i="22" a="1"/>
  <c r="G1068" i="22" s="1"/>
  <c r="G1069" i="22" a="1"/>
  <c r="G1069" i="22" s="1"/>
  <c r="G1070" i="22" a="1"/>
  <c r="G1070" i="22" s="1"/>
  <c r="G1071" i="22" a="1"/>
  <c r="G1071" i="22" s="1"/>
  <c r="G1072" i="22" a="1"/>
  <c r="G1072" i="22" s="1"/>
  <c r="G1073" i="22" a="1"/>
  <c r="G1073" i="22" s="1"/>
  <c r="G1074" i="22" a="1"/>
  <c r="G1074" i="22" s="1"/>
  <c r="G1075" i="22" a="1"/>
  <c r="G1075" i="22" s="1"/>
  <c r="G1076" i="22" a="1"/>
  <c r="G1076" i="22" s="1"/>
  <c r="G1077" i="22" a="1"/>
  <c r="G1077" i="22" s="1"/>
  <c r="G1078" i="22" a="1"/>
  <c r="G1078" i="22" s="1"/>
  <c r="G1079" i="22" a="1"/>
  <c r="G1079" i="22" s="1"/>
  <c r="G1080" i="22" a="1"/>
  <c r="G1080" i="22" s="1"/>
  <c r="G1081" i="22" a="1"/>
  <c r="G1081" i="22" s="1"/>
  <c r="G1082" i="22" a="1"/>
  <c r="G1082" i="22" s="1"/>
  <c r="G1083" i="22" a="1"/>
  <c r="G1083" i="22" s="1"/>
  <c r="G1084" i="22" a="1"/>
  <c r="G1084" i="22" s="1"/>
  <c r="G1085" i="22" a="1"/>
  <c r="G1085" i="22" s="1"/>
  <c r="G1086" i="22" a="1"/>
  <c r="G1086" i="22" s="1"/>
  <c r="G1087" i="22" a="1"/>
  <c r="G1087" i="22" s="1"/>
  <c r="G1088" i="22" a="1"/>
  <c r="G1088" i="22" s="1"/>
  <c r="G1089" i="22" a="1"/>
  <c r="G1089" i="22" s="1"/>
  <c r="G1090" i="22" a="1"/>
  <c r="G1090" i="22" s="1"/>
  <c r="G1091" i="22" a="1"/>
  <c r="G1091" i="22" s="1"/>
  <c r="G1092" i="22" a="1"/>
  <c r="G1092" i="22" s="1"/>
  <c r="G1093" i="22" a="1"/>
  <c r="G1093" i="22" s="1"/>
  <c r="G1094" i="22" a="1"/>
  <c r="G1094" i="22" s="1"/>
  <c r="G1095" i="22" a="1"/>
  <c r="G1095" i="22" s="1"/>
  <c r="G1096" i="22" a="1"/>
  <c r="G1096" i="22" s="1"/>
  <c r="G1097" i="22" a="1"/>
  <c r="G1097" i="22" s="1"/>
  <c r="G1098" i="22" a="1"/>
  <c r="G1098" i="22" s="1"/>
  <c r="G1099" i="22" a="1"/>
  <c r="G1099" i="22" s="1"/>
  <c r="G1100" i="22" a="1"/>
  <c r="G1100" i="22" s="1"/>
  <c r="G1101" i="22" a="1"/>
  <c r="G1101" i="22" s="1"/>
  <c r="G1102" i="22" a="1"/>
  <c r="G1102" i="22" s="1"/>
  <c r="G1103" i="22" a="1"/>
  <c r="G1103" i="22" s="1"/>
  <c r="G1104" i="22" a="1"/>
  <c r="G1104" i="22" s="1"/>
  <c r="G1105" i="22" a="1"/>
  <c r="G1105" i="22" s="1"/>
  <c r="G1106" i="22" a="1"/>
  <c r="G1106" i="22" s="1"/>
  <c r="G1107" i="22" a="1"/>
  <c r="G1107" i="22" s="1"/>
  <c r="G1108" i="22" a="1"/>
  <c r="G1108" i="22" s="1"/>
  <c r="G1109" i="22" a="1"/>
  <c r="G1109" i="22" s="1"/>
  <c r="G1110" i="22" a="1"/>
  <c r="G1110" i="22" s="1"/>
  <c r="G1111" i="22" a="1"/>
  <c r="G1111" i="22" s="1"/>
  <c r="G1112" i="22" a="1"/>
  <c r="G1112" i="22" s="1"/>
  <c r="G1113" i="22" a="1"/>
  <c r="G1113" i="22" s="1"/>
  <c r="G1114" i="22" a="1"/>
  <c r="G1114" i="22" s="1"/>
  <c r="G1115" i="22" a="1"/>
  <c r="G1115" i="22" s="1"/>
  <c r="G1116" i="22" a="1"/>
  <c r="G1116" i="22" s="1"/>
  <c r="G1117" i="22" a="1"/>
  <c r="G1117" i="22" s="1"/>
  <c r="G1118" i="22" a="1"/>
  <c r="G1118" i="22" s="1"/>
  <c r="G1119" i="22" a="1"/>
  <c r="G1119" i="22" s="1"/>
  <c r="G1120" i="22" a="1"/>
  <c r="G1120" i="22" s="1"/>
  <c r="G1121" i="22" a="1"/>
  <c r="G1121" i="22" s="1"/>
  <c r="G1122" i="22" a="1"/>
  <c r="G1122" i="22" s="1"/>
  <c r="G1123" i="22" a="1"/>
  <c r="G1123" i="22" s="1"/>
  <c r="G1124" i="22" a="1"/>
  <c r="G1124" i="22" s="1"/>
  <c r="G1125" i="22" a="1"/>
  <c r="G1125" i="22" s="1"/>
  <c r="G1126" i="22" a="1"/>
  <c r="G1126" i="22" s="1"/>
  <c r="G1127" i="22" a="1"/>
  <c r="G1127" i="22" s="1"/>
  <c r="G1128" i="22" a="1"/>
  <c r="G1128" i="22" s="1"/>
  <c r="G1129" i="22" a="1"/>
  <c r="G1129" i="22" s="1"/>
  <c r="G1130" i="22" a="1"/>
  <c r="G1130" i="22" s="1"/>
  <c r="G1131" i="22" a="1"/>
  <c r="G1131" i="22" s="1"/>
  <c r="G1132" i="22" a="1"/>
  <c r="G1132" i="22" s="1"/>
  <c r="G1133" i="22" a="1"/>
  <c r="G1133" i="22" s="1"/>
  <c r="G1134" i="22" a="1"/>
  <c r="G1134" i="22" s="1"/>
  <c r="G1135" i="22" a="1"/>
  <c r="G1135" i="22" s="1"/>
  <c r="G1136" i="22" a="1"/>
  <c r="G1136" i="22" s="1"/>
  <c r="G1137" i="22" a="1"/>
  <c r="G1137" i="22" s="1"/>
  <c r="G1138" i="22" a="1"/>
  <c r="G1138" i="22" s="1"/>
  <c r="G1139" i="22" a="1"/>
  <c r="G1139" i="22" s="1"/>
  <c r="G1140" i="22" a="1"/>
  <c r="G1140" i="22" s="1"/>
  <c r="G1141" i="22" a="1"/>
  <c r="G1141" i="22" s="1"/>
  <c r="G1142" i="22" a="1"/>
  <c r="G1142" i="22" s="1"/>
  <c r="G1143" i="22" a="1"/>
  <c r="G1143" i="22" s="1"/>
  <c r="G1144" i="22" a="1"/>
  <c r="G1144" i="22" s="1"/>
  <c r="G1145" i="22" a="1"/>
  <c r="G1145" i="22" s="1"/>
  <c r="G1146" i="22" a="1"/>
  <c r="G1146" i="22" s="1"/>
  <c r="G1147" i="22" a="1"/>
  <c r="G1147" i="22" s="1"/>
  <c r="G1148" i="22" a="1"/>
  <c r="G1148" i="22" s="1"/>
  <c r="G1149" i="22" a="1"/>
  <c r="G1149" i="22" s="1"/>
  <c r="G1150" i="22" a="1"/>
  <c r="G1150" i="22" s="1"/>
  <c r="G1151" i="22" a="1"/>
  <c r="G1151" i="22" s="1"/>
  <c r="G1152" i="22" a="1"/>
  <c r="G1152" i="22" s="1"/>
  <c r="G1153" i="22" a="1"/>
  <c r="G1153" i="22" s="1"/>
  <c r="G1154" i="22" a="1"/>
  <c r="G1154" i="22" s="1"/>
  <c r="G1155" i="22" a="1"/>
  <c r="G1155" i="22" s="1"/>
  <c r="G1156" i="22" a="1"/>
  <c r="G1156" i="22" s="1"/>
  <c r="G1157" i="22" a="1"/>
  <c r="G1157" i="22" s="1"/>
  <c r="G1158" i="22" a="1"/>
  <c r="G1158" i="22" s="1"/>
  <c r="G1159" i="22" a="1"/>
  <c r="G1159" i="22" s="1"/>
  <c r="G1160" i="22" a="1"/>
  <c r="G1160" i="22" s="1"/>
  <c r="G1161" i="22" a="1"/>
  <c r="G1161" i="22" s="1"/>
  <c r="G1162" i="22" a="1"/>
  <c r="G1162" i="22" s="1"/>
  <c r="G1163" i="22" a="1"/>
  <c r="G1163" i="22" s="1"/>
  <c r="G1164" i="22" a="1"/>
  <c r="G1164" i="22" s="1"/>
  <c r="G1165" i="22" a="1"/>
  <c r="G1165" i="22" s="1"/>
  <c r="G1166" i="22" a="1"/>
  <c r="G1166" i="22" s="1"/>
  <c r="G1167" i="22" a="1"/>
  <c r="G1167" i="22" s="1"/>
  <c r="G1168" i="22" a="1"/>
  <c r="G1168" i="22" s="1"/>
  <c r="G1169" i="22" a="1"/>
  <c r="G1169" i="22" s="1"/>
  <c r="G1170" i="22" a="1"/>
  <c r="G1170" i="22" s="1"/>
  <c r="G1171" i="22" a="1"/>
  <c r="G1171" i="22" s="1"/>
  <c r="G1172" i="22" a="1"/>
  <c r="G1172" i="22" s="1"/>
  <c r="G1173" i="22" a="1"/>
  <c r="G1173" i="22" s="1"/>
  <c r="G1174" i="22" a="1"/>
  <c r="G1174" i="22" s="1"/>
  <c r="G1175" i="22" a="1"/>
  <c r="G1175" i="22" s="1"/>
  <c r="G1176" i="22" a="1"/>
  <c r="G1176" i="22" s="1"/>
  <c r="G1177" i="22" a="1"/>
  <c r="G1177" i="22" s="1"/>
  <c r="G1178" i="22" a="1"/>
  <c r="G1178" i="22" s="1"/>
  <c r="G1179" i="22" a="1"/>
  <c r="G1179" i="22" s="1"/>
  <c r="G1180" i="22" a="1"/>
  <c r="G1180" i="22" s="1"/>
  <c r="G1181" i="22" a="1"/>
  <c r="G1181" i="22" s="1"/>
  <c r="G1182" i="22" a="1"/>
  <c r="G1182" i="22" s="1"/>
  <c r="G1183" i="22" a="1"/>
  <c r="G1183" i="22" s="1"/>
  <c r="G1184" i="22" a="1"/>
  <c r="G1184" i="22" s="1"/>
  <c r="G1185" i="22" a="1"/>
  <c r="G1185" i="22" s="1"/>
  <c r="G1186" i="22" a="1"/>
  <c r="G1186" i="22" s="1"/>
  <c r="G1187" i="22" a="1"/>
  <c r="G1187" i="22" s="1"/>
  <c r="G1188" i="22" a="1"/>
  <c r="G1188" i="22" s="1"/>
  <c r="G1189" i="22" a="1"/>
  <c r="G1189" i="22" s="1"/>
  <c r="G1190" i="22" a="1"/>
  <c r="G1190" i="22" s="1"/>
  <c r="G1191" i="22" a="1"/>
  <c r="G1191" i="22" s="1"/>
  <c r="G1192" i="22" a="1"/>
  <c r="G1192" i="22" s="1"/>
  <c r="G1193" i="22" a="1"/>
  <c r="G1193" i="22" s="1"/>
  <c r="G1194" i="22" a="1"/>
  <c r="G1194" i="22" s="1"/>
  <c r="G1195" i="22" a="1"/>
  <c r="G1195" i="22" s="1"/>
  <c r="G1196" i="22" a="1"/>
  <c r="G1196" i="22" s="1"/>
  <c r="G1197" i="22" a="1"/>
  <c r="G1197" i="22" s="1"/>
  <c r="G1198" i="22" a="1"/>
  <c r="G1198" i="22" s="1"/>
  <c r="G1199" i="22" a="1"/>
  <c r="G1199" i="22" s="1"/>
  <c r="G1200" i="22" a="1"/>
  <c r="G1200" i="22" s="1"/>
  <c r="G1201" i="22" a="1"/>
  <c r="G1201" i="22" s="1"/>
  <c r="G1202" i="22" a="1"/>
  <c r="G1202" i="22" s="1"/>
  <c r="G1203" i="22" a="1"/>
  <c r="G1203" i="22" s="1"/>
  <c r="G1204" i="22" a="1"/>
  <c r="G1204" i="22" s="1"/>
  <c r="G1205" i="22" a="1"/>
  <c r="G1205" i="22" s="1"/>
  <c r="G1206" i="22" a="1"/>
  <c r="G1206" i="22" s="1"/>
  <c r="G1207" i="22" a="1"/>
  <c r="G1207" i="22" s="1"/>
  <c r="G1208" i="22" a="1"/>
  <c r="G1208" i="22" s="1"/>
  <c r="G1209" i="22" a="1"/>
  <c r="G1209" i="22" s="1"/>
  <c r="G1210" i="22" a="1"/>
  <c r="G1210" i="22" s="1"/>
  <c r="G1211" i="22" a="1"/>
  <c r="G1211" i="22" s="1"/>
  <c r="G1212" i="22" a="1"/>
  <c r="G1212" i="22" s="1"/>
  <c r="G1213" i="22" a="1"/>
  <c r="G1213" i="22" s="1"/>
  <c r="G1214" i="22" a="1"/>
  <c r="G1214" i="22" s="1"/>
  <c r="G1215" i="22" a="1"/>
  <c r="G1215" i="22" s="1"/>
  <c r="G1216" i="22" a="1"/>
  <c r="G1216" i="22" s="1"/>
  <c r="G1217" i="22" a="1"/>
  <c r="G1217" i="22" s="1"/>
  <c r="G1218" i="22" a="1"/>
  <c r="G1218" i="22" s="1"/>
  <c r="G1219" i="22" a="1"/>
  <c r="G1219" i="22" s="1"/>
  <c r="G1220" i="22" a="1"/>
  <c r="G1220" i="22" s="1"/>
  <c r="G1221" i="22" a="1"/>
  <c r="G1221" i="22" s="1"/>
  <c r="G1222" i="22" a="1"/>
  <c r="G1222" i="22" s="1"/>
  <c r="G1223" i="22" a="1"/>
  <c r="G1223" i="22" s="1"/>
  <c r="G1224" i="22" a="1"/>
  <c r="G1224" i="22" s="1"/>
  <c r="G1225" i="22" a="1"/>
  <c r="G1225" i="22" s="1"/>
  <c r="G1226" i="22" a="1"/>
  <c r="G1226" i="22" s="1"/>
  <c r="G1227" i="22" a="1"/>
  <c r="G1227" i="22" s="1"/>
  <c r="G1228" i="22" a="1"/>
  <c r="G1228" i="22" s="1"/>
  <c r="G1229" i="22" a="1"/>
  <c r="G1229" i="22" s="1"/>
  <c r="G1230" i="22" a="1"/>
  <c r="G1230" i="22" s="1"/>
  <c r="G1231" i="22" a="1"/>
  <c r="G1231" i="22" s="1"/>
  <c r="G1232" i="22" a="1"/>
  <c r="G1232" i="22" s="1"/>
  <c r="G1233" i="22" a="1"/>
  <c r="G1233" i="22" s="1"/>
  <c r="G1234" i="22" a="1"/>
  <c r="G1234" i="22" s="1"/>
  <c r="G1235" i="22" a="1"/>
  <c r="G1235" i="22" s="1"/>
  <c r="G1236" i="22" a="1"/>
  <c r="G1236" i="22" s="1"/>
  <c r="G1237" i="22" a="1"/>
  <c r="G1237" i="22" s="1"/>
  <c r="G1238" i="22" a="1"/>
  <c r="G1238" i="22" s="1"/>
  <c r="G1239" i="22" a="1"/>
  <c r="G1239" i="22" s="1"/>
  <c r="G1240" i="22" a="1"/>
  <c r="G1240" i="22" s="1"/>
  <c r="G1241" i="22" a="1"/>
  <c r="G1241" i="22" s="1"/>
  <c r="G1242" i="22" a="1"/>
  <c r="G1242" i="22" s="1"/>
  <c r="G1243" i="22" a="1"/>
  <c r="G1243" i="22" s="1"/>
  <c r="G1244" i="22" a="1"/>
  <c r="G1244" i="22" s="1"/>
  <c r="G1245" i="22" a="1"/>
  <c r="G1245" i="22" s="1"/>
  <c r="G1246" i="22" a="1"/>
  <c r="G1246" i="22" s="1"/>
  <c r="G1247" i="22" a="1"/>
  <c r="G1247" i="22" s="1"/>
  <c r="G1248" i="22" a="1"/>
  <c r="G1248" i="22" s="1"/>
  <c r="G1249" i="22" a="1"/>
  <c r="G1249" i="22" s="1"/>
  <c r="G1250" i="22" a="1"/>
  <c r="G1250" i="22" s="1"/>
  <c r="G1251" i="22" a="1"/>
  <c r="G1251" i="22" s="1"/>
  <c r="G1252" i="22" a="1"/>
  <c r="G1252" i="22" s="1"/>
  <c r="G1253" i="22" a="1"/>
  <c r="G1253" i="22" s="1"/>
  <c r="G1254" i="22" a="1"/>
  <c r="G1254" i="22" s="1"/>
  <c r="G1255" i="22" a="1"/>
  <c r="G1255" i="22" s="1"/>
  <c r="G1256" i="22" a="1"/>
  <c r="G1256" i="22" s="1"/>
  <c r="G1257" i="22" a="1"/>
  <c r="G1257" i="22" s="1"/>
  <c r="G1258" i="22" a="1"/>
  <c r="G1258" i="22" s="1"/>
  <c r="G1259" i="22" a="1"/>
  <c r="G1259" i="22" s="1"/>
  <c r="G1260" i="22" a="1"/>
  <c r="G1260" i="22" s="1"/>
  <c r="G1261" i="22" a="1"/>
  <c r="G1261" i="22" s="1"/>
  <c r="G1262" i="22" a="1"/>
  <c r="G1262" i="22" s="1"/>
  <c r="G1263" i="22" a="1"/>
  <c r="G1263" i="22" s="1"/>
  <c r="G1264" i="22" a="1"/>
  <c r="G1264" i="22" s="1"/>
  <c r="G1265" i="22" a="1"/>
  <c r="G1265" i="22" s="1"/>
  <c r="G1266" i="22" a="1"/>
  <c r="G1266" i="22" s="1"/>
  <c r="G1267" i="22" a="1"/>
  <c r="G1267" i="22" s="1"/>
  <c r="G1268" i="22" a="1"/>
  <c r="G1268" i="22" s="1"/>
  <c r="G1269" i="22" a="1"/>
  <c r="G1269" i="22" s="1"/>
  <c r="G1270" i="22" a="1"/>
  <c r="G1270" i="22" s="1"/>
  <c r="G1271" i="22" a="1"/>
  <c r="G1271" i="22" s="1"/>
  <c r="G1272" i="22" a="1"/>
  <c r="G1272" i="22" s="1"/>
  <c r="G1273" i="22" a="1"/>
  <c r="G1273" i="22" s="1"/>
  <c r="G1274" i="22" a="1"/>
  <c r="G1274" i="22" s="1"/>
  <c r="G1275" i="22" a="1"/>
  <c r="G1275" i="22" s="1"/>
  <c r="G1276" i="22" a="1"/>
  <c r="G1276" i="22" s="1"/>
  <c r="G1277" i="22" a="1"/>
  <c r="G1277" i="22" s="1"/>
  <c r="G1278" i="22" a="1"/>
  <c r="G1278" i="22" s="1"/>
  <c r="G1279" i="22" a="1"/>
  <c r="G1279" i="22" s="1"/>
  <c r="G1280" i="22" a="1"/>
  <c r="G1280" i="22" s="1"/>
  <c r="G1281" i="22" a="1"/>
  <c r="G1281" i="22" s="1"/>
  <c r="G1282" i="22" a="1"/>
  <c r="G1282" i="22" s="1"/>
  <c r="G1283" i="22" a="1"/>
  <c r="G1283" i="22" s="1"/>
  <c r="G1284" i="22" a="1"/>
  <c r="G1284" i="22" s="1"/>
  <c r="G1285" i="22" a="1"/>
  <c r="G1285" i="22" s="1"/>
  <c r="G1286" i="22" a="1"/>
  <c r="G1286" i="22" s="1"/>
  <c r="G1287" i="22" a="1"/>
  <c r="G1287" i="22" s="1"/>
  <c r="G1288" i="22" a="1"/>
  <c r="G1288" i="22" s="1"/>
  <c r="G1289" i="22" a="1"/>
  <c r="G1289" i="22" s="1"/>
  <c r="G1290" i="22" a="1"/>
  <c r="G1290" i="22" s="1"/>
  <c r="G1291" i="22" a="1"/>
  <c r="G1291" i="22" s="1"/>
  <c r="G1292" i="22" a="1"/>
  <c r="G1292" i="22" s="1"/>
  <c r="G1293" i="22" a="1"/>
  <c r="G1293" i="22" s="1"/>
  <c r="G1294" i="22" a="1"/>
  <c r="G1294" i="22" s="1"/>
  <c r="G1295" i="22" a="1"/>
  <c r="G1295" i="22" s="1"/>
  <c r="G1296" i="22" a="1"/>
  <c r="G1296" i="22" s="1"/>
  <c r="G1297" i="22" a="1"/>
  <c r="G1297" i="22" s="1"/>
  <c r="G1298" i="22" a="1"/>
  <c r="G1298" i="22" s="1"/>
  <c r="G1299" i="22" a="1"/>
  <c r="G1299" i="22" s="1"/>
  <c r="G1300" i="22" a="1"/>
  <c r="G1300" i="22" s="1"/>
  <c r="G1301" i="22" a="1"/>
  <c r="G1301" i="22" s="1"/>
  <c r="G1302" i="22" a="1"/>
  <c r="G1302" i="22" s="1"/>
  <c r="G1303" i="22" a="1"/>
  <c r="G1303" i="22" s="1"/>
  <c r="G1304" i="22" a="1"/>
  <c r="G1304" i="22" s="1"/>
  <c r="G1305" i="22" a="1"/>
  <c r="G1305" i="22" s="1"/>
  <c r="G1306" i="22" a="1"/>
  <c r="G1306" i="22" s="1"/>
  <c r="G1307" i="22" a="1"/>
  <c r="G1307" i="22" s="1"/>
  <c r="G1308" i="22" a="1"/>
  <c r="G1308" i="22" s="1"/>
  <c r="G1309" i="22" a="1"/>
  <c r="G1309" i="22" s="1"/>
  <c r="G1310" i="22" a="1"/>
  <c r="G1310" i="22" s="1"/>
  <c r="G1311" i="22" a="1"/>
  <c r="G1311" i="22" s="1"/>
  <c r="G1312" i="22" a="1"/>
  <c r="G1312" i="22" s="1"/>
  <c r="G1313" i="22" a="1"/>
  <c r="G1313" i="22" s="1"/>
  <c r="G1314" i="22" a="1"/>
  <c r="G1314" i="22" s="1"/>
  <c r="G1315" i="22" a="1"/>
  <c r="G1315" i="22" s="1"/>
  <c r="G1316" i="22" a="1"/>
  <c r="G1316" i="22" s="1"/>
  <c r="G1317" i="22" a="1"/>
  <c r="G1317" i="22" s="1"/>
  <c r="G1318" i="22" a="1"/>
  <c r="G1318" i="22" s="1"/>
  <c r="G1319" i="22" a="1"/>
  <c r="G1319" i="22" s="1"/>
  <c r="G1320" i="22" a="1"/>
  <c r="G1320" i="22" s="1"/>
  <c r="G1321" i="22" a="1"/>
  <c r="G1321" i="22" s="1"/>
  <c r="G1322" i="22" a="1"/>
  <c r="G1322" i="22" s="1"/>
  <c r="G1323" i="22" a="1"/>
  <c r="G1323" i="22" s="1"/>
  <c r="G1324" i="22" a="1"/>
  <c r="G1324" i="22" s="1"/>
  <c r="G1325" i="22" a="1"/>
  <c r="G1325" i="22" s="1"/>
  <c r="G1326" i="22" a="1"/>
  <c r="G1326" i="22" s="1"/>
  <c r="G1327" i="22" a="1"/>
  <c r="G1327" i="22" s="1"/>
  <c r="G1328" i="22" a="1"/>
  <c r="G1328" i="22" s="1"/>
  <c r="G1329" i="22" a="1"/>
  <c r="G1329" i="22" s="1"/>
  <c r="G1330" i="22" a="1"/>
  <c r="G1330" i="22" s="1"/>
  <c r="G1331" i="22" a="1"/>
  <c r="G1331" i="22" s="1"/>
  <c r="G1332" i="22" a="1"/>
  <c r="G1332" i="22" s="1"/>
  <c r="G1333" i="22" a="1"/>
  <c r="G1333" i="22" s="1"/>
  <c r="G1334" i="22" a="1"/>
  <c r="G1334" i="22" s="1"/>
  <c r="G1335" i="22" a="1"/>
  <c r="G1335" i="22" s="1"/>
  <c r="G1336" i="22" a="1"/>
  <c r="G1336" i="22" s="1"/>
  <c r="G1337" i="22" a="1"/>
  <c r="G1337" i="22" s="1"/>
  <c r="G1338" i="22" a="1"/>
  <c r="G1338" i="22" s="1"/>
  <c r="G1339" i="22" a="1"/>
  <c r="G1339" i="22" s="1"/>
  <c r="G1340" i="22" a="1"/>
  <c r="G1340" i="22" s="1"/>
  <c r="G1341" i="22" a="1"/>
  <c r="G1341" i="22" s="1"/>
  <c r="G1342" i="22" a="1"/>
  <c r="G1342" i="22" s="1"/>
  <c r="G1343" i="22" a="1"/>
  <c r="G1343" i="22" s="1"/>
  <c r="G1344" i="22" a="1"/>
  <c r="G1344" i="22" s="1"/>
  <c r="G1345" i="22" a="1"/>
  <c r="G1345" i="22" s="1"/>
  <c r="G1346" i="22" a="1"/>
  <c r="G1346" i="22" s="1"/>
  <c r="G1347" i="22" a="1"/>
  <c r="G1347" i="22" s="1"/>
  <c r="G1348" i="22" a="1"/>
  <c r="G1348" i="22" s="1"/>
  <c r="G1349" i="22" a="1"/>
  <c r="G1349" i="22" s="1"/>
  <c r="G1350" i="22" a="1"/>
  <c r="G1350" i="22" s="1"/>
  <c r="G1351" i="22" a="1"/>
  <c r="G1351" i="22" s="1"/>
  <c r="G1352" i="22" a="1"/>
  <c r="G1352" i="22" s="1"/>
  <c r="G1353" i="22" a="1"/>
  <c r="G1353" i="22" s="1"/>
  <c r="G1354" i="22" a="1"/>
  <c r="G1354" i="22" s="1"/>
  <c r="G1355" i="22" a="1"/>
  <c r="G1355" i="22" s="1"/>
  <c r="G1356" i="22" a="1"/>
  <c r="G1356" i="22" s="1"/>
  <c r="G1357" i="22" a="1"/>
  <c r="G1357" i="22" s="1"/>
  <c r="G1358" i="22" a="1"/>
  <c r="G1358" i="22" s="1"/>
  <c r="G1359" i="22" a="1"/>
  <c r="G1359" i="22" s="1"/>
  <c r="G1360" i="22" a="1"/>
  <c r="G1360" i="22" s="1"/>
  <c r="G1361" i="22" a="1"/>
  <c r="G1361" i="22" s="1"/>
  <c r="G1362" i="22" a="1"/>
  <c r="G1362" i="22" s="1"/>
  <c r="G1363" i="22" a="1"/>
  <c r="G1363" i="22" s="1"/>
  <c r="G1364" i="22" a="1"/>
  <c r="G1364" i="22" s="1"/>
  <c r="G1365" i="22" a="1"/>
  <c r="G1365" i="22" s="1"/>
  <c r="G1366" i="22" a="1"/>
  <c r="G1366" i="22" s="1"/>
  <c r="G1367" i="22" a="1"/>
  <c r="G1367" i="22" s="1"/>
  <c r="G1368" i="22" a="1"/>
  <c r="G1368" i="22" s="1"/>
  <c r="G1369" i="22" a="1"/>
  <c r="G1369" i="22" s="1"/>
  <c r="G1370" i="22" a="1"/>
  <c r="G1370" i="22" s="1"/>
  <c r="G1371" i="22" a="1"/>
  <c r="G1371" i="22" s="1"/>
  <c r="G1372" i="22" a="1"/>
  <c r="G1372" i="22" s="1"/>
  <c r="G1373" i="22" a="1"/>
  <c r="G1373" i="22" s="1"/>
  <c r="G1374" i="22" a="1"/>
  <c r="G1374" i="22" s="1"/>
  <c r="G1375" i="22" a="1"/>
  <c r="G1375" i="22" s="1"/>
  <c r="G1376" i="22" a="1"/>
  <c r="G1376" i="22" s="1"/>
  <c r="G1377" i="22" a="1"/>
  <c r="G1377" i="22" s="1"/>
  <c r="G1378" i="22" a="1"/>
  <c r="G1378" i="22" s="1"/>
  <c r="G1379" i="22" a="1"/>
  <c r="G1379" i="22" s="1"/>
  <c r="G1380" i="22" a="1"/>
  <c r="G1380" i="22" s="1"/>
  <c r="G1381" i="22" a="1"/>
  <c r="G1381" i="22" s="1"/>
  <c r="G1382" i="22" a="1"/>
  <c r="G1382" i="22" s="1"/>
  <c r="G1383" i="22" a="1"/>
  <c r="G1383" i="22" s="1"/>
  <c r="G1384" i="22" a="1"/>
  <c r="G1384" i="22" s="1"/>
  <c r="G1385" i="22" a="1"/>
  <c r="G1385" i="22" s="1"/>
  <c r="G1386" i="22" a="1"/>
  <c r="G1386" i="22" s="1"/>
  <c r="G1387" i="22" a="1"/>
  <c r="G1387" i="22" s="1"/>
  <c r="G1388" i="22" a="1"/>
  <c r="G1388" i="22" s="1"/>
  <c r="G1389" i="22" a="1"/>
  <c r="G1389" i="22" s="1"/>
  <c r="G1390" i="22" a="1"/>
  <c r="G1390" i="22" s="1"/>
  <c r="G1391" i="22" a="1"/>
  <c r="G1391" i="22" s="1"/>
  <c r="G1392" i="22" a="1"/>
  <c r="G1392" i="22" s="1"/>
  <c r="G1393" i="22" a="1"/>
  <c r="G1393" i="22" s="1"/>
  <c r="G1394" i="22" a="1"/>
  <c r="G1394" i="22" s="1"/>
  <c r="G1395" i="22" a="1"/>
  <c r="G1395" i="22" s="1"/>
  <c r="G1396" i="22" a="1"/>
  <c r="G1396" i="22" s="1"/>
  <c r="G1397" i="22" a="1"/>
  <c r="G1397" i="22" s="1"/>
  <c r="G1398" i="22" a="1"/>
  <c r="G1398" i="22" s="1"/>
  <c r="G1399" i="22" a="1"/>
  <c r="G1399" i="22" s="1"/>
  <c r="G1400" i="22" a="1"/>
  <c r="G1400" i="22" s="1"/>
  <c r="G1401" i="22" a="1"/>
  <c r="G1401" i="22" s="1"/>
  <c r="G1402" i="22" a="1"/>
  <c r="G1402" i="22" s="1"/>
  <c r="G1403" i="22" a="1"/>
  <c r="G1403" i="22" s="1"/>
  <c r="G1404" i="22" a="1"/>
  <c r="G1404" i="22" s="1"/>
  <c r="G1405" i="22" a="1"/>
  <c r="G1405" i="22" s="1"/>
  <c r="G1406" i="22" a="1"/>
  <c r="G1406" i="22" s="1"/>
  <c r="G1407" i="22" a="1"/>
  <c r="G1407" i="22" s="1"/>
  <c r="G1408" i="22" a="1"/>
  <c r="G1408" i="22" s="1"/>
  <c r="G1409" i="22" a="1"/>
  <c r="G1409" i="22" s="1"/>
  <c r="H8" i="14" l="1"/>
  <c r="H9" i="14"/>
  <c r="H10" i="14"/>
  <c r="H11" i="14"/>
  <c r="H12" i="14"/>
  <c r="H13" i="14"/>
  <c r="H14" i="14"/>
  <c r="H15" i="14"/>
  <c r="H16" i="14"/>
  <c r="H17" i="14"/>
  <c r="H18" i="14"/>
  <c r="H19" i="14"/>
  <c r="H20" i="14"/>
  <c r="H21" i="14"/>
  <c r="H22" i="14"/>
  <c r="H23" i="14"/>
  <c r="H24" i="14"/>
  <c r="H25" i="14"/>
  <c r="H26" i="14"/>
  <c r="H27" i="14"/>
  <c r="H28" i="14"/>
  <c r="H29" i="14"/>
  <c r="H30" i="14"/>
  <c r="H31" i="14"/>
  <c r="H32" i="14"/>
  <c r="H33" i="14"/>
  <c r="H34" i="14"/>
  <c r="H35" i="14"/>
  <c r="H36" i="14"/>
  <c r="H37" i="14"/>
  <c r="H38" i="14"/>
  <c r="H39" i="14"/>
  <c r="H40" i="14"/>
  <c r="H41" i="14"/>
  <c r="H42" i="14"/>
  <c r="H43" i="14"/>
  <c r="H44" i="14"/>
  <c r="H45" i="14"/>
  <c r="H46" i="14"/>
  <c r="H47" i="14"/>
  <c r="H48" i="14"/>
  <c r="H49" i="14"/>
  <c r="H50" i="14"/>
  <c r="H51" i="14"/>
  <c r="H52" i="14"/>
  <c r="H53" i="14"/>
  <c r="H54" i="14"/>
  <c r="H55" i="14"/>
  <c r="H56" i="14"/>
  <c r="H57" i="14"/>
  <c r="H58" i="14"/>
  <c r="H59" i="14"/>
  <c r="H60" i="14"/>
  <c r="H61" i="14"/>
  <c r="H62" i="14"/>
  <c r="H63" i="14"/>
  <c r="H64" i="14"/>
  <c r="H65" i="14"/>
  <c r="H66" i="14"/>
  <c r="H67" i="14"/>
  <c r="H68" i="14"/>
  <c r="H69" i="14"/>
  <c r="H70" i="14"/>
  <c r="H71" i="14"/>
  <c r="H72" i="14"/>
  <c r="H73" i="14"/>
  <c r="H74" i="14"/>
  <c r="H75" i="14"/>
  <c r="H76" i="14"/>
  <c r="H77" i="14"/>
  <c r="H78" i="14"/>
  <c r="H79" i="14"/>
  <c r="H80" i="14"/>
  <c r="H81" i="14"/>
  <c r="H82" i="14"/>
  <c r="H83" i="14"/>
  <c r="H84" i="14"/>
  <c r="H85" i="14"/>
  <c r="H86" i="14"/>
  <c r="H87" i="14"/>
  <c r="H88" i="14"/>
  <c r="H89" i="14"/>
  <c r="H90" i="14"/>
  <c r="H91" i="14"/>
  <c r="H92" i="14"/>
  <c r="H93" i="14"/>
  <c r="H94" i="14"/>
  <c r="H95" i="14"/>
  <c r="H96" i="14"/>
  <c r="H97" i="14"/>
  <c r="H98" i="14"/>
  <c r="H99" i="14"/>
  <c r="H100" i="14"/>
  <c r="H101" i="14"/>
  <c r="H102" i="14"/>
  <c r="H103" i="14"/>
  <c r="H104" i="14"/>
  <c r="H105" i="14"/>
  <c r="H106" i="14"/>
  <c r="H107" i="14"/>
  <c r="H108" i="14"/>
  <c r="H109" i="14"/>
  <c r="H110" i="14"/>
  <c r="H111" i="14"/>
  <c r="H112" i="14"/>
  <c r="H113" i="14"/>
  <c r="H114" i="14"/>
  <c r="H115" i="14"/>
  <c r="H116" i="14"/>
  <c r="H117" i="14"/>
  <c r="H118" i="14"/>
  <c r="H119" i="14"/>
  <c r="H120" i="14"/>
  <c r="H121" i="14"/>
  <c r="H122" i="14"/>
  <c r="H123" i="14"/>
  <c r="H124" i="14"/>
  <c r="H125" i="14"/>
  <c r="H126" i="14"/>
  <c r="H127" i="14"/>
  <c r="H128" i="14"/>
  <c r="H129" i="14"/>
  <c r="H130" i="14"/>
  <c r="H131" i="14"/>
  <c r="H132" i="14"/>
  <c r="H133" i="14"/>
  <c r="H134" i="14"/>
  <c r="H135" i="14"/>
  <c r="H136" i="14"/>
  <c r="H137" i="14"/>
  <c r="H138" i="14"/>
  <c r="H139" i="14"/>
  <c r="H140" i="14"/>
  <c r="H141" i="14"/>
  <c r="H142" i="14"/>
  <c r="H143" i="14"/>
  <c r="H144" i="14"/>
  <c r="H145" i="14"/>
  <c r="H146" i="14"/>
  <c r="H147" i="14"/>
  <c r="H148" i="14"/>
  <c r="H149" i="14"/>
  <c r="H150" i="14"/>
  <c r="H151" i="14"/>
  <c r="H152" i="14"/>
  <c r="H153" i="14"/>
  <c r="H154" i="14"/>
  <c r="H155" i="14"/>
  <c r="H156" i="14"/>
  <c r="H157" i="14"/>
  <c r="H158" i="14"/>
  <c r="H159" i="14"/>
  <c r="H160" i="14"/>
  <c r="H161" i="14"/>
  <c r="H162" i="14"/>
  <c r="H163" i="14"/>
  <c r="H164" i="14"/>
  <c r="H165" i="14"/>
  <c r="H166" i="14"/>
  <c r="H167" i="14"/>
  <c r="H168" i="14"/>
  <c r="H169" i="14"/>
  <c r="H170" i="14"/>
  <c r="H171" i="14"/>
  <c r="H172" i="14"/>
  <c r="H173" i="14"/>
  <c r="H174" i="14"/>
  <c r="H175" i="14"/>
  <c r="H176" i="14"/>
  <c r="H177" i="14"/>
  <c r="H178" i="14"/>
  <c r="H179" i="14"/>
  <c r="H180" i="14"/>
  <c r="H181" i="14"/>
  <c r="H182" i="14"/>
  <c r="H183" i="14"/>
  <c r="H184" i="14"/>
  <c r="H185" i="14"/>
  <c r="H186" i="14"/>
  <c r="H187" i="14"/>
  <c r="H188" i="14"/>
  <c r="H189" i="14"/>
  <c r="H190" i="14"/>
  <c r="H191" i="14"/>
  <c r="H192" i="14"/>
  <c r="H193" i="14"/>
  <c r="H194" i="14"/>
  <c r="H195" i="14"/>
  <c r="H196" i="14"/>
  <c r="H197" i="14"/>
  <c r="H198" i="14"/>
  <c r="H199" i="14"/>
  <c r="H200" i="14"/>
  <c r="H201" i="14"/>
  <c r="H202" i="14"/>
  <c r="H203" i="14"/>
  <c r="H204" i="14"/>
  <c r="H205" i="14"/>
  <c r="H206" i="14"/>
  <c r="H207" i="14"/>
  <c r="H208" i="14"/>
  <c r="H209" i="14"/>
  <c r="H210" i="14"/>
  <c r="H211" i="14"/>
  <c r="H212" i="14"/>
  <c r="H213" i="14"/>
  <c r="H214" i="14"/>
  <c r="H215" i="14"/>
  <c r="H216" i="14"/>
  <c r="H217" i="14"/>
  <c r="H218" i="14"/>
  <c r="H219" i="14"/>
  <c r="H220" i="14"/>
  <c r="H221" i="14"/>
  <c r="H222" i="14"/>
  <c r="H223" i="14"/>
  <c r="H224" i="14"/>
  <c r="H225" i="14"/>
  <c r="H226" i="14"/>
  <c r="H227" i="14"/>
  <c r="H228" i="14"/>
  <c r="H229" i="14"/>
  <c r="H230" i="14"/>
  <c r="H231" i="14"/>
  <c r="H232" i="14"/>
  <c r="H233" i="14"/>
  <c r="H234" i="14"/>
  <c r="H235" i="14"/>
  <c r="H236" i="14"/>
  <c r="H237" i="14"/>
  <c r="H238" i="14"/>
  <c r="H239" i="14"/>
  <c r="H240" i="14"/>
  <c r="H241" i="14"/>
  <c r="H242" i="14"/>
  <c r="H243" i="14"/>
  <c r="H244" i="14"/>
  <c r="H245" i="14"/>
  <c r="H246" i="14"/>
  <c r="H247" i="14"/>
  <c r="H248" i="14"/>
  <c r="H249" i="14"/>
  <c r="H250" i="14"/>
  <c r="H251" i="14"/>
  <c r="H252" i="14"/>
  <c r="H253" i="14"/>
  <c r="H254" i="14"/>
  <c r="H255" i="14"/>
  <c r="H256" i="14"/>
  <c r="H257" i="14"/>
  <c r="H258" i="14"/>
  <c r="H259" i="14"/>
  <c r="H260" i="14"/>
  <c r="H261" i="14"/>
  <c r="H262" i="14"/>
  <c r="H263" i="14"/>
  <c r="H264" i="14"/>
  <c r="H265" i="14"/>
  <c r="H266" i="14"/>
  <c r="H267" i="14"/>
  <c r="H268" i="14"/>
  <c r="H269" i="14"/>
  <c r="H270" i="14"/>
  <c r="H271" i="14"/>
  <c r="H272" i="14"/>
  <c r="H273" i="14"/>
  <c r="H274" i="14"/>
  <c r="H275" i="14"/>
  <c r="H276" i="14"/>
  <c r="H277" i="14"/>
  <c r="H278" i="14"/>
  <c r="H279" i="14"/>
  <c r="H280" i="14"/>
  <c r="H281" i="14"/>
  <c r="H282" i="14"/>
  <c r="H283" i="14"/>
  <c r="H284" i="14"/>
  <c r="H285" i="14"/>
  <c r="H286" i="14"/>
  <c r="H287" i="14"/>
  <c r="H288" i="14"/>
  <c r="H289" i="14"/>
  <c r="H290" i="14"/>
  <c r="H291" i="14"/>
  <c r="H292" i="14"/>
  <c r="H293" i="14"/>
  <c r="H294" i="14"/>
  <c r="H295" i="14"/>
  <c r="H296" i="14"/>
  <c r="H297" i="14"/>
  <c r="H298" i="14"/>
  <c r="H299" i="14"/>
  <c r="H300" i="14"/>
  <c r="H301" i="14"/>
  <c r="H302" i="14"/>
  <c r="H303" i="14"/>
  <c r="H304" i="14"/>
  <c r="H305" i="14"/>
  <c r="H306" i="14"/>
  <c r="H307" i="14"/>
  <c r="H308" i="14"/>
  <c r="H309" i="14"/>
  <c r="H310" i="14"/>
  <c r="H311" i="14"/>
  <c r="H312" i="14"/>
  <c r="H313" i="14"/>
  <c r="H314" i="14"/>
  <c r="H315" i="14"/>
  <c r="H316" i="14"/>
  <c r="H317" i="14"/>
  <c r="H318" i="14"/>
  <c r="H319" i="14"/>
  <c r="H320" i="14"/>
  <c r="H321" i="14"/>
  <c r="H322" i="14"/>
  <c r="H323" i="14"/>
  <c r="H324" i="14"/>
  <c r="H325" i="14"/>
  <c r="H326" i="14"/>
  <c r="H327" i="14"/>
  <c r="H328" i="14"/>
  <c r="H329" i="14"/>
  <c r="H330" i="14"/>
  <c r="H331" i="14"/>
  <c r="H332" i="14"/>
  <c r="H333" i="14"/>
  <c r="H334" i="14"/>
  <c r="H335" i="14"/>
  <c r="H336" i="14"/>
  <c r="H337" i="14"/>
  <c r="H338" i="14"/>
  <c r="H339" i="14"/>
  <c r="H340" i="14"/>
  <c r="H341" i="14"/>
  <c r="H342" i="14"/>
  <c r="H343" i="14"/>
  <c r="H344" i="14"/>
  <c r="H345" i="14"/>
  <c r="H346" i="14"/>
  <c r="H347" i="14"/>
  <c r="H348" i="14"/>
  <c r="H349" i="14"/>
  <c r="H350" i="14"/>
  <c r="H351" i="14"/>
  <c r="H352" i="14"/>
  <c r="H353" i="14"/>
  <c r="H354" i="14"/>
  <c r="H355" i="14"/>
  <c r="H356" i="14"/>
  <c r="H357" i="14"/>
  <c r="H358" i="14"/>
  <c r="H359" i="14"/>
  <c r="H360" i="14"/>
  <c r="H361" i="14"/>
  <c r="H362" i="14"/>
  <c r="H363" i="14"/>
  <c r="H364" i="14"/>
  <c r="H365" i="14"/>
  <c r="H366" i="14"/>
  <c r="H367" i="14"/>
  <c r="H368" i="14"/>
  <c r="H369" i="14"/>
  <c r="H370" i="14"/>
  <c r="H371" i="14"/>
  <c r="H372" i="14"/>
  <c r="H373" i="14"/>
  <c r="H374" i="14"/>
  <c r="H375" i="14"/>
  <c r="H376" i="14"/>
  <c r="H377" i="14"/>
  <c r="H378" i="14"/>
  <c r="H379" i="14"/>
  <c r="H380" i="14"/>
  <c r="H381" i="14"/>
  <c r="H382" i="14"/>
  <c r="H383" i="14"/>
  <c r="H384" i="14"/>
  <c r="H385" i="14"/>
  <c r="H386" i="14"/>
  <c r="H387" i="14"/>
  <c r="H388" i="14"/>
  <c r="H389" i="14"/>
  <c r="H390" i="14"/>
  <c r="H391" i="14"/>
  <c r="H392" i="14"/>
  <c r="H393" i="14"/>
  <c r="H394" i="14"/>
  <c r="H395" i="14"/>
  <c r="H396" i="14"/>
  <c r="H397" i="14"/>
  <c r="H398" i="14"/>
  <c r="H399" i="14"/>
  <c r="H400" i="14"/>
  <c r="H401" i="14"/>
  <c r="H402" i="14"/>
  <c r="H403" i="14"/>
  <c r="H404" i="14"/>
  <c r="H405" i="14"/>
  <c r="H406" i="14"/>
  <c r="H407" i="14"/>
  <c r="H408" i="14"/>
  <c r="H409" i="14"/>
  <c r="H410" i="14"/>
  <c r="H411" i="14"/>
  <c r="H412" i="14"/>
  <c r="H413" i="14"/>
  <c r="H414" i="14"/>
  <c r="H415" i="14"/>
  <c r="H416" i="14"/>
  <c r="H417" i="14"/>
  <c r="H418" i="14"/>
  <c r="H419" i="14"/>
  <c r="H420" i="14"/>
  <c r="H421" i="14"/>
  <c r="H422" i="14"/>
  <c r="H423" i="14"/>
  <c r="H424" i="14"/>
  <c r="H425" i="14"/>
  <c r="H426" i="14"/>
  <c r="H427" i="14"/>
  <c r="H428" i="14"/>
  <c r="H429" i="14"/>
  <c r="H430" i="14"/>
  <c r="H431" i="14"/>
  <c r="H432" i="14"/>
  <c r="H433" i="14"/>
  <c r="H434" i="14"/>
  <c r="H435" i="14"/>
  <c r="H436" i="14"/>
  <c r="H437" i="14"/>
  <c r="H438" i="14"/>
  <c r="H439" i="14"/>
  <c r="H440" i="14"/>
  <c r="H441" i="14"/>
  <c r="H442" i="14"/>
  <c r="H443" i="14"/>
  <c r="H444" i="14"/>
  <c r="H445" i="14"/>
  <c r="H446" i="14"/>
  <c r="H447" i="14"/>
  <c r="H448" i="14"/>
  <c r="H449" i="14"/>
  <c r="H450" i="14"/>
  <c r="H451" i="14"/>
  <c r="H452" i="14"/>
  <c r="H453" i="14"/>
  <c r="H454" i="14"/>
  <c r="H455" i="14"/>
  <c r="H456" i="14"/>
  <c r="H457" i="14"/>
  <c r="H458" i="14"/>
  <c r="H459" i="14"/>
  <c r="H460" i="14"/>
  <c r="H461" i="14"/>
  <c r="H462" i="14"/>
  <c r="H463" i="14"/>
  <c r="H464" i="14"/>
  <c r="H465" i="14"/>
  <c r="H466" i="14"/>
  <c r="H467" i="14"/>
  <c r="H468" i="14"/>
  <c r="H469" i="14"/>
  <c r="H470" i="14"/>
  <c r="H471" i="14"/>
  <c r="H472" i="14"/>
  <c r="H473" i="14"/>
  <c r="H474" i="14"/>
  <c r="H475" i="14"/>
  <c r="H476" i="14"/>
  <c r="H477" i="14"/>
  <c r="H478" i="14"/>
  <c r="H479" i="14"/>
  <c r="H480" i="14"/>
  <c r="H481" i="14"/>
  <c r="H482" i="14"/>
  <c r="H483" i="14"/>
  <c r="H484" i="14"/>
  <c r="H485" i="14"/>
  <c r="H486" i="14"/>
  <c r="H487" i="14"/>
  <c r="H488" i="14"/>
  <c r="H489" i="14"/>
  <c r="H490" i="14"/>
  <c r="H491" i="14"/>
  <c r="H492" i="14"/>
  <c r="H493" i="14"/>
  <c r="H494" i="14"/>
  <c r="H495" i="14"/>
  <c r="H496" i="14"/>
  <c r="H497" i="14"/>
  <c r="H498" i="14"/>
  <c r="H499" i="14"/>
  <c r="H500" i="14"/>
  <c r="H501" i="14"/>
  <c r="H502" i="14"/>
  <c r="H503" i="14"/>
  <c r="H504" i="14"/>
  <c r="H505" i="14"/>
  <c r="H506" i="14"/>
  <c r="H507" i="14"/>
  <c r="H508" i="14"/>
  <c r="H509" i="14"/>
  <c r="H510" i="14"/>
  <c r="H511" i="14"/>
  <c r="H512" i="14"/>
  <c r="H513" i="14"/>
  <c r="H514" i="14"/>
  <c r="H515" i="14"/>
  <c r="H516" i="14"/>
  <c r="H517" i="14"/>
  <c r="H518" i="14"/>
  <c r="H519" i="14"/>
  <c r="H520" i="14"/>
  <c r="H521" i="14"/>
  <c r="H522" i="14"/>
  <c r="H523" i="14"/>
  <c r="H524" i="14"/>
  <c r="H525" i="14"/>
  <c r="H526" i="14"/>
  <c r="H527" i="14"/>
  <c r="H528" i="14"/>
  <c r="H529" i="14"/>
  <c r="H530" i="14"/>
  <c r="H531" i="14"/>
  <c r="H532" i="14"/>
  <c r="H533" i="14"/>
  <c r="H534" i="14"/>
  <c r="H535" i="14"/>
  <c r="H536" i="14"/>
  <c r="H537" i="14"/>
  <c r="H538" i="14"/>
  <c r="H539" i="14"/>
  <c r="H540" i="14"/>
  <c r="H541" i="14"/>
  <c r="H542" i="14"/>
  <c r="H543" i="14"/>
  <c r="H544" i="14"/>
  <c r="H545" i="14"/>
  <c r="H546" i="14"/>
  <c r="H547" i="14"/>
  <c r="H548" i="14"/>
  <c r="H549" i="14"/>
  <c r="H550" i="14"/>
  <c r="H551" i="14"/>
  <c r="H552" i="14"/>
  <c r="H553" i="14"/>
  <c r="H554" i="14"/>
  <c r="H555" i="14"/>
  <c r="H556" i="14"/>
  <c r="H557" i="14"/>
  <c r="H558" i="14"/>
  <c r="H559" i="14"/>
  <c r="H560" i="14"/>
  <c r="H561" i="14"/>
  <c r="H562" i="14"/>
  <c r="H563" i="14"/>
  <c r="H564" i="14"/>
  <c r="H565" i="14"/>
  <c r="H566" i="14"/>
  <c r="H567" i="14"/>
  <c r="H568" i="14"/>
  <c r="H569" i="14"/>
  <c r="H570" i="14"/>
  <c r="H571" i="14"/>
  <c r="H572" i="14"/>
  <c r="H573" i="14"/>
  <c r="H574" i="14"/>
  <c r="H575" i="14"/>
  <c r="H576" i="14"/>
  <c r="H577" i="14"/>
  <c r="H578" i="14"/>
  <c r="H579" i="14"/>
  <c r="H580" i="14"/>
  <c r="H581" i="14"/>
  <c r="H582" i="14"/>
  <c r="H583" i="14"/>
  <c r="H584" i="14"/>
  <c r="H585" i="14"/>
  <c r="H586" i="14"/>
  <c r="H587" i="14"/>
  <c r="H588" i="14"/>
  <c r="H589" i="14"/>
  <c r="H590" i="14"/>
  <c r="H591" i="14"/>
  <c r="H592" i="14"/>
  <c r="H593" i="14"/>
  <c r="H594" i="14"/>
  <c r="H595" i="14"/>
  <c r="H596" i="14"/>
  <c r="H597" i="14"/>
  <c r="H598" i="14"/>
  <c r="H599" i="14"/>
  <c r="H600" i="14"/>
  <c r="H601" i="14"/>
  <c r="H602" i="14"/>
  <c r="H603" i="14"/>
  <c r="H604" i="14"/>
  <c r="H605" i="14"/>
  <c r="H606" i="14"/>
  <c r="H607" i="14"/>
  <c r="H608" i="14"/>
  <c r="H609" i="14"/>
  <c r="H610" i="14"/>
  <c r="H611" i="14"/>
  <c r="H612" i="14"/>
  <c r="H613" i="14"/>
  <c r="H614" i="14"/>
  <c r="H615" i="14"/>
  <c r="H616" i="14"/>
  <c r="H617" i="14"/>
  <c r="H618" i="14"/>
  <c r="H619" i="14"/>
  <c r="H620" i="14"/>
  <c r="H621" i="14"/>
  <c r="H622" i="14"/>
  <c r="H623" i="14"/>
  <c r="H624" i="14"/>
  <c r="H625" i="14"/>
  <c r="H626" i="14"/>
  <c r="H627" i="14"/>
  <c r="H628" i="14"/>
  <c r="H629" i="14"/>
  <c r="H630" i="14"/>
  <c r="H631" i="14"/>
  <c r="H632" i="14"/>
  <c r="H633" i="14"/>
  <c r="H634" i="14"/>
  <c r="H635" i="14"/>
  <c r="H636" i="14"/>
  <c r="H637" i="14"/>
  <c r="H638" i="14"/>
  <c r="H639" i="14"/>
  <c r="H640" i="14"/>
  <c r="H641" i="14"/>
  <c r="H642" i="14"/>
  <c r="H643" i="14"/>
  <c r="H644" i="14"/>
  <c r="H645" i="14"/>
  <c r="H646" i="14"/>
  <c r="H647" i="14"/>
  <c r="H648" i="14"/>
  <c r="H649" i="14"/>
  <c r="H650" i="14"/>
  <c r="H651" i="14"/>
  <c r="H652" i="14"/>
  <c r="H653" i="14"/>
  <c r="H654" i="14"/>
  <c r="H655" i="14"/>
  <c r="H656" i="14"/>
  <c r="H657" i="14"/>
  <c r="H658" i="14"/>
  <c r="H659" i="14"/>
  <c r="H660" i="14"/>
  <c r="H661" i="14"/>
  <c r="H662" i="14"/>
  <c r="H663" i="14"/>
  <c r="H664" i="14"/>
  <c r="H665" i="14"/>
  <c r="H666" i="14"/>
  <c r="H667" i="14"/>
  <c r="H668" i="14"/>
  <c r="H669" i="14"/>
  <c r="H670" i="14"/>
  <c r="H671" i="14"/>
  <c r="H672" i="14"/>
  <c r="H673" i="14"/>
  <c r="H674" i="14"/>
  <c r="H675" i="14"/>
  <c r="H676" i="14"/>
  <c r="H677" i="14"/>
  <c r="H678" i="14"/>
  <c r="H679" i="14"/>
  <c r="H680" i="14"/>
  <c r="H681" i="14"/>
  <c r="H682" i="14"/>
  <c r="H683" i="14"/>
  <c r="H684" i="14"/>
  <c r="H685" i="14"/>
  <c r="H686" i="14"/>
  <c r="H687" i="14"/>
  <c r="H688" i="14"/>
  <c r="H689" i="14"/>
  <c r="H690" i="14"/>
  <c r="H691" i="14"/>
  <c r="H692" i="14"/>
  <c r="H693" i="14"/>
  <c r="H694" i="14"/>
  <c r="H695" i="14"/>
  <c r="H696" i="14"/>
  <c r="H697" i="14"/>
  <c r="H698" i="14"/>
  <c r="H699" i="14"/>
  <c r="H700" i="14"/>
  <c r="H701" i="14"/>
  <c r="H702" i="14"/>
  <c r="H703" i="14"/>
  <c r="H704" i="14"/>
  <c r="H705" i="14"/>
  <c r="H706" i="14"/>
  <c r="H707" i="14"/>
  <c r="H708" i="14"/>
  <c r="H709" i="14"/>
  <c r="H710" i="14"/>
  <c r="H711" i="14"/>
  <c r="H712" i="14"/>
  <c r="H713" i="14"/>
  <c r="H714" i="14"/>
  <c r="H715" i="14"/>
  <c r="H716" i="14"/>
  <c r="H717" i="14"/>
  <c r="H718" i="14"/>
  <c r="H719" i="14"/>
  <c r="H720" i="14"/>
  <c r="H721" i="14"/>
  <c r="H722" i="14"/>
  <c r="H723" i="14"/>
  <c r="H724" i="14"/>
  <c r="H725" i="14"/>
  <c r="H726" i="14"/>
  <c r="H727" i="14"/>
  <c r="H728" i="14"/>
  <c r="H729" i="14"/>
  <c r="H730" i="14"/>
  <c r="H731" i="14"/>
  <c r="H732" i="14"/>
  <c r="H733" i="14"/>
  <c r="H734" i="14"/>
  <c r="H735" i="14"/>
  <c r="H736" i="14"/>
  <c r="H737" i="14"/>
  <c r="H738" i="14"/>
  <c r="H739" i="14"/>
  <c r="H740" i="14"/>
  <c r="H741" i="14"/>
  <c r="H742" i="14"/>
  <c r="H743" i="14"/>
  <c r="H744" i="14"/>
  <c r="H745" i="14"/>
  <c r="H746" i="14"/>
  <c r="H747" i="14"/>
  <c r="H748" i="14"/>
  <c r="H749" i="14"/>
  <c r="H750" i="14"/>
  <c r="H751" i="14"/>
  <c r="H752" i="14"/>
  <c r="H753" i="14"/>
  <c r="H754" i="14"/>
  <c r="H755" i="14"/>
  <c r="H756" i="14"/>
  <c r="H757" i="14"/>
  <c r="H758" i="14"/>
  <c r="H759" i="14"/>
  <c r="H760" i="14"/>
  <c r="H761" i="14"/>
  <c r="H762" i="14"/>
  <c r="H763" i="14"/>
  <c r="H764" i="14"/>
  <c r="H765" i="14"/>
  <c r="H766" i="14"/>
  <c r="H767" i="14"/>
  <c r="H768" i="14"/>
  <c r="H769" i="14"/>
  <c r="H770" i="14"/>
  <c r="H771" i="14"/>
  <c r="H772" i="14"/>
  <c r="H773" i="14"/>
  <c r="H774" i="14"/>
  <c r="H775" i="14"/>
  <c r="H776" i="14"/>
  <c r="H777" i="14"/>
  <c r="H778" i="14"/>
  <c r="H779" i="14"/>
  <c r="H780" i="14"/>
  <c r="H781" i="14"/>
  <c r="H782" i="14"/>
  <c r="H783" i="14"/>
  <c r="H784" i="14"/>
  <c r="H785" i="14"/>
  <c r="H786" i="14"/>
  <c r="H787" i="14"/>
  <c r="H788" i="14"/>
  <c r="H789" i="14"/>
  <c r="H790" i="14"/>
  <c r="H791" i="14"/>
  <c r="H792" i="14"/>
  <c r="H793" i="14"/>
  <c r="H794" i="14"/>
  <c r="H795" i="14"/>
  <c r="H796" i="14"/>
  <c r="H797" i="14"/>
  <c r="H798" i="14"/>
  <c r="H799" i="14"/>
  <c r="H800" i="14"/>
  <c r="H801" i="14"/>
  <c r="H802" i="14"/>
  <c r="H803" i="14"/>
  <c r="H804" i="14"/>
  <c r="H805" i="14"/>
  <c r="H806" i="14"/>
  <c r="H807" i="14"/>
  <c r="H808" i="14"/>
  <c r="H809" i="14"/>
  <c r="H810" i="14"/>
  <c r="H811" i="14"/>
  <c r="H812" i="14"/>
  <c r="H813" i="14"/>
  <c r="H814" i="14"/>
  <c r="H815" i="14"/>
  <c r="H816" i="14"/>
  <c r="H817" i="14"/>
  <c r="H818" i="14"/>
  <c r="H819" i="14"/>
  <c r="H820" i="14"/>
  <c r="H821" i="14"/>
  <c r="H822" i="14"/>
  <c r="H823" i="14"/>
  <c r="H824" i="14"/>
  <c r="H825" i="14"/>
  <c r="H826" i="14"/>
  <c r="H827" i="14"/>
  <c r="H828" i="14"/>
  <c r="H829" i="14"/>
  <c r="H830" i="14"/>
  <c r="H831" i="14"/>
  <c r="H832" i="14"/>
  <c r="H833" i="14"/>
  <c r="H834" i="14"/>
  <c r="H835" i="14"/>
  <c r="H836" i="14"/>
  <c r="H837" i="14"/>
  <c r="H838" i="14"/>
  <c r="H839" i="14"/>
  <c r="H840" i="14"/>
  <c r="H841" i="14"/>
  <c r="H842" i="14"/>
  <c r="H843" i="14"/>
  <c r="H844" i="14"/>
  <c r="H845" i="14"/>
  <c r="H846" i="14"/>
  <c r="H847" i="14"/>
  <c r="H848" i="14"/>
  <c r="H849" i="14"/>
  <c r="H850" i="14"/>
  <c r="H851" i="14"/>
  <c r="H852" i="14"/>
  <c r="H853" i="14"/>
  <c r="H854" i="14"/>
  <c r="H855" i="14"/>
  <c r="H856" i="14"/>
  <c r="H857" i="14"/>
  <c r="H858" i="14"/>
  <c r="H859" i="14"/>
  <c r="H860" i="14"/>
  <c r="H861" i="14"/>
  <c r="H862" i="14"/>
  <c r="H863" i="14"/>
  <c r="H864" i="14"/>
  <c r="H865" i="14"/>
  <c r="H866" i="14"/>
  <c r="H867" i="14"/>
  <c r="H868" i="14"/>
  <c r="H869" i="14"/>
  <c r="H870" i="14"/>
  <c r="H871" i="14"/>
  <c r="H872" i="14"/>
  <c r="H873" i="14"/>
  <c r="H874" i="14"/>
  <c r="H875" i="14"/>
  <c r="H876" i="14"/>
  <c r="H877" i="14"/>
  <c r="H878" i="14"/>
  <c r="H879" i="14"/>
  <c r="H880" i="14"/>
  <c r="H881" i="14"/>
  <c r="H882" i="14"/>
  <c r="H883" i="14"/>
  <c r="H884" i="14"/>
  <c r="H885" i="14"/>
  <c r="H886" i="14"/>
  <c r="H887" i="14"/>
  <c r="H888" i="14"/>
  <c r="H889" i="14"/>
  <c r="H890" i="14"/>
  <c r="H891" i="14"/>
  <c r="H892" i="14"/>
  <c r="H893" i="14"/>
  <c r="H894" i="14"/>
  <c r="H895" i="14"/>
  <c r="H896" i="14"/>
  <c r="H897" i="14"/>
  <c r="H898" i="14"/>
  <c r="H899" i="14"/>
  <c r="H900" i="14"/>
  <c r="H901" i="14"/>
  <c r="H902" i="14"/>
  <c r="H903" i="14"/>
  <c r="H904" i="14"/>
  <c r="H905" i="14"/>
  <c r="H906" i="14"/>
  <c r="H907" i="14"/>
  <c r="H908" i="14"/>
  <c r="H909" i="14"/>
  <c r="H910" i="14"/>
  <c r="H911" i="14"/>
  <c r="H912" i="14"/>
  <c r="H913" i="14"/>
  <c r="H914" i="14"/>
  <c r="H915" i="14"/>
  <c r="H916" i="14"/>
  <c r="H917" i="14"/>
  <c r="H918" i="14"/>
  <c r="H919" i="14"/>
  <c r="H920" i="14"/>
  <c r="H921" i="14"/>
  <c r="H922" i="14"/>
  <c r="H923" i="14"/>
  <c r="H924" i="14"/>
  <c r="H925" i="14"/>
  <c r="H926" i="14"/>
  <c r="H927" i="14"/>
  <c r="H928" i="14"/>
  <c r="H929" i="14"/>
  <c r="H930" i="14"/>
  <c r="H931" i="14"/>
  <c r="H932" i="14"/>
  <c r="H933" i="14"/>
  <c r="H934" i="14"/>
  <c r="H935" i="14"/>
  <c r="H936" i="14"/>
  <c r="H937" i="14"/>
  <c r="H938" i="14"/>
  <c r="H939" i="14"/>
  <c r="H940" i="14"/>
  <c r="H941" i="14"/>
  <c r="H942" i="14"/>
  <c r="H943" i="14"/>
  <c r="H944" i="14"/>
  <c r="H945" i="14"/>
  <c r="H946" i="14"/>
  <c r="H947" i="14"/>
  <c r="H948" i="14"/>
  <c r="H949" i="14"/>
  <c r="H950" i="14"/>
  <c r="H951" i="14"/>
  <c r="H952" i="14"/>
  <c r="H953" i="14"/>
  <c r="H954" i="14"/>
  <c r="H955" i="14"/>
  <c r="H956" i="14"/>
  <c r="H957" i="14"/>
  <c r="H958" i="14"/>
  <c r="H959" i="14"/>
  <c r="H960" i="14"/>
  <c r="H961" i="14"/>
  <c r="H962" i="14"/>
  <c r="H963" i="14"/>
  <c r="H964" i="14"/>
  <c r="H965" i="14"/>
  <c r="H966" i="14"/>
  <c r="H967" i="14"/>
  <c r="H968" i="14"/>
  <c r="H969" i="14"/>
  <c r="H970" i="14"/>
  <c r="H971" i="14"/>
  <c r="H972" i="14"/>
  <c r="H973" i="14"/>
  <c r="H974" i="14"/>
  <c r="H975" i="14"/>
  <c r="H976" i="14"/>
  <c r="H977" i="14"/>
  <c r="H978" i="14"/>
  <c r="H979" i="14"/>
  <c r="H980" i="14"/>
  <c r="H981" i="14"/>
  <c r="H982" i="14"/>
  <c r="H983" i="14"/>
  <c r="H984" i="14"/>
  <c r="H985" i="14"/>
  <c r="H986" i="14"/>
  <c r="H987" i="14"/>
  <c r="H988" i="14"/>
  <c r="H989" i="14"/>
  <c r="H990" i="14"/>
  <c r="H991" i="14"/>
  <c r="H992" i="14"/>
  <c r="H993" i="14"/>
  <c r="H994" i="14"/>
  <c r="H995" i="14"/>
  <c r="H996" i="14"/>
  <c r="H997" i="14"/>
  <c r="H998" i="14"/>
  <c r="H999" i="14"/>
  <c r="H1000" i="14"/>
  <c r="H1001" i="14"/>
  <c r="H1002" i="14"/>
  <c r="H1003" i="14"/>
  <c r="H1004" i="14"/>
  <c r="H1005" i="14"/>
  <c r="H1006" i="14"/>
  <c r="H1007" i="14"/>
  <c r="H1008" i="14"/>
  <c r="H1009" i="14"/>
  <c r="H1010" i="14"/>
  <c r="H1011" i="14"/>
  <c r="H1012" i="14"/>
  <c r="H1013" i="14"/>
  <c r="H1014" i="14"/>
  <c r="H1015" i="14"/>
  <c r="H1016" i="14"/>
  <c r="H1017" i="14"/>
  <c r="H1018" i="14"/>
  <c r="H1019" i="14"/>
  <c r="H1020" i="14"/>
  <c r="H1021" i="14"/>
  <c r="H1022" i="14"/>
  <c r="H1023" i="14"/>
  <c r="H1024" i="14"/>
  <c r="H1025" i="14"/>
  <c r="H1026" i="14"/>
  <c r="H1027" i="14"/>
  <c r="H1028" i="14"/>
  <c r="H1029" i="14"/>
  <c r="H1030" i="14"/>
  <c r="H1031" i="14"/>
  <c r="H1032" i="14"/>
  <c r="H1033" i="14"/>
  <c r="H1034" i="14"/>
  <c r="H1035" i="14"/>
  <c r="H1036" i="14"/>
  <c r="H1037" i="14"/>
  <c r="H1038" i="14"/>
  <c r="H1039" i="14"/>
  <c r="H1040" i="14"/>
  <c r="H1041" i="14"/>
  <c r="H1042" i="14"/>
  <c r="H1043" i="14"/>
  <c r="H1044" i="14"/>
  <c r="H1045" i="14"/>
  <c r="H1046" i="14"/>
  <c r="H1047" i="14"/>
  <c r="H1048" i="14"/>
  <c r="H1049" i="14"/>
  <c r="H1050" i="14"/>
  <c r="H1051" i="14"/>
  <c r="H1052" i="14"/>
  <c r="H1053" i="14"/>
  <c r="H1054" i="14"/>
  <c r="H1055" i="14"/>
  <c r="H1056" i="14"/>
  <c r="H1057" i="14"/>
  <c r="H1058" i="14"/>
  <c r="H1059" i="14"/>
  <c r="H1060" i="14"/>
  <c r="H1061" i="14"/>
  <c r="H1062" i="14"/>
  <c r="H1063" i="14"/>
  <c r="H1064" i="14"/>
  <c r="H1065" i="14"/>
  <c r="H1066" i="14"/>
  <c r="H1067" i="14"/>
  <c r="H1068" i="14"/>
  <c r="H1069" i="14"/>
  <c r="H1070" i="14"/>
  <c r="H1071" i="14"/>
  <c r="H1072" i="14"/>
  <c r="H1073" i="14"/>
  <c r="H1074" i="14"/>
  <c r="H1075" i="14"/>
  <c r="H1076" i="14"/>
  <c r="H1077" i="14"/>
  <c r="H1078" i="14"/>
  <c r="H1079" i="14"/>
  <c r="H1080" i="14"/>
  <c r="H1081" i="14"/>
  <c r="H1082" i="14"/>
  <c r="H1083" i="14"/>
  <c r="H1084" i="14"/>
  <c r="H1085" i="14"/>
  <c r="H1086" i="14"/>
  <c r="H1087" i="14"/>
  <c r="H1088" i="14"/>
  <c r="H1089" i="14"/>
  <c r="H1090" i="14"/>
  <c r="H1091" i="14"/>
  <c r="H1092" i="14"/>
  <c r="H1093" i="14"/>
  <c r="H1094" i="14"/>
  <c r="H1095" i="14"/>
  <c r="H1096" i="14"/>
  <c r="H1097" i="14"/>
  <c r="H1098" i="14"/>
  <c r="H1099" i="14"/>
  <c r="H1100" i="14"/>
  <c r="H1101" i="14"/>
  <c r="H1102" i="14"/>
  <c r="H1103" i="14"/>
  <c r="H1104" i="14"/>
  <c r="H1105" i="14"/>
  <c r="H1106" i="14"/>
  <c r="H1107" i="14"/>
  <c r="H1108" i="14"/>
  <c r="H1109" i="14"/>
  <c r="H1110" i="14"/>
  <c r="H1111" i="14"/>
  <c r="H1112" i="14"/>
  <c r="H1113" i="14"/>
  <c r="H1114" i="14"/>
  <c r="H1115" i="14"/>
  <c r="H1116" i="14"/>
  <c r="H1117" i="14"/>
  <c r="H1118" i="14"/>
  <c r="H1119" i="14"/>
  <c r="H1120" i="14"/>
  <c r="H1121" i="14"/>
  <c r="H1122" i="14"/>
  <c r="H1123" i="14"/>
  <c r="H1124" i="14"/>
  <c r="H1125" i="14"/>
  <c r="H1126" i="14"/>
  <c r="H1127" i="14"/>
  <c r="H1128" i="14"/>
  <c r="H1129" i="14"/>
  <c r="H1130" i="14"/>
  <c r="H1131" i="14"/>
  <c r="H1132" i="14"/>
  <c r="H1133" i="14"/>
  <c r="H1134" i="14"/>
  <c r="H1135" i="14"/>
  <c r="H1136" i="14"/>
  <c r="H1137" i="14"/>
  <c r="H1138" i="14"/>
  <c r="H1139" i="14"/>
  <c r="H1140" i="14"/>
  <c r="H1141" i="14"/>
  <c r="H1142" i="14"/>
  <c r="H1143" i="14"/>
  <c r="H1144" i="14"/>
  <c r="H1145" i="14"/>
  <c r="H1146" i="14"/>
  <c r="H1147" i="14"/>
  <c r="H1148" i="14"/>
  <c r="H1149" i="14"/>
  <c r="H1150" i="14"/>
  <c r="H1151" i="14"/>
  <c r="H1152" i="14"/>
  <c r="H1153" i="14"/>
  <c r="H1154" i="14"/>
  <c r="H1155" i="14"/>
  <c r="H1156" i="14"/>
  <c r="H1157" i="14"/>
  <c r="H1158" i="14"/>
  <c r="H1159" i="14"/>
  <c r="H1160" i="14"/>
  <c r="H1161" i="14"/>
  <c r="H1162" i="14"/>
  <c r="H1163" i="14"/>
  <c r="H1164" i="14"/>
  <c r="H1165" i="14"/>
  <c r="H1166" i="14"/>
  <c r="H1167" i="14"/>
  <c r="H1168" i="14"/>
  <c r="H1169" i="14"/>
  <c r="H1170" i="14"/>
  <c r="H1171" i="14"/>
  <c r="H1172" i="14"/>
  <c r="H1173" i="14"/>
  <c r="H1174" i="14"/>
  <c r="H1175" i="14"/>
  <c r="H1176" i="14"/>
  <c r="H1177" i="14"/>
  <c r="H1178" i="14"/>
  <c r="H1179" i="14"/>
  <c r="H1180" i="14"/>
  <c r="H1181" i="14"/>
  <c r="H1182" i="14"/>
  <c r="H1183" i="14"/>
  <c r="H1184" i="14"/>
  <c r="H1185" i="14"/>
  <c r="H1186" i="14"/>
  <c r="H1187" i="14"/>
  <c r="H1188" i="14"/>
  <c r="H1189" i="14"/>
  <c r="H1190" i="14"/>
  <c r="H1191" i="14"/>
  <c r="H1192" i="14"/>
  <c r="H1193" i="14"/>
  <c r="H1194" i="14"/>
  <c r="H1195" i="14"/>
  <c r="H1196" i="14"/>
  <c r="H1197" i="14"/>
  <c r="H1198" i="14"/>
  <c r="H1199" i="14"/>
  <c r="H1200" i="14"/>
  <c r="H1201" i="14"/>
  <c r="H1202" i="14"/>
  <c r="H1203" i="14"/>
  <c r="H1204" i="14"/>
  <c r="H1205" i="14"/>
  <c r="H1206" i="14"/>
  <c r="H1207" i="14"/>
  <c r="H1208" i="14"/>
  <c r="H1209" i="14"/>
  <c r="H1210" i="14"/>
  <c r="H1211" i="14"/>
  <c r="H1212" i="14"/>
  <c r="H1213" i="14"/>
  <c r="H1214" i="14"/>
  <c r="H1215" i="14"/>
  <c r="H1216" i="14"/>
  <c r="H1217" i="14"/>
  <c r="H1218" i="14"/>
  <c r="H1219" i="14"/>
  <c r="H1220" i="14"/>
  <c r="H1221" i="14"/>
  <c r="H1222" i="14"/>
  <c r="H1223" i="14"/>
  <c r="H1224" i="14"/>
  <c r="H1225" i="14"/>
  <c r="H1226" i="14"/>
  <c r="H1227" i="14"/>
  <c r="H1228" i="14"/>
  <c r="H1229" i="14"/>
  <c r="H1230" i="14"/>
  <c r="H1231" i="14"/>
  <c r="H1232" i="14"/>
  <c r="H1233" i="14"/>
  <c r="H1234" i="14"/>
  <c r="H1235" i="14"/>
  <c r="H1236" i="14"/>
  <c r="H1237" i="14"/>
  <c r="H1238" i="14"/>
  <c r="H1239" i="14"/>
  <c r="H1240" i="14"/>
  <c r="H1241" i="14"/>
  <c r="H1242" i="14"/>
  <c r="H1243" i="14"/>
  <c r="H1244" i="14"/>
  <c r="H1245" i="14"/>
  <c r="H1246" i="14"/>
  <c r="H1247" i="14"/>
  <c r="H1248" i="14"/>
  <c r="H1249" i="14"/>
  <c r="H1250" i="14"/>
  <c r="H1251" i="14"/>
  <c r="H1252" i="14"/>
  <c r="H1253" i="14"/>
  <c r="H1254" i="14"/>
  <c r="H1255" i="14"/>
  <c r="H1256" i="14"/>
  <c r="H1257" i="14"/>
  <c r="H1258" i="14"/>
  <c r="H1259" i="14"/>
  <c r="H1260" i="14"/>
  <c r="H1261" i="14"/>
  <c r="H1262" i="14"/>
  <c r="H1263" i="14"/>
  <c r="H1264" i="14"/>
  <c r="H1265" i="14"/>
  <c r="H1266" i="14"/>
  <c r="H1267" i="14"/>
  <c r="H1268" i="14"/>
  <c r="H1269" i="14"/>
  <c r="H1270" i="14"/>
  <c r="H1271" i="14"/>
  <c r="H1272" i="14"/>
  <c r="H1273" i="14"/>
  <c r="H1274" i="14"/>
  <c r="H1275" i="14"/>
  <c r="H1276" i="14"/>
  <c r="H1277" i="14"/>
  <c r="H1278" i="14"/>
  <c r="H1279" i="14"/>
  <c r="H1280" i="14"/>
  <c r="H1281" i="14"/>
  <c r="H1282" i="14"/>
  <c r="H1283" i="14"/>
  <c r="H1284" i="14"/>
  <c r="H1285" i="14"/>
  <c r="H1286" i="14"/>
  <c r="H1287" i="14"/>
  <c r="H1288" i="14"/>
  <c r="H1289" i="14"/>
  <c r="H1290" i="14"/>
  <c r="H1291" i="14"/>
  <c r="H1292" i="14"/>
  <c r="H1293" i="14"/>
  <c r="H1294" i="14"/>
  <c r="H1295" i="14"/>
  <c r="H1296" i="14"/>
  <c r="H1297" i="14"/>
  <c r="H1298" i="14"/>
  <c r="H1299" i="14"/>
  <c r="H1300" i="14"/>
  <c r="H1301" i="14"/>
  <c r="H1302" i="14"/>
  <c r="H1303" i="14"/>
  <c r="H1304" i="14"/>
  <c r="H1305" i="14"/>
  <c r="H1306" i="14"/>
  <c r="H1307" i="14"/>
  <c r="H1308" i="14"/>
  <c r="H1309" i="14"/>
  <c r="H1310" i="14"/>
  <c r="H1311" i="14"/>
  <c r="H1312" i="14"/>
  <c r="H1313" i="14"/>
  <c r="H1314" i="14"/>
  <c r="H1315" i="14"/>
  <c r="H1316" i="14"/>
  <c r="H1317" i="14"/>
  <c r="H1318" i="14"/>
  <c r="H1319" i="14"/>
  <c r="H1320" i="14"/>
  <c r="H1321" i="14"/>
  <c r="H1322" i="14"/>
  <c r="H1323" i="14"/>
  <c r="H1324" i="14"/>
  <c r="H1325" i="14"/>
  <c r="H1326" i="14"/>
  <c r="H1327" i="14"/>
  <c r="H1328" i="14"/>
  <c r="H1329" i="14"/>
  <c r="H1330" i="14"/>
  <c r="H1331" i="14"/>
  <c r="H1332" i="14"/>
  <c r="H1333" i="14"/>
  <c r="H1334" i="14"/>
  <c r="H1335" i="14"/>
  <c r="H1336" i="14"/>
  <c r="H1337" i="14"/>
  <c r="H1338" i="14"/>
  <c r="H1339" i="14"/>
  <c r="H1340" i="14"/>
  <c r="H1341" i="14"/>
  <c r="H1342" i="14"/>
  <c r="H1343" i="14"/>
  <c r="H1344" i="14"/>
  <c r="H1345" i="14"/>
  <c r="H1346" i="14"/>
  <c r="H1347" i="14"/>
  <c r="H1348" i="14"/>
  <c r="H1349" i="14"/>
  <c r="H1350" i="14"/>
  <c r="H1351" i="14"/>
  <c r="H1352" i="14"/>
  <c r="H1353" i="14"/>
  <c r="H1354" i="14"/>
  <c r="H1355" i="14"/>
  <c r="H1356" i="14"/>
  <c r="H1357" i="14"/>
  <c r="H1358" i="14"/>
  <c r="H1359" i="14"/>
  <c r="H1360" i="14"/>
  <c r="H1361" i="14"/>
  <c r="H1362" i="14"/>
  <c r="H1363" i="14"/>
  <c r="H1364" i="14"/>
  <c r="H1365" i="14"/>
  <c r="H1366" i="14"/>
  <c r="H1367" i="14"/>
  <c r="H1368" i="14"/>
  <c r="H1369" i="14"/>
  <c r="H1370" i="14"/>
  <c r="H1371" i="14"/>
  <c r="H1372" i="14"/>
  <c r="H1373" i="14"/>
  <c r="H1374" i="14"/>
  <c r="H1375" i="14"/>
  <c r="H1376" i="14"/>
  <c r="H1377" i="14"/>
  <c r="H1378" i="14"/>
  <c r="H1379" i="14"/>
  <c r="H1380" i="14"/>
  <c r="H1381" i="14"/>
  <c r="H1382" i="14"/>
  <c r="H1383" i="14"/>
  <c r="H1384" i="14"/>
  <c r="H1385" i="14"/>
  <c r="H1386" i="14"/>
  <c r="H1387" i="14"/>
  <c r="H1388" i="14"/>
  <c r="H1389" i="14"/>
  <c r="H1390" i="14"/>
  <c r="H1391" i="14"/>
  <c r="H1392" i="14"/>
  <c r="H1393" i="14"/>
  <c r="H1394" i="14"/>
  <c r="H1395" i="14"/>
  <c r="H1396" i="14"/>
  <c r="H1397" i="14"/>
  <c r="H1398" i="14"/>
  <c r="H1399" i="14"/>
  <c r="H1400" i="14"/>
  <c r="H1401" i="14"/>
  <c r="H1402" i="14"/>
  <c r="H1403" i="14"/>
  <c r="H1404" i="14"/>
  <c r="H1405" i="14"/>
  <c r="H1406" i="14"/>
  <c r="H1407" i="14"/>
  <c r="H1408" i="14"/>
  <c r="H1409" i="14"/>
  <c r="H1410" i="14"/>
  <c r="H1411" i="14"/>
  <c r="H1412" i="14"/>
  <c r="H1413" i="14"/>
  <c r="H1414" i="14"/>
  <c r="H1415" i="14"/>
  <c r="H1416" i="14"/>
  <c r="H1417" i="14"/>
  <c r="H1418" i="14"/>
  <c r="H1419" i="14"/>
  <c r="H1420" i="14"/>
  <c r="H1421" i="14"/>
  <c r="H1422" i="14"/>
  <c r="H1423" i="14"/>
  <c r="H1424" i="14"/>
  <c r="H1425" i="14"/>
  <c r="H1426" i="14"/>
  <c r="H1427" i="14"/>
  <c r="H1428" i="14"/>
  <c r="H1429" i="14"/>
  <c r="H1430" i="14"/>
  <c r="H1431" i="14"/>
  <c r="H1432" i="14"/>
  <c r="H1433" i="14"/>
  <c r="H1434" i="14"/>
  <c r="H1435" i="14"/>
  <c r="H1436" i="14"/>
  <c r="H1437" i="14"/>
  <c r="H1438" i="14"/>
  <c r="H1439" i="14"/>
  <c r="H1440" i="14"/>
  <c r="H1441" i="14"/>
  <c r="H1442" i="14"/>
  <c r="H1443" i="14"/>
  <c r="H1444" i="14"/>
  <c r="H1445" i="14"/>
  <c r="H1446" i="14"/>
  <c r="H1447" i="14"/>
  <c r="H1448" i="14"/>
  <c r="H1449" i="14"/>
  <c r="H1450" i="14"/>
  <c r="H1451" i="14"/>
  <c r="H1452" i="14"/>
  <c r="H1453" i="14"/>
  <c r="H1454" i="14"/>
  <c r="H1455" i="14"/>
  <c r="H1456" i="14"/>
  <c r="H1457" i="14"/>
  <c r="H1458" i="14"/>
  <c r="H1459" i="14"/>
  <c r="H1460" i="14"/>
  <c r="H1461" i="14"/>
  <c r="H1462" i="14"/>
  <c r="H1463" i="14"/>
  <c r="H1464" i="14"/>
  <c r="H1465" i="14"/>
  <c r="H1466" i="14"/>
  <c r="H1467" i="14"/>
  <c r="H1468" i="14"/>
  <c r="H1469" i="14"/>
  <c r="H1470" i="14"/>
  <c r="H1471" i="14"/>
  <c r="H1472" i="14"/>
  <c r="H1473" i="14"/>
  <c r="H1474" i="14"/>
  <c r="H1475" i="14"/>
  <c r="H1476" i="14"/>
  <c r="H1477" i="14"/>
  <c r="H1478" i="14"/>
  <c r="H1479" i="14"/>
  <c r="H1480" i="14"/>
  <c r="H1481" i="14"/>
  <c r="H1482" i="14"/>
  <c r="H1483" i="14"/>
  <c r="H1484" i="14"/>
  <c r="H1485" i="14"/>
  <c r="H1486" i="14"/>
  <c r="H1487" i="14"/>
  <c r="H1488" i="14"/>
  <c r="H1489" i="14"/>
  <c r="H1490" i="14"/>
  <c r="H1491" i="14"/>
  <c r="H1492" i="14"/>
  <c r="H1493" i="14"/>
  <c r="H1494" i="14"/>
  <c r="H1495" i="14"/>
  <c r="H1496" i="14"/>
  <c r="H1497" i="14"/>
  <c r="H1498" i="14"/>
  <c r="H1499" i="14"/>
  <c r="H1500" i="14"/>
  <c r="H1501" i="14"/>
  <c r="H1502" i="14"/>
  <c r="H1503" i="14"/>
  <c r="H1504" i="14"/>
  <c r="H1505" i="14"/>
  <c r="H1506" i="14"/>
  <c r="H1507" i="14"/>
  <c r="H1508" i="14"/>
  <c r="H1509" i="14"/>
  <c r="H1510" i="14"/>
  <c r="H1511" i="14"/>
  <c r="H1512" i="14"/>
  <c r="H1513" i="14"/>
  <c r="H1514" i="14"/>
  <c r="H1515" i="14"/>
  <c r="H1516" i="14"/>
  <c r="H1517" i="14"/>
  <c r="H1518" i="14"/>
  <c r="H1519" i="14"/>
  <c r="H1520" i="14"/>
  <c r="H1521" i="14"/>
  <c r="H1522" i="14"/>
  <c r="H1523" i="14"/>
  <c r="H1524" i="14"/>
  <c r="H1525" i="14"/>
  <c r="H1526" i="14"/>
  <c r="H1527" i="14"/>
  <c r="H1528" i="14"/>
  <c r="H1529" i="14"/>
  <c r="H1530" i="14"/>
  <c r="H1531" i="14"/>
  <c r="H1532" i="14"/>
  <c r="H1533" i="14"/>
  <c r="H1534" i="14"/>
  <c r="H1535" i="14"/>
  <c r="H1536" i="14"/>
  <c r="H1537" i="14"/>
  <c r="H1538" i="14"/>
  <c r="H1539" i="14"/>
  <c r="H1540" i="14"/>
  <c r="H1541" i="14"/>
  <c r="H1542" i="14"/>
  <c r="H1543" i="14"/>
  <c r="H1544" i="14"/>
  <c r="H1545" i="14"/>
  <c r="H1546" i="14"/>
  <c r="H1547" i="14"/>
  <c r="H1548" i="14"/>
  <c r="H1549" i="14"/>
  <c r="H1550" i="14"/>
  <c r="H1551" i="14"/>
  <c r="H1552" i="14"/>
  <c r="H1553" i="14"/>
  <c r="H1554" i="14"/>
  <c r="H1555" i="14"/>
  <c r="H1556" i="14"/>
  <c r="H1557" i="14"/>
  <c r="H1558" i="14"/>
  <c r="H1559" i="14"/>
  <c r="H1560" i="14"/>
  <c r="H1561" i="14"/>
  <c r="H1562" i="14"/>
  <c r="H1563" i="14"/>
  <c r="H1564" i="14"/>
  <c r="H1565" i="14"/>
  <c r="H1566" i="14"/>
  <c r="H1567" i="14"/>
  <c r="H1568" i="14"/>
  <c r="H1569" i="14"/>
  <c r="H1570" i="14"/>
  <c r="H1571" i="14"/>
  <c r="H1572" i="14"/>
  <c r="H1573" i="14"/>
  <c r="H1574" i="14"/>
  <c r="H1575" i="14"/>
  <c r="H1576" i="14"/>
  <c r="H1577" i="14"/>
  <c r="H1578" i="14"/>
  <c r="H1579" i="14"/>
  <c r="H1580" i="14"/>
  <c r="H1581" i="14"/>
  <c r="H1582" i="14"/>
  <c r="H1583" i="14"/>
  <c r="H1584" i="14"/>
  <c r="H1585" i="14"/>
  <c r="H1586" i="14"/>
  <c r="H1587" i="14"/>
  <c r="H1588" i="14"/>
  <c r="H1589" i="14"/>
  <c r="H1590" i="14"/>
  <c r="H1591" i="14"/>
  <c r="H1592" i="14"/>
  <c r="H1593" i="14"/>
  <c r="H1594" i="14"/>
  <c r="H1595" i="14"/>
  <c r="H1596" i="14"/>
  <c r="H1597" i="14"/>
  <c r="H1598" i="14"/>
  <c r="H1599" i="14"/>
  <c r="H1600" i="14"/>
  <c r="H1601" i="14"/>
  <c r="H1602" i="14"/>
  <c r="H1603" i="14"/>
  <c r="H1604" i="14"/>
  <c r="H1605" i="14"/>
  <c r="H1606" i="14"/>
  <c r="H1607" i="14"/>
  <c r="H1608" i="14"/>
  <c r="H1609" i="14"/>
  <c r="H1610" i="14"/>
  <c r="H1611" i="14"/>
  <c r="H1612" i="14"/>
  <c r="H1613" i="14"/>
  <c r="H1614" i="14"/>
  <c r="H1615" i="14"/>
  <c r="H1616" i="14"/>
  <c r="H1617" i="14"/>
  <c r="H1618" i="14"/>
  <c r="H1619" i="14"/>
  <c r="H1620" i="14"/>
  <c r="H1621" i="14"/>
  <c r="H1622" i="14"/>
  <c r="H1623" i="14"/>
  <c r="H1624" i="14"/>
  <c r="H1625" i="14"/>
  <c r="H1626" i="14"/>
  <c r="H1627" i="14"/>
  <c r="H1628" i="14"/>
  <c r="H1629" i="14"/>
  <c r="H1630" i="14"/>
  <c r="H1631" i="14"/>
  <c r="H1632" i="14"/>
  <c r="H1633" i="14"/>
  <c r="H1634" i="14"/>
  <c r="H1635" i="14"/>
  <c r="H1636" i="14"/>
  <c r="H1637" i="14"/>
  <c r="H1638" i="14"/>
  <c r="H1639" i="14"/>
  <c r="H1640" i="14"/>
  <c r="H1641" i="14"/>
  <c r="H1642" i="14"/>
  <c r="H1643" i="14"/>
  <c r="H1644" i="14"/>
  <c r="H1645" i="14"/>
  <c r="H1646" i="14"/>
  <c r="H1647" i="14"/>
  <c r="H1648" i="14"/>
  <c r="H1649" i="14"/>
  <c r="H1650" i="14"/>
  <c r="H1651" i="14"/>
  <c r="H1652" i="14"/>
  <c r="H1653" i="14"/>
  <c r="H1654" i="14"/>
  <c r="H1655" i="14"/>
  <c r="H1656" i="14"/>
  <c r="H1657" i="14"/>
  <c r="H1658" i="14"/>
  <c r="H1659" i="14"/>
  <c r="H1660" i="14"/>
  <c r="H1661" i="14"/>
  <c r="H1662" i="14"/>
  <c r="H1663" i="14"/>
  <c r="H1664" i="14"/>
  <c r="H1665" i="14"/>
  <c r="H1666" i="14"/>
  <c r="H1667" i="14"/>
  <c r="H1668" i="14"/>
  <c r="H1669" i="14"/>
  <c r="H1670" i="14"/>
  <c r="H1671" i="14"/>
  <c r="H1672" i="14"/>
  <c r="H1673" i="14"/>
  <c r="H1674" i="14"/>
  <c r="H1675" i="14"/>
  <c r="H1676" i="14"/>
  <c r="H1677" i="14"/>
  <c r="H1678" i="14"/>
  <c r="H1679" i="14"/>
  <c r="H1680" i="14"/>
  <c r="H1681" i="14"/>
  <c r="H1682" i="14"/>
  <c r="H1683" i="14"/>
  <c r="H1684" i="14"/>
  <c r="H1685" i="14"/>
  <c r="H1686" i="14"/>
  <c r="H1687" i="14"/>
  <c r="H1688" i="14"/>
  <c r="H1689" i="14"/>
  <c r="H1690" i="14"/>
  <c r="H1691" i="14"/>
  <c r="H1692" i="14"/>
  <c r="H1693" i="14"/>
  <c r="H1694" i="14"/>
  <c r="H1695" i="14"/>
  <c r="H1696" i="14"/>
  <c r="H1697" i="14"/>
  <c r="H1698" i="14"/>
  <c r="H1699" i="14"/>
  <c r="H1700" i="14"/>
  <c r="H1701" i="14"/>
  <c r="H1702" i="14"/>
  <c r="H1703" i="14"/>
  <c r="H1704" i="14"/>
  <c r="H1705" i="14"/>
  <c r="H1706" i="14"/>
  <c r="H1707" i="14"/>
  <c r="H1708" i="14"/>
  <c r="H1709" i="14"/>
  <c r="H1710" i="14"/>
  <c r="H1711" i="14"/>
  <c r="H1712" i="14"/>
  <c r="H1713" i="14"/>
  <c r="H1714" i="14"/>
  <c r="H1715" i="14"/>
  <c r="H1716" i="14"/>
  <c r="H1717" i="14"/>
  <c r="H1718" i="14"/>
  <c r="H1719" i="14"/>
  <c r="H1720" i="14"/>
  <c r="H1721" i="14"/>
  <c r="H1722" i="14"/>
  <c r="H1723" i="14"/>
  <c r="H1724" i="14"/>
  <c r="H1725" i="14"/>
  <c r="H1726" i="14"/>
  <c r="H1727" i="14"/>
  <c r="H1728" i="14"/>
  <c r="H1729" i="14"/>
  <c r="H1730" i="14"/>
  <c r="H1731" i="14"/>
  <c r="H1732" i="14"/>
  <c r="H1733" i="14"/>
  <c r="H1734" i="14"/>
  <c r="H1735" i="14"/>
  <c r="H1736" i="14"/>
  <c r="H1737" i="14"/>
  <c r="H1738" i="14"/>
  <c r="H1739" i="14"/>
  <c r="H1740" i="14"/>
  <c r="H1741" i="14"/>
  <c r="H1742" i="14"/>
  <c r="H1743" i="14"/>
  <c r="H1744" i="14"/>
  <c r="H1745" i="14"/>
  <c r="H1746" i="14"/>
  <c r="H1747" i="14"/>
  <c r="H1748" i="14"/>
  <c r="H1749" i="14"/>
  <c r="H1750" i="14"/>
  <c r="H1751" i="14"/>
  <c r="H1752" i="14"/>
  <c r="H1753" i="14"/>
  <c r="H1754" i="14"/>
  <c r="H1755" i="14"/>
  <c r="H1756" i="14"/>
  <c r="H1757" i="14"/>
  <c r="H1758" i="14"/>
  <c r="H1759" i="14"/>
  <c r="H1760" i="14"/>
  <c r="H1761" i="14"/>
  <c r="H1762" i="14"/>
  <c r="H1763" i="14"/>
  <c r="H1764" i="14"/>
  <c r="H1765" i="14"/>
  <c r="H1766" i="14"/>
  <c r="H1767" i="14"/>
  <c r="H1768" i="14"/>
  <c r="H1769" i="14"/>
  <c r="H1770" i="14"/>
  <c r="H1771" i="14"/>
  <c r="H1772" i="14"/>
  <c r="H1773" i="14"/>
  <c r="H1774" i="14"/>
  <c r="H1775" i="14"/>
  <c r="H1776" i="14"/>
  <c r="H1777" i="14"/>
  <c r="H1778" i="14"/>
  <c r="H1779" i="14"/>
  <c r="H1780" i="14"/>
  <c r="H1781" i="14"/>
  <c r="H1782" i="14"/>
  <c r="H1783" i="14"/>
  <c r="H1784" i="14"/>
  <c r="H1785" i="14"/>
  <c r="H1786" i="14"/>
  <c r="H1787" i="14"/>
  <c r="H1788" i="14"/>
  <c r="H1789" i="14"/>
  <c r="H1790" i="14"/>
  <c r="H1791" i="14"/>
  <c r="H1792" i="14"/>
  <c r="H1793" i="14"/>
  <c r="H1794" i="14"/>
  <c r="H1795" i="14"/>
  <c r="H1796" i="14"/>
  <c r="H1797" i="14"/>
  <c r="H1798" i="14"/>
  <c r="H1799" i="14"/>
  <c r="H1800" i="14"/>
  <c r="H1801" i="14"/>
  <c r="H1802" i="14"/>
  <c r="H1803" i="14"/>
  <c r="H1804" i="14"/>
  <c r="H1805" i="14"/>
  <c r="H1806" i="14"/>
  <c r="H1807" i="14"/>
  <c r="H1808" i="14"/>
  <c r="H1809" i="14"/>
  <c r="H1810" i="14"/>
  <c r="H1811" i="14"/>
  <c r="H1812" i="14"/>
  <c r="H1813" i="14"/>
  <c r="H1814" i="14"/>
  <c r="H1815" i="14"/>
  <c r="H1816" i="14"/>
  <c r="H1817" i="14"/>
  <c r="H1818" i="14"/>
  <c r="H1819" i="14"/>
  <c r="H1820" i="14"/>
  <c r="H1821" i="14"/>
  <c r="H1822" i="14"/>
  <c r="H1823" i="14"/>
  <c r="H1824" i="14"/>
  <c r="H1825" i="14"/>
  <c r="H1826" i="14"/>
  <c r="H1827" i="14"/>
  <c r="H1828" i="14"/>
  <c r="H1829" i="14"/>
  <c r="H1830" i="14"/>
  <c r="H1831" i="14"/>
  <c r="H1832" i="14"/>
  <c r="H1833" i="14"/>
  <c r="H1834" i="14"/>
  <c r="H1835" i="14"/>
  <c r="H1836" i="14"/>
  <c r="H1837" i="14"/>
  <c r="H1838" i="14"/>
  <c r="H1839" i="14"/>
  <c r="H1840" i="14"/>
  <c r="H1841" i="14"/>
  <c r="H1842" i="14"/>
  <c r="H1843" i="14"/>
  <c r="H1844" i="14"/>
  <c r="H1845" i="14"/>
  <c r="H1846" i="14"/>
  <c r="H1847" i="14"/>
  <c r="H1848" i="14"/>
  <c r="H1849" i="14"/>
  <c r="H1850" i="14"/>
  <c r="H1851" i="14"/>
  <c r="H1852" i="14"/>
  <c r="H1853" i="14"/>
  <c r="H1854" i="14"/>
  <c r="H1855" i="14"/>
  <c r="H1856" i="14"/>
  <c r="H1857" i="14"/>
  <c r="H1858" i="14"/>
  <c r="H1859" i="14"/>
  <c r="H1860" i="14"/>
  <c r="H1861" i="14"/>
  <c r="H1862" i="14"/>
  <c r="H1863" i="14"/>
  <c r="H1864" i="14"/>
  <c r="H1865" i="14"/>
  <c r="H1866" i="14"/>
  <c r="H1867" i="14"/>
  <c r="H1868" i="14"/>
  <c r="H1869" i="14"/>
  <c r="H1870" i="14"/>
  <c r="H1871" i="14"/>
  <c r="H1872" i="14"/>
  <c r="H1873" i="14"/>
  <c r="H1874" i="14"/>
  <c r="H1875" i="14"/>
  <c r="H1876" i="14"/>
  <c r="H1877" i="14"/>
  <c r="H1878" i="14"/>
  <c r="H1879" i="14"/>
  <c r="H1880" i="14"/>
  <c r="H1881" i="14"/>
  <c r="H1882" i="14"/>
  <c r="H1883" i="14"/>
  <c r="H1884" i="14"/>
  <c r="H1885" i="14"/>
  <c r="H1886" i="14"/>
  <c r="H1887" i="14"/>
  <c r="H1888" i="14"/>
  <c r="H1889" i="14"/>
  <c r="H1890" i="14"/>
  <c r="H1891" i="14"/>
  <c r="H1892" i="14"/>
  <c r="H1893" i="14"/>
  <c r="H1894" i="14"/>
  <c r="H1895" i="14"/>
  <c r="H1896" i="14"/>
  <c r="H1897" i="14"/>
  <c r="H1898" i="14"/>
  <c r="H1899" i="14"/>
  <c r="H1900" i="14"/>
  <c r="H1901" i="14"/>
  <c r="H1902" i="14"/>
  <c r="H1903" i="14"/>
  <c r="H1904" i="14"/>
  <c r="H1905" i="14"/>
  <c r="H1906" i="14"/>
  <c r="H1907" i="14"/>
  <c r="H1908" i="14"/>
  <c r="H1909" i="14"/>
  <c r="H1910" i="14"/>
  <c r="H1911" i="14"/>
  <c r="H1912" i="14"/>
  <c r="H1913" i="14"/>
  <c r="H1914" i="14"/>
  <c r="H1915" i="14"/>
  <c r="H1916" i="14"/>
  <c r="H1917" i="14"/>
  <c r="H1918" i="14"/>
  <c r="H1919" i="14"/>
  <c r="H1920" i="14"/>
  <c r="H1921" i="14"/>
  <c r="H1922" i="14"/>
  <c r="H1923" i="14"/>
  <c r="H1924" i="14"/>
  <c r="H1925" i="14"/>
  <c r="H1926" i="14"/>
  <c r="H1927" i="14"/>
  <c r="H1928" i="14"/>
  <c r="H1929" i="14"/>
  <c r="H1930" i="14"/>
  <c r="H1931" i="14"/>
  <c r="H1932" i="14"/>
  <c r="H1933" i="14"/>
  <c r="H1934" i="14"/>
  <c r="H1935" i="14"/>
  <c r="H1936" i="14"/>
  <c r="H1937" i="14"/>
  <c r="H1938" i="14"/>
  <c r="H1939" i="14"/>
  <c r="H1940" i="14"/>
  <c r="H1941" i="14"/>
  <c r="H1942" i="14"/>
  <c r="H1943" i="14"/>
  <c r="H1944" i="14"/>
  <c r="H1945" i="14"/>
  <c r="H1946" i="14"/>
  <c r="H1947" i="14"/>
  <c r="H1948" i="14"/>
  <c r="H1949" i="14"/>
  <c r="H1950" i="14"/>
  <c r="H1951" i="14"/>
  <c r="H1952" i="14"/>
  <c r="H1953" i="14"/>
  <c r="H1954" i="14"/>
  <c r="H1955" i="14"/>
  <c r="H1956" i="14"/>
  <c r="H1957" i="14"/>
  <c r="H1958" i="14"/>
  <c r="H1959" i="14"/>
  <c r="H1960" i="14"/>
  <c r="H1961" i="14"/>
  <c r="H1962" i="14"/>
  <c r="H1963" i="14"/>
  <c r="H1964" i="14"/>
  <c r="H1965" i="14"/>
  <c r="H1966" i="14"/>
  <c r="H1967" i="14"/>
  <c r="H1968" i="14"/>
  <c r="H1969" i="14"/>
  <c r="H1970" i="14"/>
  <c r="H1971" i="14"/>
  <c r="H1972" i="14"/>
  <c r="H1973" i="14"/>
  <c r="H1974" i="14"/>
  <c r="H1975" i="14"/>
  <c r="H1976" i="14"/>
  <c r="H1977" i="14"/>
  <c r="H1978" i="14"/>
  <c r="H1979" i="14"/>
  <c r="H1980" i="14"/>
  <c r="H1981" i="14"/>
  <c r="H1982" i="14"/>
  <c r="H1983" i="14"/>
  <c r="H1984" i="14"/>
  <c r="H1985" i="14"/>
  <c r="H1986" i="14"/>
  <c r="H1987" i="14"/>
  <c r="H1988" i="14"/>
  <c r="H1989" i="14"/>
  <c r="H1990" i="14"/>
  <c r="H1991" i="14"/>
  <c r="H1992" i="14"/>
  <c r="H1993" i="14"/>
  <c r="H1994" i="14"/>
  <c r="H1995" i="14"/>
  <c r="H1996" i="14"/>
  <c r="H1997" i="14"/>
  <c r="H1998" i="14"/>
  <c r="H1999" i="14"/>
  <c r="H2000" i="14"/>
  <c r="H2001" i="14"/>
  <c r="H2002" i="14"/>
  <c r="H2003" i="14"/>
  <c r="H2004" i="14"/>
  <c r="H2005" i="14"/>
  <c r="H2006" i="14"/>
  <c r="H2007" i="14"/>
  <c r="H2008" i="14"/>
  <c r="H2009" i="14"/>
  <c r="H2010" i="14"/>
  <c r="H2011" i="14"/>
  <c r="H2012" i="14"/>
  <c r="H2013" i="14"/>
  <c r="H2014" i="14"/>
  <c r="H2015" i="14"/>
  <c r="H2016" i="14"/>
  <c r="H2017" i="14"/>
  <c r="H2018" i="14"/>
  <c r="H2019" i="14"/>
  <c r="H2020" i="14"/>
  <c r="H2021" i="14"/>
  <c r="H2022" i="14"/>
  <c r="H2023" i="14"/>
  <c r="H2024" i="14"/>
  <c r="H2025" i="14"/>
  <c r="H2026" i="14"/>
  <c r="H2027" i="14"/>
  <c r="H2028" i="14"/>
  <c r="H2029" i="14"/>
  <c r="H2030" i="14"/>
  <c r="H2031" i="14"/>
  <c r="H2032" i="14"/>
  <c r="H2033" i="14"/>
  <c r="H2034" i="14"/>
  <c r="H2035" i="14"/>
  <c r="H2036" i="14"/>
  <c r="H2037" i="14"/>
  <c r="H2038" i="14"/>
  <c r="H2039" i="14"/>
  <c r="H2040" i="14"/>
  <c r="H2041" i="14"/>
  <c r="H2042" i="14"/>
  <c r="H2043" i="14"/>
  <c r="H2044" i="14"/>
  <c r="H2045" i="14"/>
  <c r="H2046" i="14"/>
  <c r="H2047" i="14"/>
  <c r="H2048" i="14"/>
  <c r="H2049" i="14"/>
  <c r="H2050" i="14"/>
  <c r="H2051" i="14"/>
  <c r="H2052" i="14"/>
  <c r="H2053" i="14"/>
  <c r="H2054" i="14"/>
  <c r="H2055" i="14"/>
  <c r="H2056" i="14"/>
  <c r="H2057" i="14"/>
  <c r="H2058" i="14"/>
  <c r="H2059" i="14"/>
  <c r="H2060" i="14"/>
  <c r="H2061" i="14"/>
  <c r="H2062" i="14"/>
  <c r="H2063" i="14"/>
  <c r="H2064" i="14"/>
  <c r="H2065" i="14"/>
  <c r="H2066" i="14"/>
  <c r="H2067" i="14"/>
  <c r="H2068" i="14"/>
  <c r="H2069" i="14"/>
  <c r="H2070" i="14"/>
  <c r="H2071" i="14"/>
  <c r="H2072" i="14"/>
  <c r="H2073" i="14"/>
  <c r="H2074" i="14"/>
  <c r="H2075" i="14"/>
  <c r="H2076" i="14"/>
  <c r="H2077" i="14"/>
  <c r="H2078" i="14"/>
  <c r="H2079" i="14"/>
  <c r="H2080" i="14"/>
  <c r="H2081" i="14"/>
  <c r="H2082" i="14"/>
  <c r="H2083" i="14"/>
  <c r="H2084" i="14"/>
  <c r="H2085" i="14"/>
  <c r="H2086" i="14"/>
  <c r="H2087" i="14"/>
  <c r="H2088" i="14"/>
  <c r="H2089" i="14"/>
  <c r="H2090" i="14"/>
  <c r="H2091" i="14"/>
  <c r="H2092" i="14"/>
  <c r="H2093" i="14"/>
  <c r="H2094" i="14"/>
  <c r="H2095" i="14"/>
  <c r="H2096" i="14"/>
  <c r="H2097" i="14"/>
  <c r="H2098" i="14"/>
  <c r="H2099" i="14"/>
  <c r="H2100" i="14"/>
  <c r="H2101" i="14"/>
  <c r="H2102" i="14"/>
  <c r="H2103" i="14"/>
  <c r="H2104" i="14"/>
  <c r="H2105" i="14"/>
  <c r="H2106" i="14"/>
  <c r="H2107" i="14"/>
  <c r="H2108" i="14"/>
  <c r="H2109" i="14"/>
  <c r="H2110" i="14"/>
  <c r="H2111" i="14"/>
  <c r="H2112" i="14"/>
  <c r="H2113" i="14"/>
  <c r="H2114" i="14"/>
  <c r="H2115" i="14"/>
  <c r="H2116" i="14"/>
  <c r="H2117" i="14"/>
  <c r="H2118" i="14"/>
  <c r="H2119" i="14"/>
  <c r="H2120" i="14"/>
  <c r="H2121" i="14"/>
  <c r="H2122" i="14"/>
  <c r="H2123" i="14"/>
  <c r="H2124" i="14"/>
  <c r="H2125" i="14"/>
  <c r="H2126" i="14"/>
  <c r="H2127" i="14"/>
  <c r="H2128" i="14"/>
  <c r="H2129" i="14"/>
  <c r="H2130" i="14"/>
  <c r="H2131" i="14"/>
  <c r="H2132" i="14"/>
  <c r="H2133" i="14"/>
  <c r="H2134" i="14"/>
  <c r="H2135" i="14"/>
  <c r="H2136" i="14"/>
  <c r="H2137" i="14"/>
  <c r="H2138" i="14"/>
  <c r="H2139" i="14"/>
  <c r="H2140" i="14"/>
  <c r="H2141" i="14"/>
  <c r="H2142" i="14"/>
  <c r="H2143" i="14"/>
  <c r="H2144" i="14"/>
  <c r="H2145" i="14"/>
  <c r="H2146" i="14"/>
  <c r="H2147" i="14"/>
  <c r="H2148" i="14"/>
  <c r="H2149" i="14"/>
  <c r="H2150" i="14"/>
  <c r="H2151" i="14"/>
  <c r="H2152" i="14"/>
  <c r="H2153" i="14"/>
  <c r="H2154" i="14"/>
  <c r="H2155" i="14"/>
  <c r="H2156" i="14"/>
  <c r="H2157" i="14"/>
  <c r="H2158" i="14"/>
  <c r="H2159" i="14"/>
  <c r="H2160" i="14"/>
  <c r="H2161" i="14"/>
  <c r="H2162" i="14"/>
  <c r="H2163" i="14"/>
  <c r="H2164" i="14"/>
  <c r="H2165" i="14"/>
  <c r="H2166" i="14"/>
  <c r="H2167" i="14"/>
  <c r="H2168" i="14"/>
  <c r="H2169" i="14"/>
  <c r="H2170" i="14"/>
  <c r="H2171" i="14"/>
  <c r="H2172" i="14"/>
  <c r="H2173" i="14"/>
  <c r="H2174" i="14"/>
  <c r="H2175" i="14"/>
  <c r="H2176" i="14"/>
  <c r="H2177" i="14"/>
  <c r="H2178" i="14"/>
  <c r="H2179" i="14"/>
  <c r="H2180" i="14"/>
  <c r="H2181" i="14"/>
  <c r="H2182" i="14"/>
  <c r="H2183" i="14"/>
  <c r="H2184" i="14"/>
  <c r="H2185" i="14"/>
  <c r="H2186" i="14"/>
  <c r="H2187" i="14"/>
  <c r="H2188" i="14"/>
  <c r="H2189" i="14"/>
  <c r="H2190" i="14"/>
  <c r="H2191" i="14"/>
  <c r="H2192" i="14"/>
  <c r="H2193" i="14"/>
  <c r="H2194" i="14"/>
  <c r="H2195" i="14"/>
  <c r="H2196" i="14"/>
  <c r="H2197" i="14"/>
  <c r="H2198" i="14"/>
  <c r="H2199" i="14"/>
  <c r="H2200" i="14"/>
  <c r="H2201" i="14"/>
  <c r="H2202" i="14"/>
  <c r="H2203" i="14"/>
  <c r="H2204" i="14"/>
  <c r="H2205" i="14"/>
  <c r="H2206" i="14"/>
  <c r="H2207" i="14"/>
  <c r="H2208" i="14"/>
  <c r="H2209" i="14"/>
  <c r="H2210" i="14"/>
  <c r="H2211" i="14"/>
  <c r="H2212" i="14"/>
  <c r="H2213" i="14"/>
  <c r="H2214" i="14"/>
  <c r="H2215" i="14"/>
  <c r="H2216" i="14"/>
  <c r="H2217" i="14"/>
  <c r="H2218" i="14"/>
  <c r="H2219" i="14"/>
  <c r="H2220" i="14"/>
  <c r="H2221" i="14"/>
  <c r="H2222" i="14"/>
  <c r="H2223" i="14"/>
  <c r="H2224" i="14"/>
  <c r="H2225" i="14"/>
  <c r="H2226" i="14"/>
  <c r="H2227" i="14"/>
  <c r="H2228" i="14"/>
  <c r="H2229" i="14"/>
  <c r="H2230" i="14"/>
  <c r="H2231" i="14"/>
  <c r="H2232" i="14"/>
  <c r="H2233" i="14"/>
  <c r="H2234" i="14"/>
  <c r="H2235" i="14"/>
  <c r="H2236" i="14"/>
  <c r="H2237" i="14"/>
  <c r="H2238" i="14"/>
  <c r="H2239" i="14"/>
  <c r="H2240" i="14"/>
  <c r="H2241" i="14"/>
  <c r="H2242" i="14"/>
  <c r="H2243" i="14"/>
  <c r="H2244" i="14"/>
  <c r="H2245" i="14"/>
  <c r="H2246" i="14"/>
  <c r="H2247" i="14"/>
  <c r="H2248" i="14"/>
  <c r="H2249" i="14"/>
  <c r="H2250" i="14"/>
  <c r="H2251" i="14"/>
  <c r="H2252" i="14"/>
  <c r="H2253" i="14"/>
  <c r="H2254" i="14"/>
  <c r="H2255" i="14"/>
  <c r="H2256" i="14"/>
  <c r="H2257" i="14"/>
  <c r="H2258" i="14"/>
  <c r="H2259" i="14"/>
  <c r="H2260" i="14"/>
  <c r="H2261" i="14"/>
  <c r="H2262" i="14"/>
  <c r="H2263" i="14"/>
  <c r="H2264" i="14"/>
  <c r="H2265" i="14"/>
  <c r="H2266" i="14"/>
  <c r="H2267" i="14"/>
  <c r="H2268" i="14"/>
  <c r="H2269" i="14"/>
  <c r="H2270" i="14"/>
  <c r="H2271" i="14"/>
  <c r="H2272" i="14"/>
  <c r="H2273" i="14"/>
  <c r="H2274" i="14"/>
  <c r="H2275" i="14"/>
  <c r="H2276" i="14"/>
  <c r="H2277" i="14"/>
  <c r="H2278" i="14"/>
  <c r="H2279" i="14"/>
  <c r="H2280" i="14"/>
  <c r="H2281" i="14"/>
  <c r="H2282" i="14"/>
  <c r="H2283" i="14"/>
  <c r="H2284" i="14"/>
  <c r="H2285" i="14"/>
  <c r="H2286" i="14"/>
  <c r="H2287" i="14"/>
  <c r="H2288" i="14"/>
  <c r="H2289" i="14"/>
  <c r="H2290" i="14"/>
  <c r="H2291" i="14"/>
  <c r="H2292" i="14"/>
  <c r="H2293" i="14"/>
  <c r="H2294" i="14"/>
  <c r="H2295" i="14"/>
  <c r="H2296" i="14"/>
  <c r="H2297" i="14"/>
  <c r="H2298" i="14"/>
  <c r="H2299" i="14"/>
  <c r="H2300" i="14"/>
  <c r="H2301" i="14"/>
  <c r="H2302" i="14"/>
  <c r="H2303" i="14"/>
  <c r="H2304" i="14"/>
  <c r="H2305" i="14"/>
  <c r="H2306" i="14"/>
  <c r="H2307" i="14"/>
  <c r="H2308" i="14"/>
  <c r="H2309" i="14"/>
  <c r="H2310" i="14"/>
  <c r="H2311" i="14"/>
  <c r="H2312" i="14"/>
  <c r="H2313" i="14"/>
  <c r="H2314" i="14"/>
  <c r="H2315" i="14"/>
  <c r="H2316" i="14"/>
  <c r="H2317" i="14"/>
  <c r="H2318" i="14"/>
  <c r="H2319" i="14"/>
  <c r="H2320" i="14"/>
  <c r="H2321" i="14"/>
  <c r="H2322" i="14"/>
  <c r="H2323" i="14"/>
  <c r="H2324" i="14"/>
  <c r="H2325" i="14"/>
  <c r="H2326" i="14"/>
  <c r="H2327" i="14"/>
  <c r="H2328" i="14"/>
  <c r="H2329" i="14"/>
  <c r="H2330" i="14"/>
  <c r="H2331" i="14"/>
  <c r="H2332" i="14"/>
  <c r="H2333" i="14"/>
  <c r="H2334" i="14"/>
  <c r="H2335" i="14"/>
  <c r="H2336" i="14"/>
  <c r="H2337" i="14"/>
  <c r="H2338" i="14"/>
  <c r="H2339" i="14"/>
  <c r="H2340" i="14"/>
  <c r="H2341" i="14"/>
  <c r="H2342" i="14"/>
  <c r="H2343" i="14"/>
  <c r="H2344" i="14"/>
  <c r="H2345" i="14"/>
  <c r="H2346" i="14"/>
  <c r="H2347" i="14"/>
  <c r="H2348" i="14"/>
  <c r="H2349" i="14"/>
  <c r="H2350" i="14"/>
  <c r="H2351" i="14"/>
  <c r="H2352" i="14"/>
  <c r="H2353" i="14"/>
  <c r="H2354" i="14"/>
  <c r="H2355" i="14"/>
  <c r="H2356" i="14"/>
  <c r="H2357" i="14"/>
  <c r="H2358" i="14"/>
  <c r="H2359" i="14"/>
  <c r="H2360" i="14"/>
  <c r="H2361" i="14"/>
  <c r="H2362" i="14"/>
  <c r="H2363" i="14"/>
  <c r="H2364" i="14"/>
  <c r="H2365" i="14"/>
  <c r="H2366" i="14"/>
  <c r="H2367" i="14"/>
  <c r="H2368" i="14"/>
  <c r="H2369" i="14"/>
  <c r="H2370" i="14"/>
  <c r="H2371" i="14"/>
  <c r="H2372" i="14"/>
  <c r="H2373" i="14"/>
  <c r="H2374" i="14"/>
  <c r="H2375" i="14"/>
  <c r="H2376" i="14"/>
  <c r="H2377" i="14"/>
  <c r="H2378" i="14"/>
  <c r="H2379" i="14"/>
  <c r="H2380" i="14"/>
  <c r="H2381" i="14"/>
  <c r="H2382" i="14"/>
  <c r="H2383" i="14"/>
  <c r="H2384" i="14"/>
  <c r="H2385" i="14"/>
  <c r="H2386" i="14"/>
  <c r="H2387" i="14"/>
  <c r="H2388" i="14"/>
  <c r="H2389" i="14"/>
  <c r="H2390" i="14"/>
  <c r="H2391" i="14"/>
  <c r="H2392" i="14"/>
  <c r="H2393" i="14"/>
  <c r="H2394" i="14"/>
  <c r="H2395" i="14"/>
  <c r="H2396" i="14"/>
  <c r="H2397" i="14"/>
  <c r="H2398" i="14"/>
  <c r="H2399" i="14"/>
  <c r="H2400" i="14"/>
  <c r="H2401" i="14"/>
  <c r="H2402" i="14"/>
  <c r="H2403" i="14"/>
  <c r="H2404" i="14"/>
  <c r="H2405" i="14"/>
  <c r="H2406" i="14"/>
  <c r="H2407" i="14"/>
  <c r="H2408" i="14"/>
  <c r="H2409" i="14"/>
  <c r="H2410" i="14"/>
  <c r="H2411" i="14"/>
  <c r="H2412" i="14"/>
  <c r="H2413" i="14"/>
  <c r="H2414" i="14"/>
  <c r="H2415" i="14"/>
  <c r="H2416" i="14"/>
  <c r="H2417" i="14"/>
  <c r="H2418" i="14"/>
  <c r="H2419" i="14"/>
  <c r="H2420" i="14"/>
  <c r="H2421" i="14"/>
  <c r="H2422" i="14"/>
  <c r="H2423" i="14"/>
  <c r="H2424" i="14"/>
  <c r="H2425" i="14"/>
  <c r="H2426" i="14"/>
  <c r="H2427" i="14"/>
  <c r="H2428" i="14"/>
  <c r="H2429" i="14"/>
  <c r="H2430" i="14"/>
  <c r="H2431" i="14"/>
  <c r="H2432" i="14"/>
  <c r="H2433" i="14"/>
  <c r="H2434" i="14"/>
  <c r="H2435" i="14"/>
  <c r="H2436" i="14"/>
  <c r="H2437" i="14"/>
  <c r="H2438" i="14"/>
  <c r="H2439" i="14"/>
  <c r="H2440" i="14"/>
  <c r="H2441" i="14"/>
  <c r="H2442" i="14"/>
  <c r="H2443" i="14"/>
  <c r="H2444" i="14"/>
  <c r="H2445" i="14"/>
  <c r="H2446" i="14"/>
  <c r="H2447" i="14"/>
  <c r="H2448" i="14"/>
  <c r="H2449" i="14"/>
  <c r="H2450" i="14"/>
  <c r="H2451" i="14"/>
  <c r="H2452" i="14"/>
  <c r="H2453" i="14"/>
  <c r="H2454" i="14"/>
  <c r="H2455" i="14"/>
  <c r="H2456" i="14"/>
  <c r="H2457" i="14"/>
  <c r="H2458" i="14"/>
  <c r="H2459" i="14"/>
  <c r="H2460" i="14"/>
  <c r="H2461" i="14"/>
  <c r="H2462" i="14"/>
  <c r="H2463" i="14"/>
  <c r="H2464" i="14"/>
  <c r="H2465" i="14"/>
  <c r="H2466" i="14"/>
  <c r="H2467" i="14"/>
  <c r="H2468" i="14"/>
  <c r="H2469" i="14"/>
  <c r="H2470" i="14"/>
  <c r="H2471" i="14"/>
  <c r="H2472" i="14"/>
  <c r="H2473" i="14"/>
  <c r="H2474" i="14"/>
  <c r="H2475" i="14"/>
  <c r="H2476" i="14"/>
  <c r="H2477" i="14"/>
  <c r="H2478" i="14"/>
  <c r="H2479" i="14"/>
  <c r="H2480" i="14"/>
  <c r="H2481" i="14"/>
  <c r="H2482" i="14"/>
  <c r="H2483" i="14"/>
  <c r="H2484" i="14"/>
  <c r="H2485" i="14"/>
  <c r="H2486" i="14"/>
  <c r="H2487" i="14"/>
  <c r="H2488" i="14"/>
  <c r="H2489" i="14"/>
  <c r="H2490" i="14"/>
  <c r="H2491" i="14"/>
  <c r="H2492" i="14"/>
  <c r="H2493" i="14"/>
  <c r="H2494" i="14"/>
  <c r="H2495" i="14"/>
  <c r="H2496" i="14"/>
  <c r="H2497" i="14"/>
  <c r="H2498" i="14"/>
  <c r="H2499" i="14"/>
  <c r="H2500" i="14"/>
  <c r="H2501" i="14"/>
  <c r="H2502" i="14"/>
  <c r="H2503" i="14"/>
  <c r="H2504" i="14"/>
  <c r="H2505" i="14"/>
  <c r="H2506" i="14"/>
  <c r="H2507" i="14"/>
  <c r="H2508" i="14"/>
  <c r="H2509" i="14"/>
  <c r="H2510" i="14"/>
  <c r="H2511" i="14"/>
  <c r="H2512" i="14"/>
  <c r="H2513" i="14"/>
  <c r="H2514" i="14"/>
  <c r="H2515" i="14"/>
  <c r="H2516" i="14"/>
  <c r="H2517" i="14"/>
  <c r="H2518" i="14"/>
  <c r="H2519" i="14"/>
  <c r="H2520" i="14"/>
  <c r="H2521" i="14"/>
  <c r="H2522" i="14"/>
  <c r="H2523" i="14"/>
  <c r="H2524" i="14"/>
  <c r="H2525" i="14"/>
  <c r="H2526" i="14"/>
  <c r="H2527" i="14"/>
  <c r="H2528" i="14"/>
  <c r="H2529" i="14"/>
  <c r="H2530" i="14"/>
  <c r="H2531" i="14"/>
  <c r="H2532" i="14"/>
  <c r="H2533" i="14"/>
  <c r="H2534" i="14"/>
  <c r="H2535" i="14"/>
  <c r="H2536" i="14"/>
  <c r="H2537" i="14"/>
  <c r="H2538" i="14"/>
  <c r="H2539" i="14"/>
  <c r="H2540" i="14"/>
  <c r="H2541" i="14"/>
  <c r="H2542" i="14"/>
  <c r="H2543" i="14"/>
  <c r="H2544" i="14"/>
  <c r="H2545" i="14"/>
  <c r="H2546" i="14"/>
  <c r="H2547" i="14"/>
  <c r="H2548" i="14"/>
  <c r="H2549" i="14"/>
  <c r="H2550" i="14"/>
  <c r="H2551" i="14"/>
  <c r="H2552" i="14"/>
  <c r="H2553" i="14"/>
  <c r="H2554" i="14"/>
  <c r="H2555" i="14"/>
  <c r="H2556" i="14"/>
  <c r="H2557" i="14"/>
  <c r="H2558" i="14"/>
  <c r="H2559" i="14"/>
  <c r="H2560" i="14"/>
  <c r="H2561" i="14"/>
  <c r="H2562" i="14"/>
  <c r="H2563" i="14"/>
  <c r="H2564" i="14"/>
  <c r="H2565" i="14"/>
  <c r="H2566" i="14"/>
  <c r="H2567" i="14"/>
  <c r="H2568" i="14"/>
  <c r="H2569" i="14"/>
  <c r="H2570" i="14"/>
  <c r="H2571" i="14"/>
  <c r="H2572" i="14"/>
  <c r="H2573" i="14"/>
  <c r="H2574" i="14"/>
  <c r="H2575" i="14"/>
  <c r="H2576" i="14"/>
  <c r="H2577" i="14"/>
  <c r="H2578" i="14"/>
  <c r="H2579" i="14"/>
  <c r="H2580" i="14"/>
  <c r="H2581" i="14"/>
  <c r="H2582" i="14"/>
  <c r="H2583" i="14"/>
  <c r="H2584" i="14"/>
  <c r="H2585" i="14"/>
  <c r="H2586" i="14"/>
  <c r="H2587" i="14"/>
  <c r="H2588" i="14"/>
  <c r="H2589" i="14"/>
  <c r="H2590" i="14"/>
  <c r="H2591" i="14"/>
  <c r="H2592" i="14"/>
  <c r="H2593" i="14"/>
  <c r="H2594" i="14"/>
  <c r="H2595" i="14"/>
  <c r="H2596" i="14"/>
  <c r="H2597" i="14"/>
  <c r="H2598" i="14"/>
  <c r="H2599" i="14"/>
  <c r="H2600" i="14"/>
  <c r="H2601" i="14"/>
  <c r="H2602" i="14"/>
  <c r="H2603" i="14"/>
  <c r="H2604" i="14"/>
  <c r="H2605" i="14"/>
  <c r="H2606" i="14"/>
  <c r="H2607" i="14"/>
  <c r="H2608" i="14"/>
  <c r="H2609" i="14"/>
  <c r="H2610" i="14"/>
  <c r="H2611" i="14"/>
  <c r="H2612" i="14"/>
  <c r="H2613" i="14"/>
  <c r="H2614" i="14"/>
  <c r="H2615" i="14"/>
  <c r="H2616" i="14"/>
  <c r="H2617" i="14"/>
  <c r="H2618" i="14"/>
  <c r="H2619" i="14"/>
  <c r="H2620" i="14"/>
  <c r="H2621" i="14"/>
  <c r="H2622" i="14"/>
  <c r="H2623" i="14"/>
  <c r="H2624" i="14"/>
  <c r="H2625" i="14"/>
  <c r="H2626" i="14"/>
  <c r="H2627" i="14"/>
  <c r="H2628" i="14"/>
  <c r="H2629" i="14"/>
  <c r="H2630" i="14"/>
  <c r="H2631" i="14"/>
  <c r="H2632" i="14"/>
  <c r="H2633" i="14"/>
  <c r="H2634" i="14"/>
  <c r="H2635" i="14"/>
  <c r="H2636" i="14"/>
  <c r="H2637" i="14"/>
  <c r="H2638" i="14"/>
  <c r="H2639" i="14"/>
  <c r="H2640" i="14"/>
  <c r="H2641" i="14"/>
  <c r="H2642" i="14"/>
  <c r="H2643" i="14"/>
  <c r="H2644" i="14"/>
  <c r="H2645" i="14"/>
  <c r="H2646" i="14"/>
  <c r="H2647" i="14"/>
  <c r="H2648" i="14"/>
  <c r="H2649" i="14"/>
  <c r="H2650" i="14"/>
  <c r="H2651" i="14"/>
  <c r="H2652" i="14"/>
  <c r="H2653" i="14"/>
  <c r="H2654" i="14"/>
  <c r="H2655" i="14"/>
  <c r="H2656" i="14"/>
  <c r="H2657" i="14"/>
  <c r="H2658" i="14"/>
  <c r="H2659" i="14"/>
  <c r="H2660" i="14"/>
  <c r="H2661" i="14"/>
  <c r="H2662" i="14"/>
  <c r="H2663" i="14"/>
  <c r="H2664" i="14"/>
  <c r="H2665" i="14"/>
  <c r="H2666" i="14"/>
  <c r="H2667" i="14"/>
  <c r="H2668" i="14"/>
  <c r="H2669" i="14"/>
  <c r="H2670" i="14"/>
  <c r="H2671" i="14"/>
  <c r="H2672" i="14"/>
  <c r="H2673" i="14"/>
  <c r="H2674" i="14"/>
  <c r="H2675" i="14"/>
  <c r="H2676" i="14"/>
  <c r="H2677" i="14"/>
  <c r="H2678" i="14"/>
  <c r="H2679" i="14"/>
  <c r="H2680" i="14"/>
  <c r="H2681" i="14"/>
  <c r="H2682" i="14"/>
  <c r="H2683" i="14"/>
  <c r="H2684" i="14"/>
  <c r="H2685" i="14"/>
  <c r="H2686" i="14"/>
  <c r="H2687" i="14"/>
  <c r="H2688" i="14"/>
  <c r="H2689" i="14"/>
  <c r="H2690" i="14"/>
  <c r="H2691" i="14"/>
  <c r="H2692" i="14"/>
  <c r="H2693" i="14"/>
  <c r="H2694" i="14"/>
  <c r="H2695" i="14"/>
  <c r="H2696" i="14"/>
  <c r="H2697" i="14"/>
  <c r="H2698" i="14"/>
  <c r="H2699" i="14"/>
  <c r="H2700" i="14"/>
  <c r="H2701" i="14"/>
  <c r="H2702" i="14"/>
  <c r="H2703" i="14"/>
  <c r="H2704" i="14"/>
  <c r="H2705" i="14"/>
  <c r="H2706" i="14"/>
  <c r="H2707" i="14"/>
  <c r="H2708" i="14"/>
  <c r="H2709" i="14"/>
  <c r="H2710" i="14"/>
  <c r="H2711" i="14"/>
  <c r="H2712" i="14"/>
  <c r="H2713" i="14"/>
  <c r="H2714" i="14"/>
  <c r="H2715" i="14"/>
  <c r="H2716" i="14"/>
  <c r="H2717" i="14"/>
  <c r="H2718" i="14"/>
  <c r="H2719" i="14"/>
  <c r="H2720" i="14"/>
  <c r="H2721" i="14"/>
  <c r="H2722" i="14"/>
  <c r="H2723" i="14"/>
  <c r="H2724" i="14"/>
  <c r="H2725" i="14"/>
  <c r="H2726" i="14"/>
  <c r="H2727" i="14"/>
  <c r="H2728" i="14"/>
  <c r="H2729" i="14"/>
  <c r="H2730" i="14"/>
  <c r="H2731" i="14"/>
  <c r="H2732" i="14"/>
  <c r="H2733" i="14"/>
  <c r="H2734" i="14"/>
  <c r="H2735" i="14"/>
  <c r="H2736" i="14"/>
  <c r="H2737" i="14"/>
  <c r="H2738" i="14"/>
  <c r="H2739" i="14"/>
  <c r="H2740" i="14"/>
  <c r="H2741" i="14"/>
  <c r="H2742" i="14"/>
  <c r="H2743" i="14"/>
  <c r="H2744" i="14"/>
  <c r="H2745" i="14"/>
  <c r="H2746" i="14"/>
  <c r="H2747" i="14"/>
  <c r="H2748" i="14"/>
  <c r="H2749" i="14"/>
  <c r="H2750" i="14"/>
  <c r="H2751" i="14"/>
  <c r="H2752" i="14"/>
  <c r="H2753" i="14"/>
  <c r="H2754" i="14"/>
  <c r="H2755" i="14"/>
  <c r="H2756" i="14"/>
  <c r="H2757" i="14"/>
  <c r="H2758" i="14"/>
  <c r="H2759" i="14"/>
  <c r="H2760" i="14"/>
  <c r="H2761" i="14"/>
  <c r="H2762" i="14"/>
  <c r="H2763" i="14"/>
  <c r="H2764" i="14"/>
  <c r="H2765" i="14"/>
  <c r="H2766" i="14"/>
  <c r="H2767" i="14"/>
  <c r="H2768" i="14"/>
  <c r="H2769" i="14"/>
  <c r="H2770" i="14"/>
  <c r="H2771" i="14"/>
  <c r="H2772" i="14"/>
  <c r="H2773" i="14"/>
  <c r="H2774" i="14"/>
  <c r="H2775" i="14"/>
  <c r="H2776" i="14"/>
  <c r="H2777" i="14"/>
  <c r="H2778" i="14"/>
  <c r="H2779" i="14"/>
  <c r="H2780" i="14"/>
  <c r="H2781" i="14"/>
  <c r="H2782" i="14"/>
  <c r="H2783" i="14"/>
  <c r="H2784" i="14"/>
  <c r="H2785" i="14"/>
  <c r="H2786" i="14"/>
  <c r="H2787" i="14"/>
  <c r="H2788" i="14"/>
  <c r="H2789" i="14"/>
  <c r="H2790" i="14"/>
  <c r="H2791" i="14"/>
  <c r="H2792" i="14"/>
  <c r="H2793" i="14"/>
  <c r="H2794" i="14"/>
  <c r="H2795" i="14"/>
  <c r="H2796" i="14"/>
  <c r="H2797" i="14"/>
  <c r="H2798" i="14"/>
  <c r="H2799" i="14"/>
  <c r="H2800" i="14"/>
  <c r="H2801" i="14"/>
  <c r="H2802" i="14"/>
  <c r="H2803" i="14"/>
  <c r="H2804" i="14"/>
  <c r="H2805" i="14"/>
  <c r="H2806" i="14"/>
  <c r="H2807" i="14"/>
  <c r="H2808" i="14"/>
  <c r="H2809" i="14"/>
  <c r="H2810" i="14"/>
  <c r="H2811" i="14"/>
  <c r="H2812" i="14"/>
  <c r="H2813" i="14"/>
  <c r="H2814" i="14"/>
  <c r="H2815" i="14"/>
  <c r="H2816" i="14"/>
  <c r="H2817" i="14"/>
  <c r="H2818" i="14"/>
  <c r="H2819" i="14"/>
  <c r="H2820" i="14"/>
  <c r="H2821" i="14"/>
  <c r="H2822" i="14"/>
  <c r="H2823" i="14"/>
  <c r="H2824" i="14"/>
  <c r="H2825" i="14"/>
  <c r="H2826" i="14"/>
  <c r="H2827" i="14"/>
  <c r="H2828" i="14"/>
  <c r="H2829" i="14"/>
  <c r="H2830" i="14"/>
  <c r="H2831" i="14"/>
  <c r="H2832" i="14"/>
  <c r="H2833" i="14"/>
  <c r="H2834" i="14"/>
  <c r="H2835" i="14"/>
  <c r="H2836" i="14"/>
  <c r="H2837" i="14"/>
  <c r="H2838" i="14"/>
  <c r="H2839" i="14"/>
  <c r="H2840" i="14"/>
  <c r="H2841" i="14"/>
  <c r="H2842" i="14"/>
  <c r="H2843" i="14"/>
  <c r="H2844" i="14"/>
  <c r="H2845" i="14"/>
  <c r="H2846" i="14"/>
  <c r="H2847" i="14"/>
  <c r="H2848" i="14"/>
  <c r="H2849" i="14"/>
  <c r="H2850" i="14"/>
  <c r="H2851" i="14"/>
  <c r="H2852" i="14"/>
  <c r="H2853" i="14"/>
  <c r="H2854" i="14"/>
  <c r="H2855" i="14"/>
  <c r="H2856" i="14"/>
  <c r="H2857" i="14"/>
  <c r="H2858" i="14"/>
  <c r="H2859" i="14"/>
  <c r="H2860" i="14"/>
  <c r="H2861" i="14"/>
  <c r="H2862" i="14"/>
  <c r="H2863" i="14"/>
  <c r="H2864" i="14"/>
  <c r="H2865" i="14"/>
  <c r="H2866" i="14"/>
  <c r="H2867" i="14"/>
  <c r="H2868" i="14"/>
  <c r="H2869" i="14"/>
  <c r="H2870" i="14"/>
  <c r="H2871" i="14"/>
  <c r="H2872" i="14"/>
  <c r="H2873" i="14"/>
  <c r="H2874" i="14"/>
  <c r="H2875" i="14"/>
  <c r="H2876" i="14"/>
  <c r="H2877" i="14"/>
  <c r="H2878" i="14"/>
  <c r="H2879" i="14"/>
  <c r="H2880" i="14"/>
  <c r="H2881" i="14"/>
  <c r="H2882" i="14"/>
  <c r="H2883" i="14"/>
  <c r="H2884" i="14"/>
  <c r="H2885" i="14"/>
  <c r="H2886" i="14"/>
  <c r="H2887" i="14"/>
  <c r="H2888" i="14"/>
  <c r="H2889" i="14"/>
  <c r="H2890" i="14"/>
  <c r="H2891" i="14"/>
  <c r="H2892" i="14"/>
  <c r="H2893" i="14"/>
  <c r="H2894" i="14"/>
  <c r="H2895" i="14"/>
  <c r="H2896" i="14"/>
  <c r="H2897" i="14"/>
  <c r="H2898" i="14"/>
  <c r="H2899" i="14"/>
  <c r="H2900" i="14"/>
  <c r="H2901" i="14"/>
  <c r="H2902" i="14"/>
  <c r="H2903" i="14"/>
  <c r="H2904" i="14"/>
  <c r="H2905" i="14"/>
  <c r="H2906" i="14"/>
  <c r="H2907" i="14"/>
  <c r="H2908" i="14"/>
  <c r="H2909" i="14"/>
  <c r="H2910" i="14"/>
  <c r="H2911" i="14"/>
  <c r="H2912" i="14"/>
  <c r="H2913" i="14"/>
  <c r="H2914" i="14"/>
  <c r="H2915" i="14"/>
  <c r="H2916" i="14"/>
  <c r="H2917" i="14"/>
  <c r="H2918" i="14"/>
  <c r="H2919" i="14"/>
  <c r="H2920" i="14"/>
  <c r="H2921" i="14"/>
  <c r="H2922" i="14"/>
  <c r="H2923" i="14"/>
  <c r="H2924" i="14"/>
  <c r="H2925" i="14"/>
  <c r="H2926" i="14"/>
  <c r="H2927" i="14"/>
  <c r="H2928" i="14"/>
  <c r="H2929" i="14"/>
  <c r="H2930" i="14"/>
  <c r="H2931" i="14"/>
  <c r="H2932" i="14"/>
  <c r="H2933" i="14"/>
  <c r="H2934" i="14"/>
  <c r="H2935" i="14"/>
  <c r="H2936" i="14"/>
  <c r="H2937" i="14"/>
  <c r="H2938" i="14"/>
  <c r="H2939" i="14"/>
  <c r="H2940" i="14"/>
  <c r="H2941" i="14"/>
  <c r="H2942" i="14"/>
  <c r="H2943" i="14"/>
  <c r="H2944" i="14"/>
  <c r="H2945" i="14"/>
  <c r="H2946" i="14"/>
  <c r="H2947" i="14"/>
  <c r="H2948" i="14"/>
  <c r="H2949" i="14"/>
  <c r="H2950" i="14"/>
  <c r="H2951" i="14"/>
  <c r="H2952" i="14"/>
  <c r="H2953" i="14"/>
  <c r="H2954" i="14"/>
  <c r="H2955" i="14"/>
  <c r="H2956" i="14"/>
  <c r="H2957" i="14"/>
  <c r="H2958" i="14"/>
  <c r="H2959" i="14"/>
  <c r="H2960" i="14"/>
  <c r="H2961" i="14"/>
  <c r="H2962" i="14"/>
  <c r="H2963" i="14"/>
  <c r="H2964" i="14"/>
  <c r="H2965" i="14"/>
  <c r="H2966" i="14"/>
  <c r="H2967" i="14"/>
  <c r="H2968" i="14"/>
  <c r="H2969" i="14"/>
  <c r="H2970" i="14"/>
  <c r="H2971" i="14"/>
  <c r="H2972" i="14"/>
  <c r="H2973" i="14"/>
  <c r="H2974" i="14"/>
  <c r="H2975" i="14"/>
  <c r="H2976" i="14"/>
  <c r="H2977" i="14"/>
  <c r="H2978" i="14"/>
  <c r="H2979" i="14"/>
  <c r="H2980" i="14"/>
  <c r="H2981" i="14"/>
  <c r="H2982" i="14"/>
  <c r="H2983" i="14"/>
  <c r="H2984" i="14"/>
  <c r="H2985" i="14"/>
  <c r="H2986" i="14"/>
  <c r="H2987" i="14"/>
  <c r="H2988" i="14"/>
  <c r="H2989" i="14"/>
  <c r="H2990" i="14"/>
  <c r="H2991" i="14"/>
  <c r="H2992" i="14"/>
  <c r="H2993" i="14"/>
  <c r="H2994" i="14"/>
  <c r="H2995" i="14"/>
  <c r="H2996" i="14"/>
  <c r="H2997" i="14"/>
  <c r="H2998" i="14"/>
  <c r="H2999" i="14"/>
  <c r="H3000" i="14"/>
  <c r="H3001" i="14"/>
  <c r="H3002" i="14"/>
  <c r="H3003" i="14"/>
  <c r="H3004" i="14"/>
  <c r="H3005" i="14"/>
  <c r="H3006" i="14"/>
  <c r="H3007" i="14"/>
  <c r="H3008" i="14"/>
  <c r="H3009" i="14"/>
  <c r="H3010" i="14"/>
  <c r="H3011" i="14"/>
  <c r="H3012" i="14"/>
  <c r="H3013" i="14"/>
  <c r="H3014" i="14"/>
  <c r="H3015" i="14"/>
  <c r="H3016" i="14"/>
  <c r="H3017" i="14"/>
  <c r="H3018" i="14"/>
  <c r="H3019" i="14"/>
  <c r="H3020" i="14"/>
  <c r="H3021" i="14"/>
  <c r="H3022" i="14"/>
  <c r="H3023" i="14"/>
  <c r="H3024" i="14"/>
  <c r="H3025" i="14"/>
  <c r="H3026" i="14"/>
  <c r="H3027" i="14"/>
  <c r="H3028" i="14"/>
  <c r="H3029" i="14"/>
  <c r="H3030" i="14"/>
  <c r="H3031" i="14"/>
  <c r="H3032" i="14"/>
  <c r="H3033" i="14"/>
  <c r="H3034" i="14"/>
  <c r="H3035" i="14"/>
  <c r="H3036" i="14"/>
  <c r="H3037" i="14"/>
  <c r="H3038" i="14"/>
  <c r="H3039" i="14"/>
  <c r="H3040" i="14"/>
  <c r="H3041" i="14"/>
  <c r="H3042" i="14"/>
  <c r="H3043" i="14"/>
  <c r="H3044" i="14"/>
  <c r="H3045" i="14"/>
  <c r="H3046" i="14"/>
  <c r="H3047" i="14"/>
  <c r="H3048" i="14"/>
  <c r="H3049" i="14"/>
  <c r="H3050" i="14"/>
  <c r="H3051" i="14"/>
  <c r="H3052" i="14"/>
  <c r="H3053" i="14"/>
  <c r="H3054" i="14"/>
  <c r="H3055" i="14"/>
  <c r="H3056" i="14"/>
  <c r="H3057" i="14"/>
  <c r="H3058" i="14"/>
  <c r="H3059" i="14"/>
  <c r="H3060" i="14"/>
  <c r="H3061" i="14"/>
  <c r="H3062" i="14"/>
  <c r="H3063" i="14"/>
  <c r="H3064" i="14"/>
  <c r="H3065" i="14"/>
  <c r="H3066" i="14"/>
  <c r="H3067" i="14"/>
  <c r="H3068" i="14"/>
  <c r="H3069" i="14"/>
  <c r="H3070" i="14"/>
  <c r="H3071" i="14"/>
  <c r="H3072" i="14"/>
  <c r="H3073" i="14"/>
  <c r="H3074" i="14"/>
  <c r="H3075" i="14"/>
  <c r="H3076" i="14"/>
  <c r="H3077" i="14"/>
  <c r="H3078" i="14"/>
  <c r="H3079" i="14"/>
  <c r="H3080" i="14"/>
  <c r="H3081" i="14"/>
  <c r="H3082" i="14"/>
  <c r="H3083" i="14"/>
  <c r="H3084" i="14"/>
  <c r="H3085" i="14"/>
  <c r="H3086" i="14"/>
  <c r="H3087" i="14"/>
  <c r="H3088" i="14"/>
  <c r="H3089" i="14"/>
  <c r="H3090" i="14"/>
  <c r="H3091" i="14"/>
  <c r="H3092" i="14"/>
  <c r="H3093" i="14"/>
  <c r="H3094" i="14"/>
  <c r="H3095" i="14"/>
  <c r="H3096" i="14"/>
  <c r="H3097" i="14"/>
  <c r="H3098" i="14"/>
  <c r="H3099" i="14"/>
  <c r="H3100" i="14"/>
  <c r="H3101" i="14"/>
  <c r="H3102" i="14"/>
  <c r="H3103" i="14"/>
  <c r="H3104" i="14"/>
  <c r="H3105" i="14"/>
  <c r="H3106" i="14"/>
  <c r="H3107" i="14"/>
  <c r="H3108" i="14"/>
  <c r="H3109" i="14"/>
  <c r="H3110" i="14"/>
  <c r="H3111" i="14"/>
  <c r="H3112" i="14"/>
  <c r="H3113" i="14"/>
  <c r="H3114" i="14"/>
  <c r="H3115" i="14"/>
  <c r="H3116" i="14"/>
  <c r="H3117" i="14"/>
  <c r="H3118" i="14"/>
  <c r="H3119" i="14"/>
  <c r="H3120" i="14"/>
  <c r="H3121" i="14"/>
  <c r="H3122" i="14"/>
  <c r="H3123" i="14"/>
  <c r="H3124" i="14"/>
  <c r="H3125" i="14"/>
  <c r="H3126" i="14"/>
  <c r="H3127" i="14"/>
  <c r="H3128" i="14"/>
  <c r="H3129" i="14"/>
  <c r="H3130" i="14"/>
  <c r="H3131" i="14"/>
  <c r="H3132" i="14"/>
  <c r="H3133" i="14"/>
  <c r="H3134" i="14"/>
  <c r="H3135" i="14"/>
  <c r="H3136" i="14"/>
  <c r="H3137" i="14"/>
  <c r="H3138" i="14"/>
  <c r="H3139" i="14"/>
  <c r="H3140" i="14"/>
  <c r="H3141" i="14"/>
  <c r="H3142" i="14"/>
  <c r="H3143" i="14"/>
  <c r="H3144" i="14"/>
  <c r="H3145" i="14"/>
  <c r="H3146" i="14"/>
  <c r="H3147" i="14"/>
  <c r="H3148" i="14"/>
  <c r="H3149" i="14"/>
  <c r="H3150" i="14"/>
  <c r="H3151" i="14"/>
  <c r="H3152" i="14"/>
  <c r="H3153" i="14"/>
  <c r="H3154" i="14"/>
  <c r="H3155" i="14"/>
  <c r="H3156" i="14"/>
  <c r="H3157" i="14"/>
  <c r="H3158" i="14"/>
  <c r="H3159" i="14"/>
  <c r="H3160" i="14"/>
  <c r="H3161" i="14"/>
  <c r="H3162" i="14"/>
  <c r="H3163" i="14"/>
  <c r="H3164" i="14"/>
  <c r="H3165" i="14"/>
  <c r="H3166" i="14"/>
  <c r="H3167" i="14"/>
  <c r="H3168" i="14"/>
  <c r="H3169" i="14"/>
  <c r="H3170" i="14"/>
  <c r="H3171" i="14"/>
  <c r="H3172" i="14"/>
  <c r="H3173" i="14"/>
  <c r="H3174" i="14"/>
  <c r="H3175" i="14"/>
  <c r="H3176" i="14"/>
  <c r="H3177" i="14"/>
  <c r="H3178" i="14"/>
  <c r="H3179" i="14"/>
  <c r="H3180" i="14"/>
  <c r="H3181" i="14"/>
  <c r="H3182" i="14"/>
  <c r="H3183" i="14"/>
  <c r="H3184" i="14"/>
  <c r="H3185" i="14"/>
  <c r="H3186" i="14"/>
  <c r="H3187" i="14"/>
  <c r="H3188" i="14"/>
  <c r="H3189" i="14"/>
  <c r="H3190" i="14"/>
  <c r="H3191" i="14"/>
  <c r="H3192" i="14"/>
  <c r="H3193" i="14"/>
  <c r="H3194" i="14"/>
  <c r="H3195" i="14"/>
  <c r="H3196" i="14"/>
  <c r="H3197" i="14"/>
  <c r="H3198" i="14"/>
  <c r="H3199" i="14"/>
  <c r="H3200" i="14"/>
  <c r="H3201" i="14"/>
  <c r="H3202" i="14"/>
  <c r="H3203" i="14"/>
  <c r="H3204" i="14"/>
  <c r="H3205" i="14"/>
  <c r="H3206" i="14"/>
  <c r="H3207" i="14"/>
  <c r="H3208" i="14"/>
  <c r="H3209" i="14"/>
  <c r="H3210" i="14"/>
  <c r="H3211" i="14"/>
  <c r="H3212" i="14"/>
  <c r="H3213" i="14"/>
  <c r="H3214" i="14"/>
  <c r="H3215" i="14"/>
  <c r="H3216" i="14"/>
  <c r="H3217" i="14"/>
  <c r="H3218" i="14"/>
  <c r="H3219" i="14"/>
  <c r="H3220" i="14"/>
  <c r="H3221" i="14"/>
  <c r="H3222" i="14"/>
  <c r="H3223" i="14"/>
  <c r="H3224" i="14"/>
  <c r="H3225" i="14"/>
  <c r="H3226" i="14"/>
  <c r="H3227" i="14"/>
  <c r="H3228" i="14"/>
  <c r="H3229" i="14"/>
  <c r="H3230" i="14"/>
  <c r="H3231" i="14"/>
  <c r="H3232" i="14"/>
  <c r="H3233" i="14"/>
  <c r="H3234" i="14"/>
  <c r="H3235" i="14"/>
  <c r="H3236" i="14"/>
  <c r="H3237" i="14"/>
  <c r="H3238" i="14"/>
  <c r="H3239" i="14"/>
  <c r="H3240" i="14"/>
  <c r="H3241" i="14"/>
  <c r="H3242" i="14"/>
  <c r="H3243" i="14"/>
  <c r="H3244" i="14"/>
  <c r="H3245" i="14"/>
  <c r="H3246" i="14"/>
  <c r="H3247" i="14"/>
  <c r="H3248" i="14"/>
  <c r="H3249" i="14"/>
  <c r="H3250" i="14"/>
  <c r="H3251" i="14"/>
  <c r="H3252" i="14"/>
  <c r="H3253" i="14"/>
  <c r="H3254" i="14"/>
  <c r="H3255" i="14"/>
  <c r="H3256" i="14"/>
  <c r="H3257" i="14"/>
  <c r="H3258" i="14"/>
  <c r="H3259" i="14"/>
  <c r="H3260" i="14"/>
  <c r="H3261" i="14"/>
  <c r="H3262" i="14"/>
  <c r="H3263" i="14"/>
  <c r="H3264" i="14"/>
  <c r="H3265" i="14"/>
  <c r="H3266" i="14"/>
  <c r="H3267" i="14"/>
  <c r="H3268" i="14"/>
  <c r="H3269" i="14"/>
  <c r="H3270" i="14"/>
  <c r="H3271" i="14"/>
  <c r="H3272" i="14"/>
  <c r="H3273" i="14"/>
  <c r="H3274" i="14"/>
  <c r="H3275" i="14"/>
  <c r="H3276" i="14"/>
  <c r="H3277" i="14"/>
  <c r="H3278" i="14"/>
  <c r="H3279" i="14"/>
  <c r="H3280" i="14"/>
  <c r="H3281" i="14"/>
  <c r="H3282" i="14"/>
  <c r="H3283" i="14"/>
  <c r="H3284" i="14"/>
  <c r="H3285" i="14"/>
  <c r="H3286" i="14"/>
  <c r="H3287" i="14"/>
  <c r="H3288" i="14"/>
  <c r="H3289" i="14"/>
  <c r="H3290" i="14"/>
  <c r="H3291" i="14"/>
  <c r="H3292" i="14"/>
  <c r="H3293" i="14"/>
  <c r="H3294" i="14"/>
  <c r="H3295" i="14"/>
  <c r="H3296" i="14"/>
  <c r="H3297" i="14"/>
  <c r="H3298" i="14"/>
  <c r="H3299" i="14"/>
  <c r="H3300" i="14"/>
  <c r="H3301" i="14"/>
  <c r="H3302" i="14"/>
  <c r="H3303" i="14"/>
  <c r="H3304" i="14"/>
  <c r="H3305" i="14"/>
  <c r="H3306" i="14"/>
  <c r="H3307" i="14"/>
  <c r="H3308" i="14"/>
  <c r="H3309" i="14"/>
  <c r="H3310" i="14"/>
  <c r="H3311" i="14"/>
  <c r="H3312" i="14"/>
  <c r="H3313" i="14"/>
  <c r="H3314" i="14"/>
  <c r="H3315" i="14"/>
  <c r="H3316" i="14"/>
  <c r="H3317" i="14"/>
  <c r="H3318" i="14"/>
  <c r="H3319" i="14"/>
  <c r="H3320" i="14"/>
  <c r="H3321" i="14"/>
  <c r="H3322" i="14"/>
  <c r="H3323" i="14"/>
  <c r="H3324" i="14"/>
  <c r="H3325" i="14"/>
  <c r="H3326" i="14"/>
  <c r="H3327" i="14"/>
  <c r="H3328" i="14"/>
  <c r="H3329" i="14"/>
  <c r="H3330" i="14"/>
  <c r="H3331" i="14"/>
  <c r="H3332" i="14"/>
  <c r="H3333" i="14"/>
  <c r="H3334" i="14"/>
  <c r="H3335" i="14"/>
  <c r="H3336" i="14"/>
  <c r="H3337" i="14"/>
  <c r="H3338" i="14"/>
  <c r="H3339" i="14"/>
  <c r="H3340" i="14"/>
  <c r="H3341" i="14"/>
  <c r="H3342" i="14"/>
  <c r="H3343" i="14"/>
  <c r="H3344" i="14"/>
  <c r="H3345" i="14"/>
  <c r="H3346" i="14"/>
  <c r="H3347" i="14"/>
  <c r="H3348" i="14"/>
  <c r="H3349" i="14"/>
  <c r="H3350" i="14"/>
  <c r="H3351" i="14"/>
  <c r="H3352" i="14"/>
  <c r="H3353" i="14"/>
  <c r="H3354" i="14"/>
  <c r="H3355" i="14"/>
  <c r="H3356" i="14"/>
  <c r="H3357" i="14"/>
  <c r="H3358" i="14"/>
  <c r="H3359" i="14"/>
  <c r="H3360" i="14"/>
  <c r="H3361" i="14"/>
  <c r="H3362" i="14"/>
  <c r="H3363" i="14"/>
  <c r="H3364" i="14"/>
  <c r="H3365" i="14"/>
  <c r="H3366" i="14"/>
  <c r="H3367" i="14"/>
  <c r="H3368" i="14"/>
  <c r="H3369" i="14"/>
  <c r="H3370" i="14"/>
  <c r="H3371" i="14"/>
  <c r="H3372" i="14"/>
  <c r="H3373" i="14"/>
  <c r="H3374" i="14"/>
  <c r="H3375" i="14"/>
  <c r="H3376" i="14"/>
  <c r="H3377" i="14"/>
  <c r="H3378" i="14"/>
  <c r="H3379" i="14"/>
  <c r="H3380" i="14"/>
  <c r="H3381" i="14"/>
  <c r="H3382" i="14"/>
  <c r="H3383" i="14"/>
  <c r="H3384" i="14"/>
  <c r="H3385" i="14"/>
  <c r="H3386" i="14"/>
  <c r="H3387" i="14"/>
  <c r="H3388" i="14"/>
  <c r="H3389" i="14"/>
  <c r="H3390" i="14"/>
  <c r="H3391" i="14"/>
  <c r="H3392" i="14"/>
  <c r="H3393" i="14"/>
  <c r="H3394" i="14"/>
  <c r="H3395" i="14"/>
  <c r="H3396" i="14"/>
  <c r="H3397" i="14"/>
  <c r="H3398" i="14"/>
  <c r="H3399" i="14"/>
  <c r="H3400" i="14"/>
  <c r="H3401" i="14"/>
  <c r="H3402" i="14"/>
  <c r="H3403" i="14"/>
  <c r="H3404" i="14"/>
  <c r="H3405" i="14"/>
  <c r="H3406" i="14"/>
  <c r="H3407" i="14"/>
  <c r="H3408" i="14"/>
  <c r="H3409" i="14"/>
  <c r="H3410" i="14"/>
  <c r="H3411" i="14"/>
  <c r="H3412" i="14"/>
  <c r="H3413" i="14"/>
  <c r="H3414" i="14"/>
  <c r="H3415" i="14"/>
  <c r="H3416" i="14"/>
  <c r="H3417" i="14"/>
  <c r="H3418" i="14"/>
  <c r="H3419" i="14"/>
  <c r="H3420" i="14"/>
  <c r="H3421" i="14"/>
  <c r="H3422" i="14"/>
  <c r="H3423" i="14"/>
  <c r="H3424" i="14"/>
  <c r="H3425" i="14"/>
  <c r="H3426" i="14"/>
  <c r="H3427" i="14"/>
  <c r="H3428" i="14"/>
  <c r="H3429" i="14"/>
  <c r="H3430" i="14"/>
  <c r="H3431" i="14"/>
  <c r="H3432" i="14"/>
  <c r="H3433" i="14"/>
  <c r="H3434" i="14"/>
  <c r="H3435" i="14"/>
  <c r="H3436" i="14"/>
  <c r="H3437" i="14"/>
  <c r="H3438" i="14"/>
  <c r="H3439" i="14"/>
  <c r="H3440" i="14"/>
  <c r="H3441" i="14"/>
  <c r="H3442" i="14"/>
  <c r="H3443" i="14"/>
  <c r="H3444" i="14"/>
  <c r="H3445" i="14"/>
  <c r="H3446" i="14"/>
  <c r="H3447" i="14"/>
  <c r="H3448" i="14"/>
  <c r="H3449" i="14"/>
  <c r="H3450" i="14"/>
  <c r="H3451" i="14"/>
  <c r="H3452" i="14"/>
  <c r="H3453" i="14"/>
  <c r="H3454" i="14"/>
  <c r="H3455" i="14"/>
  <c r="H3456" i="14"/>
  <c r="H3457" i="14"/>
  <c r="H3458" i="14"/>
  <c r="H3459" i="14"/>
  <c r="H3460" i="14"/>
  <c r="H3461" i="14"/>
  <c r="H3462" i="14"/>
  <c r="H3463" i="14"/>
  <c r="H3464" i="14"/>
  <c r="H3465" i="14"/>
  <c r="H3466" i="14"/>
  <c r="H3467" i="14"/>
  <c r="H3468" i="14"/>
  <c r="H3469" i="14"/>
  <c r="H3470" i="14"/>
  <c r="H3471" i="14"/>
  <c r="H3472" i="14"/>
  <c r="H3473" i="14"/>
  <c r="H3474" i="14"/>
  <c r="H3475" i="14"/>
  <c r="H3476" i="14"/>
  <c r="H3477" i="14"/>
  <c r="H3478" i="14"/>
  <c r="H3479" i="14"/>
  <c r="C6" i="16" l="1"/>
  <c r="F6" i="16" s="1"/>
  <c r="C7" i="16"/>
  <c r="F7" i="16" s="1"/>
  <c r="C10" i="16"/>
  <c r="F10" i="16" s="1"/>
  <c r="C11" i="16"/>
  <c r="F11" i="16" s="1"/>
  <c r="C14" i="16"/>
  <c r="F14" i="16" s="1"/>
  <c r="C15" i="16"/>
  <c r="F15" i="16" s="1"/>
  <c r="C18" i="16"/>
  <c r="F18" i="16" s="1"/>
  <c r="C19" i="16"/>
  <c r="F19" i="16" s="1"/>
  <c r="C22" i="16"/>
  <c r="F22" i="16" s="1"/>
  <c r="C23" i="16"/>
  <c r="F23" i="16" s="1"/>
  <c r="C26" i="16"/>
  <c r="F26" i="16" s="1"/>
  <c r="C27" i="16"/>
  <c r="F27" i="16" s="1"/>
  <c r="C30" i="16"/>
  <c r="F30" i="16" s="1"/>
  <c r="C31" i="16"/>
  <c r="F31" i="16" s="1"/>
  <c r="C34" i="16"/>
  <c r="F34" i="16" s="1"/>
  <c r="C35" i="16"/>
  <c r="F35" i="16" s="1"/>
  <c r="C38" i="16"/>
  <c r="F38" i="16" s="1"/>
  <c r="C39" i="16"/>
  <c r="F39" i="16" s="1"/>
  <c r="C42" i="16"/>
  <c r="F42" i="16" s="1"/>
  <c r="C43" i="16"/>
  <c r="F43" i="16" s="1"/>
  <c r="C46" i="16"/>
  <c r="F46" i="16" s="1"/>
  <c r="C47" i="16"/>
  <c r="F47" i="16" s="1"/>
  <c r="C50" i="16"/>
  <c r="F50" i="16" s="1"/>
  <c r="C51" i="16"/>
  <c r="F51" i="16" s="1"/>
  <c r="C54" i="16"/>
  <c r="F54" i="16" s="1"/>
  <c r="C55" i="16"/>
  <c r="F55" i="16" s="1"/>
  <c r="C58" i="16"/>
  <c r="F58" i="16" s="1"/>
  <c r="C59" i="16"/>
  <c r="F59" i="16" s="1"/>
  <c r="C62" i="16"/>
  <c r="F62" i="16" s="1"/>
  <c r="C63" i="16"/>
  <c r="F63" i="16" s="1"/>
  <c r="C66" i="16"/>
  <c r="F66" i="16" s="1"/>
  <c r="C67" i="16"/>
  <c r="F67" i="16" s="1"/>
  <c r="C70" i="16"/>
  <c r="F70" i="16" s="1"/>
  <c r="C71" i="16"/>
  <c r="F71" i="16" s="1"/>
  <c r="C74" i="16"/>
  <c r="F74" i="16" s="1"/>
  <c r="C75" i="16"/>
  <c r="F75" i="16" s="1"/>
  <c r="C78" i="16"/>
  <c r="F78" i="16" s="1"/>
  <c r="C79" i="16"/>
  <c r="F79" i="16" s="1"/>
  <c r="C82" i="16"/>
  <c r="F82" i="16" s="1"/>
  <c r="C83" i="16"/>
  <c r="F83" i="16" s="1"/>
  <c r="C86" i="16"/>
  <c r="F86" i="16" s="1"/>
  <c r="C87" i="16"/>
  <c r="F87" i="16" s="1"/>
  <c r="C90" i="16"/>
  <c r="F90" i="16" s="1"/>
  <c r="C91" i="16"/>
  <c r="F91" i="16" s="1"/>
  <c r="C94" i="16"/>
  <c r="F94" i="16" s="1"/>
  <c r="C95" i="16"/>
  <c r="F95" i="16" s="1"/>
  <c r="C98" i="16"/>
  <c r="F98" i="16" s="1"/>
  <c r="C99" i="16"/>
  <c r="F99" i="16" s="1"/>
  <c r="C102" i="16"/>
  <c r="F102" i="16" s="1"/>
  <c r="C103" i="16"/>
  <c r="F103" i="16" s="1"/>
  <c r="C106" i="16"/>
  <c r="F106" i="16" s="1"/>
  <c r="C107" i="16"/>
  <c r="F107" i="16" s="1"/>
  <c r="C110" i="16"/>
  <c r="F110" i="16" s="1"/>
  <c r="C111" i="16"/>
  <c r="F111" i="16" s="1"/>
  <c r="C114" i="16"/>
  <c r="F114" i="16" s="1"/>
  <c r="C115" i="16"/>
  <c r="F115" i="16" s="1"/>
  <c r="C118" i="16"/>
  <c r="F118" i="16" s="1"/>
  <c r="C119" i="16"/>
  <c r="F119" i="16" s="1"/>
  <c r="C122" i="16"/>
  <c r="F122" i="16" s="1"/>
  <c r="C123" i="16"/>
  <c r="F123" i="16" s="1"/>
  <c r="C126" i="16"/>
  <c r="F126" i="16" s="1"/>
  <c r="C127" i="16"/>
  <c r="F127" i="16" s="1"/>
  <c r="C130" i="16"/>
  <c r="F130" i="16" s="1"/>
  <c r="C131" i="16"/>
  <c r="F131" i="16" s="1"/>
  <c r="C134" i="16"/>
  <c r="F134" i="16" s="1"/>
  <c r="C135" i="16"/>
  <c r="F135" i="16" s="1"/>
  <c r="C138" i="16"/>
  <c r="F138" i="16" s="1"/>
  <c r="C139" i="16"/>
  <c r="F139" i="16" s="1"/>
  <c r="C142" i="16"/>
  <c r="F142" i="16" s="1"/>
  <c r="C143" i="16"/>
  <c r="F143" i="16" s="1"/>
  <c r="C146" i="16"/>
  <c r="F146" i="16" s="1"/>
  <c r="C147" i="16"/>
  <c r="F147" i="16" s="1"/>
  <c r="C150" i="16"/>
  <c r="F150" i="16" s="1"/>
  <c r="C151" i="16"/>
  <c r="F151" i="16" s="1"/>
  <c r="C154" i="16"/>
  <c r="F154" i="16" s="1"/>
  <c r="C155" i="16"/>
  <c r="F155" i="16" s="1"/>
  <c r="C158" i="16"/>
  <c r="F158" i="16" s="1"/>
  <c r="C159" i="16"/>
  <c r="F159" i="16" s="1"/>
  <c r="C162" i="16"/>
  <c r="F162" i="16" s="1"/>
  <c r="C163" i="16"/>
  <c r="F163" i="16" s="1"/>
  <c r="C166" i="16"/>
  <c r="F166" i="16" s="1"/>
  <c r="C167" i="16"/>
  <c r="F167" i="16" s="1"/>
  <c r="C170" i="16"/>
  <c r="F170" i="16" s="1"/>
  <c r="C171" i="16"/>
  <c r="F171" i="16" s="1"/>
  <c r="C174" i="16"/>
  <c r="F174" i="16" s="1"/>
  <c r="C175" i="16"/>
  <c r="F175" i="16" s="1"/>
  <c r="C178" i="16"/>
  <c r="F178" i="16" s="1"/>
  <c r="C179" i="16"/>
  <c r="F179" i="16" s="1"/>
  <c r="C182" i="16"/>
  <c r="F182" i="16" s="1"/>
  <c r="C183" i="16"/>
  <c r="F183" i="16" s="1"/>
  <c r="C186" i="16"/>
  <c r="F186" i="16" s="1"/>
  <c r="C187" i="16"/>
  <c r="F187" i="16" s="1"/>
  <c r="C190" i="16"/>
  <c r="F190" i="16" s="1"/>
  <c r="C191" i="16"/>
  <c r="F191" i="16" s="1"/>
  <c r="C194" i="16"/>
  <c r="F194" i="16" s="1"/>
  <c r="C195" i="16"/>
  <c r="F195" i="16" s="1"/>
  <c r="C198" i="16"/>
  <c r="F198" i="16" s="1"/>
  <c r="C199" i="16"/>
  <c r="F199" i="16" s="1"/>
  <c r="C202" i="16"/>
  <c r="F202" i="16" s="1"/>
  <c r="C203" i="16"/>
  <c r="F203" i="16" s="1"/>
  <c r="C206" i="16"/>
  <c r="F206" i="16" s="1"/>
  <c r="C207" i="16"/>
  <c r="F207" i="16" s="1"/>
  <c r="C210" i="16"/>
  <c r="F210" i="16" s="1"/>
  <c r="C211" i="16"/>
  <c r="F211" i="16" s="1"/>
  <c r="C214" i="16"/>
  <c r="F214" i="16" s="1"/>
  <c r="C215" i="16"/>
  <c r="F215" i="16" s="1"/>
  <c r="C218" i="16"/>
  <c r="F218" i="16" s="1"/>
  <c r="C219" i="16"/>
  <c r="F219" i="16" s="1"/>
  <c r="C222" i="16"/>
  <c r="F222" i="16" s="1"/>
  <c r="C223" i="16"/>
  <c r="F223" i="16" s="1"/>
  <c r="C226" i="16"/>
  <c r="F226" i="16" s="1"/>
  <c r="C227" i="16"/>
  <c r="F227" i="16" s="1"/>
  <c r="C230" i="16"/>
  <c r="F230" i="16" s="1"/>
  <c r="C231" i="16"/>
  <c r="F231" i="16" s="1"/>
  <c r="C234" i="16"/>
  <c r="F234" i="16" s="1"/>
  <c r="C235" i="16"/>
  <c r="F235" i="16" s="1"/>
  <c r="C238" i="16"/>
  <c r="F238" i="16" s="1"/>
  <c r="C239" i="16"/>
  <c r="F239" i="16" s="1"/>
  <c r="C242" i="16"/>
  <c r="F242" i="16" s="1"/>
  <c r="C243" i="16"/>
  <c r="F243" i="16" s="1"/>
  <c r="C246" i="16"/>
  <c r="F246" i="16" s="1"/>
  <c r="C247" i="16"/>
  <c r="F247" i="16" s="1"/>
  <c r="C250" i="16"/>
  <c r="F250" i="16" s="1"/>
  <c r="C251" i="16"/>
  <c r="F251" i="16" s="1"/>
  <c r="C254" i="16"/>
  <c r="F254" i="16" s="1"/>
  <c r="C255" i="16"/>
  <c r="F255" i="16" s="1"/>
  <c r="C258" i="16"/>
  <c r="F258" i="16" s="1"/>
  <c r="C259" i="16"/>
  <c r="F259" i="16" s="1"/>
  <c r="C262" i="16"/>
  <c r="F262" i="16" s="1"/>
  <c r="C263" i="16"/>
  <c r="F263" i="16" s="1"/>
  <c r="C266" i="16"/>
  <c r="F266" i="16" s="1"/>
  <c r="C267" i="16"/>
  <c r="F267" i="16" s="1"/>
  <c r="C270" i="16"/>
  <c r="F270" i="16" s="1"/>
  <c r="C271" i="16"/>
  <c r="F271" i="16" s="1"/>
  <c r="C274" i="16"/>
  <c r="F274" i="16" s="1"/>
  <c r="C275" i="16"/>
  <c r="F275" i="16" s="1"/>
  <c r="C278" i="16"/>
  <c r="F278" i="16" s="1"/>
  <c r="C279" i="16"/>
  <c r="F279" i="16" s="1"/>
  <c r="C282" i="16"/>
  <c r="F282" i="16" s="1"/>
  <c r="C283" i="16"/>
  <c r="F283" i="16" s="1"/>
  <c r="C286" i="16"/>
  <c r="F286" i="16" s="1"/>
  <c r="C287" i="16"/>
  <c r="F287" i="16" s="1"/>
  <c r="C290" i="16"/>
  <c r="F290" i="16" s="1"/>
  <c r="C291" i="16"/>
  <c r="F291" i="16" s="1"/>
  <c r="C294" i="16"/>
  <c r="F294" i="16" s="1"/>
  <c r="C295" i="16"/>
  <c r="F295" i="16" s="1"/>
  <c r="C298" i="16"/>
  <c r="F298" i="16" s="1"/>
  <c r="C299" i="16"/>
  <c r="F299" i="16" s="1"/>
  <c r="C302" i="16"/>
  <c r="F302" i="16" s="1"/>
  <c r="C303" i="16"/>
  <c r="F303" i="16" s="1"/>
  <c r="C306" i="16"/>
  <c r="F306" i="16" s="1"/>
  <c r="C307" i="16"/>
  <c r="F307" i="16" s="1"/>
  <c r="C310" i="16"/>
  <c r="F310" i="16" s="1"/>
  <c r="C311" i="16"/>
  <c r="F311" i="16" s="1"/>
  <c r="C314" i="16"/>
  <c r="F314" i="16" s="1"/>
  <c r="C315" i="16"/>
  <c r="F315" i="16" s="1"/>
  <c r="C318" i="16"/>
  <c r="F318" i="16" s="1"/>
  <c r="C319" i="16"/>
  <c r="F319" i="16" s="1"/>
  <c r="C322" i="16"/>
  <c r="F322" i="16" s="1"/>
  <c r="C323" i="16"/>
  <c r="F323" i="16" s="1"/>
  <c r="C326" i="16"/>
  <c r="F326" i="16" s="1"/>
  <c r="C327" i="16"/>
  <c r="F327" i="16" s="1"/>
  <c r="C330" i="16"/>
  <c r="F330" i="16" s="1"/>
  <c r="C331" i="16"/>
  <c r="F331" i="16" s="1"/>
  <c r="C334" i="16"/>
  <c r="F334" i="16" s="1"/>
  <c r="C335" i="16"/>
  <c r="F335" i="16" s="1"/>
  <c r="C338" i="16"/>
  <c r="F338" i="16" s="1"/>
  <c r="C339" i="16"/>
  <c r="F339" i="16" s="1"/>
  <c r="C342" i="16"/>
  <c r="F342" i="16" s="1"/>
  <c r="C343" i="16"/>
  <c r="F343" i="16" s="1"/>
  <c r="C346" i="16"/>
  <c r="F346" i="16" s="1"/>
  <c r="C347" i="16"/>
  <c r="F347" i="16" s="1"/>
  <c r="C350" i="16"/>
  <c r="F350" i="16" s="1"/>
  <c r="C351" i="16"/>
  <c r="F351" i="16" s="1"/>
  <c r="C354" i="16"/>
  <c r="F354" i="16" s="1"/>
  <c r="C355" i="16"/>
  <c r="F355" i="16" s="1"/>
  <c r="C358" i="16"/>
  <c r="F358" i="16" s="1"/>
  <c r="C359" i="16"/>
  <c r="F359" i="16" s="1"/>
  <c r="C362" i="16"/>
  <c r="F362" i="16" s="1"/>
  <c r="C363" i="16"/>
  <c r="F363" i="16" s="1"/>
  <c r="C366" i="16"/>
  <c r="F366" i="16" s="1"/>
  <c r="C367" i="16"/>
  <c r="F367" i="16" s="1"/>
  <c r="C370" i="16"/>
  <c r="F370" i="16" s="1"/>
  <c r="C371" i="16"/>
  <c r="F371" i="16" s="1"/>
  <c r="C374" i="16"/>
  <c r="F374" i="16" s="1"/>
  <c r="C375" i="16"/>
  <c r="F375" i="16" s="1"/>
  <c r="C378" i="16"/>
  <c r="F378" i="16" s="1"/>
  <c r="C379" i="16"/>
  <c r="F379" i="16" s="1"/>
  <c r="C382" i="16"/>
  <c r="F382" i="16" s="1"/>
  <c r="C383" i="16"/>
  <c r="F383" i="16" s="1"/>
  <c r="C386" i="16"/>
  <c r="F386" i="16" s="1"/>
  <c r="C387" i="16"/>
  <c r="F387" i="16" s="1"/>
  <c r="C390" i="16"/>
  <c r="F390" i="16" s="1"/>
  <c r="C391" i="16"/>
  <c r="F391" i="16" s="1"/>
  <c r="C394" i="16"/>
  <c r="F394" i="16" s="1"/>
  <c r="C395" i="16"/>
  <c r="F395" i="16" s="1"/>
  <c r="C398" i="16"/>
  <c r="F398" i="16" s="1"/>
  <c r="C399" i="16"/>
  <c r="F399" i="16" s="1"/>
  <c r="C402" i="16"/>
  <c r="F402" i="16" s="1"/>
  <c r="C403" i="16"/>
  <c r="F403" i="16" s="1"/>
  <c r="C406" i="16"/>
  <c r="F406" i="16" s="1"/>
  <c r="C407" i="16"/>
  <c r="F407" i="16" s="1"/>
  <c r="C410" i="16"/>
  <c r="F410" i="16" s="1"/>
  <c r="C411" i="16"/>
  <c r="F411" i="16" s="1"/>
  <c r="C414" i="16"/>
  <c r="F414" i="16" s="1"/>
  <c r="C415" i="16"/>
  <c r="F415" i="16" s="1"/>
  <c r="C418" i="16"/>
  <c r="F418" i="16" s="1"/>
  <c r="C419" i="16"/>
  <c r="F419" i="16" s="1"/>
  <c r="C422" i="16"/>
  <c r="F422" i="16" s="1"/>
  <c r="C423" i="16"/>
  <c r="F423" i="16" s="1"/>
  <c r="C426" i="16"/>
  <c r="F426" i="16" s="1"/>
  <c r="C427" i="16"/>
  <c r="F427" i="16" s="1"/>
  <c r="C430" i="16"/>
  <c r="F430" i="16" s="1"/>
  <c r="C431" i="16"/>
  <c r="F431" i="16" s="1"/>
  <c r="C434" i="16"/>
  <c r="F434" i="16"/>
  <c r="C435" i="16"/>
  <c r="F435" i="16" s="1"/>
  <c r="C438" i="16"/>
  <c r="F438" i="16" s="1"/>
  <c r="C439" i="16"/>
  <c r="F439" i="16" s="1"/>
  <c r="C442" i="16"/>
  <c r="F442" i="16" s="1"/>
  <c r="C443" i="16"/>
  <c r="F443" i="16" s="1"/>
  <c r="C446" i="16"/>
  <c r="F446" i="16" s="1"/>
  <c r="C447" i="16"/>
  <c r="F447" i="16" s="1"/>
  <c r="C450" i="16"/>
  <c r="F450" i="16" s="1"/>
  <c r="C451" i="16"/>
  <c r="F451" i="16" s="1"/>
  <c r="C454" i="16"/>
  <c r="F454" i="16" s="1"/>
  <c r="C455" i="16"/>
  <c r="F455" i="16" s="1"/>
  <c r="C458" i="16"/>
  <c r="F458" i="16" s="1"/>
  <c r="C459" i="16"/>
  <c r="F459" i="16" s="1"/>
  <c r="C462" i="16"/>
  <c r="F462" i="16" s="1"/>
  <c r="C463" i="16"/>
  <c r="F463" i="16" s="1"/>
  <c r="C466" i="16"/>
  <c r="F466" i="16" s="1"/>
  <c r="C467" i="16"/>
  <c r="F467" i="16" s="1"/>
  <c r="C470" i="16"/>
  <c r="F470" i="16" s="1"/>
  <c r="C471" i="16"/>
  <c r="F471" i="16" s="1"/>
  <c r="C474" i="16"/>
  <c r="F474" i="16" s="1"/>
  <c r="C475" i="16"/>
  <c r="F475" i="16" s="1"/>
  <c r="C478" i="16"/>
  <c r="F478" i="16" s="1"/>
  <c r="C479" i="16"/>
  <c r="F479" i="16" s="1"/>
  <c r="C482" i="16"/>
  <c r="F482" i="16" s="1"/>
  <c r="C483" i="16"/>
  <c r="F483" i="16" s="1"/>
  <c r="C486" i="16"/>
  <c r="F486" i="16" s="1"/>
  <c r="C487" i="16"/>
  <c r="F487" i="16" s="1"/>
  <c r="C490" i="16"/>
  <c r="F490" i="16" s="1"/>
  <c r="C491" i="16"/>
  <c r="F491" i="16" s="1"/>
  <c r="C494" i="16"/>
  <c r="F494" i="16" s="1"/>
  <c r="C495" i="16"/>
  <c r="F495" i="16" s="1"/>
  <c r="C498" i="16"/>
  <c r="F498" i="16" s="1"/>
  <c r="C499" i="16"/>
  <c r="F499" i="16" s="1"/>
  <c r="C502" i="16"/>
  <c r="F502" i="16" s="1"/>
  <c r="C503" i="16"/>
  <c r="F503" i="16" s="1"/>
  <c r="C506" i="16"/>
  <c r="F506" i="16" s="1"/>
  <c r="C507" i="16"/>
  <c r="F507" i="16" s="1"/>
  <c r="C510" i="16"/>
  <c r="F510" i="16" s="1"/>
  <c r="C511" i="16"/>
  <c r="F511" i="16" s="1"/>
  <c r="C514" i="16"/>
  <c r="F514" i="16" s="1"/>
  <c r="C515" i="16"/>
  <c r="F515" i="16" s="1"/>
  <c r="C518" i="16"/>
  <c r="F518" i="16" s="1"/>
  <c r="C519" i="16"/>
  <c r="F519" i="16" s="1"/>
  <c r="C522" i="16"/>
  <c r="F522" i="16" s="1"/>
  <c r="C523" i="16"/>
  <c r="F523" i="16" s="1"/>
  <c r="C526" i="16"/>
  <c r="F526" i="16" s="1"/>
  <c r="C527" i="16"/>
  <c r="F527" i="16" s="1"/>
  <c r="C530" i="16"/>
  <c r="F530" i="16" s="1"/>
  <c r="C531" i="16"/>
  <c r="F531" i="16" s="1"/>
  <c r="C534" i="16"/>
  <c r="F534" i="16" s="1"/>
  <c r="C535" i="16"/>
  <c r="F535" i="16" s="1"/>
  <c r="C538" i="16"/>
  <c r="F538" i="16" s="1"/>
  <c r="C539" i="16"/>
  <c r="F539" i="16" s="1"/>
  <c r="C542" i="16"/>
  <c r="F542" i="16" s="1"/>
  <c r="C543" i="16"/>
  <c r="F543" i="16" s="1"/>
  <c r="C546" i="16"/>
  <c r="F546" i="16" s="1"/>
  <c r="C547" i="16"/>
  <c r="F547" i="16" s="1"/>
  <c r="C550" i="16"/>
  <c r="F550" i="16" s="1"/>
  <c r="C551" i="16"/>
  <c r="F551" i="16" s="1"/>
  <c r="C554" i="16"/>
  <c r="F554" i="16" s="1"/>
  <c r="C555" i="16"/>
  <c r="F555" i="16" s="1"/>
  <c r="C558" i="16"/>
  <c r="F558" i="16" s="1"/>
  <c r="C559" i="16"/>
  <c r="F559" i="16" s="1"/>
  <c r="C562" i="16"/>
  <c r="F562" i="16" s="1"/>
  <c r="C563" i="16"/>
  <c r="F563" i="16" s="1"/>
  <c r="C566" i="16"/>
  <c r="F566" i="16" s="1"/>
  <c r="C567" i="16"/>
  <c r="F567" i="16" s="1"/>
  <c r="C570" i="16"/>
  <c r="F570" i="16" s="1"/>
  <c r="C571" i="16"/>
  <c r="F571" i="16" s="1"/>
  <c r="C574" i="16"/>
  <c r="F574" i="16" s="1"/>
  <c r="C575" i="16"/>
  <c r="F575" i="16" s="1"/>
  <c r="C578" i="16"/>
  <c r="F578" i="16" s="1"/>
  <c r="C579" i="16"/>
  <c r="F579" i="16" s="1"/>
  <c r="C582" i="16"/>
  <c r="F582" i="16" s="1"/>
  <c r="C583" i="16"/>
  <c r="F583" i="16" s="1"/>
  <c r="C586" i="16"/>
  <c r="F586" i="16" s="1"/>
  <c r="C587" i="16"/>
  <c r="F587" i="16" s="1"/>
  <c r="C590" i="16"/>
  <c r="F590" i="16" s="1"/>
  <c r="C591" i="16"/>
  <c r="F591" i="16" s="1"/>
  <c r="C594" i="16"/>
  <c r="F594" i="16" s="1"/>
  <c r="C595" i="16"/>
  <c r="F595" i="16" s="1"/>
  <c r="C598" i="16"/>
  <c r="F598" i="16" s="1"/>
  <c r="C599" i="16"/>
  <c r="F599" i="16" s="1"/>
  <c r="C602" i="16"/>
  <c r="F602" i="16" s="1"/>
  <c r="C603" i="16"/>
  <c r="F603" i="16" s="1"/>
  <c r="C606" i="16"/>
  <c r="F606" i="16" s="1"/>
  <c r="C607" i="16"/>
  <c r="F607" i="16" s="1"/>
  <c r="C610" i="16"/>
  <c r="F610" i="16" s="1"/>
  <c r="C611" i="16"/>
  <c r="F611" i="16" s="1"/>
  <c r="C614" i="16"/>
  <c r="F614" i="16" s="1"/>
  <c r="C615" i="16"/>
  <c r="F615" i="16" s="1"/>
  <c r="C618" i="16"/>
  <c r="F618" i="16" s="1"/>
  <c r="C619" i="16"/>
  <c r="F619" i="16" s="1"/>
  <c r="C622" i="16"/>
  <c r="F622" i="16" s="1"/>
  <c r="C623" i="16"/>
  <c r="F623" i="16" s="1"/>
  <c r="C626" i="16"/>
  <c r="F626" i="16" s="1"/>
  <c r="C627" i="16"/>
  <c r="F627" i="16" s="1"/>
  <c r="C630" i="16"/>
  <c r="F630" i="16" s="1"/>
  <c r="C631" i="16"/>
  <c r="F631" i="16" s="1"/>
  <c r="C634" i="16"/>
  <c r="F634" i="16" s="1"/>
  <c r="C635" i="16"/>
  <c r="F635" i="16" s="1"/>
  <c r="C638" i="16"/>
  <c r="F638" i="16" s="1"/>
  <c r="C639" i="16"/>
  <c r="F639" i="16" s="1"/>
  <c r="C642" i="16"/>
  <c r="F642" i="16" s="1"/>
  <c r="C643" i="16"/>
  <c r="F643" i="16" s="1"/>
  <c r="C646" i="16"/>
  <c r="F646" i="16" s="1"/>
  <c r="C647" i="16"/>
  <c r="F647" i="16" s="1"/>
  <c r="C650" i="16"/>
  <c r="F650" i="16" s="1"/>
  <c r="C651" i="16"/>
  <c r="F651" i="16" s="1"/>
  <c r="C654" i="16"/>
  <c r="F654" i="16" s="1"/>
  <c r="C655" i="16"/>
  <c r="F655" i="16" s="1"/>
  <c r="C658" i="16"/>
  <c r="F658" i="16" s="1"/>
  <c r="C659" i="16"/>
  <c r="F659" i="16" s="1"/>
  <c r="C662" i="16"/>
  <c r="F662" i="16" s="1"/>
  <c r="C663" i="16"/>
  <c r="F663" i="16" s="1"/>
  <c r="C666" i="16"/>
  <c r="F666" i="16" s="1"/>
  <c r="C667" i="16"/>
  <c r="F667" i="16" s="1"/>
  <c r="C670" i="16"/>
  <c r="F670" i="16" s="1"/>
  <c r="C671" i="16"/>
  <c r="F671" i="16" s="1"/>
  <c r="C674" i="16"/>
  <c r="F674" i="16" s="1"/>
  <c r="C675" i="16"/>
  <c r="F675" i="16" s="1"/>
  <c r="C678" i="16"/>
  <c r="F678" i="16" s="1"/>
  <c r="C679" i="16"/>
  <c r="F679" i="16" s="1"/>
  <c r="C682" i="16"/>
  <c r="F682" i="16" s="1"/>
  <c r="C683" i="16"/>
  <c r="F683" i="16" s="1"/>
  <c r="C686" i="16"/>
  <c r="F686" i="16" s="1"/>
  <c r="C687" i="16"/>
  <c r="F687" i="16" s="1"/>
  <c r="C690" i="16"/>
  <c r="F690" i="16" s="1"/>
  <c r="C691" i="16"/>
  <c r="F691" i="16" s="1"/>
  <c r="C694" i="16"/>
  <c r="F694" i="16" s="1"/>
  <c r="C695" i="16"/>
  <c r="F695" i="16" s="1"/>
  <c r="C698" i="16"/>
  <c r="F698" i="16" s="1"/>
  <c r="C699" i="16"/>
  <c r="F699" i="16" s="1"/>
  <c r="C702" i="16"/>
  <c r="F702" i="16" s="1"/>
  <c r="C703" i="16"/>
  <c r="F703" i="16" s="1"/>
  <c r="C706" i="16"/>
  <c r="F706" i="16" s="1"/>
  <c r="C707" i="16"/>
  <c r="F707" i="16" s="1"/>
  <c r="C710" i="16"/>
  <c r="F710" i="16" s="1"/>
  <c r="C711" i="16"/>
  <c r="F711" i="16" s="1"/>
  <c r="C714" i="16"/>
  <c r="F714" i="16" s="1"/>
  <c r="C715" i="16"/>
  <c r="F715" i="16" s="1"/>
  <c r="C718" i="16"/>
  <c r="F718" i="16" s="1"/>
  <c r="C719" i="16"/>
  <c r="F719" i="16" s="1"/>
  <c r="C722" i="16"/>
  <c r="F722" i="16" s="1"/>
  <c r="C723" i="16"/>
  <c r="F723" i="16" s="1"/>
  <c r="C726" i="16"/>
  <c r="F726" i="16" s="1"/>
  <c r="C727" i="16"/>
  <c r="F727" i="16" s="1"/>
  <c r="C730" i="16"/>
  <c r="F730" i="16" s="1"/>
  <c r="C731" i="16"/>
  <c r="F731" i="16" s="1"/>
  <c r="C734" i="16"/>
  <c r="F734" i="16" s="1"/>
  <c r="C735" i="16"/>
  <c r="F735" i="16" s="1"/>
  <c r="C738" i="16"/>
  <c r="F738" i="16" s="1"/>
  <c r="C739" i="16"/>
  <c r="F739" i="16" s="1"/>
  <c r="C742" i="16"/>
  <c r="F742" i="16" s="1"/>
  <c r="C743" i="16"/>
  <c r="F743" i="16" s="1"/>
  <c r="C746" i="16"/>
  <c r="F746" i="16" s="1"/>
  <c r="C747" i="16"/>
  <c r="F747" i="16" s="1"/>
  <c r="C750" i="16"/>
  <c r="F750" i="16" s="1"/>
  <c r="C751" i="16"/>
  <c r="F751" i="16" s="1"/>
  <c r="C754" i="16"/>
  <c r="F754" i="16" s="1"/>
  <c r="C755" i="16"/>
  <c r="F755" i="16" s="1"/>
  <c r="C758" i="16"/>
  <c r="F758" i="16" s="1"/>
  <c r="C759" i="16"/>
  <c r="F759" i="16" s="1"/>
  <c r="C762" i="16"/>
  <c r="F762" i="16" s="1"/>
  <c r="C763" i="16"/>
  <c r="F763" i="16" s="1"/>
  <c r="C766" i="16"/>
  <c r="F766" i="16" s="1"/>
  <c r="C767" i="16"/>
  <c r="F767" i="16" s="1"/>
  <c r="C770" i="16"/>
  <c r="F770" i="16" s="1"/>
  <c r="C771" i="16"/>
  <c r="F771" i="16" s="1"/>
  <c r="C774" i="16"/>
  <c r="F774" i="16" s="1"/>
  <c r="C775" i="16"/>
  <c r="F775" i="16" s="1"/>
  <c r="C778" i="16"/>
  <c r="F778" i="16" s="1"/>
  <c r="C779" i="16"/>
  <c r="F779" i="16" s="1"/>
  <c r="C782" i="16"/>
  <c r="F782" i="16" s="1"/>
  <c r="C783" i="16"/>
  <c r="F783" i="16" s="1"/>
  <c r="C786" i="16"/>
  <c r="F786" i="16" s="1"/>
  <c r="C787" i="16"/>
  <c r="F787" i="16" s="1"/>
  <c r="C790" i="16"/>
  <c r="F790" i="16" s="1"/>
  <c r="C791" i="16"/>
  <c r="F791" i="16" s="1"/>
  <c r="C794" i="16"/>
  <c r="F794" i="16" s="1"/>
  <c r="C795" i="16"/>
  <c r="F795" i="16" s="1"/>
  <c r="C798" i="16"/>
  <c r="F798" i="16" s="1"/>
  <c r="C799" i="16"/>
  <c r="F799" i="16" s="1"/>
  <c r="C802" i="16"/>
  <c r="F802" i="16" s="1"/>
  <c r="C803" i="16"/>
  <c r="F803" i="16" s="1"/>
  <c r="C806" i="16"/>
  <c r="F806" i="16" s="1"/>
  <c r="C807" i="16"/>
  <c r="F807" i="16" s="1"/>
  <c r="C810" i="16"/>
  <c r="F810" i="16" s="1"/>
  <c r="C811" i="16"/>
  <c r="F811" i="16" s="1"/>
  <c r="C814" i="16"/>
  <c r="F814" i="16" s="1"/>
  <c r="C815" i="16"/>
  <c r="F815" i="16" s="1"/>
  <c r="C818" i="16"/>
  <c r="F818" i="16" s="1"/>
  <c r="C819" i="16"/>
  <c r="F819" i="16" s="1"/>
  <c r="C822" i="16"/>
  <c r="F822" i="16" s="1"/>
  <c r="C823" i="16"/>
  <c r="F823" i="16" s="1"/>
  <c r="C826" i="16"/>
  <c r="F826" i="16" s="1"/>
  <c r="C827" i="16"/>
  <c r="F827" i="16" s="1"/>
  <c r="C830" i="16"/>
  <c r="F830" i="16" s="1"/>
  <c r="C831" i="16"/>
  <c r="F831" i="16" s="1"/>
  <c r="C834" i="16"/>
  <c r="F834" i="16" s="1"/>
  <c r="C835" i="16"/>
  <c r="F835" i="16" s="1"/>
  <c r="C838" i="16"/>
  <c r="F838" i="16" s="1"/>
  <c r="C839" i="16"/>
  <c r="F839" i="16" s="1"/>
  <c r="C842" i="16"/>
  <c r="F842" i="16" s="1"/>
  <c r="C843" i="16"/>
  <c r="F843" i="16" s="1"/>
  <c r="C846" i="16"/>
  <c r="F846" i="16" s="1"/>
  <c r="C847" i="16"/>
  <c r="F847" i="16" s="1"/>
  <c r="C850" i="16"/>
  <c r="F850" i="16" s="1"/>
  <c r="C851" i="16"/>
  <c r="F851" i="16" s="1"/>
  <c r="C854" i="16"/>
  <c r="F854" i="16" s="1"/>
  <c r="C855" i="16"/>
  <c r="F855" i="16" s="1"/>
  <c r="C858" i="16"/>
  <c r="F858" i="16" s="1"/>
  <c r="C859" i="16"/>
  <c r="F859" i="16" s="1"/>
  <c r="C862" i="16"/>
  <c r="F862" i="16" s="1"/>
  <c r="C863" i="16"/>
  <c r="F863" i="16" s="1"/>
  <c r="C866" i="16"/>
  <c r="F866" i="16" s="1"/>
  <c r="C867" i="16"/>
  <c r="F867" i="16" s="1"/>
  <c r="C870" i="16"/>
  <c r="F870" i="16" s="1"/>
  <c r="C871" i="16"/>
  <c r="F871" i="16" s="1"/>
  <c r="C874" i="16"/>
  <c r="F874" i="16" s="1"/>
  <c r="C875" i="16"/>
  <c r="F875" i="16" s="1"/>
  <c r="C878" i="16"/>
  <c r="F878" i="16" s="1"/>
  <c r="C879" i="16"/>
  <c r="F879" i="16" s="1"/>
  <c r="C882" i="16"/>
  <c r="F882" i="16" s="1"/>
  <c r="C883" i="16"/>
  <c r="F883" i="16" s="1"/>
  <c r="C886" i="16"/>
  <c r="F886" i="16" s="1"/>
  <c r="C887" i="16"/>
  <c r="F887" i="16" s="1"/>
  <c r="C890" i="16"/>
  <c r="F890" i="16" s="1"/>
  <c r="C891" i="16"/>
  <c r="F891" i="16" s="1"/>
  <c r="C894" i="16"/>
  <c r="F894" i="16" s="1"/>
  <c r="C895" i="16"/>
  <c r="F895" i="16" s="1"/>
  <c r="C898" i="16"/>
  <c r="F898" i="16" s="1"/>
  <c r="C899" i="16"/>
  <c r="F899" i="16" s="1"/>
  <c r="C902" i="16"/>
  <c r="F902" i="16" s="1"/>
  <c r="C903" i="16"/>
  <c r="F903" i="16" s="1"/>
  <c r="C906" i="16"/>
  <c r="F906" i="16" s="1"/>
  <c r="C907" i="16"/>
  <c r="F907" i="16" s="1"/>
  <c r="C909" i="16"/>
  <c r="F909" i="16" s="1"/>
  <c r="C910" i="16"/>
  <c r="F910" i="16" s="1"/>
  <c r="C913" i="16"/>
  <c r="F913" i="16" s="1"/>
  <c r="C914" i="16"/>
  <c r="F914" i="16" s="1"/>
  <c r="C917" i="16"/>
  <c r="F917" i="16" s="1"/>
  <c r="C918" i="16"/>
  <c r="F918" i="16" s="1"/>
  <c r="C921" i="16"/>
  <c r="F921" i="16" s="1"/>
  <c r="C922" i="16"/>
  <c r="F922" i="16" s="1"/>
  <c r="C925" i="16"/>
  <c r="F925" i="16" s="1"/>
  <c r="C926" i="16"/>
  <c r="F926" i="16" s="1"/>
  <c r="C928" i="16"/>
  <c r="F928" i="16" s="1"/>
  <c r="C929" i="16"/>
  <c r="F929" i="16" s="1"/>
  <c r="C932" i="16"/>
  <c r="F932" i="16" s="1"/>
  <c r="C933" i="16"/>
  <c r="F933" i="16" s="1"/>
  <c r="C936" i="16"/>
  <c r="F936" i="16" s="1"/>
  <c r="C937" i="16"/>
  <c r="F937" i="16" s="1"/>
  <c r="C939" i="16"/>
  <c r="F939" i="16" s="1"/>
  <c r="C940" i="16"/>
  <c r="F940" i="16" s="1"/>
  <c r="C942" i="16"/>
  <c r="F942" i="16" s="1"/>
  <c r="C943" i="16"/>
  <c r="F943" i="16" s="1"/>
  <c r="C946" i="16"/>
  <c r="F946" i="16" s="1"/>
  <c r="C947" i="16"/>
  <c r="F947" i="16" s="1"/>
  <c r="C950" i="16"/>
  <c r="F950" i="16" s="1"/>
  <c r="C951" i="16"/>
  <c r="F951" i="16" s="1"/>
  <c r="C954" i="16"/>
  <c r="F954" i="16" s="1"/>
  <c r="C955" i="16"/>
  <c r="F955" i="16" s="1"/>
  <c r="C958" i="16"/>
  <c r="F958" i="16" s="1"/>
  <c r="C959" i="16"/>
  <c r="F959" i="16" s="1"/>
  <c r="C961" i="16"/>
  <c r="F961" i="16" s="1"/>
  <c r="C962" i="16"/>
  <c r="F962" i="16" s="1"/>
  <c r="C965" i="16"/>
  <c r="F965" i="16" s="1"/>
  <c r="C966" i="16"/>
  <c r="F966" i="16" s="1"/>
  <c r="C969" i="16"/>
  <c r="F969" i="16" s="1"/>
  <c r="C970" i="16"/>
  <c r="F970" i="16" s="1"/>
  <c r="C972" i="16"/>
  <c r="F972" i="16" s="1"/>
  <c r="C973" i="16"/>
  <c r="F973" i="16" s="1"/>
  <c r="C975" i="16"/>
  <c r="F975" i="16" s="1"/>
  <c r="C976" i="16"/>
  <c r="F976" i="16" s="1"/>
  <c r="C979" i="16"/>
  <c r="F979" i="16" s="1"/>
  <c r="C980" i="16"/>
  <c r="F980" i="16" s="1"/>
  <c r="C983" i="16"/>
  <c r="F983" i="16" s="1"/>
  <c r="C984" i="16"/>
  <c r="F984" i="16" s="1"/>
  <c r="C987" i="16"/>
  <c r="F987" i="16" s="1"/>
  <c r="C988" i="16"/>
  <c r="F988" i="16" s="1"/>
  <c r="C991" i="16"/>
  <c r="F991" i="16" s="1"/>
  <c r="C992" i="16"/>
  <c r="F992" i="16" s="1"/>
  <c r="C994" i="16"/>
  <c r="F994" i="16" s="1"/>
  <c r="C995" i="16"/>
  <c r="F995" i="16" s="1"/>
  <c r="C998" i="16"/>
  <c r="F998" i="16" s="1"/>
  <c r="C999" i="16"/>
  <c r="F999" i="16" s="1"/>
  <c r="C1002" i="16"/>
  <c r="F1002" i="16" s="1"/>
  <c r="C1003" i="16"/>
  <c r="F1003" i="16" s="1"/>
  <c r="C1005" i="16"/>
  <c r="F1005" i="16" s="1"/>
  <c r="C1006" i="16"/>
  <c r="F1006" i="16" s="1"/>
  <c r="C1008" i="16"/>
  <c r="F1008" i="16" s="1"/>
  <c r="C1009" i="16"/>
  <c r="F1009" i="16" s="1"/>
  <c r="C1012" i="16"/>
  <c r="F1012" i="16" s="1"/>
  <c r="C1013" i="16"/>
  <c r="F1013" i="16" s="1"/>
  <c r="C1016" i="16"/>
  <c r="F1016" i="16" s="1"/>
  <c r="C1017" i="16"/>
  <c r="F1017" i="16" s="1"/>
  <c r="C1020" i="16"/>
  <c r="F1020" i="16" s="1"/>
  <c r="C1021" i="16"/>
  <c r="F1021" i="16" s="1"/>
  <c r="C1024" i="16"/>
  <c r="F1024" i="16" s="1"/>
  <c r="C1025" i="16"/>
  <c r="F1025" i="16" s="1"/>
  <c r="C1027" i="16"/>
  <c r="F1027" i="16" s="1"/>
  <c r="C1028" i="16"/>
  <c r="F1028" i="16" s="1"/>
  <c r="C1031" i="16"/>
  <c r="F1031" i="16" s="1"/>
  <c r="C1032" i="16"/>
  <c r="F1032" i="16" s="1"/>
  <c r="C1035" i="16"/>
  <c r="F1035" i="16" s="1"/>
  <c r="C1036" i="16"/>
  <c r="F1036" i="16" s="1"/>
  <c r="C1038" i="16"/>
  <c r="F1038" i="16" s="1"/>
  <c r="C1039" i="16"/>
  <c r="F1039" i="16" s="1"/>
  <c r="C1041" i="16"/>
  <c r="F1041" i="16" s="1"/>
  <c r="C1042" i="16"/>
  <c r="F1042" i="16" s="1"/>
  <c r="C1045" i="16"/>
  <c r="F1045" i="16" s="1"/>
  <c r="C1046" i="16"/>
  <c r="F1046" i="16" s="1"/>
  <c r="C1049" i="16"/>
  <c r="F1049" i="16" s="1"/>
  <c r="C1050" i="16"/>
  <c r="F1050" i="16" s="1"/>
  <c r="C1053" i="16"/>
  <c r="F1053" i="16" s="1"/>
  <c r="C1054" i="16"/>
  <c r="F1054" i="16" s="1"/>
  <c r="C1057" i="16"/>
  <c r="F1057" i="16" s="1"/>
  <c r="C1058" i="16"/>
  <c r="F1058" i="16" s="1"/>
  <c r="C1060" i="16"/>
  <c r="F1060" i="16" s="1"/>
  <c r="C1061" i="16"/>
  <c r="F1061" i="16" s="1"/>
  <c r="C1064" i="16"/>
  <c r="F1064" i="16" s="1"/>
  <c r="C1065" i="16"/>
  <c r="F1065" i="16" s="1"/>
  <c r="C1068" i="16"/>
  <c r="F1068" i="16" s="1"/>
  <c r="C1069" i="16"/>
  <c r="F1069" i="16" s="1"/>
  <c r="C1071" i="16"/>
  <c r="F1071" i="16" s="1"/>
  <c r="C1072" i="16"/>
  <c r="F1072" i="16" s="1"/>
  <c r="C1074" i="16"/>
  <c r="F1074" i="16" s="1"/>
  <c r="C1075" i="16"/>
  <c r="F1075" i="16" s="1"/>
  <c r="C1078" i="16"/>
  <c r="F1078" i="16" s="1"/>
  <c r="C1079" i="16"/>
  <c r="F1079" i="16" s="1"/>
  <c r="C1082" i="16"/>
  <c r="F1082" i="16" s="1"/>
  <c r="C1083" i="16"/>
  <c r="F1083" i="16" s="1"/>
  <c r="C1086" i="16"/>
  <c r="F1086" i="16" s="1"/>
  <c r="C1087" i="16"/>
  <c r="F1087" i="16" s="1"/>
  <c r="C1090" i="16"/>
  <c r="F1090" i="16" s="1"/>
  <c r="C1091" i="16"/>
  <c r="F1091" i="16" s="1"/>
  <c r="C1093" i="16"/>
  <c r="F1093" i="16" s="1"/>
  <c r="C1094" i="16"/>
  <c r="F1094" i="16" s="1"/>
  <c r="C1097" i="16"/>
  <c r="F1097" i="16" s="1"/>
  <c r="C1098" i="16"/>
  <c r="F1098" i="16" s="1"/>
  <c r="C1101" i="16"/>
  <c r="F1101" i="16" s="1"/>
  <c r="C1102" i="16"/>
  <c r="F1102" i="16" s="1"/>
  <c r="C1104" i="16"/>
  <c r="F1104" i="16" s="1"/>
  <c r="C1105" i="16"/>
  <c r="F1105" i="16" s="1"/>
  <c r="C1107" i="16"/>
  <c r="F1107" i="16" s="1"/>
  <c r="C1108" i="16"/>
  <c r="F1108" i="16" s="1"/>
  <c r="C1111" i="16"/>
  <c r="F1111" i="16" s="1"/>
  <c r="C1112" i="16"/>
  <c r="F1112" i="16" s="1"/>
  <c r="C1115" i="16"/>
  <c r="F1115" i="16" s="1"/>
  <c r="C1116" i="16"/>
  <c r="F1116" i="16" s="1"/>
  <c r="C1119" i="16"/>
  <c r="F1119" i="16" s="1"/>
  <c r="C1120" i="16"/>
  <c r="F1120" i="16" s="1"/>
  <c r="C1123" i="16"/>
  <c r="F1123" i="16" s="1"/>
  <c r="C1124" i="16"/>
  <c r="F1124" i="16" s="1"/>
  <c r="C1126" i="16"/>
  <c r="F1126" i="16" s="1"/>
  <c r="C1127" i="16"/>
  <c r="F1127" i="16" s="1"/>
  <c r="C1130" i="16"/>
  <c r="F1130" i="16" s="1"/>
  <c r="C1131" i="16"/>
  <c r="F1131" i="16" s="1"/>
  <c r="C1134" i="16"/>
  <c r="F1134" i="16" s="1"/>
  <c r="C1135" i="16"/>
  <c r="F1135" i="16" s="1"/>
  <c r="C1137" i="16"/>
  <c r="F1137" i="16" s="1"/>
  <c r="C1138" i="16"/>
  <c r="F1138" i="16" s="1"/>
  <c r="C1140" i="16"/>
  <c r="F1140" i="16" s="1"/>
  <c r="C1141" i="16"/>
  <c r="F1141" i="16" s="1"/>
  <c r="C1144" i="16"/>
  <c r="F1144" i="16" s="1"/>
  <c r="C1145" i="16"/>
  <c r="F1145" i="16" s="1"/>
  <c r="C1148" i="16"/>
  <c r="F1148" i="16" s="1"/>
  <c r="C1149" i="16"/>
  <c r="F1149" i="16" s="1"/>
  <c r="C1152" i="16"/>
  <c r="F1152" i="16" s="1"/>
  <c r="C1153" i="16"/>
  <c r="F1153" i="16" s="1"/>
  <c r="C1156" i="16"/>
  <c r="F1156" i="16" s="1"/>
  <c r="C1157" i="16"/>
  <c r="F1157" i="16" s="1"/>
  <c r="C1159" i="16"/>
  <c r="F1159" i="16" s="1"/>
  <c r="C1160" i="16"/>
  <c r="F1160" i="16" s="1"/>
  <c r="C1163" i="16"/>
  <c r="F1163" i="16" s="1"/>
  <c r="C1164" i="16"/>
  <c r="F1164" i="16" s="1"/>
  <c r="C1167" i="16"/>
  <c r="F1167" i="16" s="1"/>
  <c r="C1168" i="16"/>
  <c r="F1168" i="16" s="1"/>
  <c r="C1170" i="16"/>
  <c r="F1170" i="16" s="1"/>
  <c r="C1171" i="16"/>
  <c r="F1171" i="16" s="1"/>
  <c r="C1173" i="16"/>
  <c r="F1173" i="16" s="1"/>
  <c r="C1174" i="16"/>
  <c r="F1174" i="16" s="1"/>
  <c r="C1177" i="16"/>
  <c r="F1177" i="16" s="1"/>
  <c r="C1178" i="16"/>
  <c r="F1178" i="16" s="1"/>
  <c r="C1181" i="16"/>
  <c r="F1181" i="16" s="1"/>
  <c r="C1182" i="16"/>
  <c r="F1182" i="16" s="1"/>
  <c r="C1185" i="16"/>
  <c r="F1185" i="16" s="1"/>
  <c r="C1186" i="16"/>
  <c r="F1186" i="16" s="1"/>
  <c r="C1189" i="16"/>
  <c r="F1189" i="16" s="1"/>
  <c r="C1190" i="16"/>
  <c r="F1190" i="16" s="1"/>
  <c r="C1192" i="16"/>
  <c r="F1192" i="16" s="1"/>
  <c r="C1193" i="16"/>
  <c r="F1193" i="16" s="1"/>
  <c r="C1196" i="16"/>
  <c r="F1196" i="16" s="1"/>
  <c r="C1197" i="16"/>
  <c r="F1197" i="16" s="1"/>
  <c r="C1200" i="16"/>
  <c r="F1200" i="16" s="1"/>
  <c r="C1201" i="16"/>
  <c r="F1201" i="16" s="1"/>
  <c r="C1203" i="16"/>
  <c r="F1203" i="16" s="1"/>
  <c r="C1204" i="16"/>
  <c r="F1204" i="16" s="1"/>
  <c r="C1206" i="16"/>
  <c r="F1206" i="16" s="1"/>
  <c r="C1207" i="16"/>
  <c r="F1207" i="16" s="1"/>
  <c r="C1210" i="16"/>
  <c r="F1210" i="16" s="1"/>
  <c r="C1211" i="16"/>
  <c r="F1211" i="16" s="1"/>
  <c r="C1214" i="16"/>
  <c r="F1214" i="16" s="1"/>
  <c r="C1215" i="16"/>
  <c r="F1215" i="16" s="1"/>
  <c r="C1218" i="16"/>
  <c r="F1218" i="16" s="1"/>
  <c r="C1219" i="16"/>
  <c r="F1219" i="16" s="1"/>
  <c r="C1222" i="16"/>
  <c r="F1222" i="16" s="1"/>
  <c r="C1223" i="16"/>
  <c r="F1223" i="16" s="1"/>
  <c r="C1225" i="16"/>
  <c r="F1225" i="16" s="1"/>
  <c r="C1226" i="16"/>
  <c r="F1226" i="16" s="1"/>
  <c r="C1229" i="16"/>
  <c r="F1229" i="16" s="1"/>
  <c r="C1230" i="16"/>
  <c r="F1230" i="16" s="1"/>
  <c r="C1233" i="16"/>
  <c r="F1233" i="16" s="1"/>
  <c r="C1234" i="16"/>
  <c r="F1234" i="16" s="1"/>
  <c r="C1236" i="16"/>
  <c r="F1236" i="16" s="1"/>
  <c r="C1237" i="16"/>
  <c r="F1237" i="16" s="1"/>
  <c r="C1239" i="16"/>
  <c r="F1239" i="16" s="1"/>
  <c r="C1240" i="16"/>
  <c r="F1240" i="16" s="1"/>
  <c r="C1243" i="16"/>
  <c r="F1243" i="16" s="1"/>
  <c r="C1244" i="16"/>
  <c r="F1244" i="16" s="1"/>
  <c r="C1247" i="16"/>
  <c r="F1247" i="16" s="1"/>
  <c r="C1248" i="16"/>
  <c r="F1248" i="16" s="1"/>
  <c r="C1251" i="16"/>
  <c r="F1251" i="16" s="1"/>
  <c r="C1252" i="16"/>
  <c r="F1252" i="16" s="1"/>
  <c r="C1255" i="16"/>
  <c r="F1255" i="16" s="1"/>
  <c r="C1256" i="16"/>
  <c r="F1256" i="16" s="1"/>
  <c r="C1258" i="16"/>
  <c r="F1258" i="16" s="1"/>
  <c r="C1259" i="16"/>
  <c r="F1259" i="16" s="1"/>
  <c r="C1262" i="16"/>
  <c r="F1262" i="16" s="1"/>
  <c r="C1263" i="16"/>
  <c r="F1263" i="16" s="1"/>
  <c r="C1266" i="16"/>
  <c r="F1266" i="16" s="1"/>
  <c r="C1267" i="16"/>
  <c r="F1267" i="16" s="1"/>
  <c r="C1269" i="16"/>
  <c r="F1269" i="16" s="1"/>
  <c r="C1270" i="16"/>
  <c r="F1270" i="16" s="1"/>
  <c r="C1272" i="16"/>
  <c r="F1272" i="16" s="1"/>
  <c r="C1273" i="16"/>
  <c r="F1273" i="16" s="1"/>
  <c r="C1276" i="16"/>
  <c r="F1276" i="16" s="1"/>
  <c r="C1277" i="16"/>
  <c r="F1277" i="16" s="1"/>
  <c r="C1280" i="16"/>
  <c r="F1280" i="16" s="1"/>
  <c r="C1281" i="16"/>
  <c r="F1281" i="16" s="1"/>
  <c r="C1284" i="16"/>
  <c r="F1284" i="16" s="1"/>
  <c r="C1285" i="16"/>
  <c r="F1285" i="16" s="1"/>
  <c r="C1288" i="16"/>
  <c r="F1288" i="16" s="1"/>
  <c r="C1289" i="16"/>
  <c r="F1289" i="16" s="1"/>
  <c r="C1291" i="16"/>
  <c r="F1291" i="16" s="1"/>
  <c r="C1292" i="16"/>
  <c r="F1292" i="16" s="1"/>
  <c r="C1295" i="16"/>
  <c r="F1295" i="16" s="1"/>
  <c r="C1296" i="16"/>
  <c r="F1296" i="16" s="1"/>
  <c r="C1299" i="16"/>
  <c r="F1299" i="16" s="1"/>
  <c r="C1300" i="16"/>
  <c r="F1300" i="16" s="1"/>
  <c r="C1302" i="16"/>
  <c r="F1302" i="16" s="1"/>
  <c r="C1303" i="16"/>
  <c r="F1303" i="16" s="1"/>
  <c r="C1305" i="16"/>
  <c r="F1305" i="16" s="1"/>
  <c r="C1306" i="16"/>
  <c r="F1306" i="16" s="1"/>
  <c r="C1309" i="16"/>
  <c r="F1309" i="16" s="1"/>
  <c r="C1310" i="16"/>
  <c r="F1310" i="16" s="1"/>
  <c r="C1313" i="16"/>
  <c r="F1313" i="16" s="1"/>
  <c r="C1314" i="16"/>
  <c r="F1314" i="16" s="1"/>
  <c r="C1317" i="16"/>
  <c r="F1317" i="16" s="1"/>
  <c r="C1318" i="16"/>
  <c r="F1318" i="16" s="1"/>
  <c r="C1321" i="16"/>
  <c r="F1321" i="16" s="1"/>
  <c r="C1322" i="16"/>
  <c r="F1322" i="16" s="1"/>
  <c r="C1324" i="16"/>
  <c r="F1324" i="16" s="1"/>
  <c r="C1325" i="16"/>
  <c r="F1325" i="16" s="1"/>
  <c r="C1328" i="16"/>
  <c r="F1328" i="16" s="1"/>
  <c r="C1329" i="16"/>
  <c r="F1329" i="16" s="1"/>
  <c r="C1332" i="16"/>
  <c r="F1332" i="16" s="1"/>
  <c r="C1333" i="16"/>
  <c r="F1333" i="16" s="1"/>
  <c r="C1335" i="16"/>
  <c r="F1335" i="16" s="1"/>
  <c r="C1336" i="16"/>
  <c r="F1336" i="16" s="1"/>
  <c r="C1338" i="16"/>
  <c r="F1338" i="16" s="1"/>
  <c r="C1339" i="16"/>
  <c r="F1339" i="16" s="1"/>
  <c r="C1342" i="16"/>
  <c r="F1342" i="16" s="1"/>
  <c r="C1343" i="16"/>
  <c r="F1343" i="16" s="1"/>
  <c r="C1346" i="16"/>
  <c r="F1346" i="16" s="1"/>
  <c r="C1347" i="16"/>
  <c r="F1347" i="16" s="1"/>
  <c r="C1350" i="16"/>
  <c r="F1350" i="16" s="1"/>
  <c r="C1351" i="16"/>
  <c r="F1351" i="16" s="1"/>
  <c r="C1354" i="16"/>
  <c r="F1354" i="16" s="1"/>
  <c r="C1355" i="16"/>
  <c r="F1355" i="16" s="1"/>
  <c r="C1357" i="16"/>
  <c r="F1357" i="16" s="1"/>
  <c r="C1358" i="16"/>
  <c r="F1358" i="16" s="1"/>
  <c r="C1361" i="16"/>
  <c r="F1361" i="16" s="1"/>
  <c r="C1362" i="16"/>
  <c r="F1362" i="16" s="1"/>
  <c r="C1365" i="16"/>
  <c r="F1365" i="16" s="1"/>
  <c r="C1366" i="16"/>
  <c r="F1366" i="16" s="1"/>
  <c r="C1368" i="16"/>
  <c r="F1368" i="16" s="1"/>
  <c r="C1369" i="16"/>
  <c r="F1369" i="16" s="1"/>
  <c r="C1371" i="16"/>
  <c r="F1371" i="16" s="1"/>
  <c r="C1372" i="16"/>
  <c r="F1372" i="16" s="1"/>
  <c r="C1375" i="16"/>
  <c r="F1375" i="16" s="1"/>
  <c r="C1376" i="16"/>
  <c r="F1376" i="16" s="1"/>
  <c r="C1379" i="16"/>
  <c r="F1379" i="16" s="1"/>
  <c r="C1380" i="16"/>
  <c r="F1380" i="16" s="1"/>
  <c r="C1383" i="16"/>
  <c r="F1383" i="16" s="1"/>
  <c r="C1384" i="16"/>
  <c r="F1384" i="16" s="1"/>
  <c r="C1387" i="16"/>
  <c r="F1387" i="16" s="1"/>
  <c r="C1388" i="16"/>
  <c r="F1388" i="16" s="1"/>
  <c r="C1390" i="16"/>
  <c r="F1390" i="16" s="1"/>
  <c r="C1391" i="16"/>
  <c r="F1391" i="16" s="1"/>
  <c r="C1394" i="16"/>
  <c r="F1394" i="16" s="1"/>
  <c r="C1395" i="16"/>
  <c r="F1395" i="16" s="1"/>
  <c r="C1398" i="16"/>
  <c r="F1398" i="16" s="1"/>
  <c r="C1399" i="16"/>
  <c r="F1399" i="16" s="1"/>
  <c r="C1401" i="16"/>
  <c r="F1401" i="16" s="1"/>
  <c r="C1402" i="16"/>
  <c r="F1402" i="16" s="1"/>
  <c r="C1404" i="16"/>
  <c r="F1404" i="16" s="1"/>
  <c r="C1405" i="16"/>
  <c r="F1405" i="16" s="1"/>
  <c r="C1408" i="16"/>
  <c r="F1408" i="16" s="1"/>
  <c r="C1409" i="16"/>
  <c r="F1409" i="16" s="1"/>
  <c r="C1412" i="16"/>
  <c r="F1412" i="16" s="1"/>
  <c r="C1413" i="16"/>
  <c r="F1413" i="16" s="1"/>
  <c r="C1416" i="16"/>
  <c r="F1416" i="16" s="1"/>
  <c r="C1417" i="16"/>
  <c r="F1417" i="16" s="1"/>
  <c r="C1420" i="16"/>
  <c r="F1420" i="16" s="1"/>
  <c r="C1421" i="16"/>
  <c r="F1421" i="16" s="1"/>
  <c r="C1423" i="16"/>
  <c r="F1423" i="16" s="1"/>
  <c r="C1424" i="16"/>
  <c r="F1424" i="16" s="1"/>
  <c r="C1427" i="16"/>
  <c r="F1427" i="16" s="1"/>
  <c r="C1428" i="16"/>
  <c r="F1428" i="16" s="1"/>
  <c r="C1431" i="16"/>
  <c r="F1431" i="16" s="1"/>
  <c r="C1432" i="16"/>
  <c r="F1432" i="16" s="1"/>
  <c r="C1434" i="16"/>
  <c r="F1434" i="16" s="1"/>
  <c r="C1435" i="16"/>
  <c r="F1435" i="16" s="1"/>
  <c r="C1437" i="16"/>
  <c r="F1437" i="16" s="1"/>
  <c r="C1438" i="16"/>
  <c r="F1438" i="16" s="1"/>
  <c r="C1441" i="16"/>
  <c r="F1441" i="16" s="1"/>
  <c r="C1442" i="16"/>
  <c r="F1442" i="16" s="1"/>
  <c r="C1445" i="16"/>
  <c r="F1445" i="16" s="1"/>
  <c r="C1446" i="16"/>
  <c r="F1446" i="16" s="1"/>
  <c r="C1449" i="16"/>
  <c r="F1449" i="16" s="1"/>
  <c r="C1450" i="16"/>
  <c r="F1450" i="16" s="1"/>
  <c r="C1453" i="16"/>
  <c r="F1453" i="16" s="1"/>
  <c r="C1454" i="16"/>
  <c r="F1454" i="16" s="1"/>
  <c r="C1456" i="16"/>
  <c r="F1456" i="16" s="1"/>
  <c r="C1457" i="16"/>
  <c r="F1457" i="16" s="1"/>
  <c r="C1460" i="16"/>
  <c r="F1460" i="16" s="1"/>
  <c r="C1461" i="16"/>
  <c r="F1461" i="16" s="1"/>
  <c r="C1464" i="16"/>
  <c r="F1464" i="16" s="1"/>
  <c r="C1465" i="16"/>
  <c r="F1465" i="16" s="1"/>
  <c r="C1467" i="16"/>
  <c r="F1467" i="16" s="1"/>
  <c r="C1468" i="16"/>
  <c r="F1468" i="16" s="1"/>
  <c r="C1470" i="16"/>
  <c r="F1470" i="16" s="1"/>
  <c r="C1471" i="16"/>
  <c r="F1471" i="16" s="1"/>
  <c r="C1474" i="16"/>
  <c r="F1474" i="16" s="1"/>
  <c r="C1475" i="16"/>
  <c r="F1475" i="16" s="1"/>
  <c r="C1478" i="16"/>
  <c r="F1478" i="16" s="1"/>
  <c r="C1479" i="16"/>
  <c r="F1479" i="16" s="1"/>
  <c r="C1482" i="16"/>
  <c r="F1482" i="16" s="1"/>
  <c r="C1483" i="16"/>
  <c r="F1483" i="16" s="1"/>
  <c r="C1486" i="16"/>
  <c r="F1486" i="16" s="1"/>
  <c r="C1487" i="16"/>
  <c r="F1487" i="16" s="1"/>
  <c r="C1489" i="16"/>
  <c r="F1489" i="16" s="1"/>
  <c r="C1490" i="16"/>
  <c r="F1490" i="16" s="1"/>
  <c r="C1493" i="16"/>
  <c r="F1493" i="16" s="1"/>
  <c r="C1494" i="16"/>
  <c r="F1494" i="16" s="1"/>
  <c r="C1497" i="16"/>
  <c r="F1497" i="16" s="1"/>
  <c r="C1498" i="16"/>
  <c r="F1498" i="16" s="1"/>
  <c r="C1500" i="16"/>
  <c r="F1500" i="16" s="1"/>
  <c r="C1501" i="16"/>
  <c r="F1501" i="16" s="1"/>
  <c r="C1503" i="16"/>
  <c r="F1503" i="16" s="1"/>
  <c r="C1504" i="16"/>
  <c r="F1504" i="16" s="1"/>
  <c r="C1507" i="16"/>
  <c r="F1507" i="16" s="1"/>
  <c r="C1508" i="16"/>
  <c r="F1508" i="16" s="1"/>
  <c r="C1511" i="16"/>
  <c r="F1511" i="16" s="1"/>
  <c r="C1512" i="16"/>
  <c r="F1512" i="16" s="1"/>
  <c r="C1515" i="16"/>
  <c r="F1515" i="16" s="1"/>
  <c r="C1516" i="16"/>
  <c r="F1516" i="16" s="1"/>
  <c r="C1519" i="16"/>
  <c r="F1519" i="16" s="1"/>
  <c r="C1520" i="16"/>
  <c r="F1520" i="16" s="1"/>
  <c r="C1522" i="16"/>
  <c r="F1522" i="16" s="1"/>
  <c r="C1523" i="16"/>
  <c r="F1523" i="16" s="1"/>
  <c r="C1526" i="16"/>
  <c r="F1526" i="16" s="1"/>
  <c r="C1527" i="16"/>
  <c r="F1527" i="16" s="1"/>
  <c r="C1530" i="16"/>
  <c r="F1530" i="16" s="1"/>
  <c r="C1531" i="16"/>
  <c r="F1531" i="16" s="1"/>
  <c r="C1533" i="16"/>
  <c r="F1533" i="16" s="1"/>
  <c r="C1534" i="16"/>
  <c r="F1534" i="16" s="1"/>
  <c r="C1536" i="16"/>
  <c r="F1536" i="16" s="1"/>
  <c r="C1537" i="16"/>
  <c r="F1537" i="16" s="1"/>
  <c r="C1540" i="16"/>
  <c r="F1540" i="16" s="1"/>
  <c r="C1541" i="16"/>
  <c r="F1541" i="16" s="1"/>
  <c r="C1544" i="16"/>
  <c r="F1544" i="16" s="1"/>
  <c r="C1545" i="16"/>
  <c r="F1545" i="16" s="1"/>
  <c r="C1548" i="16"/>
  <c r="F1548" i="16" s="1"/>
  <c r="C1549" i="16"/>
  <c r="F1549" i="16" s="1"/>
  <c r="C1552" i="16"/>
  <c r="F1552" i="16" s="1"/>
  <c r="C1553" i="16"/>
  <c r="F1553" i="16" s="1"/>
  <c r="C1555" i="16"/>
  <c r="F1555" i="16" s="1"/>
  <c r="C1556" i="16"/>
  <c r="F1556" i="16" s="1"/>
  <c r="C1559" i="16"/>
  <c r="F1559" i="16" s="1"/>
  <c r="C1560" i="16"/>
  <c r="F1560" i="16" s="1"/>
  <c r="C1563" i="16"/>
  <c r="F1563" i="16" s="1"/>
  <c r="C1564" i="16"/>
  <c r="F1564" i="16" s="1"/>
  <c r="C1566" i="16"/>
  <c r="F1566" i="16" s="1"/>
  <c r="C1567" i="16"/>
  <c r="F1567" i="16" s="1"/>
  <c r="C1569" i="16"/>
  <c r="F1569" i="16" s="1"/>
  <c r="C1570" i="16"/>
  <c r="F1570" i="16" s="1"/>
  <c r="C1573" i="16"/>
  <c r="F1573" i="16" s="1"/>
  <c r="C1574" i="16"/>
  <c r="F1574" i="16" s="1"/>
  <c r="C1577" i="16"/>
  <c r="F1577" i="16" s="1"/>
  <c r="C1578" i="16"/>
  <c r="F1578" i="16" s="1"/>
  <c r="C1581" i="16"/>
  <c r="F1581" i="16" s="1"/>
  <c r="C1582" i="16"/>
  <c r="F1582" i="16" s="1"/>
  <c r="C1585" i="16"/>
  <c r="F1585" i="16" s="1"/>
  <c r="C1586" i="16"/>
  <c r="F1586" i="16" s="1"/>
  <c r="C1588" i="16"/>
  <c r="F1588" i="16" s="1"/>
  <c r="C1589" i="16"/>
  <c r="F1589" i="16" s="1"/>
  <c r="C1592" i="16"/>
  <c r="F1592" i="16" s="1"/>
  <c r="C1593" i="16"/>
  <c r="F1593" i="16" s="1"/>
  <c r="C1596" i="16"/>
  <c r="F1596" i="16" s="1"/>
  <c r="C1597" i="16"/>
  <c r="F1597" i="16" s="1"/>
  <c r="C1599" i="16"/>
  <c r="F1599" i="16" s="1"/>
  <c r="C1600" i="16"/>
  <c r="F1600" i="16" s="1"/>
  <c r="C1602" i="16"/>
  <c r="F1602" i="16" s="1"/>
  <c r="C1603" i="16"/>
  <c r="F1603" i="16" s="1"/>
  <c r="C1606" i="16"/>
  <c r="F1606" i="16" s="1"/>
  <c r="C1607" i="16"/>
  <c r="F1607" i="16" s="1"/>
  <c r="C1610" i="16"/>
  <c r="F1610" i="16" s="1"/>
  <c r="C1611" i="16"/>
  <c r="F1611" i="16" s="1"/>
  <c r="C1614" i="16"/>
  <c r="F1614" i="16" s="1"/>
  <c r="C1615" i="16"/>
  <c r="F1615" i="16" s="1"/>
  <c r="C1618" i="16"/>
  <c r="F1618" i="16" s="1"/>
  <c r="C1619" i="16"/>
  <c r="F1619" i="16" s="1"/>
  <c r="C1621" i="16"/>
  <c r="F1621" i="16" s="1"/>
  <c r="C1622" i="16"/>
  <c r="F1622" i="16" s="1"/>
  <c r="C1625" i="16"/>
  <c r="F1625" i="16" s="1"/>
  <c r="C1626" i="16"/>
  <c r="F1626" i="16" s="1"/>
  <c r="C1629" i="16"/>
  <c r="F1629" i="16" s="1"/>
  <c r="C1630" i="16"/>
  <c r="F1630" i="16" s="1"/>
  <c r="C1632" i="16"/>
  <c r="F1632" i="16" s="1"/>
  <c r="C1633" i="16"/>
  <c r="F1633" i="16" s="1"/>
  <c r="C1635" i="16"/>
  <c r="F1635" i="16" s="1"/>
  <c r="C1636" i="16"/>
  <c r="F1636" i="16" s="1"/>
  <c r="C1639" i="16"/>
  <c r="F1639" i="16" s="1"/>
  <c r="C1640" i="16"/>
  <c r="F1640" i="16" s="1"/>
  <c r="C1643" i="16"/>
  <c r="F1643" i="16" s="1"/>
  <c r="C1644" i="16"/>
  <c r="F1644" i="16" s="1"/>
  <c r="C1647" i="16"/>
  <c r="F1647" i="16" s="1"/>
  <c r="C1648" i="16"/>
  <c r="F1648" i="16" s="1"/>
  <c r="C1651" i="16"/>
  <c r="F1651" i="16" s="1"/>
  <c r="C1652" i="16"/>
  <c r="F1652" i="16" s="1"/>
  <c r="C1654" i="16"/>
  <c r="F1654" i="16" s="1"/>
  <c r="C1655" i="16"/>
  <c r="F1655" i="16" s="1"/>
  <c r="C1658" i="16"/>
  <c r="F1658" i="16" s="1"/>
  <c r="C1659" i="16"/>
  <c r="F1659" i="16" s="1"/>
  <c r="C1662" i="16"/>
  <c r="F1662" i="16" s="1"/>
  <c r="C1663" i="16"/>
  <c r="F1663" i="16" s="1"/>
  <c r="C1665" i="16"/>
  <c r="F1665" i="16" s="1"/>
  <c r="C1666" i="16"/>
  <c r="F1666" i="16" s="1"/>
  <c r="C1668" i="16"/>
  <c r="F1668" i="16" s="1"/>
  <c r="C1669" i="16"/>
  <c r="F1669" i="16" s="1"/>
  <c r="C1672" i="16"/>
  <c r="F1672" i="16" s="1"/>
  <c r="C1673" i="16"/>
  <c r="F1673" i="16" s="1"/>
  <c r="C1676" i="16"/>
  <c r="F1676" i="16" s="1"/>
  <c r="C1677" i="16"/>
  <c r="F1677" i="16" s="1"/>
  <c r="C1680" i="16"/>
  <c r="F1680" i="16" s="1"/>
  <c r="C1681" i="16"/>
  <c r="F1681" i="16" s="1"/>
  <c r="C1684" i="16"/>
  <c r="F1684" i="16" s="1"/>
  <c r="C1685" i="16"/>
  <c r="F1685" i="16" s="1"/>
  <c r="C1687" i="16"/>
  <c r="F1687" i="16" s="1"/>
  <c r="C1688" i="16"/>
  <c r="F1688" i="16" s="1"/>
  <c r="C1691" i="16"/>
  <c r="F1691" i="16" s="1"/>
  <c r="C1692" i="16"/>
  <c r="F1692" i="16" s="1"/>
  <c r="C1695" i="16"/>
  <c r="F1695" i="16" s="1"/>
  <c r="C1696" i="16"/>
  <c r="F1696" i="16" s="1"/>
  <c r="C1698" i="16"/>
  <c r="F1698" i="16" s="1"/>
  <c r="C1699" i="16"/>
  <c r="F1699" i="16" s="1"/>
  <c r="C1702" i="16"/>
  <c r="F1702" i="16" s="1"/>
  <c r="C1703" i="16"/>
  <c r="F1703" i="16" s="1"/>
  <c r="C1706" i="16"/>
  <c r="F1706" i="16" s="1"/>
  <c r="C1707" i="16"/>
  <c r="F1707" i="16" s="1"/>
  <c r="C1710" i="16"/>
  <c r="F1710" i="16" s="1"/>
  <c r="C1711" i="16"/>
  <c r="F1711" i="16" s="1"/>
  <c r="C1714" i="16"/>
  <c r="F1714" i="16" s="1"/>
  <c r="C1715" i="16"/>
  <c r="F1715" i="16" s="1"/>
  <c r="C1717" i="16"/>
  <c r="F1717" i="16" s="1"/>
  <c r="C1718" i="16"/>
  <c r="F1718" i="16" s="1"/>
  <c r="C1721" i="16"/>
  <c r="F1721" i="16" s="1"/>
  <c r="C1722" i="16"/>
  <c r="F1722" i="16" s="1"/>
  <c r="C1725" i="16"/>
  <c r="F1725" i="16" s="1"/>
  <c r="C1726" i="16"/>
  <c r="F1726" i="16" s="1"/>
  <c r="C1728" i="16"/>
  <c r="F1728" i="16" s="1"/>
  <c r="C1729" i="16"/>
  <c r="F1729" i="16" s="1"/>
  <c r="C1731" i="16"/>
  <c r="F1731" i="16" s="1"/>
  <c r="C1732" i="16"/>
  <c r="F1732" i="16" s="1"/>
  <c r="C1734" i="16"/>
  <c r="F1734" i="16" s="1"/>
  <c r="C1735" i="16"/>
  <c r="F1735" i="16" s="1"/>
  <c r="C1737" i="16"/>
  <c r="F1737" i="16" s="1"/>
  <c r="C1738" i="16"/>
  <c r="F1738" i="16" s="1"/>
  <c r="C1740" i="16"/>
  <c r="F1740" i="16" s="1"/>
  <c r="C1741" i="16"/>
  <c r="F1741" i="16" s="1"/>
  <c r="C1743" i="16"/>
  <c r="F1743" i="16" s="1"/>
  <c r="C1744" i="16"/>
  <c r="F1744" i="16" s="1"/>
  <c r="C1746" i="16"/>
  <c r="F1746" i="16" s="1"/>
  <c r="C1747" i="16"/>
  <c r="F1747" i="16" s="1"/>
  <c r="C1749" i="16"/>
  <c r="F1749" i="16" s="1"/>
  <c r="C1750" i="16"/>
  <c r="F1750" i="16" s="1"/>
  <c r="C1752" i="16"/>
  <c r="F1752" i="16" s="1"/>
  <c r="C1753" i="16"/>
  <c r="F1753" i="16" s="1"/>
  <c r="C1755" i="16"/>
  <c r="F1755" i="16" s="1"/>
  <c r="C1756" i="16"/>
  <c r="F1756" i="16" s="1"/>
  <c r="C1758" i="16"/>
  <c r="F1758" i="16" s="1"/>
  <c r="C1759" i="16"/>
  <c r="F1759" i="16" s="1"/>
  <c r="C1761" i="16"/>
  <c r="F1761" i="16" s="1"/>
  <c r="C1762" i="16"/>
  <c r="F1762" i="16" s="1"/>
  <c r="C1764" i="16"/>
  <c r="F1764" i="16" s="1"/>
  <c r="C1765" i="16"/>
  <c r="F1765" i="16" s="1"/>
  <c r="C1767" i="16"/>
  <c r="F1767" i="16" s="1"/>
  <c r="C1768" i="16"/>
  <c r="F1768" i="16" s="1"/>
  <c r="C1770" i="16"/>
  <c r="F1770" i="16" s="1"/>
  <c r="C1771" i="16"/>
  <c r="F1771" i="16" s="1"/>
  <c r="C1773" i="16"/>
  <c r="F1773" i="16" s="1"/>
  <c r="C1774" i="16"/>
  <c r="F1774" i="16" s="1"/>
  <c r="C1776" i="16"/>
  <c r="F1776" i="16" s="1"/>
  <c r="C1777" i="16"/>
  <c r="F1777" i="16" s="1"/>
  <c r="C1779" i="16"/>
  <c r="F1779" i="16" s="1"/>
  <c r="C1780" i="16"/>
  <c r="F1780" i="16" s="1"/>
  <c r="C1782" i="16"/>
  <c r="F1782" i="16" s="1"/>
  <c r="C1783" i="16"/>
  <c r="F1783" i="16" s="1"/>
  <c r="C1785" i="16"/>
  <c r="F1785" i="16" s="1"/>
  <c r="C1786" i="16"/>
  <c r="F1786" i="16" s="1"/>
  <c r="C1788" i="16"/>
  <c r="F1788" i="16" s="1"/>
  <c r="C1789" i="16"/>
  <c r="F1789" i="16" s="1"/>
  <c r="C1791" i="16"/>
  <c r="F1791" i="16" s="1"/>
  <c r="C1792" i="16"/>
  <c r="F1792" i="16" s="1"/>
  <c r="C1794" i="16"/>
  <c r="F1794" i="16" s="1"/>
  <c r="C1795" i="16"/>
  <c r="F1795" i="16" s="1"/>
  <c r="C1797" i="16"/>
  <c r="F1797" i="16" s="1"/>
  <c r="C1798" i="16"/>
  <c r="F1798" i="16" s="1"/>
  <c r="C1800" i="16"/>
  <c r="F1800" i="16" s="1"/>
  <c r="C1801" i="16"/>
  <c r="F1801" i="16" s="1"/>
  <c r="C1803" i="16"/>
  <c r="F1803" i="16" s="1"/>
  <c r="C1804" i="16"/>
  <c r="F1804" i="16" s="1"/>
  <c r="C1806" i="16"/>
  <c r="F1806" i="16" s="1"/>
  <c r="C1807" i="16"/>
  <c r="F1807" i="16" s="1"/>
  <c r="C1809" i="16"/>
  <c r="F1809" i="16" s="1"/>
  <c r="C1810" i="16"/>
  <c r="F1810" i="16" s="1"/>
  <c r="C1812" i="16"/>
  <c r="F1812" i="16" s="1"/>
  <c r="C1813" i="16"/>
  <c r="F1813" i="16" s="1"/>
  <c r="C1815" i="16"/>
  <c r="F1815" i="16" s="1"/>
  <c r="C1816" i="16"/>
  <c r="F1816" i="16" s="1"/>
  <c r="C1818" i="16"/>
  <c r="F1818" i="16" s="1"/>
  <c r="C1819" i="16"/>
  <c r="F1819" i="16" s="1"/>
  <c r="C1821" i="16"/>
  <c r="F1821" i="16" s="1"/>
  <c r="C1822" i="16"/>
  <c r="F1822" i="16" s="1"/>
  <c r="C1824" i="16"/>
  <c r="F1824" i="16" s="1"/>
  <c r="C1825" i="16"/>
  <c r="F1825" i="16" s="1"/>
  <c r="C1827" i="16"/>
  <c r="F1827" i="16" s="1"/>
  <c r="C1828" i="16"/>
  <c r="F1828" i="16" s="1"/>
  <c r="C1830" i="16"/>
  <c r="F1830" i="16" s="1"/>
  <c r="C1831" i="16"/>
  <c r="F1831" i="16" s="1"/>
  <c r="C1833" i="16"/>
  <c r="F1833" i="16" s="1"/>
  <c r="C1834" i="16"/>
  <c r="F1834" i="16" s="1"/>
  <c r="C1836" i="16"/>
  <c r="F1836" i="16" s="1"/>
  <c r="C1837" i="16"/>
  <c r="F1837" i="16" s="1"/>
  <c r="C1839" i="16"/>
  <c r="F1839" i="16" s="1"/>
  <c r="C1840" i="16"/>
  <c r="F1840" i="16" s="1"/>
  <c r="C1842" i="16"/>
  <c r="F1842" i="16" s="1"/>
  <c r="C1843" i="16"/>
  <c r="F1843" i="16" s="1"/>
  <c r="C1845" i="16"/>
  <c r="F1845" i="16" s="1"/>
  <c r="C1846" i="16"/>
  <c r="F1846" i="16" s="1"/>
  <c r="C1848" i="16"/>
  <c r="F1848" i="16" s="1"/>
  <c r="C1849" i="16"/>
  <c r="F1849" i="16" s="1"/>
  <c r="C1851" i="16"/>
  <c r="F1851" i="16" s="1"/>
  <c r="C1852" i="16"/>
  <c r="F1852" i="16" s="1"/>
  <c r="C1854" i="16"/>
  <c r="F1854" i="16" s="1"/>
  <c r="C1855" i="16"/>
  <c r="F1855" i="16" s="1"/>
  <c r="C1857" i="16"/>
  <c r="F1857" i="16" s="1"/>
  <c r="C1858" i="16"/>
  <c r="F1858" i="16" s="1"/>
  <c r="C1860" i="16"/>
  <c r="F1860" i="16" s="1"/>
  <c r="C1861" i="16"/>
  <c r="F1861" i="16" s="1"/>
  <c r="C1863" i="16"/>
  <c r="F1863" i="16" s="1"/>
  <c r="C1864" i="16"/>
  <c r="F1864" i="16" s="1"/>
  <c r="C1866" i="16"/>
  <c r="F1866" i="16" s="1"/>
  <c r="C1867" i="16"/>
  <c r="F1867" i="16" s="1"/>
  <c r="C1869" i="16"/>
  <c r="F1869" i="16" s="1"/>
  <c r="C1870" i="16"/>
  <c r="F1870" i="16" s="1"/>
  <c r="C1872" i="16"/>
  <c r="F1872" i="16" s="1"/>
  <c r="C1873" i="16"/>
  <c r="F1873" i="16" s="1"/>
  <c r="C1875" i="16"/>
  <c r="F1875" i="16" s="1"/>
  <c r="C1876" i="16"/>
  <c r="F1876" i="16" s="1"/>
  <c r="C1878" i="16"/>
  <c r="F1878" i="16" s="1"/>
  <c r="C1879" i="16"/>
  <c r="F1879" i="16" s="1"/>
  <c r="C1881" i="16"/>
  <c r="F1881" i="16" s="1"/>
  <c r="C1882" i="16"/>
  <c r="F1882" i="16" s="1"/>
  <c r="C1884" i="16"/>
  <c r="F1884" i="16" s="1"/>
  <c r="C1885" i="16"/>
  <c r="F1885" i="16" s="1"/>
  <c r="C1887" i="16"/>
  <c r="F1887" i="16" s="1"/>
  <c r="C1888" i="16"/>
  <c r="F1888" i="16" s="1"/>
  <c r="C1890" i="16"/>
  <c r="F1890" i="16" s="1"/>
  <c r="C1891" i="16"/>
  <c r="F1891" i="16" s="1"/>
  <c r="C1893" i="16"/>
  <c r="F1893" i="16" s="1"/>
  <c r="C1894" i="16"/>
  <c r="F1894" i="16" s="1"/>
  <c r="C1896" i="16"/>
  <c r="F1896" i="16" s="1"/>
  <c r="C1897" i="16"/>
  <c r="F1897" i="16" s="1"/>
  <c r="C1899" i="16"/>
  <c r="F1899" i="16" s="1"/>
  <c r="C1900" i="16"/>
  <c r="F1900" i="16" s="1"/>
  <c r="C1902" i="16"/>
  <c r="F1902" i="16" s="1"/>
  <c r="C1903" i="16"/>
  <c r="F1903" i="16" s="1"/>
  <c r="C1905" i="16"/>
  <c r="F1905" i="16" s="1"/>
  <c r="C1906" i="16"/>
  <c r="F1906" i="16" s="1"/>
  <c r="C1908" i="16"/>
  <c r="F1908" i="16" s="1"/>
  <c r="C1909" i="16"/>
  <c r="F1909" i="16" s="1"/>
  <c r="C1911" i="16"/>
  <c r="F1911" i="16" s="1"/>
  <c r="C1912" i="16"/>
  <c r="F1912" i="16" s="1"/>
  <c r="C1914" i="16"/>
  <c r="F1914" i="16" s="1"/>
  <c r="C1915" i="16"/>
  <c r="F1915" i="16" s="1"/>
  <c r="C1917" i="16"/>
  <c r="F1917" i="16" s="1"/>
  <c r="C1918" i="16"/>
  <c r="F1918" i="16" s="1"/>
  <c r="C1920" i="16"/>
  <c r="F1920" i="16" s="1"/>
  <c r="C1921" i="16"/>
  <c r="F1921" i="16" s="1"/>
  <c r="C1923" i="16"/>
  <c r="F1923" i="16" s="1"/>
  <c r="C1924" i="16"/>
  <c r="F1924" i="16" s="1"/>
  <c r="C1926" i="16"/>
  <c r="F1926" i="16" s="1"/>
  <c r="C1927" i="16"/>
  <c r="F1927" i="16" s="1"/>
  <c r="C1929" i="16"/>
  <c r="F1929" i="16" s="1"/>
  <c r="C1930" i="16"/>
  <c r="F1930" i="16" s="1"/>
  <c r="C1932" i="16"/>
  <c r="F1932" i="16" s="1"/>
  <c r="C1933" i="16"/>
  <c r="F1933" i="16" s="1"/>
  <c r="C1935" i="16"/>
  <c r="F1935" i="16" s="1"/>
  <c r="C1936" i="16"/>
  <c r="F1936" i="16" s="1"/>
  <c r="C1938" i="16"/>
  <c r="F1938" i="16" s="1"/>
  <c r="C1939" i="16"/>
  <c r="F1939" i="16" s="1"/>
  <c r="C1941" i="16"/>
  <c r="F1941" i="16" s="1"/>
  <c r="C1942" i="16"/>
  <c r="F1942" i="16" s="1"/>
  <c r="C1944" i="16"/>
  <c r="F1944" i="16" s="1"/>
  <c r="C1945" i="16"/>
  <c r="F1945" i="16" s="1"/>
  <c r="C1947" i="16"/>
  <c r="F1947" i="16" s="1"/>
  <c r="C1948" i="16"/>
  <c r="F1948" i="16" s="1"/>
  <c r="C1950" i="16"/>
  <c r="F1950" i="16" s="1"/>
  <c r="C1951" i="16"/>
  <c r="F1951" i="16" s="1"/>
  <c r="C1953" i="16"/>
  <c r="F1953" i="16" s="1"/>
  <c r="C1954" i="16"/>
  <c r="F1954" i="16" s="1"/>
  <c r="C1956" i="16"/>
  <c r="F1956" i="16" s="1"/>
  <c r="C1957" i="16"/>
  <c r="F1957" i="16" s="1"/>
  <c r="C1959" i="16"/>
  <c r="F1959" i="16" s="1"/>
  <c r="C1960" i="16"/>
  <c r="F1960" i="16" s="1"/>
  <c r="C1962" i="16"/>
  <c r="F1962" i="16" s="1"/>
  <c r="C1963" i="16"/>
  <c r="F1963" i="16" s="1"/>
  <c r="C1965" i="16"/>
  <c r="F1965" i="16" s="1"/>
  <c r="C1966" i="16"/>
  <c r="F1966" i="16" s="1"/>
  <c r="C1968" i="16"/>
  <c r="F1968" i="16" s="1"/>
  <c r="C1969" i="16"/>
  <c r="F1969" i="16" s="1"/>
  <c r="C1971" i="16"/>
  <c r="F1971" i="16" s="1"/>
  <c r="C1972" i="16"/>
  <c r="F1972" i="16" s="1"/>
  <c r="C1974" i="16"/>
  <c r="F1974" i="16" s="1"/>
  <c r="C1975" i="16"/>
  <c r="F1975" i="16" s="1"/>
  <c r="C1977" i="16"/>
  <c r="F1977" i="16" s="1"/>
  <c r="C1978" i="16"/>
  <c r="F1978" i="16" s="1"/>
  <c r="C1980" i="16"/>
  <c r="F1980" i="16" s="1"/>
  <c r="C1981" i="16"/>
  <c r="F1981" i="16" s="1"/>
  <c r="C1983" i="16"/>
  <c r="F1983" i="16" s="1"/>
  <c r="C1984" i="16"/>
  <c r="F1984" i="16" s="1"/>
  <c r="C1986" i="16"/>
  <c r="F1986" i="16" s="1"/>
  <c r="C1987" i="16"/>
  <c r="F1987" i="16" s="1"/>
  <c r="C1989" i="16"/>
  <c r="F1989" i="16" s="1"/>
  <c r="C1990" i="16"/>
  <c r="F1990" i="16" s="1"/>
  <c r="C1992" i="16"/>
  <c r="F1992" i="16" s="1"/>
  <c r="C1993" i="16"/>
  <c r="F1993" i="16" s="1"/>
  <c r="C1995" i="16"/>
  <c r="F1995" i="16" s="1"/>
  <c r="C1996" i="16"/>
  <c r="F1996" i="16" s="1"/>
  <c r="C1998" i="16"/>
  <c r="F1998" i="16" s="1"/>
  <c r="C1999" i="16"/>
  <c r="F1999" i="16" s="1"/>
  <c r="C2001" i="16"/>
  <c r="F2001" i="16" s="1"/>
  <c r="C2002" i="16"/>
  <c r="F2002" i="16" s="1"/>
  <c r="C2004" i="16"/>
  <c r="F2004" i="16" s="1"/>
  <c r="C2005" i="16"/>
  <c r="F2005" i="16" s="1"/>
  <c r="C2007" i="16"/>
  <c r="F2007" i="16" s="1"/>
  <c r="C2008" i="16"/>
  <c r="F2008" i="16" s="1"/>
  <c r="C2010" i="16"/>
  <c r="F2010" i="16" s="1"/>
  <c r="C2011" i="16"/>
  <c r="F2011" i="16" s="1"/>
  <c r="C2013" i="16"/>
  <c r="F2013" i="16" s="1"/>
  <c r="C2014" i="16"/>
  <c r="F2014" i="16" s="1"/>
  <c r="C2016" i="16"/>
  <c r="F2016" i="16" s="1"/>
  <c r="C2017" i="16"/>
  <c r="F2017" i="16" s="1"/>
  <c r="C2019" i="16"/>
  <c r="F2019" i="16" s="1"/>
  <c r="C2020" i="16"/>
  <c r="F2020" i="16" s="1"/>
  <c r="C2022" i="16"/>
  <c r="F2022" i="16" s="1"/>
  <c r="C2023" i="16"/>
  <c r="F2023" i="16" s="1"/>
  <c r="C2025" i="16"/>
  <c r="F2025" i="16" s="1"/>
  <c r="C2026" i="16"/>
  <c r="F2026" i="16" s="1"/>
  <c r="C2028" i="16"/>
  <c r="F2028" i="16" s="1"/>
  <c r="C2029" i="16"/>
  <c r="F2029" i="16" s="1"/>
  <c r="C2031" i="16"/>
  <c r="F2031" i="16" s="1"/>
  <c r="C2032" i="16"/>
  <c r="F2032" i="16" s="1"/>
  <c r="C2034" i="16"/>
  <c r="F2034" i="16" s="1"/>
  <c r="C2035" i="16"/>
  <c r="F2035" i="16" s="1"/>
  <c r="C2037" i="16"/>
  <c r="F2037" i="16" s="1"/>
  <c r="C2038" i="16"/>
  <c r="F2038" i="16" s="1"/>
  <c r="C2040" i="16"/>
  <c r="F2040" i="16" s="1"/>
  <c r="C2041" i="16"/>
  <c r="F2041" i="16" s="1"/>
  <c r="C2043" i="16"/>
  <c r="F2043" i="16" s="1"/>
  <c r="C2044" i="16"/>
  <c r="F2044" i="16" s="1"/>
  <c r="C2046" i="16"/>
  <c r="F2046" i="16" s="1"/>
  <c r="C2047" i="16"/>
  <c r="F2047" i="16" s="1"/>
  <c r="C2049" i="16"/>
  <c r="F2049" i="16" s="1"/>
  <c r="C2050" i="16"/>
  <c r="F2050" i="16" s="1"/>
  <c r="C2052" i="16"/>
  <c r="F2052" i="16" s="1"/>
  <c r="C2053" i="16"/>
  <c r="F2053" i="16" s="1"/>
  <c r="C2055" i="16"/>
  <c r="F2055" i="16" s="1"/>
  <c r="C2056" i="16"/>
  <c r="F2056" i="16" s="1"/>
  <c r="C2058" i="16"/>
  <c r="F2058" i="16" s="1"/>
  <c r="C2059" i="16"/>
  <c r="F2059" i="16" s="1"/>
  <c r="C2061" i="16"/>
  <c r="F2061" i="16" s="1"/>
  <c r="C2062" i="16"/>
  <c r="F2062" i="16" s="1"/>
  <c r="C2064" i="16"/>
  <c r="F2064" i="16" s="1"/>
  <c r="C2065" i="16"/>
  <c r="F2065" i="16" s="1"/>
  <c r="C2067" i="16"/>
  <c r="F2067" i="16" s="1"/>
  <c r="C2068" i="16"/>
  <c r="F2068" i="16" s="1"/>
  <c r="C2070" i="16"/>
  <c r="F2070" i="16" s="1"/>
  <c r="C2071" i="16"/>
  <c r="F2071" i="16" s="1"/>
  <c r="C2073" i="16"/>
  <c r="F2073" i="16" s="1"/>
  <c r="C2074" i="16"/>
  <c r="F2074" i="16" s="1"/>
  <c r="C2076" i="16"/>
  <c r="F2076" i="16" s="1"/>
  <c r="C2077" i="16"/>
  <c r="F2077" i="16" s="1"/>
  <c r="C2079" i="16"/>
  <c r="F2079" i="16" s="1"/>
  <c r="C2080" i="16"/>
  <c r="F2080" i="16" s="1"/>
  <c r="C2082" i="16"/>
  <c r="F2082" i="16" s="1"/>
  <c r="C2083" i="16"/>
  <c r="F2083" i="16" s="1"/>
  <c r="C2085" i="16"/>
  <c r="F2085" i="16" s="1"/>
  <c r="C2086" i="16"/>
  <c r="F2086" i="16" s="1"/>
  <c r="C2088" i="16"/>
  <c r="F2088" i="16" s="1"/>
  <c r="C2089" i="16"/>
  <c r="F2089" i="16" s="1"/>
  <c r="C2091" i="16"/>
  <c r="F2091" i="16" s="1"/>
  <c r="C2092" i="16"/>
  <c r="F2092" i="16" s="1"/>
  <c r="C2094" i="16"/>
  <c r="F2094" i="16" s="1"/>
  <c r="C2095" i="16"/>
  <c r="F2095" i="16" s="1"/>
  <c r="C2097" i="16"/>
  <c r="F2097" i="16" s="1"/>
  <c r="C2098" i="16"/>
  <c r="F2098" i="16" s="1"/>
  <c r="C2100" i="16"/>
  <c r="F2100" i="16" s="1"/>
  <c r="C2101" i="16"/>
  <c r="F2101" i="16" s="1"/>
  <c r="C2103" i="16"/>
  <c r="F2103" i="16" s="1"/>
  <c r="C2104" i="16"/>
  <c r="F2104" i="16" s="1"/>
  <c r="C2106" i="16"/>
  <c r="F2106" i="16" s="1"/>
  <c r="C2107" i="16"/>
  <c r="F2107" i="16" s="1"/>
  <c r="C2109" i="16"/>
  <c r="F2109" i="16" s="1"/>
  <c r="C2110" i="16"/>
  <c r="F2110" i="16" s="1"/>
  <c r="C2112" i="16"/>
  <c r="F2112" i="16" s="1"/>
  <c r="C2113" i="16"/>
  <c r="F2113" i="16" s="1"/>
  <c r="C2115" i="16"/>
  <c r="F2115" i="16" s="1"/>
  <c r="C2116" i="16"/>
  <c r="F2116" i="16" s="1"/>
  <c r="C2118" i="16"/>
  <c r="F2118" i="16" s="1"/>
  <c r="C2119" i="16"/>
  <c r="F2119" i="16" s="1"/>
  <c r="C2121" i="16"/>
  <c r="F2121" i="16" s="1"/>
  <c r="C2122" i="16"/>
  <c r="F2122" i="16" s="1"/>
  <c r="C2124" i="16"/>
  <c r="F2124" i="16" s="1"/>
  <c r="C2125" i="16"/>
  <c r="F2125" i="16" s="1"/>
  <c r="C2127" i="16"/>
  <c r="F2127" i="16" s="1"/>
  <c r="C2128" i="16"/>
  <c r="F2128" i="16" s="1"/>
  <c r="C2130" i="16"/>
  <c r="F2130" i="16" s="1"/>
  <c r="C2131" i="16"/>
  <c r="F2131" i="16" s="1"/>
  <c r="C2133" i="16"/>
  <c r="F2133" i="16" s="1"/>
  <c r="C2134" i="16"/>
  <c r="F2134" i="16" s="1"/>
  <c r="C2136" i="16"/>
  <c r="F2136" i="16" s="1"/>
  <c r="C2137" i="16"/>
  <c r="F2137" i="16" s="1"/>
  <c r="C2139" i="16"/>
  <c r="F2139" i="16" s="1"/>
  <c r="C2140" i="16"/>
  <c r="F2140" i="16" s="1"/>
  <c r="C2142" i="16"/>
  <c r="F2142" i="16" s="1"/>
  <c r="C2143" i="16"/>
  <c r="F2143" i="16" s="1"/>
  <c r="C2145" i="16"/>
  <c r="F2145" i="16" s="1"/>
  <c r="C2146" i="16"/>
  <c r="F2146" i="16" s="1"/>
  <c r="C2148" i="16"/>
  <c r="F2148" i="16" s="1"/>
  <c r="C2149" i="16"/>
  <c r="F2149" i="16" s="1"/>
  <c r="C2151" i="16"/>
  <c r="F2151" i="16" s="1"/>
  <c r="C2152" i="16"/>
  <c r="F2152" i="16" s="1"/>
  <c r="C2154" i="16"/>
  <c r="F2154" i="16" s="1"/>
  <c r="C2155" i="16"/>
  <c r="F2155" i="16" s="1"/>
  <c r="C2157" i="16"/>
  <c r="F2157" i="16" s="1"/>
  <c r="C2158" i="16"/>
  <c r="F2158" i="16" s="1"/>
  <c r="C2160" i="16"/>
  <c r="F2160" i="16" s="1"/>
  <c r="C2161" i="16"/>
  <c r="F2161" i="16" s="1"/>
  <c r="C2163" i="16"/>
  <c r="F2163" i="16" s="1"/>
  <c r="C2164" i="16"/>
  <c r="F2164" i="16" s="1"/>
  <c r="C2166" i="16"/>
  <c r="F2166" i="16" s="1"/>
  <c r="C2167" i="16"/>
  <c r="F2167" i="16" s="1"/>
  <c r="C2169" i="16"/>
  <c r="F2169" i="16" s="1"/>
  <c r="C2170" i="16"/>
  <c r="F2170" i="16" s="1"/>
  <c r="C2172" i="16"/>
  <c r="F2172" i="16" s="1"/>
  <c r="C2173" i="16"/>
  <c r="F2173" i="16" s="1"/>
  <c r="C2175" i="16"/>
  <c r="F2175" i="16" s="1"/>
  <c r="C2176" i="16"/>
  <c r="F2176" i="16" s="1"/>
  <c r="C2178" i="16"/>
  <c r="F2178" i="16" s="1"/>
  <c r="C2179" i="16"/>
  <c r="F2179" i="16" s="1"/>
  <c r="C2181" i="16"/>
  <c r="F2181" i="16" s="1"/>
  <c r="C2182" i="16"/>
  <c r="F2182" i="16" s="1"/>
  <c r="C2184" i="16"/>
  <c r="F2184" i="16" s="1"/>
  <c r="C2185" i="16"/>
  <c r="F2185" i="16" s="1"/>
  <c r="C2187" i="16"/>
  <c r="F2187" i="16" s="1"/>
  <c r="C2188" i="16"/>
  <c r="F2188" i="16" s="1"/>
  <c r="C2190" i="16"/>
  <c r="F2190" i="16" s="1"/>
  <c r="C2191" i="16"/>
  <c r="F2191" i="16" s="1"/>
  <c r="C2193" i="16"/>
  <c r="F2193" i="16" s="1"/>
  <c r="C2194" i="16"/>
  <c r="F2194" i="16" s="1"/>
  <c r="C2196" i="16"/>
  <c r="F2196" i="16" s="1"/>
  <c r="C2197" i="16"/>
  <c r="F2197" i="16" s="1"/>
  <c r="C2199" i="16"/>
  <c r="F2199" i="16" s="1"/>
  <c r="C2200" i="16"/>
  <c r="F2200" i="16" s="1"/>
  <c r="C2202" i="16"/>
  <c r="F2202" i="16" s="1"/>
  <c r="C2203" i="16"/>
  <c r="F2203" i="16" s="1"/>
  <c r="C2205" i="16"/>
  <c r="F2205" i="16" s="1"/>
  <c r="C2206" i="16"/>
  <c r="F2206" i="16" s="1"/>
  <c r="C2208" i="16"/>
  <c r="F2208" i="16" s="1"/>
  <c r="C2209" i="16"/>
  <c r="F2209" i="16" s="1"/>
  <c r="C2211" i="16"/>
  <c r="F2211" i="16" s="1"/>
  <c r="C2212" i="16"/>
  <c r="F2212" i="16" s="1"/>
  <c r="C2214" i="16"/>
  <c r="F2214" i="16" s="1"/>
  <c r="C2215" i="16"/>
  <c r="F2215" i="16" s="1"/>
  <c r="C2217" i="16"/>
  <c r="F2217" i="16" s="1"/>
  <c r="C2218" i="16"/>
  <c r="F2218" i="16" s="1"/>
  <c r="C2220" i="16"/>
  <c r="F2220" i="16" s="1"/>
  <c r="C2221" i="16"/>
  <c r="F2221" i="16" s="1"/>
  <c r="C2223" i="16"/>
  <c r="F2223" i="16" s="1"/>
  <c r="C2224" i="16"/>
  <c r="F2224" i="16" s="1"/>
  <c r="C2226" i="16"/>
  <c r="F2226" i="16" s="1"/>
  <c r="C2227" i="16"/>
  <c r="F2227" i="16" s="1"/>
  <c r="C2229" i="16"/>
  <c r="F2229" i="16" s="1"/>
  <c r="C2230" i="16"/>
  <c r="F2230" i="16" s="1"/>
  <c r="C2232" i="16"/>
  <c r="F2232" i="16" s="1"/>
  <c r="C2233" i="16"/>
  <c r="F2233" i="16" s="1"/>
  <c r="C2235" i="16"/>
  <c r="F2235" i="16" s="1"/>
  <c r="C2236" i="16"/>
  <c r="F2236" i="16" s="1"/>
  <c r="C2238" i="16"/>
  <c r="F2238" i="16" s="1"/>
  <c r="C2239" i="16"/>
  <c r="F2239" i="16" s="1"/>
  <c r="C2241" i="16"/>
  <c r="F2241" i="16" s="1"/>
  <c r="C2242" i="16"/>
  <c r="F2242" i="16" s="1"/>
  <c r="C2244" i="16"/>
  <c r="F2244" i="16" s="1"/>
  <c r="C2245" i="16"/>
  <c r="F2245" i="16" s="1"/>
  <c r="C2247" i="16"/>
  <c r="F2247" i="16" s="1"/>
  <c r="C2248" i="16"/>
  <c r="F2248" i="16" s="1"/>
  <c r="C2250" i="16"/>
  <c r="F2250" i="16" s="1"/>
  <c r="C2251" i="16"/>
  <c r="F2251" i="16" s="1"/>
  <c r="C2253" i="16"/>
  <c r="F2253" i="16" s="1"/>
  <c r="C2254" i="16"/>
  <c r="F2254" i="16" s="1"/>
  <c r="C2256" i="16"/>
  <c r="F2256" i="16" s="1"/>
  <c r="C2257" i="16"/>
  <c r="F2257" i="16" s="1"/>
  <c r="C2259" i="16"/>
  <c r="F2259" i="16" s="1"/>
  <c r="C2260" i="16"/>
  <c r="F2260" i="16" s="1"/>
  <c r="C2262" i="16"/>
  <c r="F2262" i="16" s="1"/>
  <c r="C2263" i="16"/>
  <c r="F2263" i="16" s="1"/>
  <c r="C2265" i="16"/>
  <c r="F2265" i="16" s="1"/>
  <c r="C2266" i="16"/>
  <c r="F2266" i="16" s="1"/>
  <c r="C2268" i="16"/>
  <c r="F2268" i="16" s="1"/>
  <c r="C2269" i="16"/>
  <c r="F2269" i="16" s="1"/>
  <c r="C2271" i="16"/>
  <c r="F2271" i="16" s="1"/>
  <c r="C2272" i="16"/>
  <c r="F2272" i="16" s="1"/>
  <c r="C2274" i="16"/>
  <c r="F2274" i="16" s="1"/>
  <c r="C2275" i="16"/>
  <c r="F2275" i="16" s="1"/>
  <c r="C2277" i="16"/>
  <c r="F2277" i="16" s="1"/>
  <c r="C2278" i="16"/>
  <c r="F2278" i="16" s="1"/>
  <c r="C2280" i="16"/>
  <c r="F2280" i="16" s="1"/>
  <c r="C2281" i="16"/>
  <c r="F2281" i="16" s="1"/>
  <c r="C2283" i="16"/>
  <c r="F2283" i="16" s="1"/>
  <c r="C2284" i="16"/>
  <c r="F2284" i="16" s="1"/>
  <c r="C2286" i="16"/>
  <c r="F2286" i="16" s="1"/>
  <c r="C2287" i="16"/>
  <c r="F2287" i="16" s="1"/>
  <c r="C2289" i="16"/>
  <c r="F2289" i="16" s="1"/>
  <c r="C2290" i="16"/>
  <c r="F2290" i="16" s="1"/>
  <c r="C2292" i="16"/>
  <c r="F2292" i="16" s="1"/>
  <c r="C2293" i="16"/>
  <c r="F2293" i="16" s="1"/>
  <c r="C2295" i="16"/>
  <c r="F2295" i="16" s="1"/>
  <c r="C2296" i="16"/>
  <c r="F2296" i="16" s="1"/>
  <c r="C2298" i="16"/>
  <c r="F2298" i="16" s="1"/>
  <c r="C2299" i="16"/>
  <c r="F2299" i="16" s="1"/>
  <c r="C2301" i="16"/>
  <c r="F2301" i="16" s="1"/>
  <c r="C2302" i="16"/>
  <c r="F2302" i="16" s="1"/>
  <c r="C2304" i="16"/>
  <c r="F2304" i="16" s="1"/>
  <c r="C2305" i="16"/>
  <c r="F2305" i="16" s="1"/>
  <c r="C2307" i="16"/>
  <c r="F2307" i="16" s="1"/>
  <c r="C2308" i="16"/>
  <c r="F2308" i="16" s="1"/>
  <c r="C2310" i="16"/>
  <c r="F2310" i="16" s="1"/>
  <c r="C2311" i="16"/>
  <c r="F2311" i="16" s="1"/>
  <c r="C2313" i="16"/>
  <c r="F2313" i="16" s="1"/>
  <c r="C2314" i="16"/>
  <c r="F2314" i="16" s="1"/>
  <c r="C2316" i="16"/>
  <c r="F2316" i="16" s="1"/>
  <c r="C2317" i="16"/>
  <c r="F2317" i="16" s="1"/>
  <c r="C2319" i="16"/>
  <c r="F2319" i="16" s="1"/>
  <c r="C2320" i="16"/>
  <c r="F2320" i="16" s="1"/>
  <c r="C2322" i="16"/>
  <c r="F2322" i="16" s="1"/>
  <c r="C2323" i="16"/>
  <c r="F2323" i="16" s="1"/>
  <c r="C2325" i="16"/>
  <c r="F2325" i="16" s="1"/>
  <c r="C2326" i="16"/>
  <c r="F2326" i="16" s="1"/>
  <c r="C2328" i="16"/>
  <c r="F2328" i="16" s="1"/>
  <c r="C2329" i="16"/>
  <c r="F2329" i="16" s="1"/>
  <c r="C2331" i="16"/>
  <c r="F2331" i="16" s="1"/>
  <c r="C2332" i="16"/>
  <c r="F2332" i="16" s="1"/>
  <c r="C2334" i="16"/>
  <c r="F2334" i="16" s="1"/>
  <c r="C2335" i="16"/>
  <c r="F2335" i="16" s="1"/>
  <c r="C2337" i="16"/>
  <c r="F2337" i="16" s="1"/>
  <c r="C2338" i="16"/>
  <c r="F2338" i="16" s="1"/>
  <c r="C2340" i="16"/>
  <c r="F2340" i="16" s="1"/>
  <c r="C2341" i="16"/>
  <c r="F2341" i="16" s="1"/>
  <c r="C2343" i="16"/>
  <c r="F2343" i="16" s="1"/>
  <c r="C2344" i="16"/>
  <c r="F2344" i="16" s="1"/>
  <c r="C2346" i="16"/>
  <c r="F2346" i="16" s="1"/>
  <c r="C2347" i="16"/>
  <c r="F2347" i="16" s="1"/>
  <c r="C2349" i="16"/>
  <c r="F2349" i="16" s="1"/>
  <c r="C2350" i="16"/>
  <c r="F2350" i="16" s="1"/>
  <c r="C2352" i="16"/>
  <c r="F2352" i="16" s="1"/>
  <c r="C2353" i="16"/>
  <c r="F2353" i="16" s="1"/>
  <c r="C2355" i="16"/>
  <c r="F2355" i="16" s="1"/>
  <c r="C2356" i="16"/>
  <c r="F2356" i="16" s="1"/>
  <c r="C2358" i="16"/>
  <c r="F2358" i="16" s="1"/>
  <c r="C2359" i="16"/>
  <c r="F2359" i="16" s="1"/>
  <c r="C2361" i="16"/>
  <c r="F2361" i="16" s="1"/>
  <c r="C2362" i="16"/>
  <c r="F2362" i="16" s="1"/>
  <c r="C2364" i="16"/>
  <c r="F2364" i="16" s="1"/>
  <c r="C2365" i="16"/>
  <c r="F2365" i="16" s="1"/>
  <c r="C2367" i="16"/>
  <c r="F2367" i="16" s="1"/>
  <c r="C2368" i="16"/>
  <c r="F2368" i="16" s="1"/>
  <c r="C2370" i="16"/>
  <c r="F2370" i="16" s="1"/>
  <c r="C2371" i="16"/>
  <c r="F2371" i="16" s="1"/>
  <c r="C2373" i="16"/>
  <c r="F2373" i="16" s="1"/>
  <c r="C2374" i="16"/>
  <c r="F2374" i="16" s="1"/>
  <c r="C2376" i="16"/>
  <c r="F2376" i="16" s="1"/>
  <c r="C2377" i="16"/>
  <c r="F2377" i="16" s="1"/>
  <c r="C2379" i="16"/>
  <c r="F2379" i="16" s="1"/>
  <c r="C2380" i="16"/>
  <c r="F2380" i="16" s="1"/>
  <c r="C2382" i="16"/>
  <c r="F2382" i="16" s="1"/>
  <c r="C2383" i="16"/>
  <c r="F2383" i="16" s="1"/>
  <c r="C2385" i="16"/>
  <c r="F2385" i="16" s="1"/>
  <c r="C2386" i="16"/>
  <c r="F2386" i="16" s="1"/>
  <c r="C2388" i="16"/>
  <c r="F2388" i="16" s="1"/>
  <c r="C2389" i="16"/>
  <c r="F2389" i="16" s="1"/>
  <c r="C2391" i="16"/>
  <c r="F2391" i="16" s="1"/>
  <c r="C2392" i="16"/>
  <c r="F2392" i="16" s="1"/>
  <c r="C2394" i="16"/>
  <c r="F2394" i="16" s="1"/>
  <c r="C2395" i="16"/>
  <c r="F2395" i="16" s="1"/>
  <c r="C2397" i="16"/>
  <c r="F2397" i="16" s="1"/>
  <c r="C2398" i="16"/>
  <c r="F2398" i="16" s="1"/>
  <c r="C2400" i="16"/>
  <c r="F2400" i="16" s="1"/>
  <c r="C2401" i="16"/>
  <c r="F2401" i="16"/>
  <c r="C2403" i="16"/>
  <c r="F2403" i="16" s="1"/>
  <c r="C2404" i="16"/>
  <c r="F2404" i="16" s="1"/>
  <c r="C2407" i="16"/>
  <c r="F2407" i="16" s="1"/>
  <c r="C2408" i="16"/>
  <c r="F2408" i="16" s="1"/>
  <c r="C2410" i="16"/>
  <c r="F2410" i="16" s="1"/>
  <c r="C2411" i="16"/>
  <c r="F2411" i="16" s="1"/>
  <c r="C2413" i="16"/>
  <c r="F2413" i="16" s="1"/>
  <c r="C2414" i="16"/>
  <c r="F2414" i="16" s="1"/>
  <c r="C2416" i="16"/>
  <c r="F2416" i="16" s="1"/>
  <c r="C2417" i="16"/>
  <c r="F2417" i="16" s="1"/>
  <c r="C2419" i="16"/>
  <c r="F2419" i="16" s="1"/>
  <c r="C2420" i="16"/>
  <c r="F2420" i="16" s="1"/>
  <c r="C2422" i="16"/>
  <c r="F2422" i="16" s="1"/>
  <c r="C2423" i="16"/>
  <c r="F2423" i="16" s="1"/>
  <c r="C2426" i="16"/>
  <c r="F2426" i="16" s="1"/>
  <c r="C2427" i="16"/>
  <c r="F2427" i="16" s="1"/>
  <c r="C2429" i="16"/>
  <c r="F2429" i="16" s="1"/>
  <c r="C2430" i="16"/>
  <c r="F2430" i="16" s="1"/>
  <c r="C2432" i="16"/>
  <c r="F2432" i="16" s="1"/>
  <c r="C2433" i="16"/>
  <c r="F2433" i="16" s="1"/>
  <c r="C2435" i="16"/>
  <c r="F2435" i="16" s="1"/>
  <c r="C2436" i="16"/>
  <c r="F2436" i="16" s="1"/>
  <c r="C2438" i="16"/>
  <c r="F2438" i="16" s="1"/>
  <c r="C2439" i="16"/>
  <c r="F2439" i="16" s="1"/>
  <c r="C2442" i="16"/>
  <c r="F2442" i="16" s="1"/>
  <c r="C2443" i="16"/>
  <c r="F2443" i="16" s="1"/>
  <c r="C2445" i="16"/>
  <c r="F2445" i="16" s="1"/>
  <c r="C2446" i="16"/>
  <c r="F2446" i="16" s="1"/>
  <c r="C2448" i="16"/>
  <c r="F2448" i="16" s="1"/>
  <c r="C2449" i="16"/>
  <c r="F2449" i="16" s="1"/>
  <c r="C2451" i="16"/>
  <c r="F2451" i="16" s="1"/>
  <c r="C2452" i="16"/>
  <c r="F2452" i="16" s="1"/>
  <c r="C2454" i="16"/>
  <c r="F2454" i="16" s="1"/>
  <c r="C2455" i="16"/>
  <c r="F2455" i="16" s="1"/>
  <c r="C2457" i="16"/>
  <c r="F2457" i="16" s="1"/>
  <c r="C2458" i="16"/>
  <c r="F2458" i="16" s="1"/>
  <c r="C2461" i="16"/>
  <c r="F2461" i="16" s="1"/>
  <c r="C2462" i="16"/>
  <c r="F2462" i="16" s="1"/>
  <c r="C2464" i="16"/>
  <c r="F2464" i="16" s="1"/>
  <c r="C2465" i="16"/>
  <c r="F2465" i="16" s="1"/>
  <c r="C2467" i="16"/>
  <c r="F2467" i="16" s="1"/>
  <c r="C2468" i="16"/>
  <c r="F2468" i="16" s="1"/>
  <c r="C2470" i="16"/>
  <c r="F2470" i="16" s="1"/>
  <c r="C2471" i="16"/>
  <c r="F2471" i="16" s="1"/>
  <c r="C2473" i="16"/>
  <c r="F2473" i="16" s="1"/>
  <c r="C2474" i="16"/>
  <c r="F2474" i="16" s="1"/>
  <c r="C2476" i="16"/>
  <c r="F2476" i="16" s="1"/>
  <c r="C2477" i="16"/>
  <c r="F2477" i="16" s="1"/>
  <c r="C2480" i="16"/>
  <c r="F2480" i="16" s="1"/>
  <c r="C2481" i="16"/>
  <c r="F2481" i="16" s="1"/>
  <c r="C2483" i="16"/>
  <c r="F2483" i="16" s="1"/>
  <c r="C2484" i="16"/>
  <c r="F2484" i="16" s="1"/>
  <c r="C2486" i="16"/>
  <c r="F2486" i="16" s="1"/>
  <c r="C2487" i="16"/>
  <c r="F2487" i="16" s="1"/>
  <c r="C2489" i="16"/>
  <c r="F2489" i="16" s="1"/>
  <c r="C2490" i="16"/>
  <c r="F2490" i="16" s="1"/>
  <c r="C2492" i="16"/>
  <c r="F2492" i="16" s="1"/>
  <c r="C2493" i="16"/>
  <c r="F2493" i="16" s="1"/>
  <c r="C2495" i="16"/>
  <c r="F2495" i="16" s="1"/>
  <c r="C2496" i="16"/>
  <c r="F2496" i="16" s="1"/>
  <c r="C2499" i="16"/>
  <c r="F2499" i="16" s="1"/>
  <c r="C2500" i="16"/>
  <c r="F2500" i="16" s="1"/>
  <c r="C2502" i="16"/>
  <c r="F2502" i="16" s="1"/>
  <c r="C2503" i="16"/>
  <c r="F2503" i="16" s="1"/>
  <c r="C2505" i="16"/>
  <c r="F2505" i="16" s="1"/>
  <c r="C2506" i="16"/>
  <c r="F2506" i="16" s="1"/>
  <c r="C2508" i="16"/>
  <c r="F2508" i="16" s="1"/>
  <c r="C2509" i="16"/>
  <c r="F2509" i="16" s="1"/>
  <c r="C2511" i="16"/>
  <c r="F2511" i="16" s="1"/>
  <c r="C2512" i="16"/>
  <c r="F2512" i="16" s="1"/>
  <c r="C2515" i="16"/>
  <c r="F2515" i="16" s="1"/>
  <c r="C2516" i="16"/>
  <c r="F2516" i="16" s="1"/>
  <c r="C2518" i="16"/>
  <c r="F2518" i="16" s="1"/>
  <c r="C2519" i="16"/>
  <c r="F2519" i="16" s="1"/>
  <c r="C2521" i="16"/>
  <c r="F2521" i="16" s="1"/>
  <c r="C2522" i="16"/>
  <c r="F2522" i="16" s="1"/>
  <c r="C2524" i="16"/>
  <c r="F2524" i="16" s="1"/>
  <c r="C2525" i="16"/>
  <c r="F2525" i="16" s="1"/>
  <c r="C2527" i="16"/>
  <c r="F2527" i="16" s="1"/>
  <c r="C2528" i="16"/>
  <c r="F2528" i="16" s="1"/>
  <c r="C2531" i="16"/>
  <c r="F2531" i="16" s="1"/>
  <c r="C2532" i="16"/>
  <c r="F2532" i="16" s="1"/>
  <c r="C2534" i="16"/>
  <c r="F2534" i="16" s="1"/>
  <c r="C2535" i="16"/>
  <c r="F2535" i="16" s="1"/>
  <c r="C2537" i="16"/>
  <c r="F2537" i="16" s="1"/>
  <c r="C2538" i="16"/>
  <c r="F2538" i="16" s="1"/>
  <c r="C2540" i="16"/>
  <c r="F2540" i="16" s="1"/>
  <c r="C2541" i="16"/>
  <c r="F2541" i="16" s="1"/>
  <c r="C2543" i="16"/>
  <c r="F2543" i="16" s="1"/>
  <c r="C2544" i="16"/>
  <c r="F2544" i="16" s="1"/>
  <c r="C2546" i="16"/>
  <c r="F2546" i="16" s="1"/>
  <c r="C2547" i="16"/>
  <c r="F2547" i="16" s="1"/>
  <c r="C2550" i="16"/>
  <c r="F2550" i="16" s="1"/>
  <c r="C2551" i="16"/>
  <c r="F2551" i="16" s="1"/>
  <c r="C2553" i="16"/>
  <c r="F2553" i="16" s="1"/>
  <c r="C2554" i="16"/>
  <c r="F2554" i="16" s="1"/>
  <c r="C2556" i="16"/>
  <c r="F2556" i="16" s="1"/>
  <c r="C2557" i="16"/>
  <c r="F2557" i="16" s="1"/>
  <c r="C2559" i="16"/>
  <c r="F2559" i="16" s="1"/>
  <c r="C2560" i="16"/>
  <c r="F2560" i="16" s="1"/>
  <c r="C2562" i="16"/>
  <c r="F2562" i="16" s="1"/>
  <c r="C2563" i="16"/>
  <c r="F2563" i="16" s="1"/>
  <c r="C2565" i="16"/>
  <c r="F2565" i="16" s="1"/>
  <c r="C2566" i="16"/>
  <c r="F2566" i="16" s="1"/>
  <c r="C2569" i="16"/>
  <c r="F2569" i="16" s="1"/>
  <c r="C2570" i="16"/>
  <c r="F2570" i="16" s="1"/>
  <c r="C2572" i="16"/>
  <c r="F2572" i="16" s="1"/>
  <c r="C2573" i="16"/>
  <c r="F2573" i="16" s="1"/>
  <c r="C2575" i="16"/>
  <c r="F2575" i="16" s="1"/>
  <c r="C2576" i="16"/>
  <c r="F2576" i="16" s="1"/>
  <c r="C2578" i="16"/>
  <c r="F2578" i="16" s="1"/>
  <c r="C2579" i="16"/>
  <c r="F2579" i="16" s="1"/>
  <c r="C2581" i="16"/>
  <c r="F2581" i="16" s="1"/>
  <c r="C2582" i="16"/>
  <c r="F2582" i="16" s="1"/>
  <c r="C2585" i="16"/>
  <c r="F2585" i="16" s="1"/>
  <c r="C2586" i="16"/>
  <c r="F2586" i="16" s="1"/>
  <c r="C2588" i="16"/>
  <c r="F2588" i="16" s="1"/>
  <c r="C2589" i="16"/>
  <c r="F2589" i="16" s="1"/>
  <c r="C2591" i="16"/>
  <c r="F2591" i="16" s="1"/>
  <c r="C2592" i="16"/>
  <c r="F2592" i="16" s="1"/>
  <c r="C2594" i="16"/>
  <c r="F2594" i="16" s="1"/>
  <c r="C2595" i="16"/>
  <c r="F2595" i="16" s="1"/>
  <c r="C2597" i="16"/>
  <c r="F2597" i="16" s="1"/>
  <c r="C2598" i="16"/>
  <c r="F2598" i="16" s="1"/>
  <c r="C2600" i="16"/>
  <c r="F2600" i="16" s="1"/>
  <c r="C2601" i="16"/>
  <c r="F2601" i="16" s="1"/>
  <c r="C2604" i="16"/>
  <c r="F2604" i="16" s="1"/>
  <c r="C2605" i="16"/>
  <c r="F2605" i="16" s="1"/>
  <c r="C2607" i="16"/>
  <c r="F2607" i="16" s="1"/>
  <c r="C2608" i="16"/>
  <c r="F2608" i="16" s="1"/>
  <c r="C2610" i="16"/>
  <c r="F2610" i="16" s="1"/>
  <c r="C2611" i="16"/>
  <c r="F2611" i="16" s="1"/>
  <c r="C2613" i="16"/>
  <c r="F2613" i="16" s="1"/>
  <c r="C2614" i="16"/>
  <c r="F2614" i="16" s="1"/>
  <c r="C2616" i="16"/>
  <c r="F2616" i="16" s="1"/>
  <c r="C2617" i="16"/>
  <c r="F2617" i="16" s="1"/>
  <c r="C2619" i="16"/>
  <c r="F2619" i="16" s="1"/>
  <c r="C2620" i="16"/>
  <c r="F2620" i="16" s="1"/>
  <c r="C2623" i="16"/>
  <c r="F2623" i="16" s="1"/>
  <c r="C2624" i="16"/>
  <c r="F2624" i="16" s="1"/>
  <c r="C2626" i="16"/>
  <c r="F2626" i="16" s="1"/>
  <c r="C2627" i="16"/>
  <c r="F2627" i="16" s="1"/>
  <c r="C2629" i="16"/>
  <c r="F2629" i="16" s="1"/>
  <c r="C2630" i="16"/>
  <c r="F2630" i="16" s="1"/>
  <c r="C2632" i="16"/>
  <c r="F2632" i="16" s="1"/>
  <c r="C2633" i="16"/>
  <c r="F2633" i="16" s="1"/>
  <c r="C2635" i="16"/>
  <c r="F2635" i="16" s="1"/>
  <c r="C2636" i="16"/>
  <c r="F2636" i="16" s="1"/>
  <c r="C2638" i="16"/>
  <c r="F2638" i="16" s="1"/>
  <c r="C2639" i="16"/>
  <c r="F2639" i="16" s="1"/>
  <c r="C2642" i="16"/>
  <c r="F2642" i="16" s="1"/>
  <c r="C2643" i="16"/>
  <c r="F2643" i="16" s="1"/>
  <c r="C2645" i="16"/>
  <c r="F2645" i="16" s="1"/>
  <c r="C2646" i="16"/>
  <c r="F2646" i="16" s="1"/>
  <c r="C2648" i="16"/>
  <c r="F2648" i="16" s="1"/>
  <c r="C2649" i="16"/>
  <c r="F2649" i="16" s="1"/>
  <c r="C2651" i="16"/>
  <c r="F2651" i="16" s="1"/>
  <c r="C2652" i="16"/>
  <c r="F2652" i="16" s="1"/>
  <c r="C2654" i="16"/>
  <c r="F2654" i="16" s="1"/>
  <c r="C2655" i="16"/>
  <c r="F2655" i="16" s="1"/>
  <c r="C2657" i="16"/>
  <c r="F2657" i="16" s="1"/>
  <c r="C2658" i="16"/>
  <c r="F2658" i="16" s="1"/>
  <c r="C2661" i="16"/>
  <c r="F2661" i="16" s="1"/>
  <c r="C2662" i="16"/>
  <c r="F2662" i="16" s="1"/>
  <c r="C2664" i="16"/>
  <c r="F2664" i="16" s="1"/>
  <c r="C2665" i="16"/>
  <c r="F2665" i="16" s="1"/>
  <c r="C2667" i="16"/>
  <c r="F2667" i="16" s="1"/>
  <c r="C2668" i="16"/>
  <c r="F2668" i="16" s="1"/>
  <c r="C2670" i="16"/>
  <c r="F2670" i="16" s="1"/>
  <c r="C2671" i="16"/>
  <c r="F2671" i="16" s="1"/>
  <c r="C2673" i="16"/>
  <c r="F2673" i="16" s="1"/>
  <c r="C2674" i="16"/>
  <c r="F2674" i="16" s="1"/>
  <c r="C2677" i="16"/>
  <c r="F2677" i="16" s="1"/>
  <c r="C2678" i="16"/>
  <c r="F2678" i="16" s="1"/>
  <c r="C2680" i="16"/>
  <c r="F2680" i="16" s="1"/>
  <c r="C2681" i="16"/>
  <c r="F2681" i="16" s="1"/>
  <c r="C2683" i="16"/>
  <c r="F2683" i="16" s="1"/>
  <c r="C2684" i="16"/>
  <c r="F2684" i="16" s="1"/>
  <c r="C2686" i="16"/>
  <c r="F2686" i="16" s="1"/>
  <c r="C2687" i="16"/>
  <c r="F2687" i="16" s="1"/>
  <c r="C2689" i="16"/>
  <c r="F2689" i="16" s="1"/>
  <c r="C2690" i="16"/>
  <c r="F2690" i="16" s="1"/>
  <c r="C2692" i="16"/>
  <c r="F2692" i="16" s="1"/>
  <c r="C2693" i="16"/>
  <c r="F2693" i="16" s="1"/>
  <c r="C2696" i="16"/>
  <c r="F2696" i="16" s="1"/>
  <c r="C2697" i="16"/>
  <c r="F2697" i="16" s="1"/>
  <c r="C2699" i="16"/>
  <c r="F2699" i="16" s="1"/>
  <c r="C2700" i="16"/>
  <c r="F2700" i="16" s="1"/>
  <c r="C2702" i="16"/>
  <c r="F2702" i="16" s="1"/>
  <c r="C2703" i="16"/>
  <c r="F2703" i="16" s="1"/>
  <c r="C2705" i="16"/>
  <c r="F2705" i="16" s="1"/>
  <c r="C2706" i="16"/>
  <c r="F2706" i="16" s="1"/>
  <c r="C2708" i="16"/>
  <c r="F2708" i="16" s="1"/>
  <c r="C2709" i="16"/>
  <c r="F2709" i="16" s="1"/>
  <c r="C2711" i="16"/>
  <c r="F2711" i="16" s="1"/>
  <c r="C2712" i="16"/>
  <c r="F2712" i="16" s="1"/>
  <c r="C2715" i="16"/>
  <c r="F2715" i="16" s="1"/>
  <c r="C2716" i="16"/>
  <c r="F2716" i="16" s="1"/>
  <c r="C2718" i="16"/>
  <c r="F2718" i="16" s="1"/>
  <c r="C2719" i="16"/>
  <c r="F2719" i="16" s="1"/>
  <c r="C2721" i="16"/>
  <c r="F2721" i="16" s="1"/>
  <c r="C2722" i="16"/>
  <c r="F2722" i="16" s="1"/>
  <c r="C2724" i="16"/>
  <c r="F2724" i="16" s="1"/>
  <c r="C2725" i="16"/>
  <c r="F2725" i="16" s="1"/>
  <c r="C2727" i="16"/>
  <c r="F2727" i="16" s="1"/>
  <c r="C2728" i="16"/>
  <c r="F2728" i="16" s="1"/>
  <c r="C2730" i="16"/>
  <c r="F2730" i="16" s="1"/>
  <c r="C2731" i="16"/>
  <c r="F2731" i="16" s="1"/>
  <c r="C2734" i="16"/>
  <c r="F2734" i="16" s="1"/>
  <c r="C2735" i="16"/>
  <c r="F2735" i="16" s="1"/>
  <c r="C2737" i="16"/>
  <c r="F2737" i="16" s="1"/>
  <c r="C2738" i="16"/>
  <c r="F2738" i="16" s="1"/>
  <c r="C2740" i="16"/>
  <c r="F2740" i="16" s="1"/>
  <c r="C2741" i="16"/>
  <c r="F2741" i="16" s="1"/>
  <c r="C2743" i="16"/>
  <c r="F2743" i="16" s="1"/>
  <c r="C2744" i="16"/>
  <c r="F2744" i="16" s="1"/>
  <c r="C2746" i="16"/>
  <c r="F2746" i="16" s="1"/>
  <c r="C2747" i="16"/>
  <c r="F2747" i="16" s="1"/>
  <c r="C2749" i="16"/>
  <c r="F2749" i="16" s="1"/>
  <c r="C2750" i="16"/>
  <c r="F2750" i="16" s="1"/>
  <c r="C2753" i="16"/>
  <c r="F2753" i="16" s="1"/>
  <c r="C2754" i="16"/>
  <c r="F2754" i="16" s="1"/>
  <c r="C2756" i="16"/>
  <c r="F2756" i="16" s="1"/>
  <c r="C2757" i="16"/>
  <c r="F2757" i="16" s="1"/>
  <c r="C2759" i="16"/>
  <c r="F2759" i="16" s="1"/>
  <c r="C2760" i="16"/>
  <c r="F2760" i="16" s="1"/>
  <c r="C2762" i="16"/>
  <c r="F2762" i="16" s="1"/>
  <c r="C2763" i="16"/>
  <c r="F2763" i="16" s="1"/>
  <c r="C2765" i="16"/>
  <c r="F2765" i="16" s="1"/>
  <c r="C2766" i="16"/>
  <c r="F2766" i="16" s="1"/>
  <c r="C2768" i="16"/>
  <c r="F2768" i="16" s="1"/>
  <c r="C2769" i="16"/>
  <c r="F2769" i="16" s="1"/>
  <c r="C2772" i="16"/>
  <c r="F2772" i="16" s="1"/>
  <c r="C2773" i="16"/>
  <c r="F2773" i="16" s="1"/>
  <c r="C2775" i="16"/>
  <c r="F2775" i="16" s="1"/>
  <c r="C2776" i="16"/>
  <c r="F2776" i="16" s="1"/>
  <c r="C2778" i="16"/>
  <c r="F2778" i="16" s="1"/>
  <c r="C2779" i="16"/>
  <c r="F2779" i="16" s="1"/>
  <c r="C2781" i="16"/>
  <c r="F2781" i="16" s="1"/>
  <c r="C2782" i="16"/>
  <c r="F2782" i="16" s="1"/>
  <c r="C2784" i="16"/>
  <c r="F2784" i="16" s="1"/>
  <c r="C2785" i="16"/>
  <c r="F2785" i="16" s="1"/>
  <c r="C2787" i="16"/>
  <c r="F2787" i="16" s="1"/>
  <c r="C2788" i="16"/>
  <c r="F2788" i="16" s="1"/>
  <c r="C2791" i="16"/>
  <c r="F2791" i="16" s="1"/>
  <c r="C2792" i="16"/>
  <c r="F2792" i="16" s="1"/>
  <c r="C2794" i="16"/>
  <c r="F2794" i="16" s="1"/>
  <c r="C2795" i="16"/>
  <c r="F2795" i="16" s="1"/>
  <c r="C2797" i="16"/>
  <c r="F2797" i="16" s="1"/>
  <c r="C2798" i="16"/>
  <c r="F2798" i="16" s="1"/>
  <c r="C2800" i="16"/>
  <c r="F2800" i="16" s="1"/>
  <c r="C2801" i="16"/>
  <c r="F2801" i="16" s="1"/>
  <c r="C2803" i="16"/>
  <c r="F2803" i="16" s="1"/>
  <c r="C2804" i="16"/>
  <c r="F2804" i="16" s="1"/>
  <c r="C2806" i="16"/>
  <c r="F2806" i="16" s="1"/>
  <c r="C2807" i="16"/>
  <c r="F2807" i="16" s="1"/>
  <c r="C2810" i="16"/>
  <c r="F2810" i="16" s="1"/>
  <c r="C2811" i="16"/>
  <c r="F2811" i="16" s="1"/>
  <c r="C2813" i="16"/>
  <c r="F2813" i="16" s="1"/>
  <c r="C2814" i="16"/>
  <c r="F2814" i="16" s="1"/>
  <c r="C2816" i="16"/>
  <c r="F2816" i="16" s="1"/>
  <c r="C2817" i="16"/>
  <c r="F2817" i="16" s="1"/>
  <c r="C2819" i="16"/>
  <c r="F2819" i="16" s="1"/>
  <c r="C2820" i="16"/>
  <c r="F2820" i="16" s="1"/>
  <c r="C2822" i="16"/>
  <c r="F2822" i="16" s="1"/>
  <c r="C2823" i="16"/>
  <c r="F2823" i="16" s="1"/>
  <c r="C2825" i="16"/>
  <c r="F2825" i="16" s="1"/>
  <c r="C2826" i="16"/>
  <c r="F2826" i="16" s="1"/>
  <c r="C2829" i="16"/>
  <c r="F2829" i="16" s="1"/>
  <c r="C2830" i="16"/>
  <c r="F2830" i="16" s="1"/>
  <c r="C2832" i="16"/>
  <c r="F2832" i="16" s="1"/>
  <c r="C2833" i="16"/>
  <c r="F2833" i="16" s="1"/>
  <c r="C2835" i="16"/>
  <c r="F2835" i="16" s="1"/>
  <c r="C2836" i="16"/>
  <c r="F2836" i="16" s="1"/>
  <c r="C2838" i="16"/>
  <c r="F2838" i="16" s="1"/>
  <c r="C2839" i="16"/>
  <c r="F2839" i="16" s="1"/>
  <c r="C2841" i="16"/>
  <c r="F2841" i="16" s="1"/>
  <c r="C2842" i="16"/>
  <c r="F2842" i="16" s="1"/>
  <c r="C2844" i="16"/>
  <c r="F2844" i="16" s="1"/>
  <c r="C2845" i="16"/>
  <c r="F2845" i="16" s="1"/>
  <c r="C2848" i="16"/>
  <c r="F2848" i="16" s="1"/>
  <c r="C2849" i="16"/>
  <c r="F2849" i="16" s="1"/>
  <c r="C5" i="16"/>
  <c r="C8" i="16"/>
  <c r="F8" i="16" s="1"/>
  <c r="C9" i="16"/>
  <c r="F9" i="16" s="1"/>
  <c r="C12" i="16"/>
  <c r="F12" i="16" s="1"/>
  <c r="C13" i="16"/>
  <c r="F13" i="16" s="1"/>
  <c r="C16" i="16"/>
  <c r="F16" i="16" s="1"/>
  <c r="C17" i="16"/>
  <c r="F17" i="16" s="1"/>
  <c r="C20" i="16"/>
  <c r="F20" i="16" s="1"/>
  <c r="C21" i="16"/>
  <c r="F21" i="16" s="1"/>
  <c r="C24" i="16"/>
  <c r="F24" i="16" s="1"/>
  <c r="C25" i="16"/>
  <c r="F25" i="16" s="1"/>
  <c r="C28" i="16"/>
  <c r="F28" i="16" s="1"/>
  <c r="C29" i="16"/>
  <c r="F29" i="16" s="1"/>
  <c r="C32" i="16"/>
  <c r="F32" i="16" s="1"/>
  <c r="C33" i="16"/>
  <c r="F33" i="16" s="1"/>
  <c r="C36" i="16"/>
  <c r="F36" i="16" s="1"/>
  <c r="C37" i="16"/>
  <c r="F37" i="16" s="1"/>
  <c r="C40" i="16"/>
  <c r="F40" i="16" s="1"/>
  <c r="C41" i="16"/>
  <c r="F41" i="16" s="1"/>
  <c r="C44" i="16"/>
  <c r="F44" i="16" s="1"/>
  <c r="C45" i="16"/>
  <c r="F45" i="16" s="1"/>
  <c r="C48" i="16"/>
  <c r="F48" i="16" s="1"/>
  <c r="C49" i="16"/>
  <c r="F49" i="16" s="1"/>
  <c r="C52" i="16"/>
  <c r="F52" i="16" s="1"/>
  <c r="C53" i="16"/>
  <c r="F53" i="16" s="1"/>
  <c r="C56" i="16"/>
  <c r="F56" i="16" s="1"/>
  <c r="C57" i="16"/>
  <c r="F57" i="16" s="1"/>
  <c r="C60" i="16"/>
  <c r="F60" i="16" s="1"/>
  <c r="C61" i="16"/>
  <c r="F61" i="16" s="1"/>
  <c r="C64" i="16"/>
  <c r="F64" i="16" s="1"/>
  <c r="C65" i="16"/>
  <c r="F65" i="16" s="1"/>
  <c r="C68" i="16"/>
  <c r="F68" i="16" s="1"/>
  <c r="C69" i="16"/>
  <c r="F69" i="16" s="1"/>
  <c r="C72" i="16"/>
  <c r="F72" i="16" s="1"/>
  <c r="C73" i="16"/>
  <c r="F73" i="16" s="1"/>
  <c r="C76" i="16"/>
  <c r="F76" i="16" s="1"/>
  <c r="C77" i="16"/>
  <c r="F77" i="16" s="1"/>
  <c r="C80" i="16"/>
  <c r="F80" i="16" s="1"/>
  <c r="C81" i="16"/>
  <c r="F81" i="16" s="1"/>
  <c r="C84" i="16"/>
  <c r="F84" i="16" s="1"/>
  <c r="C85" i="16"/>
  <c r="F85" i="16" s="1"/>
  <c r="C88" i="16"/>
  <c r="F88" i="16" s="1"/>
  <c r="C89" i="16"/>
  <c r="F89" i="16" s="1"/>
  <c r="C92" i="16"/>
  <c r="F92" i="16" s="1"/>
  <c r="C93" i="16"/>
  <c r="F93" i="16" s="1"/>
  <c r="C96" i="16"/>
  <c r="F96" i="16" s="1"/>
  <c r="C97" i="16"/>
  <c r="F97" i="16" s="1"/>
  <c r="C100" i="16"/>
  <c r="F100" i="16" s="1"/>
  <c r="C101" i="16"/>
  <c r="F101" i="16" s="1"/>
  <c r="C104" i="16"/>
  <c r="F104" i="16" s="1"/>
  <c r="C105" i="16"/>
  <c r="F105" i="16" s="1"/>
  <c r="C108" i="16"/>
  <c r="F108" i="16" s="1"/>
  <c r="C109" i="16"/>
  <c r="F109" i="16" s="1"/>
  <c r="C112" i="16"/>
  <c r="F112" i="16" s="1"/>
  <c r="C113" i="16"/>
  <c r="F113" i="16" s="1"/>
  <c r="C116" i="16"/>
  <c r="F116" i="16" s="1"/>
  <c r="C117" i="16"/>
  <c r="F117" i="16" s="1"/>
  <c r="C120" i="16"/>
  <c r="F120" i="16" s="1"/>
  <c r="C121" i="16"/>
  <c r="F121" i="16" s="1"/>
  <c r="C124" i="16"/>
  <c r="F124" i="16" s="1"/>
  <c r="C125" i="16"/>
  <c r="F125" i="16" s="1"/>
  <c r="C128" i="16"/>
  <c r="F128" i="16" s="1"/>
  <c r="C129" i="16"/>
  <c r="F129" i="16" s="1"/>
  <c r="C132" i="16"/>
  <c r="F132" i="16" s="1"/>
  <c r="C133" i="16"/>
  <c r="F133" i="16" s="1"/>
  <c r="C136" i="16"/>
  <c r="F136" i="16" s="1"/>
  <c r="C137" i="16"/>
  <c r="F137" i="16" s="1"/>
  <c r="C140" i="16"/>
  <c r="F140" i="16" s="1"/>
  <c r="C141" i="16"/>
  <c r="F141" i="16" s="1"/>
  <c r="C144" i="16"/>
  <c r="F144" i="16" s="1"/>
  <c r="C145" i="16"/>
  <c r="F145" i="16" s="1"/>
  <c r="C148" i="16"/>
  <c r="F148" i="16" s="1"/>
  <c r="C149" i="16"/>
  <c r="F149" i="16" s="1"/>
  <c r="C152" i="16"/>
  <c r="F152" i="16" s="1"/>
  <c r="C153" i="16"/>
  <c r="F153" i="16" s="1"/>
  <c r="C156" i="16"/>
  <c r="F156" i="16" s="1"/>
  <c r="C157" i="16"/>
  <c r="F157" i="16" s="1"/>
  <c r="C160" i="16"/>
  <c r="F160" i="16" s="1"/>
  <c r="C161" i="16"/>
  <c r="F161" i="16" s="1"/>
  <c r="C164" i="16"/>
  <c r="F164" i="16" s="1"/>
  <c r="C165" i="16"/>
  <c r="F165" i="16" s="1"/>
  <c r="C168" i="16"/>
  <c r="F168" i="16" s="1"/>
  <c r="C169" i="16"/>
  <c r="F169" i="16" s="1"/>
  <c r="C172" i="16"/>
  <c r="F172" i="16" s="1"/>
  <c r="C173" i="16"/>
  <c r="F173" i="16" s="1"/>
  <c r="C176" i="16"/>
  <c r="F176" i="16" s="1"/>
  <c r="C177" i="16"/>
  <c r="F177" i="16" s="1"/>
  <c r="C180" i="16"/>
  <c r="F180" i="16" s="1"/>
  <c r="C181" i="16"/>
  <c r="F181" i="16" s="1"/>
  <c r="C184" i="16"/>
  <c r="F184" i="16" s="1"/>
  <c r="C185" i="16"/>
  <c r="F185" i="16" s="1"/>
  <c r="C188" i="16"/>
  <c r="F188" i="16" s="1"/>
  <c r="C189" i="16"/>
  <c r="F189" i="16" s="1"/>
  <c r="C192" i="16"/>
  <c r="F192" i="16" s="1"/>
  <c r="C193" i="16"/>
  <c r="F193" i="16" s="1"/>
  <c r="C196" i="16"/>
  <c r="F196" i="16" s="1"/>
  <c r="C197" i="16"/>
  <c r="F197" i="16" s="1"/>
  <c r="C200" i="16"/>
  <c r="F200" i="16" s="1"/>
  <c r="C201" i="16"/>
  <c r="F201" i="16" s="1"/>
  <c r="C204" i="16"/>
  <c r="F204" i="16" s="1"/>
  <c r="C205" i="16"/>
  <c r="F205" i="16" s="1"/>
  <c r="C208" i="16"/>
  <c r="F208" i="16" s="1"/>
  <c r="C209" i="16"/>
  <c r="F209" i="16" s="1"/>
  <c r="C212" i="16"/>
  <c r="F212" i="16" s="1"/>
  <c r="C213" i="16"/>
  <c r="F213" i="16" s="1"/>
  <c r="C216" i="16"/>
  <c r="F216" i="16" s="1"/>
  <c r="C217" i="16"/>
  <c r="F217" i="16" s="1"/>
  <c r="C220" i="16"/>
  <c r="F220" i="16" s="1"/>
  <c r="C221" i="16"/>
  <c r="F221" i="16" s="1"/>
  <c r="C224" i="16"/>
  <c r="F224" i="16" s="1"/>
  <c r="C225" i="16"/>
  <c r="F225" i="16" s="1"/>
  <c r="C228" i="16"/>
  <c r="F228" i="16" s="1"/>
  <c r="C229" i="16"/>
  <c r="F229" i="16" s="1"/>
  <c r="C232" i="16"/>
  <c r="F232" i="16" s="1"/>
  <c r="C233" i="16"/>
  <c r="F233" i="16" s="1"/>
  <c r="C236" i="16"/>
  <c r="F236" i="16" s="1"/>
  <c r="C237" i="16"/>
  <c r="F237" i="16" s="1"/>
  <c r="C240" i="16"/>
  <c r="F240" i="16" s="1"/>
  <c r="C241" i="16"/>
  <c r="F241" i="16" s="1"/>
  <c r="C244" i="16"/>
  <c r="F244" i="16" s="1"/>
  <c r="C245" i="16"/>
  <c r="F245" i="16" s="1"/>
  <c r="C248" i="16"/>
  <c r="F248" i="16" s="1"/>
  <c r="C249" i="16"/>
  <c r="F249" i="16" s="1"/>
  <c r="C252" i="16"/>
  <c r="F252" i="16" s="1"/>
  <c r="C253" i="16"/>
  <c r="F253" i="16" s="1"/>
  <c r="C256" i="16"/>
  <c r="F256" i="16" s="1"/>
  <c r="C257" i="16"/>
  <c r="F257" i="16" s="1"/>
  <c r="C260" i="16"/>
  <c r="F260" i="16" s="1"/>
  <c r="C261" i="16"/>
  <c r="F261" i="16" s="1"/>
  <c r="C264" i="16"/>
  <c r="F264" i="16" s="1"/>
  <c r="C265" i="16"/>
  <c r="F265" i="16" s="1"/>
  <c r="C268" i="16"/>
  <c r="F268" i="16" s="1"/>
  <c r="C269" i="16"/>
  <c r="F269" i="16" s="1"/>
  <c r="C272" i="16"/>
  <c r="F272" i="16" s="1"/>
  <c r="C273" i="16"/>
  <c r="F273" i="16" s="1"/>
  <c r="C276" i="16"/>
  <c r="F276" i="16" s="1"/>
  <c r="C277" i="16"/>
  <c r="F277" i="16" s="1"/>
  <c r="C280" i="16"/>
  <c r="F280" i="16" s="1"/>
  <c r="C281" i="16"/>
  <c r="F281" i="16" s="1"/>
  <c r="C284" i="16"/>
  <c r="F284" i="16" s="1"/>
  <c r="C285" i="16"/>
  <c r="F285" i="16" s="1"/>
  <c r="C288" i="16"/>
  <c r="F288" i="16" s="1"/>
  <c r="C289" i="16"/>
  <c r="F289" i="16" s="1"/>
  <c r="C292" i="16"/>
  <c r="F292" i="16" s="1"/>
  <c r="C293" i="16"/>
  <c r="F293" i="16" s="1"/>
  <c r="C296" i="16"/>
  <c r="F296" i="16" s="1"/>
  <c r="C297" i="16"/>
  <c r="F297" i="16" s="1"/>
  <c r="C300" i="16"/>
  <c r="F300" i="16" s="1"/>
  <c r="C301" i="16"/>
  <c r="F301" i="16" s="1"/>
  <c r="C304" i="16"/>
  <c r="F304" i="16" s="1"/>
  <c r="C305" i="16"/>
  <c r="F305" i="16" s="1"/>
  <c r="C308" i="16"/>
  <c r="F308" i="16" s="1"/>
  <c r="C309" i="16"/>
  <c r="F309" i="16" s="1"/>
  <c r="C312" i="16"/>
  <c r="F312" i="16" s="1"/>
  <c r="C313" i="16"/>
  <c r="F313" i="16" s="1"/>
  <c r="C316" i="16"/>
  <c r="F316" i="16" s="1"/>
  <c r="C317" i="16"/>
  <c r="F317" i="16" s="1"/>
  <c r="C320" i="16"/>
  <c r="F320" i="16" s="1"/>
  <c r="C321" i="16"/>
  <c r="F321" i="16" s="1"/>
  <c r="C324" i="16"/>
  <c r="F324" i="16" s="1"/>
  <c r="C325" i="16"/>
  <c r="F325" i="16" s="1"/>
  <c r="C328" i="16"/>
  <c r="F328" i="16" s="1"/>
  <c r="C329" i="16"/>
  <c r="F329" i="16" s="1"/>
  <c r="C332" i="16"/>
  <c r="F332" i="16" s="1"/>
  <c r="C333" i="16"/>
  <c r="F333" i="16" s="1"/>
  <c r="C336" i="16"/>
  <c r="F336" i="16" s="1"/>
  <c r="C337" i="16"/>
  <c r="F337" i="16" s="1"/>
  <c r="C340" i="16"/>
  <c r="F340" i="16" s="1"/>
  <c r="C341" i="16"/>
  <c r="F341" i="16" s="1"/>
  <c r="C344" i="16"/>
  <c r="F344" i="16" s="1"/>
  <c r="C345" i="16"/>
  <c r="F345" i="16" s="1"/>
  <c r="C348" i="16"/>
  <c r="F348" i="16" s="1"/>
  <c r="C349" i="16"/>
  <c r="F349" i="16" s="1"/>
  <c r="C352" i="16"/>
  <c r="F352" i="16" s="1"/>
  <c r="C353" i="16"/>
  <c r="F353" i="16" s="1"/>
  <c r="C356" i="16"/>
  <c r="F356" i="16" s="1"/>
  <c r="C357" i="16"/>
  <c r="F357" i="16" s="1"/>
  <c r="C360" i="16"/>
  <c r="F360" i="16" s="1"/>
  <c r="C361" i="16"/>
  <c r="F361" i="16" s="1"/>
  <c r="C364" i="16"/>
  <c r="F364" i="16" s="1"/>
  <c r="C365" i="16"/>
  <c r="F365" i="16" s="1"/>
  <c r="C368" i="16"/>
  <c r="F368" i="16" s="1"/>
  <c r="C369" i="16"/>
  <c r="F369" i="16" s="1"/>
  <c r="C372" i="16"/>
  <c r="F372" i="16" s="1"/>
  <c r="C373" i="16"/>
  <c r="F373" i="16" s="1"/>
  <c r="C376" i="16"/>
  <c r="F376" i="16" s="1"/>
  <c r="C377" i="16"/>
  <c r="F377" i="16" s="1"/>
  <c r="C380" i="16"/>
  <c r="F380" i="16" s="1"/>
  <c r="C381" i="16"/>
  <c r="F381" i="16" s="1"/>
  <c r="C384" i="16"/>
  <c r="F384" i="16" s="1"/>
  <c r="C385" i="16"/>
  <c r="F385" i="16" s="1"/>
  <c r="C388" i="16"/>
  <c r="F388" i="16" s="1"/>
  <c r="C389" i="16"/>
  <c r="F389" i="16" s="1"/>
  <c r="C392" i="16"/>
  <c r="F392" i="16" s="1"/>
  <c r="C393" i="16"/>
  <c r="F393" i="16" s="1"/>
  <c r="C396" i="16"/>
  <c r="F396" i="16" s="1"/>
  <c r="C397" i="16"/>
  <c r="F397" i="16" s="1"/>
  <c r="C400" i="16"/>
  <c r="F400" i="16" s="1"/>
  <c r="C401" i="16"/>
  <c r="F401" i="16" s="1"/>
  <c r="C404" i="16"/>
  <c r="F404" i="16" s="1"/>
  <c r="C405" i="16"/>
  <c r="F405" i="16" s="1"/>
  <c r="C408" i="16"/>
  <c r="F408" i="16" s="1"/>
  <c r="C409" i="16"/>
  <c r="F409" i="16" s="1"/>
  <c r="C412" i="16"/>
  <c r="F412" i="16" s="1"/>
  <c r="C413" i="16"/>
  <c r="F413" i="16" s="1"/>
  <c r="C416" i="16"/>
  <c r="F416" i="16" s="1"/>
  <c r="C417" i="16"/>
  <c r="F417" i="16" s="1"/>
  <c r="C420" i="16"/>
  <c r="F420" i="16" s="1"/>
  <c r="C421" i="16"/>
  <c r="F421" i="16" s="1"/>
  <c r="C424" i="16"/>
  <c r="F424" i="16" s="1"/>
  <c r="C425" i="16"/>
  <c r="F425" i="16" s="1"/>
  <c r="C428" i="16"/>
  <c r="F428" i="16" s="1"/>
  <c r="C429" i="16"/>
  <c r="F429" i="16" s="1"/>
  <c r="C432" i="16"/>
  <c r="F432" i="16" s="1"/>
  <c r="C433" i="16"/>
  <c r="F433" i="16" s="1"/>
  <c r="C436" i="16"/>
  <c r="F436" i="16" s="1"/>
  <c r="C437" i="16"/>
  <c r="F437" i="16" s="1"/>
  <c r="C440" i="16"/>
  <c r="F440" i="16" s="1"/>
  <c r="C441" i="16"/>
  <c r="F441" i="16" s="1"/>
  <c r="C444" i="16"/>
  <c r="F444" i="16" s="1"/>
  <c r="C445" i="16"/>
  <c r="F445" i="16" s="1"/>
  <c r="C448" i="16"/>
  <c r="F448" i="16" s="1"/>
  <c r="C449" i="16"/>
  <c r="F449" i="16" s="1"/>
  <c r="C452" i="16"/>
  <c r="F452" i="16" s="1"/>
  <c r="C453" i="16"/>
  <c r="F453" i="16" s="1"/>
  <c r="C456" i="16"/>
  <c r="F456" i="16" s="1"/>
  <c r="C457" i="16"/>
  <c r="F457" i="16" s="1"/>
  <c r="C460" i="16"/>
  <c r="F460" i="16" s="1"/>
  <c r="C461" i="16"/>
  <c r="F461" i="16" s="1"/>
  <c r="C464" i="16"/>
  <c r="F464" i="16" s="1"/>
  <c r="C465" i="16"/>
  <c r="F465" i="16" s="1"/>
  <c r="C468" i="16"/>
  <c r="F468" i="16" s="1"/>
  <c r="C469" i="16"/>
  <c r="F469" i="16" s="1"/>
  <c r="C472" i="16"/>
  <c r="F472" i="16" s="1"/>
  <c r="C473" i="16"/>
  <c r="F473" i="16" s="1"/>
  <c r="C476" i="16"/>
  <c r="F476" i="16" s="1"/>
  <c r="C477" i="16"/>
  <c r="F477" i="16" s="1"/>
  <c r="C480" i="16"/>
  <c r="F480" i="16" s="1"/>
  <c r="C481" i="16"/>
  <c r="F481" i="16" s="1"/>
  <c r="C484" i="16"/>
  <c r="F484" i="16" s="1"/>
  <c r="C485" i="16"/>
  <c r="F485" i="16" s="1"/>
  <c r="C488" i="16"/>
  <c r="F488" i="16" s="1"/>
  <c r="C489" i="16"/>
  <c r="F489" i="16" s="1"/>
  <c r="C492" i="16"/>
  <c r="F492" i="16" s="1"/>
  <c r="C493" i="16"/>
  <c r="F493" i="16" s="1"/>
  <c r="C496" i="16"/>
  <c r="F496" i="16" s="1"/>
  <c r="C497" i="16"/>
  <c r="F497" i="16" s="1"/>
  <c r="C500" i="16"/>
  <c r="F500" i="16" s="1"/>
  <c r="C501" i="16"/>
  <c r="F501" i="16" s="1"/>
  <c r="C504" i="16"/>
  <c r="F504" i="16" s="1"/>
  <c r="C505" i="16"/>
  <c r="F505" i="16" s="1"/>
  <c r="C508" i="16"/>
  <c r="F508" i="16" s="1"/>
  <c r="C509" i="16"/>
  <c r="F509" i="16" s="1"/>
  <c r="C512" i="16"/>
  <c r="F512" i="16" s="1"/>
  <c r="C513" i="16"/>
  <c r="F513" i="16" s="1"/>
  <c r="C516" i="16"/>
  <c r="F516" i="16" s="1"/>
  <c r="C517" i="16"/>
  <c r="F517" i="16" s="1"/>
  <c r="C520" i="16"/>
  <c r="F520" i="16" s="1"/>
  <c r="C521" i="16"/>
  <c r="F521" i="16" s="1"/>
  <c r="C524" i="16"/>
  <c r="F524" i="16" s="1"/>
  <c r="C525" i="16"/>
  <c r="F525" i="16" s="1"/>
  <c r="C528" i="16"/>
  <c r="F528" i="16" s="1"/>
  <c r="C529" i="16"/>
  <c r="F529" i="16" s="1"/>
  <c r="C532" i="16"/>
  <c r="F532" i="16" s="1"/>
  <c r="C533" i="16"/>
  <c r="F533" i="16" s="1"/>
  <c r="C536" i="16"/>
  <c r="F536" i="16" s="1"/>
  <c r="C537" i="16"/>
  <c r="F537" i="16" s="1"/>
  <c r="C540" i="16"/>
  <c r="F540" i="16" s="1"/>
  <c r="C541" i="16"/>
  <c r="F541" i="16" s="1"/>
  <c r="C544" i="16"/>
  <c r="F544" i="16" s="1"/>
  <c r="C545" i="16"/>
  <c r="F545" i="16" s="1"/>
  <c r="C548" i="16"/>
  <c r="F548" i="16" s="1"/>
  <c r="C549" i="16"/>
  <c r="F549" i="16" s="1"/>
  <c r="C552" i="16"/>
  <c r="F552" i="16" s="1"/>
  <c r="C553" i="16"/>
  <c r="F553" i="16" s="1"/>
  <c r="C556" i="16"/>
  <c r="F556" i="16" s="1"/>
  <c r="C557" i="16"/>
  <c r="F557" i="16" s="1"/>
  <c r="C560" i="16"/>
  <c r="F560" i="16" s="1"/>
  <c r="C561" i="16"/>
  <c r="F561" i="16" s="1"/>
  <c r="C564" i="16"/>
  <c r="F564" i="16" s="1"/>
  <c r="C565" i="16"/>
  <c r="F565" i="16" s="1"/>
  <c r="C568" i="16"/>
  <c r="F568" i="16" s="1"/>
  <c r="C569" i="16"/>
  <c r="F569" i="16" s="1"/>
  <c r="C572" i="16"/>
  <c r="F572" i="16" s="1"/>
  <c r="C573" i="16"/>
  <c r="F573" i="16" s="1"/>
  <c r="C576" i="16"/>
  <c r="F576" i="16" s="1"/>
  <c r="C577" i="16"/>
  <c r="F577" i="16" s="1"/>
  <c r="C580" i="16"/>
  <c r="F580" i="16" s="1"/>
  <c r="C581" i="16"/>
  <c r="F581" i="16" s="1"/>
  <c r="C584" i="16"/>
  <c r="F584" i="16" s="1"/>
  <c r="C585" i="16"/>
  <c r="F585" i="16" s="1"/>
  <c r="C588" i="16"/>
  <c r="F588" i="16" s="1"/>
  <c r="C589" i="16"/>
  <c r="F589" i="16" s="1"/>
  <c r="C592" i="16"/>
  <c r="F592" i="16" s="1"/>
  <c r="C593" i="16"/>
  <c r="F593" i="16" s="1"/>
  <c r="C596" i="16"/>
  <c r="F596" i="16" s="1"/>
  <c r="C597" i="16"/>
  <c r="F597" i="16" s="1"/>
  <c r="C600" i="16"/>
  <c r="F600" i="16" s="1"/>
  <c r="C601" i="16"/>
  <c r="F601" i="16" s="1"/>
  <c r="C604" i="16"/>
  <c r="F604" i="16" s="1"/>
  <c r="C605" i="16"/>
  <c r="F605" i="16" s="1"/>
  <c r="C608" i="16"/>
  <c r="F608" i="16" s="1"/>
  <c r="C609" i="16"/>
  <c r="F609" i="16" s="1"/>
  <c r="C612" i="16"/>
  <c r="F612" i="16" s="1"/>
  <c r="C613" i="16"/>
  <c r="F613" i="16" s="1"/>
  <c r="C616" i="16"/>
  <c r="F616" i="16" s="1"/>
  <c r="C617" i="16"/>
  <c r="F617" i="16" s="1"/>
  <c r="C620" i="16"/>
  <c r="F620" i="16" s="1"/>
  <c r="C621" i="16"/>
  <c r="F621" i="16" s="1"/>
  <c r="C624" i="16"/>
  <c r="F624" i="16" s="1"/>
  <c r="C625" i="16"/>
  <c r="F625" i="16" s="1"/>
  <c r="C628" i="16"/>
  <c r="F628" i="16" s="1"/>
  <c r="C629" i="16"/>
  <c r="F629" i="16" s="1"/>
  <c r="C632" i="16"/>
  <c r="F632" i="16" s="1"/>
  <c r="C633" i="16"/>
  <c r="F633" i="16" s="1"/>
  <c r="C636" i="16"/>
  <c r="F636" i="16" s="1"/>
  <c r="C637" i="16"/>
  <c r="F637" i="16" s="1"/>
  <c r="C640" i="16"/>
  <c r="F640" i="16" s="1"/>
  <c r="C641" i="16"/>
  <c r="F641" i="16" s="1"/>
  <c r="C644" i="16"/>
  <c r="F644" i="16" s="1"/>
  <c r="C645" i="16"/>
  <c r="F645" i="16" s="1"/>
  <c r="C648" i="16"/>
  <c r="F648" i="16" s="1"/>
  <c r="C649" i="16"/>
  <c r="F649" i="16" s="1"/>
  <c r="C652" i="16"/>
  <c r="F652" i="16" s="1"/>
  <c r="C653" i="16"/>
  <c r="F653" i="16" s="1"/>
  <c r="C656" i="16"/>
  <c r="F656" i="16" s="1"/>
  <c r="C657" i="16"/>
  <c r="F657" i="16" s="1"/>
  <c r="C660" i="16"/>
  <c r="F660" i="16" s="1"/>
  <c r="C661" i="16"/>
  <c r="F661" i="16" s="1"/>
  <c r="C664" i="16"/>
  <c r="F664" i="16" s="1"/>
  <c r="C665" i="16"/>
  <c r="F665" i="16" s="1"/>
  <c r="C668" i="16"/>
  <c r="F668" i="16" s="1"/>
  <c r="C669" i="16"/>
  <c r="F669" i="16" s="1"/>
  <c r="C672" i="16"/>
  <c r="F672" i="16" s="1"/>
  <c r="C673" i="16"/>
  <c r="F673" i="16" s="1"/>
  <c r="C676" i="16"/>
  <c r="F676" i="16" s="1"/>
  <c r="C677" i="16"/>
  <c r="F677" i="16" s="1"/>
  <c r="C680" i="16"/>
  <c r="F680" i="16" s="1"/>
  <c r="C681" i="16"/>
  <c r="F681" i="16" s="1"/>
  <c r="C684" i="16"/>
  <c r="F684" i="16" s="1"/>
  <c r="C685" i="16"/>
  <c r="F685" i="16" s="1"/>
  <c r="C688" i="16"/>
  <c r="F688" i="16" s="1"/>
  <c r="C689" i="16"/>
  <c r="F689" i="16" s="1"/>
  <c r="C692" i="16"/>
  <c r="F692" i="16" s="1"/>
  <c r="C693" i="16"/>
  <c r="F693" i="16" s="1"/>
  <c r="C696" i="16"/>
  <c r="F696" i="16" s="1"/>
  <c r="C697" i="16"/>
  <c r="F697" i="16" s="1"/>
  <c r="C700" i="16"/>
  <c r="F700" i="16" s="1"/>
  <c r="C701" i="16"/>
  <c r="F701" i="16" s="1"/>
  <c r="C704" i="16"/>
  <c r="F704" i="16" s="1"/>
  <c r="C705" i="16"/>
  <c r="F705" i="16" s="1"/>
  <c r="C708" i="16"/>
  <c r="F708" i="16" s="1"/>
  <c r="C709" i="16"/>
  <c r="F709" i="16" s="1"/>
  <c r="C712" i="16"/>
  <c r="F712" i="16" s="1"/>
  <c r="C713" i="16"/>
  <c r="F713" i="16" s="1"/>
  <c r="C716" i="16"/>
  <c r="F716" i="16" s="1"/>
  <c r="C717" i="16"/>
  <c r="F717" i="16" s="1"/>
  <c r="C720" i="16"/>
  <c r="F720" i="16" s="1"/>
  <c r="C721" i="16"/>
  <c r="F721" i="16" s="1"/>
  <c r="C724" i="16"/>
  <c r="F724" i="16" s="1"/>
  <c r="C725" i="16"/>
  <c r="F725" i="16" s="1"/>
  <c r="C728" i="16"/>
  <c r="F728" i="16" s="1"/>
  <c r="C729" i="16"/>
  <c r="F729" i="16" s="1"/>
  <c r="C732" i="16"/>
  <c r="F732" i="16" s="1"/>
  <c r="C733" i="16"/>
  <c r="F733" i="16" s="1"/>
  <c r="C736" i="16"/>
  <c r="F736" i="16" s="1"/>
  <c r="C737" i="16"/>
  <c r="F737" i="16" s="1"/>
  <c r="C740" i="16"/>
  <c r="F740" i="16" s="1"/>
  <c r="C741" i="16"/>
  <c r="F741" i="16" s="1"/>
  <c r="C744" i="16"/>
  <c r="F744" i="16" s="1"/>
  <c r="C745" i="16"/>
  <c r="F745" i="16" s="1"/>
  <c r="C748" i="16"/>
  <c r="F748" i="16" s="1"/>
  <c r="C749" i="16"/>
  <c r="F749" i="16" s="1"/>
  <c r="C752" i="16"/>
  <c r="F752" i="16" s="1"/>
  <c r="C753" i="16"/>
  <c r="F753" i="16" s="1"/>
  <c r="C756" i="16"/>
  <c r="F756" i="16" s="1"/>
  <c r="C757" i="16"/>
  <c r="F757" i="16" s="1"/>
  <c r="C760" i="16"/>
  <c r="F760" i="16" s="1"/>
  <c r="C761" i="16"/>
  <c r="F761" i="16" s="1"/>
  <c r="C764" i="16"/>
  <c r="F764" i="16" s="1"/>
  <c r="C765" i="16"/>
  <c r="F765" i="16" s="1"/>
  <c r="C768" i="16"/>
  <c r="F768" i="16" s="1"/>
  <c r="C769" i="16"/>
  <c r="F769" i="16" s="1"/>
  <c r="C772" i="16"/>
  <c r="F772" i="16" s="1"/>
  <c r="C773" i="16"/>
  <c r="F773" i="16" s="1"/>
  <c r="C776" i="16"/>
  <c r="F776" i="16" s="1"/>
  <c r="C777" i="16"/>
  <c r="F777" i="16" s="1"/>
  <c r="C780" i="16"/>
  <c r="F780" i="16" s="1"/>
  <c r="C781" i="16"/>
  <c r="F781" i="16" s="1"/>
  <c r="C784" i="16"/>
  <c r="F784" i="16" s="1"/>
  <c r="C785" i="16"/>
  <c r="F785" i="16" s="1"/>
  <c r="C788" i="16"/>
  <c r="F788" i="16" s="1"/>
  <c r="C789" i="16"/>
  <c r="F789" i="16" s="1"/>
  <c r="C792" i="16"/>
  <c r="F792" i="16" s="1"/>
  <c r="C793" i="16"/>
  <c r="F793" i="16" s="1"/>
  <c r="C796" i="16"/>
  <c r="F796" i="16" s="1"/>
  <c r="C797" i="16"/>
  <c r="F797" i="16" s="1"/>
  <c r="C800" i="16"/>
  <c r="F800" i="16" s="1"/>
  <c r="C801" i="16"/>
  <c r="F801" i="16" s="1"/>
  <c r="C804" i="16"/>
  <c r="F804" i="16" s="1"/>
  <c r="C805" i="16"/>
  <c r="F805" i="16" s="1"/>
  <c r="C808" i="16"/>
  <c r="F808" i="16" s="1"/>
  <c r="C809" i="16"/>
  <c r="F809" i="16" s="1"/>
  <c r="C812" i="16"/>
  <c r="F812" i="16" s="1"/>
  <c r="C813" i="16"/>
  <c r="F813" i="16" s="1"/>
  <c r="C816" i="16"/>
  <c r="F816" i="16" s="1"/>
  <c r="C817" i="16"/>
  <c r="F817" i="16" s="1"/>
  <c r="C820" i="16"/>
  <c r="F820" i="16" s="1"/>
  <c r="C821" i="16"/>
  <c r="F821" i="16" s="1"/>
  <c r="C824" i="16"/>
  <c r="F824" i="16" s="1"/>
  <c r="C825" i="16"/>
  <c r="F825" i="16" s="1"/>
  <c r="C828" i="16"/>
  <c r="F828" i="16" s="1"/>
  <c r="C829" i="16"/>
  <c r="F829" i="16" s="1"/>
  <c r="C832" i="16"/>
  <c r="F832" i="16" s="1"/>
  <c r="C833" i="16"/>
  <c r="F833" i="16" s="1"/>
  <c r="C836" i="16"/>
  <c r="F836" i="16" s="1"/>
  <c r="C837" i="16"/>
  <c r="F837" i="16" s="1"/>
  <c r="C840" i="16"/>
  <c r="F840" i="16" s="1"/>
  <c r="C841" i="16"/>
  <c r="F841" i="16" s="1"/>
  <c r="C844" i="16"/>
  <c r="F844" i="16" s="1"/>
  <c r="C845" i="16"/>
  <c r="F845" i="16" s="1"/>
  <c r="C848" i="16"/>
  <c r="F848" i="16" s="1"/>
  <c r="C849" i="16"/>
  <c r="F849" i="16" s="1"/>
  <c r="C852" i="16"/>
  <c r="F852" i="16" s="1"/>
  <c r="C853" i="16"/>
  <c r="F853" i="16" s="1"/>
  <c r="C856" i="16"/>
  <c r="F856" i="16" s="1"/>
  <c r="C857" i="16"/>
  <c r="F857" i="16" s="1"/>
  <c r="C860" i="16"/>
  <c r="F860" i="16" s="1"/>
  <c r="C861" i="16"/>
  <c r="F861" i="16" s="1"/>
  <c r="C864" i="16"/>
  <c r="F864" i="16" s="1"/>
  <c r="C865" i="16"/>
  <c r="F865" i="16" s="1"/>
  <c r="C868" i="16"/>
  <c r="F868" i="16" s="1"/>
  <c r="C869" i="16"/>
  <c r="F869" i="16" s="1"/>
  <c r="C872" i="16"/>
  <c r="F872" i="16" s="1"/>
  <c r="C873" i="16"/>
  <c r="F873" i="16" s="1"/>
  <c r="C876" i="16"/>
  <c r="F876" i="16" s="1"/>
  <c r="C877" i="16"/>
  <c r="F877" i="16" s="1"/>
  <c r="C880" i="16"/>
  <c r="F880" i="16" s="1"/>
  <c r="C881" i="16"/>
  <c r="F881" i="16" s="1"/>
  <c r="C884" i="16"/>
  <c r="F884" i="16" s="1"/>
  <c r="C885" i="16"/>
  <c r="F885" i="16" s="1"/>
  <c r="C888" i="16"/>
  <c r="F888" i="16" s="1"/>
  <c r="C889" i="16"/>
  <c r="F889" i="16" s="1"/>
  <c r="C892" i="16"/>
  <c r="F892" i="16" s="1"/>
  <c r="C893" i="16"/>
  <c r="F893" i="16" s="1"/>
  <c r="C896" i="16"/>
  <c r="F896" i="16" s="1"/>
  <c r="C897" i="16"/>
  <c r="F897" i="16" s="1"/>
  <c r="C900" i="16"/>
  <c r="F900" i="16" s="1"/>
  <c r="C901" i="16"/>
  <c r="F901" i="16" s="1"/>
  <c r="C904" i="16"/>
  <c r="F904" i="16" s="1"/>
  <c r="C905" i="16"/>
  <c r="F905" i="16" s="1"/>
  <c r="C908" i="16"/>
  <c r="F908" i="16" s="1"/>
  <c r="C911" i="16"/>
  <c r="F911" i="16" s="1"/>
  <c r="C912" i="16"/>
  <c r="F912" i="16" s="1"/>
  <c r="C915" i="16"/>
  <c r="F915" i="16" s="1"/>
  <c r="C916" i="16"/>
  <c r="F916" i="16" s="1"/>
  <c r="C919" i="16"/>
  <c r="F919" i="16" s="1"/>
  <c r="C920" i="16"/>
  <c r="F920" i="16" s="1"/>
  <c r="C923" i="16"/>
  <c r="F923" i="16" s="1"/>
  <c r="C924" i="16"/>
  <c r="F924" i="16" s="1"/>
  <c r="C927" i="16"/>
  <c r="F927" i="16" s="1"/>
  <c r="C930" i="16"/>
  <c r="F930" i="16" s="1"/>
  <c r="C931" i="16"/>
  <c r="F931" i="16" s="1"/>
  <c r="C934" i="16"/>
  <c r="F934" i="16" s="1"/>
  <c r="C935" i="16"/>
  <c r="F935" i="16" s="1"/>
  <c r="C938" i="16"/>
  <c r="F938" i="16" s="1"/>
  <c r="C941" i="16"/>
  <c r="F941" i="16" s="1"/>
  <c r="C944" i="16"/>
  <c r="F944" i="16" s="1"/>
  <c r="C945" i="16"/>
  <c r="F945" i="16" s="1"/>
  <c r="C948" i="16"/>
  <c r="F948" i="16" s="1"/>
  <c r="C949" i="16"/>
  <c r="F949" i="16" s="1"/>
  <c r="C952" i="16"/>
  <c r="F952" i="16" s="1"/>
  <c r="C953" i="16"/>
  <c r="F953" i="16" s="1"/>
  <c r="C956" i="16"/>
  <c r="F956" i="16" s="1"/>
  <c r="C957" i="16"/>
  <c r="F957" i="16" s="1"/>
  <c r="C960" i="16"/>
  <c r="F960" i="16" s="1"/>
  <c r="C963" i="16"/>
  <c r="F963" i="16" s="1"/>
  <c r="C964" i="16"/>
  <c r="F964" i="16" s="1"/>
  <c r="C967" i="16"/>
  <c r="F967" i="16" s="1"/>
  <c r="C968" i="16"/>
  <c r="F968" i="16" s="1"/>
  <c r="C971" i="16"/>
  <c r="F971" i="16" s="1"/>
  <c r="C974" i="16"/>
  <c r="F974" i="16" s="1"/>
  <c r="C977" i="16"/>
  <c r="F977" i="16" s="1"/>
  <c r="C978" i="16"/>
  <c r="F978" i="16" s="1"/>
  <c r="C981" i="16"/>
  <c r="F981" i="16" s="1"/>
  <c r="C982" i="16"/>
  <c r="F982" i="16" s="1"/>
  <c r="C985" i="16"/>
  <c r="F985" i="16" s="1"/>
  <c r="C986" i="16"/>
  <c r="F986" i="16" s="1"/>
  <c r="C989" i="16"/>
  <c r="F989" i="16" s="1"/>
  <c r="C990" i="16"/>
  <c r="F990" i="16" s="1"/>
  <c r="C993" i="16"/>
  <c r="F993" i="16" s="1"/>
  <c r="C996" i="16"/>
  <c r="F996" i="16" s="1"/>
  <c r="C997" i="16"/>
  <c r="F997" i="16" s="1"/>
  <c r="C1000" i="16"/>
  <c r="F1000" i="16" s="1"/>
  <c r="C1001" i="16"/>
  <c r="F1001" i="16" s="1"/>
  <c r="C1004" i="16"/>
  <c r="F1004" i="16" s="1"/>
  <c r="C1007" i="16"/>
  <c r="F1007" i="16" s="1"/>
  <c r="C1010" i="16"/>
  <c r="F1010" i="16" s="1"/>
  <c r="C1011" i="16"/>
  <c r="F1011" i="16" s="1"/>
  <c r="C1014" i="16"/>
  <c r="F1014" i="16" s="1"/>
  <c r="C1015" i="16"/>
  <c r="F1015" i="16" s="1"/>
  <c r="C1018" i="16"/>
  <c r="F1018" i="16" s="1"/>
  <c r="C1019" i="16"/>
  <c r="F1019" i="16" s="1"/>
  <c r="C1022" i="16"/>
  <c r="F1022" i="16" s="1"/>
  <c r="C1023" i="16"/>
  <c r="F1023" i="16" s="1"/>
  <c r="C1026" i="16"/>
  <c r="F1026" i="16" s="1"/>
  <c r="C1029" i="16"/>
  <c r="F1029" i="16" s="1"/>
  <c r="C1030" i="16"/>
  <c r="F1030" i="16" s="1"/>
  <c r="C1033" i="16"/>
  <c r="F1033" i="16" s="1"/>
  <c r="C1034" i="16"/>
  <c r="F1034" i="16" s="1"/>
  <c r="C1037" i="16"/>
  <c r="F1037" i="16" s="1"/>
  <c r="C1040" i="16"/>
  <c r="F1040" i="16" s="1"/>
  <c r="C1043" i="16"/>
  <c r="F1043" i="16" s="1"/>
  <c r="C1044" i="16"/>
  <c r="F1044" i="16" s="1"/>
  <c r="C1047" i="16"/>
  <c r="F1047" i="16" s="1"/>
  <c r="C1048" i="16"/>
  <c r="F1048" i="16" s="1"/>
  <c r="C1051" i="16"/>
  <c r="F1051" i="16" s="1"/>
  <c r="C1052" i="16"/>
  <c r="F1052" i="16" s="1"/>
  <c r="C1055" i="16"/>
  <c r="F1055" i="16" s="1"/>
  <c r="C1056" i="16"/>
  <c r="F1056" i="16" s="1"/>
  <c r="C1059" i="16"/>
  <c r="F1059" i="16" s="1"/>
  <c r="C1062" i="16"/>
  <c r="F1062" i="16" s="1"/>
  <c r="C1063" i="16"/>
  <c r="F1063" i="16" s="1"/>
  <c r="C1066" i="16"/>
  <c r="F1066" i="16" s="1"/>
  <c r="C1067" i="16"/>
  <c r="F1067" i="16" s="1"/>
  <c r="C1070" i="16"/>
  <c r="F1070" i="16" s="1"/>
  <c r="C1073" i="16"/>
  <c r="F1073" i="16" s="1"/>
  <c r="C1076" i="16"/>
  <c r="F1076" i="16" s="1"/>
  <c r="C1077" i="16"/>
  <c r="F1077" i="16" s="1"/>
  <c r="C1080" i="16"/>
  <c r="F1080" i="16" s="1"/>
  <c r="C1081" i="16"/>
  <c r="F1081" i="16" s="1"/>
  <c r="C1084" i="16"/>
  <c r="F1084" i="16" s="1"/>
  <c r="C1085" i="16"/>
  <c r="F1085" i="16" s="1"/>
  <c r="C1088" i="16"/>
  <c r="F1088" i="16" s="1"/>
  <c r="C1089" i="16"/>
  <c r="F1089" i="16" s="1"/>
  <c r="C1092" i="16"/>
  <c r="F1092" i="16" s="1"/>
  <c r="C1095" i="16"/>
  <c r="F1095" i="16" s="1"/>
  <c r="C1096" i="16"/>
  <c r="F1096" i="16" s="1"/>
  <c r="C1099" i="16"/>
  <c r="F1099" i="16" s="1"/>
  <c r="C1100" i="16"/>
  <c r="F1100" i="16" s="1"/>
  <c r="C1103" i="16"/>
  <c r="F1103" i="16" s="1"/>
  <c r="C1106" i="16"/>
  <c r="F1106" i="16" s="1"/>
  <c r="C1109" i="16"/>
  <c r="F1109" i="16" s="1"/>
  <c r="C1110" i="16"/>
  <c r="F1110" i="16" s="1"/>
  <c r="C1113" i="16"/>
  <c r="F1113" i="16" s="1"/>
  <c r="C1114" i="16"/>
  <c r="F1114" i="16" s="1"/>
  <c r="C1117" i="16"/>
  <c r="F1117" i="16" s="1"/>
  <c r="C1118" i="16"/>
  <c r="F1118" i="16" s="1"/>
  <c r="C1121" i="16"/>
  <c r="F1121" i="16" s="1"/>
  <c r="C1122" i="16"/>
  <c r="F1122" i="16" s="1"/>
  <c r="C1125" i="16"/>
  <c r="F1125" i="16" s="1"/>
  <c r="C1128" i="16"/>
  <c r="F1128" i="16" s="1"/>
  <c r="C1129" i="16"/>
  <c r="F1129" i="16" s="1"/>
  <c r="C1132" i="16"/>
  <c r="F1132" i="16" s="1"/>
  <c r="C1133" i="16"/>
  <c r="F1133" i="16" s="1"/>
  <c r="C1136" i="16"/>
  <c r="F1136" i="16" s="1"/>
  <c r="C1139" i="16"/>
  <c r="F1139" i="16" s="1"/>
  <c r="C1142" i="16"/>
  <c r="F1142" i="16" s="1"/>
  <c r="C1143" i="16"/>
  <c r="F1143" i="16" s="1"/>
  <c r="C1146" i="16"/>
  <c r="F1146" i="16" s="1"/>
  <c r="C1147" i="16"/>
  <c r="F1147" i="16" s="1"/>
  <c r="C1150" i="16"/>
  <c r="F1150" i="16" s="1"/>
  <c r="C1151" i="16"/>
  <c r="F1151" i="16" s="1"/>
  <c r="C1154" i="16"/>
  <c r="F1154" i="16" s="1"/>
  <c r="C1155" i="16"/>
  <c r="F1155" i="16" s="1"/>
  <c r="C1158" i="16"/>
  <c r="F1158" i="16" s="1"/>
  <c r="C1161" i="16"/>
  <c r="F1161" i="16" s="1"/>
  <c r="C1162" i="16"/>
  <c r="F1162" i="16" s="1"/>
  <c r="C1165" i="16"/>
  <c r="F1165" i="16" s="1"/>
  <c r="C1166" i="16"/>
  <c r="F1166" i="16" s="1"/>
  <c r="C1169" i="16"/>
  <c r="F1169" i="16" s="1"/>
  <c r="C1172" i="16"/>
  <c r="F1172" i="16" s="1"/>
  <c r="C1175" i="16"/>
  <c r="F1175" i="16" s="1"/>
  <c r="C1176" i="16"/>
  <c r="F1176" i="16" s="1"/>
  <c r="C1179" i="16"/>
  <c r="F1179" i="16" s="1"/>
  <c r="C1180" i="16"/>
  <c r="F1180" i="16" s="1"/>
  <c r="C1183" i="16"/>
  <c r="F1183" i="16" s="1"/>
  <c r="C1184" i="16"/>
  <c r="F1184" i="16" s="1"/>
  <c r="C1187" i="16"/>
  <c r="F1187" i="16" s="1"/>
  <c r="C1188" i="16"/>
  <c r="F1188" i="16" s="1"/>
  <c r="C1191" i="16"/>
  <c r="F1191" i="16" s="1"/>
  <c r="C1194" i="16"/>
  <c r="F1194" i="16" s="1"/>
  <c r="C1195" i="16"/>
  <c r="F1195" i="16" s="1"/>
  <c r="C1198" i="16"/>
  <c r="F1198" i="16" s="1"/>
  <c r="C1199" i="16"/>
  <c r="F1199" i="16" s="1"/>
  <c r="C1202" i="16"/>
  <c r="F1202" i="16" s="1"/>
  <c r="C1205" i="16"/>
  <c r="F1205" i="16" s="1"/>
  <c r="C1208" i="16"/>
  <c r="F1208" i="16" s="1"/>
  <c r="C1209" i="16"/>
  <c r="F1209" i="16" s="1"/>
  <c r="C1212" i="16"/>
  <c r="F1212" i="16" s="1"/>
  <c r="C1213" i="16"/>
  <c r="F1213" i="16" s="1"/>
  <c r="C1216" i="16"/>
  <c r="F1216" i="16" s="1"/>
  <c r="C1217" i="16"/>
  <c r="F1217" i="16" s="1"/>
  <c r="C1220" i="16"/>
  <c r="F1220" i="16" s="1"/>
  <c r="C1221" i="16"/>
  <c r="F1221" i="16" s="1"/>
  <c r="C1224" i="16"/>
  <c r="F1224" i="16" s="1"/>
  <c r="C1227" i="16"/>
  <c r="F1227" i="16" s="1"/>
  <c r="C1228" i="16"/>
  <c r="F1228" i="16" s="1"/>
  <c r="C1231" i="16"/>
  <c r="F1231" i="16" s="1"/>
  <c r="C1232" i="16"/>
  <c r="F1232" i="16" s="1"/>
  <c r="C1235" i="16"/>
  <c r="F1235" i="16" s="1"/>
  <c r="C1238" i="16"/>
  <c r="F1238" i="16" s="1"/>
  <c r="C1241" i="16"/>
  <c r="F1241" i="16" s="1"/>
  <c r="C1242" i="16"/>
  <c r="F1242" i="16" s="1"/>
  <c r="C1245" i="16"/>
  <c r="F1245" i="16" s="1"/>
  <c r="C1246" i="16"/>
  <c r="F1246" i="16" s="1"/>
  <c r="C1249" i="16"/>
  <c r="F1249" i="16" s="1"/>
  <c r="C1250" i="16"/>
  <c r="F1250" i="16" s="1"/>
  <c r="C1253" i="16"/>
  <c r="F1253" i="16" s="1"/>
  <c r="C1254" i="16"/>
  <c r="F1254" i="16" s="1"/>
  <c r="C1257" i="16"/>
  <c r="F1257" i="16" s="1"/>
  <c r="C1260" i="16"/>
  <c r="F1260" i="16" s="1"/>
  <c r="C1261" i="16"/>
  <c r="F1261" i="16" s="1"/>
  <c r="C1264" i="16"/>
  <c r="F1264" i="16" s="1"/>
  <c r="C1265" i="16"/>
  <c r="F1265" i="16" s="1"/>
  <c r="C1268" i="16"/>
  <c r="F1268" i="16" s="1"/>
  <c r="C1271" i="16"/>
  <c r="F1271" i="16" s="1"/>
  <c r="C1274" i="16"/>
  <c r="F1274" i="16" s="1"/>
  <c r="C1275" i="16"/>
  <c r="F1275" i="16" s="1"/>
  <c r="C1278" i="16"/>
  <c r="F1278" i="16" s="1"/>
  <c r="C1279" i="16"/>
  <c r="F1279" i="16" s="1"/>
  <c r="C1282" i="16"/>
  <c r="F1282" i="16" s="1"/>
  <c r="C1283" i="16"/>
  <c r="F1283" i="16" s="1"/>
  <c r="C1286" i="16"/>
  <c r="F1286" i="16" s="1"/>
  <c r="C1287" i="16"/>
  <c r="F1287" i="16" s="1"/>
  <c r="C1290" i="16"/>
  <c r="F1290" i="16" s="1"/>
  <c r="C1293" i="16"/>
  <c r="F1293" i="16" s="1"/>
  <c r="C1294" i="16"/>
  <c r="F1294" i="16" s="1"/>
  <c r="C1297" i="16"/>
  <c r="F1297" i="16" s="1"/>
  <c r="C1298" i="16"/>
  <c r="F1298" i="16" s="1"/>
  <c r="C1301" i="16"/>
  <c r="F1301" i="16" s="1"/>
  <c r="C1304" i="16"/>
  <c r="F1304" i="16" s="1"/>
  <c r="C1307" i="16"/>
  <c r="F1307" i="16" s="1"/>
  <c r="C1308" i="16"/>
  <c r="F1308" i="16" s="1"/>
  <c r="C1311" i="16"/>
  <c r="F1311" i="16" s="1"/>
  <c r="C1312" i="16"/>
  <c r="F1312" i="16" s="1"/>
  <c r="C1315" i="16"/>
  <c r="F1315" i="16" s="1"/>
  <c r="C1316" i="16"/>
  <c r="F1316" i="16" s="1"/>
  <c r="C1319" i="16"/>
  <c r="F1319" i="16" s="1"/>
  <c r="C1320" i="16"/>
  <c r="F1320" i="16" s="1"/>
  <c r="C1323" i="16"/>
  <c r="F1323" i="16" s="1"/>
  <c r="C1326" i="16"/>
  <c r="F1326" i="16" s="1"/>
  <c r="C1327" i="16"/>
  <c r="F1327" i="16" s="1"/>
  <c r="C1330" i="16"/>
  <c r="F1330" i="16" s="1"/>
  <c r="C1331" i="16"/>
  <c r="F1331" i="16" s="1"/>
  <c r="C1334" i="16"/>
  <c r="F1334" i="16" s="1"/>
  <c r="C1337" i="16"/>
  <c r="F1337" i="16" s="1"/>
  <c r="C1340" i="16"/>
  <c r="F1340" i="16" s="1"/>
  <c r="C1341" i="16"/>
  <c r="F1341" i="16" s="1"/>
  <c r="C1344" i="16"/>
  <c r="F1344" i="16" s="1"/>
  <c r="C1345" i="16"/>
  <c r="F1345" i="16" s="1"/>
  <c r="C1348" i="16"/>
  <c r="F1348" i="16" s="1"/>
  <c r="C1349" i="16"/>
  <c r="F1349" i="16" s="1"/>
  <c r="C1352" i="16"/>
  <c r="F1352" i="16" s="1"/>
  <c r="C1353" i="16"/>
  <c r="F1353" i="16" s="1"/>
  <c r="C1356" i="16"/>
  <c r="F1356" i="16" s="1"/>
  <c r="C1359" i="16"/>
  <c r="F1359" i="16" s="1"/>
  <c r="C1360" i="16"/>
  <c r="F1360" i="16" s="1"/>
  <c r="C1363" i="16"/>
  <c r="F1363" i="16" s="1"/>
  <c r="C1364" i="16"/>
  <c r="F1364" i="16" s="1"/>
  <c r="C1367" i="16"/>
  <c r="F1367" i="16" s="1"/>
  <c r="C1370" i="16"/>
  <c r="F1370" i="16" s="1"/>
  <c r="C1373" i="16"/>
  <c r="F1373" i="16" s="1"/>
  <c r="C1374" i="16"/>
  <c r="F1374" i="16" s="1"/>
  <c r="C1377" i="16"/>
  <c r="F1377" i="16" s="1"/>
  <c r="C1378" i="16"/>
  <c r="F1378" i="16" s="1"/>
  <c r="C1381" i="16"/>
  <c r="F1381" i="16" s="1"/>
  <c r="C1382" i="16"/>
  <c r="F1382" i="16" s="1"/>
  <c r="C1385" i="16"/>
  <c r="F1385" i="16" s="1"/>
  <c r="C1386" i="16"/>
  <c r="F1386" i="16" s="1"/>
  <c r="C1389" i="16"/>
  <c r="F1389" i="16" s="1"/>
  <c r="C1392" i="16"/>
  <c r="F1392" i="16" s="1"/>
  <c r="C1393" i="16"/>
  <c r="F1393" i="16" s="1"/>
  <c r="C1396" i="16"/>
  <c r="F1396" i="16" s="1"/>
  <c r="C1397" i="16"/>
  <c r="F1397" i="16" s="1"/>
  <c r="C1400" i="16"/>
  <c r="F1400" i="16" s="1"/>
  <c r="C1403" i="16"/>
  <c r="F1403" i="16" s="1"/>
  <c r="C1406" i="16"/>
  <c r="F1406" i="16" s="1"/>
  <c r="C1407" i="16"/>
  <c r="F1407" i="16" s="1"/>
  <c r="C1410" i="16"/>
  <c r="F1410" i="16" s="1"/>
  <c r="C1411" i="16"/>
  <c r="F1411" i="16" s="1"/>
  <c r="C1414" i="16"/>
  <c r="F1414" i="16" s="1"/>
  <c r="C1415" i="16"/>
  <c r="F1415" i="16" s="1"/>
  <c r="C1418" i="16"/>
  <c r="F1418" i="16" s="1"/>
  <c r="C1419" i="16"/>
  <c r="F1419" i="16" s="1"/>
  <c r="C1422" i="16"/>
  <c r="F1422" i="16" s="1"/>
  <c r="C1425" i="16"/>
  <c r="F1425" i="16" s="1"/>
  <c r="C1426" i="16"/>
  <c r="F1426" i="16" s="1"/>
  <c r="C1429" i="16"/>
  <c r="F1429" i="16" s="1"/>
  <c r="C1430" i="16"/>
  <c r="F1430" i="16" s="1"/>
  <c r="C1433" i="16"/>
  <c r="F1433" i="16" s="1"/>
  <c r="C1436" i="16"/>
  <c r="F1436" i="16" s="1"/>
  <c r="C1439" i="16"/>
  <c r="F1439" i="16" s="1"/>
  <c r="C1440" i="16"/>
  <c r="F1440" i="16" s="1"/>
  <c r="C1443" i="16"/>
  <c r="F1443" i="16" s="1"/>
  <c r="C1444" i="16"/>
  <c r="F1444" i="16" s="1"/>
  <c r="C1447" i="16"/>
  <c r="F1447" i="16" s="1"/>
  <c r="C1448" i="16"/>
  <c r="F1448" i="16" s="1"/>
  <c r="C1451" i="16"/>
  <c r="F1451" i="16" s="1"/>
  <c r="C1452" i="16"/>
  <c r="F1452" i="16" s="1"/>
  <c r="C1455" i="16"/>
  <c r="F1455" i="16" s="1"/>
  <c r="C1458" i="16"/>
  <c r="F1458" i="16" s="1"/>
  <c r="C1459" i="16"/>
  <c r="F1459" i="16" s="1"/>
  <c r="C1462" i="16"/>
  <c r="F1462" i="16" s="1"/>
  <c r="C1463" i="16"/>
  <c r="F1463" i="16" s="1"/>
  <c r="C1466" i="16"/>
  <c r="F1466" i="16" s="1"/>
  <c r="C1469" i="16"/>
  <c r="F1469" i="16" s="1"/>
  <c r="C1472" i="16"/>
  <c r="F1472" i="16" s="1"/>
  <c r="C1473" i="16"/>
  <c r="F1473" i="16" s="1"/>
  <c r="C1476" i="16"/>
  <c r="F1476" i="16" s="1"/>
  <c r="C1477" i="16"/>
  <c r="F1477" i="16" s="1"/>
  <c r="C1480" i="16"/>
  <c r="F1480" i="16" s="1"/>
  <c r="C1481" i="16"/>
  <c r="F1481" i="16" s="1"/>
  <c r="C1484" i="16"/>
  <c r="F1484" i="16" s="1"/>
  <c r="C1485" i="16"/>
  <c r="F1485" i="16" s="1"/>
  <c r="C1488" i="16"/>
  <c r="F1488" i="16" s="1"/>
  <c r="C1491" i="16"/>
  <c r="F1491" i="16" s="1"/>
  <c r="C1492" i="16"/>
  <c r="F1492" i="16" s="1"/>
  <c r="C1495" i="16"/>
  <c r="F1495" i="16" s="1"/>
  <c r="C1496" i="16"/>
  <c r="F1496" i="16" s="1"/>
  <c r="C1499" i="16"/>
  <c r="F1499" i="16" s="1"/>
  <c r="C1502" i="16"/>
  <c r="F1502" i="16" s="1"/>
  <c r="C1505" i="16"/>
  <c r="F1505" i="16" s="1"/>
  <c r="C1506" i="16"/>
  <c r="F1506" i="16" s="1"/>
  <c r="C1509" i="16"/>
  <c r="F1509" i="16" s="1"/>
  <c r="C1510" i="16"/>
  <c r="F1510" i="16" s="1"/>
  <c r="C1513" i="16"/>
  <c r="F1513" i="16" s="1"/>
  <c r="C1514" i="16"/>
  <c r="F1514" i="16" s="1"/>
  <c r="C1517" i="16"/>
  <c r="F1517" i="16" s="1"/>
  <c r="C1518" i="16"/>
  <c r="F1518" i="16" s="1"/>
  <c r="C1521" i="16"/>
  <c r="F1521" i="16" s="1"/>
  <c r="C1524" i="16"/>
  <c r="F1524" i="16" s="1"/>
  <c r="C1525" i="16"/>
  <c r="F1525" i="16" s="1"/>
  <c r="C1528" i="16"/>
  <c r="F1528" i="16" s="1"/>
  <c r="C1529" i="16"/>
  <c r="F1529" i="16" s="1"/>
  <c r="C1532" i="16"/>
  <c r="F1532" i="16" s="1"/>
  <c r="C1535" i="16"/>
  <c r="F1535" i="16" s="1"/>
  <c r="C1538" i="16"/>
  <c r="F1538" i="16" s="1"/>
  <c r="C1539" i="16"/>
  <c r="F1539" i="16" s="1"/>
  <c r="C1542" i="16"/>
  <c r="F1542" i="16" s="1"/>
  <c r="C1543" i="16"/>
  <c r="F1543" i="16" s="1"/>
  <c r="C1546" i="16"/>
  <c r="F1546" i="16" s="1"/>
  <c r="C1547" i="16"/>
  <c r="F1547" i="16" s="1"/>
  <c r="C1550" i="16"/>
  <c r="F1550" i="16" s="1"/>
  <c r="C1551" i="16"/>
  <c r="F1551" i="16" s="1"/>
  <c r="C1554" i="16"/>
  <c r="F1554" i="16" s="1"/>
  <c r="C1557" i="16"/>
  <c r="F1557" i="16" s="1"/>
  <c r="C1558" i="16"/>
  <c r="F1558" i="16" s="1"/>
  <c r="C1561" i="16"/>
  <c r="F1561" i="16" s="1"/>
  <c r="C1562" i="16"/>
  <c r="F1562" i="16" s="1"/>
  <c r="C1565" i="16"/>
  <c r="F1565" i="16" s="1"/>
  <c r="C1568" i="16"/>
  <c r="F1568" i="16" s="1"/>
  <c r="C1571" i="16"/>
  <c r="F1571" i="16" s="1"/>
  <c r="C1572" i="16"/>
  <c r="F1572" i="16" s="1"/>
  <c r="C1575" i="16"/>
  <c r="F1575" i="16" s="1"/>
  <c r="C1576" i="16"/>
  <c r="F1576" i="16" s="1"/>
  <c r="C1579" i="16"/>
  <c r="F1579" i="16" s="1"/>
  <c r="C1580" i="16"/>
  <c r="F1580" i="16" s="1"/>
  <c r="C1583" i="16"/>
  <c r="F1583" i="16" s="1"/>
  <c r="C1584" i="16"/>
  <c r="F1584" i="16" s="1"/>
  <c r="C1587" i="16"/>
  <c r="F1587" i="16" s="1"/>
  <c r="C1590" i="16"/>
  <c r="F1590" i="16" s="1"/>
  <c r="C1591" i="16"/>
  <c r="F1591" i="16" s="1"/>
  <c r="C1594" i="16"/>
  <c r="F1594" i="16" s="1"/>
  <c r="C1595" i="16"/>
  <c r="F1595" i="16" s="1"/>
  <c r="C1598" i="16"/>
  <c r="F1598" i="16" s="1"/>
  <c r="C1601" i="16"/>
  <c r="F1601" i="16" s="1"/>
  <c r="C1604" i="16"/>
  <c r="F1604" i="16" s="1"/>
  <c r="C1605" i="16"/>
  <c r="F1605" i="16" s="1"/>
  <c r="C1608" i="16"/>
  <c r="F1608" i="16" s="1"/>
  <c r="C1609" i="16"/>
  <c r="F1609" i="16" s="1"/>
  <c r="C1612" i="16"/>
  <c r="F1612" i="16" s="1"/>
  <c r="C1613" i="16"/>
  <c r="F1613" i="16" s="1"/>
  <c r="C1616" i="16"/>
  <c r="F1616" i="16" s="1"/>
  <c r="C1617" i="16"/>
  <c r="F1617" i="16" s="1"/>
  <c r="C1620" i="16"/>
  <c r="F1620" i="16" s="1"/>
  <c r="C1623" i="16"/>
  <c r="F1623" i="16" s="1"/>
  <c r="C1624" i="16"/>
  <c r="F1624" i="16" s="1"/>
  <c r="C1627" i="16"/>
  <c r="F1627" i="16" s="1"/>
  <c r="C1628" i="16"/>
  <c r="F1628" i="16" s="1"/>
  <c r="C1631" i="16"/>
  <c r="F1631" i="16" s="1"/>
  <c r="C1634" i="16"/>
  <c r="F1634" i="16" s="1"/>
  <c r="C1637" i="16"/>
  <c r="F1637" i="16" s="1"/>
  <c r="C1638" i="16"/>
  <c r="F1638" i="16" s="1"/>
  <c r="C1641" i="16"/>
  <c r="F1641" i="16" s="1"/>
  <c r="C1642" i="16"/>
  <c r="F1642" i="16" s="1"/>
  <c r="C1645" i="16"/>
  <c r="F1645" i="16" s="1"/>
  <c r="C1646" i="16"/>
  <c r="F1646" i="16" s="1"/>
  <c r="C1649" i="16"/>
  <c r="F1649" i="16" s="1"/>
  <c r="C1650" i="16"/>
  <c r="F1650" i="16" s="1"/>
  <c r="C1653" i="16"/>
  <c r="F1653" i="16" s="1"/>
  <c r="C1656" i="16"/>
  <c r="F1656" i="16" s="1"/>
  <c r="C1657" i="16"/>
  <c r="F1657" i="16" s="1"/>
  <c r="C1660" i="16"/>
  <c r="F1660" i="16" s="1"/>
  <c r="C1661" i="16"/>
  <c r="F1661" i="16" s="1"/>
  <c r="C1664" i="16"/>
  <c r="F1664" i="16" s="1"/>
  <c r="C1667" i="16"/>
  <c r="F1667" i="16" s="1"/>
  <c r="C1670" i="16"/>
  <c r="F1670" i="16" s="1"/>
  <c r="C1671" i="16"/>
  <c r="F1671" i="16" s="1"/>
  <c r="C1674" i="16"/>
  <c r="F1674" i="16" s="1"/>
  <c r="C1675" i="16"/>
  <c r="F1675" i="16" s="1"/>
  <c r="C1678" i="16"/>
  <c r="F1678" i="16" s="1"/>
  <c r="C1679" i="16"/>
  <c r="F1679" i="16" s="1"/>
  <c r="C1682" i="16"/>
  <c r="F1682" i="16" s="1"/>
  <c r="C1683" i="16"/>
  <c r="F1683" i="16" s="1"/>
  <c r="C1686" i="16"/>
  <c r="F1686" i="16" s="1"/>
  <c r="C1689" i="16"/>
  <c r="F1689" i="16" s="1"/>
  <c r="C1690" i="16"/>
  <c r="F1690" i="16" s="1"/>
  <c r="C1693" i="16"/>
  <c r="F1693" i="16" s="1"/>
  <c r="C1694" i="16"/>
  <c r="F1694" i="16" s="1"/>
  <c r="C1697" i="16"/>
  <c r="F1697" i="16" s="1"/>
  <c r="C1700" i="16"/>
  <c r="F1700" i="16" s="1"/>
  <c r="C1701" i="16"/>
  <c r="F1701" i="16" s="1"/>
  <c r="C1704" i="16"/>
  <c r="F1704" i="16" s="1"/>
  <c r="C1705" i="16"/>
  <c r="F1705" i="16" s="1"/>
  <c r="C1708" i="16"/>
  <c r="F1708" i="16" s="1"/>
  <c r="C1709" i="16"/>
  <c r="F1709" i="16" s="1"/>
  <c r="C1712" i="16"/>
  <c r="F1712" i="16" s="1"/>
  <c r="C1713" i="16"/>
  <c r="F1713" i="16" s="1"/>
  <c r="C1716" i="16"/>
  <c r="F1716" i="16" s="1"/>
  <c r="C1719" i="16"/>
  <c r="F1719" i="16" s="1"/>
  <c r="C1720" i="16"/>
  <c r="F1720" i="16" s="1"/>
  <c r="C1723" i="16"/>
  <c r="F1723" i="16" s="1"/>
  <c r="C1724" i="16"/>
  <c r="F1724" i="16" s="1"/>
  <c r="C1727" i="16"/>
  <c r="F1727" i="16" s="1"/>
  <c r="C1730" i="16"/>
  <c r="F1730" i="16" s="1"/>
  <c r="C1733" i="16"/>
  <c r="F1733" i="16" s="1"/>
  <c r="C1736" i="16"/>
  <c r="F1736" i="16" s="1"/>
  <c r="C1739" i="16"/>
  <c r="F1739" i="16" s="1"/>
  <c r="C1742" i="16"/>
  <c r="F1742" i="16" s="1"/>
  <c r="C1745" i="16"/>
  <c r="F1745" i="16" s="1"/>
  <c r="C1748" i="16"/>
  <c r="F1748" i="16" s="1"/>
  <c r="C1751" i="16"/>
  <c r="F1751" i="16" s="1"/>
  <c r="C1754" i="16"/>
  <c r="F1754" i="16" s="1"/>
  <c r="C1757" i="16"/>
  <c r="F1757" i="16" s="1"/>
  <c r="C1760" i="16"/>
  <c r="F1760" i="16" s="1"/>
  <c r="C1763" i="16"/>
  <c r="F1763" i="16" s="1"/>
  <c r="C1766" i="16"/>
  <c r="F1766" i="16" s="1"/>
  <c r="C1769" i="16"/>
  <c r="F1769" i="16" s="1"/>
  <c r="C1772" i="16"/>
  <c r="F1772" i="16" s="1"/>
  <c r="C1775" i="16"/>
  <c r="F1775" i="16" s="1"/>
  <c r="C1778" i="16"/>
  <c r="F1778" i="16" s="1"/>
  <c r="C1781" i="16"/>
  <c r="F1781" i="16" s="1"/>
  <c r="C1784" i="16"/>
  <c r="F1784" i="16" s="1"/>
  <c r="C1787" i="16"/>
  <c r="F1787" i="16" s="1"/>
  <c r="C1790" i="16"/>
  <c r="F1790" i="16" s="1"/>
  <c r="C1793" i="16"/>
  <c r="F1793" i="16" s="1"/>
  <c r="C1796" i="16"/>
  <c r="F1796" i="16" s="1"/>
  <c r="C1799" i="16"/>
  <c r="F1799" i="16" s="1"/>
  <c r="C1802" i="16"/>
  <c r="F1802" i="16" s="1"/>
  <c r="C1805" i="16"/>
  <c r="F1805" i="16" s="1"/>
  <c r="C1808" i="16"/>
  <c r="F1808" i="16" s="1"/>
  <c r="C1811" i="16"/>
  <c r="F1811" i="16" s="1"/>
  <c r="C1814" i="16"/>
  <c r="F1814" i="16" s="1"/>
  <c r="C1817" i="16"/>
  <c r="F1817" i="16" s="1"/>
  <c r="C1820" i="16"/>
  <c r="F1820" i="16" s="1"/>
  <c r="C1823" i="16"/>
  <c r="F1823" i="16" s="1"/>
  <c r="C1826" i="16"/>
  <c r="F1826" i="16" s="1"/>
  <c r="C1829" i="16"/>
  <c r="F1829" i="16" s="1"/>
  <c r="C1832" i="16"/>
  <c r="F1832" i="16" s="1"/>
  <c r="C1835" i="16"/>
  <c r="F1835" i="16" s="1"/>
  <c r="C1838" i="16"/>
  <c r="F1838" i="16" s="1"/>
  <c r="C1841" i="16"/>
  <c r="F1841" i="16" s="1"/>
  <c r="C1844" i="16"/>
  <c r="F1844" i="16" s="1"/>
  <c r="C1847" i="16"/>
  <c r="F1847" i="16" s="1"/>
  <c r="C1850" i="16"/>
  <c r="F1850" i="16" s="1"/>
  <c r="C1853" i="16"/>
  <c r="F1853" i="16" s="1"/>
  <c r="C1856" i="16"/>
  <c r="F1856" i="16" s="1"/>
  <c r="C1859" i="16"/>
  <c r="F1859" i="16" s="1"/>
  <c r="C1862" i="16"/>
  <c r="F1862" i="16" s="1"/>
  <c r="C1865" i="16"/>
  <c r="F1865" i="16" s="1"/>
  <c r="C1868" i="16"/>
  <c r="F1868" i="16" s="1"/>
  <c r="C1871" i="16"/>
  <c r="F1871" i="16" s="1"/>
  <c r="C1874" i="16"/>
  <c r="F1874" i="16" s="1"/>
  <c r="C1877" i="16"/>
  <c r="F1877" i="16" s="1"/>
  <c r="C1880" i="16"/>
  <c r="F1880" i="16" s="1"/>
  <c r="C1883" i="16"/>
  <c r="F1883" i="16" s="1"/>
  <c r="C1886" i="16"/>
  <c r="F1886" i="16" s="1"/>
  <c r="C1889" i="16"/>
  <c r="F1889" i="16" s="1"/>
  <c r="C1892" i="16"/>
  <c r="F1892" i="16" s="1"/>
  <c r="C1895" i="16"/>
  <c r="F1895" i="16" s="1"/>
  <c r="C1898" i="16"/>
  <c r="F1898" i="16" s="1"/>
  <c r="C1901" i="16"/>
  <c r="F1901" i="16" s="1"/>
  <c r="C1904" i="16"/>
  <c r="F1904" i="16" s="1"/>
  <c r="C1907" i="16"/>
  <c r="F1907" i="16" s="1"/>
  <c r="C1910" i="16"/>
  <c r="F1910" i="16" s="1"/>
  <c r="C1913" i="16"/>
  <c r="F1913" i="16" s="1"/>
  <c r="C1916" i="16"/>
  <c r="F1916" i="16" s="1"/>
  <c r="C1919" i="16"/>
  <c r="F1919" i="16" s="1"/>
  <c r="C1922" i="16"/>
  <c r="F1922" i="16" s="1"/>
  <c r="C1925" i="16"/>
  <c r="F1925" i="16" s="1"/>
  <c r="C1928" i="16"/>
  <c r="F1928" i="16" s="1"/>
  <c r="C1931" i="16"/>
  <c r="F1931" i="16" s="1"/>
  <c r="C1934" i="16"/>
  <c r="F1934" i="16" s="1"/>
  <c r="C1937" i="16"/>
  <c r="F1937" i="16" s="1"/>
  <c r="C1940" i="16"/>
  <c r="F1940" i="16" s="1"/>
  <c r="C1943" i="16"/>
  <c r="F1943" i="16" s="1"/>
  <c r="C1946" i="16"/>
  <c r="F1946" i="16" s="1"/>
  <c r="C1949" i="16"/>
  <c r="F1949" i="16" s="1"/>
  <c r="C1952" i="16"/>
  <c r="F1952" i="16" s="1"/>
  <c r="C1955" i="16"/>
  <c r="F1955" i="16" s="1"/>
  <c r="C1958" i="16"/>
  <c r="F1958" i="16" s="1"/>
  <c r="C1961" i="16"/>
  <c r="F1961" i="16" s="1"/>
  <c r="C1964" i="16"/>
  <c r="F1964" i="16" s="1"/>
  <c r="C1967" i="16"/>
  <c r="F1967" i="16" s="1"/>
  <c r="C1970" i="16"/>
  <c r="F1970" i="16" s="1"/>
  <c r="C1973" i="16"/>
  <c r="F1973" i="16" s="1"/>
  <c r="C1976" i="16"/>
  <c r="F1976" i="16" s="1"/>
  <c r="C1979" i="16"/>
  <c r="F1979" i="16" s="1"/>
  <c r="C1982" i="16"/>
  <c r="F1982" i="16" s="1"/>
  <c r="C1985" i="16"/>
  <c r="F1985" i="16" s="1"/>
  <c r="C1988" i="16"/>
  <c r="F1988" i="16" s="1"/>
  <c r="C1991" i="16"/>
  <c r="F1991" i="16" s="1"/>
  <c r="C1994" i="16"/>
  <c r="F1994" i="16" s="1"/>
  <c r="C1997" i="16"/>
  <c r="F1997" i="16" s="1"/>
  <c r="C2000" i="16"/>
  <c r="F2000" i="16" s="1"/>
  <c r="C2003" i="16"/>
  <c r="F2003" i="16" s="1"/>
  <c r="C2006" i="16"/>
  <c r="F2006" i="16" s="1"/>
  <c r="C2009" i="16"/>
  <c r="F2009" i="16" s="1"/>
  <c r="C2012" i="16"/>
  <c r="F2012" i="16" s="1"/>
  <c r="C2015" i="16"/>
  <c r="F2015" i="16" s="1"/>
  <c r="C2018" i="16"/>
  <c r="F2018" i="16" s="1"/>
  <c r="C2021" i="16"/>
  <c r="F2021" i="16" s="1"/>
  <c r="C2024" i="16"/>
  <c r="F2024" i="16" s="1"/>
  <c r="C2027" i="16"/>
  <c r="F2027" i="16" s="1"/>
  <c r="C2030" i="16"/>
  <c r="F2030" i="16" s="1"/>
  <c r="C2033" i="16"/>
  <c r="F2033" i="16" s="1"/>
  <c r="C2036" i="16"/>
  <c r="F2036" i="16" s="1"/>
  <c r="C2039" i="16"/>
  <c r="F2039" i="16" s="1"/>
  <c r="C2042" i="16"/>
  <c r="F2042" i="16" s="1"/>
  <c r="C2045" i="16"/>
  <c r="F2045" i="16" s="1"/>
  <c r="C2048" i="16"/>
  <c r="F2048" i="16" s="1"/>
  <c r="C2051" i="16"/>
  <c r="F2051" i="16" s="1"/>
  <c r="C2054" i="16"/>
  <c r="F2054" i="16" s="1"/>
  <c r="C2057" i="16"/>
  <c r="F2057" i="16" s="1"/>
  <c r="C2060" i="16"/>
  <c r="F2060" i="16" s="1"/>
  <c r="C2063" i="16"/>
  <c r="F2063" i="16" s="1"/>
  <c r="C2066" i="16"/>
  <c r="F2066" i="16" s="1"/>
  <c r="C2069" i="16"/>
  <c r="F2069" i="16" s="1"/>
  <c r="C2072" i="16"/>
  <c r="F2072" i="16" s="1"/>
  <c r="C2075" i="16"/>
  <c r="F2075" i="16" s="1"/>
  <c r="C2078" i="16"/>
  <c r="F2078" i="16" s="1"/>
  <c r="C2081" i="16"/>
  <c r="F2081" i="16" s="1"/>
  <c r="C2084" i="16"/>
  <c r="F2084" i="16" s="1"/>
  <c r="C2087" i="16"/>
  <c r="F2087" i="16" s="1"/>
  <c r="C2090" i="16"/>
  <c r="F2090" i="16" s="1"/>
  <c r="C2093" i="16"/>
  <c r="F2093" i="16" s="1"/>
  <c r="C2096" i="16"/>
  <c r="F2096" i="16" s="1"/>
  <c r="C2099" i="16"/>
  <c r="F2099" i="16" s="1"/>
  <c r="C2102" i="16"/>
  <c r="F2102" i="16" s="1"/>
  <c r="C2105" i="16"/>
  <c r="F2105" i="16" s="1"/>
  <c r="C2108" i="16"/>
  <c r="F2108" i="16" s="1"/>
  <c r="C2111" i="16"/>
  <c r="F2111" i="16" s="1"/>
  <c r="C2114" i="16"/>
  <c r="F2114" i="16" s="1"/>
  <c r="C2117" i="16"/>
  <c r="F2117" i="16" s="1"/>
  <c r="C2120" i="16"/>
  <c r="F2120" i="16" s="1"/>
  <c r="C2123" i="16"/>
  <c r="F2123" i="16" s="1"/>
  <c r="C2126" i="16"/>
  <c r="F2126" i="16" s="1"/>
  <c r="C2129" i="16"/>
  <c r="F2129" i="16" s="1"/>
  <c r="C2132" i="16"/>
  <c r="F2132" i="16" s="1"/>
  <c r="C2135" i="16"/>
  <c r="F2135" i="16" s="1"/>
  <c r="C2138" i="16"/>
  <c r="F2138" i="16" s="1"/>
  <c r="C2141" i="16"/>
  <c r="F2141" i="16" s="1"/>
  <c r="C2144" i="16"/>
  <c r="F2144" i="16" s="1"/>
  <c r="C2147" i="16"/>
  <c r="F2147" i="16" s="1"/>
  <c r="C2150" i="16"/>
  <c r="F2150" i="16" s="1"/>
  <c r="C2153" i="16"/>
  <c r="F2153" i="16" s="1"/>
  <c r="C2156" i="16"/>
  <c r="F2156" i="16" s="1"/>
  <c r="C2159" i="16"/>
  <c r="F2159" i="16" s="1"/>
  <c r="C2162" i="16"/>
  <c r="F2162" i="16" s="1"/>
  <c r="C2165" i="16"/>
  <c r="F2165" i="16" s="1"/>
  <c r="C2168" i="16"/>
  <c r="F2168" i="16" s="1"/>
  <c r="C2171" i="16"/>
  <c r="F2171" i="16" s="1"/>
  <c r="C2174" i="16"/>
  <c r="F2174" i="16" s="1"/>
  <c r="C2177" i="16"/>
  <c r="F2177" i="16" s="1"/>
  <c r="C2180" i="16"/>
  <c r="F2180" i="16" s="1"/>
  <c r="C2183" i="16"/>
  <c r="F2183" i="16" s="1"/>
  <c r="C2186" i="16"/>
  <c r="F2186" i="16" s="1"/>
  <c r="C2189" i="16"/>
  <c r="F2189" i="16" s="1"/>
  <c r="C2192" i="16"/>
  <c r="F2192" i="16" s="1"/>
  <c r="C2195" i="16"/>
  <c r="F2195" i="16" s="1"/>
  <c r="C2198" i="16"/>
  <c r="F2198" i="16" s="1"/>
  <c r="C2201" i="16"/>
  <c r="F2201" i="16" s="1"/>
  <c r="C2204" i="16"/>
  <c r="F2204" i="16" s="1"/>
  <c r="C2207" i="16"/>
  <c r="F2207" i="16" s="1"/>
  <c r="C2210" i="16"/>
  <c r="F2210" i="16" s="1"/>
  <c r="C2213" i="16"/>
  <c r="F2213" i="16" s="1"/>
  <c r="C2216" i="16"/>
  <c r="F2216" i="16" s="1"/>
  <c r="C2219" i="16"/>
  <c r="F2219" i="16" s="1"/>
  <c r="C2222" i="16"/>
  <c r="F2222" i="16" s="1"/>
  <c r="C2225" i="16"/>
  <c r="F2225" i="16" s="1"/>
  <c r="C2228" i="16"/>
  <c r="F2228" i="16" s="1"/>
  <c r="C2231" i="16"/>
  <c r="F2231" i="16" s="1"/>
  <c r="C2234" i="16"/>
  <c r="F2234" i="16" s="1"/>
  <c r="C2237" i="16"/>
  <c r="F2237" i="16" s="1"/>
  <c r="C2240" i="16"/>
  <c r="F2240" i="16" s="1"/>
  <c r="C2243" i="16"/>
  <c r="F2243" i="16" s="1"/>
  <c r="C2246" i="16"/>
  <c r="F2246" i="16" s="1"/>
  <c r="C2249" i="16"/>
  <c r="F2249" i="16" s="1"/>
  <c r="C2252" i="16"/>
  <c r="F2252" i="16" s="1"/>
  <c r="C2255" i="16"/>
  <c r="F2255" i="16" s="1"/>
  <c r="C2258" i="16"/>
  <c r="F2258" i="16" s="1"/>
  <c r="C2261" i="16"/>
  <c r="F2261" i="16" s="1"/>
  <c r="C2264" i="16"/>
  <c r="F2264" i="16" s="1"/>
  <c r="C2267" i="16"/>
  <c r="F2267" i="16" s="1"/>
  <c r="C2270" i="16"/>
  <c r="F2270" i="16" s="1"/>
  <c r="C2273" i="16"/>
  <c r="F2273" i="16" s="1"/>
  <c r="C2276" i="16"/>
  <c r="F2276" i="16" s="1"/>
  <c r="C2279" i="16"/>
  <c r="F2279" i="16" s="1"/>
  <c r="C2282" i="16"/>
  <c r="F2282" i="16" s="1"/>
  <c r="C2285" i="16"/>
  <c r="F2285" i="16" s="1"/>
  <c r="C2288" i="16"/>
  <c r="F2288" i="16" s="1"/>
  <c r="C2291" i="16"/>
  <c r="F2291" i="16" s="1"/>
  <c r="C2294" i="16"/>
  <c r="F2294" i="16" s="1"/>
  <c r="C2297" i="16"/>
  <c r="F2297" i="16" s="1"/>
  <c r="C2300" i="16"/>
  <c r="F2300" i="16" s="1"/>
  <c r="C2303" i="16"/>
  <c r="F2303" i="16" s="1"/>
  <c r="C2306" i="16"/>
  <c r="F2306" i="16" s="1"/>
  <c r="C2309" i="16"/>
  <c r="F2309" i="16" s="1"/>
  <c r="C2312" i="16"/>
  <c r="F2312" i="16" s="1"/>
  <c r="C2315" i="16"/>
  <c r="F2315" i="16" s="1"/>
  <c r="C2318" i="16"/>
  <c r="F2318" i="16" s="1"/>
  <c r="C2321" i="16"/>
  <c r="F2321" i="16" s="1"/>
  <c r="C2324" i="16"/>
  <c r="F2324" i="16" s="1"/>
  <c r="C2327" i="16"/>
  <c r="F2327" i="16" s="1"/>
  <c r="C2330" i="16"/>
  <c r="F2330" i="16" s="1"/>
  <c r="C2333" i="16"/>
  <c r="F2333" i="16" s="1"/>
  <c r="C2336" i="16"/>
  <c r="F2336" i="16" s="1"/>
  <c r="C2339" i="16"/>
  <c r="F2339" i="16" s="1"/>
  <c r="C2342" i="16"/>
  <c r="F2342" i="16" s="1"/>
  <c r="C2345" i="16"/>
  <c r="F2345" i="16" s="1"/>
  <c r="C2348" i="16"/>
  <c r="F2348" i="16" s="1"/>
  <c r="C2351" i="16"/>
  <c r="F2351" i="16" s="1"/>
  <c r="C2354" i="16"/>
  <c r="F2354" i="16" s="1"/>
  <c r="C2357" i="16"/>
  <c r="F2357" i="16" s="1"/>
  <c r="C2360" i="16"/>
  <c r="F2360" i="16" s="1"/>
  <c r="C2363" i="16"/>
  <c r="F2363" i="16" s="1"/>
  <c r="C2366" i="16"/>
  <c r="F2366" i="16" s="1"/>
  <c r="C2369" i="16"/>
  <c r="F2369" i="16" s="1"/>
  <c r="C2372" i="16"/>
  <c r="F2372" i="16" s="1"/>
  <c r="C2375" i="16"/>
  <c r="F2375" i="16" s="1"/>
  <c r="C2378" i="16"/>
  <c r="F2378" i="16" s="1"/>
  <c r="C2381" i="16"/>
  <c r="F2381" i="16" s="1"/>
  <c r="C2384" i="16"/>
  <c r="F2384" i="16" s="1"/>
  <c r="C2387" i="16"/>
  <c r="F2387" i="16" s="1"/>
  <c r="C2390" i="16"/>
  <c r="F2390" i="16" s="1"/>
  <c r="C2393" i="16"/>
  <c r="F2393" i="16" s="1"/>
  <c r="C2396" i="16"/>
  <c r="F2396" i="16" s="1"/>
  <c r="C2399" i="16"/>
  <c r="F2399" i="16" s="1"/>
  <c r="C2402" i="16"/>
  <c r="F2402" i="16" s="1"/>
  <c r="C2405" i="16"/>
  <c r="F2405" i="16" s="1"/>
  <c r="C2406" i="16"/>
  <c r="F2406" i="16" s="1"/>
  <c r="C2409" i="16"/>
  <c r="F2409" i="16" s="1"/>
  <c r="C2412" i="16"/>
  <c r="F2412" i="16" s="1"/>
  <c r="C2415" i="16"/>
  <c r="F2415" i="16" s="1"/>
  <c r="C2418" i="16"/>
  <c r="F2418" i="16" s="1"/>
  <c r="C2421" i="16"/>
  <c r="F2421" i="16" s="1"/>
  <c r="C2424" i="16"/>
  <c r="F2424" i="16" s="1"/>
  <c r="C2425" i="16"/>
  <c r="F2425" i="16" s="1"/>
  <c r="C2428" i="16"/>
  <c r="F2428" i="16" s="1"/>
  <c r="C2431" i="16"/>
  <c r="F2431" i="16" s="1"/>
  <c r="C2434" i="16"/>
  <c r="F2434" i="16" s="1"/>
  <c r="C2437" i="16"/>
  <c r="F2437" i="16" s="1"/>
  <c r="C2440" i="16"/>
  <c r="F2440" i="16" s="1"/>
  <c r="C2441" i="16"/>
  <c r="F2441" i="16" s="1"/>
  <c r="C2444" i="16"/>
  <c r="F2444" i="16" s="1"/>
  <c r="C2447" i="16"/>
  <c r="F2447" i="16" s="1"/>
  <c r="C2450" i="16"/>
  <c r="F2450" i="16" s="1"/>
  <c r="C2453" i="16"/>
  <c r="F2453" i="16" s="1"/>
  <c r="C2456" i="16"/>
  <c r="F2456" i="16" s="1"/>
  <c r="C2459" i="16"/>
  <c r="F2459" i="16" s="1"/>
  <c r="C2460" i="16"/>
  <c r="F2460" i="16" s="1"/>
  <c r="C2463" i="16"/>
  <c r="F2463" i="16" s="1"/>
  <c r="C2466" i="16"/>
  <c r="F2466" i="16" s="1"/>
  <c r="C2469" i="16"/>
  <c r="F2469" i="16" s="1"/>
  <c r="C2472" i="16"/>
  <c r="F2472" i="16" s="1"/>
  <c r="C2475" i="16"/>
  <c r="F2475" i="16" s="1"/>
  <c r="C2478" i="16"/>
  <c r="F2478" i="16" s="1"/>
  <c r="C2479" i="16"/>
  <c r="F2479" i="16" s="1"/>
  <c r="C2482" i="16"/>
  <c r="F2482" i="16" s="1"/>
  <c r="C2485" i="16"/>
  <c r="F2485" i="16" s="1"/>
  <c r="C2488" i="16"/>
  <c r="F2488" i="16" s="1"/>
  <c r="C2491" i="16"/>
  <c r="F2491" i="16" s="1"/>
  <c r="C2494" i="16"/>
  <c r="F2494" i="16" s="1"/>
  <c r="C2497" i="16"/>
  <c r="F2497" i="16" s="1"/>
  <c r="C2498" i="16"/>
  <c r="F2498" i="16" s="1"/>
  <c r="C2501" i="16"/>
  <c r="F2501" i="16" s="1"/>
  <c r="C2504" i="16"/>
  <c r="F2504" i="16" s="1"/>
  <c r="C2507" i="16"/>
  <c r="F2507" i="16" s="1"/>
  <c r="C2510" i="16"/>
  <c r="F2510" i="16" s="1"/>
  <c r="C2513" i="16"/>
  <c r="F2513" i="16" s="1"/>
  <c r="C2514" i="16"/>
  <c r="F2514" i="16" s="1"/>
  <c r="C2517" i="16"/>
  <c r="F2517" i="16" s="1"/>
  <c r="C2520" i="16"/>
  <c r="F2520" i="16" s="1"/>
  <c r="C2523" i="16"/>
  <c r="F2523" i="16" s="1"/>
  <c r="C2526" i="16"/>
  <c r="F2526" i="16" s="1"/>
  <c r="C2529" i="16"/>
  <c r="F2529" i="16" s="1"/>
  <c r="C2530" i="16"/>
  <c r="F2530" i="16" s="1"/>
  <c r="C2533" i="16"/>
  <c r="F2533" i="16" s="1"/>
  <c r="C2536" i="16"/>
  <c r="F2536" i="16" s="1"/>
  <c r="C2539" i="16"/>
  <c r="F2539" i="16" s="1"/>
  <c r="C2542" i="16"/>
  <c r="F2542" i="16" s="1"/>
  <c r="C2545" i="16"/>
  <c r="F2545" i="16" s="1"/>
  <c r="C2548" i="16"/>
  <c r="F2548" i="16" s="1"/>
  <c r="C2549" i="16"/>
  <c r="F2549" i="16" s="1"/>
  <c r="C2552" i="16"/>
  <c r="F2552" i="16" s="1"/>
  <c r="C2555" i="16"/>
  <c r="F2555" i="16" s="1"/>
  <c r="C2558" i="16"/>
  <c r="F2558" i="16" s="1"/>
  <c r="C2561" i="16"/>
  <c r="F2561" i="16" s="1"/>
  <c r="C2564" i="16"/>
  <c r="F2564" i="16" s="1"/>
  <c r="C2567" i="16"/>
  <c r="F2567" i="16" s="1"/>
  <c r="C2568" i="16"/>
  <c r="F2568" i="16" s="1"/>
  <c r="C2571" i="16"/>
  <c r="F2571" i="16" s="1"/>
  <c r="C2574" i="16"/>
  <c r="F2574" i="16" s="1"/>
  <c r="C2577" i="16"/>
  <c r="F2577" i="16" s="1"/>
  <c r="C2580" i="16"/>
  <c r="F2580" i="16" s="1"/>
  <c r="C2583" i="16"/>
  <c r="F2583" i="16" s="1"/>
  <c r="C2584" i="16"/>
  <c r="F2584" i="16" s="1"/>
  <c r="C2587" i="16"/>
  <c r="F2587" i="16" s="1"/>
  <c r="C2590" i="16"/>
  <c r="F2590" i="16" s="1"/>
  <c r="C2593" i="16"/>
  <c r="F2593" i="16" s="1"/>
  <c r="C2596" i="16"/>
  <c r="F2596" i="16" s="1"/>
  <c r="C2599" i="16"/>
  <c r="F2599" i="16" s="1"/>
  <c r="C2602" i="16"/>
  <c r="F2602" i="16" s="1"/>
  <c r="C2603" i="16"/>
  <c r="F2603" i="16" s="1"/>
  <c r="C2606" i="16"/>
  <c r="F2606" i="16" s="1"/>
  <c r="C2609" i="16"/>
  <c r="F2609" i="16" s="1"/>
  <c r="C2612" i="16"/>
  <c r="F2612" i="16" s="1"/>
  <c r="C2615" i="16"/>
  <c r="F2615" i="16" s="1"/>
  <c r="C2618" i="16"/>
  <c r="F2618" i="16" s="1"/>
  <c r="C2621" i="16"/>
  <c r="F2621" i="16" s="1"/>
  <c r="C2622" i="16"/>
  <c r="F2622" i="16" s="1"/>
  <c r="C2625" i="16"/>
  <c r="F2625" i="16" s="1"/>
  <c r="C2628" i="16"/>
  <c r="F2628" i="16" s="1"/>
  <c r="C2631" i="16"/>
  <c r="F2631" i="16" s="1"/>
  <c r="C2634" i="16"/>
  <c r="F2634" i="16" s="1"/>
  <c r="C2637" i="16"/>
  <c r="F2637" i="16" s="1"/>
  <c r="C2640" i="16"/>
  <c r="F2640" i="16" s="1"/>
  <c r="C2641" i="16"/>
  <c r="F2641" i="16" s="1"/>
  <c r="C2644" i="16"/>
  <c r="F2644" i="16" s="1"/>
  <c r="C2647" i="16"/>
  <c r="F2647" i="16" s="1"/>
  <c r="C2650" i="16"/>
  <c r="F2650" i="16" s="1"/>
  <c r="C2653" i="16"/>
  <c r="F2653" i="16" s="1"/>
  <c r="C2656" i="16"/>
  <c r="F2656" i="16" s="1"/>
  <c r="C2659" i="16"/>
  <c r="F2659" i="16" s="1"/>
  <c r="C2660" i="16"/>
  <c r="F2660" i="16" s="1"/>
  <c r="C2663" i="16"/>
  <c r="F2663" i="16" s="1"/>
  <c r="C2666" i="16"/>
  <c r="F2666" i="16" s="1"/>
  <c r="C2669" i="16"/>
  <c r="F2669" i="16" s="1"/>
  <c r="C2672" i="16"/>
  <c r="F2672" i="16" s="1"/>
  <c r="C2675" i="16"/>
  <c r="F2675" i="16" s="1"/>
  <c r="C2676" i="16"/>
  <c r="F2676" i="16" s="1"/>
  <c r="C2679" i="16"/>
  <c r="F2679" i="16" s="1"/>
  <c r="C2682" i="16"/>
  <c r="F2682" i="16" s="1"/>
  <c r="C2685" i="16"/>
  <c r="F2685" i="16" s="1"/>
  <c r="C2688" i="16"/>
  <c r="F2688" i="16" s="1"/>
  <c r="C2691" i="16"/>
  <c r="F2691" i="16" s="1"/>
  <c r="C2694" i="16"/>
  <c r="F2694" i="16" s="1"/>
  <c r="C2695" i="16"/>
  <c r="F2695" i="16" s="1"/>
  <c r="C2698" i="16"/>
  <c r="F2698" i="16" s="1"/>
  <c r="C2701" i="16"/>
  <c r="F2701" i="16" s="1"/>
  <c r="C2704" i="16"/>
  <c r="F2704" i="16" s="1"/>
  <c r="C2707" i="16"/>
  <c r="F2707" i="16" s="1"/>
  <c r="C2710" i="16"/>
  <c r="F2710" i="16" s="1"/>
  <c r="C2713" i="16"/>
  <c r="F2713" i="16" s="1"/>
  <c r="C2714" i="16"/>
  <c r="F2714" i="16" s="1"/>
  <c r="C2717" i="16"/>
  <c r="F2717" i="16" s="1"/>
  <c r="C2720" i="16"/>
  <c r="F2720" i="16" s="1"/>
  <c r="C2723" i="16"/>
  <c r="F2723" i="16" s="1"/>
  <c r="C2726" i="16"/>
  <c r="F2726" i="16" s="1"/>
  <c r="C2729" i="16"/>
  <c r="F2729" i="16" s="1"/>
  <c r="C2732" i="16"/>
  <c r="F2732" i="16" s="1"/>
  <c r="C2733" i="16"/>
  <c r="F2733" i="16" s="1"/>
  <c r="C2736" i="16"/>
  <c r="F2736" i="16" s="1"/>
  <c r="C2739" i="16"/>
  <c r="F2739" i="16" s="1"/>
  <c r="C2742" i="16"/>
  <c r="F2742" i="16" s="1"/>
  <c r="C2745" i="16"/>
  <c r="F2745" i="16" s="1"/>
  <c r="C2748" i="16"/>
  <c r="F2748" i="16" s="1"/>
  <c r="C2751" i="16"/>
  <c r="F2751" i="16" s="1"/>
  <c r="C2752" i="16"/>
  <c r="F2752" i="16" s="1"/>
  <c r="C2755" i="16"/>
  <c r="F2755" i="16" s="1"/>
  <c r="C2758" i="16"/>
  <c r="F2758" i="16" s="1"/>
  <c r="C2761" i="16"/>
  <c r="F2761" i="16" s="1"/>
  <c r="C2764" i="16"/>
  <c r="F2764" i="16" s="1"/>
  <c r="C2767" i="16"/>
  <c r="F2767" i="16" s="1"/>
  <c r="C2770" i="16"/>
  <c r="F2770" i="16" s="1"/>
  <c r="C2771" i="16"/>
  <c r="F2771" i="16" s="1"/>
  <c r="C2774" i="16"/>
  <c r="F2774" i="16" s="1"/>
  <c r="C2777" i="16"/>
  <c r="F2777" i="16" s="1"/>
  <c r="C2780" i="16"/>
  <c r="F2780" i="16" s="1"/>
  <c r="C2783" i="16"/>
  <c r="F2783" i="16" s="1"/>
  <c r="C2786" i="16"/>
  <c r="F2786" i="16" s="1"/>
  <c r="C2789" i="16"/>
  <c r="F2789" i="16" s="1"/>
  <c r="C2790" i="16"/>
  <c r="F2790" i="16" s="1"/>
  <c r="C2793" i="16"/>
  <c r="F2793" i="16" s="1"/>
  <c r="C2796" i="16"/>
  <c r="F2796" i="16" s="1"/>
  <c r="C2799" i="16"/>
  <c r="F2799" i="16" s="1"/>
  <c r="C2802" i="16"/>
  <c r="F2802" i="16" s="1"/>
  <c r="C2805" i="16"/>
  <c r="F2805" i="16" s="1"/>
  <c r="C2808" i="16"/>
  <c r="F2808" i="16" s="1"/>
  <c r="C2809" i="16"/>
  <c r="F2809" i="16" s="1"/>
  <c r="C2812" i="16"/>
  <c r="F2812" i="16" s="1"/>
  <c r="C2815" i="16"/>
  <c r="F2815" i="16" s="1"/>
  <c r="C2818" i="16"/>
  <c r="F2818" i="16" s="1"/>
  <c r="C2821" i="16"/>
  <c r="F2821" i="16" s="1"/>
  <c r="C2824" i="16"/>
  <c r="F2824" i="16" s="1"/>
  <c r="C2827" i="16"/>
  <c r="F2827" i="16" s="1"/>
  <c r="C2828" i="16"/>
  <c r="F2828" i="16" s="1"/>
  <c r="C2831" i="16"/>
  <c r="F2831" i="16" s="1"/>
  <c r="C2834" i="16"/>
  <c r="F2834" i="16" s="1"/>
  <c r="C2837" i="16"/>
  <c r="F2837" i="16" s="1"/>
  <c r="C2840" i="16"/>
  <c r="F2840" i="16" s="1"/>
  <c r="C2843" i="16"/>
  <c r="F2843" i="16" s="1"/>
  <c r="C2846" i="16"/>
  <c r="F2846" i="16" s="1"/>
  <c r="C2847" i="16"/>
  <c r="F2847" i="16" s="1"/>
  <c r="F5" i="16" l="1"/>
  <c r="AD8" i="14"/>
  <c r="AD12" i="14"/>
  <c r="AD16" i="14"/>
  <c r="AD20" i="14"/>
  <c r="AD24" i="14"/>
  <c r="AD28" i="14"/>
  <c r="AD32" i="14"/>
  <c r="AD36" i="14"/>
  <c r="AD40" i="14"/>
  <c r="AD44" i="14"/>
  <c r="AD48" i="14"/>
  <c r="AD52" i="14"/>
  <c r="AD56" i="14"/>
  <c r="AD60" i="14"/>
  <c r="AD64" i="14"/>
  <c r="AD68" i="14"/>
  <c r="AD72" i="14"/>
  <c r="AD76" i="14"/>
  <c r="AD80" i="14"/>
  <c r="AD84" i="14"/>
  <c r="AD88" i="14"/>
  <c r="AD92" i="14"/>
  <c r="AD96" i="14"/>
  <c r="AD100" i="14"/>
  <c r="AD104" i="14"/>
  <c r="AD108" i="14"/>
  <c r="AD112" i="14"/>
  <c r="AD116" i="14"/>
  <c r="AD120" i="14"/>
  <c r="AD124" i="14"/>
  <c r="AD128" i="14"/>
  <c r="AD132" i="14"/>
  <c r="AD136" i="14"/>
  <c r="AD140" i="14"/>
  <c r="AD144" i="14"/>
  <c r="AD148" i="14"/>
  <c r="AD152" i="14"/>
  <c r="AD156" i="14"/>
  <c r="AD160" i="14"/>
  <c r="AD164" i="14"/>
  <c r="AD168" i="14"/>
  <c r="AD172" i="14"/>
  <c r="AD176" i="14"/>
  <c r="AD180" i="14"/>
  <c r="AD184" i="14"/>
  <c r="AD188" i="14"/>
  <c r="AD192" i="14"/>
  <c r="AD196" i="14"/>
  <c r="AD200" i="14"/>
  <c r="AD204" i="14"/>
  <c r="AD208" i="14"/>
  <c r="AD212" i="14"/>
  <c r="AD216" i="14"/>
  <c r="AD220" i="14"/>
  <c r="AD224" i="14"/>
  <c r="AD228" i="14"/>
  <c r="AD232" i="14"/>
  <c r="AD236" i="14"/>
  <c r="AD240" i="14"/>
  <c r="AD244" i="14"/>
  <c r="AD248" i="14"/>
  <c r="AD252" i="14"/>
  <c r="AD256" i="14"/>
  <c r="AD260" i="14"/>
  <c r="AD264" i="14"/>
  <c r="AD9" i="14"/>
  <c r="AD13" i="14"/>
  <c r="AD17" i="14"/>
  <c r="AD21" i="14"/>
  <c r="AD25" i="14"/>
  <c r="AD29" i="14"/>
  <c r="AD33" i="14"/>
  <c r="AD37" i="14"/>
  <c r="AD41" i="14"/>
  <c r="AD45" i="14"/>
  <c r="AD49" i="14"/>
  <c r="AD53" i="14"/>
  <c r="AD57" i="14"/>
  <c r="AD61" i="14"/>
  <c r="AD65" i="14"/>
  <c r="AD69" i="14"/>
  <c r="AD73" i="14"/>
  <c r="AD77" i="14"/>
  <c r="AD81" i="14"/>
  <c r="AD85" i="14"/>
  <c r="AD89" i="14"/>
  <c r="AD93" i="14"/>
  <c r="AD97" i="14"/>
  <c r="AD101" i="14"/>
  <c r="AD105" i="14"/>
  <c r="AD109" i="14"/>
  <c r="AD113" i="14"/>
  <c r="AD117" i="14"/>
  <c r="AD121" i="14"/>
  <c r="AD125" i="14"/>
  <c r="AD129" i="14"/>
  <c r="AD133" i="14"/>
  <c r="AD137" i="14"/>
  <c r="AD141" i="14"/>
  <c r="AD145" i="14"/>
  <c r="AD149" i="14"/>
  <c r="AD153" i="14"/>
  <c r="AD157" i="14"/>
  <c r="AD161" i="14"/>
  <c r="AD165" i="14"/>
  <c r="AD169" i="14"/>
  <c r="AD173" i="14"/>
  <c r="AD177" i="14"/>
  <c r="AD181" i="14"/>
  <c r="AD185" i="14"/>
  <c r="AD189" i="14"/>
  <c r="AD193" i="14"/>
  <c r="AD197" i="14"/>
  <c r="AD201" i="14"/>
  <c r="AD205" i="14"/>
  <c r="AD209" i="14"/>
  <c r="AD213" i="14"/>
  <c r="AD217" i="14"/>
  <c r="AD221" i="14"/>
  <c r="AD225" i="14"/>
  <c r="AD229" i="14"/>
  <c r="AD233" i="14"/>
  <c r="AD237" i="14"/>
  <c r="AD241" i="14"/>
  <c r="AD245" i="14"/>
  <c r="AD249" i="14"/>
  <c r="AD253" i="14"/>
  <c r="AD257" i="14"/>
  <c r="AD261" i="14"/>
  <c r="AD265" i="14"/>
  <c r="AD269" i="14"/>
  <c r="AD273" i="14"/>
  <c r="AD277" i="14"/>
  <c r="AD281" i="14"/>
  <c r="AD285" i="14"/>
  <c r="AD289" i="14"/>
  <c r="AD293" i="14"/>
  <c r="AD297" i="14"/>
  <c r="AD301" i="14"/>
  <c r="AD305" i="14"/>
  <c r="AD309" i="14"/>
  <c r="AD313" i="14"/>
  <c r="AD317" i="14"/>
  <c r="AD321" i="14"/>
  <c r="AD325" i="14"/>
  <c r="AD329" i="14"/>
  <c r="AD333" i="14"/>
  <c r="AD337" i="14"/>
  <c r="AD341" i="14"/>
  <c r="AD345" i="14"/>
  <c r="AD10" i="14"/>
  <c r="AD14" i="14"/>
  <c r="AD18" i="14"/>
  <c r="AD22" i="14"/>
  <c r="AD26" i="14"/>
  <c r="AD30" i="14"/>
  <c r="AD11" i="14"/>
  <c r="AD27" i="14"/>
  <c r="AD38" i="14"/>
  <c r="AD46" i="14"/>
  <c r="AD54" i="14"/>
  <c r="AD62" i="14"/>
  <c r="AD70" i="14"/>
  <c r="AD78" i="14"/>
  <c r="AD86" i="14"/>
  <c r="AD94" i="14"/>
  <c r="AD102" i="14"/>
  <c r="AD110" i="14"/>
  <c r="AD118" i="14"/>
  <c r="AD126" i="14"/>
  <c r="AD134" i="14"/>
  <c r="AD142" i="14"/>
  <c r="AD150" i="14"/>
  <c r="AD158" i="14"/>
  <c r="AD166" i="14"/>
  <c r="AD174" i="14"/>
  <c r="AD182" i="14"/>
  <c r="AD190" i="14"/>
  <c r="AD198" i="14"/>
  <c r="AD206" i="14"/>
  <c r="AD214" i="14"/>
  <c r="AD222" i="14"/>
  <c r="AD230" i="14"/>
  <c r="AD238" i="14"/>
  <c r="AD246" i="14"/>
  <c r="AD254" i="14"/>
  <c r="AD262" i="14"/>
  <c r="AD268" i="14"/>
  <c r="AD274" i="14"/>
  <c r="AD279" i="14"/>
  <c r="AD284" i="14"/>
  <c r="AD290" i="14"/>
  <c r="AD295" i="14"/>
  <c r="AD300" i="14"/>
  <c r="AD306" i="14"/>
  <c r="AD311" i="14"/>
  <c r="AD316" i="14"/>
  <c r="AD322" i="14"/>
  <c r="AD327" i="14"/>
  <c r="AD332" i="14"/>
  <c r="AD338" i="14"/>
  <c r="AD343" i="14"/>
  <c r="AD348" i="14"/>
  <c r="AD352" i="14"/>
  <c r="AD356" i="14"/>
  <c r="AD360" i="14"/>
  <c r="AD364" i="14"/>
  <c r="AD368" i="14"/>
  <c r="AD372" i="14"/>
  <c r="AD376" i="14"/>
  <c r="AD380" i="14"/>
  <c r="AD384" i="14"/>
  <c r="AD388" i="14"/>
  <c r="AD392" i="14"/>
  <c r="AD396" i="14"/>
  <c r="AD400" i="14"/>
  <c r="AD404" i="14"/>
  <c r="AD408" i="14"/>
  <c r="AD412" i="14"/>
  <c r="AD416" i="14"/>
  <c r="AD420" i="14"/>
  <c r="AD424" i="14"/>
  <c r="AD428" i="14"/>
  <c r="AD432" i="14"/>
  <c r="AD436" i="14"/>
  <c r="AD440" i="14"/>
  <c r="AD444" i="14"/>
  <c r="AD448" i="14"/>
  <c r="AD452" i="14"/>
  <c r="AD456" i="14"/>
  <c r="AD460" i="14"/>
  <c r="AD464" i="14"/>
  <c r="AD468" i="14"/>
  <c r="AD472" i="14"/>
  <c r="AD476" i="14"/>
  <c r="AD480" i="14"/>
  <c r="AD484" i="14"/>
  <c r="AD488" i="14"/>
  <c r="AD492" i="14"/>
  <c r="AD496" i="14"/>
  <c r="AD500" i="14"/>
  <c r="AD15" i="14"/>
  <c r="AD31" i="14"/>
  <c r="AD19" i="14"/>
  <c r="AD39" i="14"/>
  <c r="AD50" i="14"/>
  <c r="AD59" i="14"/>
  <c r="AD71" i="14"/>
  <c r="AD82" i="14"/>
  <c r="AD91" i="14"/>
  <c r="AD103" i="14"/>
  <c r="AD114" i="14"/>
  <c r="AD123" i="14"/>
  <c r="AD135" i="14"/>
  <c r="AD146" i="14"/>
  <c r="AD155" i="14"/>
  <c r="AD167" i="14"/>
  <c r="AD178" i="14"/>
  <c r="AD187" i="14"/>
  <c r="AD199" i="14"/>
  <c r="AD210" i="14"/>
  <c r="AD219" i="14"/>
  <c r="AD231" i="14"/>
  <c r="AD242" i="14"/>
  <c r="AD251" i="14"/>
  <c r="AD263" i="14"/>
  <c r="AD271" i="14"/>
  <c r="AD278" i="14"/>
  <c r="AD286" i="14"/>
  <c r="AD292" i="14"/>
  <c r="AD299" i="14"/>
  <c r="AD307" i="14"/>
  <c r="AD314" i="14"/>
  <c r="AD320" i="14"/>
  <c r="AD328" i="14"/>
  <c r="AD335" i="14"/>
  <c r="AD342" i="14"/>
  <c r="AD349" i="14"/>
  <c r="AD354" i="14"/>
  <c r="AD359" i="14"/>
  <c r="AD365" i="14"/>
  <c r="AD370" i="14"/>
  <c r="AD375" i="14"/>
  <c r="AD381" i="14"/>
  <c r="AD386" i="14"/>
  <c r="AD391" i="14"/>
  <c r="AD397" i="14"/>
  <c r="AD402" i="14"/>
  <c r="AD407" i="14"/>
  <c r="AD413" i="14"/>
  <c r="AD418" i="14"/>
  <c r="AD423" i="14"/>
  <c r="AD429" i="14"/>
  <c r="AD434" i="14"/>
  <c r="AD439" i="14"/>
  <c r="AD445" i="14"/>
  <c r="AD450" i="14"/>
  <c r="AD455" i="14"/>
  <c r="AD461" i="14"/>
  <c r="AD466" i="14"/>
  <c r="AD471" i="14"/>
  <c r="AD477" i="14"/>
  <c r="AD482" i="14"/>
  <c r="AD487" i="14"/>
  <c r="AD493" i="14"/>
  <c r="AD498" i="14"/>
  <c r="AD503" i="14"/>
  <c r="AD507" i="14"/>
  <c r="AD511" i="14"/>
  <c r="AD515" i="14"/>
  <c r="AD519" i="14"/>
  <c r="AD523" i="14"/>
  <c r="AD527" i="14"/>
  <c r="AD531" i="14"/>
  <c r="AD535" i="14"/>
  <c r="AD539" i="14"/>
  <c r="AD543" i="14"/>
  <c r="AD547" i="14"/>
  <c r="AD551" i="14"/>
  <c r="AD555" i="14"/>
  <c r="AD559" i="14"/>
  <c r="AD563" i="14"/>
  <c r="AD567" i="14"/>
  <c r="AD571" i="14"/>
  <c r="AD575" i="14"/>
  <c r="AD579" i="14"/>
  <c r="AD583" i="14"/>
  <c r="AD587" i="14"/>
  <c r="AD591" i="14"/>
  <c r="AD595" i="14"/>
  <c r="AD599" i="14"/>
  <c r="AD603" i="14"/>
  <c r="AD607" i="14"/>
  <c r="AD611" i="14"/>
  <c r="AD615" i="14"/>
  <c r="AD619" i="14"/>
  <c r="AD623" i="14"/>
  <c r="AD627" i="14"/>
  <c r="AD631" i="14"/>
  <c r="AD635" i="14"/>
  <c r="AD639" i="14"/>
  <c r="AD643" i="14"/>
  <c r="AD647" i="14"/>
  <c r="AD651" i="14"/>
  <c r="AD655" i="14"/>
  <c r="AD659" i="14"/>
  <c r="AD663" i="14"/>
  <c r="AD667" i="14"/>
  <c r="AD671" i="14"/>
  <c r="AD675" i="14"/>
  <c r="AD679" i="14"/>
  <c r="AD683" i="14"/>
  <c r="AD687" i="14"/>
  <c r="AD691" i="14"/>
  <c r="AD695" i="14"/>
  <c r="AD699" i="14"/>
  <c r="AD703" i="14"/>
  <c r="AD707" i="14"/>
  <c r="AD711" i="14"/>
  <c r="AD715" i="14"/>
  <c r="AD719" i="14"/>
  <c r="AD723" i="14"/>
  <c r="AD727" i="14"/>
  <c r="AD731" i="14"/>
  <c r="AD735" i="14"/>
  <c r="AD739" i="14"/>
  <c r="AD743" i="14"/>
  <c r="AD747" i="14"/>
  <c r="AD751" i="14"/>
  <c r="AD755" i="14"/>
  <c r="AD759" i="14"/>
  <c r="AD763" i="14"/>
  <c r="AD767" i="14"/>
  <c r="AD771" i="14"/>
  <c r="AD775" i="14"/>
  <c r="AD779" i="14"/>
  <c r="AD783" i="14"/>
  <c r="AD787" i="14"/>
  <c r="AD791" i="14"/>
  <c r="AD795" i="14"/>
  <c r="AD799" i="14"/>
  <c r="AD803" i="14"/>
  <c r="AD807" i="14"/>
  <c r="AD811" i="14"/>
  <c r="AD815" i="14"/>
  <c r="AD819" i="14"/>
  <c r="AD823" i="14"/>
  <c r="AD827" i="14"/>
  <c r="AD831" i="14"/>
  <c r="AD835" i="14"/>
  <c r="AD839" i="14"/>
  <c r="AD843" i="14"/>
  <c r="AD847" i="14"/>
  <c r="AD851" i="14"/>
  <c r="AD855" i="14"/>
  <c r="AD859" i="14"/>
  <c r="AD863" i="14"/>
  <c r="AD867" i="14"/>
  <c r="AD871" i="14"/>
  <c r="AD875" i="14"/>
  <c r="AD879" i="14"/>
  <c r="AD883" i="14"/>
  <c r="AD887" i="14"/>
  <c r="AD891" i="14"/>
  <c r="AD895" i="14"/>
  <c r="AD899" i="14"/>
  <c r="AD903" i="14"/>
  <c r="AD907" i="14"/>
  <c r="AD911" i="14"/>
  <c r="AD915" i="14"/>
  <c r="AD919" i="14"/>
  <c r="AD923" i="14"/>
  <c r="AD927" i="14"/>
  <c r="AD23" i="14"/>
  <c r="AD42" i="14"/>
  <c r="AD51" i="14"/>
  <c r="AD63" i="14"/>
  <c r="AD74" i="14"/>
  <c r="AD83" i="14"/>
  <c r="AD95" i="14"/>
  <c r="AD106" i="14"/>
  <c r="AD115" i="14"/>
  <c r="AD127" i="14"/>
  <c r="AD138" i="14"/>
  <c r="AD147" i="14"/>
  <c r="AD159" i="14"/>
  <c r="AD170" i="14"/>
  <c r="AD179" i="14"/>
  <c r="AD191" i="14"/>
  <c r="AD202" i="14"/>
  <c r="AD211" i="14"/>
  <c r="AD223" i="14"/>
  <c r="AD234" i="14"/>
  <c r="AD243" i="14"/>
  <c r="AD255" i="14"/>
  <c r="AD266" i="14"/>
  <c r="AD272" i="14"/>
  <c r="AD280" i="14"/>
  <c r="AD287" i="14"/>
  <c r="AD294" i="14"/>
  <c r="AD302" i="14"/>
  <c r="AD308" i="14"/>
  <c r="AD315" i="14"/>
  <c r="AD323" i="14"/>
  <c r="AD330" i="14"/>
  <c r="AD336" i="14"/>
  <c r="AD344" i="14"/>
  <c r="AD350" i="14"/>
  <c r="AD355" i="14"/>
  <c r="AD361" i="14"/>
  <c r="AD366" i="14"/>
  <c r="AD371" i="14"/>
  <c r="AD377" i="14"/>
  <c r="AD382" i="14"/>
  <c r="AD387" i="14"/>
  <c r="AD393" i="14"/>
  <c r="AD398" i="14"/>
  <c r="AD403" i="14"/>
  <c r="AD409" i="14"/>
  <c r="AD414" i="14"/>
  <c r="AD419" i="14"/>
  <c r="AD34" i="14"/>
  <c r="AD55" i="14"/>
  <c r="AD75" i="14"/>
  <c r="AD98" i="14"/>
  <c r="AD119" i="14"/>
  <c r="AD139" i="14"/>
  <c r="AD162" i="14"/>
  <c r="AD183" i="14"/>
  <c r="AD203" i="14"/>
  <c r="AD226" i="14"/>
  <c r="AD247" i="14"/>
  <c r="AD267" i="14"/>
  <c r="AD282" i="14"/>
  <c r="AD296" i="14"/>
  <c r="AD310" i="14"/>
  <c r="AD324" i="14"/>
  <c r="AD339" i="14"/>
  <c r="AD351" i="14"/>
  <c r="AD362" i="14"/>
  <c r="AD373" i="14"/>
  <c r="AD383" i="14"/>
  <c r="AD394" i="14"/>
  <c r="AD405" i="14"/>
  <c r="AD415" i="14"/>
  <c r="AD425" i="14"/>
  <c r="AD431" i="14"/>
  <c r="AD438" i="14"/>
  <c r="AD446" i="14"/>
  <c r="AD453" i="14"/>
  <c r="AD459" i="14"/>
  <c r="AD467" i="14"/>
  <c r="AD474" i="14"/>
  <c r="AD481" i="14"/>
  <c r="AD489" i="14"/>
  <c r="AD495" i="14"/>
  <c r="AD502" i="14"/>
  <c r="AD508" i="14"/>
  <c r="AD513" i="14"/>
  <c r="AD518" i="14"/>
  <c r="AD524" i="14"/>
  <c r="AD529" i="14"/>
  <c r="AD534" i="14"/>
  <c r="AD540" i="14"/>
  <c r="AD545" i="14"/>
  <c r="AD550" i="14"/>
  <c r="AD556" i="14"/>
  <c r="AD561" i="14"/>
  <c r="AD566" i="14"/>
  <c r="AD572" i="14"/>
  <c r="AD577" i="14"/>
  <c r="AD582" i="14"/>
  <c r="AD588" i="14"/>
  <c r="AD593" i="14"/>
  <c r="AD598" i="14"/>
  <c r="AD604" i="14"/>
  <c r="AD609" i="14"/>
  <c r="AD614" i="14"/>
  <c r="AD620" i="14"/>
  <c r="AD625" i="14"/>
  <c r="AD630" i="14"/>
  <c r="AD636" i="14"/>
  <c r="AD641" i="14"/>
  <c r="AD35" i="14"/>
  <c r="AD58" i="14"/>
  <c r="AD79" i="14"/>
  <c r="AD99" i="14"/>
  <c r="AD122" i="14"/>
  <c r="AD143" i="14"/>
  <c r="AD163" i="14"/>
  <c r="AD186" i="14"/>
  <c r="AD207" i="14"/>
  <c r="AD227" i="14"/>
  <c r="AD250" i="14"/>
  <c r="AD270" i="14"/>
  <c r="AD283" i="14"/>
  <c r="AD298" i="14"/>
  <c r="AD312" i="14"/>
  <c r="AD326" i="14"/>
  <c r="AD340" i="14"/>
  <c r="AD353" i="14"/>
  <c r="AD363" i="14"/>
  <c r="AD374" i="14"/>
  <c r="AD385" i="14"/>
  <c r="AD395" i="14"/>
  <c r="AD406" i="14"/>
  <c r="AD417" i="14"/>
  <c r="AD426" i="14"/>
  <c r="AD433" i="14"/>
  <c r="AD441" i="14"/>
  <c r="AD447" i="14"/>
  <c r="AD454" i="14"/>
  <c r="AD462" i="14"/>
  <c r="AD469" i="14"/>
  <c r="AD475" i="14"/>
  <c r="AD483" i="14"/>
  <c r="AD490" i="14"/>
  <c r="AD497" i="14"/>
  <c r="AD504" i="14"/>
  <c r="AD509" i="14"/>
  <c r="AD514" i="14"/>
  <c r="AD520" i="14"/>
  <c r="AD525" i="14"/>
  <c r="AD530" i="14"/>
  <c r="AD536" i="14"/>
  <c r="AD541" i="14"/>
  <c r="AD546" i="14"/>
  <c r="AD552" i="14"/>
  <c r="AD557" i="14"/>
  <c r="AD562" i="14"/>
  <c r="AD568" i="14"/>
  <c r="AD573" i="14"/>
  <c r="AD578" i="14"/>
  <c r="AD584" i="14"/>
  <c r="AD589" i="14"/>
  <c r="AD594" i="14"/>
  <c r="AD600" i="14"/>
  <c r="AD605" i="14"/>
  <c r="AD610" i="14"/>
  <c r="AD616" i="14"/>
  <c r="AD621" i="14"/>
  <c r="AD626" i="14"/>
  <c r="AD632" i="14"/>
  <c r="AD637" i="14"/>
  <c r="AD642" i="14"/>
  <c r="AD648" i="14"/>
  <c r="AD653" i="14"/>
  <c r="AD658" i="14"/>
  <c r="AD664" i="14"/>
  <c r="AD669" i="14"/>
  <c r="AD674" i="14"/>
  <c r="AD680" i="14"/>
  <c r="AD685" i="14"/>
  <c r="AD690" i="14"/>
  <c r="AD696" i="14"/>
  <c r="AD701" i="14"/>
  <c r="AD706" i="14"/>
  <c r="AD712" i="14"/>
  <c r="AD717" i="14"/>
  <c r="AD722" i="14"/>
  <c r="AD728" i="14"/>
  <c r="AD733" i="14"/>
  <c r="AD738" i="14"/>
  <c r="AD744" i="14"/>
  <c r="AD749" i="14"/>
  <c r="AD754" i="14"/>
  <c r="AD760" i="14"/>
  <c r="AD765" i="14"/>
  <c r="AD770" i="14"/>
  <c r="AD776" i="14"/>
  <c r="AD781" i="14"/>
  <c r="AD786" i="14"/>
  <c r="AD792" i="14"/>
  <c r="AD797" i="14"/>
  <c r="AD802" i="14"/>
  <c r="AD808" i="14"/>
  <c r="AD813" i="14"/>
  <c r="AD818" i="14"/>
  <c r="AD824" i="14"/>
  <c r="AD829" i="14"/>
  <c r="AD834" i="14"/>
  <c r="AD840" i="14"/>
  <c r="AD845" i="14"/>
  <c r="AD850" i="14"/>
  <c r="AD856" i="14"/>
  <c r="AD861" i="14"/>
  <c r="AD866" i="14"/>
  <c r="AD872" i="14"/>
  <c r="AD877" i="14"/>
  <c r="AD882" i="14"/>
  <c r="AD888" i="14"/>
  <c r="AD893" i="14"/>
  <c r="AD898" i="14"/>
  <c r="AD904" i="14"/>
  <c r="AD909" i="14"/>
  <c r="AD914" i="14"/>
  <c r="AD920" i="14"/>
  <c r="AD925" i="14"/>
  <c r="AD930" i="14"/>
  <c r="AD934" i="14"/>
  <c r="AD938" i="14"/>
  <c r="AD942" i="14"/>
  <c r="AD946" i="14"/>
  <c r="AD950" i="14"/>
  <c r="AD954" i="14"/>
  <c r="AD958" i="14"/>
  <c r="AD962" i="14"/>
  <c r="AD966" i="14"/>
  <c r="AD970" i="14"/>
  <c r="AD974" i="14"/>
  <c r="AD978" i="14"/>
  <c r="AD982" i="14"/>
  <c r="AD986" i="14"/>
  <c r="AD990" i="14"/>
  <c r="AD994" i="14"/>
  <c r="AD998" i="14"/>
  <c r="AD1002" i="14"/>
  <c r="AD1006" i="14"/>
  <c r="AD1010" i="14"/>
  <c r="AD1014" i="14"/>
  <c r="AD1018" i="14"/>
  <c r="AD1022" i="14"/>
  <c r="AD1026" i="14"/>
  <c r="AD1030" i="14"/>
  <c r="AD1034" i="14"/>
  <c r="AD1038" i="14"/>
  <c r="AD1042" i="14"/>
  <c r="AD1046" i="14"/>
  <c r="AD1050" i="14"/>
  <c r="AD1054" i="14"/>
  <c r="AD1058" i="14"/>
  <c r="AD43" i="14"/>
  <c r="AD66" i="14"/>
  <c r="AD87" i="14"/>
  <c r="AD107" i="14"/>
  <c r="AD130" i="14"/>
  <c r="AD151" i="14"/>
  <c r="AD171" i="14"/>
  <c r="AD194" i="14"/>
  <c r="AD215" i="14"/>
  <c r="AD235" i="14"/>
  <c r="AD258" i="14"/>
  <c r="AD275" i="14"/>
  <c r="AD288" i="14"/>
  <c r="AD303" i="14"/>
  <c r="AD318" i="14"/>
  <c r="AD331" i="14"/>
  <c r="AD346" i="14"/>
  <c r="AD357" i="14"/>
  <c r="AD367" i="14"/>
  <c r="AD378" i="14"/>
  <c r="AD389" i="14"/>
  <c r="AD399" i="14"/>
  <c r="AD410" i="14"/>
  <c r="AD421" i="14"/>
  <c r="AD427" i="14"/>
  <c r="AD435" i="14"/>
  <c r="AD442" i="14"/>
  <c r="AD449" i="14"/>
  <c r="AD457" i="14"/>
  <c r="AD463" i="14"/>
  <c r="AD470" i="14"/>
  <c r="AD478" i="14"/>
  <c r="AD485" i="14"/>
  <c r="AD491" i="14"/>
  <c r="AD499" i="14"/>
  <c r="AD505" i="14"/>
  <c r="AD510" i="14"/>
  <c r="AD516" i="14"/>
  <c r="AD521" i="14"/>
  <c r="AD526" i="14"/>
  <c r="AD532" i="14"/>
  <c r="AD537" i="14"/>
  <c r="AD542" i="14"/>
  <c r="AD548" i="14"/>
  <c r="AD553" i="14"/>
  <c r="AD558" i="14"/>
  <c r="AD564" i="14"/>
  <c r="AD569" i="14"/>
  <c r="AD574" i="14"/>
  <c r="AD580" i="14"/>
  <c r="AD585" i="14"/>
  <c r="AD590" i="14"/>
  <c r="AD596" i="14"/>
  <c r="AD601" i="14"/>
  <c r="AD606" i="14"/>
  <c r="AD612" i="14"/>
  <c r="AD617" i="14"/>
  <c r="AD622" i="14"/>
  <c r="AD628" i="14"/>
  <c r="AD633" i="14"/>
  <c r="AD638" i="14"/>
  <c r="AD644" i="14"/>
  <c r="AD649" i="14"/>
  <c r="AD654" i="14"/>
  <c r="AD660" i="14"/>
  <c r="AD665" i="14"/>
  <c r="AD670" i="14"/>
  <c r="AD676" i="14"/>
  <c r="AD681" i="14"/>
  <c r="AD686" i="14"/>
  <c r="AD692" i="14"/>
  <c r="AD697" i="14"/>
  <c r="AD702" i="14"/>
  <c r="AD708" i="14"/>
  <c r="AD713" i="14"/>
  <c r="AD718" i="14"/>
  <c r="AD724" i="14"/>
  <c r="AD729" i="14"/>
  <c r="AD734" i="14"/>
  <c r="AD740" i="14"/>
  <c r="AD745" i="14"/>
  <c r="AD750" i="14"/>
  <c r="AD756" i="14"/>
  <c r="AD761" i="14"/>
  <c r="AD766" i="14"/>
  <c r="AD67" i="14"/>
  <c r="AD154" i="14"/>
  <c r="AD239" i="14"/>
  <c r="AD304" i="14"/>
  <c r="AD358" i="14"/>
  <c r="AD401" i="14"/>
  <c r="AD437" i="14"/>
  <c r="AD465" i="14"/>
  <c r="AD494" i="14"/>
  <c r="AD517" i="14"/>
  <c r="AD538" i="14"/>
  <c r="AD560" i="14"/>
  <c r="AD581" i="14"/>
  <c r="AD602" i="14"/>
  <c r="AD624" i="14"/>
  <c r="AD645" i="14"/>
  <c r="AD656" i="14"/>
  <c r="AD666" i="14"/>
  <c r="AD677" i="14"/>
  <c r="AD688" i="14"/>
  <c r="AD698" i="14"/>
  <c r="AD709" i="14"/>
  <c r="AD720" i="14"/>
  <c r="AD730" i="14"/>
  <c r="AD741" i="14"/>
  <c r="AD752" i="14"/>
  <c r="AD762" i="14"/>
  <c r="AD772" i="14"/>
  <c r="AD778" i="14"/>
  <c r="AD785" i="14"/>
  <c r="AD793" i="14"/>
  <c r="AD800" i="14"/>
  <c r="AD806" i="14"/>
  <c r="AD814" i="14"/>
  <c r="AD821" i="14"/>
  <c r="AD828" i="14"/>
  <c r="AD836" i="14"/>
  <c r="AD842" i="14"/>
  <c r="AD849" i="14"/>
  <c r="AD857" i="14"/>
  <c r="AD864" i="14"/>
  <c r="AD870" i="14"/>
  <c r="AD878" i="14"/>
  <c r="AD885" i="14"/>
  <c r="AD892" i="14"/>
  <c r="AD900" i="14"/>
  <c r="AD906" i="14"/>
  <c r="AD913" i="14"/>
  <c r="AD921" i="14"/>
  <c r="AD928" i="14"/>
  <c r="AD933" i="14"/>
  <c r="AD939" i="14"/>
  <c r="AD944" i="14"/>
  <c r="AD949" i="14"/>
  <c r="AD955" i="14"/>
  <c r="AD960" i="14"/>
  <c r="AD965" i="14"/>
  <c r="AD971" i="14"/>
  <c r="AD976" i="14"/>
  <c r="AD981" i="14"/>
  <c r="AD987" i="14"/>
  <c r="AD992" i="14"/>
  <c r="AD997" i="14"/>
  <c r="AD1003" i="14"/>
  <c r="AD1008" i="14"/>
  <c r="AD1013" i="14"/>
  <c r="AD1019" i="14"/>
  <c r="AD1024" i="14"/>
  <c r="AD1029" i="14"/>
  <c r="AD1035" i="14"/>
  <c r="AD1040" i="14"/>
  <c r="AD1045" i="14"/>
  <c r="AD1051" i="14"/>
  <c r="AD1056" i="14"/>
  <c r="AD1061" i="14"/>
  <c r="AD1065" i="14"/>
  <c r="AD1069" i="14"/>
  <c r="AD1073" i="14"/>
  <c r="AD1077" i="14"/>
  <c r="AD1081" i="14"/>
  <c r="AD1085" i="14"/>
  <c r="AD1089" i="14"/>
  <c r="AD1093" i="14"/>
  <c r="AD1097" i="14"/>
  <c r="AD1101" i="14"/>
  <c r="AD1105" i="14"/>
  <c r="AD1109" i="14"/>
  <c r="AD1113" i="14"/>
  <c r="AD1117" i="14"/>
  <c r="AD1121" i="14"/>
  <c r="AD1125" i="14"/>
  <c r="AD1129" i="14"/>
  <c r="AD1133" i="14"/>
  <c r="AD1137" i="14"/>
  <c r="AD1141" i="14"/>
  <c r="AD1145" i="14"/>
  <c r="AD1149" i="14"/>
  <c r="AD1153" i="14"/>
  <c r="AD1157" i="14"/>
  <c r="AD1161" i="14"/>
  <c r="AD1165" i="14"/>
  <c r="AD1169" i="14"/>
  <c r="AD1173" i="14"/>
  <c r="AD1177" i="14"/>
  <c r="AD1181" i="14"/>
  <c r="AD1185" i="14"/>
  <c r="AD1189" i="14"/>
  <c r="AD1193" i="14"/>
  <c r="AD1197" i="14"/>
  <c r="AD1201" i="14"/>
  <c r="AD1205" i="14"/>
  <c r="AD1209" i="14"/>
  <c r="AD1213" i="14"/>
  <c r="AD1217" i="14"/>
  <c r="AD1221" i="14"/>
  <c r="AD1225" i="14"/>
  <c r="AD1229" i="14"/>
  <c r="AD1233" i="14"/>
  <c r="AD1237" i="14"/>
  <c r="AD1241" i="14"/>
  <c r="AD1245" i="14"/>
  <c r="AD1249" i="14"/>
  <c r="AD1253" i="14"/>
  <c r="AD1257" i="14"/>
  <c r="AD1261" i="14"/>
  <c r="AD1265" i="14"/>
  <c r="AD1269" i="14"/>
  <c r="AD1273" i="14"/>
  <c r="AD1277" i="14"/>
  <c r="AD1281" i="14"/>
  <c r="AD1285" i="14"/>
  <c r="AD1289" i="14"/>
  <c r="AD1293" i="14"/>
  <c r="AD1297" i="14"/>
  <c r="AD1301" i="14"/>
  <c r="AD1305" i="14"/>
  <c r="AD1309" i="14"/>
  <c r="AD1313" i="14"/>
  <c r="AD1317" i="14"/>
  <c r="AD1321" i="14"/>
  <c r="AD1325" i="14"/>
  <c r="AD1329" i="14"/>
  <c r="AD1333" i="14"/>
  <c r="AD1337" i="14"/>
  <c r="AD1341" i="14"/>
  <c r="AD1345" i="14"/>
  <c r="AD1349" i="14"/>
  <c r="AD1353" i="14"/>
  <c r="AD1357" i="14"/>
  <c r="AD1361" i="14"/>
  <c r="AD1365" i="14"/>
  <c r="AD1369" i="14"/>
  <c r="AD1373" i="14"/>
  <c r="AD1377" i="14"/>
  <c r="AD1381" i="14"/>
  <c r="AD1385" i="14"/>
  <c r="AD1389" i="14"/>
  <c r="AD1393" i="14"/>
  <c r="AD1397" i="14"/>
  <c r="AD1401" i="14"/>
  <c r="AD1405" i="14"/>
  <c r="AD1409" i="14"/>
  <c r="AD1413" i="14"/>
  <c r="AD1417" i="14"/>
  <c r="AD1421" i="14"/>
  <c r="AD1425" i="14"/>
  <c r="AD1429" i="14"/>
  <c r="AD1433" i="14"/>
  <c r="AD1437" i="14"/>
  <c r="AD1441" i="14"/>
  <c r="AD90" i="14"/>
  <c r="AD175" i="14"/>
  <c r="AD259" i="14"/>
  <c r="AD319" i="14"/>
  <c r="AD369" i="14"/>
  <c r="AD411" i="14"/>
  <c r="AD443" i="14"/>
  <c r="AD473" i="14"/>
  <c r="AD501" i="14"/>
  <c r="AD522" i="14"/>
  <c r="AD544" i="14"/>
  <c r="AD565" i="14"/>
  <c r="AD586" i="14"/>
  <c r="AD608" i="14"/>
  <c r="AD629" i="14"/>
  <c r="AD646" i="14"/>
  <c r="AD657" i="14"/>
  <c r="AD668" i="14"/>
  <c r="AD678" i="14"/>
  <c r="AD689" i="14"/>
  <c r="AD700" i="14"/>
  <c r="AD710" i="14"/>
  <c r="AD721" i="14"/>
  <c r="AD732" i="14"/>
  <c r="AD742" i="14"/>
  <c r="AD753" i="14"/>
  <c r="AD764" i="14"/>
  <c r="AD773" i="14"/>
  <c r="AD780" i="14"/>
  <c r="AD788" i="14"/>
  <c r="AD794" i="14"/>
  <c r="AD801" i="14"/>
  <c r="AD809" i="14"/>
  <c r="AD816" i="14"/>
  <c r="AD822" i="14"/>
  <c r="AD830" i="14"/>
  <c r="AD837" i="14"/>
  <c r="AD844" i="14"/>
  <c r="AD852" i="14"/>
  <c r="AD858" i="14"/>
  <c r="AD865" i="14"/>
  <c r="AD873" i="14"/>
  <c r="AD880" i="14"/>
  <c r="AD886" i="14"/>
  <c r="AD894" i="14"/>
  <c r="AD901" i="14"/>
  <c r="AD908" i="14"/>
  <c r="AD916" i="14"/>
  <c r="AD922" i="14"/>
  <c r="AD929" i="14"/>
  <c r="AD935" i="14"/>
  <c r="AD940" i="14"/>
  <c r="AD945" i="14"/>
  <c r="AD951" i="14"/>
  <c r="AD956" i="14"/>
  <c r="AD961" i="14"/>
  <c r="AD967" i="14"/>
  <c r="AD972" i="14"/>
  <c r="AD977" i="14"/>
  <c r="AD983" i="14"/>
  <c r="AD988" i="14"/>
  <c r="AD993" i="14"/>
  <c r="AD999" i="14"/>
  <c r="AD1004" i="14"/>
  <c r="AD1009" i="14"/>
  <c r="AD1015" i="14"/>
  <c r="AD1020" i="14"/>
  <c r="AD1025" i="14"/>
  <c r="AD1031" i="14"/>
  <c r="AD1036" i="14"/>
  <c r="AD1041" i="14"/>
  <c r="AD1047" i="14"/>
  <c r="AD1052" i="14"/>
  <c r="AD1057" i="14"/>
  <c r="AD1062" i="14"/>
  <c r="AD1066" i="14"/>
  <c r="AD1070" i="14"/>
  <c r="AD1074" i="14"/>
  <c r="AD1078" i="14"/>
  <c r="AD1082" i="14"/>
  <c r="AD1086" i="14"/>
  <c r="AD1090" i="14"/>
  <c r="AD1094" i="14"/>
  <c r="AD1098" i="14"/>
  <c r="AD1102" i="14"/>
  <c r="AD1106" i="14"/>
  <c r="AD1110" i="14"/>
  <c r="AD1114" i="14"/>
  <c r="AD1118" i="14"/>
  <c r="AD1122" i="14"/>
  <c r="AD1126" i="14"/>
  <c r="AD1130" i="14"/>
  <c r="AD1134" i="14"/>
  <c r="AD1138" i="14"/>
  <c r="AD1142" i="14"/>
  <c r="AD1146" i="14"/>
  <c r="AD1150" i="14"/>
  <c r="AD1154" i="14"/>
  <c r="AD1158" i="14"/>
  <c r="AD1162" i="14"/>
  <c r="AD1166" i="14"/>
  <c r="AD1170" i="14"/>
  <c r="AD1174" i="14"/>
  <c r="AD1178" i="14"/>
  <c r="AD1182" i="14"/>
  <c r="AD1186" i="14"/>
  <c r="AD1190" i="14"/>
  <c r="AD1194" i="14"/>
  <c r="AD1198" i="14"/>
  <c r="AD1202" i="14"/>
  <c r="AD1206" i="14"/>
  <c r="AD1210" i="14"/>
  <c r="AD1214" i="14"/>
  <c r="AD1218" i="14"/>
  <c r="AD1222" i="14"/>
  <c r="AD1226" i="14"/>
  <c r="AD1230" i="14"/>
  <c r="AD1234" i="14"/>
  <c r="AD1238" i="14"/>
  <c r="AD1242" i="14"/>
  <c r="AD1246" i="14"/>
  <c r="AD1250" i="14"/>
  <c r="AD1254" i="14"/>
  <c r="AD1258" i="14"/>
  <c r="AD1262" i="14"/>
  <c r="AD1266" i="14"/>
  <c r="AD1270" i="14"/>
  <c r="AD1274" i="14"/>
  <c r="AD1278" i="14"/>
  <c r="AD1282" i="14"/>
  <c r="AD1286" i="14"/>
  <c r="AD1290" i="14"/>
  <c r="AD1294" i="14"/>
  <c r="AD1298" i="14"/>
  <c r="AD1302" i="14"/>
  <c r="AD1306" i="14"/>
  <c r="AD1310" i="14"/>
  <c r="AD1314" i="14"/>
  <c r="AD1318" i="14"/>
  <c r="AD1322" i="14"/>
  <c r="AD1326" i="14"/>
  <c r="AD1330" i="14"/>
  <c r="AD1334" i="14"/>
  <c r="AD1338" i="14"/>
  <c r="AD1342" i="14"/>
  <c r="AD1346" i="14"/>
  <c r="AD1350" i="14"/>
  <c r="AD1354" i="14"/>
  <c r="AD1358" i="14"/>
  <c r="AD1362" i="14"/>
  <c r="AD1366" i="14"/>
  <c r="AD1370" i="14"/>
  <c r="AD1374" i="14"/>
  <c r="AD1378" i="14"/>
  <c r="AD1382" i="14"/>
  <c r="AD1386" i="14"/>
  <c r="AD1390" i="14"/>
  <c r="AD1394" i="14"/>
  <c r="AD1398" i="14"/>
  <c r="AD1402" i="14"/>
  <c r="AD1406" i="14"/>
  <c r="AD1410" i="14"/>
  <c r="AD1414" i="14"/>
  <c r="AD1418" i="14"/>
  <c r="AD1422" i="14"/>
  <c r="AD111" i="14"/>
  <c r="AD276" i="14"/>
  <c r="AD379" i="14"/>
  <c r="AD451" i="14"/>
  <c r="AD506" i="14"/>
  <c r="AD549" i="14"/>
  <c r="AD592" i="14"/>
  <c r="AD634" i="14"/>
  <c r="AD661" i="14"/>
  <c r="AD682" i="14"/>
  <c r="AD704" i="14"/>
  <c r="AD725" i="14"/>
  <c r="AD746" i="14"/>
  <c r="AD768" i="14"/>
  <c r="AD782" i="14"/>
  <c r="AD796" i="14"/>
  <c r="AD810" i="14"/>
  <c r="AD825" i="14"/>
  <c r="AD838" i="14"/>
  <c r="AD853" i="14"/>
  <c r="AD868" i="14"/>
  <c r="AD881" i="14"/>
  <c r="AD896" i="14"/>
  <c r="AD910" i="14"/>
  <c r="AD924" i="14"/>
  <c r="AD936" i="14"/>
  <c r="AD947" i="14"/>
  <c r="AD957" i="14"/>
  <c r="AD968" i="14"/>
  <c r="AD979" i="14"/>
  <c r="AD989" i="14"/>
  <c r="AD1000" i="14"/>
  <c r="AD1011" i="14"/>
  <c r="AD1021" i="14"/>
  <c r="AD1032" i="14"/>
  <c r="AD1043" i="14"/>
  <c r="AD1053" i="14"/>
  <c r="AD1063" i="14"/>
  <c r="AD1071" i="14"/>
  <c r="AD1079" i="14"/>
  <c r="AD1087" i="14"/>
  <c r="AD1095" i="14"/>
  <c r="AD1103" i="14"/>
  <c r="AD1111" i="14"/>
  <c r="AD1119" i="14"/>
  <c r="AD1127" i="14"/>
  <c r="AD1135" i="14"/>
  <c r="AD1143" i="14"/>
  <c r="AD1151" i="14"/>
  <c r="AD1159" i="14"/>
  <c r="AD1167" i="14"/>
  <c r="AD1175" i="14"/>
  <c r="AD1183" i="14"/>
  <c r="AD1191" i="14"/>
  <c r="AD1199" i="14"/>
  <c r="AD1207" i="14"/>
  <c r="AD1215" i="14"/>
  <c r="AD1223" i="14"/>
  <c r="AD1231" i="14"/>
  <c r="AD1239" i="14"/>
  <c r="AD1247" i="14"/>
  <c r="AD1255" i="14"/>
  <c r="AD1263" i="14"/>
  <c r="AD1271" i="14"/>
  <c r="AD1279" i="14"/>
  <c r="AD1287" i="14"/>
  <c r="AD1295" i="14"/>
  <c r="AD1303" i="14"/>
  <c r="AD1311" i="14"/>
  <c r="AD1319" i="14"/>
  <c r="AD1327" i="14"/>
  <c r="AD1335" i="14"/>
  <c r="AD1343" i="14"/>
  <c r="AD1351" i="14"/>
  <c r="AD1359" i="14"/>
  <c r="AD1367" i="14"/>
  <c r="AD1375" i="14"/>
  <c r="AD1383" i="14"/>
  <c r="AD1391" i="14"/>
  <c r="AD1399" i="14"/>
  <c r="AD1407" i="14"/>
  <c r="AD1415" i="14"/>
  <c r="AD1423" i="14"/>
  <c r="AD1428" i="14"/>
  <c r="AD1434" i="14"/>
  <c r="AD1439" i="14"/>
  <c r="AD1444" i="14"/>
  <c r="AD1448" i="14"/>
  <c r="AD1452" i="14"/>
  <c r="AD1456" i="14"/>
  <c r="AD1460" i="14"/>
  <c r="AD1464" i="14"/>
  <c r="AD1468" i="14"/>
  <c r="AD1472" i="14"/>
  <c r="AD1476" i="14"/>
  <c r="AD1480" i="14"/>
  <c r="AD1484" i="14"/>
  <c r="AD1488" i="14"/>
  <c r="AD1492" i="14"/>
  <c r="AD1496" i="14"/>
  <c r="AD1500" i="14"/>
  <c r="AD1504" i="14"/>
  <c r="AD1508" i="14"/>
  <c r="AD1512" i="14"/>
  <c r="AD1516" i="14"/>
  <c r="AD1520" i="14"/>
  <c r="AD1524" i="14"/>
  <c r="AD1528" i="14"/>
  <c r="AD1532" i="14"/>
  <c r="AD1536" i="14"/>
  <c r="AD1540" i="14"/>
  <c r="AD1544" i="14"/>
  <c r="AD1548" i="14"/>
  <c r="AD1552" i="14"/>
  <c r="AD1556" i="14"/>
  <c r="AD1560" i="14"/>
  <c r="AD1564" i="14"/>
  <c r="AD1568" i="14"/>
  <c r="AD1572" i="14"/>
  <c r="AD1576" i="14"/>
  <c r="AD1580" i="14"/>
  <c r="AD1584" i="14"/>
  <c r="AD1588" i="14"/>
  <c r="AD1592" i="14"/>
  <c r="AD1596" i="14"/>
  <c r="AD1600" i="14"/>
  <c r="AD1604" i="14"/>
  <c r="AD1608" i="14"/>
  <c r="AD1612" i="14"/>
  <c r="AD1616" i="14"/>
  <c r="AD1620" i="14"/>
  <c r="AD1624" i="14"/>
  <c r="AD1628" i="14"/>
  <c r="AD1632" i="14"/>
  <c r="AD1636" i="14"/>
  <c r="AD1640" i="14"/>
  <c r="AD1644" i="14"/>
  <c r="AD1648" i="14"/>
  <c r="AD1652" i="14"/>
  <c r="AD1656" i="14"/>
  <c r="AD1660" i="14"/>
  <c r="AD1664" i="14"/>
  <c r="AD1668" i="14"/>
  <c r="AD1672" i="14"/>
  <c r="AD1676" i="14"/>
  <c r="AD1680" i="14"/>
  <c r="AD1684" i="14"/>
  <c r="AD1688" i="14"/>
  <c r="AD1692" i="14"/>
  <c r="AD1696" i="14"/>
  <c r="AD1700" i="14"/>
  <c r="AD1704" i="14"/>
  <c r="AD1708" i="14"/>
  <c r="AD1712" i="14"/>
  <c r="AD1716" i="14"/>
  <c r="AD1720" i="14"/>
  <c r="AD1724" i="14"/>
  <c r="AD1728" i="14"/>
  <c r="AD1732" i="14"/>
  <c r="AD1736" i="14"/>
  <c r="AD1740" i="14"/>
  <c r="AD1744" i="14"/>
  <c r="AD1748" i="14"/>
  <c r="AD131" i="14"/>
  <c r="AD291" i="14"/>
  <c r="AD390" i="14"/>
  <c r="AD458" i="14"/>
  <c r="AD512" i="14"/>
  <c r="AD554" i="14"/>
  <c r="AD597" i="14"/>
  <c r="AD640" i="14"/>
  <c r="AD662" i="14"/>
  <c r="AD684" i="14"/>
  <c r="AD705" i="14"/>
  <c r="AD726" i="14"/>
  <c r="AD748" i="14"/>
  <c r="AD769" i="14"/>
  <c r="AD784" i="14"/>
  <c r="AD798" i="14"/>
  <c r="AD812" i="14"/>
  <c r="AD826" i="14"/>
  <c r="AD841" i="14"/>
  <c r="AD854" i="14"/>
  <c r="AD869" i="14"/>
  <c r="AD884" i="14"/>
  <c r="AD897" i="14"/>
  <c r="AD912" i="14"/>
  <c r="AD926" i="14"/>
  <c r="AD937" i="14"/>
  <c r="AD948" i="14"/>
  <c r="AD959" i="14"/>
  <c r="AD969" i="14"/>
  <c r="AD980" i="14"/>
  <c r="AD991" i="14"/>
  <c r="AD1001" i="14"/>
  <c r="AD1012" i="14"/>
  <c r="AD1023" i="14"/>
  <c r="AD1033" i="14"/>
  <c r="AD1044" i="14"/>
  <c r="AD1055" i="14"/>
  <c r="AD1064" i="14"/>
  <c r="AD1072" i="14"/>
  <c r="AD1080" i="14"/>
  <c r="AD1088" i="14"/>
  <c r="AD1096" i="14"/>
  <c r="AD1104" i="14"/>
  <c r="AD1112" i="14"/>
  <c r="AD1120" i="14"/>
  <c r="AD1128" i="14"/>
  <c r="AD1136" i="14"/>
  <c r="AD1144" i="14"/>
  <c r="AD1152" i="14"/>
  <c r="AD1160" i="14"/>
  <c r="AD1168" i="14"/>
  <c r="AD1176" i="14"/>
  <c r="AD1184" i="14"/>
  <c r="AD1192" i="14"/>
  <c r="AD1200" i="14"/>
  <c r="AD1208" i="14"/>
  <c r="AD1216" i="14"/>
  <c r="AD1224" i="14"/>
  <c r="AD1232" i="14"/>
  <c r="AD1240" i="14"/>
  <c r="AD1248" i="14"/>
  <c r="AD1256" i="14"/>
  <c r="AD1264" i="14"/>
  <c r="AD1272" i="14"/>
  <c r="AD1280" i="14"/>
  <c r="AD1288" i="14"/>
  <c r="AD1296" i="14"/>
  <c r="AD1304" i="14"/>
  <c r="AD1312" i="14"/>
  <c r="AD1320" i="14"/>
  <c r="AD1328" i="14"/>
  <c r="AD1336" i="14"/>
  <c r="AD1344" i="14"/>
  <c r="AD1352" i="14"/>
  <c r="AD1360" i="14"/>
  <c r="AD1368" i="14"/>
  <c r="AD1376" i="14"/>
  <c r="AD1384" i="14"/>
  <c r="AD1392" i="14"/>
  <c r="AD1400" i="14"/>
  <c r="AD1408" i="14"/>
  <c r="AD1416" i="14"/>
  <c r="AD1424" i="14"/>
  <c r="AD1430" i="14"/>
  <c r="AD1435" i="14"/>
  <c r="AD1440" i="14"/>
  <c r="AD1445" i="14"/>
  <c r="AD1449" i="14"/>
  <c r="AD1453" i="14"/>
  <c r="AD1457" i="14"/>
  <c r="AD1461" i="14"/>
  <c r="AD1465" i="14"/>
  <c r="AD1469" i="14"/>
  <c r="AD1473" i="14"/>
  <c r="AD1477" i="14"/>
  <c r="AD1481" i="14"/>
  <c r="AD1485" i="14"/>
  <c r="AD1489" i="14"/>
  <c r="AD1493" i="14"/>
  <c r="AD1497" i="14"/>
  <c r="AD1501" i="14"/>
  <c r="AD1505" i="14"/>
  <c r="AD1509" i="14"/>
  <c r="AD1513" i="14"/>
  <c r="AD1517" i="14"/>
  <c r="AD1521" i="14"/>
  <c r="AD1525" i="14"/>
  <c r="AD1529" i="14"/>
  <c r="AD1533" i="14"/>
  <c r="AD1537" i="14"/>
  <c r="AD1541" i="14"/>
  <c r="AD1545" i="14"/>
  <c r="AD1549" i="14"/>
  <c r="AD1553" i="14"/>
  <c r="AD1557" i="14"/>
  <c r="AD1561" i="14"/>
  <c r="AD1565" i="14"/>
  <c r="AD1569" i="14"/>
  <c r="AD1573" i="14"/>
  <c r="AD1577" i="14"/>
  <c r="AD1581" i="14"/>
  <c r="AD1585" i="14"/>
  <c r="AD1589" i="14"/>
  <c r="AD1593" i="14"/>
  <c r="AD1597" i="14"/>
  <c r="AD1601" i="14"/>
  <c r="AD1605" i="14"/>
  <c r="AD1609" i="14"/>
  <c r="AD1613" i="14"/>
  <c r="AD1617" i="14"/>
  <c r="AD1621" i="14"/>
  <c r="AD1625" i="14"/>
  <c r="AD1629" i="14"/>
  <c r="AD1633" i="14"/>
  <c r="AD1637" i="14"/>
  <c r="AD1641" i="14"/>
  <c r="AD1645" i="14"/>
  <c r="AD1649" i="14"/>
  <c r="AD1653" i="14"/>
  <c r="AD1657" i="14"/>
  <c r="AD1661" i="14"/>
  <c r="AD1665" i="14"/>
  <c r="AD1669" i="14"/>
  <c r="AD1673" i="14"/>
  <c r="AD1677" i="14"/>
  <c r="AD1681" i="14"/>
  <c r="AD1685" i="14"/>
  <c r="AD1689" i="14"/>
  <c r="AD1693" i="14"/>
  <c r="AD1697" i="14"/>
  <c r="AD1701" i="14"/>
  <c r="AD1705" i="14"/>
  <c r="AD1709" i="14"/>
  <c r="AD1713" i="14"/>
  <c r="AD1717" i="14"/>
  <c r="AD1721" i="14"/>
  <c r="AD1725" i="14"/>
  <c r="AD1729" i="14"/>
  <c r="AD1733" i="14"/>
  <c r="AD1737" i="14"/>
  <c r="AD1741" i="14"/>
  <c r="AD1745" i="14"/>
  <c r="AD1749" i="14"/>
  <c r="AD1753" i="14"/>
  <c r="AD1757" i="14"/>
  <c r="AD1761" i="14"/>
  <c r="AD1765" i="14"/>
  <c r="AD1769" i="14"/>
  <c r="AD1773" i="14"/>
  <c r="AD1777" i="14"/>
  <c r="AD47" i="14"/>
  <c r="AD347" i="14"/>
  <c r="AD486" i="14"/>
  <c r="AD576" i="14"/>
  <c r="AD652" i="14"/>
  <c r="AD694" i="14"/>
  <c r="AD737" i="14"/>
  <c r="AD777" i="14"/>
  <c r="AD805" i="14"/>
  <c r="AD833" i="14"/>
  <c r="AD862" i="14"/>
  <c r="AD890" i="14"/>
  <c r="AD918" i="14"/>
  <c r="AD943" i="14"/>
  <c r="AD964" i="14"/>
  <c r="AD985" i="14"/>
  <c r="AD1007" i="14"/>
  <c r="AD1028" i="14"/>
  <c r="AD1049" i="14"/>
  <c r="AD1068" i="14"/>
  <c r="AD1084" i="14"/>
  <c r="AD1100" i="14"/>
  <c r="AD1116" i="14"/>
  <c r="AD1132" i="14"/>
  <c r="AD1148" i="14"/>
  <c r="AD1164" i="14"/>
  <c r="AD1180" i="14"/>
  <c r="AD1196" i="14"/>
  <c r="AD1212" i="14"/>
  <c r="AD1228" i="14"/>
  <c r="AD1244" i="14"/>
  <c r="AD1260" i="14"/>
  <c r="AD1276" i="14"/>
  <c r="AD1292" i="14"/>
  <c r="AD1308" i="14"/>
  <c r="AD1324" i="14"/>
  <c r="AD1340" i="14"/>
  <c r="AD1356" i="14"/>
  <c r="AD1372" i="14"/>
  <c r="AD1388" i="14"/>
  <c r="AD1404" i="14"/>
  <c r="AD1420" i="14"/>
  <c r="AD1432" i="14"/>
  <c r="AD1443" i="14"/>
  <c r="AD1451" i="14"/>
  <c r="AD1459" i="14"/>
  <c r="AD1467" i="14"/>
  <c r="AD1475" i="14"/>
  <c r="AD1483" i="14"/>
  <c r="AD1491" i="14"/>
  <c r="AD1499" i="14"/>
  <c r="AD1507" i="14"/>
  <c r="AD1515" i="14"/>
  <c r="AD1523" i="14"/>
  <c r="AD1531" i="14"/>
  <c r="AD1539" i="14"/>
  <c r="AD1547" i="14"/>
  <c r="AD1555" i="14"/>
  <c r="AD1563" i="14"/>
  <c r="AD1571" i="14"/>
  <c r="AD1579" i="14"/>
  <c r="AD1587" i="14"/>
  <c r="AD1595" i="14"/>
  <c r="AD1603" i="14"/>
  <c r="AD1611" i="14"/>
  <c r="AD1619" i="14"/>
  <c r="AD1627" i="14"/>
  <c r="AD1635" i="14"/>
  <c r="AD1643" i="14"/>
  <c r="AD1651" i="14"/>
  <c r="AD1659" i="14"/>
  <c r="AD1667" i="14"/>
  <c r="AD1675" i="14"/>
  <c r="AD1683" i="14"/>
  <c r="AD1691" i="14"/>
  <c r="AD1699" i="14"/>
  <c r="AD1707" i="14"/>
  <c r="AD1715" i="14"/>
  <c r="AD1723" i="14"/>
  <c r="AD1731" i="14"/>
  <c r="AD1739" i="14"/>
  <c r="AD1747" i="14"/>
  <c r="AD1754" i="14"/>
  <c r="AD1759" i="14"/>
  <c r="AD1764" i="14"/>
  <c r="AD1770" i="14"/>
  <c r="AD1775" i="14"/>
  <c r="AD1780" i="14"/>
  <c r="AD1784" i="14"/>
  <c r="AD1788" i="14"/>
  <c r="AD1792" i="14"/>
  <c r="AD1796" i="14"/>
  <c r="AD1800" i="14"/>
  <c r="AD1804" i="14"/>
  <c r="AD1808" i="14"/>
  <c r="AD1812" i="14"/>
  <c r="AD1816" i="14"/>
  <c r="AD1820" i="14"/>
  <c r="AD1824" i="14"/>
  <c r="AD1828" i="14"/>
  <c r="AD1832" i="14"/>
  <c r="AD1836" i="14"/>
  <c r="AD1840" i="14"/>
  <c r="AD1844" i="14"/>
  <c r="AD1848" i="14"/>
  <c r="AD1852" i="14"/>
  <c r="AD1856" i="14"/>
  <c r="AD1860" i="14"/>
  <c r="AD1864" i="14"/>
  <c r="AD1868" i="14"/>
  <c r="AD1872" i="14"/>
  <c r="AD1876" i="14"/>
  <c r="AD1880" i="14"/>
  <c r="AD1884" i="14"/>
  <c r="AD1888" i="14"/>
  <c r="AD1892" i="14"/>
  <c r="AD1896" i="14"/>
  <c r="AD1900" i="14"/>
  <c r="AD1904" i="14"/>
  <c r="AD1908" i="14"/>
  <c r="AD1912" i="14"/>
  <c r="AD1916" i="14"/>
  <c r="AD1920" i="14"/>
  <c r="AD1924" i="14"/>
  <c r="AD1928" i="14"/>
  <c r="AD1932" i="14"/>
  <c r="AD1936" i="14"/>
  <c r="AD1940" i="14"/>
  <c r="AD1944" i="14"/>
  <c r="AD1948" i="14"/>
  <c r="AD1952" i="14"/>
  <c r="AD1956" i="14"/>
  <c r="AD1960" i="14"/>
  <c r="AD1964" i="14"/>
  <c r="AD1968" i="14"/>
  <c r="AD1972" i="14"/>
  <c r="AD1976" i="14"/>
  <c r="AD1980" i="14"/>
  <c r="AD1984" i="14"/>
  <c r="AD1988" i="14"/>
  <c r="AD1992" i="14"/>
  <c r="AD1996" i="14"/>
  <c r="AD2000" i="14"/>
  <c r="AD2004" i="14"/>
  <c r="AD2008" i="14"/>
  <c r="AD2012" i="14"/>
  <c r="AD2016" i="14"/>
  <c r="AD2020" i="14"/>
  <c r="AD2024" i="14"/>
  <c r="AD2028" i="14"/>
  <c r="AD2032" i="14"/>
  <c r="AD2036" i="14"/>
  <c r="AD2040" i="14"/>
  <c r="AD2044" i="14"/>
  <c r="AD2048" i="14"/>
  <c r="AD2052" i="14"/>
  <c r="AD2056" i="14"/>
  <c r="AD2060" i="14"/>
  <c r="AD2064" i="14"/>
  <c r="AD2068" i="14"/>
  <c r="AD2072" i="14"/>
  <c r="AD2076" i="14"/>
  <c r="AD2080" i="14"/>
  <c r="AD2084" i="14"/>
  <c r="AD2088" i="14"/>
  <c r="AD2092" i="14"/>
  <c r="AD2096" i="14"/>
  <c r="AD2100" i="14"/>
  <c r="AD2104" i="14"/>
  <c r="AD2108" i="14"/>
  <c r="AD2112" i="14"/>
  <c r="AD2116" i="14"/>
  <c r="AD2120" i="14"/>
  <c r="AD2124" i="14"/>
  <c r="AD2128" i="14"/>
  <c r="AD2132" i="14"/>
  <c r="AD2136" i="14"/>
  <c r="AD2140" i="14"/>
  <c r="AD2144" i="14"/>
  <c r="AD2148" i="14"/>
  <c r="AD2152" i="14"/>
  <c r="AD2156" i="14"/>
  <c r="AD2160" i="14"/>
  <c r="AD2164" i="14"/>
  <c r="AD2168" i="14"/>
  <c r="AD2172" i="14"/>
  <c r="AD2176" i="14"/>
  <c r="AD2180" i="14"/>
  <c r="AD2184" i="14"/>
  <c r="AD2188" i="14"/>
  <c r="AD2192" i="14"/>
  <c r="AD2196" i="14"/>
  <c r="AD2200" i="14"/>
  <c r="AD2204" i="14"/>
  <c r="AD2208" i="14"/>
  <c r="AD2212" i="14"/>
  <c r="AD2216" i="14"/>
  <c r="AD2220" i="14"/>
  <c r="AD2224" i="14"/>
  <c r="AD2228" i="14"/>
  <c r="AD2232" i="14"/>
  <c r="AD2236" i="14"/>
  <c r="AD2240" i="14"/>
  <c r="AD2244" i="14"/>
  <c r="AD2248" i="14"/>
  <c r="AD2252" i="14"/>
  <c r="AD2256" i="14"/>
  <c r="AD2260" i="14"/>
  <c r="AD2264" i="14"/>
  <c r="AD2268" i="14"/>
  <c r="AD2272" i="14"/>
  <c r="AD2276" i="14"/>
  <c r="AD2280" i="14"/>
  <c r="AD2284" i="14"/>
  <c r="AD2288" i="14"/>
  <c r="AD2292" i="14"/>
  <c r="AD2296" i="14"/>
  <c r="AD2300" i="14"/>
  <c r="AD2304" i="14"/>
  <c r="AD2308" i="14"/>
  <c r="AD2312" i="14"/>
  <c r="AD2316" i="14"/>
  <c r="AD2320" i="14"/>
  <c r="AD2324" i="14"/>
  <c r="AD2328" i="14"/>
  <c r="AD2332" i="14"/>
  <c r="AD2336" i="14"/>
  <c r="AD2340" i="14"/>
  <c r="AD2344" i="14"/>
  <c r="AD2348" i="14"/>
  <c r="AD2352" i="14"/>
  <c r="AD2356" i="14"/>
  <c r="AD2360" i="14"/>
  <c r="AD2364" i="14"/>
  <c r="AD2368" i="14"/>
  <c r="AD2372" i="14"/>
  <c r="AD2376" i="14"/>
  <c r="AD2380" i="14"/>
  <c r="AD2384" i="14"/>
  <c r="AD2388" i="14"/>
  <c r="AD2392" i="14"/>
  <c r="AD2396" i="14"/>
  <c r="AD2400" i="14"/>
  <c r="AD2404" i="14"/>
  <c r="AD2408" i="14"/>
  <c r="AD2412" i="14"/>
  <c r="AD2416" i="14"/>
  <c r="AD2420" i="14"/>
  <c r="AD2424" i="14"/>
  <c r="AD2428" i="14"/>
  <c r="AD2432" i="14"/>
  <c r="AD2436" i="14"/>
  <c r="AD2440" i="14"/>
  <c r="AD2444" i="14"/>
  <c r="AD2448" i="14"/>
  <c r="AD2452" i="14"/>
  <c r="AD2456" i="14"/>
  <c r="AD2460" i="14"/>
  <c r="AD2464" i="14"/>
  <c r="AD2468" i="14"/>
  <c r="AD2472" i="14"/>
  <c r="AD2476" i="14"/>
  <c r="AD2480" i="14"/>
  <c r="AD2484" i="14"/>
  <c r="AD2488" i="14"/>
  <c r="AD2492" i="14"/>
  <c r="AD2496" i="14"/>
  <c r="AD2500" i="14"/>
  <c r="AD2504" i="14"/>
  <c r="AD2508" i="14"/>
  <c r="AD2512" i="14"/>
  <c r="AD2516" i="14"/>
  <c r="AD2520" i="14"/>
  <c r="AD2524" i="14"/>
  <c r="AD2528" i="14"/>
  <c r="AD2532" i="14"/>
  <c r="AD2536" i="14"/>
  <c r="AD2540" i="14"/>
  <c r="AD2544" i="14"/>
  <c r="AD2548" i="14"/>
  <c r="AD2552" i="14"/>
  <c r="AD2556" i="14"/>
  <c r="AD2560" i="14"/>
  <c r="AD2564" i="14"/>
  <c r="AD2568" i="14"/>
  <c r="AD2572" i="14"/>
  <c r="AD2576" i="14"/>
  <c r="AD2580" i="14"/>
  <c r="AD2584" i="14"/>
  <c r="AD2588" i="14"/>
  <c r="AD2592" i="14"/>
  <c r="AD2596" i="14"/>
  <c r="AD2600" i="14"/>
  <c r="AD2604" i="14"/>
  <c r="AD2608" i="14"/>
  <c r="AD2612" i="14"/>
  <c r="AD2616" i="14"/>
  <c r="AD2620" i="14"/>
  <c r="AD2624" i="14"/>
  <c r="AD2628" i="14"/>
  <c r="AD2632" i="14"/>
  <c r="AD2636" i="14"/>
  <c r="AD2640" i="14"/>
  <c r="AD2644" i="14"/>
  <c r="AD2648" i="14"/>
  <c r="AD2652" i="14"/>
  <c r="AD2656" i="14"/>
  <c r="AD2660" i="14"/>
  <c r="AD2664" i="14"/>
  <c r="AD2668" i="14"/>
  <c r="AD2672" i="14"/>
  <c r="AD2676" i="14"/>
  <c r="AD2680" i="14"/>
  <c r="AD2684" i="14"/>
  <c r="AD2688" i="14"/>
  <c r="AD2692" i="14"/>
  <c r="AD2696" i="14"/>
  <c r="AD2700" i="14"/>
  <c r="AD2704" i="14"/>
  <c r="AD2708" i="14"/>
  <c r="AD2712" i="14"/>
  <c r="AD2716" i="14"/>
  <c r="AD2720" i="14"/>
  <c r="AD2724" i="14"/>
  <c r="AD2728" i="14"/>
  <c r="AD2732" i="14"/>
  <c r="AD2736" i="14"/>
  <c r="AD2740" i="14"/>
  <c r="AD2744" i="14"/>
  <c r="AD2748" i="14"/>
  <c r="AD2752" i="14"/>
  <c r="AD2756" i="14"/>
  <c r="AD2760" i="14"/>
  <c r="AD2764" i="14"/>
  <c r="AD2768" i="14"/>
  <c r="AD2772" i="14"/>
  <c r="AD2776" i="14"/>
  <c r="AD2780" i="14"/>
  <c r="AD2784" i="14"/>
  <c r="AD2788" i="14"/>
  <c r="AD2792" i="14"/>
  <c r="AD195" i="14"/>
  <c r="AD422" i="14"/>
  <c r="AD528" i="14"/>
  <c r="AD613" i="14"/>
  <c r="AD672" i="14"/>
  <c r="AD714" i="14"/>
  <c r="AD757" i="14"/>
  <c r="AD789" i="14"/>
  <c r="AD817" i="14"/>
  <c r="AD846" i="14"/>
  <c r="AD874" i="14"/>
  <c r="AD902" i="14"/>
  <c r="AD931" i="14"/>
  <c r="AD952" i="14"/>
  <c r="AD973" i="14"/>
  <c r="AD995" i="14"/>
  <c r="AD1016" i="14"/>
  <c r="AD1037" i="14"/>
  <c r="AD1059" i="14"/>
  <c r="AD1075" i="14"/>
  <c r="AD1091" i="14"/>
  <c r="AD1107" i="14"/>
  <c r="AD1123" i="14"/>
  <c r="AD1139" i="14"/>
  <c r="AD1155" i="14"/>
  <c r="AD1171" i="14"/>
  <c r="AD1187" i="14"/>
  <c r="AD1203" i="14"/>
  <c r="AD1219" i="14"/>
  <c r="AD1235" i="14"/>
  <c r="AD1251" i="14"/>
  <c r="AD1267" i="14"/>
  <c r="AD1283" i="14"/>
  <c r="AD1299" i="14"/>
  <c r="AD1315" i="14"/>
  <c r="AD1331" i="14"/>
  <c r="AD1347" i="14"/>
  <c r="AD1363" i="14"/>
  <c r="AD1379" i="14"/>
  <c r="AD1395" i="14"/>
  <c r="AD1411" i="14"/>
  <c r="AD1426" i="14"/>
  <c r="AD1436" i="14"/>
  <c r="AD1446" i="14"/>
  <c r="AD1454" i="14"/>
  <c r="AD1462" i="14"/>
  <c r="AD1470" i="14"/>
  <c r="AD1478" i="14"/>
  <c r="AD1486" i="14"/>
  <c r="AD1494" i="14"/>
  <c r="AD1502" i="14"/>
  <c r="AD1510" i="14"/>
  <c r="AD1518" i="14"/>
  <c r="AD1526" i="14"/>
  <c r="AD1534" i="14"/>
  <c r="AD1542" i="14"/>
  <c r="AD1550" i="14"/>
  <c r="AD1558" i="14"/>
  <c r="AD1566" i="14"/>
  <c r="AD1574" i="14"/>
  <c r="AD1582" i="14"/>
  <c r="AD1590" i="14"/>
  <c r="AD1598" i="14"/>
  <c r="AD1606" i="14"/>
  <c r="AD1614" i="14"/>
  <c r="AD1622" i="14"/>
  <c r="AD1630" i="14"/>
  <c r="AD1638" i="14"/>
  <c r="AD1646" i="14"/>
  <c r="AD1654" i="14"/>
  <c r="AD1662" i="14"/>
  <c r="AD1670" i="14"/>
  <c r="AD1678" i="14"/>
  <c r="AD1686" i="14"/>
  <c r="AD1694" i="14"/>
  <c r="AD1702" i="14"/>
  <c r="AD1710" i="14"/>
  <c r="AD1718" i="14"/>
  <c r="AD1726" i="14"/>
  <c r="AD1734" i="14"/>
  <c r="AD1742" i="14"/>
  <c r="AD1750" i="14"/>
  <c r="AD1755" i="14"/>
  <c r="AD1760" i="14"/>
  <c r="AD1766" i="14"/>
  <c r="AD1771" i="14"/>
  <c r="AD1776" i="14"/>
  <c r="AD1781" i="14"/>
  <c r="AD1785" i="14"/>
  <c r="AD1789" i="14"/>
  <c r="AD1793" i="14"/>
  <c r="AD1797" i="14"/>
  <c r="AD1801" i="14"/>
  <c r="AD1805" i="14"/>
  <c r="AD1809" i="14"/>
  <c r="AD1813" i="14"/>
  <c r="AD1817" i="14"/>
  <c r="AD1821" i="14"/>
  <c r="AD1825" i="14"/>
  <c r="AD1829" i="14"/>
  <c r="AD1833" i="14"/>
  <c r="AD1837" i="14"/>
  <c r="AD1841" i="14"/>
  <c r="AD1845" i="14"/>
  <c r="AD1849" i="14"/>
  <c r="AD1853" i="14"/>
  <c r="AD1857" i="14"/>
  <c r="AD1861" i="14"/>
  <c r="AD1865" i="14"/>
  <c r="AD1869" i="14"/>
  <c r="AD1873" i="14"/>
  <c r="AD1877" i="14"/>
  <c r="AD1881" i="14"/>
  <c r="AD1885" i="14"/>
  <c r="AD1889" i="14"/>
  <c r="AD1893" i="14"/>
  <c r="AD1897" i="14"/>
  <c r="AD1901" i="14"/>
  <c r="AD1905" i="14"/>
  <c r="AD1909" i="14"/>
  <c r="AD1913" i="14"/>
  <c r="AD1917" i="14"/>
  <c r="AD1921" i="14"/>
  <c r="AD1925" i="14"/>
  <c r="AD1929" i="14"/>
  <c r="AD1933" i="14"/>
  <c r="AD1937" i="14"/>
  <c r="AD1941" i="14"/>
  <c r="AD1945" i="14"/>
  <c r="AD1949" i="14"/>
  <c r="AD1953" i="14"/>
  <c r="AD1957" i="14"/>
  <c r="AD1961" i="14"/>
  <c r="AD1965" i="14"/>
  <c r="AD1969" i="14"/>
  <c r="AD1973" i="14"/>
  <c r="AD1977" i="14"/>
  <c r="AD1981" i="14"/>
  <c r="AD1985" i="14"/>
  <c r="AD1989" i="14"/>
  <c r="AD1993" i="14"/>
  <c r="AD1997" i="14"/>
  <c r="AD2001" i="14"/>
  <c r="AD2005" i="14"/>
  <c r="AD2009" i="14"/>
  <c r="AD2013" i="14"/>
  <c r="AD2017" i="14"/>
  <c r="AD2021" i="14"/>
  <c r="AD2025" i="14"/>
  <c r="AD2029" i="14"/>
  <c r="AD2033" i="14"/>
  <c r="AD2037" i="14"/>
  <c r="AD2041" i="14"/>
  <c r="AD2045" i="14"/>
  <c r="AD2049" i="14"/>
  <c r="AD2053" i="14"/>
  <c r="AD2057" i="14"/>
  <c r="AD2061" i="14"/>
  <c r="AD2065" i="14"/>
  <c r="AD2069" i="14"/>
  <c r="AD2073" i="14"/>
  <c r="AD2077" i="14"/>
  <c r="AD2081" i="14"/>
  <c r="AD2085" i="14"/>
  <c r="AD2089" i="14"/>
  <c r="AD2093" i="14"/>
  <c r="AD2097" i="14"/>
  <c r="AD2101" i="14"/>
  <c r="AD2105" i="14"/>
  <c r="AD2109" i="14"/>
  <c r="AD2113" i="14"/>
  <c r="AD2117" i="14"/>
  <c r="AD2121" i="14"/>
  <c r="AD2125" i="14"/>
  <c r="AD2129" i="14"/>
  <c r="AD2133" i="14"/>
  <c r="AD2137" i="14"/>
  <c r="AD2141" i="14"/>
  <c r="AD2145" i="14"/>
  <c r="AD2149" i="14"/>
  <c r="AD2153" i="14"/>
  <c r="AD2157" i="14"/>
  <c r="AD2161" i="14"/>
  <c r="AD2165" i="14"/>
  <c r="AD2169" i="14"/>
  <c r="AD2173" i="14"/>
  <c r="AD2177" i="14"/>
  <c r="AD2181" i="14"/>
  <c r="AD2185" i="14"/>
  <c r="AD2189" i="14"/>
  <c r="AD2193" i="14"/>
  <c r="AD2197" i="14"/>
  <c r="AD2201" i="14"/>
  <c r="AD2205" i="14"/>
  <c r="AD2209" i="14"/>
  <c r="AD2213" i="14"/>
  <c r="AD2217" i="14"/>
  <c r="AD2221" i="14"/>
  <c r="AD2225" i="14"/>
  <c r="AD2229" i="14"/>
  <c r="AD2233" i="14"/>
  <c r="AD2237" i="14"/>
  <c r="AD2241" i="14"/>
  <c r="AD2245" i="14"/>
  <c r="AD2249" i="14"/>
  <c r="AD2253" i="14"/>
  <c r="AD2257" i="14"/>
  <c r="AD2261" i="14"/>
  <c r="AD2265" i="14"/>
  <c r="AD2269" i="14"/>
  <c r="AD2273" i="14"/>
  <c r="AD2277" i="14"/>
  <c r="AD2281" i="14"/>
  <c r="AD2285" i="14"/>
  <c r="AD2289" i="14"/>
  <c r="AD2293" i="14"/>
  <c r="AD2297" i="14"/>
  <c r="AD2301" i="14"/>
  <c r="AD2305" i="14"/>
  <c r="AD2309" i="14"/>
  <c r="AD2313" i="14"/>
  <c r="AD2317" i="14"/>
  <c r="AD2321" i="14"/>
  <c r="AD2325" i="14"/>
  <c r="AD2329" i="14"/>
  <c r="AD2333" i="14"/>
  <c r="AD2337" i="14"/>
  <c r="AD2341" i="14"/>
  <c r="AD2345" i="14"/>
  <c r="AD2349" i="14"/>
  <c r="AD2353" i="14"/>
  <c r="AD2357" i="14"/>
  <c r="AD2361" i="14"/>
  <c r="AD2365" i="14"/>
  <c r="AD2369" i="14"/>
  <c r="AD2373" i="14"/>
  <c r="AD2377" i="14"/>
  <c r="AD2381" i="14"/>
  <c r="AD2385" i="14"/>
  <c r="AD2389" i="14"/>
  <c r="AD2393" i="14"/>
  <c r="AD2397" i="14"/>
  <c r="AD2401" i="14"/>
  <c r="AD2405" i="14"/>
  <c r="AD2409" i="14"/>
  <c r="AD2413" i="14"/>
  <c r="AD2417" i="14"/>
  <c r="AD2421" i="14"/>
  <c r="AD2425" i="14"/>
  <c r="AD2429" i="14"/>
  <c r="AD2433" i="14"/>
  <c r="AD2437" i="14"/>
  <c r="AD2441" i="14"/>
  <c r="AD2445" i="14"/>
  <c r="AD2449" i="14"/>
  <c r="AD2453" i="14"/>
  <c r="AD2457" i="14"/>
  <c r="AD2461" i="14"/>
  <c r="AD2465" i="14"/>
  <c r="AD2469" i="14"/>
  <c r="AD2473" i="14"/>
  <c r="AD2477" i="14"/>
  <c r="AD2481" i="14"/>
  <c r="AD2485" i="14"/>
  <c r="AD2489" i="14"/>
  <c r="AD2493" i="14"/>
  <c r="AD2497" i="14"/>
  <c r="AD2501" i="14"/>
  <c r="AD2505" i="14"/>
  <c r="AD2509" i="14"/>
  <c r="AD2513" i="14"/>
  <c r="AD2517" i="14"/>
  <c r="AD2521" i="14"/>
  <c r="AD2525" i="14"/>
  <c r="AD2529" i="14"/>
  <c r="AD2533" i="14"/>
  <c r="AD2537" i="14"/>
  <c r="AD2541" i="14"/>
  <c r="AD2545" i="14"/>
  <c r="AD2549" i="14"/>
  <c r="AD2553" i="14"/>
  <c r="AD2557" i="14"/>
  <c r="AD2561" i="14"/>
  <c r="AD2565" i="14"/>
  <c r="AD2569" i="14"/>
  <c r="AD2573" i="14"/>
  <c r="AD2577" i="14"/>
  <c r="AD2581" i="14"/>
  <c r="AD2585" i="14"/>
  <c r="AD2589" i="14"/>
  <c r="AD2593" i="14"/>
  <c r="AD2597" i="14"/>
  <c r="AD2601" i="14"/>
  <c r="AD2605" i="14"/>
  <c r="AD2609" i="14"/>
  <c r="AD2613" i="14"/>
  <c r="AD2617" i="14"/>
  <c r="AD2621" i="14"/>
  <c r="AD2625" i="14"/>
  <c r="AD2629" i="14"/>
  <c r="AD2633" i="14"/>
  <c r="AD2637" i="14"/>
  <c r="AD2641" i="14"/>
  <c r="AD2645" i="14"/>
  <c r="AD2649" i="14"/>
  <c r="AD2653" i="14"/>
  <c r="AD2657" i="14"/>
  <c r="AD2661" i="14"/>
  <c r="AD2665" i="14"/>
  <c r="AD2669" i="14"/>
  <c r="AD2673" i="14"/>
  <c r="AD2677" i="14"/>
  <c r="AD2681" i="14"/>
  <c r="AD2685" i="14"/>
  <c r="AD2689" i="14"/>
  <c r="AD2693" i="14"/>
  <c r="AD2697" i="14"/>
  <c r="AD2701" i="14"/>
  <c r="AD2705" i="14"/>
  <c r="AD2709" i="14"/>
  <c r="AD2713" i="14"/>
  <c r="AD2717" i="14"/>
  <c r="AD2721" i="14"/>
  <c r="AD2725" i="14"/>
  <c r="AD2729" i="14"/>
  <c r="AD2733" i="14"/>
  <c r="AD2737" i="14"/>
  <c r="AD2741" i="14"/>
  <c r="AD2745" i="14"/>
  <c r="AD2749" i="14"/>
  <c r="AD2753" i="14"/>
  <c r="AD2757" i="14"/>
  <c r="AD2761" i="14"/>
  <c r="AD2765" i="14"/>
  <c r="AD2769" i="14"/>
  <c r="AD2773" i="14"/>
  <c r="AD2777" i="14"/>
  <c r="AD2781" i="14"/>
  <c r="AD2785" i="14"/>
  <c r="AD2789" i="14"/>
  <c r="AD2793" i="14"/>
  <c r="AD218" i="14"/>
  <c r="AD533" i="14"/>
  <c r="AD673" i="14"/>
  <c r="AD758" i="14"/>
  <c r="AD820" i="14"/>
  <c r="AD876" i="14"/>
  <c r="AD932" i="14"/>
  <c r="AD975" i="14"/>
  <c r="AD1017" i="14"/>
  <c r="AD1060" i="14"/>
  <c r="AD1092" i="14"/>
  <c r="AD1124" i="14"/>
  <c r="AD1156" i="14"/>
  <c r="AD1188" i="14"/>
  <c r="AD1220" i="14"/>
  <c r="AD1252" i="14"/>
  <c r="AD1284" i="14"/>
  <c r="AD1316" i="14"/>
  <c r="AD1348" i="14"/>
  <c r="AD1380" i="14"/>
  <c r="AD1412" i="14"/>
  <c r="AD1438" i="14"/>
  <c r="AD1455" i="14"/>
  <c r="AD1471" i="14"/>
  <c r="AD1487" i="14"/>
  <c r="AD1503" i="14"/>
  <c r="AD1519" i="14"/>
  <c r="AD1535" i="14"/>
  <c r="AD1551" i="14"/>
  <c r="AD1567" i="14"/>
  <c r="AD1583" i="14"/>
  <c r="AD1599" i="14"/>
  <c r="AD1615" i="14"/>
  <c r="AD1631" i="14"/>
  <c r="AD1647" i="14"/>
  <c r="AD1663" i="14"/>
  <c r="AD1679" i="14"/>
  <c r="AD1695" i="14"/>
  <c r="AD1711" i="14"/>
  <c r="AD1727" i="14"/>
  <c r="AD1743" i="14"/>
  <c r="AD1756" i="14"/>
  <c r="AD1767" i="14"/>
  <c r="AD1778" i="14"/>
  <c r="AD1786" i="14"/>
  <c r="AD1794" i="14"/>
  <c r="AD1802" i="14"/>
  <c r="AD1810" i="14"/>
  <c r="AD1818" i="14"/>
  <c r="AD1826" i="14"/>
  <c r="AD1834" i="14"/>
  <c r="AD1842" i="14"/>
  <c r="AD1850" i="14"/>
  <c r="AD1858" i="14"/>
  <c r="AD1866" i="14"/>
  <c r="AD1874" i="14"/>
  <c r="AD1882" i="14"/>
  <c r="AD1890" i="14"/>
  <c r="AD1898" i="14"/>
  <c r="AD1906" i="14"/>
  <c r="AD1914" i="14"/>
  <c r="AD1922" i="14"/>
  <c r="AD1930" i="14"/>
  <c r="AD1938" i="14"/>
  <c r="AD1946" i="14"/>
  <c r="AD1954" i="14"/>
  <c r="AD1962" i="14"/>
  <c r="AD1970" i="14"/>
  <c r="AD1978" i="14"/>
  <c r="AD1986" i="14"/>
  <c r="AD1994" i="14"/>
  <c r="AD2002" i="14"/>
  <c r="AD2010" i="14"/>
  <c r="AD2018" i="14"/>
  <c r="AD2026" i="14"/>
  <c r="AD2034" i="14"/>
  <c r="AD2042" i="14"/>
  <c r="AD2050" i="14"/>
  <c r="AD2058" i="14"/>
  <c r="AD2066" i="14"/>
  <c r="AD2074" i="14"/>
  <c r="AD2082" i="14"/>
  <c r="AD2090" i="14"/>
  <c r="AD2098" i="14"/>
  <c r="AD2106" i="14"/>
  <c r="AD2114" i="14"/>
  <c r="AD2122" i="14"/>
  <c r="AD2130" i="14"/>
  <c r="AD2138" i="14"/>
  <c r="AD2146" i="14"/>
  <c r="AD2154" i="14"/>
  <c r="AD2162" i="14"/>
  <c r="AD2170" i="14"/>
  <c r="AD2178" i="14"/>
  <c r="AD2186" i="14"/>
  <c r="AD2194" i="14"/>
  <c r="AD2202" i="14"/>
  <c r="AD2210" i="14"/>
  <c r="AD2218" i="14"/>
  <c r="AD2226" i="14"/>
  <c r="AD2234" i="14"/>
  <c r="AD2242" i="14"/>
  <c r="AD2250" i="14"/>
  <c r="AD2258" i="14"/>
  <c r="AD2266" i="14"/>
  <c r="AD2274" i="14"/>
  <c r="AD2282" i="14"/>
  <c r="AD2290" i="14"/>
  <c r="AD2298" i="14"/>
  <c r="AD2306" i="14"/>
  <c r="AD2314" i="14"/>
  <c r="AD2322" i="14"/>
  <c r="AD2330" i="14"/>
  <c r="AD2338" i="14"/>
  <c r="AD2346" i="14"/>
  <c r="AD2354" i="14"/>
  <c r="AD2362" i="14"/>
  <c r="AD2370" i="14"/>
  <c r="AD2378" i="14"/>
  <c r="AD2386" i="14"/>
  <c r="AD2394" i="14"/>
  <c r="AD2402" i="14"/>
  <c r="AD2410" i="14"/>
  <c r="AD2418" i="14"/>
  <c r="AD2426" i="14"/>
  <c r="AD2434" i="14"/>
  <c r="AD2442" i="14"/>
  <c r="AD2450" i="14"/>
  <c r="AD2458" i="14"/>
  <c r="AD2466" i="14"/>
  <c r="AD2474" i="14"/>
  <c r="AD2482" i="14"/>
  <c r="AD2490" i="14"/>
  <c r="AD2498" i="14"/>
  <c r="AD2506" i="14"/>
  <c r="AD2514" i="14"/>
  <c r="AD2522" i="14"/>
  <c r="AD2530" i="14"/>
  <c r="AD2538" i="14"/>
  <c r="AD2546" i="14"/>
  <c r="AD2554" i="14"/>
  <c r="AD2562" i="14"/>
  <c r="AD2570" i="14"/>
  <c r="AD2578" i="14"/>
  <c r="AD2586" i="14"/>
  <c r="AD2594" i="14"/>
  <c r="AD2602" i="14"/>
  <c r="AD2610" i="14"/>
  <c r="AD2618" i="14"/>
  <c r="AD2626" i="14"/>
  <c r="AD2634" i="14"/>
  <c r="AD2642" i="14"/>
  <c r="AD2650" i="14"/>
  <c r="AD2658" i="14"/>
  <c r="AD2666" i="14"/>
  <c r="AD2674" i="14"/>
  <c r="AD2682" i="14"/>
  <c r="AD2690" i="14"/>
  <c r="AD2698" i="14"/>
  <c r="AD2706" i="14"/>
  <c r="AD2714" i="14"/>
  <c r="AD2722" i="14"/>
  <c r="AD2730" i="14"/>
  <c r="AD2738" i="14"/>
  <c r="AD2746" i="14"/>
  <c r="AD2754" i="14"/>
  <c r="AD2762" i="14"/>
  <c r="AD2770" i="14"/>
  <c r="AD2778" i="14"/>
  <c r="AD2786" i="14"/>
  <c r="AD2794" i="14"/>
  <c r="AD2798" i="14"/>
  <c r="AD2802" i="14"/>
  <c r="AD2806" i="14"/>
  <c r="AD2810" i="14"/>
  <c r="AD2814" i="14"/>
  <c r="AD2818" i="14"/>
  <c r="AD2822" i="14"/>
  <c r="AD2826" i="14"/>
  <c r="AD2830" i="14"/>
  <c r="AD2834" i="14"/>
  <c r="AD2838" i="14"/>
  <c r="AD2842" i="14"/>
  <c r="AD2846" i="14"/>
  <c r="AD2850" i="14"/>
  <c r="AD2854" i="14"/>
  <c r="AD2858" i="14"/>
  <c r="AD2862" i="14"/>
  <c r="AD2866" i="14"/>
  <c r="AD2870" i="14"/>
  <c r="AD2874" i="14"/>
  <c r="AD2878" i="14"/>
  <c r="AD2882" i="14"/>
  <c r="AD2886" i="14"/>
  <c r="AD2890" i="14"/>
  <c r="AD2894" i="14"/>
  <c r="AD2898" i="14"/>
  <c r="AD2902" i="14"/>
  <c r="AD2906" i="14"/>
  <c r="AD2910" i="14"/>
  <c r="AD2914" i="14"/>
  <c r="AD2918" i="14"/>
  <c r="AD2922" i="14"/>
  <c r="AD2926" i="14"/>
  <c r="AD2930" i="14"/>
  <c r="AD2934" i="14"/>
  <c r="AD2938" i="14"/>
  <c r="AD2942" i="14"/>
  <c r="AD2946" i="14"/>
  <c r="AD2950" i="14"/>
  <c r="AD2954" i="14"/>
  <c r="AD2958" i="14"/>
  <c r="AD2962" i="14"/>
  <c r="AD2966" i="14"/>
  <c r="AD2970" i="14"/>
  <c r="AD2974" i="14"/>
  <c r="AD2978" i="14"/>
  <c r="AD2982" i="14"/>
  <c r="AD2986" i="14"/>
  <c r="AD2990" i="14"/>
  <c r="AD2994" i="14"/>
  <c r="AD2998" i="14"/>
  <c r="AD3002" i="14"/>
  <c r="AD3006" i="14"/>
  <c r="AD3010" i="14"/>
  <c r="AD3014" i="14"/>
  <c r="AD3018" i="14"/>
  <c r="AD3022" i="14"/>
  <c r="AD3026" i="14"/>
  <c r="AD3030" i="14"/>
  <c r="AD3034" i="14"/>
  <c r="AD3038" i="14"/>
  <c r="AD3042" i="14"/>
  <c r="AD3046" i="14"/>
  <c r="AD3050" i="14"/>
  <c r="AD3054" i="14"/>
  <c r="AD3058" i="14"/>
  <c r="AD3062" i="14"/>
  <c r="AD3066" i="14"/>
  <c r="AD3070" i="14"/>
  <c r="AD3074" i="14"/>
  <c r="AD3078" i="14"/>
  <c r="AD3082" i="14"/>
  <c r="AD3086" i="14"/>
  <c r="AD3090" i="14"/>
  <c r="AD3094" i="14"/>
  <c r="AD3098" i="14"/>
  <c r="AD3102" i="14"/>
  <c r="AD3106" i="14"/>
  <c r="AD3110" i="14"/>
  <c r="AD3114" i="14"/>
  <c r="AD3118" i="14"/>
  <c r="AD3122" i="14"/>
  <c r="AD3126" i="14"/>
  <c r="AD3130" i="14"/>
  <c r="AD3134" i="14"/>
  <c r="AD3138" i="14"/>
  <c r="AD3142" i="14"/>
  <c r="AD3146" i="14"/>
  <c r="AD3150" i="14"/>
  <c r="AD3154" i="14"/>
  <c r="AD3158" i="14"/>
  <c r="AD3162" i="14"/>
  <c r="AD3166" i="14"/>
  <c r="AD3170" i="14"/>
  <c r="AD3174" i="14"/>
  <c r="AD3178" i="14"/>
  <c r="AD3182" i="14"/>
  <c r="AD3186" i="14"/>
  <c r="AD3190" i="14"/>
  <c r="AD3194" i="14"/>
  <c r="AD3198" i="14"/>
  <c r="AD3202" i="14"/>
  <c r="AD3206" i="14"/>
  <c r="AD3210" i="14"/>
  <c r="AD3214" i="14"/>
  <c r="AD3218" i="14"/>
  <c r="AD3222" i="14"/>
  <c r="AD3226" i="14"/>
  <c r="AD3230" i="14"/>
  <c r="AD3234" i="14"/>
  <c r="AD3238" i="14"/>
  <c r="AD3242" i="14"/>
  <c r="AD3246" i="14"/>
  <c r="AD3250" i="14"/>
  <c r="AD3254" i="14"/>
  <c r="AD3258" i="14"/>
  <c r="AD3262" i="14"/>
  <c r="AD3266" i="14"/>
  <c r="AD3270" i="14"/>
  <c r="AD3274" i="14"/>
  <c r="AD3278" i="14"/>
  <c r="AD3282" i="14"/>
  <c r="AD3286" i="14"/>
  <c r="AD3290" i="14"/>
  <c r="AD3294" i="14"/>
  <c r="AD3298" i="14"/>
  <c r="AD3302" i="14"/>
  <c r="AD3306" i="14"/>
  <c r="AD3310" i="14"/>
  <c r="AD3314" i="14"/>
  <c r="AD3318" i="14"/>
  <c r="AD3322" i="14"/>
  <c r="AD3326" i="14"/>
  <c r="AD3330" i="14"/>
  <c r="AD3334" i="14"/>
  <c r="AD3338" i="14"/>
  <c r="AD3342" i="14"/>
  <c r="AD3346" i="14"/>
  <c r="AD3350" i="14"/>
  <c r="AD3354" i="14"/>
  <c r="AD3358" i="14"/>
  <c r="AD3362" i="14"/>
  <c r="AD3366" i="14"/>
  <c r="AD3370" i="14"/>
  <c r="AD3374" i="14"/>
  <c r="AD3378" i="14"/>
  <c r="AD3382" i="14"/>
  <c r="AD3386" i="14"/>
  <c r="AD3390" i="14"/>
  <c r="AD3394" i="14"/>
  <c r="AD3398" i="14"/>
  <c r="AD3402" i="14"/>
  <c r="AD3406" i="14"/>
  <c r="AD3410" i="14"/>
  <c r="AD3414" i="14"/>
  <c r="AD3418" i="14"/>
  <c r="AD3422" i="14"/>
  <c r="AD334" i="14"/>
  <c r="AD570" i="14"/>
  <c r="AD693" i="14"/>
  <c r="AD774" i="14"/>
  <c r="AD832" i="14"/>
  <c r="AD889" i="14"/>
  <c r="AD941" i="14"/>
  <c r="AD984" i="14"/>
  <c r="AD1027" i="14"/>
  <c r="AD1067" i="14"/>
  <c r="AD1099" i="14"/>
  <c r="AD1131" i="14"/>
  <c r="AD1163" i="14"/>
  <c r="AD1195" i="14"/>
  <c r="AD1227" i="14"/>
  <c r="AD1259" i="14"/>
  <c r="AD1291" i="14"/>
  <c r="AD1323" i="14"/>
  <c r="AD1355" i="14"/>
  <c r="AD1387" i="14"/>
  <c r="AD1419" i="14"/>
  <c r="AD1442" i="14"/>
  <c r="AD1458" i="14"/>
  <c r="AD1474" i="14"/>
  <c r="AD1490" i="14"/>
  <c r="AD1506" i="14"/>
  <c r="AD1522" i="14"/>
  <c r="AD1538" i="14"/>
  <c r="AD1554" i="14"/>
  <c r="AD1570" i="14"/>
  <c r="AD1586" i="14"/>
  <c r="AD1602" i="14"/>
  <c r="AD1618" i="14"/>
  <c r="AD1634" i="14"/>
  <c r="AD1650" i="14"/>
  <c r="AD1666" i="14"/>
  <c r="AD1682" i="14"/>
  <c r="AD1698" i="14"/>
  <c r="AD1714" i="14"/>
  <c r="AD1730" i="14"/>
  <c r="AD1746" i="14"/>
  <c r="AD1758" i="14"/>
  <c r="AD1768" i="14"/>
  <c r="AD1779" i="14"/>
  <c r="AD1787" i="14"/>
  <c r="AD1795" i="14"/>
  <c r="AD1803" i="14"/>
  <c r="AD1811" i="14"/>
  <c r="AD1819" i="14"/>
  <c r="AD1827" i="14"/>
  <c r="AD1835" i="14"/>
  <c r="AD1843" i="14"/>
  <c r="AD1851" i="14"/>
  <c r="AD1859" i="14"/>
  <c r="AD1867" i="14"/>
  <c r="AD1875" i="14"/>
  <c r="AD1883" i="14"/>
  <c r="AD1891" i="14"/>
  <c r="AD1899" i="14"/>
  <c r="AD1907" i="14"/>
  <c r="AD1915" i="14"/>
  <c r="AD1923" i="14"/>
  <c r="AD1931" i="14"/>
  <c r="AD1939" i="14"/>
  <c r="AD1947" i="14"/>
  <c r="AD1955" i="14"/>
  <c r="AD1963" i="14"/>
  <c r="AD1971" i="14"/>
  <c r="AD1979" i="14"/>
  <c r="AD1987" i="14"/>
  <c r="AD1995" i="14"/>
  <c r="AD2003" i="14"/>
  <c r="AD2011" i="14"/>
  <c r="AD2019" i="14"/>
  <c r="AD2027" i="14"/>
  <c r="AD2035" i="14"/>
  <c r="AD2043" i="14"/>
  <c r="AD2051" i="14"/>
  <c r="AD2059" i="14"/>
  <c r="AD2067" i="14"/>
  <c r="AD2075" i="14"/>
  <c r="AD2083" i="14"/>
  <c r="AD2091" i="14"/>
  <c r="AD2099" i="14"/>
  <c r="AD2107" i="14"/>
  <c r="AD2115" i="14"/>
  <c r="AD2123" i="14"/>
  <c r="AD2131" i="14"/>
  <c r="AD2139" i="14"/>
  <c r="AD2147" i="14"/>
  <c r="AD2155" i="14"/>
  <c r="AD2163" i="14"/>
  <c r="AD2171" i="14"/>
  <c r="AD2179" i="14"/>
  <c r="AD2187" i="14"/>
  <c r="AD2195" i="14"/>
  <c r="AD2203" i="14"/>
  <c r="AD2211" i="14"/>
  <c r="AD2219" i="14"/>
  <c r="AD2227" i="14"/>
  <c r="AD2235" i="14"/>
  <c r="AD2243" i="14"/>
  <c r="AD2251" i="14"/>
  <c r="AD2259" i="14"/>
  <c r="AD2267" i="14"/>
  <c r="AD2275" i="14"/>
  <c r="AD2283" i="14"/>
  <c r="AD2291" i="14"/>
  <c r="AD2299" i="14"/>
  <c r="AD2307" i="14"/>
  <c r="AD2315" i="14"/>
  <c r="AD2323" i="14"/>
  <c r="AD2331" i="14"/>
  <c r="AD2339" i="14"/>
  <c r="AD2347" i="14"/>
  <c r="AD2355" i="14"/>
  <c r="AD2363" i="14"/>
  <c r="AD2371" i="14"/>
  <c r="AD2379" i="14"/>
  <c r="AD2387" i="14"/>
  <c r="AD2395" i="14"/>
  <c r="AD2403" i="14"/>
  <c r="AD2411" i="14"/>
  <c r="AD2419" i="14"/>
  <c r="AD2427" i="14"/>
  <c r="AD2435" i="14"/>
  <c r="AD2443" i="14"/>
  <c r="AD2451" i="14"/>
  <c r="AD2459" i="14"/>
  <c r="AD2467" i="14"/>
  <c r="AD2475" i="14"/>
  <c r="AD2483" i="14"/>
  <c r="AD2491" i="14"/>
  <c r="AD2499" i="14"/>
  <c r="AD2507" i="14"/>
  <c r="AD2515" i="14"/>
  <c r="AD2523" i="14"/>
  <c r="AD2531" i="14"/>
  <c r="AD2539" i="14"/>
  <c r="AD2547" i="14"/>
  <c r="AD2555" i="14"/>
  <c r="AD2563" i="14"/>
  <c r="AD2571" i="14"/>
  <c r="AD2579" i="14"/>
  <c r="AD2587" i="14"/>
  <c r="AD2595" i="14"/>
  <c r="AD2603" i="14"/>
  <c r="AD2611" i="14"/>
  <c r="AD2619" i="14"/>
  <c r="AD2627" i="14"/>
  <c r="AD2635" i="14"/>
  <c r="AD2643" i="14"/>
  <c r="AD2651" i="14"/>
  <c r="AD2659" i="14"/>
  <c r="AD2667" i="14"/>
  <c r="AD2675" i="14"/>
  <c r="AD2683" i="14"/>
  <c r="AD2691" i="14"/>
  <c r="AD2699" i="14"/>
  <c r="AD2707" i="14"/>
  <c r="AD2715" i="14"/>
  <c r="AD2723" i="14"/>
  <c r="AD2731" i="14"/>
  <c r="AD2739" i="14"/>
  <c r="AD2747" i="14"/>
  <c r="AD2755" i="14"/>
  <c r="AD2763" i="14"/>
  <c r="AD2771" i="14"/>
  <c r="AD2779" i="14"/>
  <c r="AD2787" i="14"/>
  <c r="AD2795" i="14"/>
  <c r="AD2799" i="14"/>
  <c r="AD2803" i="14"/>
  <c r="AD2807" i="14"/>
  <c r="AD2811" i="14"/>
  <c r="AD2815" i="14"/>
  <c r="AD2819" i="14"/>
  <c r="AD2823" i="14"/>
  <c r="AD2827" i="14"/>
  <c r="AD2831" i="14"/>
  <c r="AD2835" i="14"/>
  <c r="AD2839" i="14"/>
  <c r="AD2843" i="14"/>
  <c r="AD2847" i="14"/>
  <c r="AD2851" i="14"/>
  <c r="AD2855" i="14"/>
  <c r="AD2859" i="14"/>
  <c r="AD2863" i="14"/>
  <c r="AD2867" i="14"/>
  <c r="AD2871" i="14"/>
  <c r="AD2875" i="14"/>
  <c r="AD2879" i="14"/>
  <c r="AD2883" i="14"/>
  <c r="AD2887" i="14"/>
  <c r="AD2891" i="14"/>
  <c r="AD2895" i="14"/>
  <c r="AD2899" i="14"/>
  <c r="AD2903" i="14"/>
  <c r="AD2907" i="14"/>
  <c r="AD2911" i="14"/>
  <c r="AD2915" i="14"/>
  <c r="AD2919" i="14"/>
  <c r="AD2923" i="14"/>
  <c r="AD2927" i="14"/>
  <c r="AD2931" i="14"/>
  <c r="AD2935" i="14"/>
  <c r="AD2939" i="14"/>
  <c r="AD2943" i="14"/>
  <c r="AD2947" i="14"/>
  <c r="AD2951" i="14"/>
  <c r="AD2955" i="14"/>
  <c r="AD2959" i="14"/>
  <c r="AD2963" i="14"/>
  <c r="AD2967" i="14"/>
  <c r="AD2971" i="14"/>
  <c r="AD2975" i="14"/>
  <c r="AD2979" i="14"/>
  <c r="AD2983" i="14"/>
  <c r="AD2987" i="14"/>
  <c r="AD2991" i="14"/>
  <c r="AD2995" i="14"/>
  <c r="AD2999" i="14"/>
  <c r="AD3003" i="14"/>
  <c r="AD3007" i="14"/>
  <c r="AD3011" i="14"/>
  <c r="AD3015" i="14"/>
  <c r="AD3019" i="14"/>
  <c r="AD3023" i="14"/>
  <c r="AD3027" i="14"/>
  <c r="AD3031" i="14"/>
  <c r="AD3035" i="14"/>
  <c r="AD3039" i="14"/>
  <c r="AD3043" i="14"/>
  <c r="AD3047" i="14"/>
  <c r="AD3051" i="14"/>
  <c r="AD3055" i="14"/>
  <c r="AD3059" i="14"/>
  <c r="AD3063" i="14"/>
  <c r="AD3067" i="14"/>
  <c r="AD3071" i="14"/>
  <c r="AD3075" i="14"/>
  <c r="AD3079" i="14"/>
  <c r="AD3083" i="14"/>
  <c r="AD3087" i="14"/>
  <c r="AD3091" i="14"/>
  <c r="AD3095" i="14"/>
  <c r="AD3099" i="14"/>
  <c r="AD3103" i="14"/>
  <c r="AD3107" i="14"/>
  <c r="AD3111" i="14"/>
  <c r="AD3115" i="14"/>
  <c r="AD3119" i="14"/>
  <c r="AD3123" i="14"/>
  <c r="AD3127" i="14"/>
  <c r="AD3131" i="14"/>
  <c r="AD3135" i="14"/>
  <c r="AD3139" i="14"/>
  <c r="AD3143" i="14"/>
  <c r="AD3147" i="14"/>
  <c r="AD3151" i="14"/>
  <c r="AD3155" i="14"/>
  <c r="AD3159" i="14"/>
  <c r="AD3163" i="14"/>
  <c r="AD3167" i="14"/>
  <c r="AD3171" i="14"/>
  <c r="AD3175" i="14"/>
  <c r="AD3179" i="14"/>
  <c r="AD3183" i="14"/>
  <c r="AD3187" i="14"/>
  <c r="AD3191" i="14"/>
  <c r="AD3195" i="14"/>
  <c r="AD3199" i="14"/>
  <c r="AD3203" i="14"/>
  <c r="AD3207" i="14"/>
  <c r="AD3211" i="14"/>
  <c r="AD3215" i="14"/>
  <c r="AD3219" i="14"/>
  <c r="AD3223" i="14"/>
  <c r="AD3227" i="14"/>
  <c r="AD3231" i="14"/>
  <c r="AD3235" i="14"/>
  <c r="AD3239" i="14"/>
  <c r="AD3243" i="14"/>
  <c r="AD3247" i="14"/>
  <c r="AD3251" i="14"/>
  <c r="AD3255" i="14"/>
  <c r="AD3259" i="14"/>
  <c r="AD3263" i="14"/>
  <c r="AD3267" i="14"/>
  <c r="AD3271" i="14"/>
  <c r="AD3275" i="14"/>
  <c r="AD3279" i="14"/>
  <c r="AD3283" i="14"/>
  <c r="AD3287" i="14"/>
  <c r="AD3291" i="14"/>
  <c r="AD3295" i="14"/>
  <c r="AD3299" i="14"/>
  <c r="AD3303" i="14"/>
  <c r="AD3307" i="14"/>
  <c r="AD3311" i="14"/>
  <c r="AD3315" i="14"/>
  <c r="AD3319" i="14"/>
  <c r="AD3323" i="14"/>
  <c r="AD3327" i="14"/>
  <c r="AD3331" i="14"/>
  <c r="AD3335" i="14"/>
  <c r="AD3339" i="14"/>
  <c r="AD3343" i="14"/>
  <c r="AD3347" i="14"/>
  <c r="AD3351" i="14"/>
  <c r="AD3355" i="14"/>
  <c r="AD3359" i="14"/>
  <c r="AD3363" i="14"/>
  <c r="AD3367" i="14"/>
  <c r="AD3371" i="14"/>
  <c r="AD3375" i="14"/>
  <c r="AD3379" i="14"/>
  <c r="AD3383" i="14"/>
  <c r="AD3387" i="14"/>
  <c r="AD3391" i="14"/>
  <c r="AD3395" i="14"/>
  <c r="AD3399" i="14"/>
  <c r="AD3403" i="14"/>
  <c r="AD3407" i="14"/>
  <c r="AD3411" i="14"/>
  <c r="AD3415" i="14"/>
  <c r="AD3419" i="14"/>
  <c r="AD3423" i="14"/>
  <c r="AD3427" i="14"/>
  <c r="AD3431" i="14"/>
  <c r="AD3435" i="14"/>
  <c r="AD3439" i="14"/>
  <c r="AD3443" i="14"/>
  <c r="AD3447" i="14"/>
  <c r="AD3451" i="14"/>
  <c r="AD3455" i="14"/>
  <c r="AD3459" i="14"/>
  <c r="AD3463" i="14"/>
  <c r="AD3467" i="14"/>
  <c r="AD3471" i="14"/>
  <c r="AD3475" i="14"/>
  <c r="AD430" i="14"/>
  <c r="AD716" i="14"/>
  <c r="AD848" i="14"/>
  <c r="AD953" i="14"/>
  <c r="AD1039" i="14"/>
  <c r="AD1108" i="14"/>
  <c r="AD1172" i="14"/>
  <c r="AD1236" i="14"/>
  <c r="AD1300" i="14"/>
  <c r="AD1364" i="14"/>
  <c r="AD1427" i="14"/>
  <c r="AD1463" i="14"/>
  <c r="AD1495" i="14"/>
  <c r="AD1527" i="14"/>
  <c r="AD1559" i="14"/>
  <c r="AD1591" i="14"/>
  <c r="AD1623" i="14"/>
  <c r="AD1655" i="14"/>
  <c r="AD1687" i="14"/>
  <c r="AD1719" i="14"/>
  <c r="AD1751" i="14"/>
  <c r="AD1772" i="14"/>
  <c r="AD1790" i="14"/>
  <c r="AD1806" i="14"/>
  <c r="AD1822" i="14"/>
  <c r="AD1838" i="14"/>
  <c r="AD1854" i="14"/>
  <c r="AD1870" i="14"/>
  <c r="AD1886" i="14"/>
  <c r="AD1902" i="14"/>
  <c r="AD1918" i="14"/>
  <c r="AD1934" i="14"/>
  <c r="AD1950" i="14"/>
  <c r="AD1966" i="14"/>
  <c r="AD1982" i="14"/>
  <c r="AD1998" i="14"/>
  <c r="AD2014" i="14"/>
  <c r="AD2030" i="14"/>
  <c r="AD2046" i="14"/>
  <c r="AD2062" i="14"/>
  <c r="AD2078" i="14"/>
  <c r="AD2094" i="14"/>
  <c r="AD2110" i="14"/>
  <c r="AD2126" i="14"/>
  <c r="AD2142" i="14"/>
  <c r="AD2158" i="14"/>
  <c r="AD2174" i="14"/>
  <c r="AD2190" i="14"/>
  <c r="AD2206" i="14"/>
  <c r="AD2222" i="14"/>
  <c r="AD2238" i="14"/>
  <c r="AD2254" i="14"/>
  <c r="AD2270" i="14"/>
  <c r="AD2286" i="14"/>
  <c r="AD2302" i="14"/>
  <c r="AD2318" i="14"/>
  <c r="AD2334" i="14"/>
  <c r="AD2350" i="14"/>
  <c r="AD2366" i="14"/>
  <c r="AD2382" i="14"/>
  <c r="AD2398" i="14"/>
  <c r="AD2414" i="14"/>
  <c r="AD2430" i="14"/>
  <c r="AD2446" i="14"/>
  <c r="AD2462" i="14"/>
  <c r="AD2478" i="14"/>
  <c r="AD2494" i="14"/>
  <c r="AD2510" i="14"/>
  <c r="AD2526" i="14"/>
  <c r="AD2542" i="14"/>
  <c r="AD2558" i="14"/>
  <c r="AD2574" i="14"/>
  <c r="AD2590" i="14"/>
  <c r="AD2606" i="14"/>
  <c r="AD2622" i="14"/>
  <c r="AD2638" i="14"/>
  <c r="AD2654" i="14"/>
  <c r="AD2670" i="14"/>
  <c r="AD2686" i="14"/>
  <c r="AD2702" i="14"/>
  <c r="AD2718" i="14"/>
  <c r="AD2734" i="14"/>
  <c r="AD2750" i="14"/>
  <c r="AD2766" i="14"/>
  <c r="AD2782" i="14"/>
  <c r="AD2796" i="14"/>
  <c r="AD2804" i="14"/>
  <c r="AD2812" i="14"/>
  <c r="AD2820" i="14"/>
  <c r="AD2828" i="14"/>
  <c r="AD2836" i="14"/>
  <c r="AD2844" i="14"/>
  <c r="AD2852" i="14"/>
  <c r="AD2860" i="14"/>
  <c r="AD2868" i="14"/>
  <c r="AD2876" i="14"/>
  <c r="AD2884" i="14"/>
  <c r="AD2892" i="14"/>
  <c r="AD2900" i="14"/>
  <c r="AD2908" i="14"/>
  <c r="AD2916" i="14"/>
  <c r="AD2924" i="14"/>
  <c r="AD2932" i="14"/>
  <c r="AD2940" i="14"/>
  <c r="AD2948" i="14"/>
  <c r="AD2956" i="14"/>
  <c r="AD2964" i="14"/>
  <c r="AD2972" i="14"/>
  <c r="AD2980" i="14"/>
  <c r="AD2988" i="14"/>
  <c r="AD2996" i="14"/>
  <c r="AD3004" i="14"/>
  <c r="AD3012" i="14"/>
  <c r="AD3020" i="14"/>
  <c r="AD3028" i="14"/>
  <c r="AD3036" i="14"/>
  <c r="AD3044" i="14"/>
  <c r="AD3052" i="14"/>
  <c r="AD3060" i="14"/>
  <c r="AD3068" i="14"/>
  <c r="AD3076" i="14"/>
  <c r="AD3084" i="14"/>
  <c r="AD3092" i="14"/>
  <c r="AD3100" i="14"/>
  <c r="AD3108" i="14"/>
  <c r="AD3116" i="14"/>
  <c r="AD3124" i="14"/>
  <c r="AD3132" i="14"/>
  <c r="AD3140" i="14"/>
  <c r="AD3148" i="14"/>
  <c r="AD3156" i="14"/>
  <c r="AD3164" i="14"/>
  <c r="AD3172" i="14"/>
  <c r="AD3180" i="14"/>
  <c r="AD3188" i="14"/>
  <c r="AD3196" i="14"/>
  <c r="AD3204" i="14"/>
  <c r="AD3212" i="14"/>
  <c r="AD3220" i="14"/>
  <c r="AD3228" i="14"/>
  <c r="AD3236" i="14"/>
  <c r="AD3244" i="14"/>
  <c r="AD3252" i="14"/>
  <c r="AD3260" i="14"/>
  <c r="AD3268" i="14"/>
  <c r="AD3276" i="14"/>
  <c r="AD3284" i="14"/>
  <c r="AD3292" i="14"/>
  <c r="AD3300" i="14"/>
  <c r="AD3308" i="14"/>
  <c r="AD3316" i="14"/>
  <c r="AD3324" i="14"/>
  <c r="AD3332" i="14"/>
  <c r="AD3340" i="14"/>
  <c r="AD3348" i="14"/>
  <c r="AD3356" i="14"/>
  <c r="AD3364" i="14"/>
  <c r="AD3372" i="14"/>
  <c r="AD3380" i="14"/>
  <c r="AD3388" i="14"/>
  <c r="AD3396" i="14"/>
  <c r="AD3404" i="14"/>
  <c r="AD3412" i="14"/>
  <c r="AD3420" i="14"/>
  <c r="AD3426" i="14"/>
  <c r="AD3432" i="14"/>
  <c r="AD3437" i="14"/>
  <c r="AD3442" i="14"/>
  <c r="AD3448" i="14"/>
  <c r="AD3453" i="14"/>
  <c r="AD3458" i="14"/>
  <c r="AD3464" i="14"/>
  <c r="AD3469" i="14"/>
  <c r="AD3474" i="14"/>
  <c r="AD3479" i="14"/>
  <c r="AD479" i="14"/>
  <c r="AD736" i="14"/>
  <c r="AD860" i="14"/>
  <c r="AD963" i="14"/>
  <c r="AD1048" i="14"/>
  <c r="AD1115" i="14"/>
  <c r="AD1179" i="14"/>
  <c r="AD1243" i="14"/>
  <c r="AD1307" i="14"/>
  <c r="AD1371" i="14"/>
  <c r="AD1431" i="14"/>
  <c r="AD1466" i="14"/>
  <c r="AD1498" i="14"/>
  <c r="AD1530" i="14"/>
  <c r="AD1562" i="14"/>
  <c r="AD1594" i="14"/>
  <c r="AD1626" i="14"/>
  <c r="AD1658" i="14"/>
  <c r="AD1690" i="14"/>
  <c r="AD1722" i="14"/>
  <c r="AD1752" i="14"/>
  <c r="AD1774" i="14"/>
  <c r="AD1791" i="14"/>
  <c r="AD1807" i="14"/>
  <c r="AD1823" i="14"/>
  <c r="AD1839" i="14"/>
  <c r="AD1855" i="14"/>
  <c r="AD1871" i="14"/>
  <c r="AD1887" i="14"/>
  <c r="AD1903" i="14"/>
  <c r="AD1919" i="14"/>
  <c r="AD1935" i="14"/>
  <c r="AD1951" i="14"/>
  <c r="AD1967" i="14"/>
  <c r="AD1983" i="14"/>
  <c r="AD1999" i="14"/>
  <c r="AD2015" i="14"/>
  <c r="AD2031" i="14"/>
  <c r="AD2047" i="14"/>
  <c r="AD2063" i="14"/>
  <c r="AD2079" i="14"/>
  <c r="AD2095" i="14"/>
  <c r="AD2111" i="14"/>
  <c r="AD2127" i="14"/>
  <c r="AD2143" i="14"/>
  <c r="AD2159" i="14"/>
  <c r="AD2175" i="14"/>
  <c r="AD2191" i="14"/>
  <c r="AD2207" i="14"/>
  <c r="AD2223" i="14"/>
  <c r="AD2239" i="14"/>
  <c r="AD2255" i="14"/>
  <c r="AD2271" i="14"/>
  <c r="AD2287" i="14"/>
  <c r="AD2303" i="14"/>
  <c r="AD2319" i="14"/>
  <c r="AD2335" i="14"/>
  <c r="AD2351" i="14"/>
  <c r="AD2367" i="14"/>
  <c r="AD2383" i="14"/>
  <c r="AD2399" i="14"/>
  <c r="AD2415" i="14"/>
  <c r="AD2431" i="14"/>
  <c r="AD2447" i="14"/>
  <c r="AD2463" i="14"/>
  <c r="AD2479" i="14"/>
  <c r="AD2495" i="14"/>
  <c r="AD2511" i="14"/>
  <c r="AD2527" i="14"/>
  <c r="AD2543" i="14"/>
  <c r="AD2559" i="14"/>
  <c r="AD2575" i="14"/>
  <c r="AD2591" i="14"/>
  <c r="AD2607" i="14"/>
  <c r="AD2623" i="14"/>
  <c r="AD2639" i="14"/>
  <c r="AD2655" i="14"/>
  <c r="AD2671" i="14"/>
  <c r="AD2687" i="14"/>
  <c r="AD2703" i="14"/>
  <c r="AD2719" i="14"/>
  <c r="AD2735" i="14"/>
  <c r="AD2751" i="14"/>
  <c r="AD2767" i="14"/>
  <c r="AD2783" i="14"/>
  <c r="AD2797" i="14"/>
  <c r="AD2805" i="14"/>
  <c r="AD2813" i="14"/>
  <c r="AD2821" i="14"/>
  <c r="AD2829" i="14"/>
  <c r="AD2837" i="14"/>
  <c r="AD2845" i="14"/>
  <c r="AD2853" i="14"/>
  <c r="AD2861" i="14"/>
  <c r="AD2869" i="14"/>
  <c r="AD2877" i="14"/>
  <c r="AD2885" i="14"/>
  <c r="AD2893" i="14"/>
  <c r="AD2901" i="14"/>
  <c r="AD2909" i="14"/>
  <c r="AD2917" i="14"/>
  <c r="AD2925" i="14"/>
  <c r="AD2933" i="14"/>
  <c r="AD2941" i="14"/>
  <c r="AD2949" i="14"/>
  <c r="AD2957" i="14"/>
  <c r="AD2965" i="14"/>
  <c r="AD2973" i="14"/>
  <c r="AD2981" i="14"/>
  <c r="AD2989" i="14"/>
  <c r="AD2997" i="14"/>
  <c r="AD3005" i="14"/>
  <c r="AD3013" i="14"/>
  <c r="AD3021" i="14"/>
  <c r="AD3029" i="14"/>
  <c r="AD3037" i="14"/>
  <c r="AD3045" i="14"/>
  <c r="AD3053" i="14"/>
  <c r="AD3061" i="14"/>
  <c r="AD3069" i="14"/>
  <c r="AD3077" i="14"/>
  <c r="AD3085" i="14"/>
  <c r="AD3093" i="14"/>
  <c r="AD3101" i="14"/>
  <c r="AD3109" i="14"/>
  <c r="AD3117" i="14"/>
  <c r="AD3125" i="14"/>
  <c r="AD3133" i="14"/>
  <c r="AD3141" i="14"/>
  <c r="AD3149" i="14"/>
  <c r="AD3157" i="14"/>
  <c r="AD3165" i="14"/>
  <c r="AD3173" i="14"/>
  <c r="AD3181" i="14"/>
  <c r="AD3189" i="14"/>
  <c r="AD3197" i="14"/>
  <c r="AD3205" i="14"/>
  <c r="AD3213" i="14"/>
  <c r="AD3221" i="14"/>
  <c r="AD3229" i="14"/>
  <c r="AD3237" i="14"/>
  <c r="AD3245" i="14"/>
  <c r="AD3253" i="14"/>
  <c r="AD3261" i="14"/>
  <c r="AD3269" i="14"/>
  <c r="AD3277" i="14"/>
  <c r="AD3285" i="14"/>
  <c r="AD3293" i="14"/>
  <c r="AD3301" i="14"/>
  <c r="AD3309" i="14"/>
  <c r="AD3317" i="14"/>
  <c r="AD3325" i="14"/>
  <c r="AD3333" i="14"/>
  <c r="AD3341" i="14"/>
  <c r="AD3349" i="14"/>
  <c r="AD3357" i="14"/>
  <c r="AD3365" i="14"/>
  <c r="AD3373" i="14"/>
  <c r="AD3381" i="14"/>
  <c r="AD3389" i="14"/>
  <c r="AD3397" i="14"/>
  <c r="AD3405" i="14"/>
  <c r="AD3413" i="14"/>
  <c r="AD3421" i="14"/>
  <c r="AD3428" i="14"/>
  <c r="AD3433" i="14"/>
  <c r="AD3438" i="14"/>
  <c r="AD3444" i="14"/>
  <c r="AD3449" i="14"/>
  <c r="AD3454" i="14"/>
  <c r="AD3460" i="14"/>
  <c r="AD3465" i="14"/>
  <c r="AD3470" i="14"/>
  <c r="AD3476" i="14"/>
  <c r="AD618" i="14"/>
  <c r="AD905" i="14"/>
  <c r="AD1076" i="14"/>
  <c r="AD1204" i="14"/>
  <c r="AD1332" i="14"/>
  <c r="AD1447" i="14"/>
  <c r="AD1511" i="14"/>
  <c r="AD1575" i="14"/>
  <c r="AD1639" i="14"/>
  <c r="AD1703" i="14"/>
  <c r="AD1762" i="14"/>
  <c r="AD1798" i="14"/>
  <c r="AD1830" i="14"/>
  <c r="AD1862" i="14"/>
  <c r="AD1894" i="14"/>
  <c r="AD1926" i="14"/>
  <c r="AD1958" i="14"/>
  <c r="AD1990" i="14"/>
  <c r="AD2022" i="14"/>
  <c r="AD2054" i="14"/>
  <c r="AD2086" i="14"/>
  <c r="AD2118" i="14"/>
  <c r="AD2150" i="14"/>
  <c r="AD2182" i="14"/>
  <c r="AD2214" i="14"/>
  <c r="AD2246" i="14"/>
  <c r="AD2278" i="14"/>
  <c r="AD2310" i="14"/>
  <c r="AD2342" i="14"/>
  <c r="AD2374" i="14"/>
  <c r="AD2406" i="14"/>
  <c r="AD2438" i="14"/>
  <c r="AD2470" i="14"/>
  <c r="AD2502" i="14"/>
  <c r="AD2534" i="14"/>
  <c r="AD2566" i="14"/>
  <c r="AD2598" i="14"/>
  <c r="AD2630" i="14"/>
  <c r="AD2662" i="14"/>
  <c r="AD2694" i="14"/>
  <c r="AD2726" i="14"/>
  <c r="AD2758" i="14"/>
  <c r="AD2790" i="14"/>
  <c r="AD2808" i="14"/>
  <c r="AD2824" i="14"/>
  <c r="AD2840" i="14"/>
  <c r="AD2856" i="14"/>
  <c r="AD2872" i="14"/>
  <c r="AD2888" i="14"/>
  <c r="AD2904" i="14"/>
  <c r="AD2920" i="14"/>
  <c r="AD2936" i="14"/>
  <c r="AD2952" i="14"/>
  <c r="AD2968" i="14"/>
  <c r="AD2984" i="14"/>
  <c r="AD3000" i="14"/>
  <c r="AD3016" i="14"/>
  <c r="AD3032" i="14"/>
  <c r="AD3048" i="14"/>
  <c r="AD3064" i="14"/>
  <c r="AD3080" i="14"/>
  <c r="AD3096" i="14"/>
  <c r="AD3112" i="14"/>
  <c r="AD3128" i="14"/>
  <c r="AD3144" i="14"/>
  <c r="AD3160" i="14"/>
  <c r="AD3176" i="14"/>
  <c r="AD3192" i="14"/>
  <c r="AD3208" i="14"/>
  <c r="AD3224" i="14"/>
  <c r="AD3240" i="14"/>
  <c r="AD3256" i="14"/>
  <c r="AD3272" i="14"/>
  <c r="AD3288" i="14"/>
  <c r="AD3304" i="14"/>
  <c r="AD3320" i="14"/>
  <c r="AD3336" i="14"/>
  <c r="AD3352" i="14"/>
  <c r="AD3368" i="14"/>
  <c r="AD3384" i="14"/>
  <c r="AD3400" i="14"/>
  <c r="AD3416" i="14"/>
  <c r="AD3429" i="14"/>
  <c r="AD3440" i="14"/>
  <c r="AD3450" i="14"/>
  <c r="AD3461" i="14"/>
  <c r="AD3472" i="14"/>
  <c r="AD650" i="14"/>
  <c r="AD917" i="14"/>
  <c r="AD1083" i="14"/>
  <c r="AD1211" i="14"/>
  <c r="AD1339" i="14"/>
  <c r="AD1450" i="14"/>
  <c r="AD1514" i="14"/>
  <c r="AD1578" i="14"/>
  <c r="AD1642" i="14"/>
  <c r="AD1706" i="14"/>
  <c r="AD1763" i="14"/>
  <c r="AD1799" i="14"/>
  <c r="AD1831" i="14"/>
  <c r="AD1863" i="14"/>
  <c r="AD1895" i="14"/>
  <c r="AD1927" i="14"/>
  <c r="AD1959" i="14"/>
  <c r="AD1991" i="14"/>
  <c r="AD2023" i="14"/>
  <c r="AD2055" i="14"/>
  <c r="AD2087" i="14"/>
  <c r="AD2119" i="14"/>
  <c r="AD2151" i="14"/>
  <c r="AD2183" i="14"/>
  <c r="AD2215" i="14"/>
  <c r="AD2247" i="14"/>
  <c r="AD2279" i="14"/>
  <c r="AD2311" i="14"/>
  <c r="AD2343" i="14"/>
  <c r="AD2375" i="14"/>
  <c r="AD2407" i="14"/>
  <c r="AD2439" i="14"/>
  <c r="AD2471" i="14"/>
  <c r="AD2503" i="14"/>
  <c r="AD2535" i="14"/>
  <c r="AD2567" i="14"/>
  <c r="AD2599" i="14"/>
  <c r="AD2631" i="14"/>
  <c r="AD2663" i="14"/>
  <c r="AD2695" i="14"/>
  <c r="AD2727" i="14"/>
  <c r="AD2759" i="14"/>
  <c r="AD2791" i="14"/>
  <c r="AD2809" i="14"/>
  <c r="AD2825" i="14"/>
  <c r="AD2841" i="14"/>
  <c r="AD2857" i="14"/>
  <c r="AD2873" i="14"/>
  <c r="AD2889" i="14"/>
  <c r="AD2905" i="14"/>
  <c r="AD2921" i="14"/>
  <c r="AD2937" i="14"/>
  <c r="AD2953" i="14"/>
  <c r="AD790" i="14"/>
  <c r="AD996" i="14"/>
  <c r="AD1140" i="14"/>
  <c r="AD1268" i="14"/>
  <c r="AD1396" i="14"/>
  <c r="AD1479" i="14"/>
  <c r="AD1543" i="14"/>
  <c r="AD1607" i="14"/>
  <c r="AD1671" i="14"/>
  <c r="AD1735" i="14"/>
  <c r="AD1782" i="14"/>
  <c r="AD1814" i="14"/>
  <c r="AD1846" i="14"/>
  <c r="AD1878" i="14"/>
  <c r="AD1910" i="14"/>
  <c r="AD1942" i="14"/>
  <c r="AD1974" i="14"/>
  <c r="AD2006" i="14"/>
  <c r="AD2038" i="14"/>
  <c r="AD2070" i="14"/>
  <c r="AD2102" i="14"/>
  <c r="AD2134" i="14"/>
  <c r="AD2166" i="14"/>
  <c r="AD2198" i="14"/>
  <c r="AD2230" i="14"/>
  <c r="AD2262" i="14"/>
  <c r="AD2294" i="14"/>
  <c r="AD2326" i="14"/>
  <c r="AD2358" i="14"/>
  <c r="AD2390" i="14"/>
  <c r="AD2422" i="14"/>
  <c r="AD2454" i="14"/>
  <c r="AD2486" i="14"/>
  <c r="AD2518" i="14"/>
  <c r="AD2550" i="14"/>
  <c r="AD2582" i="14"/>
  <c r="AD2614" i="14"/>
  <c r="AD2646" i="14"/>
  <c r="AD2678" i="14"/>
  <c r="AD2710" i="14"/>
  <c r="AD2742" i="14"/>
  <c r="AD2774" i="14"/>
  <c r="AD2800" i="14"/>
  <c r="AD2816" i="14"/>
  <c r="AD2832" i="14"/>
  <c r="AD2848" i="14"/>
  <c r="AD2864" i="14"/>
  <c r="AD2880" i="14"/>
  <c r="AD2896" i="14"/>
  <c r="AD2912" i="14"/>
  <c r="AD2928" i="14"/>
  <c r="AD2944" i="14"/>
  <c r="AD2960" i="14"/>
  <c r="AD2976" i="14"/>
  <c r="AD2992" i="14"/>
  <c r="AD3008" i="14"/>
  <c r="AD3024" i="14"/>
  <c r="AD3040" i="14"/>
  <c r="AD3056" i="14"/>
  <c r="AD3072" i="14"/>
  <c r="AD3088" i="14"/>
  <c r="AD3104" i="14"/>
  <c r="AD3120" i="14"/>
  <c r="AD3136" i="14"/>
  <c r="AD3152" i="14"/>
  <c r="AD3168" i="14"/>
  <c r="AD3184" i="14"/>
  <c r="AD3200" i="14"/>
  <c r="AD3216" i="14"/>
  <c r="AD3232" i="14"/>
  <c r="AD3248" i="14"/>
  <c r="AD3264" i="14"/>
  <c r="AD3280" i="14"/>
  <c r="AD3296" i="14"/>
  <c r="AD3312" i="14"/>
  <c r="AD3328" i="14"/>
  <c r="AD3344" i="14"/>
  <c r="AD3360" i="14"/>
  <c r="AD3376" i="14"/>
  <c r="AD3392" i="14"/>
  <c r="AD3408" i="14"/>
  <c r="AD3424" i="14"/>
  <c r="AD3434" i="14"/>
  <c r="AD3445" i="14"/>
  <c r="AD3456" i="14"/>
  <c r="AD3466" i="14"/>
  <c r="AD3477" i="14"/>
  <c r="AD804" i="14"/>
  <c r="AD1005" i="14"/>
  <c r="AD1147" i="14"/>
  <c r="AD1275" i="14"/>
  <c r="AD1403" i="14"/>
  <c r="AD1482" i="14"/>
  <c r="AD1546" i="14"/>
  <c r="AD1610" i="14"/>
  <c r="AD1674" i="14"/>
  <c r="AD1738" i="14"/>
  <c r="AD1783" i="14"/>
  <c r="AD1815" i="14"/>
  <c r="AD1847" i="14"/>
  <c r="AD1879" i="14"/>
  <c r="AD1911" i="14"/>
  <c r="AD1943" i="14"/>
  <c r="AD1975" i="14"/>
  <c r="AD2007" i="14"/>
  <c r="AD2039" i="14"/>
  <c r="AD2071" i="14"/>
  <c r="AD2103" i="14"/>
  <c r="AD2135" i="14"/>
  <c r="AD2167" i="14"/>
  <c r="AD2199" i="14"/>
  <c r="AD2231" i="14"/>
  <c r="AD2263" i="14"/>
  <c r="AD2295" i="14"/>
  <c r="AD2327" i="14"/>
  <c r="AD2359" i="14"/>
  <c r="AD2391" i="14"/>
  <c r="AD2423" i="14"/>
  <c r="AD2455" i="14"/>
  <c r="AD2487" i="14"/>
  <c r="AD2519" i="14"/>
  <c r="AD2551" i="14"/>
  <c r="AD2583" i="14"/>
  <c r="AD2615" i="14"/>
  <c r="AD2647" i="14"/>
  <c r="AD2679" i="14"/>
  <c r="AD2711" i="14"/>
  <c r="AD2743" i="14"/>
  <c r="AD2775" i="14"/>
  <c r="AD2801" i="14"/>
  <c r="AD2817" i="14"/>
  <c r="AD2833" i="14"/>
  <c r="AD2849" i="14"/>
  <c r="AD2865" i="14"/>
  <c r="AD2881" i="14"/>
  <c r="AD2897" i="14"/>
  <c r="AD2913" i="14"/>
  <c r="AD2929" i="14"/>
  <c r="AD2945" i="14"/>
  <c r="AD2961" i="14"/>
  <c r="AD2977" i="14"/>
  <c r="AD2993" i="14"/>
  <c r="AD3009" i="14"/>
  <c r="AD3025" i="14"/>
  <c r="AD3041" i="14"/>
  <c r="AD3057" i="14"/>
  <c r="AD3073" i="14"/>
  <c r="AD3089" i="14"/>
  <c r="AD3105" i="14"/>
  <c r="AD3121" i="14"/>
  <c r="AD3137" i="14"/>
  <c r="AD3153" i="14"/>
  <c r="AD3169" i="14"/>
  <c r="AD3185" i="14"/>
  <c r="AD3201" i="14"/>
  <c r="AD3217" i="14"/>
  <c r="AD3233" i="14"/>
  <c r="AD3249" i="14"/>
  <c r="AD3265" i="14"/>
  <c r="AD3281" i="14"/>
  <c r="AD3297" i="14"/>
  <c r="AD3313" i="14"/>
  <c r="AD3329" i="14"/>
  <c r="AD3345" i="14"/>
  <c r="AD3361" i="14"/>
  <c r="AD3377" i="14"/>
  <c r="AD3393" i="14"/>
  <c r="AD3409" i="14"/>
  <c r="AD3425" i="14"/>
  <c r="AD3436" i="14"/>
  <c r="AD3446" i="14"/>
  <c r="AD3457" i="14"/>
  <c r="AD2969" i="14"/>
  <c r="AD3033" i="14"/>
  <c r="AD3097" i="14"/>
  <c r="AD3161" i="14"/>
  <c r="AD3225" i="14"/>
  <c r="AD3289" i="14"/>
  <c r="AD3353" i="14"/>
  <c r="AD3417" i="14"/>
  <c r="AD3462" i="14"/>
  <c r="AD2985" i="14"/>
  <c r="AD3049" i="14"/>
  <c r="AD3113" i="14"/>
  <c r="AD3177" i="14"/>
  <c r="AD3241" i="14"/>
  <c r="AD3305" i="14"/>
  <c r="AD3369" i="14"/>
  <c r="AD3430" i="14"/>
  <c r="AD3468" i="14"/>
  <c r="AD3001" i="14"/>
  <c r="AD3065" i="14"/>
  <c r="AD3129" i="14"/>
  <c r="AD3193" i="14"/>
  <c r="AD3257" i="14"/>
  <c r="AD3321" i="14"/>
  <c r="AD3385" i="14"/>
  <c r="AD3441" i="14"/>
  <c r="AD3473" i="14"/>
  <c r="AD3017" i="14"/>
  <c r="AD3081" i="14"/>
  <c r="AD3145" i="14"/>
  <c r="AD3209" i="14"/>
  <c r="AD3273" i="14"/>
  <c r="AD3337" i="14"/>
  <c r="AD3401" i="14"/>
  <c r="AD3452" i="14"/>
  <c r="AD3478" i="14"/>
  <c r="F859" i="22" l="1" a="1"/>
  <c r="F859" i="22" s="1"/>
  <c r="F925" i="22" a="1"/>
  <c r="F925" i="22" s="1"/>
  <c r="F977" i="22" a="1"/>
  <c r="F977" i="22" s="1"/>
  <c r="F1009" i="22" a="1"/>
  <c r="F1009" i="22" s="1"/>
  <c r="F1028" i="22" a="1"/>
  <c r="F1028" i="22" s="1"/>
  <c r="F811" i="22" a="1"/>
  <c r="F811" i="22" s="1"/>
  <c r="F827" i="22" a="1"/>
  <c r="F827" i="22" s="1"/>
  <c r="F843" i="22" a="1"/>
  <c r="F843" i="22" s="1"/>
  <c r="F860" i="22" a="1"/>
  <c r="F860" i="22" s="1"/>
  <c r="F876" i="22" a="1"/>
  <c r="F876" i="22" s="1"/>
  <c r="F890" i="22" a="1"/>
  <c r="F890" i="22" s="1"/>
  <c r="F907" i="22" a="1"/>
  <c r="F907" i="22" s="1"/>
  <c r="F923" i="22" a="1"/>
  <c r="F923" i="22" s="1"/>
  <c r="F939" i="22" a="1"/>
  <c r="F939" i="22" s="1"/>
  <c r="F952" i="22" a="1"/>
  <c r="F952" i="22" s="1"/>
  <c r="F968" i="22" a="1"/>
  <c r="F968" i="22" s="1"/>
  <c r="F983" i="22" a="1"/>
  <c r="F983" i="22" s="1"/>
  <c r="F1003" i="22" a="1"/>
  <c r="F1003" i="22" s="1"/>
  <c r="F1019" i="22" a="1"/>
  <c r="F1019" i="22" s="1"/>
  <c r="F1035" i="22" a="1"/>
  <c r="F1035" i="22" s="1"/>
  <c r="F1051" i="22" a="1"/>
  <c r="F1051" i="22" s="1"/>
  <c r="F1036" i="22" a="1"/>
  <c r="F1036" i="22" s="1"/>
  <c r="F1053" i="22" a="1"/>
  <c r="F1053" i="22" s="1"/>
  <c r="F1076" i="22" a="1"/>
  <c r="F1076" i="22" s="1"/>
  <c r="F1092" i="22" a="1"/>
  <c r="F1092" i="22" s="1"/>
  <c r="F1111" i="22" a="1"/>
  <c r="F1111" i="22" s="1"/>
  <c r="F1129" i="22" a="1"/>
  <c r="F1129" i="22" s="1"/>
  <c r="F1147" i="22" a="1"/>
  <c r="F1147" i="22" s="1"/>
  <c r="F1167" i="22" a="1"/>
  <c r="F1167" i="22" s="1"/>
  <c r="F1186" i="22" a="1"/>
  <c r="F1186" i="22" s="1"/>
  <c r="F1203" i="22" a="1"/>
  <c r="F1203" i="22" s="1"/>
  <c r="F1220" i="22" a="1"/>
  <c r="F1220" i="22" s="1"/>
  <c r="F1234" i="22" a="1"/>
  <c r="F1234" i="22" s="1"/>
  <c r="F1253" i="22" a="1"/>
  <c r="F1253" i="22" s="1"/>
  <c r="F1269" i="22" a="1"/>
  <c r="F1269" i="22" s="1"/>
  <c r="F1285" i="22" a="1"/>
  <c r="F1285" i="22" s="1"/>
  <c r="F1301" i="22" a="1"/>
  <c r="F1301" i="22" s="1"/>
  <c r="F1317" i="22" a="1"/>
  <c r="F1317" i="22" s="1"/>
  <c r="F1333" i="22" a="1"/>
  <c r="F1333" i="22" s="1"/>
  <c r="F1353" i="22" a="1"/>
  <c r="F1353" i="22" s="1"/>
  <c r="F1366" i="22" a="1"/>
  <c r="F1366" i="22" s="1"/>
  <c r="F1377" i="22" a="1"/>
  <c r="F1377" i="22" s="1"/>
  <c r="F1395" i="22" a="1"/>
  <c r="F1395" i="22" s="1"/>
  <c r="F1400" i="22" a="1"/>
  <c r="F1400" i="22" s="1"/>
  <c r="F1409" i="22" a="1"/>
  <c r="F1409" i="22" s="1"/>
  <c r="F1059" i="22" a="1"/>
  <c r="F1059" i="22" s="1"/>
  <c r="F1074" i="22" a="1"/>
  <c r="F1074" i="22" s="1"/>
  <c r="F1090" i="22" a="1"/>
  <c r="F1090" i="22" s="1"/>
  <c r="F1108" i="22" a="1"/>
  <c r="F1108" i="22" s="1"/>
  <c r="F1122" i="22" a="1"/>
  <c r="F1122" i="22" s="1"/>
  <c r="F1140" i="22" a="1"/>
  <c r="F1140" i="22" s="1"/>
  <c r="F1157" i="22" a="1"/>
  <c r="F1157" i="22" s="1"/>
  <c r="F1175" i="22" a="1"/>
  <c r="F1175" i="22" s="1"/>
  <c r="F1187" i="22" a="1"/>
  <c r="F1187" i="22" s="1"/>
  <c r="F1201" i="22" a="1"/>
  <c r="F1201" i="22" s="1"/>
  <c r="F1221" i="22" a="1"/>
  <c r="F1221" i="22" s="1"/>
  <c r="F1235" i="22" a="1"/>
  <c r="F1235" i="22" s="1"/>
  <c r="F1254" i="22" a="1"/>
  <c r="F1254" i="22" s="1"/>
  <c r="F1270" i="22" a="1"/>
  <c r="F1270" i="22" s="1"/>
  <c r="F1286" i="22" a="1"/>
  <c r="F1286" i="22" s="1"/>
  <c r="F1302" i="22" a="1"/>
  <c r="F1302" i="22" s="1"/>
  <c r="F1318" i="22" a="1"/>
  <c r="F1318" i="22" s="1"/>
  <c r="F1334" i="22" a="1"/>
  <c r="F1334" i="22" s="1"/>
  <c r="F1351" i="22" a="1"/>
  <c r="F1351" i="22" s="1"/>
  <c r="F1363" i="22" a="1"/>
  <c r="F1363" i="22" s="1"/>
  <c r="F1383" i="22" a="1"/>
  <c r="F1383" i="22" s="1"/>
  <c r="F1408" i="22" a="1"/>
  <c r="F1408" i="22" s="1"/>
  <c r="F1406" i="22" a="1"/>
  <c r="F1406" i="22" s="1"/>
  <c r="F1052" i="22" a="1"/>
  <c r="F1052" i="22" s="1"/>
  <c r="F1068" i="22" a="1"/>
  <c r="F1068" i="22" s="1"/>
  <c r="F1084" i="22" a="1"/>
  <c r="F1084" i="22" s="1"/>
  <c r="F1100" i="22" a="1"/>
  <c r="F1100" i="22" s="1"/>
  <c r="F1113" i="22" a="1"/>
  <c r="F1113" i="22" s="1"/>
  <c r="F1127" i="22" a="1"/>
  <c r="F1127" i="22" s="1"/>
  <c r="F1141" i="22" a="1"/>
  <c r="F1141" i="22" s="1"/>
  <c r="F1155" i="22" a="1"/>
  <c r="F1155" i="22" s="1"/>
  <c r="F1169" i="22" a="1"/>
  <c r="F1169" i="22" s="1"/>
  <c r="F1182" i="22" a="1"/>
  <c r="F1182" i="22" s="1"/>
  <c r="F1195" i="22" a="1"/>
  <c r="F1195" i="22" s="1"/>
  <c r="F1211" i="22" a="1"/>
  <c r="F1211" i="22" s="1"/>
  <c r="F875" i="22" a="1"/>
  <c r="F875" i="22" s="1"/>
  <c r="F941" i="22" a="1"/>
  <c r="F941" i="22" s="1"/>
  <c r="F989" i="22" a="1"/>
  <c r="F989" i="22" s="1"/>
  <c r="F1012" i="22" a="1"/>
  <c r="F1012" i="22" s="1"/>
  <c r="F1031" i="22" a="1"/>
  <c r="F1031" i="22" s="1"/>
  <c r="F814" i="22" a="1"/>
  <c r="F814" i="22" s="1"/>
  <c r="F830" i="22" a="1"/>
  <c r="F830" i="22" s="1"/>
  <c r="F846" i="22" a="1"/>
  <c r="F846" i="22" s="1"/>
  <c r="F866" i="22" a="1"/>
  <c r="F866" i="22" s="1"/>
  <c r="F879" i="22" a="1"/>
  <c r="F879" i="22" s="1"/>
  <c r="F893" i="22" a="1"/>
  <c r="F893" i="22" s="1"/>
  <c r="F910" i="22" a="1"/>
  <c r="F910" i="22" s="1"/>
  <c r="F926" i="22" a="1"/>
  <c r="F926" i="22" s="1"/>
  <c r="F942" i="22" a="1"/>
  <c r="F942" i="22" s="1"/>
  <c r="F955" i="22" a="1"/>
  <c r="F955" i="22" s="1"/>
  <c r="F971" i="22" a="1"/>
  <c r="F971" i="22" s="1"/>
  <c r="F990" i="22" a="1"/>
  <c r="F990" i="22" s="1"/>
  <c r="F1006" i="22" a="1"/>
  <c r="F1006" i="22" s="1"/>
  <c r="F1022" i="22" a="1"/>
  <c r="F1022" i="22" s="1"/>
  <c r="F1038" i="22" a="1"/>
  <c r="F1038" i="22" s="1"/>
  <c r="F1054" i="22" a="1"/>
  <c r="F1054" i="22" s="1"/>
  <c r="F1041" i="22" a="1"/>
  <c r="F1041" i="22" s="1"/>
  <c r="F1062" i="22" a="1"/>
  <c r="F1062" i="22" s="1"/>
  <c r="F1079" i="22" a="1"/>
  <c r="F1079" i="22" s="1"/>
  <c r="F1095" i="22" a="1"/>
  <c r="F1095" i="22" s="1"/>
  <c r="F1114" i="22" a="1"/>
  <c r="F1114" i="22" s="1"/>
  <c r="F1132" i="22" a="1"/>
  <c r="F1132" i="22" s="1"/>
  <c r="F1150" i="22" a="1"/>
  <c r="F1150" i="22" s="1"/>
  <c r="F1171" i="22" a="1"/>
  <c r="F1171" i="22" s="1"/>
  <c r="F1190" i="22" a="1"/>
  <c r="F1190" i="22" s="1"/>
  <c r="F1206" i="22" a="1"/>
  <c r="F1206" i="22" s="1"/>
  <c r="F1224" i="22" a="1"/>
  <c r="F1224" i="22" s="1"/>
  <c r="F1238" i="22" a="1"/>
  <c r="F1238" i="22" s="1"/>
  <c r="F1256" i="22" a="1"/>
  <c r="F1256" i="22" s="1"/>
  <c r="F1272" i="22" a="1"/>
  <c r="F1272" i="22" s="1"/>
  <c r="F1288" i="22" a="1"/>
  <c r="F1288" i="22" s="1"/>
  <c r="F1304" i="22" a="1"/>
  <c r="F1304" i="22" s="1"/>
  <c r="F1320" i="22" a="1"/>
  <c r="F1320" i="22" s="1"/>
  <c r="F1336" i="22" a="1"/>
  <c r="F1336" i="22" s="1"/>
  <c r="F1356" i="22" a="1"/>
  <c r="F1356" i="22" s="1"/>
  <c r="F1369" i="22" a="1"/>
  <c r="F1369" i="22" s="1"/>
  <c r="F1382" i="22" a="1"/>
  <c r="F1382" i="22" s="1"/>
  <c r="F1399" i="22" a="1"/>
  <c r="F1399" i="22" s="1"/>
  <c r="F1404" i="22" a="1"/>
  <c r="F1404" i="22" s="1"/>
  <c r="F1402" i="22" a="1"/>
  <c r="F1402" i="22" s="1"/>
  <c r="F1063" i="22" a="1"/>
  <c r="F1063" i="22" s="1"/>
  <c r="F1080" i="22" a="1"/>
  <c r="F1080" i="22" s="1"/>
  <c r="F1096" i="22" a="1"/>
  <c r="F1096" i="22" s="1"/>
  <c r="F1112" i="22" a="1"/>
  <c r="F1112" i="22" s="1"/>
  <c r="F1126" i="22" a="1"/>
  <c r="F1126" i="22" s="1"/>
  <c r="F1144" i="22" a="1"/>
  <c r="F1144" i="22" s="1"/>
  <c r="F1161" i="22" a="1"/>
  <c r="F1161" i="22" s="1"/>
  <c r="F1178" i="22" a="1"/>
  <c r="F1178" i="22" s="1"/>
  <c r="F1191" i="22" a="1"/>
  <c r="F1191" i="22" s="1"/>
  <c r="F1207" i="22" a="1"/>
  <c r="F1207" i="22" s="1"/>
  <c r="F1225" i="22" a="1"/>
  <c r="F1225" i="22" s="1"/>
  <c r="F1241" i="22" a="1"/>
  <c r="F1241" i="22" s="1"/>
  <c r="F1260" i="22" a="1"/>
  <c r="F1260" i="22" s="1"/>
  <c r="F1276" i="22" a="1"/>
  <c r="F1276" i="22" s="1"/>
  <c r="F1292" i="22" a="1"/>
  <c r="F1292" i="22" s="1"/>
  <c r="F1308" i="22" a="1"/>
  <c r="F1308" i="22" s="1"/>
  <c r="F1324" i="22" a="1"/>
  <c r="F1324" i="22" s="1"/>
  <c r="F1339" i="22" a="1"/>
  <c r="F1339" i="22" s="1"/>
  <c r="F1354" i="22" a="1"/>
  <c r="F1354" i="22" s="1"/>
  <c r="F1370" i="22" a="1"/>
  <c r="F1370" i="22" s="1"/>
  <c r="F1388" i="22" a="1"/>
  <c r="F1388" i="22" s="1"/>
  <c r="F1393" i="22" a="1"/>
  <c r="F1393" i="22" s="1"/>
  <c r="F1039" i="22" a="1"/>
  <c r="F1039" i="22" s="1"/>
  <c r="F1056" i="22" a="1"/>
  <c r="F1056" i="22" s="1"/>
  <c r="F1071" i="22" a="1"/>
  <c r="F1071" i="22" s="1"/>
  <c r="F1087" i="22" a="1"/>
  <c r="F1087" i="22" s="1"/>
  <c r="F1103" i="22" a="1"/>
  <c r="F1103" i="22" s="1"/>
  <c r="F1116" i="22" a="1"/>
  <c r="F1116" i="22" s="1"/>
  <c r="F1130" i="22" a="1"/>
  <c r="F1130" i="22" s="1"/>
  <c r="F1145" i="22" a="1"/>
  <c r="F1145" i="22" s="1"/>
  <c r="F1158" i="22" a="1"/>
  <c r="F1158" i="22" s="1"/>
  <c r="F1172" i="22" a="1"/>
  <c r="F1172" i="22" s="1"/>
  <c r="F1185" i="22" a="1"/>
  <c r="F1185" i="22" s="1"/>
  <c r="F1198" i="22" a="1"/>
  <c r="F1198" i="22" s="1"/>
  <c r="F1215" i="22" a="1"/>
  <c r="F1215" i="22" s="1"/>
  <c r="F1233" i="22" a="1"/>
  <c r="F1233" i="22" s="1"/>
  <c r="F1245" i="22" a="1"/>
  <c r="F1245" i="22" s="1"/>
  <c r="F889" i="22" a="1"/>
  <c r="F889" i="22" s="1"/>
  <c r="F958" i="22" a="1"/>
  <c r="F958" i="22" s="1"/>
  <c r="F993" i="22" a="1"/>
  <c r="F993" i="22" s="1"/>
  <c r="F1021" i="22" a="1"/>
  <c r="F1021" i="22" s="1"/>
  <c r="F1037" i="22" a="1"/>
  <c r="F1037" i="22" s="1"/>
  <c r="F819" i="22" a="1"/>
  <c r="F819" i="22" s="1"/>
  <c r="F835" i="22" a="1"/>
  <c r="F835" i="22" s="1"/>
  <c r="F851" i="22" a="1"/>
  <c r="F851" i="22" s="1"/>
  <c r="F869" i="22" a="1"/>
  <c r="F869" i="22" s="1"/>
  <c r="F883" i="22" a="1"/>
  <c r="F883" i="22" s="1"/>
  <c r="F897" i="22" a="1"/>
  <c r="F897" i="22" s="1"/>
  <c r="F913" i="22" a="1"/>
  <c r="F913" i="22" s="1"/>
  <c r="F929" i="22" a="1"/>
  <c r="F929" i="22" s="1"/>
  <c r="F946" i="22" a="1"/>
  <c r="F946" i="22" s="1"/>
  <c r="F962" i="22" a="1"/>
  <c r="F962" i="22" s="1"/>
  <c r="F974" i="22" a="1"/>
  <c r="F974" i="22" s="1"/>
  <c r="F994" i="22" a="1"/>
  <c r="F994" i="22" s="1"/>
  <c r="F1010" i="22" a="1"/>
  <c r="F1010" i="22" s="1"/>
  <c r="F1026" i="22" a="1"/>
  <c r="F1026" i="22" s="1"/>
  <c r="F1042" i="22" a="1"/>
  <c r="F1042" i="22" s="1"/>
  <c r="F1058" i="22" a="1"/>
  <c r="F1058" i="22" s="1"/>
  <c r="F1045" i="22" a="1"/>
  <c r="F1045" i="22" s="1"/>
  <c r="F1069" i="22" a="1"/>
  <c r="F1069" i="22" s="1"/>
  <c r="F1085" i="22" a="1"/>
  <c r="F1085" i="22" s="1"/>
  <c r="F1101" i="22" a="1"/>
  <c r="F1101" i="22" s="1"/>
  <c r="F1118" i="22" a="1"/>
  <c r="F1118" i="22" s="1"/>
  <c r="F1136" i="22" a="1"/>
  <c r="F1136" i="22" s="1"/>
  <c r="F1156" i="22" a="1"/>
  <c r="F1156" i="22" s="1"/>
  <c r="F1174" i="22" a="1"/>
  <c r="F1174" i="22" s="1"/>
  <c r="F1196" i="22" a="1"/>
  <c r="F1196" i="22" s="1"/>
  <c r="F1213" i="22" a="1"/>
  <c r="F1213" i="22" s="1"/>
  <c r="F1227" i="22" a="1"/>
  <c r="F1227" i="22" s="1"/>
  <c r="F1244" i="22" a="1"/>
  <c r="F1244" i="22" s="1"/>
  <c r="F1259" i="22" a="1"/>
  <c r="F1259" i="22" s="1"/>
  <c r="F1275" i="22" a="1"/>
  <c r="F1275" i="22" s="1"/>
  <c r="F1291" i="22" a="1"/>
  <c r="F1291" i="22" s="1"/>
  <c r="F1307" i="22" a="1"/>
  <c r="F1307" i="22" s="1"/>
  <c r="F1323" i="22" a="1"/>
  <c r="F1323" i="22" s="1"/>
  <c r="F1342" i="22" a="1"/>
  <c r="F1342" i="22" s="1"/>
  <c r="F1359" i="22" a="1"/>
  <c r="F1359" i="22" s="1"/>
  <c r="F1372" i="22" a="1"/>
  <c r="F1372" i="22" s="1"/>
  <c r="F1385" i="22" a="1"/>
  <c r="F1385" i="22" s="1"/>
  <c r="F1403" i="22" a="1"/>
  <c r="F1403" i="22" s="1"/>
  <c r="F1386" i="22" a="1"/>
  <c r="F1386" i="22" s="1"/>
  <c r="F1046" i="22" a="1"/>
  <c r="F1046" i="22" s="1"/>
  <c r="F1067" i="22" a="1"/>
  <c r="F1067" i="22" s="1"/>
  <c r="F1083" i="22" a="1"/>
  <c r="F1083" i="22" s="1"/>
  <c r="F1099" i="22" a="1"/>
  <c r="F1099" i="22" s="1"/>
  <c r="F1115" i="22" a="1"/>
  <c r="F1115" i="22" s="1"/>
  <c r="F1133" i="22" a="1"/>
  <c r="F1133" i="22" s="1"/>
  <c r="F1151" i="22" a="1"/>
  <c r="F1151" i="22" s="1"/>
  <c r="F1164" i="22" a="1"/>
  <c r="F1164" i="22" s="1"/>
  <c r="F1181" i="22" a="1"/>
  <c r="F1181" i="22" s="1"/>
  <c r="F1194" i="22" a="1"/>
  <c r="F1194" i="22" s="1"/>
  <c r="F1210" i="22" a="1"/>
  <c r="F1210" i="22" s="1"/>
  <c r="F1228" i="22" a="1"/>
  <c r="F1228" i="22" s="1"/>
  <c r="F1247" i="22" a="1"/>
  <c r="F1247" i="22" s="1"/>
  <c r="F1263" i="22" a="1"/>
  <c r="F1263" i="22" s="1"/>
  <c r="F1279" i="22" a="1"/>
  <c r="F1279" i="22" s="1"/>
  <c r="F1295" i="22" a="1"/>
  <c r="F1295" i="22" s="1"/>
  <c r="F1311" i="22" a="1"/>
  <c r="F1311" i="22" s="1"/>
  <c r="F1327" i="22" a="1"/>
  <c r="F1327" i="22" s="1"/>
  <c r="F1345" i="22" a="1"/>
  <c r="F1345" i="22" s="1"/>
  <c r="F1357" i="22" a="1"/>
  <c r="F1357" i="22" s="1"/>
  <c r="F1373" i="22" a="1"/>
  <c r="F1373" i="22" s="1"/>
  <c r="F1392" i="22" a="1"/>
  <c r="F1392" i="22" s="1"/>
  <c r="F1401" i="22" a="1"/>
  <c r="F1401" i="22" s="1"/>
  <c r="F1043" i="22" a="1"/>
  <c r="F1043" i="22" s="1"/>
  <c r="F1060" i="22" a="1"/>
  <c r="F1060" i="22" s="1"/>
  <c r="F1077" i="22" a="1"/>
  <c r="F1077" i="22" s="1"/>
  <c r="F1093" i="22" a="1"/>
  <c r="F1093" i="22" s="1"/>
  <c r="F1106" i="22" a="1"/>
  <c r="F1106" i="22" s="1"/>
  <c r="F1120" i="22" a="1"/>
  <c r="F1120" i="22" s="1"/>
  <c r="F1134" i="22" a="1"/>
  <c r="F1134" i="22" s="1"/>
  <c r="F1148" i="22" a="1"/>
  <c r="F1148" i="22" s="1"/>
  <c r="F1162" i="22" a="1"/>
  <c r="F1162" i="22" s="1"/>
  <c r="F1176" i="22" a="1"/>
  <c r="F1176" i="22" s="1"/>
  <c r="F1188" i="22" a="1"/>
  <c r="F1188" i="22" s="1"/>
  <c r="F1204" i="22" a="1"/>
  <c r="F1204" i="22" s="1"/>
  <c r="F1218" i="22" a="1"/>
  <c r="F1218" i="22" s="1"/>
  <c r="F1236" i="22" a="1"/>
  <c r="F1236" i="22" s="1"/>
  <c r="F1248" i="22" a="1"/>
  <c r="F1248" i="22" s="1"/>
  <c r="F1264" i="22" a="1"/>
  <c r="F1264" i="22" s="1"/>
  <c r="F1280" i="22" a="1"/>
  <c r="F1280" i="22" s="1"/>
  <c r="F1296" i="22" a="1"/>
  <c r="F1296" i="22" s="1"/>
  <c r="F909" i="22" a="1"/>
  <c r="F909" i="22" s="1"/>
  <c r="F973" i="22" a="1"/>
  <c r="F973" i="22" s="1"/>
  <c r="F1005" i="22" a="1"/>
  <c r="F1005" i="22" s="1"/>
  <c r="F1025" i="22" a="1"/>
  <c r="F1025" i="22" s="1"/>
  <c r="F805" i="22" a="1"/>
  <c r="F805" i="22" s="1"/>
  <c r="F822" i="22" a="1"/>
  <c r="F822" i="22" s="1"/>
  <c r="F838" i="22" a="1"/>
  <c r="F838" i="22" s="1"/>
  <c r="F854" i="22" a="1"/>
  <c r="F854" i="22" s="1"/>
  <c r="F872" i="22" a="1"/>
  <c r="F872" i="22" s="1"/>
  <c r="F886" i="22" a="1"/>
  <c r="F886" i="22" s="1"/>
  <c r="F903" i="22" a="1"/>
  <c r="F903" i="22" s="1"/>
  <c r="F920" i="22" a="1"/>
  <c r="F920" i="22" s="1"/>
  <c r="F936" i="22" a="1"/>
  <c r="F936" i="22" s="1"/>
  <c r="F949" i="22" a="1"/>
  <c r="F949" i="22" s="1"/>
  <c r="F965" i="22" a="1"/>
  <c r="F965" i="22" s="1"/>
  <c r="F978" i="22" a="1"/>
  <c r="F978" i="22" s="1"/>
  <c r="F1000" i="22" a="1"/>
  <c r="F1000" i="22" s="1"/>
  <c r="F1016" i="22" a="1"/>
  <c r="F1016" i="22" s="1"/>
  <c r="F1032" i="22" a="1"/>
  <c r="F1032" i="22" s="1"/>
  <c r="F1048" i="22" a="1"/>
  <c r="F1048" i="22" s="1"/>
  <c r="F1064" i="22" a="1"/>
  <c r="F1064" i="22" s="1"/>
  <c r="F1050" i="22" a="1"/>
  <c r="F1050" i="22" s="1"/>
  <c r="F1073" i="22" a="1"/>
  <c r="F1073" i="22" s="1"/>
  <c r="F1089" i="22" a="1"/>
  <c r="F1089" i="22" s="1"/>
  <c r="F1105" i="22" a="1"/>
  <c r="F1105" i="22" s="1"/>
  <c r="F1125" i="22" a="1"/>
  <c r="F1125" i="22" s="1"/>
  <c r="F1143" i="22" a="1"/>
  <c r="F1143" i="22" s="1"/>
  <c r="F1160" i="22" a="1"/>
  <c r="F1160" i="22" s="1"/>
  <c r="F1180" i="22" a="1"/>
  <c r="F1180" i="22" s="1"/>
  <c r="F1200" i="22" a="1"/>
  <c r="F1200" i="22" s="1"/>
  <c r="F1217" i="22" a="1"/>
  <c r="F1217" i="22" s="1"/>
  <c r="F1231" i="22" a="1"/>
  <c r="F1231" i="22" s="1"/>
  <c r="F1249" i="22" a="1"/>
  <c r="F1249" i="22" s="1"/>
  <c r="F1265" i="22" a="1"/>
  <c r="F1265" i="22" s="1"/>
  <c r="F1281" i="22" a="1"/>
  <c r="F1281" i="22" s="1"/>
  <c r="F1297" i="22" a="1"/>
  <c r="F1297" i="22" s="1"/>
  <c r="F1313" i="22" a="1"/>
  <c r="F1313" i="22" s="1"/>
  <c r="F1329" i="22" a="1"/>
  <c r="F1329" i="22" s="1"/>
  <c r="F1347" i="22" a="1"/>
  <c r="F1347" i="22" s="1"/>
  <c r="F1362" i="22" a="1"/>
  <c r="F1362" i="22" s="1"/>
  <c r="F1375" i="22" a="1"/>
  <c r="F1375" i="22" s="1"/>
  <c r="F1391" i="22" a="1"/>
  <c r="F1391" i="22" s="1"/>
  <c r="F1407" i="22" a="1"/>
  <c r="F1407" i="22" s="1"/>
  <c r="F1397" i="22" a="1"/>
  <c r="F1397" i="22" s="1"/>
  <c r="F1055" i="22" a="1"/>
  <c r="F1055" i="22" s="1"/>
  <c r="F1070" i="22" a="1"/>
  <c r="F1070" i="22" s="1"/>
  <c r="F1086" i="22" a="1"/>
  <c r="F1086" i="22" s="1"/>
  <c r="F1102" i="22" a="1"/>
  <c r="F1102" i="22" s="1"/>
  <c r="F1119" i="22" a="1"/>
  <c r="F1119" i="22" s="1"/>
  <c r="F1137" i="22" a="1"/>
  <c r="F1137" i="22" s="1"/>
  <c r="F1154" i="22" a="1"/>
  <c r="F1154" i="22" s="1"/>
  <c r="F1168" i="22" a="1"/>
  <c r="F1168" i="22" s="1"/>
  <c r="F1184" i="22" a="1"/>
  <c r="F1184" i="22" s="1"/>
  <c r="F1197" i="22" a="1"/>
  <c r="F1197" i="22" s="1"/>
  <c r="F1214" i="22" a="1"/>
  <c r="F1214" i="22" s="1"/>
  <c r="F1232" i="22" a="1"/>
  <c r="F1232" i="22" s="1"/>
  <c r="F1250" i="22" a="1"/>
  <c r="F1250" i="22" s="1"/>
  <c r="F1266" i="22" a="1"/>
  <c r="F1266" i="22" s="1"/>
  <c r="F1282" i="22" a="1"/>
  <c r="F1282" i="22" s="1"/>
  <c r="F1298" i="22" a="1"/>
  <c r="F1298" i="22" s="1"/>
  <c r="F1314" i="22" a="1"/>
  <c r="F1314" i="22" s="1"/>
  <c r="F1330" i="22" a="1"/>
  <c r="F1330" i="22" s="1"/>
  <c r="F1348" i="22" a="1"/>
  <c r="F1348" i="22" s="1"/>
  <c r="F1360" i="22" a="1"/>
  <c r="F1360" i="22" s="1"/>
  <c r="F1380" i="22" a="1"/>
  <c r="F1380" i="22" s="1"/>
  <c r="F1396" i="22" a="1"/>
  <c r="F1396" i="22" s="1"/>
  <c r="F1390" i="22" a="1"/>
  <c r="F1390" i="22" s="1"/>
  <c r="F1047" i="22" a="1"/>
  <c r="F1047" i="22" s="1"/>
  <c r="F1065" i="22" a="1"/>
  <c r="F1065" i="22" s="1"/>
  <c r="F1081" i="22" a="1"/>
  <c r="F1081" i="22" s="1"/>
  <c r="F1097" i="22" a="1"/>
  <c r="F1097" i="22" s="1"/>
  <c r="F1109" i="22" a="1"/>
  <c r="F1109" i="22" s="1"/>
  <c r="F1123" i="22" a="1"/>
  <c r="F1123" i="22" s="1"/>
  <c r="F1138" i="22" a="1"/>
  <c r="F1138" i="22" s="1"/>
  <c r="F1152" i="22" a="1"/>
  <c r="F1152" i="22" s="1"/>
  <c r="F1208" i="22" a="1"/>
  <c r="F1208" i="22" s="1"/>
  <c r="F1242" i="22" a="1"/>
  <c r="F1242" i="22" s="1"/>
  <c r="F1267" i="22" a="1"/>
  <c r="F1267" i="22" s="1"/>
  <c r="F1289" i="22" a="1"/>
  <c r="F1289" i="22" s="1"/>
  <c r="F1309" i="22" a="1"/>
  <c r="F1309" i="22" s="1"/>
  <c r="F1325" i="22" a="1"/>
  <c r="F1325" i="22" s="1"/>
  <c r="F1340" i="22" a="1"/>
  <c r="F1340" i="22" s="1"/>
  <c r="F1352" i="22" a="1"/>
  <c r="F1352" i="22" s="1"/>
  <c r="F1374" i="22" a="1"/>
  <c r="F1374" i="22" s="1"/>
  <c r="F1389" i="22" a="1"/>
  <c r="F1389" i="22" s="1"/>
  <c r="F1044" i="22" a="1"/>
  <c r="F1044" i="22" s="1"/>
  <c r="F1066" i="22" a="1"/>
  <c r="F1066" i="22" s="1"/>
  <c r="F1082" i="22" a="1"/>
  <c r="F1082" i="22" s="1"/>
  <c r="F1098" i="22" a="1"/>
  <c r="F1098" i="22" s="1"/>
  <c r="F1117" i="22" a="1"/>
  <c r="F1117" i="22" s="1"/>
  <c r="F1131" i="22" a="1"/>
  <c r="F1131" i="22" s="1"/>
  <c r="F1146" i="22" a="1"/>
  <c r="F1146" i="22" s="1"/>
  <c r="F1163" i="22" a="1"/>
  <c r="F1163" i="22" s="1"/>
  <c r="F1177" i="22" a="1"/>
  <c r="F1177" i="22" s="1"/>
  <c r="F1199" i="22" a="1"/>
  <c r="F1199" i="22" s="1"/>
  <c r="F1212" i="22" a="1"/>
  <c r="F1212" i="22" s="1"/>
  <c r="F1226" i="22" a="1"/>
  <c r="F1226" i="22" s="1"/>
  <c r="F1243" i="22" a="1"/>
  <c r="F1243" i="22" s="1"/>
  <c r="F1258" i="22" a="1"/>
  <c r="F1258" i="22" s="1"/>
  <c r="F1274" i="22" a="1"/>
  <c r="F1274" i="22" s="1"/>
  <c r="F1290" i="22" a="1"/>
  <c r="F1290" i="22" s="1"/>
  <c r="F1306" i="22" a="1"/>
  <c r="F1306" i="22" s="1"/>
  <c r="F1322" i="22" a="1"/>
  <c r="F1322" i="22" s="1"/>
  <c r="F1338" i="22" a="1"/>
  <c r="F1338" i="22" s="1"/>
  <c r="F1355" i="22" a="1"/>
  <c r="F1355" i="22" s="1"/>
  <c r="F1371" i="22" a="1"/>
  <c r="F1371" i="22" s="1"/>
  <c r="F1394" i="22" a="1"/>
  <c r="F1394" i="22" s="1"/>
  <c r="F14" i="22" a="1"/>
  <c r="F14" i="22" s="1"/>
  <c r="F30" i="22" a="1"/>
  <c r="F30" i="22" s="1"/>
  <c r="F46" i="22" a="1"/>
  <c r="F46" i="22" s="1"/>
  <c r="F62" i="22" a="1"/>
  <c r="F62" i="22" s="1"/>
  <c r="F78" i="22" a="1"/>
  <c r="F78" i="22" s="1"/>
  <c r="F94" i="22" a="1"/>
  <c r="F94" i="22" s="1"/>
  <c r="F110" i="22" a="1"/>
  <c r="F110" i="22" s="1"/>
  <c r="F126" i="22" a="1"/>
  <c r="F126" i="22" s="1"/>
  <c r="F142" i="22" a="1"/>
  <c r="F142" i="22" s="1"/>
  <c r="F158" i="22" a="1"/>
  <c r="F158" i="22" s="1"/>
  <c r="F174" i="22" a="1"/>
  <c r="F174" i="22" s="1"/>
  <c r="F187" i="22" a="1"/>
  <c r="F187" i="22" s="1"/>
  <c r="F201" i="22" a="1"/>
  <c r="F201" i="22" s="1"/>
  <c r="F218" i="22" a="1"/>
  <c r="F218" i="22" s="1"/>
  <c r="F232" i="22" a="1"/>
  <c r="F232" i="22" s="1"/>
  <c r="F248" i="22" a="1"/>
  <c r="F248" i="22" s="1"/>
  <c r="F264" i="22" a="1"/>
  <c r="F264" i="22" s="1"/>
  <c r="F280" i="22" a="1"/>
  <c r="F280" i="22" s="1"/>
  <c r="F3" i="22" a="1"/>
  <c r="F3" i="22" s="1"/>
  <c r="F19" i="22" a="1"/>
  <c r="F19" i="22" s="1"/>
  <c r="F35" i="22" a="1"/>
  <c r="F35" i="22" s="1"/>
  <c r="F51" i="22" a="1"/>
  <c r="F51" i="22" s="1"/>
  <c r="F67" i="22" a="1"/>
  <c r="F67" i="22" s="1"/>
  <c r="F83" i="22" a="1"/>
  <c r="F83" i="22" s="1"/>
  <c r="F99" i="22" a="1"/>
  <c r="F99" i="22" s="1"/>
  <c r="F115" i="22" a="1"/>
  <c r="F115" i="22" s="1"/>
  <c r="F131" i="22" a="1"/>
  <c r="F131" i="22" s="1"/>
  <c r="F147" i="22" a="1"/>
  <c r="F147" i="22" s="1"/>
  <c r="F163" i="22" a="1"/>
  <c r="F163" i="22" s="1"/>
  <c r="F182" i="22" a="1"/>
  <c r="F182" i="22" s="1"/>
  <c r="F199" i="22" a="1"/>
  <c r="F199" i="22" s="1"/>
  <c r="F216" i="22" a="1"/>
  <c r="F216" i="22" s="1"/>
  <c r="F230" i="22" a="1"/>
  <c r="F230" i="22" s="1"/>
  <c r="F246" i="22" a="1"/>
  <c r="F246" i="22" s="1"/>
  <c r="F262" i="22" a="1"/>
  <c r="F262" i="22" s="1"/>
  <c r="F278" i="22" a="1"/>
  <c r="F278" i="22" s="1"/>
  <c r="F294" i="22" a="1"/>
  <c r="F294" i="22" s="1"/>
  <c r="F16" i="22" a="1"/>
  <c r="F16" i="22" s="1"/>
  <c r="F32" i="22" a="1"/>
  <c r="F32" i="22" s="1"/>
  <c r="F48" i="22" a="1"/>
  <c r="F48" i="22" s="1"/>
  <c r="F64" i="22" a="1"/>
  <c r="F64" i="22" s="1"/>
  <c r="F80" i="22" a="1"/>
  <c r="F80" i="22" s="1"/>
  <c r="F96" i="22" a="1"/>
  <c r="F96" i="22" s="1"/>
  <c r="F112" i="22" a="1"/>
  <c r="F112" i="22" s="1"/>
  <c r="F128" i="22" a="1"/>
  <c r="F128" i="22" s="1"/>
  <c r="F144" i="22" a="1"/>
  <c r="F144" i="22" s="1"/>
  <c r="F1165" i="22" a="1"/>
  <c r="F1165" i="22" s="1"/>
  <c r="F1222" i="22" a="1"/>
  <c r="F1222" i="22" s="1"/>
  <c r="F1251" i="22" a="1"/>
  <c r="F1251" i="22" s="1"/>
  <c r="F1273" i="22" a="1"/>
  <c r="F1273" i="22" s="1"/>
  <c r="F1293" i="22" a="1"/>
  <c r="F1293" i="22" s="1"/>
  <c r="F1312" i="22" a="1"/>
  <c r="F1312" i="22" s="1"/>
  <c r="F1328" i="22" a="1"/>
  <c r="F1328" i="22" s="1"/>
  <c r="F1343" i="22" a="1"/>
  <c r="F1343" i="22" s="1"/>
  <c r="F1358" i="22" a="1"/>
  <c r="F1358" i="22" s="1"/>
  <c r="F1376" i="22" a="1"/>
  <c r="F1376" i="22" s="1"/>
  <c r="F1405" i="22" a="1"/>
  <c r="F1405" i="22" s="1"/>
  <c r="F1049" i="22" a="1"/>
  <c r="F1049" i="22" s="1"/>
  <c r="F1072" i="22" a="1"/>
  <c r="F1072" i="22" s="1"/>
  <c r="F1088" i="22" a="1"/>
  <c r="F1088" i="22" s="1"/>
  <c r="F1104" i="22" a="1"/>
  <c r="F1104" i="22" s="1"/>
  <c r="F1121" i="22" a="1"/>
  <c r="F1121" i="22" s="1"/>
  <c r="F1135" i="22" a="1"/>
  <c r="F1135" i="22" s="1"/>
  <c r="F1149" i="22" a="1"/>
  <c r="F1149" i="22" s="1"/>
  <c r="F1166" i="22" a="1"/>
  <c r="F1166" i="22" s="1"/>
  <c r="F1183" i="22" a="1"/>
  <c r="F1183" i="22" s="1"/>
  <c r="F1202" i="22" a="1"/>
  <c r="F1202" i="22" s="1"/>
  <c r="F1216" i="22" a="1"/>
  <c r="F1216" i="22" s="1"/>
  <c r="F1230" i="22" a="1"/>
  <c r="F1230" i="22" s="1"/>
  <c r="F1246" i="22" a="1"/>
  <c r="F1246" i="22" s="1"/>
  <c r="F1262" i="22" a="1"/>
  <c r="F1262" i="22" s="1"/>
  <c r="F1278" i="22" a="1"/>
  <c r="F1278" i="22" s="1"/>
  <c r="F1294" i="22" a="1"/>
  <c r="F1294" i="22" s="1"/>
  <c r="F1310" i="22" a="1"/>
  <c r="F1310" i="22" s="1"/>
  <c r="F1326" i="22" a="1"/>
  <c r="F1326" i="22" s="1"/>
  <c r="F1341" i="22" a="1"/>
  <c r="F1341" i="22" s="1"/>
  <c r="F1361" i="22" a="1"/>
  <c r="F1361" i="22" s="1"/>
  <c r="F1379" i="22" a="1"/>
  <c r="F1379" i="22" s="1"/>
  <c r="F2" i="22" a="1"/>
  <c r="F2" i="22" s="1"/>
  <c r="F18" i="22" a="1"/>
  <c r="F18" i="22" s="1"/>
  <c r="F34" i="22" a="1"/>
  <c r="F34" i="22" s="1"/>
  <c r="F50" i="22" a="1"/>
  <c r="F50" i="22" s="1"/>
  <c r="F66" i="22" a="1"/>
  <c r="F66" i="22" s="1"/>
  <c r="F82" i="22" a="1"/>
  <c r="F82" i="22" s="1"/>
  <c r="F98" i="22" a="1"/>
  <c r="F98" i="22" s="1"/>
  <c r="F114" i="22" a="1"/>
  <c r="F114" i="22" s="1"/>
  <c r="F130" i="22" a="1"/>
  <c r="F130" i="22" s="1"/>
  <c r="F146" i="22" a="1"/>
  <c r="F146" i="22" s="1"/>
  <c r="F162" i="22" a="1"/>
  <c r="F162" i="22" s="1"/>
  <c r="F177" i="22" a="1"/>
  <c r="F177" i="22" s="1"/>
  <c r="F191" i="22" a="1"/>
  <c r="F191" i="22" s="1"/>
  <c r="F205" i="22" a="1"/>
  <c r="F205" i="22" s="1"/>
  <c r="F222" i="22" a="1"/>
  <c r="F222" i="22" s="1"/>
  <c r="F235" i="22" a="1"/>
  <c r="F235" i="22" s="1"/>
  <c r="F251" i="22" a="1"/>
  <c r="F251" i="22" s="1"/>
  <c r="F267" i="22" a="1"/>
  <c r="F267" i="22" s="1"/>
  <c r="F283" i="22" a="1"/>
  <c r="F283" i="22" s="1"/>
  <c r="F7" i="22" a="1"/>
  <c r="F7" i="22" s="1"/>
  <c r="F23" i="22" a="1"/>
  <c r="F23" i="22" s="1"/>
  <c r="F39" i="22" a="1"/>
  <c r="F39" i="22" s="1"/>
  <c r="F55" i="22" a="1"/>
  <c r="F55" i="22" s="1"/>
  <c r="F71" i="22" a="1"/>
  <c r="F71" i="22" s="1"/>
  <c r="F87" i="22" a="1"/>
  <c r="F87" i="22" s="1"/>
  <c r="F103" i="22" a="1"/>
  <c r="F103" i="22" s="1"/>
  <c r="F119" i="22" a="1"/>
  <c r="F119" i="22" s="1"/>
  <c r="F135" i="22" a="1"/>
  <c r="F135" i="22" s="1"/>
  <c r="F151" i="22" a="1"/>
  <c r="F151" i="22" s="1"/>
  <c r="F167" i="22" a="1"/>
  <c r="F167" i="22" s="1"/>
  <c r="F188" i="22" a="1"/>
  <c r="F188" i="22" s="1"/>
  <c r="F202" i="22" a="1"/>
  <c r="F202" i="22" s="1"/>
  <c r="F219" i="22" a="1"/>
  <c r="F219" i="22" s="1"/>
  <c r="F236" i="22" a="1"/>
  <c r="F236" i="22" s="1"/>
  <c r="F252" i="22" a="1"/>
  <c r="F252" i="22" s="1"/>
  <c r="F268" i="22" a="1"/>
  <c r="F268" i="22" s="1"/>
  <c r="F284" i="22" a="1"/>
  <c r="F284" i="22" s="1"/>
  <c r="F4" i="22" a="1"/>
  <c r="F4" i="22" s="1"/>
  <c r="F20" i="22" a="1"/>
  <c r="F20" i="22" s="1"/>
  <c r="F36" i="22" a="1"/>
  <c r="F36" i="22" s="1"/>
  <c r="F52" i="22" a="1"/>
  <c r="F52" i="22" s="1"/>
  <c r="F68" i="22" a="1"/>
  <c r="F68" i="22" s="1"/>
  <c r="F84" i="22" a="1"/>
  <c r="F84" i="22" s="1"/>
  <c r="F100" i="22" a="1"/>
  <c r="F100" i="22" s="1"/>
  <c r="F116" i="22" a="1"/>
  <c r="F116" i="22" s="1"/>
  <c r="F132" i="22" a="1"/>
  <c r="F132" i="22" s="1"/>
  <c r="F148" i="22" a="1"/>
  <c r="F148" i="22" s="1"/>
  <c r="F164" i="22" a="1"/>
  <c r="F164" i="22" s="1"/>
  <c r="F179" i="22" a="1"/>
  <c r="F179" i="22" s="1"/>
  <c r="F200" i="22" a="1"/>
  <c r="F200" i="22" s="1"/>
  <c r="F213" i="22" a="1"/>
  <c r="F213" i="22" s="1"/>
  <c r="F233" i="22" a="1"/>
  <c r="F233" i="22" s="1"/>
  <c r="F249" i="22" a="1"/>
  <c r="F249" i="22" s="1"/>
  <c r="F1179" i="22" a="1"/>
  <c r="F1179" i="22" s="1"/>
  <c r="F1229" i="22" a="1"/>
  <c r="F1229" i="22" s="1"/>
  <c r="F1257" i="22" a="1"/>
  <c r="F1257" i="22" s="1"/>
  <c r="F1277" i="22" a="1"/>
  <c r="F1277" i="22" s="1"/>
  <c r="F1299" i="22" a="1"/>
  <c r="F1299" i="22" s="1"/>
  <c r="F1315" i="22" a="1"/>
  <c r="F1315" i="22" s="1"/>
  <c r="F1331" i="22" a="1"/>
  <c r="F1331" i="22" s="1"/>
  <c r="F1346" i="22" a="1"/>
  <c r="F1346" i="22" s="1"/>
  <c r="F1364" i="22" a="1"/>
  <c r="F1364" i="22" s="1"/>
  <c r="F1378" i="22" a="1"/>
  <c r="F1378" i="22" s="1"/>
  <c r="F1398" i="22" a="1"/>
  <c r="F1398" i="22" s="1"/>
  <c r="F1057" i="22" a="1"/>
  <c r="F1057" i="22" s="1"/>
  <c r="F1075" i="22" a="1"/>
  <c r="F1075" i="22" s="1"/>
  <c r="F1091" i="22" a="1"/>
  <c r="F1091" i="22" s="1"/>
  <c r="F1107" i="22" a="1"/>
  <c r="F1107" i="22" s="1"/>
  <c r="F1124" i="22" a="1"/>
  <c r="F1124" i="22" s="1"/>
  <c r="F1139" i="22" a="1"/>
  <c r="F1139" i="22" s="1"/>
  <c r="F1153" i="22" a="1"/>
  <c r="F1153" i="22" s="1"/>
  <c r="F1170" i="22" a="1"/>
  <c r="F1170" i="22" s="1"/>
  <c r="F1189" i="22" a="1"/>
  <c r="F1189" i="22" s="1"/>
  <c r="F1205" i="22" a="1"/>
  <c r="F1205" i="22" s="1"/>
  <c r="F1219" i="22" a="1"/>
  <c r="F1219" i="22" s="1"/>
  <c r="F1237" i="22" a="1"/>
  <c r="F1237" i="22" s="1"/>
  <c r="F1252" i="22" a="1"/>
  <c r="F1252" i="22" s="1"/>
  <c r="F1268" i="22" a="1"/>
  <c r="F1268" i="22" s="1"/>
  <c r="F1284" i="22" a="1"/>
  <c r="F1284" i="22" s="1"/>
  <c r="F1300" i="22" a="1"/>
  <c r="F1300" i="22" s="1"/>
  <c r="F1316" i="22" a="1"/>
  <c r="F1316" i="22" s="1"/>
  <c r="F1332" i="22" a="1"/>
  <c r="F1332" i="22" s="1"/>
  <c r="F1344" i="22" a="1"/>
  <c r="F1344" i="22" s="1"/>
  <c r="F1365" i="22" a="1"/>
  <c r="F1365" i="22" s="1"/>
  <c r="F1384" i="22" a="1"/>
  <c r="F1384" i="22" s="1"/>
  <c r="F6" i="22" a="1"/>
  <c r="F6" i="22" s="1"/>
  <c r="F22" i="22" a="1"/>
  <c r="F22" i="22" s="1"/>
  <c r="F38" i="22" a="1"/>
  <c r="F38" i="22" s="1"/>
  <c r="F54" i="22" a="1"/>
  <c r="F54" i="22" s="1"/>
  <c r="F70" i="22" a="1"/>
  <c r="F70" i="22" s="1"/>
  <c r="F86" i="22" a="1"/>
  <c r="F86" i="22" s="1"/>
  <c r="F102" i="22" a="1"/>
  <c r="F102" i="22" s="1"/>
  <c r="F118" i="22" a="1"/>
  <c r="F118" i="22" s="1"/>
  <c r="F134" i="22" a="1"/>
  <c r="F134" i="22" s="1"/>
  <c r="F150" i="22" a="1"/>
  <c r="F150" i="22" s="1"/>
  <c r="F166" i="22" a="1"/>
  <c r="F166" i="22" s="1"/>
  <c r="F181" i="22" a="1"/>
  <c r="F181" i="22" s="1"/>
  <c r="F194" i="22" a="1"/>
  <c r="F194" i="22" s="1"/>
  <c r="F212" i="22" a="1"/>
  <c r="F212" i="22" s="1"/>
  <c r="F225" i="22" a="1"/>
  <c r="F225" i="22" s="1"/>
  <c r="F241" i="22" a="1"/>
  <c r="F241" i="22" s="1"/>
  <c r="F257" i="22" a="1"/>
  <c r="F257" i="22" s="1"/>
  <c r="F273" i="22" a="1"/>
  <c r="F273" i="22" s="1"/>
  <c r="F289" i="22" a="1"/>
  <c r="F289" i="22" s="1"/>
  <c r="F11" i="22" a="1"/>
  <c r="F11" i="22" s="1"/>
  <c r="F27" i="22" a="1"/>
  <c r="F27" i="22" s="1"/>
  <c r="F43" i="22" a="1"/>
  <c r="F43" i="22" s="1"/>
  <c r="F59" i="22" a="1"/>
  <c r="F59" i="22" s="1"/>
  <c r="F75" i="22" a="1"/>
  <c r="F75" i="22" s="1"/>
  <c r="F91" i="22" a="1"/>
  <c r="F91" i="22" s="1"/>
  <c r="F107" i="22" a="1"/>
  <c r="F107" i="22" s="1"/>
  <c r="F123" i="22" a="1"/>
  <c r="F123" i="22" s="1"/>
  <c r="F139" i="22" a="1"/>
  <c r="F139" i="22" s="1"/>
  <c r="F155" i="22" a="1"/>
  <c r="F155" i="22" s="1"/>
  <c r="F171" i="22" a="1"/>
  <c r="F171" i="22" s="1"/>
  <c r="F192" i="22" a="1"/>
  <c r="F192" i="22" s="1"/>
  <c r="F206" i="22" a="1"/>
  <c r="F206" i="22" s="1"/>
  <c r="F223" i="22" a="1"/>
  <c r="F223" i="22" s="1"/>
  <c r="F239" i="22" a="1"/>
  <c r="F239" i="22" s="1"/>
  <c r="F255" i="22" a="1"/>
  <c r="F255" i="22" s="1"/>
  <c r="F271" i="22" a="1"/>
  <c r="F271" i="22" s="1"/>
  <c r="F287" i="22" a="1"/>
  <c r="F287" i="22" s="1"/>
  <c r="F8" i="22" a="1"/>
  <c r="F8" i="22" s="1"/>
  <c r="F24" i="22" a="1"/>
  <c r="F24" i="22" s="1"/>
  <c r="F40" i="22" a="1"/>
  <c r="F40" i="22" s="1"/>
  <c r="F56" i="22" a="1"/>
  <c r="F56" i="22" s="1"/>
  <c r="F72" i="22" a="1"/>
  <c r="F72" i="22" s="1"/>
  <c r="F88" i="22" a="1"/>
  <c r="F88" i="22" s="1"/>
  <c r="F104" i="22" a="1"/>
  <c r="F104" i="22" s="1"/>
  <c r="F120" i="22" a="1"/>
  <c r="F120" i="22" s="1"/>
  <c r="F136" i="22" a="1"/>
  <c r="F136" i="22" s="1"/>
  <c r="F152" i="22" a="1"/>
  <c r="F152" i="22" s="1"/>
  <c r="F168" i="22" a="1"/>
  <c r="F168" i="22" s="1"/>
  <c r="F185" i="22" a="1"/>
  <c r="F185" i="22" s="1"/>
  <c r="F1192" i="22" a="1"/>
  <c r="F1192" i="22" s="1"/>
  <c r="F1239" i="22" a="1"/>
  <c r="F1239" i="22" s="1"/>
  <c r="F1261" i="22" a="1"/>
  <c r="F1261" i="22" s="1"/>
  <c r="F1283" i="22" a="1"/>
  <c r="F1283" i="22" s="1"/>
  <c r="F1305" i="22" a="1"/>
  <c r="F1305" i="22" s="1"/>
  <c r="F1321" i="22" a="1"/>
  <c r="F1321" i="22" s="1"/>
  <c r="F1337" i="22" a="1"/>
  <c r="F1337" i="22" s="1"/>
  <c r="F1349" i="22" a="1"/>
  <c r="F1349" i="22" s="1"/>
  <c r="F1367" i="22" a="1"/>
  <c r="F1367" i="22" s="1"/>
  <c r="F1381" i="22" a="1"/>
  <c r="F1381" i="22" s="1"/>
  <c r="F1040" i="22" a="1"/>
  <c r="F1040" i="22" s="1"/>
  <c r="F1061" i="22" a="1"/>
  <c r="F1061" i="22" s="1"/>
  <c r="F1078" i="22" a="1"/>
  <c r="F1078" i="22" s="1"/>
  <c r="F1094" i="22" a="1"/>
  <c r="F1094" i="22" s="1"/>
  <c r="F1110" i="22" a="1"/>
  <c r="F1110" i="22" s="1"/>
  <c r="F1128" i="22" a="1"/>
  <c r="F1128" i="22" s="1"/>
  <c r="F1142" i="22" a="1"/>
  <c r="F1142" i="22" s="1"/>
  <c r="F1159" i="22" a="1"/>
  <c r="F1159" i="22" s="1"/>
  <c r="F1173" i="22" a="1"/>
  <c r="F1173" i="22" s="1"/>
  <c r="F1193" i="22" a="1"/>
  <c r="F1193" i="22" s="1"/>
  <c r="F1209" i="22" a="1"/>
  <c r="F1209" i="22" s="1"/>
  <c r="F1223" i="22" a="1"/>
  <c r="F1223" i="22" s="1"/>
  <c r="F1240" i="22" a="1"/>
  <c r="F1240" i="22" s="1"/>
  <c r="F1255" i="22" a="1"/>
  <c r="F1255" i="22" s="1"/>
  <c r="F1271" i="22" a="1"/>
  <c r="F1271" i="22" s="1"/>
  <c r="F1287" i="22" a="1"/>
  <c r="F1287" i="22" s="1"/>
  <c r="F1303" i="22" a="1"/>
  <c r="F1303" i="22" s="1"/>
  <c r="F1319" i="22" a="1"/>
  <c r="F1319" i="22" s="1"/>
  <c r="F1335" i="22" a="1"/>
  <c r="F1335" i="22" s="1"/>
  <c r="F1350" i="22" a="1"/>
  <c r="F1350" i="22" s="1"/>
  <c r="F1368" i="22" a="1"/>
  <c r="F1368" i="22" s="1"/>
  <c r="F1387" i="22" a="1"/>
  <c r="F1387" i="22" s="1"/>
  <c r="F10" i="22" a="1"/>
  <c r="F10" i="22" s="1"/>
  <c r="F26" i="22" a="1"/>
  <c r="F26" i="22" s="1"/>
  <c r="F42" i="22" a="1"/>
  <c r="F42" i="22" s="1"/>
  <c r="F58" i="22" a="1"/>
  <c r="F58" i="22" s="1"/>
  <c r="F74" i="22" a="1"/>
  <c r="F74" i="22" s="1"/>
  <c r="F90" i="22" a="1"/>
  <c r="F90" i="22" s="1"/>
  <c r="F106" i="22" a="1"/>
  <c r="F106" i="22" s="1"/>
  <c r="F122" i="22" a="1"/>
  <c r="F122" i="22" s="1"/>
  <c r="F138" i="22" a="1"/>
  <c r="F138" i="22" s="1"/>
  <c r="F154" i="22" a="1"/>
  <c r="F154" i="22" s="1"/>
  <c r="F170" i="22" a="1"/>
  <c r="F170" i="22" s="1"/>
  <c r="F184" i="22" a="1"/>
  <c r="F184" i="22" s="1"/>
  <c r="F198" i="22" a="1"/>
  <c r="F198" i="22" s="1"/>
  <c r="F215" i="22" a="1"/>
  <c r="F215" i="22" s="1"/>
  <c r="F229" i="22" a="1"/>
  <c r="F229" i="22" s="1"/>
  <c r="F245" i="22" a="1"/>
  <c r="F245" i="22" s="1"/>
  <c r="F261" i="22" a="1"/>
  <c r="F261" i="22" s="1"/>
  <c r="F277" i="22" a="1"/>
  <c r="F277" i="22" s="1"/>
  <c r="F293" i="22" a="1"/>
  <c r="F293" i="22" s="1"/>
  <c r="F15" i="22" a="1"/>
  <c r="F15" i="22" s="1"/>
  <c r="F31" i="22" a="1"/>
  <c r="F31" i="22" s="1"/>
  <c r="F47" i="22" a="1"/>
  <c r="F47" i="22" s="1"/>
  <c r="F63" i="22" a="1"/>
  <c r="F63" i="22" s="1"/>
  <c r="F79" i="22" a="1"/>
  <c r="F79" i="22" s="1"/>
  <c r="F95" i="22" a="1"/>
  <c r="F95" i="22" s="1"/>
  <c r="F111" i="22" a="1"/>
  <c r="F111" i="22" s="1"/>
  <c r="F127" i="22" a="1"/>
  <c r="F127" i="22" s="1"/>
  <c r="F143" i="22" a="1"/>
  <c r="F143" i="22" s="1"/>
  <c r="F159" i="22" a="1"/>
  <c r="F159" i="22" s="1"/>
  <c r="F178" i="22" a="1"/>
  <c r="F178" i="22" s="1"/>
  <c r="F195" i="22" a="1"/>
  <c r="F195" i="22" s="1"/>
  <c r="F209" i="22" a="1"/>
  <c r="F209" i="22" s="1"/>
  <c r="F226" i="22" a="1"/>
  <c r="F226" i="22" s="1"/>
  <c r="F242" i="22" a="1"/>
  <c r="F242" i="22" s="1"/>
  <c r="F258" i="22" a="1"/>
  <c r="F258" i="22" s="1"/>
  <c r="F274" i="22" a="1"/>
  <c r="F274" i="22" s="1"/>
  <c r="F290" i="22" a="1"/>
  <c r="F290" i="22" s="1"/>
  <c r="F12" i="22" a="1"/>
  <c r="F12" i="22" s="1"/>
  <c r="F28" i="22" a="1"/>
  <c r="F28" i="22" s="1"/>
  <c r="F44" i="22" a="1"/>
  <c r="F44" i="22" s="1"/>
  <c r="F60" i="22" a="1"/>
  <c r="F60" i="22" s="1"/>
  <c r="F76" i="22" a="1"/>
  <c r="F76" i="22" s="1"/>
  <c r="F92" i="22" a="1"/>
  <c r="F92" i="22" s="1"/>
  <c r="F108" i="22" a="1"/>
  <c r="F108" i="22" s="1"/>
  <c r="F124" i="22" a="1"/>
  <c r="F124" i="22" s="1"/>
  <c r="F140" i="22" a="1"/>
  <c r="F140" i="22" s="1"/>
  <c r="F156" i="22" a="1"/>
  <c r="F156" i="22" s="1"/>
  <c r="F172" i="22" a="1"/>
  <c r="F172" i="22" s="1"/>
  <c r="F189" i="22" a="1"/>
  <c r="F189" i="22" s="1"/>
  <c r="F160" i="22" a="1"/>
  <c r="F160" i="22" s="1"/>
  <c r="F207" i="22" a="1"/>
  <c r="F207" i="22" s="1"/>
  <c r="F227" i="22" a="1"/>
  <c r="F227" i="22" s="1"/>
  <c r="F253" i="22" a="1"/>
  <c r="F253" i="22" s="1"/>
  <c r="F269" i="22" a="1"/>
  <c r="F269" i="22" s="1"/>
  <c r="F5" i="22" a="1"/>
  <c r="F5" i="22" s="1"/>
  <c r="F21" i="22" a="1"/>
  <c r="F21" i="22" s="1"/>
  <c r="F37" i="22" a="1"/>
  <c r="F37" i="22" s="1"/>
  <c r="F53" i="22" a="1"/>
  <c r="F53" i="22" s="1"/>
  <c r="F69" i="22" a="1"/>
  <c r="F69" i="22" s="1"/>
  <c r="F85" i="22" a="1"/>
  <c r="F85" i="22" s="1"/>
  <c r="F101" i="22" a="1"/>
  <c r="F101" i="22" s="1"/>
  <c r="F117" i="22" a="1"/>
  <c r="F117" i="22" s="1"/>
  <c r="F133" i="22" a="1"/>
  <c r="F133" i="22" s="1"/>
  <c r="F149" i="22" a="1"/>
  <c r="F149" i="22" s="1"/>
  <c r="F165" i="22" a="1"/>
  <c r="F165" i="22" s="1"/>
  <c r="F180" i="22" a="1"/>
  <c r="F180" i="22" s="1"/>
  <c r="F193" i="22" a="1"/>
  <c r="F193" i="22" s="1"/>
  <c r="F211" i="22" a="1"/>
  <c r="F211" i="22" s="1"/>
  <c r="F228" i="22" a="1"/>
  <c r="F228" i="22" s="1"/>
  <c r="F244" i="22" a="1"/>
  <c r="F244" i="22" s="1"/>
  <c r="F260" i="22" a="1"/>
  <c r="F260" i="22" s="1"/>
  <c r="F276" i="22" a="1"/>
  <c r="F276" i="22" s="1"/>
  <c r="F247" i="22" a="1"/>
  <c r="F247" i="22" s="1"/>
  <c r="F175" i="22" a="1"/>
  <c r="F175" i="22" s="1"/>
  <c r="F210" i="22" a="1"/>
  <c r="F210" i="22" s="1"/>
  <c r="F237" i="22" a="1"/>
  <c r="F237" i="22" s="1"/>
  <c r="F256" i="22" a="1"/>
  <c r="F256" i="22" s="1"/>
  <c r="F272" i="22" a="1"/>
  <c r="F272" i="22" s="1"/>
  <c r="F9" i="22" a="1"/>
  <c r="F9" i="22" s="1"/>
  <c r="F25" i="22" a="1"/>
  <c r="F25" i="22" s="1"/>
  <c r="F41" i="22" a="1"/>
  <c r="F41" i="22" s="1"/>
  <c r="F57" i="22" a="1"/>
  <c r="F57" i="22" s="1"/>
  <c r="F73" i="22" a="1"/>
  <c r="F73" i="22" s="1"/>
  <c r="F89" i="22" a="1"/>
  <c r="F89" i="22" s="1"/>
  <c r="F105" i="22" a="1"/>
  <c r="F105" i="22" s="1"/>
  <c r="F121" i="22" a="1"/>
  <c r="F121" i="22" s="1"/>
  <c r="F137" i="22" a="1"/>
  <c r="F137" i="22" s="1"/>
  <c r="F153" i="22" a="1"/>
  <c r="F153" i="22" s="1"/>
  <c r="F169" i="22" a="1"/>
  <c r="F169" i="22" s="1"/>
  <c r="F183" i="22" a="1"/>
  <c r="F183" i="22" s="1"/>
  <c r="F197" i="22" a="1"/>
  <c r="F197" i="22" s="1"/>
  <c r="F214" i="22" a="1"/>
  <c r="F214" i="22" s="1"/>
  <c r="F231" i="22" a="1"/>
  <c r="F231" i="22" s="1"/>
  <c r="F295" i="22" a="1"/>
  <c r="F295" i="22" s="1"/>
  <c r="F196" i="22" a="1"/>
  <c r="F196" i="22" s="1"/>
  <c r="F220" i="22" a="1"/>
  <c r="F220" i="22" s="1"/>
  <c r="F240" i="22" a="1"/>
  <c r="F240" i="22" s="1"/>
  <c r="F259" i="22" a="1"/>
  <c r="F259" i="22" s="1"/>
  <c r="F275" i="22" a="1"/>
  <c r="F275" i="22" s="1"/>
  <c r="F13" i="22" a="1"/>
  <c r="F13" i="22" s="1"/>
  <c r="F29" i="22" a="1"/>
  <c r="F29" i="22" s="1"/>
  <c r="F45" i="22" a="1"/>
  <c r="F45" i="22" s="1"/>
  <c r="F61" i="22" a="1"/>
  <c r="F61" i="22" s="1"/>
  <c r="F77" i="22" a="1"/>
  <c r="F77" i="22" s="1"/>
  <c r="F93" i="22" a="1"/>
  <c r="F93" i="22" s="1"/>
  <c r="F109" i="22" a="1"/>
  <c r="F109" i="22" s="1"/>
  <c r="F125" i="22" a="1"/>
  <c r="F125" i="22" s="1"/>
  <c r="F141" i="22" a="1"/>
  <c r="F141" i="22" s="1"/>
  <c r="F157" i="22" a="1"/>
  <c r="F157" i="22" s="1"/>
  <c r="F173" i="22" a="1"/>
  <c r="F173" i="22" s="1"/>
  <c r="F186" i="22" a="1"/>
  <c r="F186" i="22" s="1"/>
  <c r="F204" i="22" a="1"/>
  <c r="F204" i="22" s="1"/>
  <c r="F217" i="22" a="1"/>
  <c r="F217" i="22" s="1"/>
  <c r="F234" i="22" a="1"/>
  <c r="F234" i="22" s="1"/>
  <c r="F250" i="22" a="1"/>
  <c r="F250" i="22" s="1"/>
  <c r="F266" i="22" a="1"/>
  <c r="F266" i="22" s="1"/>
  <c r="F282" i="22" a="1"/>
  <c r="F282" i="22" s="1"/>
  <c r="F299" i="22" a="1"/>
  <c r="F299" i="22" s="1"/>
  <c r="F310" i="22" a="1"/>
  <c r="F310" i="22" s="1"/>
  <c r="F279" i="22" a="1"/>
  <c r="F279" i="22" s="1"/>
  <c r="F203" i="22" a="1"/>
  <c r="F203" i="22" s="1"/>
  <c r="F224" i="22" a="1"/>
  <c r="F224" i="22" s="1"/>
  <c r="F243" i="22" a="1"/>
  <c r="F243" i="22" s="1"/>
  <c r="F265" i="22" a="1"/>
  <c r="F265" i="22" s="1"/>
  <c r="F281" i="22" a="1"/>
  <c r="F281" i="22" s="1"/>
  <c r="F17" i="22" a="1"/>
  <c r="F17" i="22" s="1"/>
  <c r="F33" i="22" a="1"/>
  <c r="F33" i="22" s="1"/>
  <c r="F49" i="22" a="1"/>
  <c r="F49" i="22" s="1"/>
  <c r="F65" i="22" a="1"/>
  <c r="F65" i="22" s="1"/>
  <c r="F81" i="22" a="1"/>
  <c r="F81" i="22" s="1"/>
  <c r="F97" i="22" a="1"/>
  <c r="F97" i="22" s="1"/>
  <c r="F113" i="22" a="1"/>
  <c r="F113" i="22" s="1"/>
  <c r="F129" i="22" a="1"/>
  <c r="F129" i="22" s="1"/>
  <c r="F145" i="22" a="1"/>
  <c r="F145" i="22" s="1"/>
  <c r="F161" i="22" a="1"/>
  <c r="F161" i="22" s="1"/>
  <c r="F176" i="22" a="1"/>
  <c r="F176" i="22" s="1"/>
  <c r="F190" i="22" a="1"/>
  <c r="F190" i="22" s="1"/>
  <c r="F208" i="22" a="1"/>
  <c r="F208" i="22" s="1"/>
  <c r="F221" i="22" a="1"/>
  <c r="F221" i="22" s="1"/>
  <c r="F238" i="22" a="1"/>
  <c r="F238" i="22" s="1"/>
  <c r="F254" i="22" a="1"/>
  <c r="F254" i="22" s="1"/>
  <c r="F270" i="22" a="1"/>
  <c r="F270" i="22" s="1"/>
  <c r="F286" i="22" a="1"/>
  <c r="F286" i="22" s="1"/>
  <c r="F306" i="22" a="1"/>
  <c r="F306" i="22" s="1"/>
  <c r="F292" i="22" a="1"/>
  <c r="F292" i="22" s="1"/>
  <c r="F263" i="22" a="1"/>
  <c r="F263" i="22" s="1"/>
  <c r="F285" i="22" a="1"/>
  <c r="F285" i="22" s="1"/>
  <c r="F314" i="22" a="1"/>
  <c r="F314" i="22" s="1"/>
  <c r="F328" i="22" a="1"/>
  <c r="F328" i="22" s="1"/>
  <c r="F346" i="22" a="1"/>
  <c r="F346" i="22" s="1"/>
  <c r="F362" i="22" a="1"/>
  <c r="F362" i="22" s="1"/>
  <c r="F378" i="22" a="1"/>
  <c r="F378" i="22" s="1"/>
  <c r="F394" i="22" a="1"/>
  <c r="F394" i="22" s="1"/>
  <c r="F410" i="22" a="1"/>
  <c r="F410" i="22" s="1"/>
  <c r="F426" i="22" a="1"/>
  <c r="F426" i="22" s="1"/>
  <c r="F442" i="22" a="1"/>
  <c r="F442" i="22" s="1"/>
  <c r="F458" i="22" a="1"/>
  <c r="F458" i="22" s="1"/>
  <c r="F477" i="22" a="1"/>
  <c r="F477" i="22" s="1"/>
  <c r="F493" i="22" a="1"/>
  <c r="F493" i="22" s="1"/>
  <c r="F507" i="22" a="1"/>
  <c r="F507" i="22" s="1"/>
  <c r="F525" i="22" a="1"/>
  <c r="F525" i="22" s="1"/>
  <c r="F539" i="22" a="1"/>
  <c r="F539" i="22" s="1"/>
  <c r="F557" i="22" a="1"/>
  <c r="F557" i="22" s="1"/>
  <c r="F571" i="22" a="1"/>
  <c r="F571" i="22" s="1"/>
  <c r="F307" i="22" a="1"/>
  <c r="F307" i="22" s="1"/>
  <c r="F326" i="22" a="1"/>
  <c r="F326" i="22" s="1"/>
  <c r="F340" i="22" a="1"/>
  <c r="F340" i="22" s="1"/>
  <c r="F356" i="22" a="1"/>
  <c r="F356" i="22" s="1"/>
  <c r="F372" i="22" a="1"/>
  <c r="F372" i="22" s="1"/>
  <c r="F388" i="22" a="1"/>
  <c r="F388" i="22" s="1"/>
  <c r="F404" i="22" a="1"/>
  <c r="F404" i="22" s="1"/>
  <c r="F420" i="22" a="1"/>
  <c r="F420" i="22" s="1"/>
  <c r="F436" i="22" a="1"/>
  <c r="F436" i="22" s="1"/>
  <c r="F452" i="22" a="1"/>
  <c r="F452" i="22" s="1"/>
  <c r="F468" i="22" a="1"/>
  <c r="F468" i="22" s="1"/>
  <c r="F478" i="22" a="1"/>
  <c r="F478" i="22" s="1"/>
  <c r="F497" i="22" a="1"/>
  <c r="F497" i="22" s="1"/>
  <c r="F511" i="22" a="1"/>
  <c r="F511" i="22" s="1"/>
  <c r="F529" i="22" a="1"/>
  <c r="F529" i="22" s="1"/>
  <c r="F543" i="22" a="1"/>
  <c r="F543" i="22" s="1"/>
  <c r="F308" i="22" a="1"/>
  <c r="F308" i="22" s="1"/>
  <c r="F323" i="22" a="1"/>
  <c r="F323" i="22" s="1"/>
  <c r="F341" i="22" a="1"/>
  <c r="F341" i="22" s="1"/>
  <c r="F357" i="22" a="1"/>
  <c r="F357" i="22" s="1"/>
  <c r="F373" i="22" a="1"/>
  <c r="F373" i="22" s="1"/>
  <c r="F389" i="22" a="1"/>
  <c r="F389" i="22" s="1"/>
  <c r="F405" i="22" a="1"/>
  <c r="F405" i="22" s="1"/>
  <c r="F421" i="22" a="1"/>
  <c r="F421" i="22" s="1"/>
  <c r="F437" i="22" a="1"/>
  <c r="F437" i="22" s="1"/>
  <c r="F453" i="22" a="1"/>
  <c r="F453" i="22" s="1"/>
  <c r="F469" i="22" a="1"/>
  <c r="F469" i="22" s="1"/>
  <c r="F487" i="22" a="1"/>
  <c r="F487" i="22" s="1"/>
  <c r="F505" i="22" a="1"/>
  <c r="F505" i="22" s="1"/>
  <c r="F519" i="22" a="1"/>
  <c r="F519" i="22" s="1"/>
  <c r="F537" i="22" a="1"/>
  <c r="F537" i="22" s="1"/>
  <c r="F551" i="22" a="1"/>
  <c r="F551" i="22" s="1"/>
  <c r="F313" i="22" a="1"/>
  <c r="F313" i="22" s="1"/>
  <c r="F327" i="22" a="1"/>
  <c r="F327" i="22" s="1"/>
  <c r="F345" i="22" a="1"/>
  <c r="F345" i="22" s="1"/>
  <c r="F361" i="22" a="1"/>
  <c r="F361" i="22" s="1"/>
  <c r="F377" i="22" a="1"/>
  <c r="F377" i="22" s="1"/>
  <c r="F393" i="22" a="1"/>
  <c r="F393" i="22" s="1"/>
  <c r="F409" i="22" a="1"/>
  <c r="F409" i="22" s="1"/>
  <c r="F425" i="22" a="1"/>
  <c r="F425" i="22" s="1"/>
  <c r="F441" i="22" a="1"/>
  <c r="F441" i="22" s="1"/>
  <c r="F457" i="22" a="1"/>
  <c r="F457" i="22" s="1"/>
  <c r="F472" i="22" a="1"/>
  <c r="F472" i="22" s="1"/>
  <c r="F485" i="22" a="1"/>
  <c r="F485" i="22" s="1"/>
  <c r="F499" i="22" a="1"/>
  <c r="F499" i="22" s="1"/>
  <c r="F517" i="22" a="1"/>
  <c r="F517" i="22" s="1"/>
  <c r="F531" i="22" a="1"/>
  <c r="F531" i="22" s="1"/>
  <c r="F549" i="22" a="1"/>
  <c r="F549" i="22" s="1"/>
  <c r="F563" i="22" a="1"/>
  <c r="F563" i="22" s="1"/>
  <c r="F569" i="22" a="1"/>
  <c r="F569" i="22" s="1"/>
  <c r="F585" i="22" a="1"/>
  <c r="F585" i="22" s="1"/>
  <c r="F602" i="22" a="1"/>
  <c r="F602" i="22" s="1"/>
  <c r="F616" i="22" a="1"/>
  <c r="F616" i="22" s="1"/>
  <c r="F634" i="22" a="1"/>
  <c r="F634" i="22" s="1"/>
  <c r="F646" i="22" a="1"/>
  <c r="F646" i="22" s="1"/>
  <c r="F662" i="22" a="1"/>
  <c r="F662" i="22" s="1"/>
  <c r="F678" i="22" a="1"/>
  <c r="F678" i="22" s="1"/>
  <c r="F694" i="22" a="1"/>
  <c r="F694" i="22" s="1"/>
  <c r="F710" i="22" a="1"/>
  <c r="F710" i="22" s="1"/>
  <c r="F726" i="22" a="1"/>
  <c r="F726" i="22" s="1"/>
  <c r="F742" i="22" a="1"/>
  <c r="F742" i="22" s="1"/>
  <c r="F758" i="22" a="1"/>
  <c r="F758" i="22" s="1"/>
  <c r="F774" i="22" a="1"/>
  <c r="F774" i="22" s="1"/>
  <c r="F786" i="22" a="1"/>
  <c r="F786" i="22" s="1"/>
  <c r="F802" i="22" a="1"/>
  <c r="F802" i="22" s="1"/>
  <c r="F575" i="22" a="1"/>
  <c r="F575" i="22" s="1"/>
  <c r="F593" i="22" a="1"/>
  <c r="F593" i="22" s="1"/>
  <c r="F610" i="22" a="1"/>
  <c r="F610" i="22" s="1"/>
  <c r="F624" i="22" a="1"/>
  <c r="F624" i="22" s="1"/>
  <c r="F638" i="22" a="1"/>
  <c r="F638" i="22" s="1"/>
  <c r="F652" i="22" a="1"/>
  <c r="F652" i="22" s="1"/>
  <c r="F668" i="22" a="1"/>
  <c r="F668" i="22" s="1"/>
  <c r="F684" i="22" a="1"/>
  <c r="F684" i="22" s="1"/>
  <c r="F700" i="22" a="1"/>
  <c r="F700" i="22" s="1"/>
  <c r="F716" i="22" a="1"/>
  <c r="F716" i="22" s="1"/>
  <c r="F732" i="22" a="1"/>
  <c r="F732" i="22" s="1"/>
  <c r="F748" i="22" a="1"/>
  <c r="F748" i="22" s="1"/>
  <c r="F764" i="22" a="1"/>
  <c r="F764" i="22" s="1"/>
  <c r="F784" i="22" a="1"/>
  <c r="F784" i="22" s="1"/>
  <c r="F800" i="22" a="1"/>
  <c r="F800" i="22" s="1"/>
  <c r="F576" i="22" a="1"/>
  <c r="F576" i="22" s="1"/>
  <c r="F594" i="22" a="1"/>
  <c r="F594" i="22" s="1"/>
  <c r="F607" i="22" a="1"/>
  <c r="F607" i="22" s="1"/>
  <c r="F625" i="22" a="1"/>
  <c r="F625" i="22" s="1"/>
  <c r="F642" i="22" a="1"/>
  <c r="F642" i="22" s="1"/>
  <c r="F658" i="22" a="1"/>
  <c r="F658" i="22" s="1"/>
  <c r="F674" i="22" a="1"/>
  <c r="F674" i="22" s="1"/>
  <c r="F690" i="22" a="1"/>
  <c r="F690" i="22" s="1"/>
  <c r="F706" i="22" a="1"/>
  <c r="F706" i="22" s="1"/>
  <c r="F722" i="22" a="1"/>
  <c r="F722" i="22" s="1"/>
  <c r="F738" i="22" a="1"/>
  <c r="F738" i="22" s="1"/>
  <c r="F754" i="22" a="1"/>
  <c r="F754" i="22" s="1"/>
  <c r="F770" i="22" a="1"/>
  <c r="F770" i="22" s="1"/>
  <c r="F782" i="22" a="1"/>
  <c r="F782" i="22" s="1"/>
  <c r="F555" i="22" a="1"/>
  <c r="F555" i="22" s="1"/>
  <c r="F577" i="22" a="1"/>
  <c r="F577" i="22" s="1"/>
  <c r="F591" i="22" a="1"/>
  <c r="F591" i="22" s="1"/>
  <c r="F608" i="22" a="1"/>
  <c r="F608" i="22" s="1"/>
  <c r="F626" i="22" a="1"/>
  <c r="F626" i="22" s="1"/>
  <c r="F645" i="22" a="1"/>
  <c r="F645" i="22" s="1"/>
  <c r="F661" i="22" a="1"/>
  <c r="F661" i="22" s="1"/>
  <c r="F677" i="22" a="1"/>
  <c r="F677" i="22" s="1"/>
  <c r="F693" i="22" a="1"/>
  <c r="F693" i="22" s="1"/>
  <c r="F709" i="22" a="1"/>
  <c r="F709" i="22" s="1"/>
  <c r="F725" i="22" a="1"/>
  <c r="F725" i="22" s="1"/>
  <c r="F741" i="22" a="1"/>
  <c r="F741" i="22" s="1"/>
  <c r="F757" i="22" a="1"/>
  <c r="F757" i="22" s="1"/>
  <c r="F773" i="22" a="1"/>
  <c r="F773" i="22" s="1"/>
  <c r="F793" i="22" a="1"/>
  <c r="F793" i="22" s="1"/>
  <c r="F809" i="22" a="1"/>
  <c r="F809" i="22" s="1"/>
  <c r="F825" i="22" a="1"/>
  <c r="F825" i="22" s="1"/>
  <c r="F841" i="22" a="1"/>
  <c r="F841" i="22" s="1"/>
  <c r="F857" i="22" a="1"/>
  <c r="F857" i="22" s="1"/>
  <c r="F873" i="22" a="1"/>
  <c r="F873" i="22" s="1"/>
  <c r="F891" i="22" a="1"/>
  <c r="F891" i="22" s="1"/>
  <c r="F904" i="22" a="1"/>
  <c r="F904" i="22" s="1"/>
  <c r="F917" i="22" a="1"/>
  <c r="F917" i="22" s="1"/>
  <c r="F933" i="22" a="1"/>
  <c r="F933" i="22" s="1"/>
  <c r="F950" i="22" a="1"/>
  <c r="F950" i="22" s="1"/>
  <c r="F969" i="22" a="1"/>
  <c r="F969" i="22" s="1"/>
  <c r="F984" i="22" a="1"/>
  <c r="F984" i="22" s="1"/>
  <c r="F1001" i="22" a="1"/>
  <c r="F1001" i="22" s="1"/>
  <c r="F1017" i="22" a="1"/>
  <c r="F1017" i="22" s="1"/>
  <c r="F1033" i="22" a="1"/>
  <c r="F1033" i="22" s="1"/>
  <c r="F815" i="22" a="1"/>
  <c r="F815" i="22" s="1"/>
  <c r="F831" i="22" a="1"/>
  <c r="F831" i="22" s="1"/>
  <c r="F847" i="22" a="1"/>
  <c r="F847" i="22" s="1"/>
  <c r="F861" i="22" a="1"/>
  <c r="F861" i="22" s="1"/>
  <c r="F877" i="22" a="1"/>
  <c r="F877" i="22" s="1"/>
  <c r="F895" i="22" a="1"/>
  <c r="F895" i="22" s="1"/>
  <c r="F912" i="22" a="1"/>
  <c r="F912" i="22" s="1"/>
  <c r="F928" i="22" a="1"/>
  <c r="F928" i="22" s="1"/>
  <c r="F944" i="22" a="1"/>
  <c r="F944" i="22" s="1"/>
  <c r="F960" i="22" a="1"/>
  <c r="F960" i="22" s="1"/>
  <c r="F979" i="22" a="1"/>
  <c r="F979" i="22" s="1"/>
  <c r="F992" i="22" a="1"/>
  <c r="F992" i="22" s="1"/>
  <c r="F1008" i="22" a="1"/>
  <c r="F1008" i="22" s="1"/>
  <c r="F1024" i="22" a="1"/>
  <c r="F1024" i="22" s="1"/>
  <c r="F804" i="22" a="1"/>
  <c r="F804" i="22" s="1"/>
  <c r="F821" i="22" a="1"/>
  <c r="F821" i="22" s="1"/>
  <c r="F837" i="22" a="1"/>
  <c r="F837" i="22" s="1"/>
  <c r="F853" i="22" a="1"/>
  <c r="F853" i="22" s="1"/>
  <c r="F865" i="22" a="1"/>
  <c r="F865" i="22" s="1"/>
  <c r="F882" i="22" a="1"/>
  <c r="F882" i="22" s="1"/>
  <c r="F900" i="22" a="1"/>
  <c r="F900" i="22" s="1"/>
  <c r="F919" i="22" a="1"/>
  <c r="F919" i="22" s="1"/>
  <c r="F935" i="22" a="1"/>
  <c r="F935" i="22" s="1"/>
  <c r="F951" i="22" a="1"/>
  <c r="F951" i="22" s="1"/>
  <c r="F964" i="22" a="1"/>
  <c r="F964" i="22" s="1"/>
  <c r="F980" i="22" a="1"/>
  <c r="F980" i="22" s="1"/>
  <c r="F996" i="22" a="1"/>
  <c r="F996" i="22" s="1"/>
  <c r="F296" i="22" a="1"/>
  <c r="F296" i="22" s="1"/>
  <c r="F318" i="22" a="1"/>
  <c r="F318" i="22" s="1"/>
  <c r="F332" i="22" a="1"/>
  <c r="F332" i="22" s="1"/>
  <c r="F349" i="22" a="1"/>
  <c r="F349" i="22" s="1"/>
  <c r="F365" i="22" a="1"/>
  <c r="F365" i="22" s="1"/>
  <c r="F381" i="22" a="1"/>
  <c r="F381" i="22" s="1"/>
  <c r="F397" i="22" a="1"/>
  <c r="F397" i="22" s="1"/>
  <c r="F413" i="22" a="1"/>
  <c r="F413" i="22" s="1"/>
  <c r="F429" i="22" a="1"/>
  <c r="F429" i="22" s="1"/>
  <c r="F445" i="22" a="1"/>
  <c r="F445" i="22" s="1"/>
  <c r="F461" i="22" a="1"/>
  <c r="F461" i="22" s="1"/>
  <c r="F480" i="22" a="1"/>
  <c r="F480" i="22" s="1"/>
  <c r="F496" i="22" a="1"/>
  <c r="F496" i="22" s="1"/>
  <c r="F514" i="22" a="1"/>
  <c r="F514" i="22" s="1"/>
  <c r="F528" i="22" a="1"/>
  <c r="F528" i="22" s="1"/>
  <c r="F546" i="22" a="1"/>
  <c r="F546" i="22" s="1"/>
  <c r="F560" i="22" a="1"/>
  <c r="F560" i="22" s="1"/>
  <c r="F288" i="22" a="1"/>
  <c r="F288" i="22" s="1"/>
  <c r="F311" i="22" a="1"/>
  <c r="F311" i="22" s="1"/>
  <c r="F329" i="22" a="1"/>
  <c r="F329" i="22" s="1"/>
  <c r="F343" i="22" a="1"/>
  <c r="F343" i="22" s="1"/>
  <c r="F359" i="22" a="1"/>
  <c r="F359" i="22" s="1"/>
  <c r="F375" i="22" a="1"/>
  <c r="F375" i="22" s="1"/>
  <c r="F391" i="22" a="1"/>
  <c r="F391" i="22" s="1"/>
  <c r="F407" i="22" a="1"/>
  <c r="F407" i="22" s="1"/>
  <c r="F423" i="22" a="1"/>
  <c r="F423" i="22" s="1"/>
  <c r="F439" i="22" a="1"/>
  <c r="F439" i="22" s="1"/>
  <c r="F455" i="22" a="1"/>
  <c r="F455" i="22" s="1"/>
  <c r="F471" i="22" a="1"/>
  <c r="F471" i="22" s="1"/>
  <c r="F483" i="22" a="1"/>
  <c r="F483" i="22" s="1"/>
  <c r="F501" i="22" a="1"/>
  <c r="F501" i="22" s="1"/>
  <c r="F515" i="22" a="1"/>
  <c r="F515" i="22" s="1"/>
  <c r="F533" i="22" a="1"/>
  <c r="F533" i="22" s="1"/>
  <c r="F291" i="22" a="1"/>
  <c r="F291" i="22" s="1"/>
  <c r="F312" i="22" a="1"/>
  <c r="F312" i="22" s="1"/>
  <c r="F330" i="22" a="1"/>
  <c r="F330" i="22" s="1"/>
  <c r="F344" i="22" a="1"/>
  <c r="F344" i="22" s="1"/>
  <c r="F360" i="22" a="1"/>
  <c r="F360" i="22" s="1"/>
  <c r="F376" i="22" a="1"/>
  <c r="F376" i="22" s="1"/>
  <c r="F392" i="22" a="1"/>
  <c r="F392" i="22" s="1"/>
  <c r="F408" i="22" a="1"/>
  <c r="F408" i="22" s="1"/>
  <c r="F424" i="22" a="1"/>
  <c r="F424" i="22" s="1"/>
  <c r="F440" i="22" a="1"/>
  <c r="F440" i="22" s="1"/>
  <c r="F456" i="22" a="1"/>
  <c r="F456" i="22" s="1"/>
  <c r="F476" i="22" a="1"/>
  <c r="F476" i="22" s="1"/>
  <c r="F491" i="22" a="1"/>
  <c r="F491" i="22" s="1"/>
  <c r="F509" i="22" a="1"/>
  <c r="F509" i="22" s="1"/>
  <c r="F523" i="22" a="1"/>
  <c r="F523" i="22" s="1"/>
  <c r="F541" i="22" a="1"/>
  <c r="F541" i="22" s="1"/>
  <c r="F300" i="22" a="1"/>
  <c r="F300" i="22" s="1"/>
  <c r="F317" i="22" a="1"/>
  <c r="F317" i="22" s="1"/>
  <c r="F331" i="22" a="1"/>
  <c r="F331" i="22" s="1"/>
  <c r="F348" i="22" a="1"/>
  <c r="F348" i="22" s="1"/>
  <c r="F364" i="22" a="1"/>
  <c r="F364" i="22" s="1"/>
  <c r="F380" i="22" a="1"/>
  <c r="F380" i="22" s="1"/>
  <c r="F396" i="22" a="1"/>
  <c r="F396" i="22" s="1"/>
  <c r="F412" i="22" a="1"/>
  <c r="F412" i="22" s="1"/>
  <c r="F428" i="22" a="1"/>
  <c r="F428" i="22" s="1"/>
  <c r="F444" i="22" a="1"/>
  <c r="F444" i="22" s="1"/>
  <c r="F460" i="22" a="1"/>
  <c r="F460" i="22" s="1"/>
  <c r="F474" i="22" a="1"/>
  <c r="F474" i="22" s="1"/>
  <c r="F488" i="22" a="1"/>
  <c r="F488" i="22" s="1"/>
  <c r="F506" i="22" a="1"/>
  <c r="F506" i="22" s="1"/>
  <c r="F520" i="22" a="1"/>
  <c r="F520" i="22" s="1"/>
  <c r="F538" i="22" a="1"/>
  <c r="F538" i="22" s="1"/>
  <c r="F552" i="22" a="1"/>
  <c r="F552" i="22" s="1"/>
  <c r="F547" i="22" a="1"/>
  <c r="F547" i="22" s="1"/>
  <c r="F574" i="22" a="1"/>
  <c r="F574" i="22" s="1"/>
  <c r="F589" i="22" a="1"/>
  <c r="F589" i="22" s="1"/>
  <c r="F606" i="22" a="1"/>
  <c r="F606" i="22" s="1"/>
  <c r="F620" i="22" a="1"/>
  <c r="F620" i="22" s="1"/>
  <c r="F637" i="22" a="1"/>
  <c r="F637" i="22" s="1"/>
  <c r="F651" i="22" a="1"/>
  <c r="F651" i="22" s="1"/>
  <c r="F667" i="22" a="1"/>
  <c r="F667" i="22" s="1"/>
  <c r="F683" i="22" a="1"/>
  <c r="F683" i="22" s="1"/>
  <c r="F699" i="22" a="1"/>
  <c r="F699" i="22" s="1"/>
  <c r="F715" i="22" a="1"/>
  <c r="F715" i="22" s="1"/>
  <c r="F731" i="22" a="1"/>
  <c r="F731" i="22" s="1"/>
  <c r="F747" i="22" a="1"/>
  <c r="F747" i="22" s="1"/>
  <c r="F763" i="22" a="1"/>
  <c r="F763" i="22" s="1"/>
  <c r="F776" i="22" a="1"/>
  <c r="F776" i="22" s="1"/>
  <c r="F791" i="22" a="1"/>
  <c r="F791" i="22" s="1"/>
  <c r="F807" i="22" a="1"/>
  <c r="F807" i="22" s="1"/>
  <c r="F579" i="22" a="1"/>
  <c r="F579" i="22" s="1"/>
  <c r="F596" i="22" a="1"/>
  <c r="F596" i="22" s="1"/>
  <c r="F614" i="22" a="1"/>
  <c r="F614" i="22" s="1"/>
  <c r="F628" i="22" a="1"/>
  <c r="F628" i="22" s="1"/>
  <c r="F641" i="22" a="1"/>
  <c r="F641" i="22" s="1"/>
  <c r="F657" i="22" a="1"/>
  <c r="F657" i="22" s="1"/>
  <c r="F673" i="22" a="1"/>
  <c r="F673" i="22" s="1"/>
  <c r="F689" i="22" a="1"/>
  <c r="F689" i="22" s="1"/>
  <c r="F705" i="22" a="1"/>
  <c r="F705" i="22" s="1"/>
  <c r="F721" i="22" a="1"/>
  <c r="F721" i="22" s="1"/>
  <c r="F737" i="22" a="1"/>
  <c r="F737" i="22" s="1"/>
  <c r="F753" i="22" a="1"/>
  <c r="F753" i="22" s="1"/>
  <c r="F769" i="22" a="1"/>
  <c r="F769" i="22" s="1"/>
  <c r="F789" i="22" a="1"/>
  <c r="F789" i="22" s="1"/>
  <c r="F554" i="22" a="1"/>
  <c r="F554" i="22" s="1"/>
  <c r="F580" i="22" a="1"/>
  <c r="F580" i="22" s="1"/>
  <c r="F597" i="22" a="1"/>
  <c r="F597" i="22" s="1"/>
  <c r="F611" i="22" a="1"/>
  <c r="F611" i="22" s="1"/>
  <c r="F629" i="22" a="1"/>
  <c r="F629" i="22" s="1"/>
  <c r="F647" i="22" a="1"/>
  <c r="F647" i="22" s="1"/>
  <c r="F663" i="22" a="1"/>
  <c r="F663" i="22" s="1"/>
  <c r="F679" i="22" a="1"/>
  <c r="F679" i="22" s="1"/>
  <c r="F695" i="22" a="1"/>
  <c r="F695" i="22" s="1"/>
  <c r="F711" i="22" a="1"/>
  <c r="F711" i="22" s="1"/>
  <c r="F727" i="22" a="1"/>
  <c r="F727" i="22" s="1"/>
  <c r="F743" i="22" a="1"/>
  <c r="F743" i="22" s="1"/>
  <c r="F759" i="22" a="1"/>
  <c r="F759" i="22" s="1"/>
  <c r="F775" i="22" a="1"/>
  <c r="F775" i="22" s="1"/>
  <c r="F787" i="22" a="1"/>
  <c r="F787" i="22" s="1"/>
  <c r="F562" i="22" a="1"/>
  <c r="F562" i="22" s="1"/>
  <c r="F581" i="22" a="1"/>
  <c r="F581" i="22" s="1"/>
  <c r="F598" i="22" a="1"/>
  <c r="F598" i="22" s="1"/>
  <c r="F612" i="22" a="1"/>
  <c r="F612" i="22" s="1"/>
  <c r="F630" i="22" a="1"/>
  <c r="F630" i="22" s="1"/>
  <c r="F648" i="22" a="1"/>
  <c r="F648" i="22" s="1"/>
  <c r="F664" i="22" a="1"/>
  <c r="F664" i="22" s="1"/>
  <c r="F680" i="22" a="1"/>
  <c r="F680" i="22" s="1"/>
  <c r="F696" i="22" a="1"/>
  <c r="F696" i="22" s="1"/>
  <c r="F712" i="22" a="1"/>
  <c r="F712" i="22" s="1"/>
  <c r="F728" i="22" a="1"/>
  <c r="F728" i="22" s="1"/>
  <c r="F744" i="22" a="1"/>
  <c r="F744" i="22" s="1"/>
  <c r="F760" i="22" a="1"/>
  <c r="F760" i="22" s="1"/>
  <c r="F780" i="22" a="1"/>
  <c r="F780" i="22" s="1"/>
  <c r="F796" i="22" a="1"/>
  <c r="F796" i="22" s="1"/>
  <c r="F812" i="22" a="1"/>
  <c r="F812" i="22" s="1"/>
  <c r="F828" i="22" a="1"/>
  <c r="F828" i="22" s="1"/>
  <c r="F844" i="22" a="1"/>
  <c r="F844" i="22" s="1"/>
  <c r="F863" i="22" a="1"/>
  <c r="F863" i="22" s="1"/>
  <c r="F880" i="22" a="1"/>
  <c r="F880" i="22" s="1"/>
  <c r="F894" i="22" a="1"/>
  <c r="F894" i="22" s="1"/>
  <c r="F908" i="22" a="1"/>
  <c r="F908" i="22" s="1"/>
  <c r="F924" i="22" a="1"/>
  <c r="F924" i="22" s="1"/>
  <c r="F940" i="22" a="1"/>
  <c r="F940" i="22" s="1"/>
  <c r="F956" i="22" a="1"/>
  <c r="F956" i="22" s="1"/>
  <c r="F972" i="22" a="1"/>
  <c r="F972" i="22" s="1"/>
  <c r="F987" i="22" a="1"/>
  <c r="F987" i="22" s="1"/>
  <c r="F1004" i="22" a="1"/>
  <c r="F1004" i="22" s="1"/>
  <c r="F1020" i="22" a="1"/>
  <c r="F1020" i="22" s="1"/>
  <c r="F798" i="22" a="1"/>
  <c r="F798" i="22" s="1"/>
  <c r="F818" i="22" a="1"/>
  <c r="F818" i="22" s="1"/>
  <c r="F834" i="22" a="1"/>
  <c r="F834" i="22" s="1"/>
  <c r="F850" i="22" a="1"/>
  <c r="F850" i="22" s="1"/>
  <c r="F864" i="22" a="1"/>
  <c r="F864" i="22" s="1"/>
  <c r="F881" i="22" a="1"/>
  <c r="F881" i="22" s="1"/>
  <c r="F899" i="22" a="1"/>
  <c r="F899" i="22" s="1"/>
  <c r="F915" i="22" a="1"/>
  <c r="F915" i="22" s="1"/>
  <c r="F931" i="22" a="1"/>
  <c r="F931" i="22" s="1"/>
  <c r="F948" i="22" a="1"/>
  <c r="F948" i="22" s="1"/>
  <c r="F963" i="22" a="1"/>
  <c r="F963" i="22" s="1"/>
  <c r="F982" i="22" a="1"/>
  <c r="F982" i="22" s="1"/>
  <c r="F995" i="22" a="1"/>
  <c r="F995" i="22" s="1"/>
  <c r="F1011" i="22" a="1"/>
  <c r="F1011" i="22" s="1"/>
  <c r="F1027" i="22" a="1"/>
  <c r="F1027" i="22" s="1"/>
  <c r="F808" i="22" a="1"/>
  <c r="F808" i="22" s="1"/>
  <c r="F824" i="22" a="1"/>
  <c r="F824" i="22" s="1"/>
  <c r="F840" i="22" a="1"/>
  <c r="F840" i="22" s="1"/>
  <c r="F856" i="22" a="1"/>
  <c r="F856" i="22" s="1"/>
  <c r="F871" i="22" a="1"/>
  <c r="F871" i="22" s="1"/>
  <c r="F885" i="22" a="1"/>
  <c r="F885" i="22" s="1"/>
  <c r="F906" i="22" a="1"/>
  <c r="F906" i="22" s="1"/>
  <c r="F922" i="22" a="1"/>
  <c r="F922" i="22" s="1"/>
  <c r="F938" i="22" a="1"/>
  <c r="F938" i="22" s="1"/>
  <c r="F954" i="22" a="1"/>
  <c r="F954" i="22" s="1"/>
  <c r="F967" i="22" a="1"/>
  <c r="F967" i="22" s="1"/>
  <c r="F986" i="22" a="1"/>
  <c r="F986" i="22" s="1"/>
  <c r="F999" i="22" a="1"/>
  <c r="F999" i="22" s="1"/>
  <c r="F1015" i="22" a="1"/>
  <c r="F1015" i="22" s="1"/>
  <c r="F301" i="22" a="1"/>
  <c r="F301" i="22" s="1"/>
  <c r="F321" i="22" a="1"/>
  <c r="F321" i="22" s="1"/>
  <c r="F335" i="22" a="1"/>
  <c r="F335" i="22" s="1"/>
  <c r="F352" i="22" a="1"/>
  <c r="F352" i="22" s="1"/>
  <c r="F368" i="22" a="1"/>
  <c r="F368" i="22" s="1"/>
  <c r="F384" i="22" a="1"/>
  <c r="F384" i="22" s="1"/>
  <c r="F400" i="22" a="1"/>
  <c r="F400" i="22" s="1"/>
  <c r="F416" i="22" a="1"/>
  <c r="F416" i="22" s="1"/>
  <c r="F432" i="22" a="1"/>
  <c r="F432" i="22" s="1"/>
  <c r="F448" i="22" a="1"/>
  <c r="F448" i="22" s="1"/>
  <c r="F464" i="22" a="1"/>
  <c r="F464" i="22" s="1"/>
  <c r="F486" i="22" a="1"/>
  <c r="F486" i="22" s="1"/>
  <c r="F500" i="22" a="1"/>
  <c r="F500" i="22" s="1"/>
  <c r="F518" i="22" a="1"/>
  <c r="F518" i="22" s="1"/>
  <c r="F532" i="22" a="1"/>
  <c r="F532" i="22" s="1"/>
  <c r="F550" i="22" a="1"/>
  <c r="F550" i="22" s="1"/>
  <c r="F564" i="22" a="1"/>
  <c r="F564" i="22" s="1"/>
  <c r="F297" i="22" a="1"/>
  <c r="F297" i="22" s="1"/>
  <c r="F315" i="22" a="1"/>
  <c r="F315" i="22" s="1"/>
  <c r="F333" i="22" a="1"/>
  <c r="F333" i="22" s="1"/>
  <c r="F350" i="22" a="1"/>
  <c r="F350" i="22" s="1"/>
  <c r="F366" i="22" a="1"/>
  <c r="F366" i="22" s="1"/>
  <c r="F382" i="22" a="1"/>
  <c r="F382" i="22" s="1"/>
  <c r="F398" i="22" a="1"/>
  <c r="F398" i="22" s="1"/>
  <c r="F414" i="22" a="1"/>
  <c r="F414" i="22" s="1"/>
  <c r="F430" i="22" a="1"/>
  <c r="F430" i="22" s="1"/>
  <c r="F446" i="22" a="1"/>
  <c r="F446" i="22" s="1"/>
  <c r="F462" i="22" a="1"/>
  <c r="F462" i="22" s="1"/>
  <c r="F473" i="22" a="1"/>
  <c r="F473" i="22" s="1"/>
  <c r="F490" i="22" a="1"/>
  <c r="F490" i="22" s="1"/>
  <c r="F504" i="22" a="1"/>
  <c r="F504" i="22" s="1"/>
  <c r="F522" i="22" a="1"/>
  <c r="F522" i="22" s="1"/>
  <c r="F536" i="22" a="1"/>
  <c r="F536" i="22" s="1"/>
  <c r="F298" i="22" a="1"/>
  <c r="F298" i="22" s="1"/>
  <c r="F316" i="22" a="1"/>
  <c r="F316" i="22" s="1"/>
  <c r="F334" i="22" a="1"/>
  <c r="F334" i="22" s="1"/>
  <c r="F347" i="22" a="1"/>
  <c r="F347" i="22" s="1"/>
  <c r="F363" i="22" a="1"/>
  <c r="F363" i="22" s="1"/>
  <c r="F379" i="22" a="1"/>
  <c r="F379" i="22" s="1"/>
  <c r="F395" i="22" a="1"/>
  <c r="F395" i="22" s="1"/>
  <c r="F411" i="22" a="1"/>
  <c r="F411" i="22" s="1"/>
  <c r="F427" i="22" a="1"/>
  <c r="F427" i="22" s="1"/>
  <c r="F443" i="22" a="1"/>
  <c r="F443" i="22" s="1"/>
  <c r="F459" i="22" a="1"/>
  <c r="F459" i="22" s="1"/>
  <c r="F481" i="22" a="1"/>
  <c r="F481" i="22" s="1"/>
  <c r="F498" i="22" a="1"/>
  <c r="F498" i="22" s="1"/>
  <c r="F512" i="22" a="1"/>
  <c r="F512" i="22" s="1"/>
  <c r="F530" i="22" a="1"/>
  <c r="F530" i="22" s="1"/>
  <c r="F544" i="22" a="1"/>
  <c r="F544" i="22" s="1"/>
  <c r="F304" i="22" a="1"/>
  <c r="F304" i="22" s="1"/>
  <c r="F320" i="22" a="1"/>
  <c r="F320" i="22" s="1"/>
  <c r="F338" i="22" a="1"/>
  <c r="F338" i="22" s="1"/>
  <c r="F351" i="22" a="1"/>
  <c r="F351" i="22" s="1"/>
  <c r="F367" i="22" a="1"/>
  <c r="F367" i="22" s="1"/>
  <c r="F383" i="22" a="1"/>
  <c r="F383" i="22" s="1"/>
  <c r="F399" i="22" a="1"/>
  <c r="F399" i="22" s="1"/>
  <c r="F415" i="22" a="1"/>
  <c r="F415" i="22" s="1"/>
  <c r="F431" i="22" a="1"/>
  <c r="F431" i="22" s="1"/>
  <c r="F447" i="22" a="1"/>
  <c r="F447" i="22" s="1"/>
  <c r="F463" i="22" a="1"/>
  <c r="F463" i="22" s="1"/>
  <c r="F479" i="22" a="1"/>
  <c r="F479" i="22" s="1"/>
  <c r="F492" i="22" a="1"/>
  <c r="F492" i="22" s="1"/>
  <c r="F510" i="22" a="1"/>
  <c r="F510" i="22" s="1"/>
  <c r="F524" i="22" a="1"/>
  <c r="F524" i="22" s="1"/>
  <c r="F542" i="22" a="1"/>
  <c r="F542" i="22" s="1"/>
  <c r="F556" i="22" a="1"/>
  <c r="F556" i="22" s="1"/>
  <c r="F558" i="22" a="1"/>
  <c r="F558" i="22" s="1"/>
  <c r="F578" i="22" a="1"/>
  <c r="F578" i="22" s="1"/>
  <c r="F592" i="22" a="1"/>
  <c r="F592" i="22" s="1"/>
  <c r="F609" i="22" a="1"/>
  <c r="F609" i="22" s="1"/>
  <c r="F623" i="22" a="1"/>
  <c r="F623" i="22" s="1"/>
  <c r="F640" i="22" a="1"/>
  <c r="F640" i="22" s="1"/>
  <c r="F654" i="22" a="1"/>
  <c r="F654" i="22" s="1"/>
  <c r="F670" i="22" a="1"/>
  <c r="F670" i="22" s="1"/>
  <c r="F686" i="22" a="1"/>
  <c r="F686" i="22" s="1"/>
  <c r="F702" i="22" a="1"/>
  <c r="F702" i="22" s="1"/>
  <c r="F718" i="22" a="1"/>
  <c r="F718" i="22" s="1"/>
  <c r="F734" i="22" a="1"/>
  <c r="F734" i="22" s="1"/>
  <c r="F750" i="22" a="1"/>
  <c r="F750" i="22" s="1"/>
  <c r="F766" i="22" a="1"/>
  <c r="F766" i="22" s="1"/>
  <c r="F778" i="22" a="1"/>
  <c r="F778" i="22" s="1"/>
  <c r="F794" i="22" a="1"/>
  <c r="F794" i="22" s="1"/>
  <c r="F566" i="22" a="1"/>
  <c r="F566" i="22" s="1"/>
  <c r="F586" i="22" a="1"/>
  <c r="F586" i="22" s="1"/>
  <c r="F599" i="22" a="1"/>
  <c r="F599" i="22" s="1"/>
  <c r="F617" i="22" a="1"/>
  <c r="F617" i="22" s="1"/>
  <c r="F631" i="22" a="1"/>
  <c r="F631" i="22" s="1"/>
  <c r="F644" i="22" a="1"/>
  <c r="F644" i="22" s="1"/>
  <c r="F660" i="22" a="1"/>
  <c r="F660" i="22" s="1"/>
  <c r="F676" i="22" a="1"/>
  <c r="F676" i="22" s="1"/>
  <c r="F692" i="22" a="1"/>
  <c r="F692" i="22" s="1"/>
  <c r="F708" i="22" a="1"/>
  <c r="F708" i="22" s="1"/>
  <c r="F724" i="22" a="1"/>
  <c r="F724" i="22" s="1"/>
  <c r="F740" i="22" a="1"/>
  <c r="F740" i="22" s="1"/>
  <c r="F756" i="22" a="1"/>
  <c r="F756" i="22" s="1"/>
  <c r="F772" i="22" a="1"/>
  <c r="F772" i="22" s="1"/>
  <c r="F792" i="22" a="1"/>
  <c r="F792" i="22" s="1"/>
  <c r="F561" i="22" a="1"/>
  <c r="F561" i="22" s="1"/>
  <c r="F583" i="22" a="1"/>
  <c r="F583" i="22" s="1"/>
  <c r="F600" i="22" a="1"/>
  <c r="F600" i="22" s="1"/>
  <c r="F618" i="22" a="1"/>
  <c r="F618" i="22" s="1"/>
  <c r="F632" i="22" a="1"/>
  <c r="F632" i="22" s="1"/>
  <c r="F650" i="22" a="1"/>
  <c r="F650" i="22" s="1"/>
  <c r="F666" i="22" a="1"/>
  <c r="F666" i="22" s="1"/>
  <c r="F682" i="22" a="1"/>
  <c r="F682" i="22" s="1"/>
  <c r="F698" i="22" a="1"/>
  <c r="F698" i="22" s="1"/>
  <c r="F714" i="22" a="1"/>
  <c r="F714" i="22" s="1"/>
  <c r="F730" i="22" a="1"/>
  <c r="F730" i="22" s="1"/>
  <c r="F746" i="22" a="1"/>
  <c r="F746" i="22" s="1"/>
  <c r="F762" i="22" a="1"/>
  <c r="F762" i="22" s="1"/>
  <c r="F777" i="22" a="1"/>
  <c r="F777" i="22" s="1"/>
  <c r="F790" i="22" a="1"/>
  <c r="F790" i="22" s="1"/>
  <c r="F568" i="22" a="1"/>
  <c r="F568" i="22" s="1"/>
  <c r="F584" i="22" a="1"/>
  <c r="F584" i="22" s="1"/>
  <c r="F601" i="22" a="1"/>
  <c r="F601" i="22" s="1"/>
  <c r="F615" i="22" a="1"/>
  <c r="F615" i="22" s="1"/>
  <c r="F633" i="22" a="1"/>
  <c r="F633" i="22" s="1"/>
  <c r="F653" i="22" a="1"/>
  <c r="F653" i="22" s="1"/>
  <c r="F669" i="22" a="1"/>
  <c r="F669" i="22" s="1"/>
  <c r="F685" i="22" a="1"/>
  <c r="F685" i="22" s="1"/>
  <c r="F701" i="22" a="1"/>
  <c r="F701" i="22" s="1"/>
  <c r="F717" i="22" a="1"/>
  <c r="F717" i="22" s="1"/>
  <c r="F733" i="22" a="1"/>
  <c r="F733" i="22" s="1"/>
  <c r="F749" i="22" a="1"/>
  <c r="F749" i="22" s="1"/>
  <c r="F765" i="22" a="1"/>
  <c r="F765" i="22" s="1"/>
  <c r="F785" i="22" a="1"/>
  <c r="F785" i="22" s="1"/>
  <c r="F801" i="22" a="1"/>
  <c r="F801" i="22" s="1"/>
  <c r="F817" i="22" a="1"/>
  <c r="F817" i="22" s="1"/>
  <c r="F833" i="22" a="1"/>
  <c r="F833" i="22" s="1"/>
  <c r="F849" i="22" a="1"/>
  <c r="F849" i="22" s="1"/>
  <c r="F867" i="22" a="1"/>
  <c r="F867" i="22" s="1"/>
  <c r="F884" i="22" a="1"/>
  <c r="F884" i="22" s="1"/>
  <c r="F898" i="22" a="1"/>
  <c r="F898" i="22" s="1"/>
  <c r="F911" i="22" a="1"/>
  <c r="F911" i="22" s="1"/>
  <c r="F927" i="22" a="1"/>
  <c r="F927" i="22" s="1"/>
  <c r="F943" i="22" a="1"/>
  <c r="F943" i="22" s="1"/>
  <c r="F959" i="22" a="1"/>
  <c r="F959" i="22" s="1"/>
  <c r="F975" i="22" a="1"/>
  <c r="F975" i="22" s="1"/>
  <c r="F991" i="22" a="1"/>
  <c r="F991" i="22" s="1"/>
  <c r="F1007" i="22" a="1"/>
  <c r="F1007" i="22" s="1"/>
  <c r="F1023" i="22" a="1"/>
  <c r="F1023" i="22" s="1"/>
  <c r="F803" i="22" a="1"/>
  <c r="F803" i="22" s="1"/>
  <c r="F823" i="22" a="1"/>
  <c r="F823" i="22" s="1"/>
  <c r="F839" i="22" a="1"/>
  <c r="F839" i="22" s="1"/>
  <c r="F855" i="22" a="1"/>
  <c r="F855" i="22" s="1"/>
  <c r="F868" i="22" a="1"/>
  <c r="F868" i="22" s="1"/>
  <c r="F888" i="22" a="1"/>
  <c r="F888" i="22" s="1"/>
  <c r="F902" i="22" a="1"/>
  <c r="F902" i="22" s="1"/>
  <c r="F918" i="22" a="1"/>
  <c r="F918" i="22" s="1"/>
  <c r="F934" i="22" a="1"/>
  <c r="F934" i="22" s="1"/>
  <c r="F953" i="22" a="1"/>
  <c r="F953" i="22" s="1"/>
  <c r="F970" i="22" a="1"/>
  <c r="F970" i="22" s="1"/>
  <c r="F985" i="22" a="1"/>
  <c r="F985" i="22" s="1"/>
  <c r="F998" i="22" a="1"/>
  <c r="F998" i="22" s="1"/>
  <c r="F1014" i="22" a="1"/>
  <c r="F1014" i="22" s="1"/>
  <c r="F1030" i="22" a="1"/>
  <c r="F1030" i="22" s="1"/>
  <c r="F813" i="22" a="1"/>
  <c r="F813" i="22" s="1"/>
  <c r="F829" i="22" a="1"/>
  <c r="F829" i="22" s="1"/>
  <c r="F845" i="22" a="1"/>
  <c r="F845" i="22" s="1"/>
  <c r="F305" i="22" a="1"/>
  <c r="F305" i="22" s="1"/>
  <c r="F325" i="22" a="1"/>
  <c r="F325" i="22" s="1"/>
  <c r="F339" i="22" a="1"/>
  <c r="F339" i="22" s="1"/>
  <c r="F355" i="22" a="1"/>
  <c r="F355" i="22" s="1"/>
  <c r="F371" i="22" a="1"/>
  <c r="F371" i="22" s="1"/>
  <c r="F387" i="22" a="1"/>
  <c r="F387" i="22" s="1"/>
  <c r="F403" i="22" a="1"/>
  <c r="F403" i="22" s="1"/>
  <c r="F419" i="22" a="1"/>
  <c r="F419" i="22" s="1"/>
  <c r="F435" i="22" a="1"/>
  <c r="F435" i="22" s="1"/>
  <c r="F451" i="22" a="1"/>
  <c r="F451" i="22" s="1"/>
  <c r="F467" i="22" a="1"/>
  <c r="F467" i="22" s="1"/>
  <c r="F489" i="22" a="1"/>
  <c r="F489" i="22" s="1"/>
  <c r="F503" i="22" a="1"/>
  <c r="F503" i="22" s="1"/>
  <c r="F521" i="22" a="1"/>
  <c r="F521" i="22" s="1"/>
  <c r="F535" i="22" a="1"/>
  <c r="F535" i="22" s="1"/>
  <c r="F553" i="22" a="1"/>
  <c r="F553" i="22" s="1"/>
  <c r="F567" i="22" a="1"/>
  <c r="F567" i="22" s="1"/>
  <c r="F302" i="22" a="1"/>
  <c r="F302" i="22" s="1"/>
  <c r="F322" i="22" a="1"/>
  <c r="F322" i="22" s="1"/>
  <c r="F336" i="22" a="1"/>
  <c r="F336" i="22" s="1"/>
  <c r="F353" i="22" a="1"/>
  <c r="F353" i="22" s="1"/>
  <c r="F369" i="22" a="1"/>
  <c r="F369" i="22" s="1"/>
  <c r="F385" i="22" a="1"/>
  <c r="F385" i="22" s="1"/>
  <c r="F401" i="22" a="1"/>
  <c r="F401" i="22" s="1"/>
  <c r="F417" i="22" a="1"/>
  <c r="F417" i="22" s="1"/>
  <c r="F433" i="22" a="1"/>
  <c r="F433" i="22" s="1"/>
  <c r="F449" i="22" a="1"/>
  <c r="F449" i="22" s="1"/>
  <c r="F465" i="22" a="1"/>
  <c r="F465" i="22" s="1"/>
  <c r="F475" i="22" a="1"/>
  <c r="F475" i="22" s="1"/>
  <c r="F494" i="22" a="1"/>
  <c r="F494" i="22" s="1"/>
  <c r="F508" i="22" a="1"/>
  <c r="F508" i="22" s="1"/>
  <c r="F526" i="22" a="1"/>
  <c r="F526" i="22" s="1"/>
  <c r="F540" i="22" a="1"/>
  <c r="F540" i="22" s="1"/>
  <c r="F303" i="22" a="1"/>
  <c r="F303" i="22" s="1"/>
  <c r="F319" i="22" a="1"/>
  <c r="F319" i="22" s="1"/>
  <c r="F337" i="22" a="1"/>
  <c r="F337" i="22" s="1"/>
  <c r="F354" i="22" a="1"/>
  <c r="F354" i="22" s="1"/>
  <c r="F370" i="22" a="1"/>
  <c r="F370" i="22" s="1"/>
  <c r="F386" i="22" a="1"/>
  <c r="F386" i="22" s="1"/>
  <c r="F402" i="22" a="1"/>
  <c r="F402" i="22" s="1"/>
  <c r="F418" i="22" a="1"/>
  <c r="F418" i="22" s="1"/>
  <c r="F434" i="22" a="1"/>
  <c r="F434" i="22" s="1"/>
  <c r="F450" i="22" a="1"/>
  <c r="F450" i="22" s="1"/>
  <c r="F466" i="22" a="1"/>
  <c r="F466" i="22" s="1"/>
  <c r="F484" i="22" a="1"/>
  <c r="F484" i="22" s="1"/>
  <c r="F502" i="22" a="1"/>
  <c r="F502" i="22" s="1"/>
  <c r="F516" i="22" a="1"/>
  <c r="F516" i="22" s="1"/>
  <c r="F534" i="22" a="1"/>
  <c r="F534" i="22" s="1"/>
  <c r="F548" i="22" a="1"/>
  <c r="F548" i="22" s="1"/>
  <c r="F309" i="22" a="1"/>
  <c r="F309" i="22" s="1"/>
  <c r="F324" i="22" a="1"/>
  <c r="F324" i="22" s="1"/>
  <c r="F342" i="22" a="1"/>
  <c r="F342" i="22" s="1"/>
  <c r="F358" i="22" a="1"/>
  <c r="F358" i="22" s="1"/>
  <c r="F374" i="22" a="1"/>
  <c r="F374" i="22" s="1"/>
  <c r="F390" i="22" a="1"/>
  <c r="F390" i="22" s="1"/>
  <c r="F406" i="22" a="1"/>
  <c r="F406" i="22" s="1"/>
  <c r="F422" i="22" a="1"/>
  <c r="F422" i="22" s="1"/>
  <c r="F438" i="22" a="1"/>
  <c r="F438" i="22" s="1"/>
  <c r="F454" i="22" a="1"/>
  <c r="F454" i="22" s="1"/>
  <c r="F470" i="22" a="1"/>
  <c r="F470" i="22" s="1"/>
  <c r="F482" i="22" a="1"/>
  <c r="F482" i="22" s="1"/>
  <c r="F495" i="22" a="1"/>
  <c r="F495" i="22" s="1"/>
  <c r="F513" i="22" a="1"/>
  <c r="F513" i="22" s="1"/>
  <c r="F527" i="22" a="1"/>
  <c r="F527" i="22" s="1"/>
  <c r="F545" i="22" a="1"/>
  <c r="F545" i="22" s="1"/>
  <c r="F559" i="22" a="1"/>
  <c r="F559" i="22" s="1"/>
  <c r="F565" i="22" a="1"/>
  <c r="F565" i="22" s="1"/>
  <c r="F582" i="22" a="1"/>
  <c r="F582" i="22" s="1"/>
  <c r="F595" i="22" a="1"/>
  <c r="F595" i="22" s="1"/>
  <c r="F613" i="22" a="1"/>
  <c r="F613" i="22" s="1"/>
  <c r="F627" i="22" a="1"/>
  <c r="F627" i="22" s="1"/>
  <c r="F643" i="22" a="1"/>
  <c r="F643" i="22" s="1"/>
  <c r="F659" i="22" a="1"/>
  <c r="F659" i="22" s="1"/>
  <c r="F675" i="22" a="1"/>
  <c r="F675" i="22" s="1"/>
  <c r="F691" i="22" a="1"/>
  <c r="F691" i="22" s="1"/>
  <c r="F707" i="22" a="1"/>
  <c r="F707" i="22" s="1"/>
  <c r="F723" i="22" a="1"/>
  <c r="F723" i="22" s="1"/>
  <c r="F739" i="22" a="1"/>
  <c r="F739" i="22" s="1"/>
  <c r="F755" i="22" a="1"/>
  <c r="F755" i="22" s="1"/>
  <c r="F771" i="22" a="1"/>
  <c r="F771" i="22" s="1"/>
  <c r="F783" i="22" a="1"/>
  <c r="F783" i="22" s="1"/>
  <c r="F799" i="22" a="1"/>
  <c r="F799" i="22" s="1"/>
  <c r="F570" i="22" a="1"/>
  <c r="F570" i="22" s="1"/>
  <c r="F590" i="22" a="1"/>
  <c r="F590" i="22" s="1"/>
  <c r="F603" i="22" a="1"/>
  <c r="F603" i="22" s="1"/>
  <c r="F621" i="22" a="1"/>
  <c r="F621" i="22" s="1"/>
  <c r="F635" i="22" a="1"/>
  <c r="F635" i="22" s="1"/>
  <c r="F649" i="22" a="1"/>
  <c r="F649" i="22" s="1"/>
  <c r="F665" i="22" a="1"/>
  <c r="F665" i="22" s="1"/>
  <c r="F681" i="22" a="1"/>
  <c r="F681" i="22" s="1"/>
  <c r="F697" i="22" a="1"/>
  <c r="F697" i="22" s="1"/>
  <c r="F713" i="22" a="1"/>
  <c r="F713" i="22" s="1"/>
  <c r="F729" i="22" a="1"/>
  <c r="F729" i="22" s="1"/>
  <c r="F745" i="22" a="1"/>
  <c r="F745" i="22" s="1"/>
  <c r="F761" i="22" a="1"/>
  <c r="F761" i="22" s="1"/>
  <c r="F781" i="22" a="1"/>
  <c r="F781" i="22" s="1"/>
  <c r="F797" i="22" a="1"/>
  <c r="F797" i="22" s="1"/>
  <c r="F572" i="22" a="1"/>
  <c r="F572" i="22" s="1"/>
  <c r="F587" i="22" a="1"/>
  <c r="F587" i="22" s="1"/>
  <c r="F604" i="22" a="1"/>
  <c r="F604" i="22" s="1"/>
  <c r="F622" i="22" a="1"/>
  <c r="F622" i="22" s="1"/>
  <c r="F636" i="22" a="1"/>
  <c r="F636" i="22" s="1"/>
  <c r="F655" i="22" a="1"/>
  <c r="F655" i="22" s="1"/>
  <c r="F671" i="22" a="1"/>
  <c r="F671" i="22" s="1"/>
  <c r="F687" i="22" a="1"/>
  <c r="F687" i="22" s="1"/>
  <c r="F703" i="22" a="1"/>
  <c r="F703" i="22" s="1"/>
  <c r="F719" i="22" a="1"/>
  <c r="F719" i="22" s="1"/>
  <c r="F735" i="22" a="1"/>
  <c r="F735" i="22" s="1"/>
  <c r="F751" i="22" a="1"/>
  <c r="F751" i="22" s="1"/>
  <c r="F767" i="22" a="1"/>
  <c r="F767" i="22" s="1"/>
  <c r="F779" i="22" a="1"/>
  <c r="F779" i="22" s="1"/>
  <c r="F795" i="22" a="1"/>
  <c r="F795" i="22" s="1"/>
  <c r="F573" i="22" a="1"/>
  <c r="F573" i="22" s="1"/>
  <c r="F588" i="22" a="1"/>
  <c r="F588" i="22" s="1"/>
  <c r="F605" i="22" a="1"/>
  <c r="F605" i="22" s="1"/>
  <c r="F619" i="22" a="1"/>
  <c r="F619" i="22" s="1"/>
  <c r="F639" i="22" a="1"/>
  <c r="F639" i="22" s="1"/>
  <c r="F656" i="22" a="1"/>
  <c r="F656" i="22" s="1"/>
  <c r="F672" i="22" a="1"/>
  <c r="F672" i="22" s="1"/>
  <c r="F688" i="22" a="1"/>
  <c r="F688" i="22" s="1"/>
  <c r="F704" i="22" a="1"/>
  <c r="F704" i="22" s="1"/>
  <c r="F720" i="22" a="1"/>
  <c r="F720" i="22" s="1"/>
  <c r="F736" i="22" a="1"/>
  <c r="F736" i="22" s="1"/>
  <c r="F752" i="22" a="1"/>
  <c r="F752" i="22" s="1"/>
  <c r="F768" i="22" a="1"/>
  <c r="F768" i="22" s="1"/>
  <c r="F788" i="22" a="1"/>
  <c r="F788" i="22" s="1"/>
  <c r="F806" i="22" a="1"/>
  <c r="F806" i="22" s="1"/>
  <c r="F820" i="22" a="1"/>
  <c r="F820" i="22" s="1"/>
  <c r="F836" i="22" a="1"/>
  <c r="F836" i="22" s="1"/>
  <c r="F852" i="22" a="1"/>
  <c r="F852" i="22" s="1"/>
  <c r="F870" i="22" a="1"/>
  <c r="F870" i="22" s="1"/>
  <c r="F887" i="22" a="1"/>
  <c r="F887" i="22" s="1"/>
  <c r="F901" i="22" a="1"/>
  <c r="F901" i="22" s="1"/>
  <c r="F914" i="22" a="1"/>
  <c r="F914" i="22" s="1"/>
  <c r="F930" i="22" a="1"/>
  <c r="F930" i="22" s="1"/>
  <c r="F947" i="22" a="1"/>
  <c r="F947" i="22" s="1"/>
  <c r="F966" i="22" a="1"/>
  <c r="F966" i="22" s="1"/>
  <c r="F981" i="22" a="1"/>
  <c r="F981" i="22" s="1"/>
  <c r="F997" i="22" a="1"/>
  <c r="F997" i="22" s="1"/>
  <c r="F1013" i="22" a="1"/>
  <c r="F1013" i="22" s="1"/>
  <c r="F1029" i="22" a="1"/>
  <c r="F1029" i="22" s="1"/>
  <c r="F810" i="22" a="1"/>
  <c r="F810" i="22" s="1"/>
  <c r="F826" i="22" a="1"/>
  <c r="F826" i="22" s="1"/>
  <c r="F842" i="22" a="1"/>
  <c r="F842" i="22" s="1"/>
  <c r="F858" i="22" a="1"/>
  <c r="F858" i="22" s="1"/>
  <c r="F874" i="22" a="1"/>
  <c r="F874" i="22" s="1"/>
  <c r="F892" i="22" a="1"/>
  <c r="F892" i="22" s="1"/>
  <c r="F905" i="22" a="1"/>
  <c r="F905" i="22" s="1"/>
  <c r="F921" i="22" a="1"/>
  <c r="F921" i="22" s="1"/>
  <c r="F937" i="22" a="1"/>
  <c r="F937" i="22" s="1"/>
  <c r="F957" i="22" a="1"/>
  <c r="F957" i="22" s="1"/>
  <c r="F976" i="22" a="1"/>
  <c r="F976" i="22" s="1"/>
  <c r="F988" i="22" a="1"/>
  <c r="F988" i="22" s="1"/>
  <c r="F1002" i="22" a="1"/>
  <c r="F1002" i="22" s="1"/>
  <c r="F1018" i="22" a="1"/>
  <c r="F1018" i="22" s="1"/>
  <c r="F1034" i="22" a="1"/>
  <c r="F1034" i="22" s="1"/>
  <c r="F816" i="22" a="1"/>
  <c r="F816" i="22" s="1"/>
  <c r="F832" i="22" a="1"/>
  <c r="F832" i="22" s="1"/>
  <c r="F848" i="22" a="1"/>
  <c r="F848" i="22" s="1"/>
  <c r="F862" i="22" a="1"/>
  <c r="F862" i="22" s="1"/>
  <c r="F878" i="22" a="1"/>
  <c r="F878" i="22" s="1"/>
  <c r="F896" i="22" a="1"/>
  <c r="F896" i="22" s="1"/>
  <c r="F916" i="22" a="1"/>
  <c r="F916" i="22" s="1"/>
  <c r="F932" i="22" a="1"/>
  <c r="F932" i="22" s="1"/>
  <c r="F945" i="22" a="1"/>
  <c r="F945" i="22" s="1"/>
  <c r="F961" i="22" a="1"/>
  <c r="F961" i="22" s="1"/>
  <c r="I131" i="21"/>
  <c r="H126" i="21"/>
  <c r="N126" i="21" s="1"/>
  <c r="G121" i="21"/>
  <c r="M121" i="21" s="1"/>
  <c r="I115" i="21"/>
  <c r="H110" i="21"/>
  <c r="N110" i="21" s="1"/>
  <c r="G105" i="21"/>
  <c r="M105" i="21" s="1"/>
  <c r="H127" i="21"/>
  <c r="N127" i="21" s="1"/>
  <c r="G122" i="21"/>
  <c r="M122" i="21" s="1"/>
  <c r="I116" i="21"/>
  <c r="H111" i="21"/>
  <c r="N111" i="21" s="1"/>
  <c r="G106" i="21"/>
  <c r="M106" i="21" s="1"/>
  <c r="H128" i="21"/>
  <c r="N128" i="21" s="1"/>
  <c r="G123" i="21"/>
  <c r="M123" i="21" s="1"/>
  <c r="I117" i="21"/>
  <c r="H112" i="21"/>
  <c r="N112" i="21" s="1"/>
  <c r="G107" i="21"/>
  <c r="M107" i="21" s="1"/>
  <c r="H129" i="21"/>
  <c r="N129" i="21" s="1"/>
  <c r="G124" i="21"/>
  <c r="M124" i="21" s="1"/>
  <c r="I118" i="21"/>
  <c r="H113" i="21"/>
  <c r="N113" i="21" s="1"/>
  <c r="G102" i="21"/>
  <c r="M102" i="21" s="1"/>
  <c r="I96" i="21"/>
  <c r="H91" i="21"/>
  <c r="N91" i="21" s="1"/>
  <c r="G86" i="21"/>
  <c r="M86" i="21" s="1"/>
  <c r="I80" i="21"/>
  <c r="H75" i="21"/>
  <c r="N75" i="21" s="1"/>
  <c r="G70" i="21"/>
  <c r="M70" i="21" s="1"/>
  <c r="I64" i="21"/>
  <c r="H59" i="21"/>
  <c r="N59" i="21" s="1"/>
  <c r="G54" i="21"/>
  <c r="M54" i="21" s="1"/>
  <c r="I48" i="21"/>
  <c r="H43" i="21"/>
  <c r="N43" i="21" s="1"/>
  <c r="G38" i="21"/>
  <c r="M38" i="21" s="1"/>
  <c r="I32" i="21"/>
  <c r="H27" i="21"/>
  <c r="N27" i="21" s="1"/>
  <c r="G22" i="21"/>
  <c r="M22" i="21" s="1"/>
  <c r="I16" i="21"/>
  <c r="G6" i="21"/>
  <c r="M6" i="21" s="1"/>
  <c r="I101" i="21"/>
  <c r="H96" i="21"/>
  <c r="N96" i="21" s="1"/>
  <c r="G91" i="21"/>
  <c r="M91" i="21" s="1"/>
  <c r="I85" i="21"/>
  <c r="H80" i="21"/>
  <c r="N80" i="21" s="1"/>
  <c r="G75" i="21"/>
  <c r="M75" i="21" s="1"/>
  <c r="I69" i="21"/>
  <c r="H64" i="21"/>
  <c r="N64" i="21" s="1"/>
  <c r="G59" i="21"/>
  <c r="M59" i="21" s="1"/>
  <c r="I53" i="21"/>
  <c r="H48" i="21"/>
  <c r="N48" i="21" s="1"/>
  <c r="G43" i="21"/>
  <c r="M43" i="21" s="1"/>
  <c r="I37" i="21"/>
  <c r="H32" i="21"/>
  <c r="N32" i="21" s="1"/>
  <c r="G27" i="21"/>
  <c r="M27" i="21" s="1"/>
  <c r="I21" i="21"/>
  <c r="H16" i="21"/>
  <c r="N16" i="21" s="1"/>
  <c r="G11" i="21"/>
  <c r="M11" i="21" s="1"/>
  <c r="I5" i="21"/>
  <c r="H11" i="21"/>
  <c r="N11" i="21" s="1"/>
  <c r="I102" i="21"/>
  <c r="H97" i="21"/>
  <c r="N97" i="21" s="1"/>
  <c r="G92" i="21"/>
  <c r="M92" i="21" s="1"/>
  <c r="I86" i="21"/>
  <c r="H81" i="21"/>
  <c r="N81" i="21" s="1"/>
  <c r="G76" i="21"/>
  <c r="M76" i="21" s="1"/>
  <c r="I70" i="21"/>
  <c r="H65" i="21"/>
  <c r="N65" i="21" s="1"/>
  <c r="G60" i="21"/>
  <c r="M60" i="21" s="1"/>
  <c r="I54" i="21"/>
  <c r="H49" i="21"/>
  <c r="N49" i="21" s="1"/>
  <c r="G44" i="21"/>
  <c r="M44" i="21" s="1"/>
  <c r="I38" i="21"/>
  <c r="H33" i="21"/>
  <c r="N33" i="21" s="1"/>
  <c r="G28" i="21"/>
  <c r="M28" i="21" s="1"/>
  <c r="I22" i="21"/>
  <c r="H17" i="21"/>
  <c r="N17" i="21" s="1"/>
  <c r="G12" i="21"/>
  <c r="M12" i="21" s="1"/>
  <c r="I6" i="21"/>
  <c r="G9" i="21"/>
  <c r="M9" i="21" s="1"/>
  <c r="I4" i="21"/>
  <c r="G101" i="21"/>
  <c r="M101" i="21" s="1"/>
  <c r="I95" i="21"/>
  <c r="H90" i="21"/>
  <c r="N90" i="21" s="1"/>
  <c r="G85" i="21"/>
  <c r="M85" i="21" s="1"/>
  <c r="H130" i="21"/>
  <c r="N130" i="21" s="1"/>
  <c r="G125" i="21"/>
  <c r="M125" i="21" s="1"/>
  <c r="I119" i="21"/>
  <c r="H114" i="21"/>
  <c r="N114" i="21" s="1"/>
  <c r="G109" i="21"/>
  <c r="M109" i="21" s="1"/>
  <c r="H131" i="21"/>
  <c r="N131" i="21" s="1"/>
  <c r="G126" i="21"/>
  <c r="M126" i="21" s="1"/>
  <c r="I120" i="21"/>
  <c r="H115" i="21"/>
  <c r="N115" i="21" s="1"/>
  <c r="G110" i="21"/>
  <c r="M110" i="21" s="1"/>
  <c r="I104" i="21"/>
  <c r="G127" i="21"/>
  <c r="M127" i="21" s="1"/>
  <c r="I121" i="21"/>
  <c r="H116" i="21"/>
  <c r="N116" i="21" s="1"/>
  <c r="G111" i="21"/>
  <c r="M111" i="21" s="1"/>
  <c r="I105" i="21"/>
  <c r="G128" i="21"/>
  <c r="M128" i="21" s="1"/>
  <c r="I122" i="21"/>
  <c r="H117" i="21"/>
  <c r="N117" i="21" s="1"/>
  <c r="G112" i="21"/>
  <c r="M112" i="21" s="1"/>
  <c r="I100" i="21"/>
  <c r="H95" i="21"/>
  <c r="N95" i="21" s="1"/>
  <c r="G90" i="21"/>
  <c r="M90" i="21" s="1"/>
  <c r="I84" i="21"/>
  <c r="H79" i="21"/>
  <c r="N79" i="21" s="1"/>
  <c r="G74" i="21"/>
  <c r="M74" i="21" s="1"/>
  <c r="I68" i="21"/>
  <c r="H63" i="21"/>
  <c r="N63" i="21" s="1"/>
  <c r="G58" i="21"/>
  <c r="M58" i="21" s="1"/>
  <c r="I52" i="21"/>
  <c r="H47" i="21"/>
  <c r="N47" i="21" s="1"/>
  <c r="G42" i="21"/>
  <c r="M42" i="21" s="1"/>
  <c r="I36" i="21"/>
  <c r="H31" i="21"/>
  <c r="N31" i="21" s="1"/>
  <c r="G26" i="21"/>
  <c r="M26" i="21" s="1"/>
  <c r="I20" i="21"/>
  <c r="H15" i="21"/>
  <c r="N15" i="21" s="1"/>
  <c r="I110" i="21"/>
  <c r="H100" i="21"/>
  <c r="N100" i="21" s="1"/>
  <c r="G95" i="21"/>
  <c r="M95" i="21" s="1"/>
  <c r="I89" i="21"/>
  <c r="H84" i="21"/>
  <c r="N84" i="21" s="1"/>
  <c r="G79" i="21"/>
  <c r="M79" i="21" s="1"/>
  <c r="I73" i="21"/>
  <c r="H68" i="21"/>
  <c r="N68" i="21" s="1"/>
  <c r="G63" i="21"/>
  <c r="M63" i="21" s="1"/>
  <c r="I57" i="21"/>
  <c r="H52" i="21"/>
  <c r="N52" i="21" s="1"/>
  <c r="G47" i="21"/>
  <c r="M47" i="21" s="1"/>
  <c r="I41" i="21"/>
  <c r="H36" i="21"/>
  <c r="N36" i="21" s="1"/>
  <c r="G31" i="21"/>
  <c r="M31" i="21" s="1"/>
  <c r="I25" i="21"/>
  <c r="H20" i="21"/>
  <c r="N20" i="21" s="1"/>
  <c r="G15" i="21"/>
  <c r="M15" i="21" s="1"/>
  <c r="I9" i="21"/>
  <c r="H4" i="21"/>
  <c r="N4" i="21" s="1"/>
  <c r="H7" i="21"/>
  <c r="N7" i="21" s="1"/>
  <c r="H101" i="21"/>
  <c r="N101" i="21" s="1"/>
  <c r="G96" i="21"/>
  <c r="M96" i="21" s="1"/>
  <c r="I90" i="21"/>
  <c r="H85" i="21"/>
  <c r="N85" i="21" s="1"/>
  <c r="G80" i="21"/>
  <c r="M80" i="21" s="1"/>
  <c r="I74" i="21"/>
  <c r="H69" i="21"/>
  <c r="N69" i="21" s="1"/>
  <c r="G64" i="21"/>
  <c r="M64" i="21" s="1"/>
  <c r="I58" i="21"/>
  <c r="H53" i="21"/>
  <c r="N53" i="21" s="1"/>
  <c r="G48" i="21"/>
  <c r="M48" i="21" s="1"/>
  <c r="I42" i="21"/>
  <c r="H37" i="21"/>
  <c r="N37" i="21" s="1"/>
  <c r="G32" i="21"/>
  <c r="M32" i="21" s="1"/>
  <c r="I26" i="21"/>
  <c r="H21" i="21"/>
  <c r="N21" i="21" s="1"/>
  <c r="G16" i="21"/>
  <c r="M16" i="21" s="1"/>
  <c r="I10" i="21"/>
  <c r="H5" i="21"/>
  <c r="N5" i="21" s="1"/>
  <c r="H6" i="21"/>
  <c r="N6" i="21" s="1"/>
  <c r="G108" i="21"/>
  <c r="M108" i="21" s="1"/>
  <c r="I99" i="21"/>
  <c r="H94" i="21"/>
  <c r="N94" i="21" s="1"/>
  <c r="G89" i="21"/>
  <c r="M89" i="21" s="1"/>
  <c r="G129" i="21"/>
  <c r="M129" i="21" s="1"/>
  <c r="I123" i="21"/>
  <c r="H118" i="21"/>
  <c r="N118" i="21" s="1"/>
  <c r="G113" i="21"/>
  <c r="M113" i="21" s="1"/>
  <c r="I107" i="21"/>
  <c r="G130" i="21"/>
  <c r="M130" i="21" s="1"/>
  <c r="I124" i="21"/>
  <c r="H119" i="21"/>
  <c r="N119" i="21" s="1"/>
  <c r="G114" i="21"/>
  <c r="M114" i="21" s="1"/>
  <c r="I108" i="21"/>
  <c r="G131" i="21"/>
  <c r="M131" i="21" s="1"/>
  <c r="I125" i="21"/>
  <c r="H120" i="21"/>
  <c r="N120" i="21" s="1"/>
  <c r="G115" i="21"/>
  <c r="M115" i="21" s="1"/>
  <c r="I109" i="21"/>
  <c r="H104" i="21"/>
  <c r="N104" i="21" s="1"/>
  <c r="I126" i="21"/>
  <c r="H121" i="21"/>
  <c r="N121" i="21" s="1"/>
  <c r="G116" i="21"/>
  <c r="M116" i="21" s="1"/>
  <c r="I106" i="21"/>
  <c r="H99" i="21"/>
  <c r="N99" i="21" s="1"/>
  <c r="G94" i="21"/>
  <c r="M94" i="21" s="1"/>
  <c r="I88" i="21"/>
  <c r="H83" i="21"/>
  <c r="N83" i="21" s="1"/>
  <c r="G78" i="21"/>
  <c r="M78" i="21" s="1"/>
  <c r="I72" i="21"/>
  <c r="H67" i="21"/>
  <c r="N67" i="21" s="1"/>
  <c r="G62" i="21"/>
  <c r="M62" i="21" s="1"/>
  <c r="I56" i="21"/>
  <c r="H51" i="21"/>
  <c r="N51" i="21" s="1"/>
  <c r="G46" i="21"/>
  <c r="M46" i="21" s="1"/>
  <c r="I40" i="21"/>
  <c r="H35" i="21"/>
  <c r="N35" i="21" s="1"/>
  <c r="G30" i="21"/>
  <c r="M30" i="21" s="1"/>
  <c r="I24" i="21"/>
  <c r="H19" i="21"/>
  <c r="N19" i="21" s="1"/>
  <c r="I12" i="21"/>
  <c r="H105" i="21"/>
  <c r="N105" i="21" s="1"/>
  <c r="G99" i="21"/>
  <c r="M99" i="21" s="1"/>
  <c r="I93" i="21"/>
  <c r="H88" i="21"/>
  <c r="N88" i="21" s="1"/>
  <c r="G83" i="21"/>
  <c r="M83" i="21" s="1"/>
  <c r="I77" i="21"/>
  <c r="H72" i="21"/>
  <c r="N72" i="21" s="1"/>
  <c r="G67" i="21"/>
  <c r="M67" i="21" s="1"/>
  <c r="I61" i="21"/>
  <c r="H56" i="21"/>
  <c r="N56" i="21" s="1"/>
  <c r="G51" i="21"/>
  <c r="M51" i="21" s="1"/>
  <c r="I45" i="21"/>
  <c r="H40" i="21"/>
  <c r="N40" i="21" s="1"/>
  <c r="G35" i="21"/>
  <c r="M35" i="21" s="1"/>
  <c r="I29" i="21"/>
  <c r="H24" i="21"/>
  <c r="N24" i="21" s="1"/>
  <c r="G19" i="21"/>
  <c r="M19" i="21" s="1"/>
  <c r="I13" i="21"/>
  <c r="H8" i="21"/>
  <c r="N8" i="21" s="1"/>
  <c r="I7" i="21"/>
  <c r="H109" i="21"/>
  <c r="N109" i="21" s="1"/>
  <c r="G100" i="21"/>
  <c r="M100" i="21" s="1"/>
  <c r="I94" i="21"/>
  <c r="H89" i="21"/>
  <c r="N89" i="21" s="1"/>
  <c r="G84" i="21"/>
  <c r="M84" i="21" s="1"/>
  <c r="I78" i="21"/>
  <c r="H73" i="21"/>
  <c r="N73" i="21" s="1"/>
  <c r="G68" i="21"/>
  <c r="M68" i="21" s="1"/>
  <c r="I62" i="21"/>
  <c r="H57" i="21"/>
  <c r="N57" i="21" s="1"/>
  <c r="G52" i="21"/>
  <c r="M52" i="21" s="1"/>
  <c r="I46" i="21"/>
  <c r="H41" i="21"/>
  <c r="N41" i="21" s="1"/>
  <c r="G36" i="21"/>
  <c r="M36" i="21" s="1"/>
  <c r="I30" i="21"/>
  <c r="H25" i="21"/>
  <c r="N25" i="21" s="1"/>
  <c r="G20" i="21"/>
  <c r="M20" i="21" s="1"/>
  <c r="I14" i="21"/>
  <c r="H9" i="21"/>
  <c r="N9" i="21" s="1"/>
  <c r="G4" i="21"/>
  <c r="M4" i="21" s="1"/>
  <c r="G14" i="21"/>
  <c r="M14" i="21" s="1"/>
  <c r="I103" i="21"/>
  <c r="H98" i="21"/>
  <c r="N98" i="21" s="1"/>
  <c r="G93" i="21"/>
  <c r="M93" i="21" s="1"/>
  <c r="I87" i="21"/>
  <c r="H82" i="21"/>
  <c r="N82" i="21" s="1"/>
  <c r="G77" i="21"/>
  <c r="M77" i="21" s="1"/>
  <c r="I71" i="21"/>
  <c r="I127" i="21"/>
  <c r="H122" i="21"/>
  <c r="N122" i="21" s="1"/>
  <c r="G117" i="21"/>
  <c r="M117" i="21" s="1"/>
  <c r="I111" i="21"/>
  <c r="H106" i="21"/>
  <c r="N106" i="21" s="1"/>
  <c r="I128" i="21"/>
  <c r="H123" i="21"/>
  <c r="N123" i="21" s="1"/>
  <c r="G118" i="21"/>
  <c r="M118" i="21" s="1"/>
  <c r="I112" i="21"/>
  <c r="H107" i="21"/>
  <c r="N107" i="21" s="1"/>
  <c r="I129" i="21"/>
  <c r="H124" i="21"/>
  <c r="N124" i="21" s="1"/>
  <c r="G119" i="21"/>
  <c r="M119" i="21" s="1"/>
  <c r="I113" i="21"/>
  <c r="H108" i="21"/>
  <c r="N108" i="21" s="1"/>
  <c r="I130" i="21"/>
  <c r="H125" i="21"/>
  <c r="N125" i="21" s="1"/>
  <c r="G120" i="21"/>
  <c r="M120" i="21" s="1"/>
  <c r="I114" i="21"/>
  <c r="H103" i="21"/>
  <c r="N103" i="21" s="1"/>
  <c r="G98" i="21"/>
  <c r="M98" i="21" s="1"/>
  <c r="I92" i="21"/>
  <c r="H87" i="21"/>
  <c r="N87" i="21" s="1"/>
  <c r="G82" i="21"/>
  <c r="M82" i="21" s="1"/>
  <c r="I76" i="21"/>
  <c r="H71" i="21"/>
  <c r="N71" i="21" s="1"/>
  <c r="G66" i="21"/>
  <c r="M66" i="21" s="1"/>
  <c r="I60" i="21"/>
  <c r="H55" i="21"/>
  <c r="N55" i="21" s="1"/>
  <c r="G50" i="21"/>
  <c r="M50" i="21" s="1"/>
  <c r="I44" i="21"/>
  <c r="H39" i="21"/>
  <c r="N39" i="21" s="1"/>
  <c r="G34" i="21"/>
  <c r="M34" i="21" s="1"/>
  <c r="I28" i="21"/>
  <c r="H23" i="21"/>
  <c r="N23" i="21" s="1"/>
  <c r="G18" i="21"/>
  <c r="M18" i="21" s="1"/>
  <c r="I8" i="21"/>
  <c r="G103" i="21"/>
  <c r="M103" i="21" s="1"/>
  <c r="I97" i="21"/>
  <c r="H92" i="21"/>
  <c r="N92" i="21" s="1"/>
  <c r="G87" i="21"/>
  <c r="M87" i="21" s="1"/>
  <c r="I81" i="21"/>
  <c r="H76" i="21"/>
  <c r="N76" i="21" s="1"/>
  <c r="G71" i="21"/>
  <c r="M71" i="21" s="1"/>
  <c r="I65" i="21"/>
  <c r="H60" i="21"/>
  <c r="N60" i="21" s="1"/>
  <c r="G55" i="21"/>
  <c r="M55" i="21" s="1"/>
  <c r="I49" i="21"/>
  <c r="H44" i="21"/>
  <c r="N44" i="21" s="1"/>
  <c r="G39" i="21"/>
  <c r="M39" i="21" s="1"/>
  <c r="I33" i="21"/>
  <c r="H28" i="21"/>
  <c r="N28" i="21" s="1"/>
  <c r="G23" i="21"/>
  <c r="M23" i="21" s="1"/>
  <c r="I17" i="21"/>
  <c r="H12" i="21"/>
  <c r="N12" i="21" s="1"/>
  <c r="G7" i="21"/>
  <c r="M7" i="21" s="1"/>
  <c r="G5" i="21"/>
  <c r="M5" i="21" s="1"/>
  <c r="G104" i="21"/>
  <c r="M104" i="21" s="1"/>
  <c r="I98" i="21"/>
  <c r="H93" i="21"/>
  <c r="N93" i="21" s="1"/>
  <c r="G88" i="21"/>
  <c r="M88" i="21" s="1"/>
  <c r="I82" i="21"/>
  <c r="H77" i="21"/>
  <c r="N77" i="21" s="1"/>
  <c r="G72" i="21"/>
  <c r="M72" i="21" s="1"/>
  <c r="I66" i="21"/>
  <c r="H61" i="21"/>
  <c r="N61" i="21" s="1"/>
  <c r="G56" i="21"/>
  <c r="M56" i="21" s="1"/>
  <c r="I50" i="21"/>
  <c r="H45" i="21"/>
  <c r="N45" i="21" s="1"/>
  <c r="G40" i="21"/>
  <c r="M40" i="21" s="1"/>
  <c r="I34" i="21"/>
  <c r="H29" i="21"/>
  <c r="N29" i="21" s="1"/>
  <c r="G24" i="21"/>
  <c r="M24" i="21" s="1"/>
  <c r="I18" i="21"/>
  <c r="H13" i="21"/>
  <c r="N13" i="21" s="1"/>
  <c r="G8" i="21"/>
  <c r="M8" i="21" s="1"/>
  <c r="I11" i="21"/>
  <c r="G10" i="21"/>
  <c r="M10" i="21" s="1"/>
  <c r="H102" i="21"/>
  <c r="N102" i="21" s="1"/>
  <c r="G97" i="21"/>
  <c r="M97" i="21" s="1"/>
  <c r="I91" i="21"/>
  <c r="H86" i="21"/>
  <c r="N86" i="21" s="1"/>
  <c r="G81" i="21"/>
  <c r="M81" i="21" s="1"/>
  <c r="I75" i="21"/>
  <c r="I83" i="21"/>
  <c r="G73" i="21"/>
  <c r="M73" i="21" s="1"/>
  <c r="H66" i="21"/>
  <c r="N66" i="21" s="1"/>
  <c r="G61" i="21"/>
  <c r="M61" i="21" s="1"/>
  <c r="I55" i="21"/>
  <c r="H50" i="21"/>
  <c r="N50" i="21" s="1"/>
  <c r="G45" i="21"/>
  <c r="M45" i="21" s="1"/>
  <c r="I39" i="21"/>
  <c r="H34" i="21"/>
  <c r="N34" i="21" s="1"/>
  <c r="G29" i="21"/>
  <c r="M29" i="21" s="1"/>
  <c r="I23" i="21"/>
  <c r="I79" i="21"/>
  <c r="H70" i="21"/>
  <c r="N70" i="21" s="1"/>
  <c r="G65" i="21"/>
  <c r="M65" i="21" s="1"/>
  <c r="I59" i="21"/>
  <c r="H54" i="21"/>
  <c r="N54" i="21" s="1"/>
  <c r="G49" i="21"/>
  <c r="M49" i="21" s="1"/>
  <c r="I43" i="21"/>
  <c r="H38" i="21"/>
  <c r="N38" i="21" s="1"/>
  <c r="G33" i="21"/>
  <c r="M33" i="21" s="1"/>
  <c r="I27" i="21"/>
  <c r="H22" i="21"/>
  <c r="N22" i="21" s="1"/>
  <c r="G17" i="21"/>
  <c r="M17" i="21" s="1"/>
  <c r="H10" i="21"/>
  <c r="N10" i="21" s="1"/>
  <c r="I19" i="21"/>
  <c r="H18" i="21"/>
  <c r="N18" i="21" s="1"/>
  <c r="H78" i="21"/>
  <c r="N78" i="21" s="1"/>
  <c r="G69" i="21"/>
  <c r="M69" i="21" s="1"/>
  <c r="I63" i="21"/>
  <c r="H58" i="21"/>
  <c r="N58" i="21" s="1"/>
  <c r="G53" i="21"/>
  <c r="M53" i="21" s="1"/>
  <c r="I47" i="21"/>
  <c r="H42" i="21"/>
  <c r="N42" i="21" s="1"/>
  <c r="G37" i="21"/>
  <c r="M37" i="21" s="1"/>
  <c r="I31" i="21"/>
  <c r="H26" i="21"/>
  <c r="N26" i="21" s="1"/>
  <c r="G21" i="21"/>
  <c r="M21" i="21" s="1"/>
  <c r="I15" i="21"/>
  <c r="G13" i="21"/>
  <c r="M13" i="21" s="1"/>
  <c r="H74" i="21"/>
  <c r="N74" i="21" s="1"/>
  <c r="I67" i="21"/>
  <c r="H62" i="21"/>
  <c r="N62" i="21" s="1"/>
  <c r="G57" i="21"/>
  <c r="M57" i="21" s="1"/>
  <c r="I51" i="21"/>
  <c r="H46" i="21"/>
  <c r="N46" i="21" s="1"/>
  <c r="G41" i="21"/>
  <c r="M41" i="21" s="1"/>
  <c r="I35" i="21"/>
  <c r="H30" i="21"/>
  <c r="N30" i="21" s="1"/>
  <c r="G25" i="21"/>
  <c r="M25" i="21" s="1"/>
  <c r="H14" i="21"/>
  <c r="N14" i="21" s="1"/>
  <c r="N5" i="8"/>
  <c r="N9" i="8"/>
  <c r="N13" i="8"/>
  <c r="N17" i="8"/>
  <c r="N21" i="8"/>
  <c r="N25" i="8"/>
  <c r="N29" i="8"/>
  <c r="N33" i="8"/>
  <c r="N37" i="8"/>
  <c r="N41" i="8"/>
  <c r="N45" i="8"/>
  <c r="N49" i="8"/>
  <c r="N53" i="8"/>
  <c r="N57" i="8"/>
  <c r="N61" i="8"/>
  <c r="N65" i="8"/>
  <c r="N69" i="8"/>
  <c r="N73" i="8"/>
  <c r="N77" i="8"/>
  <c r="N81" i="8"/>
  <c r="N85" i="8"/>
  <c r="N89" i="8"/>
  <c r="N93" i="8"/>
  <c r="N97" i="8"/>
  <c r="N101" i="8"/>
  <c r="N105" i="8"/>
  <c r="N109" i="8"/>
  <c r="N113" i="8"/>
  <c r="N117" i="8"/>
  <c r="N121" i="8"/>
  <c r="N125" i="8"/>
  <c r="N129" i="8"/>
  <c r="M5" i="8"/>
  <c r="M9" i="8"/>
  <c r="M13" i="8"/>
  <c r="M17" i="8"/>
  <c r="M21" i="8"/>
  <c r="M25" i="8"/>
  <c r="M29" i="8"/>
  <c r="M33" i="8"/>
  <c r="N6" i="8"/>
  <c r="N10" i="8"/>
  <c r="N14" i="8"/>
  <c r="N18" i="8"/>
  <c r="N22" i="8"/>
  <c r="N26" i="8"/>
  <c r="N30" i="8"/>
  <c r="N34" i="8"/>
  <c r="N38" i="8"/>
  <c r="N42" i="8"/>
  <c r="N46" i="8"/>
  <c r="N50" i="8"/>
  <c r="N54" i="8"/>
  <c r="N58" i="8"/>
  <c r="N62" i="8"/>
  <c r="N66" i="8"/>
  <c r="N70" i="8"/>
  <c r="N74" i="8"/>
  <c r="N78" i="8"/>
  <c r="N82" i="8"/>
  <c r="N86" i="8"/>
  <c r="N90" i="8"/>
  <c r="N94" i="8"/>
  <c r="N98" i="8"/>
  <c r="N102" i="8"/>
  <c r="N106" i="8"/>
  <c r="N110" i="8"/>
  <c r="N114" i="8"/>
  <c r="N118" i="8"/>
  <c r="N122" i="8"/>
  <c r="N126" i="8"/>
  <c r="N130" i="8"/>
  <c r="M6" i="8"/>
  <c r="M10" i="8"/>
  <c r="M14" i="8"/>
  <c r="M18" i="8"/>
  <c r="M22" i="8"/>
  <c r="M26" i="8"/>
  <c r="M30" i="8"/>
  <c r="M34" i="8"/>
  <c r="M38" i="8"/>
  <c r="M42" i="8"/>
  <c r="M46" i="8"/>
  <c r="M50" i="8"/>
  <c r="M54" i="8"/>
  <c r="N7" i="8"/>
  <c r="N11" i="8"/>
  <c r="N15" i="8"/>
  <c r="N19" i="8"/>
  <c r="N23" i="8"/>
  <c r="N27" i="8"/>
  <c r="N31" i="8"/>
  <c r="N35" i="8"/>
  <c r="N39" i="8"/>
  <c r="N43" i="8"/>
  <c r="N47" i="8"/>
  <c r="N51" i="8"/>
  <c r="N55" i="8"/>
  <c r="N59" i="8"/>
  <c r="N63" i="8"/>
  <c r="N67" i="8"/>
  <c r="N71" i="8"/>
  <c r="N75" i="8"/>
  <c r="N79" i="8"/>
  <c r="N83" i="8"/>
  <c r="N87" i="8"/>
  <c r="N91" i="8"/>
  <c r="N95" i="8"/>
  <c r="N99" i="8"/>
  <c r="N103" i="8"/>
  <c r="N107" i="8"/>
  <c r="N111" i="8"/>
  <c r="N115" i="8"/>
  <c r="N119" i="8"/>
  <c r="N123" i="8"/>
  <c r="N127" i="8"/>
  <c r="N131" i="8"/>
  <c r="M7" i="8"/>
  <c r="M11" i="8"/>
  <c r="M15" i="8"/>
  <c r="M19" i="8"/>
  <c r="M23" i="8"/>
  <c r="M27" i="8"/>
  <c r="M31" i="8"/>
  <c r="M35" i="8"/>
  <c r="M39" i="8"/>
  <c r="M43" i="8"/>
  <c r="M47" i="8"/>
  <c r="M51" i="8"/>
  <c r="M55" i="8"/>
  <c r="M59" i="8"/>
  <c r="M63" i="8"/>
  <c r="M67" i="8"/>
  <c r="M71" i="8"/>
  <c r="M75" i="8"/>
  <c r="M79" i="8"/>
  <c r="M83" i="8"/>
  <c r="M87" i="8"/>
  <c r="N4" i="8"/>
  <c r="N8" i="8"/>
  <c r="N12" i="8"/>
  <c r="N16" i="8"/>
  <c r="N20" i="8"/>
  <c r="N24" i="8"/>
  <c r="N28" i="8"/>
  <c r="N32" i="8"/>
  <c r="N36" i="8"/>
  <c r="N40" i="8"/>
  <c r="N44" i="8"/>
  <c r="N48" i="8"/>
  <c r="N52" i="8"/>
  <c r="N56" i="8"/>
  <c r="N60" i="8"/>
  <c r="N64" i="8"/>
  <c r="N68" i="8"/>
  <c r="N72" i="8"/>
  <c r="N76" i="8"/>
  <c r="N80" i="8"/>
  <c r="N84" i="8"/>
  <c r="N88" i="8"/>
  <c r="N92" i="8"/>
  <c r="N96" i="8"/>
  <c r="N100" i="8"/>
  <c r="N104" i="8"/>
  <c r="N108" i="8"/>
  <c r="N112" i="8"/>
  <c r="N116" i="8"/>
  <c r="N120" i="8"/>
  <c r="N124" i="8"/>
  <c r="N128" i="8"/>
  <c r="M4" i="8"/>
  <c r="M8" i="8"/>
  <c r="M12" i="8"/>
  <c r="M16" i="8"/>
  <c r="M20" i="8"/>
  <c r="M24" i="8"/>
  <c r="M28" i="8"/>
  <c r="M32" i="8"/>
  <c r="M36" i="8"/>
  <c r="M40" i="8"/>
  <c r="M37" i="8"/>
  <c r="M48" i="8"/>
  <c r="M56" i="8"/>
  <c r="M61" i="8"/>
  <c r="M66" i="8"/>
  <c r="M72" i="8"/>
  <c r="M77" i="8"/>
  <c r="M82" i="8"/>
  <c r="M88" i="8"/>
  <c r="M92" i="8"/>
  <c r="M96" i="8"/>
  <c r="M100" i="8"/>
  <c r="M104" i="8"/>
  <c r="M108" i="8"/>
  <c r="M112" i="8"/>
  <c r="M116" i="8"/>
  <c r="M120" i="8"/>
  <c r="M124" i="8"/>
  <c r="M128" i="8"/>
  <c r="L7" i="8"/>
  <c r="L11" i="8"/>
  <c r="L15" i="8"/>
  <c r="L19" i="8"/>
  <c r="L23" i="8"/>
  <c r="L27" i="8"/>
  <c r="L31" i="8"/>
  <c r="L35" i="8"/>
  <c r="L39" i="8"/>
  <c r="L43" i="8"/>
  <c r="L47" i="8"/>
  <c r="L51" i="8"/>
  <c r="L55" i="8"/>
  <c r="L59" i="8"/>
  <c r="L63" i="8"/>
  <c r="L67" i="8"/>
  <c r="L71" i="8"/>
  <c r="L75" i="8"/>
  <c r="L79" i="8"/>
  <c r="L83" i="8"/>
  <c r="L87" i="8"/>
  <c r="L91" i="8"/>
  <c r="L95" i="8"/>
  <c r="L99" i="8"/>
  <c r="L103" i="8"/>
  <c r="L107" i="8"/>
  <c r="L111" i="8"/>
  <c r="L115" i="8"/>
  <c r="L119" i="8"/>
  <c r="L123" i="8"/>
  <c r="L127" i="8"/>
  <c r="L113" i="8"/>
  <c r="L125" i="8"/>
  <c r="M41" i="8"/>
  <c r="M49" i="8"/>
  <c r="M57" i="8"/>
  <c r="M62" i="8"/>
  <c r="M68" i="8"/>
  <c r="M73" i="8"/>
  <c r="M78" i="8"/>
  <c r="M84" i="8"/>
  <c r="M89" i="8"/>
  <c r="M93" i="8"/>
  <c r="M97" i="8"/>
  <c r="M101" i="8"/>
  <c r="M105" i="8"/>
  <c r="M109" i="8"/>
  <c r="M113" i="8"/>
  <c r="M117" i="8"/>
  <c r="M121" i="8"/>
  <c r="M125" i="8"/>
  <c r="M129" i="8"/>
  <c r="L4" i="8"/>
  <c r="L8" i="8"/>
  <c r="L12" i="8"/>
  <c r="L16" i="8"/>
  <c r="L20" i="8"/>
  <c r="L24" i="8"/>
  <c r="L28" i="8"/>
  <c r="L32" i="8"/>
  <c r="L36" i="8"/>
  <c r="L40" i="8"/>
  <c r="L44" i="8"/>
  <c r="L48" i="8"/>
  <c r="L52" i="8"/>
  <c r="L56" i="8"/>
  <c r="L60" i="8"/>
  <c r="L64" i="8"/>
  <c r="L68" i="8"/>
  <c r="L72" i="8"/>
  <c r="L76" i="8"/>
  <c r="L80" i="8"/>
  <c r="L84" i="8"/>
  <c r="L88" i="8"/>
  <c r="L92" i="8"/>
  <c r="L96" i="8"/>
  <c r="L100" i="8"/>
  <c r="L104" i="8"/>
  <c r="L108" i="8"/>
  <c r="L112" i="8"/>
  <c r="L116" i="8"/>
  <c r="L120" i="8"/>
  <c r="L124" i="8"/>
  <c r="L117" i="8"/>
  <c r="M44" i="8"/>
  <c r="M52" i="8"/>
  <c r="M58" i="8"/>
  <c r="M64" i="8"/>
  <c r="M69" i="8"/>
  <c r="M74" i="8"/>
  <c r="M80" i="8"/>
  <c r="M85" i="8"/>
  <c r="M90" i="8"/>
  <c r="M94" i="8"/>
  <c r="M98" i="8"/>
  <c r="M102" i="8"/>
  <c r="M106" i="8"/>
  <c r="M110" i="8"/>
  <c r="M114" i="8"/>
  <c r="M118" i="8"/>
  <c r="M122" i="8"/>
  <c r="M126" i="8"/>
  <c r="M130" i="8"/>
  <c r="L5" i="8"/>
  <c r="L9" i="8"/>
  <c r="L13" i="8"/>
  <c r="L17" i="8"/>
  <c r="L21" i="8"/>
  <c r="L25" i="8"/>
  <c r="L29" i="8"/>
  <c r="L33" i="8"/>
  <c r="L37" i="8"/>
  <c r="L41" i="8"/>
  <c r="L45" i="8"/>
  <c r="L49" i="8"/>
  <c r="L53" i="8"/>
  <c r="L57" i="8"/>
  <c r="L61" i="8"/>
  <c r="L65" i="8"/>
  <c r="L69" i="8"/>
  <c r="L73" i="8"/>
  <c r="L77" i="8"/>
  <c r="L81" i="8"/>
  <c r="L85" i="8"/>
  <c r="L89" i="8"/>
  <c r="L93" i="8"/>
  <c r="L97" i="8"/>
  <c r="L101" i="8"/>
  <c r="L105" i="8"/>
  <c r="L109" i="8"/>
  <c r="L121" i="8"/>
  <c r="M45" i="8"/>
  <c r="M53" i="8"/>
  <c r="M60" i="8"/>
  <c r="M65" i="8"/>
  <c r="M70" i="8"/>
  <c r="M76" i="8"/>
  <c r="M81" i="8"/>
  <c r="M86" i="8"/>
  <c r="M91" i="8"/>
  <c r="M95" i="8"/>
  <c r="M99" i="8"/>
  <c r="M103" i="8"/>
  <c r="M107" i="8"/>
  <c r="M111" i="8"/>
  <c r="M115" i="8"/>
  <c r="M119" i="8"/>
  <c r="M123" i="8"/>
  <c r="M127" i="8"/>
  <c r="M131" i="8"/>
  <c r="L6" i="8"/>
  <c r="L10" i="8"/>
  <c r="L14" i="8"/>
  <c r="L18" i="8"/>
  <c r="L22" i="8"/>
  <c r="L26" i="8"/>
  <c r="L30" i="8"/>
  <c r="L34" i="8"/>
  <c r="L38" i="8"/>
  <c r="L42" i="8"/>
  <c r="L46" i="8"/>
  <c r="L50" i="8"/>
  <c r="L54" i="8"/>
  <c r="L58" i="8"/>
  <c r="L62" i="8"/>
  <c r="L66" i="8"/>
  <c r="L70" i="8"/>
  <c r="L74" i="8"/>
  <c r="L78" i="8"/>
  <c r="L82" i="8"/>
  <c r="L86" i="8"/>
  <c r="L90" i="8"/>
  <c r="L94" i="8"/>
  <c r="L98" i="8"/>
  <c r="L102" i="8"/>
  <c r="L106" i="8"/>
  <c r="L110" i="8"/>
  <c r="L114" i="8"/>
  <c r="L118" i="8"/>
  <c r="L122" i="8"/>
  <c r="L126" i="8"/>
  <c r="L130" i="8"/>
  <c r="L131" i="8"/>
  <c r="L128" i="8"/>
  <c r="L129" i="8"/>
  <c r="H2924" i="16"/>
  <c r="H2922" i="16"/>
  <c r="H2918" i="16"/>
  <c r="I2918" i="16" s="1"/>
  <c r="H2915" i="16"/>
  <c r="H2924" i="15"/>
  <c r="H2922" i="15"/>
  <c r="H2918" i="15"/>
  <c r="H2915" i="15"/>
  <c r="I2915" i="15" l="1"/>
  <c r="I2918" i="15"/>
  <c r="I2922" i="15"/>
  <c r="I2924" i="15"/>
  <c r="I2922" i="16"/>
  <c r="I2915" i="16"/>
  <c r="I2924" i="16"/>
  <c r="H16" i="9" l="1"/>
  <c r="G16" i="9"/>
  <c r="H14" i="9"/>
  <c r="G14" i="9"/>
  <c r="D16" i="9"/>
  <c r="C16" i="9"/>
  <c r="D14" i="9"/>
  <c r="C14" i="9"/>
  <c r="M373" i="7" l="1"/>
  <c r="L373" i="7"/>
  <c r="N373" i="7" s="1"/>
  <c r="K373" i="7"/>
  <c r="M372" i="7"/>
  <c r="L372" i="7"/>
  <c r="N372" i="7" s="1"/>
  <c r="K372" i="7"/>
  <c r="M371" i="7"/>
  <c r="L371" i="7"/>
  <c r="K371" i="7"/>
  <c r="M370" i="7"/>
  <c r="L370" i="7"/>
  <c r="K370" i="7"/>
  <c r="M369" i="7"/>
  <c r="L369" i="7"/>
  <c r="K369" i="7"/>
  <c r="M368" i="7"/>
  <c r="L368" i="7"/>
  <c r="K368" i="7"/>
  <c r="M367" i="7"/>
  <c r="L367" i="7"/>
  <c r="K367" i="7"/>
  <c r="M366" i="7"/>
  <c r="L366" i="7"/>
  <c r="K366" i="7"/>
  <c r="M365" i="7"/>
  <c r="L365" i="7"/>
  <c r="N365" i="7" s="1"/>
  <c r="K365" i="7"/>
  <c r="M364" i="7"/>
  <c r="L364" i="7"/>
  <c r="K364" i="7"/>
  <c r="M363" i="7"/>
  <c r="L363" i="7"/>
  <c r="K363" i="7"/>
  <c r="M362" i="7"/>
  <c r="L362" i="7"/>
  <c r="K362" i="7"/>
  <c r="M361" i="7"/>
  <c r="L361" i="7"/>
  <c r="N361" i="7" s="1"/>
  <c r="K361" i="7"/>
  <c r="M360" i="7"/>
  <c r="L360" i="7"/>
  <c r="K360" i="7"/>
  <c r="M359" i="7"/>
  <c r="L359" i="7"/>
  <c r="K359" i="7"/>
  <c r="M358" i="7"/>
  <c r="L358" i="7"/>
  <c r="K358" i="7"/>
  <c r="M357" i="7"/>
  <c r="L357" i="7"/>
  <c r="N357" i="7" s="1"/>
  <c r="K357" i="7"/>
  <c r="M356" i="7"/>
  <c r="L356" i="7"/>
  <c r="K356" i="7"/>
  <c r="M355" i="7"/>
  <c r="L355" i="7"/>
  <c r="K355" i="7"/>
  <c r="M354" i="7"/>
  <c r="L354" i="7"/>
  <c r="K354" i="7"/>
  <c r="M353" i="7"/>
  <c r="L353" i="7"/>
  <c r="N353" i="7" s="1"/>
  <c r="K353" i="7"/>
  <c r="M352" i="7"/>
  <c r="L352" i="7"/>
  <c r="K352" i="7"/>
  <c r="M351" i="7"/>
  <c r="L351" i="7"/>
  <c r="K351" i="7"/>
  <c r="M350" i="7"/>
  <c r="L350" i="7"/>
  <c r="K350" i="7"/>
  <c r="M349" i="7"/>
  <c r="L349" i="7"/>
  <c r="N349" i="7" s="1"/>
  <c r="K349" i="7"/>
  <c r="M348" i="7"/>
  <c r="L348" i="7"/>
  <c r="K348" i="7"/>
  <c r="M347" i="7"/>
  <c r="L347" i="7"/>
  <c r="K347" i="7"/>
  <c r="M346" i="7"/>
  <c r="L346" i="7"/>
  <c r="K346" i="7"/>
  <c r="M345" i="7"/>
  <c r="L345" i="7"/>
  <c r="N345" i="7" s="1"/>
  <c r="K345" i="7"/>
  <c r="M344" i="7"/>
  <c r="L344" i="7"/>
  <c r="K344" i="7"/>
  <c r="M343" i="7"/>
  <c r="L343" i="7"/>
  <c r="K343" i="7"/>
  <c r="M342" i="7"/>
  <c r="L342" i="7"/>
  <c r="K342" i="7"/>
  <c r="M341" i="7"/>
  <c r="L341" i="7"/>
  <c r="N341" i="7" s="1"/>
  <c r="K341" i="7"/>
  <c r="M340" i="7"/>
  <c r="L340" i="7"/>
  <c r="K340" i="7"/>
  <c r="M339" i="7"/>
  <c r="L339" i="7"/>
  <c r="K339" i="7"/>
  <c r="M338" i="7"/>
  <c r="L338" i="7"/>
  <c r="K338" i="7"/>
  <c r="M337" i="7"/>
  <c r="L337" i="7"/>
  <c r="N337" i="7" s="1"/>
  <c r="K337" i="7"/>
  <c r="M336" i="7"/>
  <c r="L336" i="7"/>
  <c r="K336" i="7"/>
  <c r="M335" i="7"/>
  <c r="L335" i="7"/>
  <c r="K335" i="7"/>
  <c r="M334" i="7"/>
  <c r="L334" i="7"/>
  <c r="K334" i="7"/>
  <c r="M333" i="7"/>
  <c r="L333" i="7"/>
  <c r="N333" i="7" s="1"/>
  <c r="K333" i="7"/>
  <c r="M332" i="7"/>
  <c r="L332" i="7"/>
  <c r="K332" i="7"/>
  <c r="M331" i="7"/>
  <c r="L331" i="7"/>
  <c r="K331" i="7"/>
  <c r="M330" i="7"/>
  <c r="L330" i="7"/>
  <c r="K330" i="7"/>
  <c r="M329" i="7"/>
  <c r="L329" i="7"/>
  <c r="N329" i="7" s="1"/>
  <c r="K329" i="7"/>
  <c r="M328" i="7"/>
  <c r="L328" i="7"/>
  <c r="K328" i="7"/>
  <c r="M327" i="7"/>
  <c r="L327" i="7"/>
  <c r="K327" i="7"/>
  <c r="M326" i="7"/>
  <c r="L326" i="7"/>
  <c r="K326" i="7"/>
  <c r="M325" i="7"/>
  <c r="L325" i="7"/>
  <c r="N325" i="7" s="1"/>
  <c r="K325" i="7"/>
  <c r="M324" i="7"/>
  <c r="L324" i="7"/>
  <c r="K324" i="7"/>
  <c r="M323" i="7"/>
  <c r="L323" i="7"/>
  <c r="K323" i="7"/>
  <c r="M322" i="7"/>
  <c r="L322" i="7"/>
  <c r="K322" i="7"/>
  <c r="M321" i="7"/>
  <c r="L321" i="7"/>
  <c r="N321" i="7" s="1"/>
  <c r="K321" i="7"/>
  <c r="M320" i="7"/>
  <c r="L320" i="7"/>
  <c r="K320" i="7"/>
  <c r="M319" i="7"/>
  <c r="L319" i="7"/>
  <c r="K319" i="7"/>
  <c r="M318" i="7"/>
  <c r="L318" i="7"/>
  <c r="K318" i="7"/>
  <c r="M317" i="7"/>
  <c r="L317" i="7"/>
  <c r="K317" i="7"/>
  <c r="M316" i="7"/>
  <c r="L316" i="7"/>
  <c r="K316" i="7"/>
  <c r="M315" i="7"/>
  <c r="L315" i="7"/>
  <c r="K315" i="7"/>
  <c r="M314" i="7"/>
  <c r="L314" i="7"/>
  <c r="K314" i="7"/>
  <c r="M313" i="7"/>
  <c r="L313" i="7"/>
  <c r="N313" i="7" s="1"/>
  <c r="K313" i="7"/>
  <c r="M312" i="7"/>
  <c r="L312" i="7"/>
  <c r="K312" i="7"/>
  <c r="M311" i="7"/>
  <c r="L311" i="7"/>
  <c r="K311" i="7"/>
  <c r="M310" i="7"/>
  <c r="L310" i="7"/>
  <c r="K310" i="7"/>
  <c r="M309" i="7"/>
  <c r="L309" i="7"/>
  <c r="N309" i="7" s="1"/>
  <c r="K309" i="7"/>
  <c r="M308" i="7"/>
  <c r="L308" i="7"/>
  <c r="K308" i="7"/>
  <c r="M307" i="7"/>
  <c r="L307" i="7"/>
  <c r="K307" i="7"/>
  <c r="M306" i="7"/>
  <c r="L306" i="7"/>
  <c r="K306" i="7"/>
  <c r="M305" i="7"/>
  <c r="L305" i="7"/>
  <c r="N305" i="7" s="1"/>
  <c r="K305" i="7"/>
  <c r="M304" i="7"/>
  <c r="L304" i="7"/>
  <c r="K304" i="7"/>
  <c r="M303" i="7"/>
  <c r="L303" i="7"/>
  <c r="K303" i="7"/>
  <c r="M302" i="7"/>
  <c r="L302" i="7"/>
  <c r="K302" i="7"/>
  <c r="M301" i="7"/>
  <c r="L301" i="7"/>
  <c r="N301" i="7" s="1"/>
  <c r="K301" i="7"/>
  <c r="M300" i="7"/>
  <c r="L300" i="7"/>
  <c r="K300" i="7"/>
  <c r="M299" i="7"/>
  <c r="L299" i="7"/>
  <c r="K299" i="7"/>
  <c r="M298" i="7"/>
  <c r="L298" i="7"/>
  <c r="K298" i="7"/>
  <c r="M297" i="7"/>
  <c r="L297" i="7"/>
  <c r="K297" i="7"/>
  <c r="M296" i="7"/>
  <c r="L296" i="7"/>
  <c r="K296" i="7"/>
  <c r="M295" i="7"/>
  <c r="L295" i="7"/>
  <c r="K295" i="7"/>
  <c r="M294" i="7"/>
  <c r="L294" i="7"/>
  <c r="K294" i="7"/>
  <c r="M293" i="7"/>
  <c r="L293" i="7"/>
  <c r="N293" i="7" s="1"/>
  <c r="K293" i="7"/>
  <c r="M292" i="7"/>
  <c r="L292" i="7"/>
  <c r="K292" i="7"/>
  <c r="M291" i="7"/>
  <c r="L291" i="7"/>
  <c r="K291" i="7"/>
  <c r="M290" i="7"/>
  <c r="L290" i="7"/>
  <c r="K290" i="7"/>
  <c r="M289" i="7"/>
  <c r="L289" i="7"/>
  <c r="N289" i="7" s="1"/>
  <c r="K289" i="7"/>
  <c r="M288" i="7"/>
  <c r="L288" i="7"/>
  <c r="K288" i="7"/>
  <c r="M287" i="7"/>
  <c r="L287" i="7"/>
  <c r="K287" i="7"/>
  <c r="M286" i="7"/>
  <c r="L286" i="7"/>
  <c r="K286" i="7"/>
  <c r="M285" i="7"/>
  <c r="L285" i="7"/>
  <c r="N285" i="7" s="1"/>
  <c r="K285" i="7"/>
  <c r="M284" i="7"/>
  <c r="L284" i="7"/>
  <c r="K284" i="7"/>
  <c r="M283" i="7"/>
  <c r="L283" i="7"/>
  <c r="N283" i="7" s="1"/>
  <c r="K283" i="7"/>
  <c r="M282" i="7"/>
  <c r="L282" i="7"/>
  <c r="K282" i="7"/>
  <c r="M281" i="7"/>
  <c r="L281" i="7"/>
  <c r="N281" i="7" s="1"/>
  <c r="K281" i="7"/>
  <c r="M280" i="7"/>
  <c r="L280" i="7"/>
  <c r="K280" i="7"/>
  <c r="M279" i="7"/>
  <c r="L279" i="7"/>
  <c r="N279" i="7" s="1"/>
  <c r="K279" i="7"/>
  <c r="M278" i="7"/>
  <c r="L278" i="7"/>
  <c r="K278" i="7"/>
  <c r="M277" i="7"/>
  <c r="L277" i="7"/>
  <c r="N277" i="7" s="1"/>
  <c r="K277" i="7"/>
  <c r="M276" i="7"/>
  <c r="L276" i="7"/>
  <c r="K276" i="7"/>
  <c r="M275" i="7"/>
  <c r="L275" i="7"/>
  <c r="N275" i="7" s="1"/>
  <c r="K275" i="7"/>
  <c r="M274" i="7"/>
  <c r="L274" i="7"/>
  <c r="K274" i="7"/>
  <c r="M273" i="7"/>
  <c r="L273" i="7"/>
  <c r="N273" i="7" s="1"/>
  <c r="K273" i="7"/>
  <c r="M272" i="7"/>
  <c r="L272" i="7"/>
  <c r="K272" i="7"/>
  <c r="M271" i="7"/>
  <c r="L271" i="7"/>
  <c r="N271" i="7" s="1"/>
  <c r="K271" i="7"/>
  <c r="M270" i="7"/>
  <c r="L270" i="7"/>
  <c r="K270" i="7"/>
  <c r="M269" i="7"/>
  <c r="L269" i="7"/>
  <c r="N269" i="7" s="1"/>
  <c r="K269" i="7"/>
  <c r="M268" i="7"/>
  <c r="L268" i="7"/>
  <c r="K268" i="7"/>
  <c r="M267" i="7"/>
  <c r="L267" i="7"/>
  <c r="N267" i="7" s="1"/>
  <c r="K267" i="7"/>
  <c r="M266" i="7"/>
  <c r="L266" i="7"/>
  <c r="K266" i="7"/>
  <c r="M265" i="7"/>
  <c r="L265" i="7"/>
  <c r="N265" i="7" s="1"/>
  <c r="K265" i="7"/>
  <c r="M264" i="7"/>
  <c r="L264" i="7"/>
  <c r="K264" i="7"/>
  <c r="M263" i="7"/>
  <c r="L263" i="7"/>
  <c r="N263" i="7" s="1"/>
  <c r="K263" i="7"/>
  <c r="M262" i="7"/>
  <c r="L262" i="7"/>
  <c r="K262" i="7"/>
  <c r="M261" i="7"/>
  <c r="L261" i="7"/>
  <c r="N261" i="7" s="1"/>
  <c r="K261" i="7"/>
  <c r="M260" i="7"/>
  <c r="L260" i="7"/>
  <c r="K260" i="7"/>
  <c r="M259" i="7"/>
  <c r="L259" i="7"/>
  <c r="N259" i="7" s="1"/>
  <c r="K259" i="7"/>
  <c r="M258" i="7"/>
  <c r="L258" i="7"/>
  <c r="K258" i="7"/>
  <c r="M257" i="7"/>
  <c r="L257" i="7"/>
  <c r="N257" i="7" s="1"/>
  <c r="K257" i="7"/>
  <c r="M256" i="7"/>
  <c r="L256" i="7"/>
  <c r="K256" i="7"/>
  <c r="M255" i="7"/>
  <c r="L255" i="7"/>
  <c r="N255" i="7" s="1"/>
  <c r="K255" i="7"/>
  <c r="M254" i="7"/>
  <c r="L254" i="7"/>
  <c r="K254" i="7"/>
  <c r="M253" i="7"/>
  <c r="L253" i="7"/>
  <c r="N253" i="7" s="1"/>
  <c r="K253" i="7"/>
  <c r="M252" i="7"/>
  <c r="L252" i="7"/>
  <c r="K252" i="7"/>
  <c r="M251" i="7"/>
  <c r="L251" i="7"/>
  <c r="K251" i="7"/>
  <c r="M250" i="7"/>
  <c r="L250" i="7"/>
  <c r="K250" i="7"/>
  <c r="M249" i="7"/>
  <c r="L249" i="7"/>
  <c r="N249" i="7" s="1"/>
  <c r="K249" i="7"/>
  <c r="M248" i="7"/>
  <c r="L248" i="7"/>
  <c r="K248" i="7"/>
  <c r="M247" i="7"/>
  <c r="L247" i="7"/>
  <c r="K247" i="7"/>
  <c r="M246" i="7"/>
  <c r="L246" i="7"/>
  <c r="K246" i="7"/>
  <c r="M245" i="7"/>
  <c r="L245" i="7"/>
  <c r="N245" i="7" s="1"/>
  <c r="K245" i="7"/>
  <c r="M244" i="7"/>
  <c r="L244" i="7"/>
  <c r="K244" i="7"/>
  <c r="M243" i="7"/>
  <c r="L243" i="7"/>
  <c r="K243" i="7"/>
  <c r="M242" i="7"/>
  <c r="L242" i="7"/>
  <c r="K242" i="7"/>
  <c r="M241" i="7"/>
  <c r="L241" i="7"/>
  <c r="N241" i="7" s="1"/>
  <c r="K241" i="7"/>
  <c r="M240" i="7"/>
  <c r="L240" i="7"/>
  <c r="K240" i="7"/>
  <c r="M239" i="7"/>
  <c r="L239" i="7"/>
  <c r="K239" i="7"/>
  <c r="M238" i="7"/>
  <c r="L238" i="7"/>
  <c r="K238" i="7"/>
  <c r="M237" i="7"/>
  <c r="L237" i="7"/>
  <c r="N237" i="7" s="1"/>
  <c r="K237" i="7"/>
  <c r="M236" i="7"/>
  <c r="L236" i="7"/>
  <c r="K236" i="7"/>
  <c r="M235" i="7"/>
  <c r="L235" i="7"/>
  <c r="K235" i="7"/>
  <c r="M234" i="7"/>
  <c r="L234" i="7"/>
  <c r="K234" i="7"/>
  <c r="M233" i="7"/>
  <c r="L233" i="7"/>
  <c r="N233" i="7" s="1"/>
  <c r="K233" i="7"/>
  <c r="M232" i="7"/>
  <c r="L232" i="7"/>
  <c r="K232" i="7"/>
  <c r="M231" i="7"/>
  <c r="L231" i="7"/>
  <c r="K231" i="7"/>
  <c r="M230" i="7"/>
  <c r="L230" i="7"/>
  <c r="K230" i="7"/>
  <c r="M229" i="7"/>
  <c r="L229" i="7"/>
  <c r="N229" i="7" s="1"/>
  <c r="K229" i="7"/>
  <c r="M228" i="7"/>
  <c r="L228" i="7"/>
  <c r="K228" i="7"/>
  <c r="M227" i="7"/>
  <c r="L227" i="7"/>
  <c r="K227" i="7"/>
  <c r="M226" i="7"/>
  <c r="L226" i="7"/>
  <c r="K226" i="7"/>
  <c r="M225" i="7"/>
  <c r="L225" i="7"/>
  <c r="N225" i="7" s="1"/>
  <c r="K225" i="7"/>
  <c r="M224" i="7"/>
  <c r="L224" i="7"/>
  <c r="K224" i="7"/>
  <c r="M223" i="7"/>
  <c r="L223" i="7"/>
  <c r="K223" i="7"/>
  <c r="M222" i="7"/>
  <c r="L222" i="7"/>
  <c r="K222" i="7"/>
  <c r="M221" i="7"/>
  <c r="L221" i="7"/>
  <c r="N221" i="7" s="1"/>
  <c r="K221" i="7"/>
  <c r="M220" i="7"/>
  <c r="L220" i="7"/>
  <c r="K220" i="7"/>
  <c r="M219" i="7"/>
  <c r="L219" i="7"/>
  <c r="K219" i="7"/>
  <c r="M218" i="7"/>
  <c r="L218" i="7"/>
  <c r="K218" i="7"/>
  <c r="M217" i="7"/>
  <c r="L217" i="7"/>
  <c r="N217" i="7" s="1"/>
  <c r="K217" i="7"/>
  <c r="M216" i="7"/>
  <c r="L216" i="7"/>
  <c r="K216" i="7"/>
  <c r="M215" i="7"/>
  <c r="L215" i="7"/>
  <c r="K215" i="7"/>
  <c r="M214" i="7"/>
  <c r="L214" i="7"/>
  <c r="K214" i="7"/>
  <c r="M213" i="7"/>
  <c r="L213" i="7"/>
  <c r="K213" i="7"/>
  <c r="M212" i="7"/>
  <c r="L212" i="7"/>
  <c r="K212" i="7"/>
  <c r="M211" i="7"/>
  <c r="L211" i="7"/>
  <c r="N211" i="7" s="1"/>
  <c r="K211" i="7"/>
  <c r="M210" i="7"/>
  <c r="L210" i="7"/>
  <c r="K210" i="7"/>
  <c r="M209" i="7"/>
  <c r="L209" i="7"/>
  <c r="N209" i="7" s="1"/>
  <c r="K209" i="7"/>
  <c r="M208" i="7"/>
  <c r="L208" i="7"/>
  <c r="K208" i="7"/>
  <c r="M207" i="7"/>
  <c r="L207" i="7"/>
  <c r="N207" i="7" s="1"/>
  <c r="K207" i="7"/>
  <c r="M206" i="7"/>
  <c r="L206" i="7"/>
  <c r="K206" i="7"/>
  <c r="M205" i="7"/>
  <c r="L205" i="7"/>
  <c r="N205" i="7" s="1"/>
  <c r="K205" i="7"/>
  <c r="M204" i="7"/>
  <c r="L204" i="7"/>
  <c r="K204" i="7"/>
  <c r="M203" i="7"/>
  <c r="L203" i="7"/>
  <c r="N203" i="7" s="1"/>
  <c r="K203" i="7"/>
  <c r="M202" i="7"/>
  <c r="L202" i="7"/>
  <c r="K202" i="7"/>
  <c r="M201" i="7"/>
  <c r="L201" i="7"/>
  <c r="N201" i="7" s="1"/>
  <c r="K201" i="7"/>
  <c r="M200" i="7"/>
  <c r="L200" i="7"/>
  <c r="K200" i="7"/>
  <c r="M199" i="7"/>
  <c r="L199" i="7"/>
  <c r="K199" i="7"/>
  <c r="M198" i="7"/>
  <c r="L198" i="7"/>
  <c r="K198" i="7"/>
  <c r="M197" i="7"/>
  <c r="L197" i="7"/>
  <c r="N197" i="7" s="1"/>
  <c r="K197" i="7"/>
  <c r="M196" i="7"/>
  <c r="L196" i="7"/>
  <c r="K196" i="7"/>
  <c r="M195" i="7"/>
  <c r="L195" i="7"/>
  <c r="K195" i="7"/>
  <c r="M194" i="7"/>
  <c r="L194" i="7"/>
  <c r="K194" i="7"/>
  <c r="M193" i="7"/>
  <c r="L193" i="7"/>
  <c r="N193" i="7" s="1"/>
  <c r="K193" i="7"/>
  <c r="M192" i="7"/>
  <c r="L192" i="7"/>
  <c r="K192" i="7"/>
  <c r="M191" i="7"/>
  <c r="L191" i="7"/>
  <c r="K191" i="7"/>
  <c r="M190" i="7"/>
  <c r="L190" i="7"/>
  <c r="K190" i="7"/>
  <c r="M189" i="7"/>
  <c r="L189" i="7"/>
  <c r="K189" i="7"/>
  <c r="M188" i="7"/>
  <c r="L188" i="7"/>
  <c r="K188" i="7"/>
  <c r="M187" i="7"/>
  <c r="L187" i="7"/>
  <c r="K187" i="7"/>
  <c r="M186" i="7"/>
  <c r="L186" i="7"/>
  <c r="K186" i="7"/>
  <c r="M185" i="7"/>
  <c r="L185" i="7"/>
  <c r="K185" i="7"/>
  <c r="M184" i="7"/>
  <c r="L184" i="7"/>
  <c r="K184" i="7"/>
  <c r="M183" i="7"/>
  <c r="L183" i="7"/>
  <c r="K183" i="7"/>
  <c r="M182" i="7"/>
  <c r="L182" i="7"/>
  <c r="K182" i="7"/>
  <c r="M181" i="7"/>
  <c r="L181" i="7"/>
  <c r="K181" i="7"/>
  <c r="M180" i="7"/>
  <c r="L180" i="7"/>
  <c r="K180" i="7"/>
  <c r="M179" i="7"/>
  <c r="L179" i="7"/>
  <c r="K179" i="7"/>
  <c r="M178" i="7"/>
  <c r="L178" i="7"/>
  <c r="K178" i="7"/>
  <c r="M177" i="7"/>
  <c r="L177" i="7"/>
  <c r="K177" i="7"/>
  <c r="M176" i="7"/>
  <c r="L176" i="7"/>
  <c r="K176" i="7"/>
  <c r="M175" i="7"/>
  <c r="L175" i="7"/>
  <c r="K175" i="7"/>
  <c r="M174" i="7"/>
  <c r="L174" i="7"/>
  <c r="K174" i="7"/>
  <c r="M173" i="7"/>
  <c r="L173" i="7"/>
  <c r="K173" i="7"/>
  <c r="M172" i="7"/>
  <c r="L172" i="7"/>
  <c r="K172" i="7"/>
  <c r="M171" i="7"/>
  <c r="L171" i="7"/>
  <c r="K171" i="7"/>
  <c r="M170" i="7"/>
  <c r="L170" i="7"/>
  <c r="K170" i="7"/>
  <c r="M169" i="7"/>
  <c r="L169" i="7"/>
  <c r="K169" i="7"/>
  <c r="M168" i="7"/>
  <c r="L168" i="7"/>
  <c r="K168" i="7"/>
  <c r="M167" i="7"/>
  <c r="L167" i="7"/>
  <c r="K167" i="7"/>
  <c r="M166" i="7"/>
  <c r="L166" i="7"/>
  <c r="K166" i="7"/>
  <c r="M165" i="7"/>
  <c r="L165" i="7"/>
  <c r="K165" i="7"/>
  <c r="M164" i="7"/>
  <c r="L164" i="7"/>
  <c r="K164" i="7"/>
  <c r="M163" i="7"/>
  <c r="L163" i="7"/>
  <c r="K163" i="7"/>
  <c r="M162" i="7"/>
  <c r="L162" i="7"/>
  <c r="K162" i="7"/>
  <c r="M161" i="7"/>
  <c r="L161" i="7"/>
  <c r="K161" i="7"/>
  <c r="M160" i="7"/>
  <c r="L160" i="7"/>
  <c r="K160" i="7"/>
  <c r="M159" i="7"/>
  <c r="L159" i="7"/>
  <c r="K159" i="7"/>
  <c r="M158" i="7"/>
  <c r="L158" i="7"/>
  <c r="K158" i="7"/>
  <c r="M157" i="7"/>
  <c r="L157" i="7"/>
  <c r="K157" i="7"/>
  <c r="M156" i="7"/>
  <c r="L156" i="7"/>
  <c r="K156" i="7"/>
  <c r="M155" i="7"/>
  <c r="L155" i="7"/>
  <c r="K155" i="7"/>
  <c r="M154" i="7"/>
  <c r="L154" i="7"/>
  <c r="K154" i="7"/>
  <c r="M153" i="7"/>
  <c r="L153" i="7"/>
  <c r="K153" i="7"/>
  <c r="M152" i="7"/>
  <c r="L152" i="7"/>
  <c r="K152" i="7"/>
  <c r="M151" i="7"/>
  <c r="L151" i="7"/>
  <c r="K151" i="7"/>
  <c r="M150" i="7"/>
  <c r="L150" i="7"/>
  <c r="K150" i="7"/>
  <c r="M149" i="7"/>
  <c r="L149" i="7"/>
  <c r="K149" i="7"/>
  <c r="M148" i="7"/>
  <c r="L148" i="7"/>
  <c r="K148" i="7"/>
  <c r="M147" i="7"/>
  <c r="L147" i="7"/>
  <c r="K147" i="7"/>
  <c r="M146" i="7"/>
  <c r="L146" i="7"/>
  <c r="K146" i="7"/>
  <c r="M145" i="7"/>
  <c r="L145" i="7"/>
  <c r="K145" i="7"/>
  <c r="M144" i="7"/>
  <c r="L144" i="7"/>
  <c r="K144" i="7"/>
  <c r="M143" i="7"/>
  <c r="L143" i="7"/>
  <c r="K143" i="7"/>
  <c r="M142" i="7"/>
  <c r="L142" i="7"/>
  <c r="K142" i="7"/>
  <c r="M141" i="7"/>
  <c r="L141" i="7"/>
  <c r="K141" i="7"/>
  <c r="M140" i="7"/>
  <c r="L140" i="7"/>
  <c r="K140" i="7"/>
  <c r="M139" i="7"/>
  <c r="L139" i="7"/>
  <c r="K139" i="7"/>
  <c r="M138" i="7"/>
  <c r="L138" i="7"/>
  <c r="K138" i="7"/>
  <c r="M137" i="7"/>
  <c r="L137" i="7"/>
  <c r="K137" i="7"/>
  <c r="M136" i="7"/>
  <c r="L136" i="7"/>
  <c r="K136" i="7"/>
  <c r="M135" i="7"/>
  <c r="L135" i="7"/>
  <c r="K135" i="7"/>
  <c r="M134" i="7"/>
  <c r="L134" i="7"/>
  <c r="K134" i="7"/>
  <c r="M133" i="7"/>
  <c r="L133" i="7"/>
  <c r="K133" i="7"/>
  <c r="M132" i="7"/>
  <c r="L132" i="7"/>
  <c r="K132" i="7"/>
  <c r="M131" i="7"/>
  <c r="L131" i="7"/>
  <c r="N131" i="7" s="1"/>
  <c r="K131" i="7"/>
  <c r="M130" i="7"/>
  <c r="L130" i="7"/>
  <c r="K130" i="7"/>
  <c r="M129" i="7"/>
  <c r="L129" i="7"/>
  <c r="K129" i="7"/>
  <c r="M128" i="7"/>
  <c r="L128" i="7"/>
  <c r="K128" i="7"/>
  <c r="M127" i="7"/>
  <c r="L127" i="7"/>
  <c r="N127" i="7" s="1"/>
  <c r="K127" i="7"/>
  <c r="M126" i="7"/>
  <c r="L126" i="7"/>
  <c r="K126" i="7"/>
  <c r="M125" i="7"/>
  <c r="L125" i="7"/>
  <c r="K125" i="7"/>
  <c r="M124" i="7"/>
  <c r="L124" i="7"/>
  <c r="K124" i="7"/>
  <c r="M123" i="7"/>
  <c r="L123" i="7"/>
  <c r="N123" i="7" s="1"/>
  <c r="K123" i="7"/>
  <c r="M122" i="7"/>
  <c r="L122" i="7"/>
  <c r="K122" i="7"/>
  <c r="M121" i="7"/>
  <c r="L121" i="7"/>
  <c r="K121" i="7"/>
  <c r="M120" i="7"/>
  <c r="L120" i="7"/>
  <c r="K120" i="7"/>
  <c r="M119" i="7"/>
  <c r="L119" i="7"/>
  <c r="N119" i="7" s="1"/>
  <c r="K119" i="7"/>
  <c r="M118" i="7"/>
  <c r="L118" i="7"/>
  <c r="K118" i="7"/>
  <c r="M117" i="7"/>
  <c r="L117" i="7"/>
  <c r="K117" i="7"/>
  <c r="M116" i="7"/>
  <c r="L116" i="7"/>
  <c r="K116" i="7"/>
  <c r="M115" i="7"/>
  <c r="L115" i="7"/>
  <c r="N115" i="7" s="1"/>
  <c r="K115" i="7"/>
  <c r="M114" i="7"/>
  <c r="L114" i="7"/>
  <c r="K114" i="7"/>
  <c r="M113" i="7"/>
  <c r="L113" i="7"/>
  <c r="K113" i="7"/>
  <c r="M112" i="7"/>
  <c r="L112" i="7"/>
  <c r="K112" i="7"/>
  <c r="M111" i="7"/>
  <c r="L111" i="7"/>
  <c r="N111" i="7" s="1"/>
  <c r="K111" i="7"/>
  <c r="M110" i="7"/>
  <c r="L110" i="7"/>
  <c r="K110" i="7"/>
  <c r="M109" i="7"/>
  <c r="L109" i="7"/>
  <c r="K109" i="7"/>
  <c r="M108" i="7"/>
  <c r="L108" i="7"/>
  <c r="K108" i="7"/>
  <c r="M107" i="7"/>
  <c r="L107" i="7"/>
  <c r="N107" i="7" s="1"/>
  <c r="K107" i="7"/>
  <c r="M106" i="7"/>
  <c r="L106" i="7"/>
  <c r="K106" i="7"/>
  <c r="M105" i="7"/>
  <c r="L105" i="7"/>
  <c r="K105" i="7"/>
  <c r="M104" i="7"/>
  <c r="L104" i="7"/>
  <c r="K104" i="7"/>
  <c r="M103" i="7"/>
  <c r="L103" i="7"/>
  <c r="N103" i="7" s="1"/>
  <c r="K103" i="7"/>
  <c r="M102" i="7"/>
  <c r="L102" i="7"/>
  <c r="K102" i="7"/>
  <c r="M101" i="7"/>
  <c r="L101" i="7"/>
  <c r="K101" i="7"/>
  <c r="M100" i="7"/>
  <c r="L100" i="7"/>
  <c r="K100" i="7"/>
  <c r="M99" i="7"/>
  <c r="L99" i="7"/>
  <c r="N99" i="7" s="1"/>
  <c r="K99" i="7"/>
  <c r="M98" i="7"/>
  <c r="L98" i="7"/>
  <c r="K98" i="7"/>
  <c r="M97" i="7"/>
  <c r="L97" i="7"/>
  <c r="K97" i="7"/>
  <c r="M96" i="7"/>
  <c r="L96" i="7"/>
  <c r="K96" i="7"/>
  <c r="M95" i="7"/>
  <c r="L95" i="7"/>
  <c r="N95" i="7" s="1"/>
  <c r="K95" i="7"/>
  <c r="M94" i="7"/>
  <c r="L94" i="7"/>
  <c r="K94" i="7"/>
  <c r="M93" i="7"/>
  <c r="L93" i="7"/>
  <c r="K93" i="7"/>
  <c r="M92" i="7"/>
  <c r="L92" i="7"/>
  <c r="K92" i="7"/>
  <c r="M91" i="7"/>
  <c r="L91" i="7"/>
  <c r="N91" i="7" s="1"/>
  <c r="K91" i="7"/>
  <c r="M90" i="7"/>
  <c r="L90" i="7"/>
  <c r="K90" i="7"/>
  <c r="M89" i="7"/>
  <c r="L89" i="7"/>
  <c r="N89" i="7" s="1"/>
  <c r="K89" i="7"/>
  <c r="M88" i="7"/>
  <c r="L88" i="7"/>
  <c r="K88" i="7"/>
  <c r="M87" i="7"/>
  <c r="L87" i="7"/>
  <c r="K87" i="7"/>
  <c r="M86" i="7"/>
  <c r="L86" i="7"/>
  <c r="K86" i="7"/>
  <c r="M85" i="7"/>
  <c r="L85" i="7"/>
  <c r="N85" i="7" s="1"/>
  <c r="K85" i="7"/>
  <c r="M84" i="7"/>
  <c r="L84" i="7"/>
  <c r="K84" i="7"/>
  <c r="M83" i="7"/>
  <c r="L83" i="7"/>
  <c r="K83" i="7"/>
  <c r="M82" i="7"/>
  <c r="L82" i="7"/>
  <c r="K82" i="7"/>
  <c r="M81" i="7"/>
  <c r="L81" i="7"/>
  <c r="N81" i="7" s="1"/>
  <c r="K81" i="7"/>
  <c r="M80" i="7"/>
  <c r="L80" i="7"/>
  <c r="K80" i="7"/>
  <c r="M79" i="7"/>
  <c r="L79" i="7"/>
  <c r="K79" i="7"/>
  <c r="M78" i="7"/>
  <c r="L78" i="7"/>
  <c r="K78" i="7"/>
  <c r="M77" i="7"/>
  <c r="L77" i="7"/>
  <c r="N77" i="7" s="1"/>
  <c r="K77" i="7"/>
  <c r="M76" i="7"/>
  <c r="L76" i="7"/>
  <c r="K76" i="7"/>
  <c r="M75" i="7"/>
  <c r="L75" i="7"/>
  <c r="K75" i="7"/>
  <c r="M74" i="7"/>
  <c r="L74" i="7"/>
  <c r="K74" i="7"/>
  <c r="M73" i="7"/>
  <c r="L73" i="7"/>
  <c r="N73" i="7" s="1"/>
  <c r="K73" i="7"/>
  <c r="M72" i="7"/>
  <c r="L72" i="7"/>
  <c r="K72" i="7"/>
  <c r="M71" i="7"/>
  <c r="L71" i="7"/>
  <c r="K71" i="7"/>
  <c r="M70" i="7"/>
  <c r="L70" i="7"/>
  <c r="K70" i="7"/>
  <c r="M69" i="7"/>
  <c r="L69" i="7"/>
  <c r="N69" i="7" s="1"/>
  <c r="K69" i="7"/>
  <c r="M68" i="7"/>
  <c r="L68" i="7"/>
  <c r="K68" i="7"/>
  <c r="M67" i="7"/>
  <c r="L67" i="7"/>
  <c r="K67" i="7"/>
  <c r="M66" i="7"/>
  <c r="L66" i="7"/>
  <c r="K66" i="7"/>
  <c r="M65" i="7"/>
  <c r="L65" i="7"/>
  <c r="N65" i="7" s="1"/>
  <c r="K65" i="7"/>
  <c r="M64" i="7"/>
  <c r="L64" i="7"/>
  <c r="K64" i="7"/>
  <c r="M63" i="7"/>
  <c r="L63" i="7"/>
  <c r="K63" i="7"/>
  <c r="M62" i="7"/>
  <c r="L62" i="7"/>
  <c r="K62" i="7"/>
  <c r="M61" i="7"/>
  <c r="L61" i="7"/>
  <c r="N61" i="7" s="1"/>
  <c r="K61" i="7"/>
  <c r="M60" i="7"/>
  <c r="L60" i="7"/>
  <c r="K60" i="7"/>
  <c r="M59" i="7"/>
  <c r="L59" i="7"/>
  <c r="K59" i="7"/>
  <c r="M58" i="7"/>
  <c r="L58" i="7"/>
  <c r="K58" i="7"/>
  <c r="M57" i="7"/>
  <c r="L57" i="7"/>
  <c r="N57" i="7" s="1"/>
  <c r="K57" i="7"/>
  <c r="M56" i="7"/>
  <c r="L56" i="7"/>
  <c r="K56" i="7"/>
  <c r="M55" i="7"/>
  <c r="L55" i="7"/>
  <c r="K55" i="7"/>
  <c r="M54" i="7"/>
  <c r="L54" i="7"/>
  <c r="K54" i="7"/>
  <c r="M53" i="7"/>
  <c r="L53" i="7"/>
  <c r="N53" i="7" s="1"/>
  <c r="K53" i="7"/>
  <c r="M52" i="7"/>
  <c r="L52" i="7"/>
  <c r="K52" i="7"/>
  <c r="M51" i="7"/>
  <c r="L51" i="7"/>
  <c r="K51" i="7"/>
  <c r="M50" i="7"/>
  <c r="L50" i="7"/>
  <c r="K50" i="7"/>
  <c r="M49" i="7"/>
  <c r="L49" i="7"/>
  <c r="K49" i="7"/>
  <c r="M48" i="7"/>
  <c r="L48" i="7"/>
  <c r="K48" i="7"/>
  <c r="M47" i="7"/>
  <c r="L47" i="7"/>
  <c r="K47" i="7"/>
  <c r="M46" i="7"/>
  <c r="L46" i="7"/>
  <c r="K46" i="7"/>
  <c r="K376" i="7" s="1"/>
  <c r="J28" i="7"/>
  <c r="N334" i="7" l="1"/>
  <c r="N338" i="7"/>
  <c r="N342" i="7"/>
  <c r="N346" i="7"/>
  <c r="N350" i="7"/>
  <c r="N354" i="7"/>
  <c r="N358" i="7"/>
  <c r="N362" i="7"/>
  <c r="M379" i="7"/>
  <c r="N369" i="7"/>
  <c r="N84" i="7"/>
  <c r="N88" i="7"/>
  <c r="N92" i="7"/>
  <c r="N96" i="7"/>
  <c r="N100" i="7"/>
  <c r="N104" i="7"/>
  <c r="N108" i="7"/>
  <c r="N112" i="7"/>
  <c r="N116" i="7"/>
  <c r="N120" i="7"/>
  <c r="N124" i="7"/>
  <c r="N128" i="7"/>
  <c r="N132" i="7"/>
  <c r="N136" i="7"/>
  <c r="N140" i="7"/>
  <c r="N144" i="7"/>
  <c r="N148" i="7"/>
  <c r="N152" i="7"/>
  <c r="N156" i="7"/>
  <c r="N160" i="7"/>
  <c r="N164" i="7"/>
  <c r="N168" i="7"/>
  <c r="N172" i="7"/>
  <c r="N176" i="7"/>
  <c r="N180" i="7"/>
  <c r="N184" i="7"/>
  <c r="N188" i="7"/>
  <c r="N192" i="7"/>
  <c r="N196" i="7"/>
  <c r="N200" i="7"/>
  <c r="N204" i="7"/>
  <c r="N208" i="7"/>
  <c r="N256" i="7"/>
  <c r="N260" i="7"/>
  <c r="N264" i="7"/>
  <c r="N268" i="7"/>
  <c r="N272" i="7"/>
  <c r="N276" i="7"/>
  <c r="N280" i="7"/>
  <c r="N284" i="7"/>
  <c r="N288" i="7"/>
  <c r="N292" i="7"/>
  <c r="N308" i="7"/>
  <c r="N312" i="7"/>
  <c r="N328" i="7"/>
  <c r="N332" i="7"/>
  <c r="N360" i="7"/>
  <c r="N364" i="7"/>
  <c r="N368" i="7"/>
  <c r="N56" i="7"/>
  <c r="N60" i="7"/>
  <c r="N68" i="7"/>
  <c r="N80" i="7"/>
  <c r="N51" i="7"/>
  <c r="N55" i="7"/>
  <c r="N59" i="7"/>
  <c r="N63" i="7"/>
  <c r="N67" i="7"/>
  <c r="N71" i="7"/>
  <c r="N75" i="7"/>
  <c r="N79" i="7"/>
  <c r="N83" i="7"/>
  <c r="N87" i="7"/>
  <c r="N135" i="7"/>
  <c r="N139" i="7"/>
  <c r="N143" i="7"/>
  <c r="N147" i="7"/>
  <c r="N151" i="7"/>
  <c r="N155" i="7"/>
  <c r="N159" i="7"/>
  <c r="N163" i="7"/>
  <c r="N167" i="7"/>
  <c r="N175" i="7"/>
  <c r="N179" i="7"/>
  <c r="N183" i="7"/>
  <c r="N187" i="7"/>
  <c r="N191" i="7"/>
  <c r="N195" i="7"/>
  <c r="N199" i="7"/>
  <c r="N215" i="7"/>
  <c r="N219" i="7"/>
  <c r="N223" i="7"/>
  <c r="N227" i="7"/>
  <c r="N231" i="7"/>
  <c r="N235" i="7"/>
  <c r="N239" i="7"/>
  <c r="N243" i="7"/>
  <c r="N247" i="7"/>
  <c r="N251" i="7"/>
  <c r="N287" i="7"/>
  <c r="N291" i="7"/>
  <c r="N295" i="7"/>
  <c r="N299" i="7"/>
  <c r="N303" i="7"/>
  <c r="N311" i="7"/>
  <c r="N315" i="7"/>
  <c r="N319" i="7"/>
  <c r="N323" i="7"/>
  <c r="N331" i="7"/>
  <c r="N335" i="7"/>
  <c r="N339" i="7"/>
  <c r="N343" i="7"/>
  <c r="N347" i="7"/>
  <c r="N351" i="7"/>
  <c r="N355" i="7"/>
  <c r="N359" i="7"/>
  <c r="N363" i="7"/>
  <c r="N367" i="7"/>
  <c r="N371" i="7"/>
  <c r="K375" i="7"/>
  <c r="K378" i="7"/>
  <c r="N52" i="7"/>
  <c r="N64" i="7"/>
  <c r="N72" i="7"/>
  <c r="N76" i="7"/>
  <c r="N50" i="7"/>
  <c r="N54" i="7"/>
  <c r="N58" i="7"/>
  <c r="N62" i="7"/>
  <c r="N66" i="7"/>
  <c r="N70" i="7"/>
  <c r="N74" i="7"/>
  <c r="N78" i="7"/>
  <c r="N82" i="7"/>
  <c r="N86" i="7"/>
  <c r="N90" i="7"/>
  <c r="N94" i="7"/>
  <c r="N98" i="7"/>
  <c r="N102" i="7"/>
  <c r="N106" i="7"/>
  <c r="N110" i="7"/>
  <c r="N114" i="7"/>
  <c r="N118" i="7"/>
  <c r="N122" i="7"/>
  <c r="N126" i="7"/>
  <c r="N134" i="7"/>
  <c r="N138" i="7"/>
  <c r="N142" i="7"/>
  <c r="N146" i="7"/>
  <c r="N150" i="7"/>
  <c r="N154" i="7"/>
  <c r="N158" i="7"/>
  <c r="N162" i="7"/>
  <c r="N166" i="7"/>
  <c r="N170" i="7"/>
  <c r="N174" i="7"/>
  <c r="N178" i="7"/>
  <c r="N182" i="7"/>
  <c r="N186" i="7"/>
  <c r="N190" i="7"/>
  <c r="N194" i="7"/>
  <c r="N198" i="7"/>
  <c r="N202" i="7"/>
  <c r="N206" i="7"/>
  <c r="N210" i="7"/>
  <c r="N214" i="7"/>
  <c r="N218" i="7"/>
  <c r="N222" i="7"/>
  <c r="N226" i="7"/>
  <c r="N230" i="7"/>
  <c r="N234" i="7"/>
  <c r="N238" i="7"/>
  <c r="N242" i="7"/>
  <c r="N246" i="7"/>
  <c r="N250" i="7"/>
  <c r="N254" i="7"/>
  <c r="N258" i="7"/>
  <c r="N262" i="7"/>
  <c r="N266" i="7"/>
  <c r="N270" i="7"/>
  <c r="N274" i="7"/>
  <c r="N278" i="7"/>
  <c r="N282" i="7"/>
  <c r="N286" i="7"/>
  <c r="N290" i="7"/>
  <c r="N298" i="7"/>
  <c r="N302" i="7"/>
  <c r="N318" i="7"/>
  <c r="N322" i="7"/>
  <c r="N366" i="7"/>
  <c r="N370" i="7"/>
  <c r="M375" i="7"/>
  <c r="K379" i="7"/>
  <c r="N93" i="7"/>
  <c r="N97" i="7"/>
  <c r="N101" i="7"/>
  <c r="N105" i="7"/>
  <c r="N109" i="7"/>
  <c r="N113" i="7"/>
  <c r="N117" i="7"/>
  <c r="N121" i="7"/>
  <c r="N125" i="7"/>
  <c r="N129" i="7"/>
  <c r="N133" i="7"/>
  <c r="N137" i="7"/>
  <c r="N141" i="7"/>
  <c r="N145" i="7"/>
  <c r="N149" i="7"/>
  <c r="N153" i="7"/>
  <c r="N157" i="7"/>
  <c r="N161" i="7"/>
  <c r="N165" i="7"/>
  <c r="N169" i="7"/>
  <c r="N173" i="7"/>
  <c r="N177" i="7"/>
  <c r="N181" i="7"/>
  <c r="N185" i="7"/>
  <c r="N189" i="7"/>
  <c r="M378" i="7"/>
  <c r="N216" i="7"/>
  <c r="N220" i="7"/>
  <c r="N224" i="7"/>
  <c r="N228" i="7"/>
  <c r="N232" i="7"/>
  <c r="N236" i="7"/>
  <c r="N240" i="7"/>
  <c r="N244" i="7"/>
  <c r="N248" i="7"/>
  <c r="N252" i="7"/>
  <c r="N336" i="7"/>
  <c r="N340" i="7"/>
  <c r="N344" i="7"/>
  <c r="N348" i="7"/>
  <c r="N352" i="7"/>
  <c r="N356" i="7"/>
  <c r="M376" i="7"/>
  <c r="N376" i="7" l="1"/>
  <c r="N375" i="7"/>
  <c r="I7" i="7"/>
  <c r="J29" i="7"/>
  <c r="K29" i="7"/>
  <c r="L29" i="7"/>
  <c r="J30" i="7"/>
  <c r="K30" i="7"/>
  <c r="L30" i="7"/>
  <c r="J31" i="7"/>
  <c r="K31" i="7"/>
  <c r="L31" i="7"/>
  <c r="J32" i="7"/>
  <c r="K32" i="7"/>
  <c r="L32" i="7"/>
  <c r="J33" i="7"/>
  <c r="K33" i="7"/>
  <c r="L33" i="7"/>
  <c r="J34" i="7"/>
  <c r="K34" i="7"/>
  <c r="L34" i="7"/>
  <c r="J35" i="7"/>
  <c r="K35" i="7"/>
  <c r="L35" i="7"/>
  <c r="K28" i="7"/>
  <c r="L28" i="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Akhilesh Endurthy</author>
  </authors>
  <commentList>
    <comment ref="G7" authorId="0" shapeId="0" xr:uid="{4E9925CC-C572-40FC-8871-BF0C1FC9D059}">
      <text>
        <r>
          <rPr>
            <b/>
            <sz val="9"/>
            <color indexed="81"/>
            <rFont val="Tahoma"/>
            <family val="2"/>
          </rPr>
          <t>Akhilesh Endurthy:</t>
        </r>
        <r>
          <rPr>
            <sz val="9"/>
            <color indexed="81"/>
            <rFont val="Tahoma"/>
            <family val="2"/>
          </rPr>
          <t xml:space="preserve">
In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Nicholas Fette</author>
  </authors>
  <commentList>
    <comment ref="E34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Nicholas Fette:</t>
        </r>
        <r>
          <rPr>
            <sz val="9"/>
            <color indexed="81"/>
            <rFont val="Tahoma"/>
            <family val="2"/>
          </rPr>
          <t xml:space="preserve">
For this measure, SDG doesn't cover all building types. See below.
</t>
        </r>
      </text>
    </comment>
    <comment ref="K45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Nicholas Fette:</t>
        </r>
        <r>
          <rPr>
            <sz val="9"/>
            <color indexed="81"/>
            <rFont val="Tahoma"/>
            <family val="2"/>
          </rPr>
          <t xml:space="preserve">
This column checks the ratio between PGE and SCE values. If difference is less than 5%, we take the SCE data for this CZ/MeasureID combination.
</t>
        </r>
      </text>
    </comment>
    <comment ref="K378" authorId="0" shapeId="0" xr:uid="{00000000-0006-0000-0100-000003000000}">
      <text>
        <r>
          <rPr>
            <b/>
            <sz val="9"/>
            <color indexed="81"/>
            <rFont val="Tahoma"/>
            <family val="2"/>
          </rPr>
          <t>Nicholas Fette:</t>
        </r>
        <r>
          <rPr>
            <sz val="9"/>
            <color indexed="81"/>
            <rFont val="Tahoma"/>
            <family val="2"/>
          </rPr>
          <t xml:space="preserve">
No values differ by more than 5%. So we are taking SCE data for all cases where there is overlap between PA.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<sst xmlns="http://schemas.openxmlformats.org/spreadsheetml/2006/main" count="98344" uniqueCount="171">
  <si>
    <t>EnergyImpactID</t>
  </si>
  <si>
    <t>Version</t>
  </si>
  <si>
    <t>VersionSource</t>
  </si>
  <si>
    <t>LastMod</t>
  </si>
  <si>
    <t>PA</t>
  </si>
  <si>
    <t>BldgType</t>
  </si>
  <si>
    <t>BldgVint</t>
  </si>
  <si>
    <t>BldgHVAC</t>
  </si>
  <si>
    <t>BldgLoc</t>
  </si>
  <si>
    <t>NormUnit</t>
  </si>
  <si>
    <t>NumUnit</t>
  </si>
  <si>
    <t>MeasArea</t>
  </si>
  <si>
    <t>ScaleBasis</t>
  </si>
  <si>
    <t>APreEUkWh</t>
  </si>
  <si>
    <t>APreEUkW</t>
  </si>
  <si>
    <t>APreEUtherm</t>
  </si>
  <si>
    <t>APreWBkWh</t>
  </si>
  <si>
    <t>APreWBkW</t>
  </si>
  <si>
    <t>APreWBtherm</t>
  </si>
  <si>
    <t>AStdEUkWh</t>
  </si>
  <si>
    <t>AStdEUkW</t>
  </si>
  <si>
    <t>AStdEUtherm</t>
  </si>
  <si>
    <t>AStdWBkWh</t>
  </si>
  <si>
    <t>AStdWBkW</t>
  </si>
  <si>
    <t>AStdWBtherm</t>
  </si>
  <si>
    <t>ElecImpactProfileID</t>
  </si>
  <si>
    <t>GasImpactProfileID</t>
  </si>
  <si>
    <t>Flag</t>
  </si>
  <si>
    <t>BldgType_desc</t>
  </si>
  <si>
    <t>MeasureID</t>
  </si>
  <si>
    <t>Qualifier</t>
  </si>
  <si>
    <t>MeasureDesc</t>
  </si>
  <si>
    <t>MeasImpactType</t>
  </si>
  <si>
    <t>MeasTechEUL_ID</t>
  </si>
  <si>
    <t>MeasTechDesc</t>
  </si>
  <si>
    <t>StdTechDesc</t>
  </si>
  <si>
    <t>BaseTechDesc</t>
  </si>
  <si>
    <t>QualifierDesc</t>
  </si>
  <si>
    <t>NE-HVAC-Chlr-AirCldScrewChlr-gte150tons-11.1EER-15.4IPLV</t>
  </si>
  <si>
    <t>DEER2020</t>
  </si>
  <si>
    <t>D20 v0</t>
  </si>
  <si>
    <t>Any</t>
  </si>
  <si>
    <t>ECC</t>
  </si>
  <si>
    <t>New</t>
  </si>
  <si>
    <t>CZ01</t>
  </si>
  <si>
    <t>Cap-Tons</t>
  </si>
  <si>
    <t>None</t>
  </si>
  <si>
    <t>DEER:HVAC_Chillers</t>
  </si>
  <si>
    <t>Annual</t>
  </si>
  <si>
    <t>Air Cooled Constant Speed Screw Chiller  (&gt;= 150 tons, 11.1 Min EER, 15.4 Min IPLV)</t>
  </si>
  <si>
    <t>Standard</t>
  </si>
  <si>
    <t>HVAC-Chlr</t>
  </si>
  <si>
    <t>Air Cooled Constant Speed Screw Chiller  (&gt;= 150 tons, 11.1 EER, 15.4 IPLV)</t>
  </si>
  <si>
    <t>Air Cooled Constant Speed Screw Chiller  (&gt;= 150 tons, 10.1 EER, 14 IPLV)</t>
  </si>
  <si>
    <t>Air cooled constant speed screw chillers, efficiency based on vintage</t>
  </si>
  <si>
    <t>Measure Definition does not have Energy Impact Qualifiers</t>
  </si>
  <si>
    <t>CZ02</t>
  </si>
  <si>
    <t>CZ03</t>
  </si>
  <si>
    <t>CZ04</t>
  </si>
  <si>
    <t>CZ05</t>
  </si>
  <si>
    <t>CZ06</t>
  </si>
  <si>
    <t>CZ07</t>
  </si>
  <si>
    <t>CZ08</t>
  </si>
  <si>
    <t>CZ09</t>
  </si>
  <si>
    <t>CZ10</t>
  </si>
  <si>
    <t>CZ11</t>
  </si>
  <si>
    <t>CZ12</t>
  </si>
  <si>
    <t>CZ13</t>
  </si>
  <si>
    <t>CZ14</t>
  </si>
  <si>
    <t>CZ15</t>
  </si>
  <si>
    <t>CZ16</t>
  </si>
  <si>
    <t>ESe</t>
  </si>
  <si>
    <t>EUn</t>
  </si>
  <si>
    <t>Hsp</t>
  </si>
  <si>
    <t>Htl</t>
  </si>
  <si>
    <t>MBT</t>
  </si>
  <si>
    <t>Nrs</t>
  </si>
  <si>
    <t>OfL</t>
  </si>
  <si>
    <t>OfS</t>
  </si>
  <si>
    <t>Rt3</t>
  </si>
  <si>
    <t>PGE</t>
  </si>
  <si>
    <t>Ex</t>
  </si>
  <si>
    <t>PG&amp;E</t>
  </si>
  <si>
    <t>SCE</t>
  </si>
  <si>
    <t>SDG</t>
  </si>
  <si>
    <t>SDG&amp;E</t>
  </si>
  <si>
    <t>NE-HVAC-Chlr-AirCldScrewChlr-gte150tons-12.1EER-16.9IPLV</t>
  </si>
  <si>
    <t>Air Cooled Constant Speed Screw Chiller  (&gt;= 150 tons, 12.1 Min EER, 16.9 Min IPLV)</t>
  </si>
  <si>
    <t>Air Cooled Constant Speed Screw Chiller  (&gt;= 150 tons, 12.1 EER, 16.9 IPLV)</t>
  </si>
  <si>
    <t>NE-HVAC-Chlr-AirCldScrewChlr-lt150tons-11.1EER-15.1IPLV</t>
  </si>
  <si>
    <t>Air Cooled Constant Speed Screw Chiller  (&lt; 150 tons, 11.1 Min EER, 15.1 Min IPLV)</t>
  </si>
  <si>
    <t>Air Cooled Constant Speed Screw Chiller  (&lt; 150 tons, 11.1 EER, 15.1 IPLV)</t>
  </si>
  <si>
    <t>Air Cooled Constant Speed Screw Chiller  (&lt; 150 tons, 10.1 EER, 13.7 IPLV)</t>
  </si>
  <si>
    <t>NE-HVAC-Chlr-AirCldScrewChlr-lt150tons-12.1EER-16.6IPLV</t>
  </si>
  <si>
    <t>Air Cooled Constant Speed Screw Chiller  (&lt; 150 tons, 12.1 Min EER, 16.6 Min IPLV)</t>
  </si>
  <si>
    <t>Air Cooled Constant Speed Screw Chiller  (&lt; 150 tons, 12.1 EER, 16.6 IPLV)</t>
  </si>
  <si>
    <t>Com</t>
  </si>
  <si>
    <t>Asm</t>
  </si>
  <si>
    <t>EPr</t>
  </si>
  <si>
    <t>ERC</t>
  </si>
  <si>
    <t>Gro</t>
  </si>
  <si>
    <t>MLI</t>
  </si>
  <si>
    <t>Mtl</t>
  </si>
  <si>
    <t>RFF</t>
  </si>
  <si>
    <t>RSD</t>
  </si>
  <si>
    <t>RtL</t>
  </si>
  <si>
    <t>RtS</t>
  </si>
  <si>
    <t>SCn</t>
  </si>
  <si>
    <t>SUn</t>
  </si>
  <si>
    <t>WRf</t>
  </si>
  <si>
    <t>Count of Original index</t>
  </si>
  <si>
    <t>Sum of AStdWBkWh</t>
  </si>
  <si>
    <t>Values</t>
  </si>
  <si>
    <t>Comparison</t>
  </si>
  <si>
    <t>CZ</t>
  </si>
  <si>
    <t>Example lookup:</t>
  </si>
  <si>
    <t>Column1</t>
  </si>
  <si>
    <t>Selected PA for each CZ based on available data and most preferred PA source</t>
  </si>
  <si>
    <t>Commercial - Weighted Average</t>
  </si>
  <si>
    <t>Detailed comparison</t>
  </si>
  <si>
    <t>min</t>
  </si>
  <si>
    <t>max</t>
  </si>
  <si>
    <t>count below 95%</t>
  </si>
  <si>
    <t>count above 95%</t>
  </si>
  <si>
    <t>*</t>
  </si>
  <si>
    <t>% differnce</t>
  </si>
  <si>
    <t>&gt;=150 tons</t>
  </si>
  <si>
    <t>EER</t>
  </si>
  <si>
    <t>IPLV</t>
  </si>
  <si>
    <t>Tier 1</t>
  </si>
  <si>
    <t>Tier 2</t>
  </si>
  <si>
    <t>&lt;150 tons</t>
  </si>
  <si>
    <t>bldgtype</t>
  </si>
  <si>
    <t>bldgloc</t>
  </si>
  <si>
    <t>EUD</t>
  </si>
  <si>
    <t>HGR</t>
  </si>
  <si>
    <t>pa revised</t>
  </si>
  <si>
    <t>ex</t>
  </si>
  <si>
    <t>SCG</t>
  </si>
  <si>
    <t>new</t>
  </si>
  <si>
    <t>PA2</t>
  </si>
  <si>
    <t>PA3</t>
  </si>
  <si>
    <t>PA1</t>
  </si>
  <si>
    <t>Where Building Loaction is in multiple PAs
1. Verified that AStdWBkWh column matches to within 5%.
2. The oder for PAs is SCE, PGE and SDG</t>
  </si>
  <si>
    <t>Rec</t>
  </si>
  <si>
    <t>Old</t>
  </si>
  <si>
    <t>Program/Database Description: READI v.2.5.1 (Preliminary Ex Ante Review data) options: include Non-DEER and Proposed data; 1/1/2013 - 1/1/2021</t>
  </si>
  <si>
    <t>This file created on 5/23/2019 6:24:23 AM while connected to AmazonWS-RDS as sptviewer.</t>
  </si>
  <si>
    <t>EnergyImpact Table (exante.EnergyImpact)</t>
  </si>
  <si>
    <t>Ex Ante Source Tables Export</t>
  </si>
  <si>
    <t>DEER2020 Commercial Weights (in millions of square feet)</t>
  </si>
  <si>
    <t>minimum set to 1000 sqft</t>
  </si>
  <si>
    <t>ver</t>
  </si>
  <si>
    <t>pa</t>
  </si>
  <si>
    <t>bldgvint</t>
  </si>
  <si>
    <t>wt_vint</t>
  </si>
  <si>
    <t>era</t>
  </si>
  <si>
    <t>old</t>
  </si>
  <si>
    <t>rec</t>
  </si>
  <si>
    <t>wts_consolidated</t>
  </si>
  <si>
    <t>wts</t>
  </si>
  <si>
    <t>BldgVintOut</t>
  </si>
  <si>
    <t xml:space="preserve">PA </t>
  </si>
  <si>
    <t>Lead IOUname</t>
  </si>
  <si>
    <t>Row Labels</t>
  </si>
  <si>
    <t>Grand Total</t>
  </si>
  <si>
    <t>Column Labels</t>
  </si>
  <si>
    <t>Sum of Fraction</t>
  </si>
  <si>
    <t>Step 10.5 - Ex=(Old+Ex), No Rec, New is New</t>
  </si>
  <si>
    <t>Step 10.3 - No Old, No Rec, Only Ex and New</t>
  </si>
  <si>
    <t>% higher for Step 10.5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</si>
</sst>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(* #,##0.00_);_(* \(#,##0.00\);_(* &quot;-&quot;??_);_(@_)"/>
    <numFmt numFmtId="164" formatCode="0.0"/>
    <numFmt numFmtId="165" formatCode="0.0%"/>
    <numFmt numFmtId="166" formatCode="_(* #,##0_);_(* \(#,##0\);_(* &quot;-&quot;??_);_(@_)"/>
    <numFmt numFmtId="167" formatCode="0.000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00"/>
        <bgColor indexed="64"/>
      </patternFill>
    </fill>
    <fill>
      <patternFill patternType="solid">
        <fgColor theme="0" tint="-0.14996795556505021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theme="4" tint="0.399975585192419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9" fontId="1" fillId="0" borderId="0" applyFont="0" applyFill="0" applyBorder="0" applyAlignment="0" applyProtection="0"/>
  </cellStyleXfs>
  <cellXfs count="59">
    <xf numFmtId="0" fontId="0" fillId="0" borderId="0" xfId="0"/>
    <xf numFmtId="22" fontId="0" fillId="0" borderId="0" xfId="0" applyNumberFormat="1"/>
    <xf numFmtId="0" fontId="0" fillId="0" borderId="0" xfId="0" pivotButton="1"/>
    <xf numFmtId="0" fontId="0" fillId="0" borderId="0" xfId="0" applyNumberFormat="1"/>
    <xf numFmtId="0" fontId="16" fillId="33" borderId="10" xfId="0" applyFont="1" applyFill="1" applyBorder="1"/>
    <xf numFmtId="164" fontId="0" fillId="0" borderId="0" xfId="0" applyNumberFormat="1"/>
    <xf numFmtId="0" fontId="16" fillId="33" borderId="0" xfId="0" applyFont="1" applyFill="1"/>
    <xf numFmtId="0" fontId="16" fillId="33" borderId="0" xfId="0" applyFont="1" applyFill="1" applyBorder="1"/>
    <xf numFmtId="0" fontId="0" fillId="34" borderId="0" xfId="0" applyNumberFormat="1" applyFill="1"/>
    <xf numFmtId="0" fontId="0" fillId="34" borderId="0" xfId="0" applyFill="1"/>
    <xf numFmtId="165" fontId="0" fillId="0" borderId="0" xfId="42" applyNumberFormat="1" applyFont="1"/>
    <xf numFmtId="165" fontId="0" fillId="34" borderId="0" xfId="42" applyNumberFormat="1" applyFont="1" applyFill="1"/>
    <xf numFmtId="0" fontId="16" fillId="0" borderId="11" xfId="0" applyFont="1" applyBorder="1"/>
    <xf numFmtId="0" fontId="0" fillId="0" borderId="11" xfId="0" applyBorder="1"/>
    <xf numFmtId="2" fontId="0" fillId="0" borderId="0" xfId="0" applyNumberFormat="1"/>
    <xf numFmtId="0" fontId="0" fillId="0" borderId="12" xfId="0" applyBorder="1"/>
    <xf numFmtId="0" fontId="0" fillId="0" borderId="13" xfId="0" applyBorder="1"/>
    <xf numFmtId="165" fontId="0" fillId="0" borderId="13" xfId="42" applyNumberFormat="1" applyFont="1" applyBorder="1"/>
    <xf numFmtId="165" fontId="0" fillId="0" borderId="14" xfId="42" applyNumberFormat="1" applyFont="1" applyBorder="1"/>
    <xf numFmtId="0" fontId="0" fillId="0" borderId="15" xfId="0" applyBorder="1"/>
    <xf numFmtId="0" fontId="0" fillId="0" borderId="0" xfId="0" applyBorder="1"/>
    <xf numFmtId="165" fontId="0" fillId="0" borderId="0" xfId="42" applyNumberFormat="1" applyFont="1" applyBorder="1"/>
    <xf numFmtId="165" fontId="0" fillId="0" borderId="16" xfId="42" applyNumberFormat="1" applyFont="1" applyBorder="1"/>
    <xf numFmtId="0" fontId="0" fillId="0" borderId="16" xfId="0" applyBorder="1"/>
    <xf numFmtId="1" fontId="0" fillId="0" borderId="0" xfId="42" applyNumberFormat="1" applyFont="1" applyBorder="1"/>
    <xf numFmtId="1" fontId="0" fillId="0" borderId="0" xfId="0" applyNumberFormat="1" applyBorder="1"/>
    <xf numFmtId="1" fontId="0" fillId="0" borderId="16" xfId="42" applyNumberFormat="1" applyFont="1" applyBorder="1"/>
    <xf numFmtId="0" fontId="0" fillId="0" borderId="17" xfId="0" applyBorder="1"/>
    <xf numFmtId="0" fontId="0" fillId="0" borderId="18" xfId="0" applyBorder="1"/>
    <xf numFmtId="1" fontId="0" fillId="0" borderId="18" xfId="42" applyNumberFormat="1" applyFont="1" applyBorder="1"/>
    <xf numFmtId="1" fontId="0" fillId="0" borderId="18" xfId="0" applyNumberFormat="1" applyBorder="1"/>
    <xf numFmtId="1" fontId="0" fillId="0" borderId="19" xfId="42" applyNumberFormat="1" applyFont="1" applyBorder="1"/>
    <xf numFmtId="165" fontId="0" fillId="0" borderId="0" xfId="0" applyNumberFormat="1"/>
    <xf numFmtId="9" fontId="0" fillId="0" borderId="0" xfId="42" applyFont="1"/>
    <xf numFmtId="0" fontId="20" fillId="33" borderId="10" xfId="0" applyFont="1" applyFill="1" applyBorder="1"/>
    <xf numFmtId="0" fontId="0" fillId="0" borderId="0" xfId="0" applyAlignment="1">
      <alignment horizontal="center"/>
    </xf>
    <xf numFmtId="0" fontId="0" fillId="0" borderId="0" xfId="0" applyBorder="1" applyAlignment="1">
      <alignment vertical="top" wrapText="1"/>
    </xf>
    <xf numFmtId="0" fontId="0" fillId="0" borderId="0" xfId="0" applyAlignment="1">
      <alignment vertical="top"/>
    </xf>
    <xf numFmtId="0" fontId="0" fillId="0" borderId="0" xfId="0" applyBorder="1" applyAlignment="1">
      <alignment vertical="top"/>
    </xf>
    <xf numFmtId="0" fontId="0" fillId="0" borderId="0" xfId="0" applyAlignment="1"/>
    <xf numFmtId="22" fontId="0" fillId="0" borderId="0" xfId="0" applyNumberFormat="1" applyAlignment="1"/>
    <xf numFmtId="0" fontId="16" fillId="0" borderId="0" xfId="0" applyFont="1"/>
    <xf numFmtId="0" fontId="21" fillId="0" borderId="0" xfId="0" applyFont="1"/>
    <xf numFmtId="0" fontId="0" fillId="0" borderId="20" xfId="0" applyBorder="1"/>
    <xf numFmtId="0" fontId="0" fillId="0" borderId="0" xfId="0" applyFill="1" applyBorder="1"/>
    <xf numFmtId="9" fontId="0" fillId="0" borderId="0" xfId="42" applyFont="1" applyAlignment="1">
      <alignment horizontal="center"/>
    </xf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9" fontId="0" fillId="0" borderId="0" xfId="0" applyNumberFormat="1"/>
    <xf numFmtId="43" fontId="0" fillId="0" borderId="0" xfId="0" applyNumberFormat="1"/>
    <xf numFmtId="0" fontId="0" fillId="0" borderId="0" xfId="0" applyAlignment="1">
      <alignment horizontal="center"/>
    </xf>
    <xf numFmtId="9" fontId="0" fillId="0" borderId="0" xfId="42" applyFont="1" applyAlignment="1">
      <alignment horizontal="center"/>
    </xf>
    <xf numFmtId="0" fontId="4" fillId="0" borderId="2" xfId="3" applyAlignment="1">
      <alignment horizontal="center"/>
    </xf>
    <xf numFmtId="0" fontId="3" fillId="0" borderId="1" xfId="2" applyAlignment="1">
      <alignment horizontal="center"/>
    </xf>
    <xf numFmtId="0" fontId="0" fillId="0" borderId="0" xfId="0" applyBorder="1" applyAlignment="1">
      <alignment horizontal="left" vertical="top" wrapText="1"/>
    </xf>
    <xf numFmtId="0" fontId="0" fillId="0" borderId="0" xfId="0"/>
    <xf numFmtId="0" fontId="23" fillId="35" borderId="0" xfId="0" applyFont="1" applyFill="1"/>
    <xf numFmtId="166" fontId="23" fillId="35" borderId="0" xfId="0" applyNumberFormat="1" applyFont="1" applyFill="1"/>
    <xf numFmtId="167" fontId="23" fillId="35" borderId="0" xfId="0" applyNumberFormat="1" applyFont="1" applyFill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2" builtinId="5"/>
    <cellStyle name="Title" xfId="1" builtinId="15" customBuiltin="1"/>
    <cellStyle name="Total" xfId="17" builtinId="25" customBuiltin="1"/>
    <cellStyle name="Warning Text" xfId="14" builtinId="11" customBuiltin="1"/>
  </cellStyles>
  <dxfs count="76">
    <dxf>
      <numFmt numFmtId="0" formatCode="General"/>
    </dxf>
    <dxf>
      <numFmt numFmtId="0" formatCode="General"/>
    </dxf>
    <dxf>
      <numFmt numFmtId="0" formatCode="General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solid">
          <fgColor indexed="64"/>
          <bgColor theme="0" tint="-0.14996795556505021"/>
        </patternFill>
      </fill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2" formatCode="0.00"/>
    </dxf>
    <dxf>
      <numFmt numFmtId="2" formatCode="0.00"/>
    </dxf>
    <dxf>
      <numFmt numFmtId="2" formatCode="0.00"/>
    </dxf>
    <dxf>
      <numFmt numFmtId="0" formatCode="General"/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</dxf>
    <dxf>
      <numFmt numFmtId="0" formatCode="General"/>
    </dxf>
    <dxf>
      <numFmt numFmtId="0" formatCode="General"/>
    </dxf>
    <dxf>
      <border outline="0">
        <bottom style="thin">
          <color rgb="FF000000"/>
        </bottom>
      </border>
    </dxf>
    <dxf>
      <border outline="0">
        <bottom style="thin">
          <color indexed="64"/>
        </bottom>
      </border>
    </dxf>
    <dxf>
      <numFmt numFmtId="0" formatCode="General"/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numFmt numFmtId="0" formatCode="General"/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numFmt numFmtId="27" formatCode="m/d/yyyy\ h:mm"/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border outline="0">
        <bottom style="medium">
          <color indexed="64"/>
        </bottom>
      </border>
    </dxf>
    <dxf>
      <numFmt numFmtId="2" formatCode="0.00"/>
    </dxf>
    <dxf>
      <numFmt numFmtId="2" formatCode="0.00"/>
    </dxf>
    <dxf>
      <numFmt numFmtId="2" formatCode="0.00"/>
    </dxf>
    <dxf>
      <numFmt numFmtId="27" formatCode="m/d/yyyy\ h:mm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eetMetadata" Target="metadata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10</xdr:col>
      <xdr:colOff>390525</xdr:colOff>
      <xdr:row>9</xdr:row>
      <xdr:rowOff>82550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27AA0DD-FE7F-47AF-9498-1D6F23EEEAE9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t="22370" b="4127"/>
        <a:stretch/>
      </xdr:blipFill>
      <xdr:spPr bwMode="auto">
        <a:xfrm>
          <a:off x="609600" y="190500"/>
          <a:ext cx="5943600" cy="16065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Nicholas Fette" refreshedDate="43509.466223379626" createdVersion="6" refreshedVersion="6" minRefreshableVersion="3" recordCount="1584" xr:uid="{00000000-000A-0000-FFFF-FFFF00000000}">
  <cacheSource type="worksheet">
    <worksheetSource ref="A5:AC1589" sheet="Import DEER2020"/>
  </cacheSource>
  <cacheFields count="42">
    <cacheField name="Original index" numFmtId="0">
      <sharedItems containsSemiMixedTypes="0" containsString="0" containsNumber="1" containsInteger="1" minValue="1" maxValue="1584"/>
    </cacheField>
    <cacheField name="EnergyImpactID" numFmtId="0">
      <sharedItems count="4">
        <s v="NE-HVAC-Chlr-AirCldScrewChlr-gte150tons-11.1EER-15.4IPLV"/>
        <s v="NE-HVAC-Chlr-AirCldScrewChlr-gte150tons-12.1EER-16.9IPLV"/>
        <s v="NE-HVAC-Chlr-AirCldScrewChlr-lt150tons-11.1EER-15.1IPLV"/>
        <s v="NE-HVAC-Chlr-AirCldScrewChlr-lt150tons-12.1EER-16.6IPLV"/>
      </sharedItems>
    </cacheField>
    <cacheField name="Version" numFmtId="0">
      <sharedItems/>
    </cacheField>
    <cacheField name="VersionSource" numFmtId="0">
      <sharedItems/>
    </cacheField>
    <cacheField name="LastMod" numFmtId="22">
      <sharedItems containsSemiMixedTypes="0" containsNonDate="0" containsDate="1" containsString="0" minDate="2019-01-03T09:30:00" maxDate="2019-01-03T09:31:47"/>
    </cacheField>
    <cacheField name="PA" numFmtId="0">
      <sharedItems count="4">
        <s v="Any"/>
        <s v="PGE"/>
        <s v="SCE"/>
        <s v="SDG"/>
      </sharedItems>
    </cacheField>
    <cacheField name="BldgType" numFmtId="0">
      <sharedItems count="10">
        <s v="ECC"/>
        <s v="ESe"/>
        <s v="EUn"/>
        <s v="Hsp"/>
        <s v="Htl"/>
        <s v="MBT"/>
        <s v="Nrs"/>
        <s v="OfL"/>
        <s v="OfS"/>
        <s v="Rt3"/>
      </sharedItems>
    </cacheField>
    <cacheField name="BldgVint" numFmtId="0">
      <sharedItems count="2">
        <s v="New"/>
        <s v="Ex"/>
      </sharedItems>
    </cacheField>
    <cacheField name="BldgHVAC" numFmtId="0">
      <sharedItems/>
    </cacheField>
    <cacheField name="BldgLoc" numFmtId="0">
      <sharedItems count="16">
        <s v="CZ01"/>
        <s v="CZ02"/>
        <s v="CZ03"/>
        <s v="CZ04"/>
        <s v="CZ05"/>
        <s v="CZ06"/>
        <s v="CZ07"/>
        <s v="CZ08"/>
        <s v="CZ09"/>
        <s v="CZ10"/>
        <s v="CZ11"/>
        <s v="CZ12"/>
        <s v="CZ13"/>
        <s v="CZ14"/>
        <s v="CZ15"/>
        <s v="CZ16"/>
      </sharedItems>
    </cacheField>
    <cacheField name="NormUnit" numFmtId="0">
      <sharedItems/>
    </cacheField>
    <cacheField name="NumUnit" numFmtId="0">
      <sharedItems containsSemiMixedTypes="0" containsString="0" containsNumber="1" minValue="13.4" maxValue="3380"/>
    </cacheField>
    <cacheField name="MeasArea" numFmtId="0">
      <sharedItems containsSemiMixedTypes="0" containsString="0" containsNumber="1" containsInteger="1" minValue="0" maxValue="0"/>
    </cacheField>
    <cacheField name="ScaleBasis" numFmtId="0">
      <sharedItems/>
    </cacheField>
    <cacheField name="APreEUkWh" numFmtId="0">
      <sharedItems containsSemiMixedTypes="0" containsString="0" containsNumber="1" containsInteger="1" minValue="0" maxValue="0"/>
    </cacheField>
    <cacheField name="APreEUkW" numFmtId="0">
      <sharedItems containsSemiMixedTypes="0" containsString="0" containsNumber="1" containsInteger="1" minValue="0" maxValue="0"/>
    </cacheField>
    <cacheField name="APreEUtherm" numFmtId="0">
      <sharedItems containsSemiMixedTypes="0" containsString="0" containsNumber="1" containsInteger="1" minValue="0" maxValue="0"/>
    </cacheField>
    <cacheField name="APreWBkWh" numFmtId="0">
      <sharedItems containsSemiMixedTypes="0" containsString="0" containsNumber="1" minValue="4.7" maxValue="476"/>
    </cacheField>
    <cacheField name="APreWBkW" numFmtId="0">
      <sharedItems containsSemiMixedTypes="0" containsString="0" containsNumber="1" minValue="6.1000000000000004E-3" maxValue="0.22500000000000001"/>
    </cacheField>
    <cacheField name="APreWBtherm" numFmtId="0">
      <sharedItems containsSemiMixedTypes="0" containsString="0" containsNumber="1" containsInteger="1" minValue="0" maxValue="0"/>
    </cacheField>
    <cacheField name="AStdEUkWh" numFmtId="0">
      <sharedItems containsSemiMixedTypes="0" containsString="0" containsNumber="1" containsInteger="1" minValue="0" maxValue="0"/>
    </cacheField>
    <cacheField name="AStdEUkW" numFmtId="0">
      <sharedItems containsSemiMixedTypes="0" containsString="0" containsNumber="1" containsInteger="1" minValue="0" maxValue="0"/>
    </cacheField>
    <cacheField name="AStdEUtherm" numFmtId="0">
      <sharedItems containsSemiMixedTypes="0" containsString="0" containsNumber="1" containsInteger="1" minValue="0" maxValue="0"/>
    </cacheField>
    <cacheField name="AStdWBkWh" numFmtId="0">
      <sharedItems containsSemiMixedTypes="0" containsString="0" containsNumber="1" minValue="4.7" maxValue="349"/>
    </cacheField>
    <cacheField name="AStdWBkW" numFmtId="0">
      <sharedItems containsSemiMixedTypes="0" containsString="0" containsNumber="1" minValue="6.1000000000000004E-3" maxValue="0.16500000000000001"/>
    </cacheField>
    <cacheField name="AStdWBtherm" numFmtId="0">
      <sharedItems containsSemiMixedTypes="0" containsString="0" containsNumber="1" containsInteger="1" minValue="0" maxValue="0"/>
    </cacheField>
    <cacheField name="ElecImpactProfileID" numFmtId="0">
      <sharedItems/>
    </cacheField>
    <cacheField name="GasImpactProfileID" numFmtId="0">
      <sharedItems/>
    </cacheField>
    <cacheField name="Flag" numFmtId="0">
      <sharedItems containsSemiMixedTypes="0" containsString="0" containsNumber="1" containsInteger="1" minValue="2020" maxValue="2020"/>
    </cacheField>
    <cacheField name="BldgType_desc" numFmtId="0">
      <sharedItems/>
    </cacheField>
    <cacheField name="BldgVint_desc" numFmtId="0">
      <sharedItems/>
    </cacheField>
    <cacheField name="BldgLoc_desc" numFmtId="0">
      <sharedItems/>
    </cacheField>
    <cacheField name="IOUname" numFmtId="0">
      <sharedItems/>
    </cacheField>
    <cacheField name="MeasureID" numFmtId="0">
      <sharedItems count="4">
        <s v="NE-HVAC-Chlr-AirCldScrewChlr-gte150tons-11.1EER-15.4IPLV"/>
        <s v="NE-HVAC-Chlr-AirCldScrewChlr-gte150tons-12.1EER-16.9IPLV"/>
        <s v="NE-HVAC-Chlr-AirCldScrewChlr-lt150tons-11.1EER-15.1IPLV"/>
        <s v="NE-HVAC-Chlr-AirCldScrewChlr-lt150tons-12.1EER-16.6IPLV"/>
      </sharedItems>
    </cacheField>
    <cacheField name="Qualifier" numFmtId="0">
      <sharedItems/>
    </cacheField>
    <cacheField name="MeasureDesc" numFmtId="0">
      <sharedItems/>
    </cacheField>
    <cacheField name="MeasImpactType" numFmtId="0">
      <sharedItems/>
    </cacheField>
    <cacheField name="MeasTechEUL_ID" numFmtId="0">
      <sharedItems/>
    </cacheField>
    <cacheField name="MeasTechDesc" numFmtId="0">
      <sharedItems/>
    </cacheField>
    <cacheField name="StdTechDesc" numFmtId="0">
      <sharedItems/>
    </cacheField>
    <cacheField name="BaseTechDesc" numFmtId="0">
      <sharedItems/>
    </cacheField>
    <cacheField name="QualifierDesc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khilesh Endurthy" refreshedDate="43609.506643171298" createdVersion="6" refreshedVersion="6" minRefreshableVersion="3" recordCount="2845" xr:uid="{E248BD5E-74DA-4094-B8ED-E14450EAE9EC}">
  <cacheSource type="worksheet">
    <worksheetSource name="wts_consolidated4"/>
  </cacheSource>
  <cacheFields count="8">
    <cacheField name="ver" numFmtId="0">
      <sharedItems containsSemiMixedTypes="0" containsString="0" containsNumber="1" containsInteger="1" minValue="2020" maxValue="2020"/>
    </cacheField>
    <cacheField name="pa" numFmtId="0">
      <sharedItems/>
    </cacheField>
    <cacheField name="pa revised" numFmtId="0">
      <sharedItems/>
    </cacheField>
    <cacheField name="bldgtype" numFmtId="0">
      <sharedItems count="25">
        <s v="Asm"/>
        <s v="ECC"/>
        <s v="EPr"/>
        <s v="ERC"/>
        <s v="ESe"/>
        <s v="EUD"/>
        <s v="EUn"/>
        <s v="Gro"/>
        <s v="HGR"/>
        <s v="Hsp"/>
        <s v="Htl"/>
        <s v="MBT"/>
        <s v="MLI"/>
        <s v="Mtl"/>
        <s v="Nrs"/>
        <s v="OfL"/>
        <s v="OfS"/>
        <s v="RFF"/>
        <s v="RSD"/>
        <s v="Rt3"/>
        <s v="RtL"/>
        <s v="RtS"/>
        <s v="SCn"/>
        <s v="SUn"/>
        <s v="WRf"/>
      </sharedItems>
    </cacheField>
    <cacheField name="bldgloc" numFmtId="0">
      <sharedItems count="16">
        <s v="CZ01"/>
        <s v="CZ02"/>
        <s v="CZ03"/>
        <s v="CZ04"/>
        <s v="CZ05"/>
        <s v="CZ11"/>
        <s v="CZ12"/>
        <s v="CZ13"/>
        <s v="CZ16"/>
        <s v="CZ06"/>
        <s v="CZ08"/>
        <s v="CZ09"/>
        <s v="CZ10"/>
        <s v="CZ14"/>
        <s v="CZ15"/>
        <s v="CZ07"/>
      </sharedItems>
    </cacheField>
    <cacheField name="wts_consolidated" numFmtId="0">
      <sharedItems containsSemiMixedTypes="0" containsString="0" containsNumber="1" minValue="2E-3" maxValue="223.114"/>
    </cacheField>
    <cacheField name="era" numFmtId="0">
      <sharedItems count="4">
        <s v="old"/>
        <s v="ex"/>
        <s v="rec"/>
        <s v="new"/>
      </sharedItems>
    </cacheField>
    <cacheField name="Fraction" numFmtId="0">
      <sharedItems containsSemiMixedTypes="0" containsString="0" containsNumber="1" minValue="9.9613499621468719E-5" maxValue="0.9102564102564101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84">
  <r>
    <n v="1"/>
    <x v="0"/>
    <s v="DEER2020"/>
    <s v="D20 v0"/>
    <d v="2019-01-03T09:31:00"/>
    <x v="0"/>
    <x v="0"/>
    <x v="0"/>
    <s v="Any"/>
    <x v="0"/>
    <s v="Cap-Tons"/>
    <n v="298"/>
    <n v="0"/>
    <s v="None"/>
    <n v="0"/>
    <n v="0"/>
    <n v="0"/>
    <n v="15"/>
    <n v="3.9899999999999998E-2"/>
    <n v="0"/>
    <n v="0"/>
    <n v="0"/>
    <n v="0"/>
    <n v="15"/>
    <n v="3.9899999999999998E-2"/>
    <n v="0"/>
    <s v="DEER:HVAC_Chillers"/>
    <s v="Annual"/>
    <n v="2020"/>
    <s v="Education - Community College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"/>
    <x v="0"/>
    <s v="DEER2020"/>
    <s v="D20 v0"/>
    <d v="2019-01-03T09:31:00"/>
    <x v="0"/>
    <x v="0"/>
    <x v="0"/>
    <s v="Any"/>
    <x v="1"/>
    <s v="Cap-Tons"/>
    <n v="549"/>
    <n v="0"/>
    <s v="None"/>
    <n v="0"/>
    <n v="0"/>
    <n v="0"/>
    <n v="56.3"/>
    <n v="5.1700000000000003E-2"/>
    <n v="0"/>
    <n v="0"/>
    <n v="0"/>
    <n v="0"/>
    <n v="56.3"/>
    <n v="5.1700000000000003E-2"/>
    <n v="0"/>
    <s v="DEER:HVAC_Chillers"/>
    <s v="Annual"/>
    <n v="2020"/>
    <s v="Education - Community College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"/>
    <x v="0"/>
    <s v="DEER2020"/>
    <s v="D20 v0"/>
    <d v="2019-01-03T09:31:00"/>
    <x v="0"/>
    <x v="0"/>
    <x v="0"/>
    <s v="Any"/>
    <x v="2"/>
    <s v="Cap-Tons"/>
    <n v="421"/>
    <n v="0"/>
    <s v="None"/>
    <n v="0"/>
    <n v="0"/>
    <n v="0"/>
    <n v="42.7"/>
    <n v="3.0499999999999999E-2"/>
    <n v="0"/>
    <n v="0"/>
    <n v="0"/>
    <n v="0"/>
    <n v="42.7"/>
    <n v="3.0499999999999999E-2"/>
    <n v="0"/>
    <s v="DEER:HVAC_Chillers"/>
    <s v="Annual"/>
    <n v="2020"/>
    <s v="Education - Community College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"/>
    <x v="0"/>
    <s v="DEER2020"/>
    <s v="D20 v0"/>
    <d v="2019-01-03T09:31:00"/>
    <x v="0"/>
    <x v="0"/>
    <x v="0"/>
    <s v="Any"/>
    <x v="3"/>
    <s v="Cap-Tons"/>
    <n v="542"/>
    <n v="0"/>
    <s v="None"/>
    <n v="0"/>
    <n v="0"/>
    <n v="0"/>
    <n v="63.9"/>
    <n v="7.3200000000000001E-2"/>
    <n v="0"/>
    <n v="0"/>
    <n v="0"/>
    <n v="0"/>
    <n v="63.9"/>
    <n v="7.3200000000000001E-2"/>
    <n v="0"/>
    <s v="DEER:HVAC_Chillers"/>
    <s v="Annual"/>
    <n v="2020"/>
    <s v="Education - Community College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"/>
    <x v="0"/>
    <s v="DEER2020"/>
    <s v="D20 v0"/>
    <d v="2019-01-03T09:31:00"/>
    <x v="0"/>
    <x v="0"/>
    <x v="0"/>
    <s v="Any"/>
    <x v="4"/>
    <s v="Cap-Tons"/>
    <n v="360"/>
    <n v="0"/>
    <s v="None"/>
    <n v="0"/>
    <n v="0"/>
    <n v="0"/>
    <n v="48.8"/>
    <n v="4.19E-2"/>
    <n v="0"/>
    <n v="0"/>
    <n v="0"/>
    <n v="0"/>
    <n v="48.8"/>
    <n v="4.19E-2"/>
    <n v="0"/>
    <s v="DEER:HVAC_Chillers"/>
    <s v="Annual"/>
    <n v="2020"/>
    <s v="Education - Community College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"/>
    <x v="0"/>
    <s v="DEER2020"/>
    <s v="D20 v0"/>
    <d v="2019-01-03T09:31:00"/>
    <x v="0"/>
    <x v="0"/>
    <x v="0"/>
    <s v="Any"/>
    <x v="5"/>
    <s v="Cap-Tons"/>
    <n v="585"/>
    <n v="0"/>
    <s v="None"/>
    <n v="0"/>
    <n v="0"/>
    <n v="0"/>
    <n v="74.099999999999994"/>
    <n v="6.1800000000000001E-2"/>
    <n v="0"/>
    <n v="0"/>
    <n v="0"/>
    <n v="0"/>
    <n v="74.099999999999994"/>
    <n v="6.1800000000000001E-2"/>
    <n v="0"/>
    <s v="DEER:HVAC_Chillers"/>
    <s v="Annual"/>
    <n v="2020"/>
    <s v="Education - Community College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"/>
    <x v="0"/>
    <s v="DEER2020"/>
    <s v="D20 v0"/>
    <d v="2019-01-03T09:31:00"/>
    <x v="0"/>
    <x v="0"/>
    <x v="0"/>
    <s v="Any"/>
    <x v="6"/>
    <s v="Cap-Tons"/>
    <n v="550"/>
    <n v="0"/>
    <s v="None"/>
    <n v="0"/>
    <n v="0"/>
    <n v="0"/>
    <n v="73.900000000000006"/>
    <n v="5.5399999999999998E-2"/>
    <n v="0"/>
    <n v="0"/>
    <n v="0"/>
    <n v="0"/>
    <n v="73.900000000000006"/>
    <n v="5.5399999999999998E-2"/>
    <n v="0"/>
    <s v="DEER:HVAC_Chillers"/>
    <s v="Annual"/>
    <n v="2020"/>
    <s v="Education - Community College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"/>
    <x v="0"/>
    <s v="DEER2020"/>
    <s v="D20 v0"/>
    <d v="2019-01-03T09:31:00"/>
    <x v="0"/>
    <x v="0"/>
    <x v="0"/>
    <s v="Any"/>
    <x v="7"/>
    <s v="Cap-Tons"/>
    <n v="641"/>
    <n v="0"/>
    <s v="None"/>
    <n v="0"/>
    <n v="0"/>
    <n v="0"/>
    <n v="80.599999999999994"/>
    <n v="5.4199999999999998E-2"/>
    <n v="0"/>
    <n v="0"/>
    <n v="0"/>
    <n v="0"/>
    <n v="80.599999999999994"/>
    <n v="5.4199999999999998E-2"/>
    <n v="0"/>
    <s v="DEER:HVAC_Chillers"/>
    <s v="Annual"/>
    <n v="2020"/>
    <s v="Education - Community College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"/>
    <x v="0"/>
    <s v="DEER2020"/>
    <s v="D20 v0"/>
    <d v="2019-01-03T09:31:00"/>
    <x v="0"/>
    <x v="0"/>
    <x v="0"/>
    <s v="Any"/>
    <x v="8"/>
    <s v="Cap-Tons"/>
    <n v="772"/>
    <n v="0"/>
    <s v="None"/>
    <n v="0"/>
    <n v="0"/>
    <n v="0"/>
    <n v="74.7"/>
    <n v="7.51E-2"/>
    <n v="0"/>
    <n v="0"/>
    <n v="0"/>
    <n v="0"/>
    <n v="74.7"/>
    <n v="7.51E-2"/>
    <n v="0"/>
    <s v="DEER:HVAC_Chillers"/>
    <s v="Annual"/>
    <n v="2020"/>
    <s v="Education - Community College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"/>
    <x v="0"/>
    <s v="DEER2020"/>
    <s v="D20 v0"/>
    <d v="2019-01-03T09:31:00"/>
    <x v="0"/>
    <x v="0"/>
    <x v="0"/>
    <s v="Any"/>
    <x v="9"/>
    <s v="Cap-Tons"/>
    <n v="687"/>
    <n v="0"/>
    <s v="None"/>
    <n v="0"/>
    <n v="0"/>
    <n v="0"/>
    <n v="85.3"/>
    <n v="7.8200000000000006E-2"/>
    <n v="0"/>
    <n v="0"/>
    <n v="0"/>
    <n v="0"/>
    <n v="85.3"/>
    <n v="7.8200000000000006E-2"/>
    <n v="0"/>
    <s v="DEER:HVAC_Chillers"/>
    <s v="Annual"/>
    <n v="2020"/>
    <s v="Education - Community College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"/>
    <x v="0"/>
    <s v="DEER2020"/>
    <s v="D20 v0"/>
    <d v="2019-01-03T09:31:00"/>
    <x v="0"/>
    <x v="0"/>
    <x v="0"/>
    <s v="Any"/>
    <x v="10"/>
    <s v="Cap-Tons"/>
    <n v="635"/>
    <n v="0"/>
    <s v="None"/>
    <n v="0"/>
    <n v="0"/>
    <n v="0"/>
    <n v="90.7"/>
    <n v="6.1899999999999997E-2"/>
    <n v="0"/>
    <n v="0"/>
    <n v="0"/>
    <n v="0"/>
    <n v="90.7"/>
    <n v="6.1899999999999997E-2"/>
    <n v="0"/>
    <s v="DEER:HVAC_Chillers"/>
    <s v="Annual"/>
    <n v="2020"/>
    <s v="Education - Community College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"/>
    <x v="0"/>
    <s v="DEER2020"/>
    <s v="D20 v0"/>
    <d v="2019-01-03T09:31:00"/>
    <x v="0"/>
    <x v="0"/>
    <x v="0"/>
    <s v="Any"/>
    <x v="11"/>
    <s v="Cap-Tons"/>
    <n v="576"/>
    <n v="0"/>
    <s v="None"/>
    <n v="0"/>
    <n v="0"/>
    <n v="0"/>
    <n v="77.900000000000006"/>
    <n v="6.2600000000000003E-2"/>
    <n v="0"/>
    <n v="0"/>
    <n v="0"/>
    <n v="0"/>
    <n v="77.900000000000006"/>
    <n v="6.2600000000000003E-2"/>
    <n v="0"/>
    <s v="DEER:HVAC_Chillers"/>
    <s v="Annual"/>
    <n v="2020"/>
    <s v="Education - Community College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"/>
    <x v="0"/>
    <s v="DEER2020"/>
    <s v="D20 v0"/>
    <d v="2019-01-03T09:31:00"/>
    <x v="0"/>
    <x v="0"/>
    <x v="0"/>
    <s v="Any"/>
    <x v="12"/>
    <s v="Cap-Tons"/>
    <n v="678"/>
    <n v="0"/>
    <s v="None"/>
    <n v="0"/>
    <n v="0"/>
    <n v="0"/>
    <n v="90.1"/>
    <n v="5.0799999999999998E-2"/>
    <n v="0"/>
    <n v="0"/>
    <n v="0"/>
    <n v="0"/>
    <n v="90.1"/>
    <n v="5.0799999999999998E-2"/>
    <n v="0"/>
    <s v="DEER:HVAC_Chillers"/>
    <s v="Annual"/>
    <n v="2020"/>
    <s v="Education - Community College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"/>
    <x v="0"/>
    <s v="DEER2020"/>
    <s v="D20 v0"/>
    <d v="2019-01-03T09:31:00"/>
    <x v="0"/>
    <x v="0"/>
    <x v="0"/>
    <s v="Any"/>
    <x v="13"/>
    <s v="Cap-Tons"/>
    <n v="732"/>
    <n v="0"/>
    <s v="None"/>
    <n v="0"/>
    <n v="0"/>
    <n v="0"/>
    <n v="82.3"/>
    <n v="6.3399999999999998E-2"/>
    <n v="0"/>
    <n v="0"/>
    <n v="0"/>
    <n v="0"/>
    <n v="82.3"/>
    <n v="6.3399999999999998E-2"/>
    <n v="0"/>
    <s v="DEER:HVAC_Chillers"/>
    <s v="Annual"/>
    <n v="2020"/>
    <s v="Education - Community College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"/>
    <x v="0"/>
    <s v="DEER2020"/>
    <s v="D20 v0"/>
    <d v="2019-01-03T09:31:00"/>
    <x v="0"/>
    <x v="0"/>
    <x v="0"/>
    <s v="Any"/>
    <x v="14"/>
    <s v="Cap-Tons"/>
    <n v="960"/>
    <n v="0"/>
    <s v="None"/>
    <n v="0"/>
    <n v="0"/>
    <n v="0"/>
    <n v="126"/>
    <n v="6.6299999999999998E-2"/>
    <n v="0"/>
    <n v="0"/>
    <n v="0"/>
    <n v="0"/>
    <n v="126"/>
    <n v="6.6299999999999998E-2"/>
    <n v="0"/>
    <s v="DEER:HVAC_Chillers"/>
    <s v="Annual"/>
    <n v="2020"/>
    <s v="Education - Community College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"/>
    <x v="0"/>
    <s v="DEER2020"/>
    <s v="D20 v0"/>
    <d v="2019-01-03T09:31:00"/>
    <x v="0"/>
    <x v="0"/>
    <x v="0"/>
    <s v="Any"/>
    <x v="15"/>
    <s v="Cap-Tons"/>
    <n v="376"/>
    <n v="0"/>
    <s v="None"/>
    <n v="0"/>
    <n v="0"/>
    <n v="0"/>
    <n v="55.2"/>
    <n v="4.6399999999999997E-2"/>
    <n v="0"/>
    <n v="0"/>
    <n v="0"/>
    <n v="0"/>
    <n v="55.2"/>
    <n v="4.6399999999999997E-2"/>
    <n v="0"/>
    <s v="DEER:HVAC_Chillers"/>
    <s v="Annual"/>
    <n v="2020"/>
    <s v="Education - Community College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"/>
    <x v="0"/>
    <s v="DEER2020"/>
    <s v="D20 v0"/>
    <d v="2019-01-03T09:31:00"/>
    <x v="0"/>
    <x v="1"/>
    <x v="0"/>
    <s v="Any"/>
    <x v="0"/>
    <s v="Cap-Tons"/>
    <n v="145"/>
    <n v="0"/>
    <s v="None"/>
    <n v="0"/>
    <n v="0"/>
    <n v="0"/>
    <n v="9.8000000000000007"/>
    <n v="1.8100000000000002E-2"/>
    <n v="0"/>
    <n v="0"/>
    <n v="0"/>
    <n v="0"/>
    <n v="9.8000000000000007"/>
    <n v="1.8100000000000002E-2"/>
    <n v="0"/>
    <s v="DEER:HVAC_Chillers"/>
    <s v="Annual"/>
    <n v="2020"/>
    <s v="Education - Secondary School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"/>
    <x v="0"/>
    <s v="DEER2020"/>
    <s v="D20 v0"/>
    <d v="2019-01-03T09:31:00"/>
    <x v="0"/>
    <x v="1"/>
    <x v="0"/>
    <s v="Any"/>
    <x v="1"/>
    <s v="Cap-Tons"/>
    <n v="282"/>
    <n v="0"/>
    <s v="None"/>
    <n v="0"/>
    <n v="0"/>
    <n v="0"/>
    <n v="38.200000000000003"/>
    <n v="2.12E-2"/>
    <n v="0"/>
    <n v="0"/>
    <n v="0"/>
    <n v="0"/>
    <n v="38.200000000000003"/>
    <n v="2.12E-2"/>
    <n v="0"/>
    <s v="DEER:HVAC_Chillers"/>
    <s v="Annual"/>
    <n v="2020"/>
    <s v="Education - Secondary School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"/>
    <x v="0"/>
    <s v="DEER2020"/>
    <s v="D20 v0"/>
    <d v="2019-01-03T09:31:00"/>
    <x v="0"/>
    <x v="1"/>
    <x v="0"/>
    <s v="Any"/>
    <x v="2"/>
    <s v="Cap-Tons"/>
    <n v="214"/>
    <n v="0"/>
    <s v="None"/>
    <n v="0"/>
    <n v="0"/>
    <n v="0"/>
    <n v="27.1"/>
    <n v="6.1000000000000004E-3"/>
    <n v="0"/>
    <n v="0"/>
    <n v="0"/>
    <n v="0"/>
    <n v="27.1"/>
    <n v="6.1000000000000004E-3"/>
    <n v="0"/>
    <s v="DEER:HVAC_Chillers"/>
    <s v="Annual"/>
    <n v="2020"/>
    <s v="Education - Secondary School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"/>
    <x v="0"/>
    <s v="DEER2020"/>
    <s v="D20 v0"/>
    <d v="2019-01-03T09:31:00"/>
    <x v="0"/>
    <x v="1"/>
    <x v="0"/>
    <s v="Any"/>
    <x v="3"/>
    <s v="Cap-Tons"/>
    <n v="281"/>
    <n v="0"/>
    <s v="None"/>
    <n v="0"/>
    <n v="0"/>
    <n v="0"/>
    <n v="42.8"/>
    <n v="4.07E-2"/>
    <n v="0"/>
    <n v="0"/>
    <n v="0"/>
    <n v="0"/>
    <n v="42.8"/>
    <n v="4.07E-2"/>
    <n v="0"/>
    <s v="DEER:HVAC_Chillers"/>
    <s v="Annual"/>
    <n v="2020"/>
    <s v="Education - Secondary School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"/>
    <x v="0"/>
    <s v="DEER2020"/>
    <s v="D20 v0"/>
    <d v="2019-01-03T09:31:00"/>
    <x v="0"/>
    <x v="1"/>
    <x v="0"/>
    <s v="Any"/>
    <x v="4"/>
    <s v="Cap-Tons"/>
    <n v="180"/>
    <n v="0"/>
    <s v="None"/>
    <n v="0"/>
    <n v="0"/>
    <n v="0"/>
    <n v="34.9"/>
    <n v="2.3800000000000002E-2"/>
    <n v="0"/>
    <n v="0"/>
    <n v="0"/>
    <n v="0"/>
    <n v="34.9"/>
    <n v="2.3800000000000002E-2"/>
    <n v="0"/>
    <s v="DEER:HVAC_Chillers"/>
    <s v="Annual"/>
    <n v="2020"/>
    <s v="Education - Secondary School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"/>
    <x v="0"/>
    <s v="DEER2020"/>
    <s v="D20 v0"/>
    <d v="2019-01-03T09:31:00"/>
    <x v="0"/>
    <x v="1"/>
    <x v="0"/>
    <s v="Any"/>
    <x v="5"/>
    <s v="Cap-Tons"/>
    <n v="318"/>
    <n v="0"/>
    <s v="None"/>
    <n v="0"/>
    <n v="0"/>
    <n v="0"/>
    <n v="45.6"/>
    <n v="3.1E-2"/>
    <n v="0"/>
    <n v="0"/>
    <n v="0"/>
    <n v="0"/>
    <n v="45.6"/>
    <n v="3.1E-2"/>
    <n v="0"/>
    <s v="DEER:HVAC_Chillers"/>
    <s v="Annual"/>
    <n v="2020"/>
    <s v="Education - Secondary School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"/>
    <x v="0"/>
    <s v="DEER2020"/>
    <s v="D20 v0"/>
    <d v="2019-01-03T09:31:00"/>
    <x v="0"/>
    <x v="1"/>
    <x v="0"/>
    <s v="Any"/>
    <x v="6"/>
    <s v="Cap-Tons"/>
    <n v="303"/>
    <n v="0"/>
    <s v="None"/>
    <n v="0"/>
    <n v="0"/>
    <n v="0"/>
    <n v="44.3"/>
    <n v="2.5700000000000001E-2"/>
    <n v="0"/>
    <n v="0"/>
    <n v="0"/>
    <n v="0"/>
    <n v="44.3"/>
    <n v="2.5700000000000001E-2"/>
    <n v="0"/>
    <s v="DEER:HVAC_Chillers"/>
    <s v="Annual"/>
    <n v="2020"/>
    <s v="Education - Secondary School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"/>
    <x v="0"/>
    <s v="DEER2020"/>
    <s v="D20 v0"/>
    <d v="2019-01-03T09:31:00"/>
    <x v="0"/>
    <x v="1"/>
    <x v="0"/>
    <s v="Any"/>
    <x v="7"/>
    <s v="Cap-Tons"/>
    <n v="344"/>
    <n v="0"/>
    <s v="None"/>
    <n v="0"/>
    <n v="0"/>
    <n v="0"/>
    <n v="53"/>
    <n v="2.75E-2"/>
    <n v="0"/>
    <n v="0"/>
    <n v="0"/>
    <n v="0"/>
    <n v="53"/>
    <n v="2.75E-2"/>
    <n v="0"/>
    <s v="DEER:HVAC_Chillers"/>
    <s v="Annual"/>
    <n v="2020"/>
    <s v="Education - Secondary School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"/>
    <x v="0"/>
    <s v="DEER2020"/>
    <s v="D20 v0"/>
    <d v="2019-01-03T09:31:00"/>
    <x v="0"/>
    <x v="1"/>
    <x v="0"/>
    <s v="Any"/>
    <x v="8"/>
    <s v="Cap-Tons"/>
    <n v="409"/>
    <n v="0"/>
    <s v="None"/>
    <n v="0"/>
    <n v="0"/>
    <n v="0"/>
    <n v="50.5"/>
    <n v="4.3200000000000002E-2"/>
    <n v="0"/>
    <n v="0"/>
    <n v="0"/>
    <n v="0"/>
    <n v="50.5"/>
    <n v="4.3200000000000002E-2"/>
    <n v="0"/>
    <s v="DEER:HVAC_Chillers"/>
    <s v="Annual"/>
    <n v="2020"/>
    <s v="Education - Secondary School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"/>
    <x v="0"/>
    <s v="DEER2020"/>
    <s v="D20 v0"/>
    <d v="2019-01-03T09:31:00"/>
    <x v="0"/>
    <x v="1"/>
    <x v="0"/>
    <s v="Any"/>
    <x v="9"/>
    <s v="Cap-Tons"/>
    <n v="360"/>
    <n v="0"/>
    <s v="None"/>
    <n v="0"/>
    <n v="0"/>
    <n v="0"/>
    <n v="59.4"/>
    <n v="4.5600000000000002E-2"/>
    <n v="0"/>
    <n v="0"/>
    <n v="0"/>
    <n v="0"/>
    <n v="59.4"/>
    <n v="4.5600000000000002E-2"/>
    <n v="0"/>
    <s v="DEER:HVAC_Chillers"/>
    <s v="Annual"/>
    <n v="2020"/>
    <s v="Education - Secondary School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"/>
    <x v="0"/>
    <s v="DEER2020"/>
    <s v="D20 v0"/>
    <d v="2019-01-03T09:31:00"/>
    <x v="0"/>
    <x v="1"/>
    <x v="0"/>
    <s v="Any"/>
    <x v="10"/>
    <s v="Cap-Tons"/>
    <n v="330"/>
    <n v="0"/>
    <s v="None"/>
    <n v="0"/>
    <n v="0"/>
    <n v="0"/>
    <n v="59.9"/>
    <n v="2.5000000000000001E-2"/>
    <n v="0"/>
    <n v="0"/>
    <n v="0"/>
    <n v="0"/>
    <n v="59.9"/>
    <n v="2.5000000000000001E-2"/>
    <n v="0"/>
    <s v="DEER:HVAC_Chillers"/>
    <s v="Annual"/>
    <n v="2020"/>
    <s v="Education - Secondary School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"/>
    <x v="0"/>
    <s v="DEER2020"/>
    <s v="D20 v0"/>
    <d v="2019-01-03T09:31:00"/>
    <x v="0"/>
    <x v="1"/>
    <x v="0"/>
    <s v="Any"/>
    <x v="11"/>
    <s v="Cap-Tons"/>
    <n v="301"/>
    <n v="0"/>
    <s v="None"/>
    <n v="0"/>
    <n v="0"/>
    <n v="0"/>
    <n v="51.5"/>
    <n v="2.3900000000000001E-2"/>
    <n v="0"/>
    <n v="0"/>
    <n v="0"/>
    <n v="0"/>
    <n v="51.5"/>
    <n v="2.3900000000000001E-2"/>
    <n v="0"/>
    <s v="DEER:HVAC_Chillers"/>
    <s v="Annual"/>
    <n v="2020"/>
    <s v="Education - Secondary School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"/>
    <x v="0"/>
    <s v="DEER2020"/>
    <s v="D20 v0"/>
    <d v="2019-01-03T09:31:00"/>
    <x v="0"/>
    <x v="1"/>
    <x v="0"/>
    <s v="Any"/>
    <x v="12"/>
    <s v="Cap-Tons"/>
    <n v="362"/>
    <n v="0"/>
    <s v="None"/>
    <n v="0"/>
    <n v="0"/>
    <n v="0"/>
    <n v="60.4"/>
    <n v="1.83E-2"/>
    <n v="0"/>
    <n v="0"/>
    <n v="0"/>
    <n v="0"/>
    <n v="60.4"/>
    <n v="1.83E-2"/>
    <n v="0"/>
    <s v="DEER:HVAC_Chillers"/>
    <s v="Annual"/>
    <n v="2020"/>
    <s v="Education - Secondary School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"/>
    <x v="0"/>
    <s v="DEER2020"/>
    <s v="D20 v0"/>
    <d v="2019-01-03T09:31:00"/>
    <x v="0"/>
    <x v="1"/>
    <x v="0"/>
    <s v="Any"/>
    <x v="13"/>
    <s v="Cap-Tons"/>
    <n v="396"/>
    <n v="0"/>
    <s v="None"/>
    <n v="0"/>
    <n v="0"/>
    <n v="0"/>
    <n v="54.8"/>
    <n v="3.5099999999999999E-2"/>
    <n v="0"/>
    <n v="0"/>
    <n v="0"/>
    <n v="0"/>
    <n v="54.8"/>
    <n v="3.5099999999999999E-2"/>
    <n v="0"/>
    <s v="DEER:HVAC_Chillers"/>
    <s v="Annual"/>
    <n v="2020"/>
    <s v="Education - Secondary School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"/>
    <x v="0"/>
    <s v="DEER2020"/>
    <s v="D20 v0"/>
    <d v="2019-01-03T09:31:00"/>
    <x v="0"/>
    <x v="1"/>
    <x v="0"/>
    <s v="Any"/>
    <x v="14"/>
    <s v="Cap-Tons"/>
    <n v="512"/>
    <n v="0"/>
    <s v="None"/>
    <n v="0"/>
    <n v="0"/>
    <n v="0"/>
    <n v="90.9"/>
    <n v="3.9199999999999999E-2"/>
    <n v="0"/>
    <n v="0"/>
    <n v="0"/>
    <n v="0"/>
    <n v="90.9"/>
    <n v="3.9199999999999999E-2"/>
    <n v="0"/>
    <s v="DEER:HVAC_Chillers"/>
    <s v="Annual"/>
    <n v="2020"/>
    <s v="Education - Secondary School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"/>
    <x v="0"/>
    <s v="DEER2020"/>
    <s v="D20 v0"/>
    <d v="2019-01-03T09:31:00"/>
    <x v="0"/>
    <x v="1"/>
    <x v="0"/>
    <s v="Any"/>
    <x v="15"/>
    <s v="Cap-Tons"/>
    <n v="199"/>
    <n v="0"/>
    <s v="None"/>
    <n v="0"/>
    <n v="0"/>
    <n v="0"/>
    <n v="34.200000000000003"/>
    <n v="2.1700000000000001E-2"/>
    <n v="0"/>
    <n v="0"/>
    <n v="0"/>
    <n v="0"/>
    <n v="34.200000000000003"/>
    <n v="2.1700000000000001E-2"/>
    <n v="0"/>
    <s v="DEER:HVAC_Chillers"/>
    <s v="Annual"/>
    <n v="2020"/>
    <s v="Education - Secondary School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"/>
    <x v="0"/>
    <s v="DEER2020"/>
    <s v="D20 v0"/>
    <d v="2019-01-03T09:31:00"/>
    <x v="0"/>
    <x v="2"/>
    <x v="0"/>
    <s v="Any"/>
    <x v="0"/>
    <s v="Cap-Tons"/>
    <n v="1120"/>
    <n v="0"/>
    <s v="None"/>
    <n v="0"/>
    <n v="0"/>
    <n v="0"/>
    <n v="12.4"/>
    <n v="2.98E-2"/>
    <n v="0"/>
    <n v="0"/>
    <n v="0"/>
    <n v="0"/>
    <n v="12.4"/>
    <n v="2.98E-2"/>
    <n v="0"/>
    <s v="DEER:HVAC_Chillers"/>
    <s v="Annual"/>
    <n v="2020"/>
    <s v="Education - University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"/>
    <x v="0"/>
    <s v="DEER2020"/>
    <s v="D20 v0"/>
    <d v="2019-01-03T09:31:00"/>
    <x v="0"/>
    <x v="2"/>
    <x v="0"/>
    <s v="Any"/>
    <x v="1"/>
    <s v="Cap-Tons"/>
    <n v="1920"/>
    <n v="0"/>
    <s v="None"/>
    <n v="0"/>
    <n v="0"/>
    <n v="0"/>
    <n v="49.9"/>
    <n v="5.6899999999999999E-2"/>
    <n v="0"/>
    <n v="0"/>
    <n v="0"/>
    <n v="0"/>
    <n v="49.9"/>
    <n v="5.6899999999999999E-2"/>
    <n v="0"/>
    <s v="DEER:HVAC_Chillers"/>
    <s v="Annual"/>
    <n v="2020"/>
    <s v="Education - University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"/>
    <x v="0"/>
    <s v="DEER2020"/>
    <s v="D20 v0"/>
    <d v="2019-01-03T09:31:00"/>
    <x v="0"/>
    <x v="2"/>
    <x v="0"/>
    <s v="Any"/>
    <x v="2"/>
    <s v="Cap-Tons"/>
    <n v="1490"/>
    <n v="0"/>
    <s v="None"/>
    <n v="0"/>
    <n v="0"/>
    <n v="0"/>
    <n v="34.9"/>
    <n v="3.3700000000000001E-2"/>
    <n v="0"/>
    <n v="0"/>
    <n v="0"/>
    <n v="0"/>
    <n v="34.9"/>
    <n v="3.3700000000000001E-2"/>
    <n v="0"/>
    <s v="DEER:HVAC_Chillers"/>
    <s v="Annual"/>
    <n v="2020"/>
    <s v="Education - University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"/>
    <x v="0"/>
    <s v="DEER2020"/>
    <s v="D20 v0"/>
    <d v="2019-01-03T09:31:00"/>
    <x v="0"/>
    <x v="2"/>
    <x v="0"/>
    <s v="Any"/>
    <x v="3"/>
    <s v="Cap-Tons"/>
    <n v="1880"/>
    <n v="0"/>
    <s v="None"/>
    <n v="0"/>
    <n v="0"/>
    <n v="0"/>
    <n v="55.3"/>
    <n v="6.3E-2"/>
    <n v="0"/>
    <n v="0"/>
    <n v="0"/>
    <n v="0"/>
    <n v="55.3"/>
    <n v="6.3E-2"/>
    <n v="0"/>
    <s v="DEER:HVAC_Chillers"/>
    <s v="Annual"/>
    <n v="2020"/>
    <s v="Education - University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"/>
    <x v="0"/>
    <s v="DEER2020"/>
    <s v="D20 v0"/>
    <d v="2019-01-03T09:31:00"/>
    <x v="0"/>
    <x v="2"/>
    <x v="0"/>
    <s v="Any"/>
    <x v="4"/>
    <s v="Cap-Tons"/>
    <n v="1300"/>
    <n v="0"/>
    <s v="None"/>
    <n v="0"/>
    <n v="0"/>
    <n v="0"/>
    <n v="39.200000000000003"/>
    <n v="3.4700000000000002E-2"/>
    <n v="0"/>
    <n v="0"/>
    <n v="0"/>
    <n v="0"/>
    <n v="39.200000000000003"/>
    <n v="3.4700000000000002E-2"/>
    <n v="0"/>
    <s v="DEER:HVAC_Chillers"/>
    <s v="Annual"/>
    <n v="2020"/>
    <s v="Education - University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"/>
    <x v="0"/>
    <s v="DEER2020"/>
    <s v="D20 v0"/>
    <d v="2019-01-03T09:31:00"/>
    <x v="0"/>
    <x v="2"/>
    <x v="0"/>
    <s v="Any"/>
    <x v="5"/>
    <s v="Cap-Tons"/>
    <n v="1960"/>
    <n v="0"/>
    <s v="None"/>
    <n v="0"/>
    <n v="0"/>
    <n v="0"/>
    <n v="59.6"/>
    <n v="5.3900000000000003E-2"/>
    <n v="0"/>
    <n v="0"/>
    <n v="0"/>
    <n v="0"/>
    <n v="59.6"/>
    <n v="5.3900000000000003E-2"/>
    <n v="0"/>
    <s v="DEER:HVAC_Chillers"/>
    <s v="Annual"/>
    <n v="2020"/>
    <s v="Education - University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9"/>
    <x v="0"/>
    <s v="DEER2020"/>
    <s v="D20 v0"/>
    <d v="2019-01-03T09:31:00"/>
    <x v="0"/>
    <x v="2"/>
    <x v="0"/>
    <s v="Any"/>
    <x v="6"/>
    <s v="Cap-Tons"/>
    <n v="1900"/>
    <n v="0"/>
    <s v="None"/>
    <n v="0"/>
    <n v="0"/>
    <n v="0"/>
    <n v="55.6"/>
    <n v="4.5699999999999998E-2"/>
    <n v="0"/>
    <n v="0"/>
    <n v="0"/>
    <n v="0"/>
    <n v="55.6"/>
    <n v="4.5699999999999998E-2"/>
    <n v="0"/>
    <s v="DEER:HVAC_Chillers"/>
    <s v="Annual"/>
    <n v="2020"/>
    <s v="Education - University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0"/>
    <x v="0"/>
    <s v="DEER2020"/>
    <s v="D20 v0"/>
    <d v="2019-01-03T09:31:00"/>
    <x v="0"/>
    <x v="2"/>
    <x v="0"/>
    <s v="Any"/>
    <x v="7"/>
    <s v="Cap-Tons"/>
    <n v="2190"/>
    <n v="0"/>
    <s v="None"/>
    <n v="0"/>
    <n v="0"/>
    <n v="0"/>
    <n v="65.3"/>
    <n v="4.6800000000000001E-2"/>
    <n v="0"/>
    <n v="0"/>
    <n v="0"/>
    <n v="0"/>
    <n v="65.3"/>
    <n v="4.6800000000000001E-2"/>
    <n v="0"/>
    <s v="DEER:HVAC_Chillers"/>
    <s v="Annual"/>
    <n v="2020"/>
    <s v="Education - University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1"/>
    <x v="0"/>
    <s v="DEER2020"/>
    <s v="D20 v0"/>
    <d v="2019-01-03T09:31:00"/>
    <x v="0"/>
    <x v="2"/>
    <x v="0"/>
    <s v="Any"/>
    <x v="8"/>
    <s v="Cap-Tons"/>
    <n v="2540"/>
    <n v="0"/>
    <s v="None"/>
    <n v="0"/>
    <n v="0"/>
    <n v="0"/>
    <n v="63"/>
    <n v="6.54E-2"/>
    <n v="0"/>
    <n v="0"/>
    <n v="0"/>
    <n v="0"/>
    <n v="63"/>
    <n v="6.54E-2"/>
    <n v="0"/>
    <s v="DEER:HVAC_Chillers"/>
    <s v="Annual"/>
    <n v="2020"/>
    <s v="Education - University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2"/>
    <x v="0"/>
    <s v="DEER2020"/>
    <s v="D20 v0"/>
    <d v="2019-01-03T09:31:00"/>
    <x v="0"/>
    <x v="2"/>
    <x v="0"/>
    <s v="Any"/>
    <x v="9"/>
    <s v="Cap-Tons"/>
    <n v="2310"/>
    <n v="0"/>
    <s v="None"/>
    <n v="0"/>
    <n v="0"/>
    <n v="0"/>
    <n v="73.2"/>
    <n v="6.8400000000000002E-2"/>
    <n v="0"/>
    <n v="0"/>
    <n v="0"/>
    <n v="0"/>
    <n v="73.2"/>
    <n v="6.8400000000000002E-2"/>
    <n v="0"/>
    <s v="DEER:HVAC_Chillers"/>
    <s v="Annual"/>
    <n v="2020"/>
    <s v="Education - University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3"/>
    <x v="0"/>
    <s v="DEER2020"/>
    <s v="D20 v0"/>
    <d v="2019-01-03T09:31:00"/>
    <x v="0"/>
    <x v="2"/>
    <x v="0"/>
    <s v="Any"/>
    <x v="10"/>
    <s v="Cap-Tons"/>
    <n v="2120"/>
    <n v="0"/>
    <s v="None"/>
    <n v="0"/>
    <n v="0"/>
    <n v="0"/>
    <n v="82.5"/>
    <n v="7.0900000000000005E-2"/>
    <n v="0"/>
    <n v="0"/>
    <n v="0"/>
    <n v="0"/>
    <n v="82.5"/>
    <n v="7.0900000000000005E-2"/>
    <n v="0"/>
    <s v="DEER:HVAC_Chillers"/>
    <s v="Annual"/>
    <n v="2020"/>
    <s v="Education - University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4"/>
    <x v="0"/>
    <s v="DEER2020"/>
    <s v="D20 v0"/>
    <d v="2019-01-03T09:31:00"/>
    <x v="0"/>
    <x v="2"/>
    <x v="0"/>
    <s v="Any"/>
    <x v="11"/>
    <s v="Cap-Tons"/>
    <n v="1980"/>
    <n v="0"/>
    <s v="None"/>
    <n v="0"/>
    <n v="0"/>
    <n v="0"/>
    <n v="68.8"/>
    <n v="6.9400000000000003E-2"/>
    <n v="0"/>
    <n v="0"/>
    <n v="0"/>
    <n v="0"/>
    <n v="68.8"/>
    <n v="6.9400000000000003E-2"/>
    <n v="0"/>
    <s v="DEER:HVAC_Chillers"/>
    <s v="Annual"/>
    <n v="2020"/>
    <s v="Education - University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5"/>
    <x v="0"/>
    <s v="DEER2020"/>
    <s v="D20 v0"/>
    <d v="2019-01-03T09:31:00"/>
    <x v="0"/>
    <x v="2"/>
    <x v="0"/>
    <s v="Any"/>
    <x v="12"/>
    <s v="Cap-Tons"/>
    <n v="2260"/>
    <n v="0"/>
    <s v="None"/>
    <n v="0"/>
    <n v="0"/>
    <n v="0"/>
    <n v="81.2"/>
    <n v="5.9700000000000003E-2"/>
    <n v="0"/>
    <n v="0"/>
    <n v="0"/>
    <n v="0"/>
    <n v="81.2"/>
    <n v="5.9700000000000003E-2"/>
    <n v="0"/>
    <s v="DEER:HVAC_Chillers"/>
    <s v="Annual"/>
    <n v="2020"/>
    <s v="Education - University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6"/>
    <x v="0"/>
    <s v="DEER2020"/>
    <s v="D20 v0"/>
    <d v="2019-01-03T09:31:00"/>
    <x v="0"/>
    <x v="2"/>
    <x v="0"/>
    <s v="Any"/>
    <x v="13"/>
    <s v="Cap-Tons"/>
    <n v="2410"/>
    <n v="0"/>
    <s v="None"/>
    <n v="0"/>
    <n v="0"/>
    <n v="0"/>
    <n v="75.8"/>
    <n v="5.8700000000000002E-2"/>
    <n v="0"/>
    <n v="0"/>
    <n v="0"/>
    <n v="0"/>
    <n v="75.8"/>
    <n v="5.8700000000000002E-2"/>
    <n v="0"/>
    <s v="DEER:HVAC_Chillers"/>
    <s v="Annual"/>
    <n v="2020"/>
    <s v="Education - University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7"/>
    <x v="0"/>
    <s v="DEER2020"/>
    <s v="D20 v0"/>
    <d v="2019-01-03T09:31:00"/>
    <x v="0"/>
    <x v="2"/>
    <x v="0"/>
    <s v="Any"/>
    <x v="14"/>
    <s v="Cap-Tons"/>
    <n v="3090"/>
    <n v="0"/>
    <s v="None"/>
    <n v="0"/>
    <n v="0"/>
    <n v="0"/>
    <n v="115"/>
    <n v="6.2100000000000002E-2"/>
    <n v="0"/>
    <n v="0"/>
    <n v="0"/>
    <n v="0"/>
    <n v="115"/>
    <n v="6.2100000000000002E-2"/>
    <n v="0"/>
    <s v="DEER:HVAC_Chillers"/>
    <s v="Annual"/>
    <n v="2020"/>
    <s v="Education - University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8"/>
    <x v="0"/>
    <s v="DEER2020"/>
    <s v="D20 v0"/>
    <d v="2019-01-03T09:31:00"/>
    <x v="0"/>
    <x v="2"/>
    <x v="0"/>
    <s v="Any"/>
    <x v="15"/>
    <s v="Cap-Tons"/>
    <n v="1330"/>
    <n v="0"/>
    <s v="None"/>
    <n v="0"/>
    <n v="0"/>
    <n v="0"/>
    <n v="48.7"/>
    <n v="5.1499999999999997E-2"/>
    <n v="0"/>
    <n v="0"/>
    <n v="0"/>
    <n v="0"/>
    <n v="48.7"/>
    <n v="5.1499999999999997E-2"/>
    <n v="0"/>
    <s v="DEER:HVAC_Chillers"/>
    <s v="Annual"/>
    <n v="2020"/>
    <s v="Education - University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9"/>
    <x v="0"/>
    <s v="DEER2020"/>
    <s v="D20 v0"/>
    <d v="2019-01-03T09:31:00"/>
    <x v="0"/>
    <x v="3"/>
    <x v="0"/>
    <s v="Any"/>
    <x v="0"/>
    <s v="Cap-Tons"/>
    <n v="528"/>
    <n v="0"/>
    <s v="None"/>
    <n v="0"/>
    <n v="0"/>
    <n v="0"/>
    <n v="4.7"/>
    <n v="1.0200000000000001E-2"/>
    <n v="0"/>
    <n v="0"/>
    <n v="0"/>
    <n v="0"/>
    <n v="4.7"/>
    <n v="1.0200000000000001E-2"/>
    <n v="0"/>
    <s v="DEER:HVAC_Chillers"/>
    <s v="Annual"/>
    <n v="2020"/>
    <s v="Health/Medical - Hospital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0"/>
    <x v="0"/>
    <s v="DEER2020"/>
    <s v="D20 v0"/>
    <d v="2019-01-03T09:31:00"/>
    <x v="0"/>
    <x v="3"/>
    <x v="0"/>
    <s v="Any"/>
    <x v="1"/>
    <s v="Cap-Tons"/>
    <n v="849"/>
    <n v="0"/>
    <s v="None"/>
    <n v="0"/>
    <n v="0"/>
    <n v="0"/>
    <n v="30"/>
    <n v="2.9000000000000001E-2"/>
    <n v="0"/>
    <n v="0"/>
    <n v="0"/>
    <n v="0"/>
    <n v="30"/>
    <n v="2.9000000000000001E-2"/>
    <n v="0"/>
    <s v="DEER:HVAC_Chillers"/>
    <s v="Annual"/>
    <n v="2020"/>
    <s v="Health/Medical - Hospital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1"/>
    <x v="0"/>
    <s v="DEER2020"/>
    <s v="D20 v0"/>
    <d v="2019-01-03T09:31:00"/>
    <x v="0"/>
    <x v="3"/>
    <x v="0"/>
    <s v="Any"/>
    <x v="2"/>
    <s v="Cap-Tons"/>
    <n v="582"/>
    <n v="0"/>
    <s v="None"/>
    <n v="0"/>
    <n v="0"/>
    <n v="0"/>
    <n v="22.9"/>
    <n v="2.12E-2"/>
    <n v="0"/>
    <n v="0"/>
    <n v="0"/>
    <n v="0"/>
    <n v="22.9"/>
    <n v="2.12E-2"/>
    <n v="0"/>
    <s v="DEER:HVAC_Chillers"/>
    <s v="Annual"/>
    <n v="2020"/>
    <s v="Health/Medical - Hospital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2"/>
    <x v="0"/>
    <s v="DEER2020"/>
    <s v="D20 v0"/>
    <d v="2019-01-03T09:31:00"/>
    <x v="0"/>
    <x v="3"/>
    <x v="0"/>
    <s v="Any"/>
    <x v="3"/>
    <s v="Cap-Tons"/>
    <n v="816"/>
    <n v="0"/>
    <s v="None"/>
    <n v="0"/>
    <n v="0"/>
    <n v="0"/>
    <n v="36.1"/>
    <n v="2.58E-2"/>
    <n v="0"/>
    <n v="0"/>
    <n v="0"/>
    <n v="0"/>
    <n v="36.1"/>
    <n v="2.58E-2"/>
    <n v="0"/>
    <s v="DEER:HVAC_Chillers"/>
    <s v="Annual"/>
    <n v="2020"/>
    <s v="Health/Medical - Hospital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3"/>
    <x v="0"/>
    <s v="DEER2020"/>
    <s v="D20 v0"/>
    <d v="2019-01-03T09:31:00"/>
    <x v="0"/>
    <x v="3"/>
    <x v="0"/>
    <s v="Any"/>
    <x v="4"/>
    <s v="Cap-Tons"/>
    <n v="644"/>
    <n v="0"/>
    <s v="None"/>
    <n v="0"/>
    <n v="0"/>
    <n v="0"/>
    <n v="20.399999999999999"/>
    <n v="1.41E-2"/>
    <n v="0"/>
    <n v="0"/>
    <n v="0"/>
    <n v="0"/>
    <n v="20.399999999999999"/>
    <n v="1.41E-2"/>
    <n v="0"/>
    <s v="DEER:HVAC_Chillers"/>
    <s v="Annual"/>
    <n v="2020"/>
    <s v="Health/Medical - Hospital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4"/>
    <x v="0"/>
    <s v="DEER2020"/>
    <s v="D20 v0"/>
    <d v="2019-01-03T09:31:00"/>
    <x v="0"/>
    <x v="3"/>
    <x v="0"/>
    <s v="Any"/>
    <x v="5"/>
    <s v="Cap-Tons"/>
    <n v="842"/>
    <n v="0"/>
    <s v="None"/>
    <n v="0"/>
    <n v="0"/>
    <n v="0"/>
    <n v="43.2"/>
    <n v="2.3E-2"/>
    <n v="0"/>
    <n v="0"/>
    <n v="0"/>
    <n v="0"/>
    <n v="43.2"/>
    <n v="2.3E-2"/>
    <n v="0"/>
    <s v="DEER:HVAC_Chillers"/>
    <s v="Annual"/>
    <n v="2020"/>
    <s v="Health/Medical - Hospital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5"/>
    <x v="0"/>
    <s v="DEER2020"/>
    <s v="D20 v0"/>
    <d v="2019-01-03T09:31:00"/>
    <x v="0"/>
    <x v="3"/>
    <x v="0"/>
    <s v="Any"/>
    <x v="6"/>
    <s v="Cap-Tons"/>
    <n v="874"/>
    <n v="0"/>
    <s v="None"/>
    <n v="0"/>
    <n v="0"/>
    <n v="0"/>
    <n v="42.2"/>
    <n v="1.7899999999999999E-2"/>
    <n v="0"/>
    <n v="0"/>
    <n v="0"/>
    <n v="0"/>
    <n v="42.2"/>
    <n v="1.7899999999999999E-2"/>
    <n v="0"/>
    <s v="DEER:HVAC_Chillers"/>
    <s v="Annual"/>
    <n v="2020"/>
    <s v="Health/Medical - Hospital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6"/>
    <x v="0"/>
    <s v="DEER2020"/>
    <s v="D20 v0"/>
    <d v="2019-01-03T09:31:00"/>
    <x v="0"/>
    <x v="3"/>
    <x v="0"/>
    <s v="Any"/>
    <x v="7"/>
    <s v="Cap-Tons"/>
    <n v="945"/>
    <n v="0"/>
    <s v="None"/>
    <n v="0"/>
    <n v="0"/>
    <n v="0"/>
    <n v="47.8"/>
    <n v="1.9599999999999999E-2"/>
    <n v="0"/>
    <n v="0"/>
    <n v="0"/>
    <n v="0"/>
    <n v="47.8"/>
    <n v="1.9599999999999999E-2"/>
    <n v="0"/>
    <s v="DEER:HVAC_Chillers"/>
    <s v="Annual"/>
    <n v="2020"/>
    <s v="Health/Medical - Hospital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7"/>
    <x v="0"/>
    <s v="DEER2020"/>
    <s v="D20 v0"/>
    <d v="2019-01-03T09:31:00"/>
    <x v="0"/>
    <x v="3"/>
    <x v="0"/>
    <s v="Any"/>
    <x v="8"/>
    <s v="Cap-Tons"/>
    <n v="1080"/>
    <n v="0"/>
    <s v="None"/>
    <n v="0"/>
    <n v="0"/>
    <n v="0"/>
    <n v="47.5"/>
    <n v="2.81E-2"/>
    <n v="0"/>
    <n v="0"/>
    <n v="0"/>
    <n v="0"/>
    <n v="47.5"/>
    <n v="2.81E-2"/>
    <n v="0"/>
    <s v="DEER:HVAC_Chillers"/>
    <s v="Annual"/>
    <n v="2020"/>
    <s v="Health/Medical - Hospital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8"/>
    <x v="0"/>
    <s v="DEER2020"/>
    <s v="D20 v0"/>
    <d v="2019-01-03T09:31:00"/>
    <x v="0"/>
    <x v="3"/>
    <x v="0"/>
    <s v="Any"/>
    <x v="9"/>
    <s v="Cap-Tons"/>
    <n v="954"/>
    <n v="0"/>
    <s v="None"/>
    <n v="0"/>
    <n v="0"/>
    <n v="0"/>
    <n v="52.6"/>
    <n v="2.9600000000000001E-2"/>
    <n v="0"/>
    <n v="0"/>
    <n v="0"/>
    <n v="0"/>
    <n v="52.6"/>
    <n v="2.9600000000000001E-2"/>
    <n v="0"/>
    <s v="DEER:HVAC_Chillers"/>
    <s v="Annual"/>
    <n v="2020"/>
    <s v="Health/Medical - Hospital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9"/>
    <x v="0"/>
    <s v="DEER2020"/>
    <s v="D20 v0"/>
    <d v="2019-01-03T09:31:00"/>
    <x v="0"/>
    <x v="3"/>
    <x v="0"/>
    <s v="Any"/>
    <x v="10"/>
    <s v="Cap-Tons"/>
    <n v="967"/>
    <n v="0"/>
    <s v="None"/>
    <n v="0"/>
    <n v="0"/>
    <n v="0"/>
    <n v="55.2"/>
    <n v="3.4200000000000001E-2"/>
    <n v="0"/>
    <n v="0"/>
    <n v="0"/>
    <n v="0"/>
    <n v="55.2"/>
    <n v="3.4200000000000001E-2"/>
    <n v="0"/>
    <s v="DEER:HVAC_Chillers"/>
    <s v="Annual"/>
    <n v="2020"/>
    <s v="Health/Medical - Hospital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0"/>
    <x v="0"/>
    <s v="DEER2020"/>
    <s v="D20 v0"/>
    <d v="2019-01-03T09:31:00"/>
    <x v="0"/>
    <x v="3"/>
    <x v="0"/>
    <s v="Any"/>
    <x v="11"/>
    <s v="Cap-Tons"/>
    <n v="912"/>
    <n v="0"/>
    <s v="None"/>
    <n v="0"/>
    <n v="0"/>
    <n v="0"/>
    <n v="43.2"/>
    <n v="3.2800000000000003E-2"/>
    <n v="0"/>
    <n v="0"/>
    <n v="0"/>
    <n v="0"/>
    <n v="43.2"/>
    <n v="3.2800000000000003E-2"/>
    <n v="0"/>
    <s v="DEER:HVAC_Chillers"/>
    <s v="Annual"/>
    <n v="2020"/>
    <s v="Health/Medical - Hospital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1"/>
    <x v="0"/>
    <s v="DEER2020"/>
    <s v="D20 v0"/>
    <d v="2019-01-03T09:31:00"/>
    <x v="0"/>
    <x v="3"/>
    <x v="0"/>
    <s v="Any"/>
    <x v="12"/>
    <s v="Cap-Tons"/>
    <n v="978"/>
    <n v="0"/>
    <s v="None"/>
    <n v="0"/>
    <n v="0"/>
    <n v="0"/>
    <n v="56.7"/>
    <n v="0.03"/>
    <n v="0"/>
    <n v="0"/>
    <n v="0"/>
    <n v="0"/>
    <n v="56.7"/>
    <n v="0.03"/>
    <n v="0"/>
    <s v="DEER:HVAC_Chillers"/>
    <s v="Annual"/>
    <n v="2020"/>
    <s v="Health/Medical - Hospital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2"/>
    <x v="0"/>
    <s v="DEER2020"/>
    <s v="D20 v0"/>
    <d v="2019-01-03T09:31:00"/>
    <x v="0"/>
    <x v="3"/>
    <x v="0"/>
    <s v="Any"/>
    <x v="13"/>
    <s v="Cap-Tons"/>
    <n v="1040"/>
    <n v="0"/>
    <s v="None"/>
    <n v="0"/>
    <n v="0"/>
    <n v="0"/>
    <n v="52.2"/>
    <n v="2.5600000000000001E-2"/>
    <n v="0"/>
    <n v="0"/>
    <n v="0"/>
    <n v="0"/>
    <n v="52.2"/>
    <n v="2.5600000000000001E-2"/>
    <n v="0"/>
    <s v="DEER:HVAC_Chillers"/>
    <s v="Annual"/>
    <n v="2020"/>
    <s v="Health/Medical - Hospital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3"/>
    <x v="0"/>
    <s v="DEER2020"/>
    <s v="D20 v0"/>
    <d v="2019-01-03T09:31:00"/>
    <x v="0"/>
    <x v="3"/>
    <x v="0"/>
    <s v="Any"/>
    <x v="14"/>
    <s v="Cap-Tons"/>
    <n v="1230"/>
    <n v="0"/>
    <s v="None"/>
    <n v="0"/>
    <n v="0"/>
    <n v="0"/>
    <n v="88.8"/>
    <n v="2.9100000000000001E-2"/>
    <n v="0"/>
    <n v="0"/>
    <n v="0"/>
    <n v="0"/>
    <n v="88.8"/>
    <n v="2.9100000000000001E-2"/>
    <n v="0"/>
    <s v="DEER:HVAC_Chillers"/>
    <s v="Annual"/>
    <n v="2020"/>
    <s v="Health/Medical - Hospital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4"/>
    <x v="0"/>
    <s v="DEER2020"/>
    <s v="D20 v0"/>
    <d v="2019-01-03T09:31:00"/>
    <x v="0"/>
    <x v="3"/>
    <x v="0"/>
    <s v="Any"/>
    <x v="15"/>
    <s v="Cap-Tons"/>
    <n v="656"/>
    <n v="0"/>
    <s v="None"/>
    <n v="0"/>
    <n v="0"/>
    <n v="0"/>
    <n v="30.8"/>
    <n v="2.3900000000000001E-2"/>
    <n v="0"/>
    <n v="0"/>
    <n v="0"/>
    <n v="0"/>
    <n v="30.8"/>
    <n v="2.3900000000000001E-2"/>
    <n v="0"/>
    <s v="DEER:HVAC_Chillers"/>
    <s v="Annual"/>
    <n v="2020"/>
    <s v="Health/Medical - Hospital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5"/>
    <x v="0"/>
    <s v="DEER2020"/>
    <s v="D20 v0"/>
    <d v="2019-01-03T09:31:00"/>
    <x v="0"/>
    <x v="4"/>
    <x v="0"/>
    <s v="Any"/>
    <x v="0"/>
    <s v="Cap-Tons"/>
    <n v="88.3"/>
    <n v="0"/>
    <s v="None"/>
    <n v="0"/>
    <n v="0"/>
    <n v="0"/>
    <n v="40.200000000000003"/>
    <n v="2.52E-2"/>
    <n v="0"/>
    <n v="0"/>
    <n v="0"/>
    <n v="0"/>
    <n v="40.200000000000003"/>
    <n v="2.52E-2"/>
    <n v="0"/>
    <s v="DEER:HVAC_Chillers"/>
    <s v="Annual"/>
    <n v="2020"/>
    <s v="Lodging - Hotel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6"/>
    <x v="0"/>
    <s v="DEER2020"/>
    <s v="D20 v0"/>
    <d v="2019-01-03T09:31:00"/>
    <x v="0"/>
    <x v="4"/>
    <x v="0"/>
    <s v="Any"/>
    <x v="1"/>
    <s v="Cap-Tons"/>
    <n v="156"/>
    <n v="0"/>
    <s v="None"/>
    <n v="0"/>
    <n v="0"/>
    <n v="0"/>
    <n v="83"/>
    <n v="7.1599999999999997E-2"/>
    <n v="0"/>
    <n v="0"/>
    <n v="0"/>
    <n v="0"/>
    <n v="83"/>
    <n v="7.1599999999999997E-2"/>
    <n v="0"/>
    <s v="DEER:HVAC_Chillers"/>
    <s v="Annual"/>
    <n v="2020"/>
    <s v="Lodging - Hotel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7"/>
    <x v="0"/>
    <s v="DEER2020"/>
    <s v="D20 v0"/>
    <d v="2019-01-03T09:31:00"/>
    <x v="0"/>
    <x v="4"/>
    <x v="0"/>
    <s v="Any"/>
    <x v="2"/>
    <s v="Cap-Tons"/>
    <n v="121"/>
    <n v="0"/>
    <s v="None"/>
    <n v="0"/>
    <n v="0"/>
    <n v="0"/>
    <n v="67.8"/>
    <n v="4.6600000000000003E-2"/>
    <n v="0"/>
    <n v="0"/>
    <n v="0"/>
    <n v="0"/>
    <n v="67.8"/>
    <n v="4.6600000000000003E-2"/>
    <n v="0"/>
    <s v="DEER:HVAC_Chillers"/>
    <s v="Annual"/>
    <n v="2020"/>
    <s v="Lodging - Hotel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8"/>
    <x v="0"/>
    <s v="DEER2020"/>
    <s v="D20 v0"/>
    <d v="2019-01-03T09:31:00"/>
    <x v="0"/>
    <x v="4"/>
    <x v="0"/>
    <s v="Any"/>
    <x v="3"/>
    <s v="Cap-Tons"/>
    <n v="163"/>
    <n v="0"/>
    <s v="None"/>
    <n v="0"/>
    <n v="0"/>
    <n v="0"/>
    <n v="87.6"/>
    <n v="5.7799999999999997E-2"/>
    <n v="0"/>
    <n v="0"/>
    <n v="0"/>
    <n v="0"/>
    <n v="87.6"/>
    <n v="5.7799999999999997E-2"/>
    <n v="0"/>
    <s v="DEER:HVAC_Chillers"/>
    <s v="Annual"/>
    <n v="2020"/>
    <s v="Lodging - Hotel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9"/>
    <x v="0"/>
    <s v="DEER2020"/>
    <s v="D20 v0"/>
    <d v="2019-01-03T09:31:00"/>
    <x v="0"/>
    <x v="4"/>
    <x v="0"/>
    <s v="Any"/>
    <x v="4"/>
    <s v="Cap-Tons"/>
    <n v="102"/>
    <n v="0"/>
    <s v="None"/>
    <n v="0"/>
    <n v="0"/>
    <n v="0"/>
    <n v="76.5"/>
    <n v="3.44E-2"/>
    <n v="0"/>
    <n v="0"/>
    <n v="0"/>
    <n v="0"/>
    <n v="76.5"/>
    <n v="3.44E-2"/>
    <n v="0"/>
    <s v="DEER:HVAC_Chillers"/>
    <s v="Annual"/>
    <n v="2020"/>
    <s v="Lodging - Hotel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0"/>
    <x v="0"/>
    <s v="DEER2020"/>
    <s v="D20 v0"/>
    <d v="2019-01-03T09:31:00"/>
    <x v="0"/>
    <x v="4"/>
    <x v="0"/>
    <s v="Any"/>
    <x v="5"/>
    <s v="Cap-Tons"/>
    <n v="154"/>
    <n v="0"/>
    <s v="None"/>
    <n v="0"/>
    <n v="0"/>
    <n v="0"/>
    <n v="100"/>
    <n v="5.1499999999999997E-2"/>
    <n v="0"/>
    <n v="0"/>
    <n v="0"/>
    <n v="0"/>
    <n v="100"/>
    <n v="5.1499999999999997E-2"/>
    <n v="0"/>
    <s v="DEER:HVAC_Chillers"/>
    <s v="Annual"/>
    <n v="2020"/>
    <s v="Lodging - Hotel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1"/>
    <x v="0"/>
    <s v="DEER2020"/>
    <s v="D20 v0"/>
    <d v="2019-01-03T09:31:00"/>
    <x v="0"/>
    <x v="4"/>
    <x v="0"/>
    <s v="Any"/>
    <x v="6"/>
    <s v="Cap-Tons"/>
    <n v="141"/>
    <n v="0"/>
    <s v="None"/>
    <n v="0"/>
    <n v="0"/>
    <n v="0"/>
    <n v="105"/>
    <n v="4.2099999999999999E-2"/>
    <n v="0"/>
    <n v="0"/>
    <n v="0"/>
    <n v="0"/>
    <n v="105"/>
    <n v="4.2099999999999999E-2"/>
    <n v="0"/>
    <s v="DEER:HVAC_Chillers"/>
    <s v="Annual"/>
    <n v="2020"/>
    <s v="Lodging - Hotel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2"/>
    <x v="0"/>
    <s v="DEER2020"/>
    <s v="D20 v0"/>
    <d v="2019-01-03T09:31:00"/>
    <x v="0"/>
    <x v="4"/>
    <x v="0"/>
    <s v="Any"/>
    <x v="7"/>
    <s v="Cap-Tons"/>
    <n v="164"/>
    <n v="0"/>
    <s v="None"/>
    <n v="0"/>
    <n v="0"/>
    <n v="0"/>
    <n v="112"/>
    <n v="4.7699999999999999E-2"/>
    <n v="0"/>
    <n v="0"/>
    <n v="0"/>
    <n v="0"/>
    <n v="112"/>
    <n v="4.7699999999999999E-2"/>
    <n v="0"/>
    <s v="DEER:HVAC_Chillers"/>
    <s v="Annual"/>
    <n v="2020"/>
    <s v="Lodging - Hotel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3"/>
    <x v="0"/>
    <s v="DEER2020"/>
    <s v="D20 v0"/>
    <d v="2019-01-03T09:31:00"/>
    <x v="0"/>
    <x v="4"/>
    <x v="0"/>
    <s v="Any"/>
    <x v="8"/>
    <s v="Cap-Tons"/>
    <n v="216"/>
    <n v="0"/>
    <s v="None"/>
    <n v="0"/>
    <n v="0"/>
    <n v="0"/>
    <n v="100"/>
    <n v="6.0299999999999999E-2"/>
    <n v="0"/>
    <n v="0"/>
    <n v="0"/>
    <n v="0"/>
    <n v="100"/>
    <n v="6.0299999999999999E-2"/>
    <n v="0"/>
    <s v="DEER:HVAC_Chillers"/>
    <s v="Annual"/>
    <n v="2020"/>
    <s v="Lodging - Hotel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4"/>
    <x v="0"/>
    <s v="DEER2020"/>
    <s v="D20 v0"/>
    <d v="2019-01-03T09:31:00"/>
    <x v="0"/>
    <x v="4"/>
    <x v="0"/>
    <s v="Any"/>
    <x v="9"/>
    <s v="Cap-Tons"/>
    <n v="194"/>
    <n v="0"/>
    <s v="None"/>
    <n v="0"/>
    <n v="0"/>
    <n v="0"/>
    <n v="113"/>
    <n v="6.5100000000000005E-2"/>
    <n v="0"/>
    <n v="0"/>
    <n v="0"/>
    <n v="0"/>
    <n v="113"/>
    <n v="6.5100000000000005E-2"/>
    <n v="0"/>
    <s v="DEER:HVAC_Chillers"/>
    <s v="Annual"/>
    <n v="2020"/>
    <s v="Lodging - Hotel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5"/>
    <x v="0"/>
    <s v="DEER2020"/>
    <s v="D20 v0"/>
    <d v="2019-01-03T09:31:00"/>
    <x v="0"/>
    <x v="4"/>
    <x v="0"/>
    <s v="Any"/>
    <x v="10"/>
    <s v="Cap-Tons"/>
    <n v="202"/>
    <n v="0"/>
    <s v="None"/>
    <n v="0"/>
    <n v="0"/>
    <n v="0"/>
    <n v="118"/>
    <n v="7.7499999999999999E-2"/>
    <n v="0"/>
    <n v="0"/>
    <n v="0"/>
    <n v="0"/>
    <n v="118"/>
    <n v="7.7499999999999999E-2"/>
    <n v="0"/>
    <s v="DEER:HVAC_Chillers"/>
    <s v="Annual"/>
    <n v="2020"/>
    <s v="Lodging - Hotel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6"/>
    <x v="0"/>
    <s v="DEER2020"/>
    <s v="D20 v0"/>
    <d v="2019-01-03T09:31:00"/>
    <x v="0"/>
    <x v="4"/>
    <x v="0"/>
    <s v="Any"/>
    <x v="11"/>
    <s v="Cap-Tons"/>
    <n v="183"/>
    <n v="0"/>
    <s v="None"/>
    <n v="0"/>
    <n v="0"/>
    <n v="0"/>
    <n v="101"/>
    <n v="7.9399999999999998E-2"/>
    <n v="0"/>
    <n v="0"/>
    <n v="0"/>
    <n v="0"/>
    <n v="101"/>
    <n v="7.9399999999999998E-2"/>
    <n v="0"/>
    <s v="DEER:HVAC_Chillers"/>
    <s v="Annual"/>
    <n v="2020"/>
    <s v="Lodging - Hotel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7"/>
    <x v="0"/>
    <s v="DEER2020"/>
    <s v="D20 v0"/>
    <d v="2019-01-03T09:31:00"/>
    <x v="0"/>
    <x v="4"/>
    <x v="0"/>
    <s v="Any"/>
    <x v="12"/>
    <s v="Cap-Tons"/>
    <n v="202"/>
    <n v="0"/>
    <s v="None"/>
    <n v="0"/>
    <n v="0"/>
    <n v="0"/>
    <n v="122"/>
    <n v="6.8699999999999997E-2"/>
    <n v="0"/>
    <n v="0"/>
    <n v="0"/>
    <n v="0"/>
    <n v="122"/>
    <n v="6.8699999999999997E-2"/>
    <n v="0"/>
    <s v="DEER:HVAC_Chillers"/>
    <s v="Annual"/>
    <n v="2020"/>
    <s v="Lodging - Hotel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8"/>
    <x v="0"/>
    <s v="DEER2020"/>
    <s v="D20 v0"/>
    <d v="2019-01-03T09:31:00"/>
    <x v="0"/>
    <x v="4"/>
    <x v="0"/>
    <s v="Any"/>
    <x v="13"/>
    <s v="Cap-Tons"/>
    <n v="207"/>
    <n v="0"/>
    <s v="None"/>
    <n v="0"/>
    <n v="0"/>
    <n v="0"/>
    <n v="117"/>
    <n v="5.8500000000000003E-2"/>
    <n v="0"/>
    <n v="0"/>
    <n v="0"/>
    <n v="0"/>
    <n v="117"/>
    <n v="5.8500000000000003E-2"/>
    <n v="0"/>
    <s v="DEER:HVAC_Chillers"/>
    <s v="Annual"/>
    <n v="2020"/>
    <s v="Lodging - Hotel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9"/>
    <x v="0"/>
    <s v="DEER2020"/>
    <s v="D20 v0"/>
    <d v="2019-01-03T09:31:00"/>
    <x v="0"/>
    <x v="4"/>
    <x v="0"/>
    <s v="Any"/>
    <x v="14"/>
    <s v="Cap-Tons"/>
    <n v="270"/>
    <n v="0"/>
    <s v="None"/>
    <n v="0"/>
    <n v="0"/>
    <n v="0"/>
    <n v="170"/>
    <n v="6.1100000000000002E-2"/>
    <n v="0"/>
    <n v="0"/>
    <n v="0"/>
    <n v="0"/>
    <n v="170"/>
    <n v="6.1100000000000002E-2"/>
    <n v="0"/>
    <s v="DEER:HVAC_Chillers"/>
    <s v="Annual"/>
    <n v="2020"/>
    <s v="Lodging - Hotel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0"/>
    <x v="0"/>
    <s v="DEER2020"/>
    <s v="D20 v0"/>
    <d v="2019-01-03T09:31:00"/>
    <x v="0"/>
    <x v="4"/>
    <x v="0"/>
    <s v="Any"/>
    <x v="15"/>
    <s v="Cap-Tons"/>
    <n v="116"/>
    <n v="0"/>
    <s v="None"/>
    <n v="0"/>
    <n v="0"/>
    <n v="0"/>
    <n v="91.1"/>
    <n v="6.4600000000000005E-2"/>
    <n v="0"/>
    <n v="0"/>
    <n v="0"/>
    <n v="0"/>
    <n v="91.1"/>
    <n v="6.4600000000000005E-2"/>
    <n v="0"/>
    <s v="DEER:HVAC_Chillers"/>
    <s v="Annual"/>
    <n v="2020"/>
    <s v="Lodging - Hotel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1"/>
    <x v="0"/>
    <s v="DEER2020"/>
    <s v="D20 v0"/>
    <d v="2019-01-03T09:31:00"/>
    <x v="0"/>
    <x v="5"/>
    <x v="0"/>
    <s v="Any"/>
    <x v="0"/>
    <s v="Cap-Tons"/>
    <n v="170"/>
    <n v="0"/>
    <s v="None"/>
    <n v="0"/>
    <n v="0"/>
    <n v="0"/>
    <n v="17.899999999999999"/>
    <n v="2.01E-2"/>
    <n v="0"/>
    <n v="0"/>
    <n v="0"/>
    <n v="0"/>
    <n v="17.899999999999999"/>
    <n v="2.01E-2"/>
    <n v="0"/>
    <s v="DEER:HVAC_Chillers"/>
    <s v="Annual"/>
    <n v="2020"/>
    <s v="Manufacturing Biotech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2"/>
    <x v="0"/>
    <s v="DEER2020"/>
    <s v="D20 v0"/>
    <d v="2019-01-03T09:31:00"/>
    <x v="0"/>
    <x v="5"/>
    <x v="0"/>
    <s v="Any"/>
    <x v="1"/>
    <s v="Cap-Tons"/>
    <n v="285"/>
    <n v="0"/>
    <s v="None"/>
    <n v="0"/>
    <n v="0"/>
    <n v="0"/>
    <n v="53.5"/>
    <n v="4.7500000000000001E-2"/>
    <n v="0"/>
    <n v="0"/>
    <n v="0"/>
    <n v="0"/>
    <n v="53.5"/>
    <n v="4.7500000000000001E-2"/>
    <n v="0"/>
    <s v="DEER:HVAC_Chillers"/>
    <s v="Annual"/>
    <n v="2020"/>
    <s v="Manufacturing Biotech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3"/>
    <x v="0"/>
    <s v="DEER2020"/>
    <s v="D20 v0"/>
    <d v="2019-01-03T09:31:00"/>
    <x v="0"/>
    <x v="5"/>
    <x v="0"/>
    <s v="Any"/>
    <x v="2"/>
    <s v="Cap-Tons"/>
    <n v="221"/>
    <n v="0"/>
    <s v="None"/>
    <n v="0"/>
    <n v="0"/>
    <n v="0"/>
    <n v="45"/>
    <n v="3.1899999999999998E-2"/>
    <n v="0"/>
    <n v="0"/>
    <n v="0"/>
    <n v="0"/>
    <n v="45"/>
    <n v="3.1899999999999998E-2"/>
    <n v="0"/>
    <s v="DEER:HVAC_Chillers"/>
    <s v="Annual"/>
    <n v="2020"/>
    <s v="Manufacturing Biotech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4"/>
    <x v="0"/>
    <s v="DEER2020"/>
    <s v="D20 v0"/>
    <d v="2019-01-03T09:31:00"/>
    <x v="0"/>
    <x v="5"/>
    <x v="0"/>
    <s v="Any"/>
    <x v="3"/>
    <s v="Cap-Tons"/>
    <n v="277"/>
    <n v="0"/>
    <s v="None"/>
    <n v="0"/>
    <n v="0"/>
    <n v="0"/>
    <n v="61.2"/>
    <n v="4.2599999999999999E-2"/>
    <n v="0"/>
    <n v="0"/>
    <n v="0"/>
    <n v="0"/>
    <n v="61.2"/>
    <n v="4.2599999999999999E-2"/>
    <n v="0"/>
    <s v="DEER:HVAC_Chillers"/>
    <s v="Annual"/>
    <n v="2020"/>
    <s v="Manufacturing Biotech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5"/>
    <x v="0"/>
    <s v="DEER2020"/>
    <s v="D20 v0"/>
    <d v="2019-01-03T09:31:00"/>
    <x v="0"/>
    <x v="5"/>
    <x v="0"/>
    <s v="Any"/>
    <x v="4"/>
    <s v="Cap-Tons"/>
    <n v="215"/>
    <n v="0"/>
    <s v="None"/>
    <n v="0"/>
    <n v="0"/>
    <n v="0"/>
    <n v="48.8"/>
    <n v="2.4500000000000001E-2"/>
    <n v="0"/>
    <n v="0"/>
    <n v="0"/>
    <n v="0"/>
    <n v="48.8"/>
    <n v="2.4500000000000001E-2"/>
    <n v="0"/>
    <s v="DEER:HVAC_Chillers"/>
    <s v="Annual"/>
    <n v="2020"/>
    <s v="Manufacturing Biotech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6"/>
    <x v="0"/>
    <s v="DEER2020"/>
    <s v="D20 v0"/>
    <d v="2019-01-03T09:31:00"/>
    <x v="0"/>
    <x v="5"/>
    <x v="0"/>
    <s v="Any"/>
    <x v="5"/>
    <s v="Cap-Tons"/>
    <n v="298"/>
    <n v="0"/>
    <s v="None"/>
    <n v="0"/>
    <n v="0"/>
    <n v="0"/>
    <n v="74.400000000000006"/>
    <n v="3.61E-2"/>
    <n v="0"/>
    <n v="0"/>
    <n v="0"/>
    <n v="0"/>
    <n v="74.400000000000006"/>
    <n v="3.61E-2"/>
    <n v="0"/>
    <s v="DEER:HVAC_Chillers"/>
    <s v="Annual"/>
    <n v="2020"/>
    <s v="Manufacturing Biotech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7"/>
    <x v="0"/>
    <s v="DEER2020"/>
    <s v="D20 v0"/>
    <d v="2019-01-03T09:31:00"/>
    <x v="0"/>
    <x v="5"/>
    <x v="0"/>
    <s v="Any"/>
    <x v="6"/>
    <s v="Cap-Tons"/>
    <n v="297"/>
    <n v="0"/>
    <s v="None"/>
    <n v="0"/>
    <n v="0"/>
    <n v="0"/>
    <n v="68.599999999999994"/>
    <n v="2.9499999999999998E-2"/>
    <n v="0"/>
    <n v="0"/>
    <n v="0"/>
    <n v="0"/>
    <n v="68.599999999999994"/>
    <n v="2.9499999999999998E-2"/>
    <n v="0"/>
    <s v="DEER:HVAC_Chillers"/>
    <s v="Annual"/>
    <n v="2020"/>
    <s v="Manufacturing Biotech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8"/>
    <x v="0"/>
    <s v="DEER2020"/>
    <s v="D20 v0"/>
    <d v="2019-01-03T09:31:00"/>
    <x v="0"/>
    <x v="5"/>
    <x v="0"/>
    <s v="Any"/>
    <x v="7"/>
    <s v="Cap-Tons"/>
    <n v="332"/>
    <n v="0"/>
    <s v="None"/>
    <n v="0"/>
    <n v="0"/>
    <n v="0"/>
    <n v="76.599999999999994"/>
    <n v="3.1199999999999999E-2"/>
    <n v="0"/>
    <n v="0"/>
    <n v="0"/>
    <n v="0"/>
    <n v="76.599999999999994"/>
    <n v="3.1199999999999999E-2"/>
    <n v="0"/>
    <s v="DEER:HVAC_Chillers"/>
    <s v="Annual"/>
    <n v="2020"/>
    <s v="Manufacturing Biotech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9"/>
    <x v="0"/>
    <s v="DEER2020"/>
    <s v="D20 v0"/>
    <d v="2019-01-03T09:31:00"/>
    <x v="0"/>
    <x v="5"/>
    <x v="0"/>
    <s v="Any"/>
    <x v="8"/>
    <s v="Cap-Tons"/>
    <n v="364"/>
    <n v="0"/>
    <s v="None"/>
    <n v="0"/>
    <n v="0"/>
    <n v="0"/>
    <n v="74.8"/>
    <n v="4.7699999999999999E-2"/>
    <n v="0"/>
    <n v="0"/>
    <n v="0"/>
    <n v="0"/>
    <n v="74.8"/>
    <n v="4.7699999999999999E-2"/>
    <n v="0"/>
    <s v="DEER:HVAC_Chillers"/>
    <s v="Annual"/>
    <n v="2020"/>
    <s v="Manufacturing Biotech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0"/>
    <x v="0"/>
    <s v="DEER2020"/>
    <s v="D20 v0"/>
    <d v="2019-01-03T09:31:00"/>
    <x v="0"/>
    <x v="5"/>
    <x v="0"/>
    <s v="Any"/>
    <x v="9"/>
    <s v="Cap-Tons"/>
    <n v="338"/>
    <n v="0"/>
    <s v="None"/>
    <n v="0"/>
    <n v="0"/>
    <n v="0"/>
    <n v="81.2"/>
    <n v="4.65E-2"/>
    <n v="0"/>
    <n v="0"/>
    <n v="0"/>
    <n v="0"/>
    <n v="81.2"/>
    <n v="4.65E-2"/>
    <n v="0"/>
    <s v="DEER:HVAC_Chillers"/>
    <s v="Annual"/>
    <n v="2020"/>
    <s v="Manufacturing Biotech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1"/>
    <x v="0"/>
    <s v="DEER2020"/>
    <s v="D20 v0"/>
    <d v="2019-01-03T09:31:00"/>
    <x v="0"/>
    <x v="5"/>
    <x v="0"/>
    <s v="Any"/>
    <x v="10"/>
    <s v="Cap-Tons"/>
    <n v="346"/>
    <n v="0"/>
    <s v="None"/>
    <n v="0"/>
    <n v="0"/>
    <n v="0"/>
    <n v="76.7"/>
    <n v="5.4899999999999997E-2"/>
    <n v="0"/>
    <n v="0"/>
    <n v="0"/>
    <n v="0"/>
    <n v="76.7"/>
    <n v="5.4899999999999997E-2"/>
    <n v="0"/>
    <s v="DEER:HVAC_Chillers"/>
    <s v="Annual"/>
    <n v="2020"/>
    <s v="Manufacturing Biotech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2"/>
    <x v="0"/>
    <s v="DEER2020"/>
    <s v="D20 v0"/>
    <d v="2019-01-03T09:31:00"/>
    <x v="0"/>
    <x v="5"/>
    <x v="0"/>
    <s v="Any"/>
    <x v="11"/>
    <s v="Cap-Tons"/>
    <n v="323"/>
    <n v="0"/>
    <s v="None"/>
    <n v="0"/>
    <n v="0"/>
    <n v="0"/>
    <n v="64.7"/>
    <n v="5.3100000000000001E-2"/>
    <n v="0"/>
    <n v="0"/>
    <n v="0"/>
    <n v="0"/>
    <n v="64.7"/>
    <n v="5.3100000000000001E-2"/>
    <n v="0"/>
    <s v="DEER:HVAC_Chillers"/>
    <s v="Annual"/>
    <n v="2020"/>
    <s v="Manufacturing Biotech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3"/>
    <x v="0"/>
    <s v="DEER2020"/>
    <s v="D20 v0"/>
    <d v="2019-01-03T09:31:00"/>
    <x v="0"/>
    <x v="5"/>
    <x v="0"/>
    <s v="Any"/>
    <x v="12"/>
    <s v="Cap-Tons"/>
    <n v="352"/>
    <n v="0"/>
    <s v="None"/>
    <n v="0"/>
    <n v="0"/>
    <n v="0"/>
    <n v="78.2"/>
    <n v="4.8800000000000003E-2"/>
    <n v="0"/>
    <n v="0"/>
    <n v="0"/>
    <n v="0"/>
    <n v="78.2"/>
    <n v="4.8800000000000003E-2"/>
    <n v="0"/>
    <s v="DEER:HVAC_Chillers"/>
    <s v="Annual"/>
    <n v="2020"/>
    <s v="Manufacturing Biotech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4"/>
    <x v="0"/>
    <s v="DEER2020"/>
    <s v="D20 v0"/>
    <d v="2019-01-03T09:31:00"/>
    <x v="0"/>
    <x v="5"/>
    <x v="0"/>
    <s v="Any"/>
    <x v="13"/>
    <s v="Cap-Tons"/>
    <n v="366"/>
    <n v="0"/>
    <s v="None"/>
    <n v="0"/>
    <n v="0"/>
    <n v="0"/>
    <n v="75.5"/>
    <n v="4.2299999999999997E-2"/>
    <n v="0"/>
    <n v="0"/>
    <n v="0"/>
    <n v="0"/>
    <n v="75.5"/>
    <n v="4.2299999999999997E-2"/>
    <n v="0"/>
    <s v="DEER:HVAC_Chillers"/>
    <s v="Annual"/>
    <n v="2020"/>
    <s v="Manufacturing Biotech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5"/>
    <x v="0"/>
    <s v="DEER2020"/>
    <s v="D20 v0"/>
    <d v="2019-01-03T09:31:00"/>
    <x v="0"/>
    <x v="5"/>
    <x v="0"/>
    <s v="Any"/>
    <x v="14"/>
    <s v="Cap-Tons"/>
    <n v="452"/>
    <n v="0"/>
    <s v="None"/>
    <n v="0"/>
    <n v="0"/>
    <n v="0"/>
    <n v="118"/>
    <n v="4.5900000000000003E-2"/>
    <n v="0"/>
    <n v="0"/>
    <n v="0"/>
    <n v="0"/>
    <n v="118"/>
    <n v="4.5900000000000003E-2"/>
    <n v="0"/>
    <s v="DEER:HVAC_Chillers"/>
    <s v="Annual"/>
    <n v="2020"/>
    <s v="Manufacturing Biotech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6"/>
    <x v="0"/>
    <s v="DEER2020"/>
    <s v="D20 v0"/>
    <d v="2019-01-03T09:31:00"/>
    <x v="0"/>
    <x v="5"/>
    <x v="0"/>
    <s v="Any"/>
    <x v="15"/>
    <s v="Cap-Tons"/>
    <n v="223"/>
    <n v="0"/>
    <s v="None"/>
    <n v="0"/>
    <n v="0"/>
    <n v="0"/>
    <n v="46"/>
    <n v="3.8600000000000002E-2"/>
    <n v="0"/>
    <n v="0"/>
    <n v="0"/>
    <n v="0"/>
    <n v="46"/>
    <n v="3.8600000000000002E-2"/>
    <n v="0"/>
    <s v="DEER:HVAC_Chillers"/>
    <s v="Annual"/>
    <n v="2020"/>
    <s v="Manufacturing Biotech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7"/>
    <x v="0"/>
    <s v="DEER2020"/>
    <s v="D20 v0"/>
    <d v="2019-01-03T09:31:00"/>
    <x v="0"/>
    <x v="6"/>
    <x v="0"/>
    <s v="Any"/>
    <x v="0"/>
    <s v="Cap-Tons"/>
    <n v="61.8"/>
    <n v="0"/>
    <s v="None"/>
    <n v="0"/>
    <n v="0"/>
    <n v="0"/>
    <n v="5.7"/>
    <n v="1.61E-2"/>
    <n v="0"/>
    <n v="0"/>
    <n v="0"/>
    <n v="0"/>
    <n v="5.7"/>
    <n v="1.61E-2"/>
    <n v="0"/>
    <s v="DEER:HVAC_Chillers"/>
    <s v="Annual"/>
    <n v="2020"/>
    <s v="Health/Medical - Nursing Home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8"/>
    <x v="0"/>
    <s v="DEER2020"/>
    <s v="D20 v0"/>
    <d v="2019-01-03T09:31:00"/>
    <x v="0"/>
    <x v="6"/>
    <x v="0"/>
    <s v="Any"/>
    <x v="1"/>
    <s v="Cap-Tons"/>
    <n v="100"/>
    <n v="0"/>
    <s v="None"/>
    <n v="0"/>
    <n v="0"/>
    <n v="0"/>
    <n v="54.5"/>
    <n v="6.59E-2"/>
    <n v="0"/>
    <n v="0"/>
    <n v="0"/>
    <n v="0"/>
    <n v="54.5"/>
    <n v="6.59E-2"/>
    <n v="0"/>
    <s v="DEER:HVAC_Chillers"/>
    <s v="Annual"/>
    <n v="2020"/>
    <s v="Health/Medical - Nursing Home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9"/>
    <x v="0"/>
    <s v="DEER2020"/>
    <s v="D20 v0"/>
    <d v="2019-01-03T09:31:00"/>
    <x v="0"/>
    <x v="6"/>
    <x v="0"/>
    <s v="Any"/>
    <x v="2"/>
    <s v="Cap-Tons"/>
    <n v="77.900000000000006"/>
    <n v="0"/>
    <s v="None"/>
    <n v="0"/>
    <n v="0"/>
    <n v="0"/>
    <n v="31.3"/>
    <n v="0.04"/>
    <n v="0"/>
    <n v="0"/>
    <n v="0"/>
    <n v="0"/>
    <n v="31.3"/>
    <n v="0.04"/>
    <n v="0"/>
    <s v="DEER:HVAC_Chillers"/>
    <s v="Annual"/>
    <n v="2020"/>
    <s v="Health/Medical - Nursing Home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0"/>
    <x v="0"/>
    <s v="DEER2020"/>
    <s v="D20 v0"/>
    <d v="2019-01-03T09:31:00"/>
    <x v="0"/>
    <x v="6"/>
    <x v="0"/>
    <s v="Any"/>
    <x v="3"/>
    <s v="Cap-Tons"/>
    <n v="95.5"/>
    <n v="0"/>
    <s v="None"/>
    <n v="0"/>
    <n v="0"/>
    <n v="0"/>
    <n v="64.3"/>
    <n v="5.9200000000000003E-2"/>
    <n v="0"/>
    <n v="0"/>
    <n v="0"/>
    <n v="0"/>
    <n v="64.3"/>
    <n v="5.9200000000000003E-2"/>
    <n v="0"/>
    <s v="DEER:HVAC_Chillers"/>
    <s v="Annual"/>
    <n v="2020"/>
    <s v="Health/Medical - Nursing Home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1"/>
    <x v="0"/>
    <s v="DEER2020"/>
    <s v="D20 v0"/>
    <d v="2019-01-03T09:31:00"/>
    <x v="0"/>
    <x v="6"/>
    <x v="0"/>
    <s v="Any"/>
    <x v="4"/>
    <s v="Cap-Tons"/>
    <n v="77.400000000000006"/>
    <n v="0"/>
    <s v="None"/>
    <n v="0"/>
    <n v="0"/>
    <n v="0"/>
    <n v="30.4"/>
    <n v="2.5600000000000001E-2"/>
    <n v="0"/>
    <n v="0"/>
    <n v="0"/>
    <n v="0"/>
    <n v="30.4"/>
    <n v="2.5600000000000001E-2"/>
    <n v="0"/>
    <s v="DEER:HVAC_Chillers"/>
    <s v="Annual"/>
    <n v="2020"/>
    <s v="Health/Medical - Nursing Home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2"/>
    <x v="0"/>
    <s v="DEER2020"/>
    <s v="D20 v0"/>
    <d v="2019-01-03T09:31:00"/>
    <x v="0"/>
    <x v="6"/>
    <x v="0"/>
    <s v="Any"/>
    <x v="5"/>
    <s v="Cap-Tons"/>
    <n v="102"/>
    <n v="0"/>
    <s v="None"/>
    <n v="0"/>
    <n v="0"/>
    <n v="0"/>
    <n v="67.7"/>
    <n v="4.7100000000000003E-2"/>
    <n v="0"/>
    <n v="0"/>
    <n v="0"/>
    <n v="0"/>
    <n v="67.7"/>
    <n v="4.7100000000000003E-2"/>
    <n v="0"/>
    <s v="DEER:HVAC_Chillers"/>
    <s v="Annual"/>
    <n v="2020"/>
    <s v="Health/Medical - Nursing Home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3"/>
    <x v="0"/>
    <s v="DEER2020"/>
    <s v="D20 v0"/>
    <d v="2019-01-03T09:31:00"/>
    <x v="0"/>
    <x v="6"/>
    <x v="0"/>
    <s v="Any"/>
    <x v="6"/>
    <s v="Cap-Tons"/>
    <n v="104"/>
    <n v="0"/>
    <s v="None"/>
    <n v="0"/>
    <n v="0"/>
    <n v="0"/>
    <n v="62.3"/>
    <n v="3.39E-2"/>
    <n v="0"/>
    <n v="0"/>
    <n v="0"/>
    <n v="0"/>
    <n v="62.3"/>
    <n v="3.39E-2"/>
    <n v="0"/>
    <s v="DEER:HVAC_Chillers"/>
    <s v="Annual"/>
    <n v="2020"/>
    <s v="Health/Medical - Nursing Home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4"/>
    <x v="0"/>
    <s v="DEER2020"/>
    <s v="D20 v0"/>
    <d v="2019-01-03T09:31:00"/>
    <x v="0"/>
    <x v="6"/>
    <x v="0"/>
    <s v="Any"/>
    <x v="7"/>
    <s v="Cap-Tons"/>
    <n v="113"/>
    <n v="0"/>
    <s v="None"/>
    <n v="0"/>
    <n v="0"/>
    <n v="0"/>
    <n v="81.7"/>
    <n v="4.3799999999999999E-2"/>
    <n v="0"/>
    <n v="0"/>
    <n v="0"/>
    <n v="0"/>
    <n v="81.7"/>
    <n v="4.3799999999999999E-2"/>
    <n v="0"/>
    <s v="DEER:HVAC_Chillers"/>
    <s v="Annual"/>
    <n v="2020"/>
    <s v="Health/Medical - Nursing Home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5"/>
    <x v="0"/>
    <s v="DEER2020"/>
    <s v="D20 v0"/>
    <d v="2019-01-03T09:31:00"/>
    <x v="0"/>
    <x v="6"/>
    <x v="0"/>
    <s v="Any"/>
    <x v="8"/>
    <s v="Cap-Tons"/>
    <n v="129"/>
    <n v="0"/>
    <s v="None"/>
    <n v="0"/>
    <n v="0"/>
    <n v="0"/>
    <n v="82.2"/>
    <n v="5.7500000000000002E-2"/>
    <n v="0"/>
    <n v="0"/>
    <n v="0"/>
    <n v="0"/>
    <n v="82.2"/>
    <n v="5.7500000000000002E-2"/>
    <n v="0"/>
    <s v="DEER:HVAC_Chillers"/>
    <s v="Annual"/>
    <n v="2020"/>
    <s v="Health/Medical - Nursing Home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6"/>
    <x v="0"/>
    <s v="DEER2020"/>
    <s v="D20 v0"/>
    <d v="2019-01-03T09:31:00"/>
    <x v="0"/>
    <x v="6"/>
    <x v="0"/>
    <s v="Any"/>
    <x v="9"/>
    <s v="Cap-Tons"/>
    <n v="115"/>
    <n v="0"/>
    <s v="None"/>
    <n v="0"/>
    <n v="0"/>
    <n v="0"/>
    <n v="97.9"/>
    <n v="6.6900000000000001E-2"/>
    <n v="0"/>
    <n v="0"/>
    <n v="0"/>
    <n v="0"/>
    <n v="97.9"/>
    <n v="6.6900000000000001E-2"/>
    <n v="0"/>
    <s v="DEER:HVAC_Chillers"/>
    <s v="Annual"/>
    <n v="2020"/>
    <s v="Health/Medical - Nursing Home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7"/>
    <x v="0"/>
    <s v="DEER2020"/>
    <s v="D20 v0"/>
    <d v="2019-01-03T09:31:00"/>
    <x v="0"/>
    <x v="6"/>
    <x v="0"/>
    <s v="Any"/>
    <x v="10"/>
    <s v="Cap-Tons"/>
    <n v="118"/>
    <n v="0"/>
    <s v="None"/>
    <n v="0"/>
    <n v="0"/>
    <n v="0"/>
    <n v="109"/>
    <n v="8.2299999999999998E-2"/>
    <n v="0"/>
    <n v="0"/>
    <n v="0"/>
    <n v="0"/>
    <n v="109"/>
    <n v="8.2299999999999998E-2"/>
    <n v="0"/>
    <s v="DEER:HVAC_Chillers"/>
    <s v="Annual"/>
    <n v="2020"/>
    <s v="Health/Medical - Nursing Home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8"/>
    <x v="0"/>
    <s v="DEER2020"/>
    <s v="D20 v0"/>
    <d v="2019-01-03T09:31:00"/>
    <x v="0"/>
    <x v="6"/>
    <x v="0"/>
    <s v="Any"/>
    <x v="11"/>
    <s v="Cap-Tons"/>
    <n v="110"/>
    <n v="0"/>
    <s v="None"/>
    <n v="0"/>
    <n v="0"/>
    <n v="0"/>
    <n v="82.4"/>
    <n v="7.9399999999999998E-2"/>
    <n v="0"/>
    <n v="0"/>
    <n v="0"/>
    <n v="0"/>
    <n v="82.4"/>
    <n v="7.9399999999999998E-2"/>
    <n v="0"/>
    <s v="DEER:HVAC_Chillers"/>
    <s v="Annual"/>
    <n v="2020"/>
    <s v="Health/Medical - Nursing Home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9"/>
    <x v="0"/>
    <s v="DEER2020"/>
    <s v="D20 v0"/>
    <d v="2019-01-03T09:31:00"/>
    <x v="0"/>
    <x v="6"/>
    <x v="0"/>
    <s v="Any"/>
    <x v="12"/>
    <s v="Cap-Tons"/>
    <n v="118"/>
    <n v="0"/>
    <s v="None"/>
    <n v="0"/>
    <n v="0"/>
    <n v="0"/>
    <n v="115"/>
    <n v="7.3099999999999998E-2"/>
    <n v="0"/>
    <n v="0"/>
    <n v="0"/>
    <n v="0"/>
    <n v="115"/>
    <n v="7.3099999999999998E-2"/>
    <n v="0"/>
    <s v="DEER:HVAC_Chillers"/>
    <s v="Annual"/>
    <n v="2020"/>
    <s v="Health/Medical - Nursing Home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0"/>
    <x v="0"/>
    <s v="DEER2020"/>
    <s v="D20 v0"/>
    <d v="2019-01-03T09:31:00"/>
    <x v="0"/>
    <x v="6"/>
    <x v="0"/>
    <s v="Any"/>
    <x v="13"/>
    <s v="Cap-Tons"/>
    <n v="121"/>
    <n v="0"/>
    <s v="None"/>
    <n v="0"/>
    <n v="0"/>
    <n v="0"/>
    <n v="110"/>
    <n v="6.4100000000000004E-2"/>
    <n v="0"/>
    <n v="0"/>
    <n v="0"/>
    <n v="0"/>
    <n v="110"/>
    <n v="6.4100000000000004E-2"/>
    <n v="0"/>
    <s v="DEER:HVAC_Chillers"/>
    <s v="Annual"/>
    <n v="2020"/>
    <s v="Health/Medical - Nursing Home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1"/>
    <x v="0"/>
    <s v="DEER2020"/>
    <s v="D20 v0"/>
    <d v="2019-01-03T09:31:00"/>
    <x v="0"/>
    <x v="6"/>
    <x v="0"/>
    <s v="Any"/>
    <x v="14"/>
    <s v="Cap-Tons"/>
    <n v="156"/>
    <n v="0"/>
    <s v="None"/>
    <n v="0"/>
    <n v="0"/>
    <n v="0"/>
    <n v="177"/>
    <n v="6.7299999999999999E-2"/>
    <n v="0"/>
    <n v="0"/>
    <n v="0"/>
    <n v="0"/>
    <n v="177"/>
    <n v="6.7299999999999999E-2"/>
    <n v="0"/>
    <s v="DEER:HVAC_Chillers"/>
    <s v="Annual"/>
    <n v="2020"/>
    <s v="Health/Medical - Nursing Home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2"/>
    <x v="0"/>
    <s v="DEER2020"/>
    <s v="D20 v0"/>
    <d v="2019-01-03T09:31:00"/>
    <x v="0"/>
    <x v="6"/>
    <x v="0"/>
    <s v="Any"/>
    <x v="15"/>
    <s v="Cap-Tons"/>
    <n v="78.599999999999994"/>
    <n v="0"/>
    <s v="None"/>
    <n v="0"/>
    <n v="0"/>
    <n v="0"/>
    <n v="55.3"/>
    <n v="5.45E-2"/>
    <n v="0"/>
    <n v="0"/>
    <n v="0"/>
    <n v="0"/>
    <n v="55.3"/>
    <n v="5.45E-2"/>
    <n v="0"/>
    <s v="DEER:HVAC_Chillers"/>
    <s v="Annual"/>
    <n v="2020"/>
    <s v="Health/Medical - Nursing Home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3"/>
    <x v="0"/>
    <s v="DEER2020"/>
    <s v="D20 v0"/>
    <d v="2019-01-03T09:31:00"/>
    <x v="0"/>
    <x v="7"/>
    <x v="0"/>
    <s v="Any"/>
    <x v="0"/>
    <s v="Cap-Tons"/>
    <n v="243"/>
    <n v="0"/>
    <s v="None"/>
    <n v="0"/>
    <n v="0"/>
    <n v="0"/>
    <n v="14.1"/>
    <n v="1.34E-2"/>
    <n v="0"/>
    <n v="0"/>
    <n v="0"/>
    <n v="0"/>
    <n v="14.1"/>
    <n v="1.34E-2"/>
    <n v="0"/>
    <s v="DEER:HVAC_Chillers"/>
    <s v="Annual"/>
    <n v="2020"/>
    <s v="Office - Large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4"/>
    <x v="0"/>
    <s v="DEER2020"/>
    <s v="D20 v0"/>
    <d v="2019-01-03T09:31:00"/>
    <x v="0"/>
    <x v="7"/>
    <x v="0"/>
    <s v="Any"/>
    <x v="1"/>
    <s v="Cap-Tons"/>
    <n v="362"/>
    <n v="0"/>
    <s v="None"/>
    <n v="0"/>
    <n v="0"/>
    <n v="0"/>
    <n v="51.1"/>
    <n v="3.6799999999999999E-2"/>
    <n v="0"/>
    <n v="0"/>
    <n v="0"/>
    <n v="0"/>
    <n v="51.1"/>
    <n v="3.6799999999999999E-2"/>
    <n v="0"/>
    <s v="DEER:HVAC_Chillers"/>
    <s v="Annual"/>
    <n v="2020"/>
    <s v="Office - Large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5"/>
    <x v="0"/>
    <s v="DEER2020"/>
    <s v="D20 v0"/>
    <d v="2019-01-03T09:31:00"/>
    <x v="0"/>
    <x v="7"/>
    <x v="0"/>
    <s v="Any"/>
    <x v="2"/>
    <s v="Cap-Tons"/>
    <n v="285"/>
    <n v="0"/>
    <s v="None"/>
    <n v="0"/>
    <n v="0"/>
    <n v="0"/>
    <n v="40.700000000000003"/>
    <n v="2.5399999999999999E-2"/>
    <n v="0"/>
    <n v="0"/>
    <n v="0"/>
    <n v="0"/>
    <n v="40.700000000000003"/>
    <n v="2.5399999999999999E-2"/>
    <n v="0"/>
    <s v="DEER:HVAC_Chillers"/>
    <s v="Annual"/>
    <n v="2020"/>
    <s v="Office - Large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6"/>
    <x v="0"/>
    <s v="DEER2020"/>
    <s v="D20 v0"/>
    <d v="2019-01-03T09:31:00"/>
    <x v="0"/>
    <x v="7"/>
    <x v="0"/>
    <s v="Any"/>
    <x v="3"/>
    <s v="Cap-Tons"/>
    <n v="351"/>
    <n v="0"/>
    <s v="None"/>
    <n v="0"/>
    <n v="0"/>
    <n v="0"/>
    <n v="58.3"/>
    <n v="2.8899999999999999E-2"/>
    <n v="0"/>
    <n v="0"/>
    <n v="0"/>
    <n v="0"/>
    <n v="58.3"/>
    <n v="2.8899999999999999E-2"/>
    <n v="0"/>
    <s v="DEER:HVAC_Chillers"/>
    <s v="Annual"/>
    <n v="2020"/>
    <s v="Office - Large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7"/>
    <x v="0"/>
    <s v="DEER2020"/>
    <s v="D20 v0"/>
    <d v="2019-01-03T09:31:00"/>
    <x v="0"/>
    <x v="7"/>
    <x v="0"/>
    <s v="Any"/>
    <x v="4"/>
    <s v="Cap-Tons"/>
    <n v="278"/>
    <n v="0"/>
    <s v="None"/>
    <n v="0"/>
    <n v="0"/>
    <n v="0"/>
    <n v="45.3"/>
    <n v="1.8499999999999999E-2"/>
    <n v="0"/>
    <n v="0"/>
    <n v="0"/>
    <n v="0"/>
    <n v="45.3"/>
    <n v="1.8499999999999999E-2"/>
    <n v="0"/>
    <s v="DEER:HVAC_Chillers"/>
    <s v="Annual"/>
    <n v="2020"/>
    <s v="Office - Large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8"/>
    <x v="0"/>
    <s v="DEER2020"/>
    <s v="D20 v0"/>
    <d v="2019-01-03T09:31:00"/>
    <x v="0"/>
    <x v="7"/>
    <x v="0"/>
    <s v="Any"/>
    <x v="5"/>
    <s v="Cap-Tons"/>
    <n v="369"/>
    <n v="0"/>
    <s v="None"/>
    <n v="0"/>
    <n v="0"/>
    <n v="0"/>
    <n v="71.099999999999994"/>
    <n v="2.3900000000000001E-2"/>
    <n v="0"/>
    <n v="0"/>
    <n v="0"/>
    <n v="0"/>
    <n v="71.099999999999994"/>
    <n v="2.3900000000000001E-2"/>
    <n v="0"/>
    <s v="DEER:HVAC_Chillers"/>
    <s v="Annual"/>
    <n v="2020"/>
    <s v="Office - Large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9"/>
    <x v="0"/>
    <s v="DEER2020"/>
    <s v="D20 v0"/>
    <d v="2019-01-03T09:31:00"/>
    <x v="0"/>
    <x v="7"/>
    <x v="0"/>
    <s v="Any"/>
    <x v="6"/>
    <s v="Cap-Tons"/>
    <n v="357"/>
    <n v="0"/>
    <s v="None"/>
    <n v="0"/>
    <n v="0"/>
    <n v="0"/>
    <n v="65.5"/>
    <n v="2.07E-2"/>
    <n v="0"/>
    <n v="0"/>
    <n v="0"/>
    <n v="0"/>
    <n v="65.5"/>
    <n v="2.07E-2"/>
    <n v="0"/>
    <s v="DEER:HVAC_Chillers"/>
    <s v="Annual"/>
    <n v="2020"/>
    <s v="Office - Large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0"/>
    <x v="0"/>
    <s v="DEER2020"/>
    <s v="D20 v0"/>
    <d v="2019-01-03T09:31:00"/>
    <x v="0"/>
    <x v="7"/>
    <x v="0"/>
    <s v="Any"/>
    <x v="7"/>
    <s v="Cap-Tons"/>
    <n v="391"/>
    <n v="0"/>
    <s v="None"/>
    <n v="0"/>
    <n v="0"/>
    <n v="0"/>
    <n v="75.8"/>
    <n v="2.1700000000000001E-2"/>
    <n v="0"/>
    <n v="0"/>
    <n v="0"/>
    <n v="0"/>
    <n v="75.8"/>
    <n v="2.1700000000000001E-2"/>
    <n v="0"/>
    <s v="DEER:HVAC_Chillers"/>
    <s v="Annual"/>
    <n v="2020"/>
    <s v="Office - Large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1"/>
    <x v="0"/>
    <s v="DEER2020"/>
    <s v="D20 v0"/>
    <d v="2019-01-03T09:31:00"/>
    <x v="0"/>
    <x v="7"/>
    <x v="0"/>
    <s v="Any"/>
    <x v="8"/>
    <s v="Cap-Tons"/>
    <n v="458"/>
    <n v="0"/>
    <s v="None"/>
    <n v="0"/>
    <n v="0"/>
    <n v="0"/>
    <n v="68.2"/>
    <n v="2.9600000000000001E-2"/>
    <n v="0"/>
    <n v="0"/>
    <n v="0"/>
    <n v="0"/>
    <n v="68.2"/>
    <n v="2.9600000000000001E-2"/>
    <n v="0"/>
    <s v="DEER:HVAC_Chillers"/>
    <s v="Annual"/>
    <n v="2020"/>
    <s v="Office - Large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2"/>
    <x v="0"/>
    <s v="DEER2020"/>
    <s v="D20 v0"/>
    <d v="2019-01-03T09:31:00"/>
    <x v="0"/>
    <x v="7"/>
    <x v="0"/>
    <s v="Any"/>
    <x v="9"/>
    <s v="Cap-Tons"/>
    <n v="406"/>
    <n v="0"/>
    <s v="None"/>
    <n v="0"/>
    <n v="0"/>
    <n v="0"/>
    <n v="79.3"/>
    <n v="3.1800000000000002E-2"/>
    <n v="0"/>
    <n v="0"/>
    <n v="0"/>
    <n v="0"/>
    <n v="79.3"/>
    <n v="3.1800000000000002E-2"/>
    <n v="0"/>
    <s v="DEER:HVAC_Chillers"/>
    <s v="Annual"/>
    <n v="2020"/>
    <s v="Office - Large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3"/>
    <x v="0"/>
    <s v="DEER2020"/>
    <s v="D20 v0"/>
    <d v="2019-01-03T09:31:00"/>
    <x v="0"/>
    <x v="7"/>
    <x v="0"/>
    <s v="Any"/>
    <x v="10"/>
    <s v="Cap-Tons"/>
    <n v="409"/>
    <n v="0"/>
    <s v="None"/>
    <n v="0"/>
    <n v="0"/>
    <n v="0"/>
    <n v="76.400000000000006"/>
    <n v="4.4699999999999997E-2"/>
    <n v="0"/>
    <n v="0"/>
    <n v="0"/>
    <n v="0"/>
    <n v="76.400000000000006"/>
    <n v="4.4699999999999997E-2"/>
    <n v="0"/>
    <s v="DEER:HVAC_Chillers"/>
    <s v="Annual"/>
    <n v="2020"/>
    <s v="Office - Large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4"/>
    <x v="0"/>
    <s v="DEER2020"/>
    <s v="D20 v0"/>
    <d v="2019-01-03T09:31:00"/>
    <x v="0"/>
    <x v="7"/>
    <x v="0"/>
    <s v="Any"/>
    <x v="11"/>
    <s v="Cap-Tons"/>
    <n v="386"/>
    <n v="0"/>
    <s v="None"/>
    <n v="0"/>
    <n v="0"/>
    <n v="0"/>
    <n v="64.400000000000006"/>
    <n v="4.2200000000000001E-2"/>
    <n v="0"/>
    <n v="0"/>
    <n v="0"/>
    <n v="0"/>
    <n v="64.400000000000006"/>
    <n v="4.2200000000000001E-2"/>
    <n v="0"/>
    <s v="DEER:HVAC_Chillers"/>
    <s v="Annual"/>
    <n v="2020"/>
    <s v="Office - Large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5"/>
    <x v="0"/>
    <s v="DEER2020"/>
    <s v="D20 v0"/>
    <d v="2019-01-03T09:31:00"/>
    <x v="0"/>
    <x v="7"/>
    <x v="0"/>
    <s v="Any"/>
    <x v="12"/>
    <s v="Cap-Tons"/>
    <n v="401"/>
    <n v="0"/>
    <s v="None"/>
    <n v="0"/>
    <n v="0"/>
    <n v="0"/>
    <n v="79.900000000000006"/>
    <n v="3.5999999999999997E-2"/>
    <n v="0"/>
    <n v="0"/>
    <n v="0"/>
    <n v="0"/>
    <n v="79.900000000000006"/>
    <n v="3.5999999999999997E-2"/>
    <n v="0"/>
    <s v="DEER:HVAC_Chillers"/>
    <s v="Annual"/>
    <n v="2020"/>
    <s v="Office - Large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6"/>
    <x v="0"/>
    <s v="DEER2020"/>
    <s v="D20 v0"/>
    <d v="2019-01-03T09:31:00"/>
    <x v="0"/>
    <x v="7"/>
    <x v="0"/>
    <s v="Any"/>
    <x v="13"/>
    <s v="Cap-Tons"/>
    <n v="419"/>
    <n v="0"/>
    <s v="None"/>
    <n v="0"/>
    <n v="0"/>
    <n v="0"/>
    <n v="78.5"/>
    <n v="3.3799999999999997E-2"/>
    <n v="0"/>
    <n v="0"/>
    <n v="0"/>
    <n v="0"/>
    <n v="78.5"/>
    <n v="3.3799999999999997E-2"/>
    <n v="0"/>
    <s v="DEER:HVAC_Chillers"/>
    <s v="Annual"/>
    <n v="2020"/>
    <s v="Office - Large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7"/>
    <x v="0"/>
    <s v="DEER2020"/>
    <s v="D20 v0"/>
    <d v="2019-01-03T09:31:00"/>
    <x v="0"/>
    <x v="7"/>
    <x v="0"/>
    <s v="Any"/>
    <x v="14"/>
    <s v="Cap-Tons"/>
    <n v="518"/>
    <n v="0"/>
    <s v="None"/>
    <n v="0"/>
    <n v="0"/>
    <n v="0"/>
    <n v="116"/>
    <n v="3.3300000000000003E-2"/>
    <n v="0"/>
    <n v="0"/>
    <n v="0"/>
    <n v="0"/>
    <n v="116"/>
    <n v="3.3300000000000003E-2"/>
    <n v="0"/>
    <s v="DEER:HVAC_Chillers"/>
    <s v="Annual"/>
    <n v="2020"/>
    <s v="Office - Large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8"/>
    <x v="0"/>
    <s v="DEER2020"/>
    <s v="D20 v0"/>
    <d v="2019-01-03T09:31:00"/>
    <x v="0"/>
    <x v="7"/>
    <x v="0"/>
    <s v="Any"/>
    <x v="15"/>
    <s v="Cap-Tons"/>
    <n v="292"/>
    <n v="0"/>
    <s v="None"/>
    <n v="0"/>
    <n v="0"/>
    <n v="0"/>
    <n v="47"/>
    <n v="3.4299999999999997E-2"/>
    <n v="0"/>
    <n v="0"/>
    <n v="0"/>
    <n v="0"/>
    <n v="47"/>
    <n v="3.4299999999999997E-2"/>
    <n v="0"/>
    <s v="DEER:HVAC_Chillers"/>
    <s v="Annual"/>
    <n v="2020"/>
    <s v="Office - Large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9"/>
    <x v="0"/>
    <s v="DEER2020"/>
    <s v="D20 v0"/>
    <d v="2019-01-03T09:31:00"/>
    <x v="0"/>
    <x v="8"/>
    <x v="0"/>
    <s v="Any"/>
    <x v="0"/>
    <s v="Cap-Tons"/>
    <n v="13.4"/>
    <n v="0"/>
    <s v="None"/>
    <n v="0"/>
    <n v="0"/>
    <n v="0"/>
    <n v="16.2"/>
    <n v="1.37E-2"/>
    <n v="0"/>
    <n v="0"/>
    <n v="0"/>
    <n v="0"/>
    <n v="16.2"/>
    <n v="1.37E-2"/>
    <n v="0"/>
    <s v="DEER:HVAC_Chillers"/>
    <s v="Annual"/>
    <n v="2020"/>
    <s v="Office - Small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0"/>
    <x v="0"/>
    <s v="DEER2020"/>
    <s v="D20 v0"/>
    <d v="2019-01-03T09:31:00"/>
    <x v="0"/>
    <x v="8"/>
    <x v="0"/>
    <s v="Any"/>
    <x v="1"/>
    <s v="Cap-Tons"/>
    <n v="20.399999999999999"/>
    <n v="0"/>
    <s v="None"/>
    <n v="0"/>
    <n v="0"/>
    <n v="0"/>
    <n v="59.3"/>
    <n v="4.2200000000000001E-2"/>
    <n v="0"/>
    <n v="0"/>
    <n v="0"/>
    <n v="0"/>
    <n v="59.3"/>
    <n v="4.2200000000000001E-2"/>
    <n v="0"/>
    <s v="DEER:HVAC_Chillers"/>
    <s v="Annual"/>
    <n v="2020"/>
    <s v="Office - Small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1"/>
    <x v="0"/>
    <s v="DEER2020"/>
    <s v="D20 v0"/>
    <d v="2019-01-03T09:31:00"/>
    <x v="0"/>
    <x v="8"/>
    <x v="0"/>
    <s v="Any"/>
    <x v="2"/>
    <s v="Cap-Tons"/>
    <n v="17.3"/>
    <n v="0"/>
    <s v="None"/>
    <n v="0"/>
    <n v="0"/>
    <n v="0"/>
    <n v="43.6"/>
    <n v="2.6700000000000002E-2"/>
    <n v="0"/>
    <n v="0"/>
    <n v="0"/>
    <n v="0"/>
    <n v="43.6"/>
    <n v="2.6700000000000002E-2"/>
    <n v="0"/>
    <s v="DEER:HVAC_Chillers"/>
    <s v="Annual"/>
    <n v="2020"/>
    <s v="Office - Small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2"/>
    <x v="0"/>
    <s v="DEER2020"/>
    <s v="D20 v0"/>
    <d v="2019-01-03T09:31:00"/>
    <x v="0"/>
    <x v="8"/>
    <x v="0"/>
    <s v="Any"/>
    <x v="3"/>
    <s v="Cap-Tons"/>
    <n v="20.9"/>
    <n v="0"/>
    <s v="None"/>
    <n v="0"/>
    <n v="0"/>
    <n v="0"/>
    <n v="64.8"/>
    <n v="3.2099999999999997E-2"/>
    <n v="0"/>
    <n v="0"/>
    <n v="0"/>
    <n v="0"/>
    <n v="64.8"/>
    <n v="3.2099999999999997E-2"/>
    <n v="0"/>
    <s v="DEER:HVAC_Chillers"/>
    <s v="Annual"/>
    <n v="2020"/>
    <s v="Office - Small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3"/>
    <x v="0"/>
    <s v="DEER2020"/>
    <s v="D20 v0"/>
    <d v="2019-01-03T09:31:00"/>
    <x v="0"/>
    <x v="8"/>
    <x v="0"/>
    <s v="Any"/>
    <x v="4"/>
    <s v="Cap-Tons"/>
    <n v="15.2"/>
    <n v="0"/>
    <s v="None"/>
    <n v="0"/>
    <n v="0"/>
    <n v="0"/>
    <n v="51.2"/>
    <n v="1.9300000000000001E-2"/>
    <n v="0"/>
    <n v="0"/>
    <n v="0"/>
    <n v="0"/>
    <n v="51.2"/>
    <n v="1.9300000000000001E-2"/>
    <n v="0"/>
    <s v="DEER:HVAC_Chillers"/>
    <s v="Annual"/>
    <n v="2020"/>
    <s v="Office - Small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4"/>
    <x v="0"/>
    <s v="DEER2020"/>
    <s v="D20 v0"/>
    <d v="2019-01-03T09:31:00"/>
    <x v="0"/>
    <x v="8"/>
    <x v="0"/>
    <s v="Any"/>
    <x v="5"/>
    <s v="Cap-Tons"/>
    <n v="21.8"/>
    <n v="0"/>
    <s v="None"/>
    <n v="0"/>
    <n v="0"/>
    <n v="0"/>
    <n v="75.7"/>
    <n v="2.4899999999999999E-2"/>
    <n v="0"/>
    <n v="0"/>
    <n v="0"/>
    <n v="0"/>
    <n v="75.7"/>
    <n v="2.4899999999999999E-2"/>
    <n v="0"/>
    <s v="DEER:HVAC_Chillers"/>
    <s v="Annual"/>
    <n v="2020"/>
    <s v="Office - Small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5"/>
    <x v="0"/>
    <s v="DEER2020"/>
    <s v="D20 v0"/>
    <d v="2019-01-03T09:31:00"/>
    <x v="0"/>
    <x v="8"/>
    <x v="0"/>
    <s v="Any"/>
    <x v="6"/>
    <s v="Cap-Tons"/>
    <n v="20.8"/>
    <n v="0"/>
    <s v="None"/>
    <n v="0"/>
    <n v="0"/>
    <n v="0"/>
    <n v="71.900000000000006"/>
    <n v="2.1299999999999999E-2"/>
    <n v="0"/>
    <n v="0"/>
    <n v="0"/>
    <n v="0"/>
    <n v="71.900000000000006"/>
    <n v="2.1299999999999999E-2"/>
    <n v="0"/>
    <s v="DEER:HVAC_Chillers"/>
    <s v="Annual"/>
    <n v="2020"/>
    <s v="Office - Small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6"/>
    <x v="0"/>
    <s v="DEER2020"/>
    <s v="D20 v0"/>
    <d v="2019-01-03T09:31:00"/>
    <x v="0"/>
    <x v="8"/>
    <x v="0"/>
    <s v="Any"/>
    <x v="7"/>
    <s v="Cap-Tons"/>
    <n v="22.6"/>
    <n v="0"/>
    <s v="None"/>
    <n v="0"/>
    <n v="0"/>
    <n v="0"/>
    <n v="84.4"/>
    <n v="2.3E-2"/>
    <n v="0"/>
    <n v="0"/>
    <n v="0"/>
    <n v="0"/>
    <n v="84.4"/>
    <n v="2.3E-2"/>
    <n v="0"/>
    <s v="DEER:HVAC_Chillers"/>
    <s v="Annual"/>
    <n v="2020"/>
    <s v="Office - Small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7"/>
    <x v="0"/>
    <s v="DEER2020"/>
    <s v="D20 v0"/>
    <d v="2019-01-03T09:31:00"/>
    <x v="0"/>
    <x v="8"/>
    <x v="0"/>
    <s v="Any"/>
    <x v="8"/>
    <s v="Cap-Tons"/>
    <n v="27.1"/>
    <n v="0"/>
    <s v="None"/>
    <n v="0"/>
    <n v="0"/>
    <n v="0"/>
    <n v="77.5"/>
    <n v="3.2399999999999998E-2"/>
    <n v="0"/>
    <n v="0"/>
    <n v="0"/>
    <n v="0"/>
    <n v="77.5"/>
    <n v="3.2399999999999998E-2"/>
    <n v="0"/>
    <s v="DEER:HVAC_Chillers"/>
    <s v="Annual"/>
    <n v="2020"/>
    <s v="Office - Small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8"/>
    <x v="0"/>
    <s v="DEER2020"/>
    <s v="D20 v0"/>
    <d v="2019-01-03T09:31:00"/>
    <x v="0"/>
    <x v="8"/>
    <x v="0"/>
    <s v="Any"/>
    <x v="9"/>
    <s v="Cap-Tons"/>
    <n v="24.6"/>
    <n v="0"/>
    <s v="None"/>
    <n v="0"/>
    <n v="0"/>
    <n v="0"/>
    <n v="87"/>
    <n v="3.4000000000000002E-2"/>
    <n v="0"/>
    <n v="0"/>
    <n v="0"/>
    <n v="0"/>
    <n v="87"/>
    <n v="3.4000000000000002E-2"/>
    <n v="0"/>
    <s v="DEER:HVAC_Chillers"/>
    <s v="Annual"/>
    <n v="2020"/>
    <s v="Office - Small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9"/>
    <x v="0"/>
    <s v="DEER2020"/>
    <s v="D20 v0"/>
    <d v="2019-01-03T09:31:00"/>
    <x v="0"/>
    <x v="8"/>
    <x v="0"/>
    <s v="Any"/>
    <x v="10"/>
    <s v="Cap-Tons"/>
    <n v="25"/>
    <n v="0"/>
    <s v="None"/>
    <n v="0"/>
    <n v="0"/>
    <n v="0"/>
    <n v="84.4"/>
    <n v="4.8899999999999999E-2"/>
    <n v="0"/>
    <n v="0"/>
    <n v="0"/>
    <n v="0"/>
    <n v="84.4"/>
    <n v="4.8899999999999999E-2"/>
    <n v="0"/>
    <s v="DEER:HVAC_Chillers"/>
    <s v="Annual"/>
    <n v="2020"/>
    <s v="Office - Small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0"/>
    <x v="0"/>
    <s v="DEER2020"/>
    <s v="D20 v0"/>
    <d v="2019-01-03T09:31:00"/>
    <x v="0"/>
    <x v="8"/>
    <x v="0"/>
    <s v="Any"/>
    <x v="11"/>
    <s v="Cap-Tons"/>
    <n v="23.4"/>
    <n v="0"/>
    <s v="None"/>
    <n v="0"/>
    <n v="0"/>
    <n v="0"/>
    <n v="71.099999999999994"/>
    <n v="4.6800000000000001E-2"/>
    <n v="0"/>
    <n v="0"/>
    <n v="0"/>
    <n v="0"/>
    <n v="71.099999999999994"/>
    <n v="4.6800000000000001E-2"/>
    <n v="0"/>
    <s v="DEER:HVAC_Chillers"/>
    <s v="Annual"/>
    <n v="2020"/>
    <s v="Office - Small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1"/>
    <x v="0"/>
    <s v="DEER2020"/>
    <s v="D20 v0"/>
    <d v="2019-01-03T09:31:00"/>
    <x v="0"/>
    <x v="8"/>
    <x v="0"/>
    <s v="Any"/>
    <x v="12"/>
    <s v="Cap-Tons"/>
    <n v="25.3"/>
    <n v="0"/>
    <s v="None"/>
    <n v="0"/>
    <n v="0"/>
    <n v="0"/>
    <n v="84.7"/>
    <n v="3.7199999999999997E-2"/>
    <n v="0"/>
    <n v="0"/>
    <n v="0"/>
    <n v="0"/>
    <n v="84.7"/>
    <n v="3.7199999999999997E-2"/>
    <n v="0"/>
    <s v="DEER:HVAC_Chillers"/>
    <s v="Annual"/>
    <n v="2020"/>
    <s v="Office - Small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2"/>
    <x v="0"/>
    <s v="DEER2020"/>
    <s v="D20 v0"/>
    <d v="2019-01-03T09:31:00"/>
    <x v="0"/>
    <x v="8"/>
    <x v="0"/>
    <s v="Any"/>
    <x v="13"/>
    <s v="Cap-Tons"/>
    <n v="26.7"/>
    <n v="0"/>
    <s v="None"/>
    <n v="0"/>
    <n v="0"/>
    <n v="0"/>
    <n v="83.1"/>
    <n v="3.2899999999999999E-2"/>
    <n v="0"/>
    <n v="0"/>
    <n v="0"/>
    <n v="0"/>
    <n v="83.1"/>
    <n v="3.2899999999999999E-2"/>
    <n v="0"/>
    <s v="DEER:HVAC_Chillers"/>
    <s v="Annual"/>
    <n v="2020"/>
    <s v="Office - Small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3"/>
    <x v="0"/>
    <s v="DEER2020"/>
    <s v="D20 v0"/>
    <d v="2019-01-03T09:31:00"/>
    <x v="0"/>
    <x v="8"/>
    <x v="0"/>
    <s v="Any"/>
    <x v="14"/>
    <s v="Cap-Tons"/>
    <n v="31.9"/>
    <n v="0"/>
    <s v="None"/>
    <n v="0"/>
    <n v="0"/>
    <n v="0"/>
    <n v="131"/>
    <n v="3.56E-2"/>
    <n v="0"/>
    <n v="0"/>
    <n v="0"/>
    <n v="0"/>
    <n v="131"/>
    <n v="3.56E-2"/>
    <n v="0"/>
    <s v="DEER:HVAC_Chillers"/>
    <s v="Annual"/>
    <n v="2020"/>
    <s v="Office - Small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4"/>
    <x v="0"/>
    <s v="DEER2020"/>
    <s v="D20 v0"/>
    <d v="2019-01-03T09:31:00"/>
    <x v="0"/>
    <x v="8"/>
    <x v="0"/>
    <s v="Any"/>
    <x v="15"/>
    <s v="Cap-Tons"/>
    <n v="16.8"/>
    <n v="0"/>
    <s v="None"/>
    <n v="0"/>
    <n v="0"/>
    <n v="0"/>
    <n v="52"/>
    <n v="3.6600000000000001E-2"/>
    <n v="0"/>
    <n v="0"/>
    <n v="0"/>
    <n v="0"/>
    <n v="52"/>
    <n v="3.6600000000000001E-2"/>
    <n v="0"/>
    <s v="DEER:HVAC_Chillers"/>
    <s v="Annual"/>
    <n v="2020"/>
    <s v="Office - Small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5"/>
    <x v="0"/>
    <s v="DEER2020"/>
    <s v="D20 v0"/>
    <d v="2019-01-03T09:31:00"/>
    <x v="0"/>
    <x v="9"/>
    <x v="0"/>
    <s v="Any"/>
    <x v="0"/>
    <s v="Cap-Tons"/>
    <n v="125"/>
    <n v="0"/>
    <s v="None"/>
    <n v="0"/>
    <n v="0"/>
    <n v="0"/>
    <n v="15.5"/>
    <n v="2.8799999999999999E-2"/>
    <n v="0"/>
    <n v="0"/>
    <n v="0"/>
    <n v="0"/>
    <n v="15.5"/>
    <n v="2.8799999999999999E-2"/>
    <n v="0"/>
    <s v="DEER:HVAC_Chillers"/>
    <s v="Annual"/>
    <n v="2020"/>
    <s v="Retail - Multistory Large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6"/>
    <x v="0"/>
    <s v="DEER2020"/>
    <s v="D20 v0"/>
    <d v="2019-01-03T09:31:00"/>
    <x v="0"/>
    <x v="9"/>
    <x v="0"/>
    <s v="Any"/>
    <x v="1"/>
    <s v="Cap-Tons"/>
    <n v="222"/>
    <n v="0"/>
    <s v="None"/>
    <n v="0"/>
    <n v="0"/>
    <n v="0"/>
    <n v="65.2"/>
    <n v="6.8199999999999997E-2"/>
    <n v="0"/>
    <n v="0"/>
    <n v="0"/>
    <n v="0"/>
    <n v="65.2"/>
    <n v="6.8199999999999997E-2"/>
    <n v="0"/>
    <s v="DEER:HVAC_Chillers"/>
    <s v="Annual"/>
    <n v="2020"/>
    <s v="Retail - Multistory Large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7"/>
    <x v="0"/>
    <s v="DEER2020"/>
    <s v="D20 v0"/>
    <d v="2019-01-03T09:31:00"/>
    <x v="0"/>
    <x v="9"/>
    <x v="0"/>
    <s v="Any"/>
    <x v="2"/>
    <s v="Cap-Tons"/>
    <n v="174"/>
    <n v="0"/>
    <s v="None"/>
    <n v="0"/>
    <n v="0"/>
    <n v="0"/>
    <n v="44.2"/>
    <n v="4.7699999999999999E-2"/>
    <n v="0"/>
    <n v="0"/>
    <n v="0"/>
    <n v="0"/>
    <n v="44.2"/>
    <n v="4.7699999999999999E-2"/>
    <n v="0"/>
    <s v="DEER:HVAC_Chillers"/>
    <s v="Annual"/>
    <n v="2020"/>
    <s v="Retail - Multistory Large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8"/>
    <x v="0"/>
    <s v="DEER2020"/>
    <s v="D20 v0"/>
    <d v="2019-01-03T09:31:00"/>
    <x v="0"/>
    <x v="9"/>
    <x v="0"/>
    <s v="Any"/>
    <x v="3"/>
    <s v="Cap-Tons"/>
    <n v="222"/>
    <n v="0"/>
    <s v="None"/>
    <n v="0"/>
    <n v="0"/>
    <n v="0"/>
    <n v="71.400000000000006"/>
    <n v="6.1800000000000001E-2"/>
    <n v="0"/>
    <n v="0"/>
    <n v="0"/>
    <n v="0"/>
    <n v="71.400000000000006"/>
    <n v="6.1800000000000001E-2"/>
    <n v="0"/>
    <s v="DEER:HVAC_Chillers"/>
    <s v="Annual"/>
    <n v="2020"/>
    <s v="Retail - Multistory Large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9"/>
    <x v="0"/>
    <s v="DEER2020"/>
    <s v="D20 v0"/>
    <d v="2019-01-03T09:31:00"/>
    <x v="0"/>
    <x v="9"/>
    <x v="0"/>
    <s v="Any"/>
    <x v="4"/>
    <s v="Cap-Tons"/>
    <n v="164"/>
    <n v="0"/>
    <s v="None"/>
    <n v="0"/>
    <n v="0"/>
    <n v="0"/>
    <n v="46.2"/>
    <n v="3.1300000000000001E-2"/>
    <n v="0"/>
    <n v="0"/>
    <n v="0"/>
    <n v="0"/>
    <n v="46.2"/>
    <n v="3.1300000000000001E-2"/>
    <n v="0"/>
    <s v="DEER:HVAC_Chillers"/>
    <s v="Annual"/>
    <n v="2020"/>
    <s v="Retail - Multistory Large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0"/>
    <x v="0"/>
    <s v="DEER2020"/>
    <s v="D20 v0"/>
    <d v="2019-01-03T09:31:00"/>
    <x v="0"/>
    <x v="9"/>
    <x v="0"/>
    <s v="Any"/>
    <x v="5"/>
    <s v="Cap-Tons"/>
    <n v="233"/>
    <n v="0"/>
    <s v="None"/>
    <n v="0"/>
    <n v="0"/>
    <n v="0"/>
    <n v="81.3"/>
    <n v="5.5599999999999997E-2"/>
    <n v="0"/>
    <n v="0"/>
    <n v="0"/>
    <n v="0"/>
    <n v="81.3"/>
    <n v="5.5599999999999997E-2"/>
    <n v="0"/>
    <s v="DEER:HVAC_Chillers"/>
    <s v="Annual"/>
    <n v="2020"/>
    <s v="Retail - Multistory Large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1"/>
    <x v="0"/>
    <s v="DEER2020"/>
    <s v="D20 v0"/>
    <d v="2019-01-03T09:31:00"/>
    <x v="0"/>
    <x v="9"/>
    <x v="0"/>
    <s v="Any"/>
    <x v="6"/>
    <s v="Cap-Tons"/>
    <n v="228"/>
    <n v="0"/>
    <s v="None"/>
    <n v="0"/>
    <n v="0"/>
    <n v="0"/>
    <n v="77.3"/>
    <n v="4.7500000000000001E-2"/>
    <n v="0"/>
    <n v="0"/>
    <n v="0"/>
    <n v="0"/>
    <n v="77.3"/>
    <n v="4.7500000000000001E-2"/>
    <n v="0"/>
    <s v="DEER:HVAC_Chillers"/>
    <s v="Annual"/>
    <n v="2020"/>
    <s v="Retail - Multistory Large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2"/>
    <x v="0"/>
    <s v="DEER2020"/>
    <s v="D20 v0"/>
    <d v="2019-01-03T09:31:00"/>
    <x v="0"/>
    <x v="9"/>
    <x v="0"/>
    <s v="Any"/>
    <x v="7"/>
    <s v="Cap-Tons"/>
    <n v="254"/>
    <n v="0"/>
    <s v="None"/>
    <n v="0"/>
    <n v="0"/>
    <n v="0"/>
    <n v="91.3"/>
    <n v="5.0200000000000002E-2"/>
    <n v="0"/>
    <n v="0"/>
    <n v="0"/>
    <n v="0"/>
    <n v="91.3"/>
    <n v="5.0200000000000002E-2"/>
    <n v="0"/>
    <s v="DEER:HVAC_Chillers"/>
    <s v="Annual"/>
    <n v="2020"/>
    <s v="Retail - Multistory Large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3"/>
    <x v="0"/>
    <s v="DEER2020"/>
    <s v="D20 v0"/>
    <d v="2019-01-03T09:31:00"/>
    <x v="0"/>
    <x v="9"/>
    <x v="0"/>
    <s v="Any"/>
    <x v="8"/>
    <s v="Cap-Tons"/>
    <n v="312"/>
    <n v="0"/>
    <s v="None"/>
    <n v="0"/>
    <n v="0"/>
    <n v="0"/>
    <n v="82.2"/>
    <n v="6.3799999999999996E-2"/>
    <n v="0"/>
    <n v="0"/>
    <n v="0"/>
    <n v="0"/>
    <n v="82.2"/>
    <n v="6.3799999999999996E-2"/>
    <n v="0"/>
    <s v="DEER:HVAC_Chillers"/>
    <s v="Annual"/>
    <n v="2020"/>
    <s v="Retail - Multistory Large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4"/>
    <x v="0"/>
    <s v="DEER2020"/>
    <s v="D20 v0"/>
    <d v="2019-01-03T09:31:00"/>
    <x v="0"/>
    <x v="9"/>
    <x v="0"/>
    <s v="Any"/>
    <x v="9"/>
    <s v="Cap-Tons"/>
    <n v="273"/>
    <n v="0"/>
    <s v="None"/>
    <n v="0"/>
    <n v="0"/>
    <n v="0"/>
    <n v="97.4"/>
    <n v="6.9599999999999995E-2"/>
    <n v="0"/>
    <n v="0"/>
    <n v="0"/>
    <n v="0"/>
    <n v="97.4"/>
    <n v="6.9599999999999995E-2"/>
    <n v="0"/>
    <s v="DEER:HVAC_Chillers"/>
    <s v="Annual"/>
    <n v="2020"/>
    <s v="Retail - Multistory Large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5"/>
    <x v="0"/>
    <s v="DEER2020"/>
    <s v="D20 v0"/>
    <d v="2019-01-03T09:31:00"/>
    <x v="0"/>
    <x v="9"/>
    <x v="0"/>
    <s v="Any"/>
    <x v="10"/>
    <s v="Cap-Tons"/>
    <n v="275"/>
    <n v="0"/>
    <s v="None"/>
    <n v="0"/>
    <n v="0"/>
    <n v="0"/>
    <n v="93.1"/>
    <n v="6.9400000000000003E-2"/>
    <n v="0"/>
    <n v="0"/>
    <n v="0"/>
    <n v="0"/>
    <n v="93.1"/>
    <n v="6.9400000000000003E-2"/>
    <n v="0"/>
    <s v="DEER:HVAC_Chillers"/>
    <s v="Annual"/>
    <n v="2020"/>
    <s v="Retail - Multistory Large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6"/>
    <x v="0"/>
    <s v="DEER2020"/>
    <s v="D20 v0"/>
    <d v="2019-01-03T09:31:00"/>
    <x v="0"/>
    <x v="9"/>
    <x v="0"/>
    <s v="Any"/>
    <x v="11"/>
    <s v="Cap-Tons"/>
    <n v="263"/>
    <n v="0"/>
    <s v="None"/>
    <n v="0"/>
    <n v="0"/>
    <n v="0"/>
    <n v="78.7"/>
    <n v="7.0699999999999999E-2"/>
    <n v="0"/>
    <n v="0"/>
    <n v="0"/>
    <n v="0"/>
    <n v="78.7"/>
    <n v="7.0699999999999999E-2"/>
    <n v="0"/>
    <s v="DEER:HVAC_Chillers"/>
    <s v="Annual"/>
    <n v="2020"/>
    <s v="Retail - Multistory Large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7"/>
    <x v="0"/>
    <s v="DEER2020"/>
    <s v="D20 v0"/>
    <d v="2019-01-03T09:31:00"/>
    <x v="0"/>
    <x v="9"/>
    <x v="0"/>
    <s v="Any"/>
    <x v="12"/>
    <s v="Cap-Tons"/>
    <n v="283"/>
    <n v="0"/>
    <s v="None"/>
    <n v="0"/>
    <n v="0"/>
    <n v="0"/>
    <n v="95"/>
    <n v="6.6900000000000001E-2"/>
    <n v="0"/>
    <n v="0"/>
    <n v="0"/>
    <n v="0"/>
    <n v="95"/>
    <n v="6.6900000000000001E-2"/>
    <n v="0"/>
    <s v="DEER:HVAC_Chillers"/>
    <s v="Annual"/>
    <n v="2020"/>
    <s v="Retail - Multistory Large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8"/>
    <x v="0"/>
    <s v="DEER2020"/>
    <s v="D20 v0"/>
    <d v="2019-01-03T09:31:00"/>
    <x v="0"/>
    <x v="9"/>
    <x v="0"/>
    <s v="Any"/>
    <x v="13"/>
    <s v="Cap-Tons"/>
    <n v="285"/>
    <n v="0"/>
    <s v="None"/>
    <n v="0"/>
    <n v="0"/>
    <n v="0"/>
    <n v="91.5"/>
    <n v="5.57E-2"/>
    <n v="0"/>
    <n v="0"/>
    <n v="0"/>
    <n v="0"/>
    <n v="91.5"/>
    <n v="5.57E-2"/>
    <n v="0"/>
    <s v="DEER:HVAC_Chillers"/>
    <s v="Annual"/>
    <n v="2020"/>
    <s v="Retail - Multistory Large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9"/>
    <x v="0"/>
    <s v="DEER2020"/>
    <s v="D20 v0"/>
    <d v="2019-01-03T09:31:00"/>
    <x v="0"/>
    <x v="9"/>
    <x v="0"/>
    <s v="Any"/>
    <x v="14"/>
    <s v="Cap-Tons"/>
    <n v="359"/>
    <n v="0"/>
    <s v="None"/>
    <n v="0"/>
    <n v="0"/>
    <n v="0"/>
    <n v="141"/>
    <n v="6.2E-2"/>
    <n v="0"/>
    <n v="0"/>
    <n v="0"/>
    <n v="0"/>
    <n v="141"/>
    <n v="6.2E-2"/>
    <n v="0"/>
    <s v="DEER:HVAC_Chillers"/>
    <s v="Annual"/>
    <n v="2020"/>
    <s v="Retail - Multistory Large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0"/>
    <x v="0"/>
    <s v="DEER2020"/>
    <s v="D20 v0"/>
    <d v="2019-01-03T09:31:00"/>
    <x v="0"/>
    <x v="9"/>
    <x v="0"/>
    <s v="Any"/>
    <x v="15"/>
    <s v="Cap-Tons"/>
    <n v="176"/>
    <n v="0"/>
    <s v="None"/>
    <n v="0"/>
    <n v="0"/>
    <n v="0"/>
    <n v="54.6"/>
    <n v="5.28E-2"/>
    <n v="0"/>
    <n v="0"/>
    <n v="0"/>
    <n v="0"/>
    <n v="54.6"/>
    <n v="5.28E-2"/>
    <n v="0"/>
    <s v="DEER:HVAC_Chillers"/>
    <s v="Annual"/>
    <n v="2020"/>
    <s v="Retail - Multistory Large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1"/>
    <x v="0"/>
    <s v="DEER2020"/>
    <s v="D20 v0"/>
    <d v="2019-01-03T09:30:00"/>
    <x v="1"/>
    <x v="0"/>
    <x v="1"/>
    <s v="Any"/>
    <x v="0"/>
    <s v="Cap-Tons"/>
    <n v="344"/>
    <n v="0"/>
    <s v="None"/>
    <n v="0"/>
    <n v="0"/>
    <n v="0"/>
    <n v="25.5"/>
    <n v="6.4399999999999999E-2"/>
    <n v="0"/>
    <n v="0"/>
    <n v="0"/>
    <n v="0"/>
    <n v="15.3"/>
    <n v="3.85E-2"/>
    <n v="0"/>
    <s v="DEER:HVAC_Chillers"/>
    <s v="Annual"/>
    <n v="2020"/>
    <s v="Education - Community College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2"/>
    <x v="0"/>
    <s v="DEER2020"/>
    <s v="D20 v0"/>
    <d v="2019-01-03T09:30:00"/>
    <x v="1"/>
    <x v="0"/>
    <x v="1"/>
    <s v="Any"/>
    <x v="1"/>
    <s v="Cap-Tons"/>
    <n v="607"/>
    <n v="0"/>
    <s v="None"/>
    <n v="0"/>
    <n v="0"/>
    <n v="0"/>
    <n v="97.4"/>
    <n v="8.9399999999999993E-2"/>
    <n v="0"/>
    <n v="0"/>
    <n v="0"/>
    <n v="0"/>
    <n v="58.3"/>
    <n v="5.3499999999999999E-2"/>
    <n v="0"/>
    <s v="DEER:HVAC_Chillers"/>
    <s v="Annual"/>
    <n v="2020"/>
    <s v="Education - Community College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3"/>
    <x v="0"/>
    <s v="DEER2020"/>
    <s v="D20 v0"/>
    <d v="2019-01-03T09:30:00"/>
    <x v="1"/>
    <x v="0"/>
    <x v="1"/>
    <s v="Any"/>
    <x v="2"/>
    <s v="Cap-Tons"/>
    <n v="487"/>
    <n v="0"/>
    <s v="None"/>
    <n v="0"/>
    <n v="0"/>
    <n v="0"/>
    <n v="71.8"/>
    <n v="5.4100000000000002E-2"/>
    <n v="0"/>
    <n v="0"/>
    <n v="0"/>
    <n v="0"/>
    <n v="42.9"/>
    <n v="3.2300000000000002E-2"/>
    <n v="0"/>
    <s v="DEER:HVAC_Chillers"/>
    <s v="Annual"/>
    <n v="2020"/>
    <s v="Education - Community College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4"/>
    <x v="0"/>
    <s v="DEER2020"/>
    <s v="D20 v0"/>
    <d v="2019-01-03T09:30:00"/>
    <x v="1"/>
    <x v="0"/>
    <x v="1"/>
    <s v="Any"/>
    <x v="3"/>
    <s v="Cap-Tons"/>
    <n v="625"/>
    <n v="0"/>
    <s v="None"/>
    <n v="0"/>
    <n v="0"/>
    <n v="0"/>
    <n v="107"/>
    <n v="0.115"/>
    <n v="0"/>
    <n v="0"/>
    <n v="0"/>
    <n v="0"/>
    <n v="64.099999999999994"/>
    <n v="6.8699999999999997E-2"/>
    <n v="0"/>
    <s v="DEER:HVAC_Chillers"/>
    <s v="Annual"/>
    <n v="2020"/>
    <s v="Education - Community College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5"/>
    <x v="0"/>
    <s v="DEER2020"/>
    <s v="D20 v0"/>
    <d v="2019-01-03T09:30:00"/>
    <x v="1"/>
    <x v="0"/>
    <x v="1"/>
    <s v="Any"/>
    <x v="4"/>
    <s v="Cap-Tons"/>
    <n v="426"/>
    <n v="0"/>
    <s v="None"/>
    <n v="0"/>
    <n v="0"/>
    <n v="0"/>
    <n v="80.900000000000006"/>
    <n v="6.7199999999999996E-2"/>
    <n v="0"/>
    <n v="0"/>
    <n v="0"/>
    <n v="0"/>
    <n v="48.4"/>
    <n v="4.02E-2"/>
    <n v="0"/>
    <s v="DEER:HVAC_Chillers"/>
    <s v="Annual"/>
    <n v="2020"/>
    <s v="Education - Community College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6"/>
    <x v="0"/>
    <s v="DEER2020"/>
    <s v="D20 v0"/>
    <d v="2019-01-03T09:30:00"/>
    <x v="1"/>
    <x v="0"/>
    <x v="1"/>
    <s v="Any"/>
    <x v="10"/>
    <s v="Cap-Tons"/>
    <n v="709"/>
    <n v="0"/>
    <s v="None"/>
    <n v="0"/>
    <n v="0"/>
    <n v="0"/>
    <n v="157"/>
    <n v="0.111"/>
    <n v="0"/>
    <n v="0"/>
    <n v="0"/>
    <n v="0"/>
    <n v="93.8"/>
    <n v="6.6400000000000001E-2"/>
    <n v="0"/>
    <s v="DEER:HVAC_Chillers"/>
    <s v="Annual"/>
    <n v="2020"/>
    <s v="Education - Community College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7"/>
    <x v="0"/>
    <s v="DEER2020"/>
    <s v="D20 v0"/>
    <d v="2019-01-03T09:30:00"/>
    <x v="1"/>
    <x v="0"/>
    <x v="1"/>
    <s v="Any"/>
    <x v="11"/>
    <s v="Cap-Tons"/>
    <n v="643"/>
    <n v="0"/>
    <s v="None"/>
    <n v="0"/>
    <n v="0"/>
    <n v="0"/>
    <n v="132"/>
    <n v="0.109"/>
    <n v="0"/>
    <n v="0"/>
    <n v="0"/>
    <n v="0"/>
    <n v="79.2"/>
    <n v="6.4899999999999999E-2"/>
    <n v="0"/>
    <s v="DEER:HVAC_Chillers"/>
    <s v="Annual"/>
    <n v="2020"/>
    <s v="Education - Community College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8"/>
    <x v="0"/>
    <s v="DEER2020"/>
    <s v="D20 v0"/>
    <d v="2019-01-03T09:30:00"/>
    <x v="1"/>
    <x v="0"/>
    <x v="1"/>
    <s v="Any"/>
    <x v="12"/>
    <s v="Cap-Tons"/>
    <n v="754"/>
    <n v="0"/>
    <s v="None"/>
    <n v="0"/>
    <n v="0"/>
    <n v="0"/>
    <n v="155"/>
    <n v="8.7800000000000003E-2"/>
    <n v="0"/>
    <n v="0"/>
    <n v="0"/>
    <n v="0"/>
    <n v="92.9"/>
    <n v="5.2499999999999998E-2"/>
    <n v="0"/>
    <s v="DEER:HVAC_Chillers"/>
    <s v="Annual"/>
    <n v="2020"/>
    <s v="Education - Community College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9"/>
    <x v="0"/>
    <s v="DEER2020"/>
    <s v="D20 v0"/>
    <d v="2019-01-03T09:30:00"/>
    <x v="1"/>
    <x v="0"/>
    <x v="1"/>
    <s v="Any"/>
    <x v="15"/>
    <s v="Cap-Tons"/>
    <n v="436"/>
    <n v="0"/>
    <s v="None"/>
    <n v="0"/>
    <n v="0"/>
    <n v="0"/>
    <n v="93.8"/>
    <n v="7.9799999999999996E-2"/>
    <n v="0"/>
    <n v="0"/>
    <n v="0"/>
    <n v="0"/>
    <n v="56.1"/>
    <n v="4.7699999999999999E-2"/>
    <n v="0"/>
    <s v="DEER:HVAC_Chillers"/>
    <s v="Annual"/>
    <n v="2020"/>
    <s v="Education - Community College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0"/>
    <x v="0"/>
    <s v="DEER2020"/>
    <s v="D20 v0"/>
    <d v="2019-01-03T09:30:00"/>
    <x v="1"/>
    <x v="1"/>
    <x v="1"/>
    <s v="Any"/>
    <x v="0"/>
    <s v="Cap-Tons"/>
    <n v="169"/>
    <n v="0"/>
    <s v="None"/>
    <n v="0"/>
    <n v="0"/>
    <n v="0"/>
    <n v="18.399999999999999"/>
    <n v="2.9700000000000001E-2"/>
    <n v="0"/>
    <n v="0"/>
    <n v="0"/>
    <n v="0"/>
    <n v="11"/>
    <n v="1.78E-2"/>
    <n v="0"/>
    <s v="DEER:HVAC_Chillers"/>
    <s v="Annual"/>
    <n v="2020"/>
    <s v="Education - Secondary School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1"/>
    <x v="0"/>
    <s v="DEER2020"/>
    <s v="D20 v0"/>
    <d v="2019-01-03T09:30:00"/>
    <x v="1"/>
    <x v="1"/>
    <x v="1"/>
    <s v="Any"/>
    <x v="1"/>
    <s v="Cap-Tons"/>
    <n v="311"/>
    <n v="0"/>
    <s v="None"/>
    <n v="0"/>
    <n v="0"/>
    <n v="0"/>
    <n v="71.7"/>
    <n v="3.9800000000000002E-2"/>
    <n v="0"/>
    <n v="0"/>
    <n v="0"/>
    <n v="0"/>
    <n v="42.9"/>
    <n v="2.3800000000000002E-2"/>
    <n v="0"/>
    <s v="DEER:HVAC_Chillers"/>
    <s v="Annual"/>
    <n v="2020"/>
    <s v="Education - Secondary School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2"/>
    <x v="0"/>
    <s v="DEER2020"/>
    <s v="D20 v0"/>
    <d v="2019-01-03T09:30:00"/>
    <x v="1"/>
    <x v="1"/>
    <x v="1"/>
    <s v="Any"/>
    <x v="2"/>
    <s v="Cap-Tons"/>
    <n v="258"/>
    <n v="0"/>
    <s v="None"/>
    <n v="0"/>
    <n v="0"/>
    <n v="0"/>
    <n v="56.4"/>
    <n v="2.7E-2"/>
    <n v="0"/>
    <n v="0"/>
    <n v="0"/>
    <n v="0"/>
    <n v="33.700000000000003"/>
    <n v="1.6199999999999999E-2"/>
    <n v="0"/>
    <s v="DEER:HVAC_Chillers"/>
    <s v="Annual"/>
    <n v="2020"/>
    <s v="Education - Secondary School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3"/>
    <x v="0"/>
    <s v="DEER2020"/>
    <s v="D20 v0"/>
    <d v="2019-01-03T09:30:00"/>
    <x v="1"/>
    <x v="1"/>
    <x v="1"/>
    <s v="Any"/>
    <x v="3"/>
    <s v="Cap-Tons"/>
    <n v="327"/>
    <n v="0"/>
    <s v="None"/>
    <n v="0"/>
    <n v="0"/>
    <n v="0"/>
    <n v="89.2"/>
    <n v="7.6399999999999996E-2"/>
    <n v="0"/>
    <n v="0"/>
    <n v="0"/>
    <n v="0"/>
    <n v="53.4"/>
    <n v="4.5699999999999998E-2"/>
    <n v="0"/>
    <s v="DEER:HVAC_Chillers"/>
    <s v="Annual"/>
    <n v="2020"/>
    <s v="Education - Secondary School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4"/>
    <x v="0"/>
    <s v="DEER2020"/>
    <s v="D20 v0"/>
    <d v="2019-01-03T09:30:00"/>
    <x v="1"/>
    <x v="1"/>
    <x v="1"/>
    <s v="Any"/>
    <x v="4"/>
    <s v="Cap-Tons"/>
    <n v="224"/>
    <n v="0"/>
    <s v="None"/>
    <n v="0"/>
    <n v="0"/>
    <n v="0"/>
    <n v="69.099999999999994"/>
    <n v="3.9899999999999998E-2"/>
    <n v="0"/>
    <n v="0"/>
    <n v="0"/>
    <n v="0"/>
    <n v="41.3"/>
    <n v="2.3900000000000001E-2"/>
    <n v="0"/>
    <s v="DEER:HVAC_Chillers"/>
    <s v="Annual"/>
    <n v="2020"/>
    <s v="Education - Secondary School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5"/>
    <x v="0"/>
    <s v="DEER2020"/>
    <s v="D20 v0"/>
    <d v="2019-01-03T09:30:00"/>
    <x v="1"/>
    <x v="1"/>
    <x v="1"/>
    <s v="Any"/>
    <x v="10"/>
    <s v="Cap-Tons"/>
    <n v="361"/>
    <n v="0"/>
    <s v="None"/>
    <n v="0"/>
    <n v="0"/>
    <n v="0"/>
    <n v="113"/>
    <n v="4.6800000000000001E-2"/>
    <n v="0"/>
    <n v="0"/>
    <n v="0"/>
    <n v="0"/>
    <n v="67.8"/>
    <n v="2.8000000000000001E-2"/>
    <n v="0"/>
    <s v="DEER:HVAC_Chillers"/>
    <s v="Annual"/>
    <n v="2020"/>
    <s v="Education - Secondary School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6"/>
    <x v="0"/>
    <s v="DEER2020"/>
    <s v="D20 v0"/>
    <d v="2019-01-03T09:30:00"/>
    <x v="1"/>
    <x v="1"/>
    <x v="1"/>
    <s v="Any"/>
    <x v="11"/>
    <s v="Cap-Tons"/>
    <n v="330"/>
    <n v="0"/>
    <s v="None"/>
    <n v="0"/>
    <n v="0"/>
    <n v="0"/>
    <n v="97.6"/>
    <n v="4.6899999999999997E-2"/>
    <n v="0"/>
    <n v="0"/>
    <n v="0"/>
    <n v="0"/>
    <n v="58.4"/>
    <n v="2.81E-2"/>
    <n v="0"/>
    <s v="DEER:HVAC_Chillers"/>
    <s v="Annual"/>
    <n v="2020"/>
    <s v="Education - Secondary School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7"/>
    <x v="0"/>
    <s v="DEER2020"/>
    <s v="D20 v0"/>
    <d v="2019-01-03T09:30:00"/>
    <x v="1"/>
    <x v="1"/>
    <x v="1"/>
    <s v="Any"/>
    <x v="12"/>
    <s v="Cap-Tons"/>
    <n v="395"/>
    <n v="0"/>
    <s v="None"/>
    <n v="0"/>
    <n v="0"/>
    <n v="0"/>
    <n v="112"/>
    <n v="3.6999999999999998E-2"/>
    <n v="0"/>
    <n v="0"/>
    <n v="0"/>
    <n v="0"/>
    <n v="66.900000000000006"/>
    <n v="2.2100000000000002E-2"/>
    <n v="0"/>
    <s v="DEER:HVAC_Chillers"/>
    <s v="Annual"/>
    <n v="2020"/>
    <s v="Education - Secondary School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8"/>
    <x v="0"/>
    <s v="DEER2020"/>
    <s v="D20 v0"/>
    <d v="2019-01-03T09:30:00"/>
    <x v="1"/>
    <x v="1"/>
    <x v="1"/>
    <s v="Any"/>
    <x v="15"/>
    <s v="Cap-Tons"/>
    <n v="228"/>
    <n v="0"/>
    <s v="None"/>
    <n v="0"/>
    <n v="0"/>
    <n v="0"/>
    <n v="64.2"/>
    <n v="3.9899999999999998E-2"/>
    <n v="0"/>
    <n v="0"/>
    <n v="0"/>
    <n v="0"/>
    <n v="38.4"/>
    <n v="2.3900000000000001E-2"/>
    <n v="0"/>
    <s v="DEER:HVAC_Chillers"/>
    <s v="Annual"/>
    <n v="2020"/>
    <s v="Education - Secondary School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9"/>
    <x v="0"/>
    <s v="DEER2020"/>
    <s v="D20 v0"/>
    <d v="2019-01-03T09:30:00"/>
    <x v="1"/>
    <x v="2"/>
    <x v="1"/>
    <s v="Any"/>
    <x v="0"/>
    <s v="Cap-Tons"/>
    <n v="1310"/>
    <n v="0"/>
    <s v="None"/>
    <n v="0"/>
    <n v="0"/>
    <n v="0"/>
    <n v="25"/>
    <n v="4.9099999999999998E-2"/>
    <n v="0"/>
    <n v="0"/>
    <n v="0"/>
    <n v="0"/>
    <n v="14.9"/>
    <n v="2.93E-2"/>
    <n v="0"/>
    <s v="DEER:HVAC_Chillers"/>
    <s v="Annual"/>
    <n v="2020"/>
    <s v="Education - University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0"/>
    <x v="0"/>
    <s v="DEER2020"/>
    <s v="D20 v0"/>
    <d v="2019-01-03T09:30:00"/>
    <x v="1"/>
    <x v="2"/>
    <x v="1"/>
    <s v="Any"/>
    <x v="1"/>
    <s v="Cap-Tons"/>
    <n v="2140"/>
    <n v="0"/>
    <s v="None"/>
    <n v="0"/>
    <n v="0"/>
    <n v="0"/>
    <n v="87"/>
    <n v="9.5299999999999996E-2"/>
    <n v="0"/>
    <n v="0"/>
    <n v="0"/>
    <n v="0"/>
    <n v="52.1"/>
    <n v="5.7000000000000002E-2"/>
    <n v="0"/>
    <s v="DEER:HVAC_Chillers"/>
    <s v="Annual"/>
    <n v="2020"/>
    <s v="Education - University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1"/>
    <x v="0"/>
    <s v="DEER2020"/>
    <s v="D20 v0"/>
    <d v="2019-01-03T09:30:00"/>
    <x v="1"/>
    <x v="2"/>
    <x v="1"/>
    <s v="Any"/>
    <x v="2"/>
    <s v="Cap-Tons"/>
    <n v="1740"/>
    <n v="0"/>
    <s v="None"/>
    <n v="0"/>
    <n v="0"/>
    <n v="0"/>
    <n v="60.4"/>
    <n v="6.0900000000000003E-2"/>
    <n v="0"/>
    <n v="0"/>
    <n v="0"/>
    <n v="0"/>
    <n v="36.200000000000003"/>
    <n v="3.6400000000000002E-2"/>
    <n v="0"/>
    <s v="DEER:HVAC_Chillers"/>
    <s v="Annual"/>
    <n v="2020"/>
    <s v="Education - University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2"/>
    <x v="0"/>
    <s v="DEER2020"/>
    <s v="D20 v0"/>
    <d v="2019-01-03T09:30:00"/>
    <x v="1"/>
    <x v="2"/>
    <x v="1"/>
    <s v="Any"/>
    <x v="3"/>
    <s v="Cap-Tons"/>
    <n v="2160"/>
    <n v="0"/>
    <s v="None"/>
    <n v="0"/>
    <n v="0"/>
    <n v="0"/>
    <n v="95.8"/>
    <n v="0.10299999999999999"/>
    <n v="0"/>
    <n v="0"/>
    <n v="0"/>
    <n v="0"/>
    <n v="57.3"/>
    <n v="6.1499999999999999E-2"/>
    <n v="0"/>
    <s v="DEER:HVAC_Chillers"/>
    <s v="Annual"/>
    <n v="2020"/>
    <s v="Education - University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3"/>
    <x v="0"/>
    <s v="DEER2020"/>
    <s v="D20 v0"/>
    <d v="2019-01-03T09:30:00"/>
    <x v="1"/>
    <x v="2"/>
    <x v="1"/>
    <s v="Any"/>
    <x v="4"/>
    <s v="Cap-Tons"/>
    <n v="1540"/>
    <n v="0"/>
    <s v="None"/>
    <n v="0"/>
    <n v="0"/>
    <n v="0"/>
    <n v="68.3"/>
    <n v="5.7299999999999997E-2"/>
    <n v="0"/>
    <n v="0"/>
    <n v="0"/>
    <n v="0"/>
    <n v="40.9"/>
    <n v="3.4299999999999997E-2"/>
    <n v="0"/>
    <s v="DEER:HVAC_Chillers"/>
    <s v="Annual"/>
    <n v="2020"/>
    <s v="Education - University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4"/>
    <x v="0"/>
    <s v="DEER2020"/>
    <s v="D20 v0"/>
    <d v="2019-01-03T09:30:00"/>
    <x v="1"/>
    <x v="2"/>
    <x v="1"/>
    <s v="Any"/>
    <x v="10"/>
    <s v="Cap-Tons"/>
    <n v="2390"/>
    <n v="0"/>
    <s v="None"/>
    <n v="0"/>
    <n v="0"/>
    <n v="0"/>
    <n v="141"/>
    <n v="0.12"/>
    <n v="0"/>
    <n v="0"/>
    <n v="0"/>
    <n v="0"/>
    <n v="84.6"/>
    <n v="7.1900000000000006E-2"/>
    <n v="0"/>
    <s v="DEER:HVAC_Chillers"/>
    <s v="Annual"/>
    <n v="2020"/>
    <s v="Education - University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5"/>
    <x v="0"/>
    <s v="DEER2020"/>
    <s v="D20 v0"/>
    <d v="2019-01-03T09:30:00"/>
    <x v="1"/>
    <x v="2"/>
    <x v="1"/>
    <s v="Any"/>
    <x v="11"/>
    <s v="Cap-Tons"/>
    <n v="2200"/>
    <n v="0"/>
    <s v="None"/>
    <n v="0"/>
    <n v="0"/>
    <n v="0"/>
    <n v="119"/>
    <n v="0.11600000000000001"/>
    <n v="0"/>
    <n v="0"/>
    <n v="0"/>
    <n v="0"/>
    <n v="71"/>
    <n v="6.9500000000000006E-2"/>
    <n v="0"/>
    <s v="DEER:HVAC_Chillers"/>
    <s v="Annual"/>
    <n v="2020"/>
    <s v="Education - University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6"/>
    <x v="0"/>
    <s v="DEER2020"/>
    <s v="D20 v0"/>
    <d v="2019-01-03T09:30:00"/>
    <x v="1"/>
    <x v="2"/>
    <x v="1"/>
    <s v="Any"/>
    <x v="12"/>
    <s v="Cap-Tons"/>
    <n v="2480"/>
    <n v="0"/>
    <s v="None"/>
    <n v="0"/>
    <n v="0"/>
    <n v="0"/>
    <n v="142"/>
    <n v="0.10299999999999999"/>
    <n v="0"/>
    <n v="0"/>
    <n v="0"/>
    <n v="0"/>
    <n v="84.8"/>
    <n v="6.1400000000000003E-2"/>
    <n v="0"/>
    <s v="DEER:HVAC_Chillers"/>
    <s v="Annual"/>
    <n v="2020"/>
    <s v="Education - University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7"/>
    <x v="0"/>
    <s v="DEER2020"/>
    <s v="D20 v0"/>
    <d v="2019-01-03T09:30:00"/>
    <x v="1"/>
    <x v="2"/>
    <x v="1"/>
    <s v="Any"/>
    <x v="15"/>
    <s v="Cap-Tons"/>
    <n v="1550"/>
    <n v="0"/>
    <s v="None"/>
    <n v="0"/>
    <n v="0"/>
    <n v="0"/>
    <n v="87.3"/>
    <n v="9.01E-2"/>
    <n v="0"/>
    <n v="0"/>
    <n v="0"/>
    <n v="0"/>
    <n v="52.2"/>
    <n v="5.3900000000000003E-2"/>
    <n v="0"/>
    <s v="DEER:HVAC_Chillers"/>
    <s v="Annual"/>
    <n v="2020"/>
    <s v="Education - University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8"/>
    <x v="0"/>
    <s v="DEER2020"/>
    <s v="D20 v0"/>
    <d v="2019-01-03T09:30:00"/>
    <x v="1"/>
    <x v="3"/>
    <x v="1"/>
    <s v="Any"/>
    <x v="0"/>
    <s v="Cap-Tons"/>
    <n v="533"/>
    <n v="0"/>
    <s v="None"/>
    <n v="0"/>
    <n v="0"/>
    <n v="0"/>
    <n v="8.1"/>
    <n v="1.8700000000000001E-2"/>
    <n v="0"/>
    <n v="0"/>
    <n v="0"/>
    <n v="0"/>
    <n v="4.9000000000000004"/>
    <n v="1.12E-2"/>
    <n v="0"/>
    <s v="DEER:HVAC_Chillers"/>
    <s v="Annual"/>
    <n v="2020"/>
    <s v="Health/Medical - Hospital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9"/>
    <x v="0"/>
    <s v="DEER2020"/>
    <s v="D20 v0"/>
    <d v="2019-01-03T09:30:00"/>
    <x v="1"/>
    <x v="3"/>
    <x v="1"/>
    <s v="Any"/>
    <x v="1"/>
    <s v="Cap-Tons"/>
    <n v="823"/>
    <n v="0"/>
    <s v="None"/>
    <n v="0"/>
    <n v="0"/>
    <n v="0"/>
    <n v="55.2"/>
    <n v="5.45E-2"/>
    <n v="0"/>
    <n v="0"/>
    <n v="0"/>
    <n v="0"/>
    <n v="33"/>
    <n v="3.2599999999999997E-2"/>
    <n v="0"/>
    <s v="DEER:HVAC_Chillers"/>
    <s v="Annual"/>
    <n v="2020"/>
    <s v="Health/Medical - Hospital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0"/>
    <x v="0"/>
    <s v="DEER2020"/>
    <s v="D20 v0"/>
    <d v="2019-01-03T09:30:00"/>
    <x v="1"/>
    <x v="3"/>
    <x v="1"/>
    <s v="Any"/>
    <x v="2"/>
    <s v="Cap-Tons"/>
    <n v="624"/>
    <n v="0"/>
    <s v="None"/>
    <n v="0"/>
    <n v="0"/>
    <n v="0"/>
    <n v="40.9"/>
    <n v="4.0599999999999997E-2"/>
    <n v="0"/>
    <n v="0"/>
    <n v="0"/>
    <n v="0"/>
    <n v="24.4"/>
    <n v="2.4299999999999999E-2"/>
    <n v="0"/>
    <s v="DEER:HVAC_Chillers"/>
    <s v="Annual"/>
    <n v="2020"/>
    <s v="Health/Medical - Hospital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1"/>
    <x v="0"/>
    <s v="DEER2020"/>
    <s v="D20 v0"/>
    <d v="2019-01-03T09:30:00"/>
    <x v="1"/>
    <x v="3"/>
    <x v="1"/>
    <s v="Any"/>
    <x v="3"/>
    <s v="Cap-Tons"/>
    <n v="785"/>
    <n v="0"/>
    <s v="None"/>
    <n v="0"/>
    <n v="0"/>
    <n v="0"/>
    <n v="70"/>
    <n v="5.2699999999999997E-2"/>
    <n v="0"/>
    <n v="0"/>
    <n v="0"/>
    <n v="0"/>
    <n v="41.9"/>
    <n v="3.15E-2"/>
    <n v="0"/>
    <s v="DEER:HVAC_Chillers"/>
    <s v="Annual"/>
    <n v="2020"/>
    <s v="Health/Medical - Hospital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2"/>
    <x v="0"/>
    <s v="DEER2020"/>
    <s v="D20 v0"/>
    <d v="2019-01-03T09:30:00"/>
    <x v="1"/>
    <x v="3"/>
    <x v="1"/>
    <s v="Any"/>
    <x v="4"/>
    <s v="Cap-Tons"/>
    <n v="634"/>
    <n v="0"/>
    <s v="None"/>
    <n v="0"/>
    <n v="0"/>
    <n v="0"/>
    <n v="39.1"/>
    <n v="2.81E-2"/>
    <n v="0"/>
    <n v="0"/>
    <n v="0"/>
    <n v="0"/>
    <n v="23.4"/>
    <n v="1.6799999999999999E-2"/>
    <n v="0"/>
    <s v="DEER:HVAC_Chillers"/>
    <s v="Annual"/>
    <n v="2020"/>
    <s v="Health/Medical - Hospital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3"/>
    <x v="0"/>
    <s v="DEER2020"/>
    <s v="D20 v0"/>
    <d v="2019-01-03T09:30:00"/>
    <x v="1"/>
    <x v="3"/>
    <x v="1"/>
    <s v="Any"/>
    <x v="10"/>
    <s v="Cap-Tons"/>
    <n v="920"/>
    <n v="0"/>
    <s v="None"/>
    <n v="0"/>
    <n v="0"/>
    <n v="0"/>
    <n v="106"/>
    <n v="6.8000000000000005E-2"/>
    <n v="0"/>
    <n v="0"/>
    <n v="0"/>
    <n v="0"/>
    <n v="63.2"/>
    <n v="4.07E-2"/>
    <n v="0"/>
    <s v="DEER:HVAC_Chillers"/>
    <s v="Annual"/>
    <n v="2020"/>
    <s v="Health/Medical - Hospital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4"/>
    <x v="0"/>
    <s v="DEER2020"/>
    <s v="D20 v0"/>
    <d v="2019-01-03T09:30:00"/>
    <x v="1"/>
    <x v="3"/>
    <x v="1"/>
    <s v="Any"/>
    <x v="11"/>
    <s v="Cap-Tons"/>
    <n v="880"/>
    <n v="0"/>
    <s v="None"/>
    <n v="0"/>
    <n v="0"/>
    <n v="0"/>
    <n v="80.099999999999994"/>
    <n v="6.3799999999999996E-2"/>
    <n v="0"/>
    <n v="0"/>
    <n v="0"/>
    <n v="0"/>
    <n v="47.9"/>
    <n v="3.8199999999999998E-2"/>
    <n v="0"/>
    <s v="DEER:HVAC_Chillers"/>
    <s v="Annual"/>
    <n v="2020"/>
    <s v="Health/Medical - Hospital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5"/>
    <x v="0"/>
    <s v="DEER2020"/>
    <s v="D20 v0"/>
    <d v="2019-01-03T09:30:00"/>
    <x v="1"/>
    <x v="3"/>
    <x v="1"/>
    <s v="Any"/>
    <x v="12"/>
    <s v="Cap-Tons"/>
    <n v="934"/>
    <n v="0"/>
    <s v="None"/>
    <n v="0"/>
    <n v="0"/>
    <n v="0"/>
    <n v="108"/>
    <n v="6.0199999999999997E-2"/>
    <n v="0"/>
    <n v="0"/>
    <n v="0"/>
    <n v="0"/>
    <n v="64.400000000000006"/>
    <n v="3.5999999999999997E-2"/>
    <n v="0"/>
    <s v="DEER:HVAC_Chillers"/>
    <s v="Annual"/>
    <n v="2020"/>
    <s v="Health/Medical - Hospital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6"/>
    <x v="0"/>
    <s v="DEER2020"/>
    <s v="D20 v0"/>
    <d v="2019-01-03T09:30:00"/>
    <x v="1"/>
    <x v="3"/>
    <x v="1"/>
    <s v="Any"/>
    <x v="15"/>
    <s v="Cap-Tons"/>
    <n v="644"/>
    <n v="0"/>
    <s v="None"/>
    <n v="0"/>
    <n v="0"/>
    <n v="0"/>
    <n v="58.1"/>
    <n v="4.7699999999999999E-2"/>
    <n v="0"/>
    <n v="0"/>
    <n v="0"/>
    <n v="0"/>
    <n v="34.799999999999997"/>
    <n v="2.86E-2"/>
    <n v="0"/>
    <s v="DEER:HVAC_Chillers"/>
    <s v="Annual"/>
    <n v="2020"/>
    <s v="Health/Medical - Hospital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7"/>
    <x v="0"/>
    <s v="DEER2020"/>
    <s v="D20 v0"/>
    <d v="2019-01-03T09:30:00"/>
    <x v="1"/>
    <x v="4"/>
    <x v="1"/>
    <s v="Any"/>
    <x v="0"/>
    <s v="Cap-Tons"/>
    <n v="109"/>
    <n v="0"/>
    <s v="None"/>
    <n v="0"/>
    <n v="0"/>
    <n v="0"/>
    <n v="79.5"/>
    <n v="4.5400000000000003E-2"/>
    <n v="0"/>
    <n v="0"/>
    <n v="0"/>
    <n v="0"/>
    <n v="47.6"/>
    <n v="2.7199999999999998E-2"/>
    <n v="0"/>
    <s v="DEER:HVAC_Chillers"/>
    <s v="Annual"/>
    <n v="2020"/>
    <s v="Lodging - Hotel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8"/>
    <x v="0"/>
    <s v="DEER2020"/>
    <s v="D20 v0"/>
    <d v="2019-01-03T09:30:00"/>
    <x v="1"/>
    <x v="4"/>
    <x v="1"/>
    <s v="Any"/>
    <x v="1"/>
    <s v="Cap-Tons"/>
    <n v="177"/>
    <n v="0"/>
    <s v="None"/>
    <n v="0"/>
    <n v="0"/>
    <n v="0"/>
    <n v="149"/>
    <n v="0.121"/>
    <n v="0"/>
    <n v="0"/>
    <n v="0"/>
    <n v="0"/>
    <n v="89.3"/>
    <n v="7.2300000000000003E-2"/>
    <n v="0"/>
    <s v="DEER:HVAC_Chillers"/>
    <s v="Annual"/>
    <n v="2020"/>
    <s v="Lodging - Hotel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9"/>
    <x v="0"/>
    <s v="DEER2020"/>
    <s v="D20 v0"/>
    <d v="2019-01-03T09:30:00"/>
    <x v="1"/>
    <x v="4"/>
    <x v="1"/>
    <s v="Any"/>
    <x v="2"/>
    <s v="Cap-Tons"/>
    <n v="146"/>
    <n v="0"/>
    <s v="None"/>
    <n v="0"/>
    <n v="0"/>
    <n v="0"/>
    <n v="128"/>
    <n v="8.2400000000000001E-2"/>
    <n v="0"/>
    <n v="0"/>
    <n v="0"/>
    <n v="0"/>
    <n v="76.599999999999994"/>
    <n v="4.9299999999999997E-2"/>
    <n v="0"/>
    <s v="DEER:HVAC_Chillers"/>
    <s v="Annual"/>
    <n v="2020"/>
    <s v="Lodging - Hotel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0"/>
    <x v="0"/>
    <s v="DEER2020"/>
    <s v="D20 v0"/>
    <d v="2019-01-03T09:30:00"/>
    <x v="1"/>
    <x v="4"/>
    <x v="1"/>
    <s v="Any"/>
    <x v="3"/>
    <s v="Cap-Tons"/>
    <n v="188"/>
    <n v="0"/>
    <s v="None"/>
    <n v="0"/>
    <n v="0"/>
    <n v="0"/>
    <n v="158"/>
    <n v="9.8400000000000001E-2"/>
    <n v="0"/>
    <n v="0"/>
    <n v="0"/>
    <n v="0"/>
    <n v="94.7"/>
    <n v="5.8900000000000001E-2"/>
    <n v="0"/>
    <s v="DEER:HVAC_Chillers"/>
    <s v="Annual"/>
    <n v="2020"/>
    <s v="Lodging - Hotel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1"/>
    <x v="0"/>
    <s v="DEER2020"/>
    <s v="D20 v0"/>
    <d v="2019-01-03T09:30:00"/>
    <x v="1"/>
    <x v="4"/>
    <x v="1"/>
    <s v="Any"/>
    <x v="4"/>
    <s v="Cap-Tons"/>
    <n v="124"/>
    <n v="0"/>
    <s v="None"/>
    <n v="0"/>
    <n v="0"/>
    <n v="0"/>
    <n v="141"/>
    <n v="5.8500000000000003E-2"/>
    <n v="0"/>
    <n v="0"/>
    <n v="0"/>
    <n v="0"/>
    <n v="84.1"/>
    <n v="3.5000000000000003E-2"/>
    <n v="0"/>
    <s v="DEER:HVAC_Chillers"/>
    <s v="Annual"/>
    <n v="2020"/>
    <s v="Lodging - Hotel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2"/>
    <x v="0"/>
    <s v="DEER2020"/>
    <s v="D20 v0"/>
    <d v="2019-01-03T09:30:00"/>
    <x v="1"/>
    <x v="4"/>
    <x v="1"/>
    <s v="Any"/>
    <x v="10"/>
    <s v="Cap-Tons"/>
    <n v="227"/>
    <n v="0"/>
    <s v="None"/>
    <n v="0"/>
    <n v="0"/>
    <n v="0"/>
    <n v="205"/>
    <n v="0.13100000000000001"/>
    <n v="0"/>
    <n v="0"/>
    <n v="0"/>
    <n v="0"/>
    <n v="122"/>
    <n v="7.8600000000000003E-2"/>
    <n v="0"/>
    <s v="DEER:HVAC_Chillers"/>
    <s v="Annual"/>
    <n v="2020"/>
    <s v="Lodging - Hotel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3"/>
    <x v="0"/>
    <s v="DEER2020"/>
    <s v="D20 v0"/>
    <d v="2019-01-03T09:30:00"/>
    <x v="1"/>
    <x v="4"/>
    <x v="1"/>
    <s v="Any"/>
    <x v="11"/>
    <s v="Cap-Tons"/>
    <n v="205"/>
    <n v="0"/>
    <s v="None"/>
    <n v="0"/>
    <n v="0"/>
    <n v="0"/>
    <n v="176"/>
    <n v="0.13600000000000001"/>
    <n v="0"/>
    <n v="0"/>
    <n v="0"/>
    <n v="0"/>
    <n v="106"/>
    <n v="8.14E-2"/>
    <n v="0"/>
    <s v="DEER:HVAC_Chillers"/>
    <s v="Annual"/>
    <n v="2020"/>
    <s v="Lodging - Hotel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4"/>
    <x v="0"/>
    <s v="DEER2020"/>
    <s v="D20 v0"/>
    <d v="2019-01-03T09:30:00"/>
    <x v="1"/>
    <x v="4"/>
    <x v="1"/>
    <s v="Any"/>
    <x v="12"/>
    <s v="Cap-Tons"/>
    <n v="226"/>
    <n v="0"/>
    <s v="None"/>
    <n v="0"/>
    <n v="0"/>
    <n v="0"/>
    <n v="212"/>
    <n v="0.11700000000000001"/>
    <n v="0"/>
    <n v="0"/>
    <n v="0"/>
    <n v="0"/>
    <n v="127"/>
    <n v="6.9800000000000001E-2"/>
    <n v="0"/>
    <s v="DEER:HVAC_Chillers"/>
    <s v="Annual"/>
    <n v="2020"/>
    <s v="Lodging - Hotel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5"/>
    <x v="0"/>
    <s v="DEER2020"/>
    <s v="D20 v0"/>
    <d v="2019-01-03T09:30:00"/>
    <x v="1"/>
    <x v="4"/>
    <x v="1"/>
    <s v="Any"/>
    <x v="15"/>
    <s v="Cap-Tons"/>
    <n v="137"/>
    <n v="0"/>
    <s v="None"/>
    <n v="0"/>
    <n v="0"/>
    <n v="0"/>
    <n v="165"/>
    <n v="0.111"/>
    <n v="0"/>
    <n v="0"/>
    <n v="0"/>
    <n v="0"/>
    <n v="98.8"/>
    <n v="6.6299999999999998E-2"/>
    <n v="0"/>
    <s v="DEER:HVAC_Chillers"/>
    <s v="Annual"/>
    <n v="2020"/>
    <s v="Lodging - Hotel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6"/>
    <x v="0"/>
    <s v="DEER2020"/>
    <s v="D20 v0"/>
    <d v="2019-01-03T09:30:00"/>
    <x v="1"/>
    <x v="5"/>
    <x v="1"/>
    <s v="Any"/>
    <x v="0"/>
    <s v="Cap-Tons"/>
    <n v="191"/>
    <n v="0"/>
    <s v="None"/>
    <n v="0"/>
    <n v="0"/>
    <n v="0"/>
    <n v="28.9"/>
    <n v="3.3700000000000001E-2"/>
    <n v="0"/>
    <n v="0"/>
    <n v="0"/>
    <n v="0"/>
    <n v="17.3"/>
    <n v="2.0199999999999999E-2"/>
    <n v="0"/>
    <s v="DEER:HVAC_Chillers"/>
    <s v="Annual"/>
    <n v="2020"/>
    <s v="Manufacturing Biotech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7"/>
    <x v="0"/>
    <s v="DEER2020"/>
    <s v="D20 v0"/>
    <d v="2019-01-03T09:30:00"/>
    <x v="1"/>
    <x v="5"/>
    <x v="1"/>
    <s v="Any"/>
    <x v="1"/>
    <s v="Cap-Tons"/>
    <n v="312"/>
    <n v="0"/>
    <s v="None"/>
    <n v="0"/>
    <n v="0"/>
    <n v="0"/>
    <n v="91.7"/>
    <n v="8.3900000000000002E-2"/>
    <n v="0"/>
    <n v="0"/>
    <n v="0"/>
    <n v="0"/>
    <n v="54.9"/>
    <n v="5.0200000000000002E-2"/>
    <n v="0"/>
    <s v="DEER:HVAC_Chillers"/>
    <s v="Annual"/>
    <n v="2020"/>
    <s v="Manufacturing Biotech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8"/>
    <x v="0"/>
    <s v="DEER2020"/>
    <s v="D20 v0"/>
    <d v="2019-01-03T09:30:00"/>
    <x v="1"/>
    <x v="5"/>
    <x v="1"/>
    <s v="Any"/>
    <x v="2"/>
    <s v="Cap-Tons"/>
    <n v="249"/>
    <n v="0"/>
    <s v="None"/>
    <n v="0"/>
    <n v="0"/>
    <n v="0"/>
    <n v="75.900000000000006"/>
    <n v="5.9400000000000001E-2"/>
    <n v="0"/>
    <n v="0"/>
    <n v="0"/>
    <n v="0"/>
    <n v="45.4"/>
    <n v="3.56E-2"/>
    <n v="0"/>
    <s v="DEER:HVAC_Chillers"/>
    <s v="Annual"/>
    <n v="2020"/>
    <s v="Manufacturing Biotech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9"/>
    <x v="0"/>
    <s v="DEER2020"/>
    <s v="D20 v0"/>
    <d v="2019-01-03T09:30:00"/>
    <x v="1"/>
    <x v="5"/>
    <x v="1"/>
    <s v="Any"/>
    <x v="3"/>
    <s v="Cap-Tons"/>
    <n v="308"/>
    <n v="0"/>
    <s v="None"/>
    <n v="0"/>
    <n v="0"/>
    <n v="0"/>
    <n v="112"/>
    <n v="7.85E-2"/>
    <n v="0"/>
    <n v="0"/>
    <n v="0"/>
    <n v="0"/>
    <n v="66.7"/>
    <n v="4.7E-2"/>
    <n v="0"/>
    <s v="DEER:HVAC_Chillers"/>
    <s v="Annual"/>
    <n v="2020"/>
    <s v="Manufacturing Biotech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0"/>
    <x v="0"/>
    <s v="DEER2020"/>
    <s v="D20 v0"/>
    <d v="2019-01-03T09:30:00"/>
    <x v="1"/>
    <x v="5"/>
    <x v="1"/>
    <s v="Any"/>
    <x v="4"/>
    <s v="Cap-Tons"/>
    <n v="242"/>
    <n v="0"/>
    <s v="None"/>
    <n v="0"/>
    <n v="0"/>
    <n v="0"/>
    <n v="83.4"/>
    <n v="4.3999999999999997E-2"/>
    <n v="0"/>
    <n v="0"/>
    <n v="0"/>
    <n v="0"/>
    <n v="49.9"/>
    <n v="2.63E-2"/>
    <n v="0"/>
    <s v="DEER:HVAC_Chillers"/>
    <s v="Annual"/>
    <n v="2020"/>
    <s v="Manufacturing Biotech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1"/>
    <x v="0"/>
    <s v="DEER2020"/>
    <s v="D20 v0"/>
    <d v="2019-01-03T09:30:00"/>
    <x v="1"/>
    <x v="5"/>
    <x v="1"/>
    <s v="Any"/>
    <x v="10"/>
    <s v="Cap-Tons"/>
    <n v="383"/>
    <n v="0"/>
    <s v="None"/>
    <n v="0"/>
    <n v="0"/>
    <n v="0"/>
    <n v="132"/>
    <n v="9.5000000000000001E-2"/>
    <n v="0"/>
    <n v="0"/>
    <n v="0"/>
    <n v="0"/>
    <n v="79"/>
    <n v="5.6800000000000003E-2"/>
    <n v="0"/>
    <s v="DEER:HVAC_Chillers"/>
    <s v="Annual"/>
    <n v="2020"/>
    <s v="Manufacturing Biotech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2"/>
    <x v="0"/>
    <s v="DEER2020"/>
    <s v="D20 v0"/>
    <d v="2019-01-03T09:30:00"/>
    <x v="1"/>
    <x v="5"/>
    <x v="1"/>
    <s v="Any"/>
    <x v="11"/>
    <s v="Cap-Tons"/>
    <n v="359"/>
    <n v="0"/>
    <s v="None"/>
    <n v="0"/>
    <n v="0"/>
    <n v="0"/>
    <n v="110"/>
    <n v="9.0800000000000006E-2"/>
    <n v="0"/>
    <n v="0"/>
    <n v="0"/>
    <n v="0"/>
    <n v="66.099999999999994"/>
    <n v="5.4300000000000001E-2"/>
    <n v="0"/>
    <s v="DEER:HVAC_Chillers"/>
    <s v="Annual"/>
    <n v="2020"/>
    <s v="Manufacturing Biotech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3"/>
    <x v="0"/>
    <s v="DEER2020"/>
    <s v="D20 v0"/>
    <d v="2019-01-03T09:30:00"/>
    <x v="1"/>
    <x v="5"/>
    <x v="1"/>
    <s v="Any"/>
    <x v="12"/>
    <s v="Cap-Tons"/>
    <n v="388"/>
    <n v="0"/>
    <s v="None"/>
    <n v="0"/>
    <n v="0"/>
    <n v="0"/>
    <n v="135"/>
    <n v="8.5400000000000004E-2"/>
    <n v="0"/>
    <n v="0"/>
    <n v="0"/>
    <n v="0"/>
    <n v="80.900000000000006"/>
    <n v="5.11E-2"/>
    <n v="0"/>
    <s v="DEER:HVAC_Chillers"/>
    <s v="Annual"/>
    <n v="2020"/>
    <s v="Manufacturing Biotech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4"/>
    <x v="0"/>
    <s v="DEER2020"/>
    <s v="D20 v0"/>
    <d v="2019-01-03T09:30:00"/>
    <x v="1"/>
    <x v="5"/>
    <x v="1"/>
    <s v="Any"/>
    <x v="15"/>
    <s v="Cap-Tons"/>
    <n v="250"/>
    <n v="0"/>
    <s v="None"/>
    <n v="0"/>
    <n v="0"/>
    <n v="0"/>
    <n v="78.2"/>
    <n v="6.8199999999999997E-2"/>
    <n v="0"/>
    <n v="0"/>
    <n v="0"/>
    <n v="0"/>
    <n v="46.8"/>
    <n v="4.0800000000000003E-2"/>
    <n v="0"/>
    <s v="DEER:HVAC_Chillers"/>
    <s v="Annual"/>
    <n v="2020"/>
    <s v="Manufacturing Biotech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5"/>
    <x v="0"/>
    <s v="DEER2020"/>
    <s v="D20 v0"/>
    <d v="2019-01-03T09:30:00"/>
    <x v="1"/>
    <x v="6"/>
    <x v="1"/>
    <s v="Any"/>
    <x v="0"/>
    <s v="Cap-Tons"/>
    <n v="64.099999999999994"/>
    <n v="0"/>
    <s v="None"/>
    <n v="0"/>
    <n v="0"/>
    <n v="0"/>
    <n v="19.399999999999999"/>
    <n v="3.5499999999999997E-2"/>
    <n v="0"/>
    <n v="0"/>
    <n v="0"/>
    <n v="0"/>
    <n v="11.6"/>
    <n v="2.1299999999999999E-2"/>
    <n v="0"/>
    <s v="DEER:HVAC_Chillers"/>
    <s v="Annual"/>
    <n v="2020"/>
    <s v="Health/Medical - Nursing Home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6"/>
    <x v="0"/>
    <s v="DEER2020"/>
    <s v="D20 v0"/>
    <d v="2019-01-03T09:30:00"/>
    <x v="1"/>
    <x v="6"/>
    <x v="1"/>
    <s v="Any"/>
    <x v="1"/>
    <s v="Cap-Tons"/>
    <n v="102"/>
    <n v="0"/>
    <s v="None"/>
    <n v="0"/>
    <n v="0"/>
    <n v="0"/>
    <n v="120"/>
    <n v="0.13200000000000001"/>
    <n v="0"/>
    <n v="0"/>
    <n v="0"/>
    <n v="0"/>
    <n v="71.599999999999994"/>
    <n v="7.8799999999999995E-2"/>
    <n v="0"/>
    <s v="DEER:HVAC_Chillers"/>
    <s v="Annual"/>
    <n v="2020"/>
    <s v="Health/Medical - Nursing Home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7"/>
    <x v="0"/>
    <s v="DEER2020"/>
    <s v="D20 v0"/>
    <d v="2019-01-03T09:30:00"/>
    <x v="1"/>
    <x v="6"/>
    <x v="1"/>
    <s v="Any"/>
    <x v="2"/>
    <s v="Cap-Tons"/>
    <n v="86.6"/>
    <n v="0"/>
    <s v="None"/>
    <n v="0"/>
    <n v="0"/>
    <n v="0"/>
    <n v="81.599999999999994"/>
    <n v="8.1799999999999998E-2"/>
    <n v="0"/>
    <n v="0"/>
    <n v="0"/>
    <n v="0"/>
    <n v="48.8"/>
    <n v="4.9000000000000002E-2"/>
    <n v="0"/>
    <s v="DEER:HVAC_Chillers"/>
    <s v="Annual"/>
    <n v="2020"/>
    <s v="Health/Medical - Nursing Home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8"/>
    <x v="0"/>
    <s v="DEER2020"/>
    <s v="D20 v0"/>
    <d v="2019-01-03T09:30:00"/>
    <x v="1"/>
    <x v="6"/>
    <x v="1"/>
    <s v="Any"/>
    <x v="3"/>
    <s v="Cap-Tons"/>
    <n v="113"/>
    <n v="0"/>
    <s v="None"/>
    <n v="0"/>
    <n v="0"/>
    <n v="0"/>
    <n v="140"/>
    <n v="0.109"/>
    <n v="0"/>
    <n v="0"/>
    <n v="0"/>
    <n v="0"/>
    <n v="84"/>
    <n v="6.54E-2"/>
    <n v="0"/>
    <s v="DEER:HVAC_Chillers"/>
    <s v="Annual"/>
    <n v="2020"/>
    <s v="Health/Medical - Nursing Home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9"/>
    <x v="0"/>
    <s v="DEER2020"/>
    <s v="D20 v0"/>
    <d v="2019-01-03T09:30:00"/>
    <x v="1"/>
    <x v="6"/>
    <x v="1"/>
    <s v="Any"/>
    <x v="4"/>
    <s v="Cap-Tons"/>
    <n v="80.099999999999994"/>
    <n v="0"/>
    <s v="None"/>
    <n v="0"/>
    <n v="0"/>
    <n v="0"/>
    <n v="91.8"/>
    <n v="5.9799999999999999E-2"/>
    <n v="0"/>
    <n v="0"/>
    <n v="0"/>
    <n v="0"/>
    <n v="54.9"/>
    <n v="3.5799999999999998E-2"/>
    <n v="0"/>
    <s v="DEER:HVAC_Chillers"/>
    <s v="Annual"/>
    <n v="2020"/>
    <s v="Health/Medical - Nursing Home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0"/>
    <x v="0"/>
    <s v="DEER2020"/>
    <s v="D20 v0"/>
    <d v="2019-01-03T09:30:00"/>
    <x v="1"/>
    <x v="6"/>
    <x v="1"/>
    <s v="Any"/>
    <x v="10"/>
    <s v="Cap-Tons"/>
    <n v="132"/>
    <n v="0"/>
    <s v="None"/>
    <n v="0"/>
    <n v="0"/>
    <n v="0"/>
    <n v="207"/>
    <n v="0.15"/>
    <n v="0"/>
    <n v="0"/>
    <n v="0"/>
    <n v="0"/>
    <n v="124"/>
    <n v="8.9800000000000005E-2"/>
    <n v="0"/>
    <s v="DEER:HVAC_Chillers"/>
    <s v="Annual"/>
    <n v="2020"/>
    <s v="Health/Medical - Nursing Home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1"/>
    <x v="0"/>
    <s v="DEER2020"/>
    <s v="D20 v0"/>
    <d v="2019-01-03T09:30:00"/>
    <x v="1"/>
    <x v="6"/>
    <x v="1"/>
    <s v="Any"/>
    <x v="11"/>
    <s v="Cap-Tons"/>
    <n v="119"/>
    <n v="0"/>
    <s v="None"/>
    <n v="0"/>
    <n v="0"/>
    <n v="0"/>
    <n v="161"/>
    <n v="0.14399999999999999"/>
    <n v="0"/>
    <n v="0"/>
    <n v="0"/>
    <n v="0"/>
    <n v="96.3"/>
    <n v="8.5999999999999993E-2"/>
    <n v="0"/>
    <s v="DEER:HVAC_Chillers"/>
    <s v="Annual"/>
    <n v="2020"/>
    <s v="Health/Medical - Nursing Home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2"/>
    <x v="0"/>
    <s v="DEER2020"/>
    <s v="D20 v0"/>
    <d v="2019-01-03T09:30:00"/>
    <x v="1"/>
    <x v="6"/>
    <x v="1"/>
    <s v="Any"/>
    <x v="12"/>
    <s v="Cap-Tons"/>
    <n v="132"/>
    <n v="0"/>
    <s v="None"/>
    <n v="0"/>
    <n v="0"/>
    <n v="0"/>
    <n v="214"/>
    <n v="0.13"/>
    <n v="0"/>
    <n v="0"/>
    <n v="0"/>
    <n v="0"/>
    <n v="128"/>
    <n v="7.8E-2"/>
    <n v="0"/>
    <s v="DEER:HVAC_Chillers"/>
    <s v="Annual"/>
    <n v="2020"/>
    <s v="Health/Medical - Nursing Home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3"/>
    <x v="0"/>
    <s v="DEER2020"/>
    <s v="D20 v0"/>
    <d v="2019-01-03T09:30:00"/>
    <x v="1"/>
    <x v="6"/>
    <x v="1"/>
    <s v="Any"/>
    <x v="15"/>
    <s v="Cap-Tons"/>
    <n v="80.3"/>
    <n v="0"/>
    <s v="None"/>
    <n v="0"/>
    <n v="0"/>
    <n v="0"/>
    <n v="122"/>
    <n v="0.112"/>
    <n v="0"/>
    <n v="0"/>
    <n v="0"/>
    <n v="0"/>
    <n v="73.2"/>
    <n v="6.6799999999999998E-2"/>
    <n v="0"/>
    <s v="DEER:HVAC_Chillers"/>
    <s v="Annual"/>
    <n v="2020"/>
    <s v="Health/Medical - Nursing Home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4"/>
    <x v="0"/>
    <s v="DEER2020"/>
    <s v="D20 v0"/>
    <d v="2019-01-03T09:30:00"/>
    <x v="1"/>
    <x v="7"/>
    <x v="1"/>
    <s v="Any"/>
    <x v="0"/>
    <s v="Cap-Tons"/>
    <n v="261"/>
    <n v="0"/>
    <s v="None"/>
    <n v="0"/>
    <n v="0"/>
    <n v="0"/>
    <n v="28.9"/>
    <n v="2.6700000000000002E-2"/>
    <n v="0"/>
    <n v="0"/>
    <n v="0"/>
    <n v="0"/>
    <n v="17.3"/>
    <n v="1.6E-2"/>
    <n v="0"/>
    <s v="DEER:HVAC_Chillers"/>
    <s v="Annual"/>
    <n v="2020"/>
    <s v="Office - Large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5"/>
    <x v="0"/>
    <s v="DEER2020"/>
    <s v="D20 v0"/>
    <d v="2019-01-03T09:30:00"/>
    <x v="1"/>
    <x v="7"/>
    <x v="1"/>
    <s v="Any"/>
    <x v="1"/>
    <s v="Cap-Tons"/>
    <n v="370"/>
    <n v="0"/>
    <s v="None"/>
    <n v="0"/>
    <n v="0"/>
    <n v="0"/>
    <n v="95.3"/>
    <n v="6.8099999999999994E-2"/>
    <n v="0"/>
    <n v="0"/>
    <n v="0"/>
    <n v="0"/>
    <n v="57"/>
    <n v="4.07E-2"/>
    <n v="0"/>
    <s v="DEER:HVAC_Chillers"/>
    <s v="Annual"/>
    <n v="2020"/>
    <s v="Office - Large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6"/>
    <x v="0"/>
    <s v="DEER2020"/>
    <s v="D20 v0"/>
    <d v="2019-01-03T09:30:00"/>
    <x v="1"/>
    <x v="7"/>
    <x v="1"/>
    <s v="Any"/>
    <x v="2"/>
    <s v="Cap-Tons"/>
    <n v="317"/>
    <n v="0"/>
    <s v="None"/>
    <n v="0"/>
    <n v="0"/>
    <n v="0"/>
    <n v="73.7"/>
    <n v="4.8899999999999999E-2"/>
    <n v="0"/>
    <n v="0"/>
    <n v="0"/>
    <n v="0"/>
    <n v="44.1"/>
    <n v="2.93E-2"/>
    <n v="0"/>
    <s v="DEER:HVAC_Chillers"/>
    <s v="Annual"/>
    <n v="2020"/>
    <s v="Office - Large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7"/>
    <x v="0"/>
    <s v="DEER2020"/>
    <s v="D20 v0"/>
    <d v="2019-01-03T09:30:00"/>
    <x v="1"/>
    <x v="7"/>
    <x v="1"/>
    <s v="Any"/>
    <x v="3"/>
    <s v="Cap-Tons"/>
    <n v="378"/>
    <n v="0"/>
    <s v="None"/>
    <n v="0"/>
    <n v="0"/>
    <n v="0"/>
    <n v="106"/>
    <n v="5.5E-2"/>
    <n v="0"/>
    <n v="0"/>
    <n v="0"/>
    <n v="0"/>
    <n v="63.6"/>
    <n v="3.2899999999999999E-2"/>
    <n v="0"/>
    <s v="DEER:HVAC_Chillers"/>
    <s v="Annual"/>
    <n v="2020"/>
    <s v="Office - Large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8"/>
    <x v="0"/>
    <s v="DEER2020"/>
    <s v="D20 v0"/>
    <d v="2019-01-03T09:30:00"/>
    <x v="1"/>
    <x v="7"/>
    <x v="1"/>
    <s v="Any"/>
    <x v="4"/>
    <s v="Cap-Tons"/>
    <n v="318"/>
    <n v="0"/>
    <s v="None"/>
    <n v="0"/>
    <n v="0"/>
    <n v="0"/>
    <n v="80.099999999999994"/>
    <n v="3.0300000000000001E-2"/>
    <n v="0"/>
    <n v="0"/>
    <n v="0"/>
    <n v="0"/>
    <n v="47.9"/>
    <n v="1.8100000000000002E-2"/>
    <n v="0"/>
    <s v="DEER:HVAC_Chillers"/>
    <s v="Annual"/>
    <n v="2020"/>
    <s v="Office - Large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9"/>
    <x v="0"/>
    <s v="DEER2020"/>
    <s v="D20 v0"/>
    <d v="2019-01-03T09:30:00"/>
    <x v="1"/>
    <x v="7"/>
    <x v="1"/>
    <s v="Any"/>
    <x v="10"/>
    <s v="Cap-Tons"/>
    <n v="427"/>
    <n v="0"/>
    <s v="None"/>
    <n v="0"/>
    <n v="0"/>
    <n v="0"/>
    <n v="134"/>
    <n v="7.6700000000000004E-2"/>
    <n v="0"/>
    <n v="0"/>
    <n v="0"/>
    <n v="0"/>
    <n v="80.400000000000006"/>
    <n v="4.5900000000000003E-2"/>
    <n v="0"/>
    <s v="DEER:HVAC_Chillers"/>
    <s v="Annual"/>
    <n v="2020"/>
    <s v="Office - Large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0"/>
    <x v="0"/>
    <s v="DEER2020"/>
    <s v="D20 v0"/>
    <d v="2019-01-03T09:30:00"/>
    <x v="1"/>
    <x v="7"/>
    <x v="1"/>
    <s v="Any"/>
    <x v="11"/>
    <s v="Cap-Tons"/>
    <n v="406"/>
    <n v="0"/>
    <s v="None"/>
    <n v="0"/>
    <n v="0"/>
    <n v="0"/>
    <n v="114"/>
    <n v="7.2599999999999998E-2"/>
    <n v="0"/>
    <n v="0"/>
    <n v="0"/>
    <n v="0"/>
    <n v="68.3"/>
    <n v="4.3400000000000001E-2"/>
    <n v="0"/>
    <s v="DEER:HVAC_Chillers"/>
    <s v="Annual"/>
    <n v="2020"/>
    <s v="Office - Large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1"/>
    <x v="0"/>
    <s v="DEER2020"/>
    <s v="D20 v0"/>
    <d v="2019-01-03T09:30:00"/>
    <x v="1"/>
    <x v="7"/>
    <x v="1"/>
    <s v="Any"/>
    <x v="12"/>
    <s v="Cap-Tons"/>
    <n v="421"/>
    <n v="0"/>
    <s v="None"/>
    <n v="0"/>
    <n v="0"/>
    <n v="0"/>
    <n v="139"/>
    <n v="6.1100000000000002E-2"/>
    <n v="0"/>
    <n v="0"/>
    <n v="0"/>
    <n v="0"/>
    <n v="83"/>
    <n v="3.6600000000000001E-2"/>
    <n v="0"/>
    <s v="DEER:HVAC_Chillers"/>
    <s v="Annual"/>
    <n v="2020"/>
    <s v="Office - Large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2"/>
    <x v="0"/>
    <s v="DEER2020"/>
    <s v="D20 v0"/>
    <d v="2019-01-03T09:30:00"/>
    <x v="1"/>
    <x v="7"/>
    <x v="1"/>
    <s v="Any"/>
    <x v="15"/>
    <s v="Cap-Tons"/>
    <n v="313"/>
    <n v="0"/>
    <s v="None"/>
    <n v="0"/>
    <n v="0"/>
    <n v="0"/>
    <n v="83.8"/>
    <n v="6.0199999999999997E-2"/>
    <n v="0"/>
    <n v="0"/>
    <n v="0"/>
    <n v="0"/>
    <n v="50.2"/>
    <n v="3.5999999999999997E-2"/>
    <n v="0"/>
    <s v="DEER:HVAC_Chillers"/>
    <s v="Annual"/>
    <n v="2020"/>
    <s v="Office - Large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3"/>
    <x v="0"/>
    <s v="DEER2020"/>
    <s v="D20 v0"/>
    <d v="2019-01-03T09:30:00"/>
    <x v="1"/>
    <x v="8"/>
    <x v="1"/>
    <s v="Any"/>
    <x v="0"/>
    <s v="Cap-Tons"/>
    <n v="15.6"/>
    <n v="0"/>
    <s v="None"/>
    <n v="0"/>
    <n v="0"/>
    <n v="0"/>
    <n v="32.4"/>
    <n v="2.6100000000000002E-2"/>
    <n v="0"/>
    <n v="0"/>
    <n v="0"/>
    <n v="0"/>
    <n v="19.399999999999999"/>
    <n v="1.5599999999999999E-2"/>
    <n v="0"/>
    <s v="DEER:HVAC_Chillers"/>
    <s v="Annual"/>
    <n v="2020"/>
    <s v="Office - Small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4"/>
    <x v="0"/>
    <s v="DEER2020"/>
    <s v="D20 v0"/>
    <d v="2019-01-03T09:30:00"/>
    <x v="1"/>
    <x v="8"/>
    <x v="1"/>
    <s v="Any"/>
    <x v="1"/>
    <s v="Cap-Tons"/>
    <n v="22.7"/>
    <n v="0"/>
    <s v="None"/>
    <n v="0"/>
    <n v="0"/>
    <n v="0"/>
    <n v="108"/>
    <n v="7.9299999999999995E-2"/>
    <n v="0"/>
    <n v="0"/>
    <n v="0"/>
    <n v="0"/>
    <n v="64.5"/>
    <n v="4.7500000000000001E-2"/>
    <n v="0"/>
    <s v="DEER:HVAC_Chillers"/>
    <s v="Annual"/>
    <n v="2020"/>
    <s v="Office - Small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5"/>
    <x v="0"/>
    <s v="DEER2020"/>
    <s v="D20 v0"/>
    <d v="2019-01-03T09:30:00"/>
    <x v="1"/>
    <x v="8"/>
    <x v="1"/>
    <s v="Any"/>
    <x v="2"/>
    <s v="Cap-Tons"/>
    <n v="20.6"/>
    <n v="0"/>
    <s v="None"/>
    <n v="0"/>
    <n v="0"/>
    <n v="0"/>
    <n v="79.2"/>
    <n v="5.1299999999999998E-2"/>
    <n v="0"/>
    <n v="0"/>
    <n v="0"/>
    <n v="0"/>
    <n v="47.4"/>
    <n v="3.0700000000000002E-2"/>
    <n v="0"/>
    <s v="DEER:HVAC_Chillers"/>
    <s v="Annual"/>
    <n v="2020"/>
    <s v="Office - Small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6"/>
    <x v="0"/>
    <s v="DEER2020"/>
    <s v="D20 v0"/>
    <d v="2019-01-03T09:30:00"/>
    <x v="1"/>
    <x v="8"/>
    <x v="1"/>
    <s v="Any"/>
    <x v="3"/>
    <s v="Cap-Tons"/>
    <n v="25.1"/>
    <n v="0"/>
    <s v="None"/>
    <n v="0"/>
    <n v="0"/>
    <n v="0"/>
    <n v="115"/>
    <n v="5.8400000000000001E-2"/>
    <n v="0"/>
    <n v="0"/>
    <n v="0"/>
    <n v="0"/>
    <n v="68.7"/>
    <n v="3.49E-2"/>
    <n v="0"/>
    <s v="DEER:HVAC_Chillers"/>
    <s v="Annual"/>
    <n v="2020"/>
    <s v="Office - Small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7"/>
    <x v="0"/>
    <s v="DEER2020"/>
    <s v="D20 v0"/>
    <d v="2019-01-03T09:30:00"/>
    <x v="1"/>
    <x v="8"/>
    <x v="1"/>
    <s v="Any"/>
    <x v="4"/>
    <s v="Cap-Tons"/>
    <n v="18.5"/>
    <n v="0"/>
    <s v="None"/>
    <n v="0"/>
    <n v="0"/>
    <n v="0"/>
    <n v="93"/>
    <n v="3.2399999999999998E-2"/>
    <n v="0"/>
    <n v="0"/>
    <n v="0"/>
    <n v="0"/>
    <n v="55.6"/>
    <n v="1.9400000000000001E-2"/>
    <n v="0"/>
    <s v="DEER:HVAC_Chillers"/>
    <s v="Annual"/>
    <n v="2020"/>
    <s v="Office - Small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8"/>
    <x v="0"/>
    <s v="DEER2020"/>
    <s v="D20 v0"/>
    <d v="2019-01-03T09:30:00"/>
    <x v="1"/>
    <x v="8"/>
    <x v="1"/>
    <s v="Any"/>
    <x v="10"/>
    <s v="Cap-Tons"/>
    <n v="28"/>
    <n v="0"/>
    <s v="None"/>
    <n v="0"/>
    <n v="0"/>
    <n v="0"/>
    <n v="149"/>
    <n v="8.6800000000000002E-2"/>
    <n v="0"/>
    <n v="0"/>
    <n v="0"/>
    <n v="0"/>
    <n v="89.1"/>
    <n v="5.1900000000000002E-2"/>
    <n v="0"/>
    <s v="DEER:HVAC_Chillers"/>
    <s v="Annual"/>
    <n v="2020"/>
    <s v="Office - Small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9"/>
    <x v="0"/>
    <s v="DEER2020"/>
    <s v="D20 v0"/>
    <d v="2019-01-03T09:30:00"/>
    <x v="1"/>
    <x v="8"/>
    <x v="1"/>
    <s v="Any"/>
    <x v="11"/>
    <s v="Cap-Tons"/>
    <n v="26.1"/>
    <n v="0"/>
    <s v="None"/>
    <n v="0"/>
    <n v="0"/>
    <n v="0"/>
    <n v="126"/>
    <n v="8.2400000000000001E-2"/>
    <n v="0"/>
    <n v="0"/>
    <n v="0"/>
    <n v="0"/>
    <n v="75.400000000000006"/>
    <n v="4.9299999999999997E-2"/>
    <n v="0"/>
    <s v="DEER:HVAC_Chillers"/>
    <s v="Annual"/>
    <n v="2020"/>
    <s v="Office - Small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0"/>
    <x v="0"/>
    <s v="DEER2020"/>
    <s v="D20 v0"/>
    <d v="2019-01-03T09:30:00"/>
    <x v="1"/>
    <x v="8"/>
    <x v="1"/>
    <s v="Any"/>
    <x v="12"/>
    <s v="Cap-Tons"/>
    <n v="28.1"/>
    <n v="0"/>
    <s v="None"/>
    <n v="0"/>
    <n v="0"/>
    <n v="0"/>
    <n v="150"/>
    <n v="6.8199999999999997E-2"/>
    <n v="0"/>
    <n v="0"/>
    <n v="0"/>
    <n v="0"/>
    <n v="89.6"/>
    <n v="4.0800000000000003E-2"/>
    <n v="0"/>
    <s v="DEER:HVAC_Chillers"/>
    <s v="Annual"/>
    <n v="2020"/>
    <s v="Office - Small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1"/>
    <x v="0"/>
    <s v="DEER2020"/>
    <s v="D20 v0"/>
    <d v="2019-01-03T09:30:00"/>
    <x v="1"/>
    <x v="8"/>
    <x v="1"/>
    <s v="Any"/>
    <x v="15"/>
    <s v="Cap-Tons"/>
    <n v="19.2"/>
    <n v="0"/>
    <s v="None"/>
    <n v="0"/>
    <n v="0"/>
    <n v="0"/>
    <n v="94"/>
    <n v="6.8599999999999994E-2"/>
    <n v="0"/>
    <n v="0"/>
    <n v="0"/>
    <n v="0"/>
    <n v="56.3"/>
    <n v="4.1099999999999998E-2"/>
    <n v="0"/>
    <s v="DEER:HVAC_Chillers"/>
    <s v="Annual"/>
    <n v="2020"/>
    <s v="Office - Small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2"/>
    <x v="0"/>
    <s v="DEER2020"/>
    <s v="D20 v0"/>
    <d v="2019-01-03T09:30:00"/>
    <x v="1"/>
    <x v="9"/>
    <x v="1"/>
    <s v="Any"/>
    <x v="0"/>
    <s v="Cap-Tons"/>
    <n v="147"/>
    <n v="0"/>
    <s v="None"/>
    <n v="0"/>
    <n v="0"/>
    <n v="0"/>
    <n v="31.4"/>
    <n v="0.05"/>
    <n v="0"/>
    <n v="0"/>
    <n v="0"/>
    <n v="0"/>
    <n v="18.8"/>
    <n v="2.9899999999999999E-2"/>
    <n v="0"/>
    <s v="DEER:HVAC_Chillers"/>
    <s v="Annual"/>
    <n v="2020"/>
    <s v="Retail - Multistory Large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3"/>
    <x v="0"/>
    <s v="DEER2020"/>
    <s v="D20 v0"/>
    <d v="2019-01-03T09:30:00"/>
    <x v="1"/>
    <x v="9"/>
    <x v="1"/>
    <s v="Any"/>
    <x v="1"/>
    <s v="Cap-Tons"/>
    <n v="243"/>
    <n v="0"/>
    <s v="None"/>
    <n v="0"/>
    <n v="0"/>
    <n v="0"/>
    <n v="115"/>
    <n v="0.11"/>
    <n v="0"/>
    <n v="0"/>
    <n v="0"/>
    <n v="0"/>
    <n v="69.099999999999994"/>
    <n v="6.5799999999999997E-2"/>
    <n v="0"/>
    <s v="DEER:HVAC_Chillers"/>
    <s v="Annual"/>
    <n v="2020"/>
    <s v="Retail - Multistory Large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4"/>
    <x v="0"/>
    <s v="DEER2020"/>
    <s v="D20 v0"/>
    <d v="2019-01-03T09:30:00"/>
    <x v="1"/>
    <x v="9"/>
    <x v="1"/>
    <s v="Any"/>
    <x v="2"/>
    <s v="Cap-Tons"/>
    <n v="194"/>
    <n v="0"/>
    <s v="None"/>
    <n v="0"/>
    <n v="0"/>
    <n v="0"/>
    <n v="83.4"/>
    <n v="8.0399999999999999E-2"/>
    <n v="0"/>
    <n v="0"/>
    <n v="0"/>
    <n v="0"/>
    <n v="49.9"/>
    <n v="4.8099999999999997E-2"/>
    <n v="0"/>
    <s v="DEER:HVAC_Chillers"/>
    <s v="Annual"/>
    <n v="2020"/>
    <s v="Retail - Multistory Large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5"/>
    <x v="0"/>
    <s v="DEER2020"/>
    <s v="D20 v0"/>
    <d v="2019-01-03T09:30:00"/>
    <x v="1"/>
    <x v="9"/>
    <x v="1"/>
    <s v="Any"/>
    <x v="3"/>
    <s v="Cap-Tons"/>
    <n v="244"/>
    <n v="0"/>
    <s v="None"/>
    <n v="0"/>
    <n v="0"/>
    <n v="0"/>
    <n v="127"/>
    <n v="0.10199999999999999"/>
    <n v="0"/>
    <n v="0"/>
    <n v="0"/>
    <n v="0"/>
    <n v="76.099999999999994"/>
    <n v="6.08E-2"/>
    <n v="0"/>
    <s v="DEER:HVAC_Chillers"/>
    <s v="Annual"/>
    <n v="2020"/>
    <s v="Retail - Multistory Large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6"/>
    <x v="0"/>
    <s v="DEER2020"/>
    <s v="D20 v0"/>
    <d v="2019-01-03T09:30:00"/>
    <x v="1"/>
    <x v="9"/>
    <x v="1"/>
    <s v="Any"/>
    <x v="4"/>
    <s v="Cap-Tons"/>
    <n v="186"/>
    <n v="0"/>
    <s v="None"/>
    <n v="0"/>
    <n v="0"/>
    <n v="0"/>
    <n v="87.9"/>
    <n v="5.3600000000000002E-2"/>
    <n v="0"/>
    <n v="0"/>
    <n v="0"/>
    <n v="0"/>
    <n v="52.6"/>
    <n v="3.2099999999999997E-2"/>
    <n v="0"/>
    <s v="DEER:HVAC_Chillers"/>
    <s v="Annual"/>
    <n v="2020"/>
    <s v="Retail - Multistory Large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7"/>
    <x v="0"/>
    <s v="DEER2020"/>
    <s v="D20 v0"/>
    <d v="2019-01-03T09:30:00"/>
    <x v="1"/>
    <x v="9"/>
    <x v="1"/>
    <s v="Any"/>
    <x v="10"/>
    <s v="Cap-Tons"/>
    <n v="306"/>
    <n v="0"/>
    <s v="None"/>
    <n v="0"/>
    <n v="0"/>
    <n v="0"/>
    <n v="159"/>
    <n v="0.115"/>
    <n v="0"/>
    <n v="0"/>
    <n v="0"/>
    <n v="0"/>
    <n v="95.3"/>
    <n v="6.8699999999999997E-2"/>
    <n v="0"/>
    <s v="DEER:HVAC_Chillers"/>
    <s v="Annual"/>
    <n v="2020"/>
    <s v="Retail - Multistory Large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8"/>
    <x v="0"/>
    <s v="DEER2020"/>
    <s v="D20 v0"/>
    <d v="2019-01-03T09:30:00"/>
    <x v="1"/>
    <x v="9"/>
    <x v="1"/>
    <s v="Any"/>
    <x v="11"/>
    <s v="Cap-Tons"/>
    <n v="287"/>
    <n v="0"/>
    <s v="None"/>
    <n v="0"/>
    <n v="0"/>
    <n v="0"/>
    <n v="137"/>
    <n v="0.115"/>
    <n v="0"/>
    <n v="0"/>
    <n v="0"/>
    <n v="0"/>
    <n v="82.1"/>
    <n v="6.8900000000000003E-2"/>
    <n v="0"/>
    <s v="DEER:HVAC_Chillers"/>
    <s v="Annual"/>
    <n v="2020"/>
    <s v="Retail - Multistory Large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9"/>
    <x v="0"/>
    <s v="DEER2020"/>
    <s v="D20 v0"/>
    <d v="2019-01-03T09:30:00"/>
    <x v="1"/>
    <x v="9"/>
    <x v="1"/>
    <s v="Any"/>
    <x v="12"/>
    <s v="Cap-Tons"/>
    <n v="311"/>
    <n v="0"/>
    <s v="None"/>
    <n v="0"/>
    <n v="0"/>
    <n v="0"/>
    <n v="163"/>
    <n v="0.11"/>
    <n v="0"/>
    <n v="0"/>
    <n v="0"/>
    <n v="0"/>
    <n v="97.7"/>
    <n v="6.6100000000000006E-2"/>
    <n v="0"/>
    <s v="DEER:HVAC_Chillers"/>
    <s v="Annual"/>
    <n v="2020"/>
    <s v="Retail - Multistory Large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0"/>
    <x v="0"/>
    <s v="DEER2020"/>
    <s v="D20 v0"/>
    <d v="2019-01-03T09:30:00"/>
    <x v="1"/>
    <x v="9"/>
    <x v="1"/>
    <s v="Any"/>
    <x v="15"/>
    <s v="Cap-Tons"/>
    <n v="207"/>
    <n v="0"/>
    <s v="None"/>
    <n v="0"/>
    <n v="0"/>
    <n v="0"/>
    <n v="92.1"/>
    <n v="8.6300000000000002E-2"/>
    <n v="0"/>
    <n v="0"/>
    <n v="0"/>
    <n v="0"/>
    <n v="55.1"/>
    <n v="5.16E-2"/>
    <n v="0"/>
    <s v="DEER:HVAC_Chillers"/>
    <s v="Annual"/>
    <n v="2020"/>
    <s v="Retail - Multistory Large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1"/>
    <x v="0"/>
    <s v="DEER2020"/>
    <s v="D20 v0"/>
    <d v="2019-01-03T09:30:00"/>
    <x v="2"/>
    <x v="0"/>
    <x v="1"/>
    <s v="Any"/>
    <x v="4"/>
    <s v="Cap-Tons"/>
    <n v="421"/>
    <n v="0"/>
    <s v="None"/>
    <n v="0"/>
    <n v="0"/>
    <n v="0"/>
    <n v="80.900000000000006"/>
    <n v="6.7299999999999999E-2"/>
    <n v="0"/>
    <n v="0"/>
    <n v="0"/>
    <n v="0"/>
    <n v="48.4"/>
    <n v="4.02E-2"/>
    <n v="0"/>
    <s v="DEER:HVAC_Chillers"/>
    <s v="Annual"/>
    <n v="2020"/>
    <s v="Education - Community College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2"/>
    <x v="0"/>
    <s v="DEER2020"/>
    <s v="D20 v0"/>
    <d v="2019-01-03T09:30:00"/>
    <x v="2"/>
    <x v="0"/>
    <x v="1"/>
    <s v="Any"/>
    <x v="5"/>
    <s v="Cap-Tons"/>
    <n v="664"/>
    <n v="0"/>
    <s v="None"/>
    <n v="0"/>
    <n v="0"/>
    <n v="0"/>
    <n v="127"/>
    <n v="9.8900000000000002E-2"/>
    <n v="0"/>
    <n v="0"/>
    <n v="0"/>
    <n v="0"/>
    <n v="76"/>
    <n v="5.9200000000000003E-2"/>
    <n v="0"/>
    <s v="DEER:HVAC_Chillers"/>
    <s v="Annual"/>
    <n v="2020"/>
    <s v="Education - Community College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3"/>
    <x v="0"/>
    <s v="DEER2020"/>
    <s v="D20 v0"/>
    <d v="2019-01-03T09:30:00"/>
    <x v="2"/>
    <x v="0"/>
    <x v="1"/>
    <s v="Any"/>
    <x v="7"/>
    <s v="Cap-Tons"/>
    <n v="719"/>
    <n v="0"/>
    <s v="None"/>
    <n v="0"/>
    <n v="0"/>
    <n v="0"/>
    <n v="139"/>
    <n v="8.9700000000000002E-2"/>
    <n v="0"/>
    <n v="0"/>
    <n v="0"/>
    <n v="0"/>
    <n v="83"/>
    <n v="5.3699999999999998E-2"/>
    <n v="0"/>
    <s v="DEER:HVAC_Chillers"/>
    <s v="Annual"/>
    <n v="2020"/>
    <s v="Education - Community College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4"/>
    <x v="0"/>
    <s v="DEER2020"/>
    <s v="D20 v0"/>
    <d v="2019-01-03T09:30:00"/>
    <x v="2"/>
    <x v="0"/>
    <x v="1"/>
    <s v="Any"/>
    <x v="8"/>
    <s v="Cap-Tons"/>
    <n v="866"/>
    <n v="0"/>
    <s v="None"/>
    <n v="0"/>
    <n v="0"/>
    <n v="0"/>
    <n v="127"/>
    <n v="0.123"/>
    <n v="0"/>
    <n v="0"/>
    <n v="0"/>
    <n v="0"/>
    <n v="76.2"/>
    <n v="7.3400000000000007E-2"/>
    <n v="0"/>
    <s v="DEER:HVAC_Chillers"/>
    <s v="Annual"/>
    <n v="2020"/>
    <s v="Education - Community College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5"/>
    <x v="0"/>
    <s v="DEER2020"/>
    <s v="D20 v0"/>
    <d v="2019-01-03T09:30:00"/>
    <x v="2"/>
    <x v="0"/>
    <x v="1"/>
    <s v="Any"/>
    <x v="9"/>
    <s v="Cap-Tons"/>
    <n v="751"/>
    <n v="0"/>
    <s v="None"/>
    <n v="0"/>
    <n v="0"/>
    <n v="0"/>
    <n v="147"/>
    <n v="0.13"/>
    <n v="0"/>
    <n v="0"/>
    <n v="0"/>
    <n v="0"/>
    <n v="87.7"/>
    <n v="7.7799999999999994E-2"/>
    <n v="0"/>
    <s v="DEER:HVAC_Chillers"/>
    <s v="Annual"/>
    <n v="2020"/>
    <s v="Education - Community College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6"/>
    <x v="0"/>
    <s v="DEER2020"/>
    <s v="D20 v0"/>
    <d v="2019-01-03T09:30:00"/>
    <x v="2"/>
    <x v="0"/>
    <x v="1"/>
    <s v="Any"/>
    <x v="12"/>
    <s v="Cap-Tons"/>
    <n v="753"/>
    <n v="0"/>
    <s v="None"/>
    <n v="0"/>
    <n v="0"/>
    <n v="0"/>
    <n v="155"/>
    <n v="8.77E-2"/>
    <n v="0"/>
    <n v="0"/>
    <n v="0"/>
    <n v="0"/>
    <n v="92.8"/>
    <n v="5.2400000000000002E-2"/>
    <n v="0"/>
    <s v="DEER:HVAC_Chillers"/>
    <s v="Annual"/>
    <n v="2020"/>
    <s v="Education - Community College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7"/>
    <x v="0"/>
    <s v="DEER2020"/>
    <s v="D20 v0"/>
    <d v="2019-01-03T09:30:00"/>
    <x v="2"/>
    <x v="0"/>
    <x v="1"/>
    <s v="Any"/>
    <x v="13"/>
    <s v="Cap-Tons"/>
    <n v="814"/>
    <n v="0"/>
    <s v="None"/>
    <n v="0"/>
    <n v="0"/>
    <n v="0"/>
    <n v="142"/>
    <n v="0.107"/>
    <n v="0"/>
    <n v="0"/>
    <n v="0"/>
    <n v="0"/>
    <n v="85.2"/>
    <n v="6.4100000000000004E-2"/>
    <n v="0"/>
    <s v="DEER:HVAC_Chillers"/>
    <s v="Annual"/>
    <n v="2020"/>
    <s v="Education - Community College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8"/>
    <x v="0"/>
    <s v="DEER2020"/>
    <s v="D20 v0"/>
    <d v="2019-01-03T09:30:00"/>
    <x v="2"/>
    <x v="0"/>
    <x v="1"/>
    <s v="Any"/>
    <x v="14"/>
    <s v="Cap-Tons"/>
    <n v="1050"/>
    <n v="0"/>
    <s v="None"/>
    <n v="0"/>
    <n v="0"/>
    <n v="0"/>
    <n v="222"/>
    <n v="0.112"/>
    <n v="0"/>
    <n v="0"/>
    <n v="0"/>
    <n v="0"/>
    <n v="133"/>
    <n v="6.7299999999999999E-2"/>
    <n v="0"/>
    <s v="DEER:HVAC_Chillers"/>
    <s v="Annual"/>
    <n v="2020"/>
    <s v="Education - Community College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9"/>
    <x v="0"/>
    <s v="DEER2020"/>
    <s v="D20 v0"/>
    <d v="2019-01-03T09:30:00"/>
    <x v="2"/>
    <x v="0"/>
    <x v="1"/>
    <s v="Any"/>
    <x v="15"/>
    <s v="Cap-Tons"/>
    <n v="437"/>
    <n v="0"/>
    <s v="None"/>
    <n v="0"/>
    <n v="0"/>
    <n v="0"/>
    <n v="93.8"/>
    <n v="7.9899999999999999E-2"/>
    <n v="0"/>
    <n v="0"/>
    <n v="0"/>
    <n v="0"/>
    <n v="56.1"/>
    <n v="4.7800000000000002E-2"/>
    <n v="0"/>
    <s v="DEER:HVAC_Chillers"/>
    <s v="Annual"/>
    <n v="2020"/>
    <s v="Education - Community College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0"/>
    <x v="0"/>
    <s v="DEER2020"/>
    <s v="D20 v0"/>
    <d v="2019-01-03T09:30:00"/>
    <x v="2"/>
    <x v="1"/>
    <x v="1"/>
    <s v="Any"/>
    <x v="4"/>
    <s v="Cap-Tons"/>
    <n v="224"/>
    <n v="0"/>
    <s v="None"/>
    <n v="0"/>
    <n v="0"/>
    <n v="0"/>
    <n v="69"/>
    <n v="3.9899999999999998E-2"/>
    <n v="0"/>
    <n v="0"/>
    <n v="0"/>
    <n v="0"/>
    <n v="41.3"/>
    <n v="2.3900000000000001E-2"/>
    <n v="0"/>
    <s v="DEER:HVAC_Chillers"/>
    <s v="Annual"/>
    <n v="2020"/>
    <s v="Education - Secondary School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1"/>
    <x v="0"/>
    <s v="DEER2020"/>
    <s v="D20 v0"/>
    <d v="2019-01-03T09:30:00"/>
    <x v="2"/>
    <x v="1"/>
    <x v="1"/>
    <s v="Any"/>
    <x v="5"/>
    <s v="Cap-Tons"/>
    <n v="365"/>
    <n v="0"/>
    <s v="None"/>
    <n v="0"/>
    <n v="0"/>
    <n v="0"/>
    <n v="95"/>
    <n v="5.8000000000000003E-2"/>
    <n v="0"/>
    <n v="0"/>
    <n v="0"/>
    <n v="0"/>
    <n v="56.8"/>
    <n v="3.4700000000000002E-2"/>
    <n v="0"/>
    <s v="DEER:HVAC_Chillers"/>
    <s v="Annual"/>
    <n v="2020"/>
    <s v="Education - Secondary School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2"/>
    <x v="0"/>
    <s v="DEER2020"/>
    <s v="D20 v0"/>
    <d v="2019-01-03T09:30:00"/>
    <x v="2"/>
    <x v="1"/>
    <x v="1"/>
    <s v="Any"/>
    <x v="7"/>
    <s v="Cap-Tons"/>
    <n v="391"/>
    <n v="0"/>
    <s v="None"/>
    <n v="0"/>
    <n v="0"/>
    <n v="0"/>
    <n v="110"/>
    <n v="5.57E-2"/>
    <n v="0"/>
    <n v="0"/>
    <n v="0"/>
    <n v="0"/>
    <n v="66"/>
    <n v="3.3300000000000003E-2"/>
    <n v="0"/>
    <s v="DEER:HVAC_Chillers"/>
    <s v="Annual"/>
    <n v="2020"/>
    <s v="Education - Secondary School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3"/>
    <x v="0"/>
    <s v="DEER2020"/>
    <s v="D20 v0"/>
    <d v="2019-01-03T09:30:00"/>
    <x v="2"/>
    <x v="1"/>
    <x v="1"/>
    <s v="Any"/>
    <x v="8"/>
    <s v="Cap-Tons"/>
    <n v="469"/>
    <n v="0"/>
    <s v="None"/>
    <n v="0"/>
    <n v="0"/>
    <n v="0"/>
    <n v="101"/>
    <n v="7.7299999999999994E-2"/>
    <n v="0"/>
    <n v="0"/>
    <n v="0"/>
    <n v="0"/>
    <n v="60.2"/>
    <n v="4.6199999999999998E-2"/>
    <n v="0"/>
    <s v="DEER:HVAC_Chillers"/>
    <s v="Annual"/>
    <n v="2020"/>
    <s v="Education - Secondary School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4"/>
    <x v="0"/>
    <s v="DEER2020"/>
    <s v="D20 v0"/>
    <d v="2019-01-03T09:30:00"/>
    <x v="2"/>
    <x v="1"/>
    <x v="1"/>
    <s v="Any"/>
    <x v="9"/>
    <s v="Cap-Tons"/>
    <n v="392"/>
    <n v="0"/>
    <s v="None"/>
    <n v="0"/>
    <n v="0"/>
    <n v="0"/>
    <n v="111"/>
    <n v="8.3500000000000005E-2"/>
    <n v="0"/>
    <n v="0"/>
    <n v="0"/>
    <n v="0"/>
    <n v="66.5"/>
    <n v="4.99E-2"/>
    <n v="0"/>
    <s v="DEER:HVAC_Chillers"/>
    <s v="Annual"/>
    <n v="2020"/>
    <s v="Education - Secondary School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5"/>
    <x v="0"/>
    <s v="DEER2020"/>
    <s v="D20 v0"/>
    <d v="2019-01-03T09:30:00"/>
    <x v="2"/>
    <x v="1"/>
    <x v="1"/>
    <s v="Any"/>
    <x v="12"/>
    <s v="Cap-Tons"/>
    <n v="395"/>
    <n v="0"/>
    <s v="None"/>
    <n v="0"/>
    <n v="0"/>
    <n v="0"/>
    <n v="112"/>
    <n v="3.6900000000000002E-2"/>
    <n v="0"/>
    <n v="0"/>
    <n v="0"/>
    <n v="0"/>
    <n v="66.8"/>
    <n v="2.2100000000000002E-2"/>
    <n v="0"/>
    <s v="DEER:HVAC_Chillers"/>
    <s v="Annual"/>
    <n v="2020"/>
    <s v="Education - Secondary School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6"/>
    <x v="0"/>
    <s v="DEER2020"/>
    <s v="D20 v0"/>
    <d v="2019-01-03T09:30:00"/>
    <x v="2"/>
    <x v="1"/>
    <x v="1"/>
    <s v="Any"/>
    <x v="13"/>
    <s v="Cap-Tons"/>
    <n v="433"/>
    <n v="0"/>
    <s v="None"/>
    <n v="0"/>
    <n v="0"/>
    <n v="0"/>
    <n v="104"/>
    <n v="6.7400000000000002E-2"/>
    <n v="0"/>
    <n v="0"/>
    <n v="0"/>
    <n v="0"/>
    <n v="62.4"/>
    <n v="4.0300000000000002E-2"/>
    <n v="0"/>
    <s v="DEER:HVAC_Chillers"/>
    <s v="Annual"/>
    <n v="2020"/>
    <s v="Education - Secondary School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7"/>
    <x v="0"/>
    <s v="DEER2020"/>
    <s v="D20 v0"/>
    <d v="2019-01-03T09:30:00"/>
    <x v="2"/>
    <x v="1"/>
    <x v="1"/>
    <s v="Any"/>
    <x v="14"/>
    <s v="Cap-Tons"/>
    <n v="560"/>
    <n v="0"/>
    <s v="None"/>
    <n v="0"/>
    <n v="0"/>
    <n v="0"/>
    <n v="170"/>
    <n v="7.3599999999999999E-2"/>
    <n v="0"/>
    <n v="0"/>
    <n v="0"/>
    <n v="0"/>
    <n v="102"/>
    <n v="4.3999999999999997E-2"/>
    <n v="0"/>
    <s v="DEER:HVAC_Chillers"/>
    <s v="Annual"/>
    <n v="2020"/>
    <s v="Education - Secondary School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8"/>
    <x v="0"/>
    <s v="DEER2020"/>
    <s v="D20 v0"/>
    <d v="2019-01-03T09:30:00"/>
    <x v="2"/>
    <x v="1"/>
    <x v="1"/>
    <s v="Any"/>
    <x v="15"/>
    <s v="Cap-Tons"/>
    <n v="229"/>
    <n v="0"/>
    <s v="None"/>
    <n v="0"/>
    <n v="0"/>
    <n v="0"/>
    <n v="64.5"/>
    <n v="4.0099999999999997E-2"/>
    <n v="0"/>
    <n v="0"/>
    <n v="0"/>
    <n v="0"/>
    <n v="38.6"/>
    <n v="2.4E-2"/>
    <n v="0"/>
    <s v="DEER:HVAC_Chillers"/>
    <s v="Annual"/>
    <n v="2020"/>
    <s v="Education - Secondary School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9"/>
    <x v="0"/>
    <s v="DEER2020"/>
    <s v="D20 v0"/>
    <d v="2019-01-03T09:30:00"/>
    <x v="2"/>
    <x v="2"/>
    <x v="1"/>
    <s v="Any"/>
    <x v="4"/>
    <s v="Cap-Tons"/>
    <n v="1520"/>
    <n v="0"/>
    <s v="None"/>
    <n v="0"/>
    <n v="0"/>
    <n v="0"/>
    <n v="68"/>
    <n v="5.7299999999999997E-2"/>
    <n v="0"/>
    <n v="0"/>
    <n v="0"/>
    <n v="0"/>
    <n v="40.700000000000003"/>
    <n v="3.4299999999999997E-2"/>
    <n v="0"/>
    <s v="DEER:HVAC_Chillers"/>
    <s v="Annual"/>
    <n v="2020"/>
    <s v="Education - University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0"/>
    <x v="0"/>
    <s v="DEER2020"/>
    <s v="D20 v0"/>
    <d v="2019-01-03T09:30:00"/>
    <x v="2"/>
    <x v="2"/>
    <x v="1"/>
    <s v="Any"/>
    <x v="5"/>
    <s v="Cap-Tons"/>
    <n v="2230"/>
    <n v="0"/>
    <s v="None"/>
    <n v="0"/>
    <n v="0"/>
    <n v="0"/>
    <n v="105"/>
    <n v="8.9499999999999996E-2"/>
    <n v="0"/>
    <n v="0"/>
    <n v="0"/>
    <n v="0"/>
    <n v="62.8"/>
    <n v="5.3600000000000002E-2"/>
    <n v="0"/>
    <s v="DEER:HVAC_Chillers"/>
    <s v="Annual"/>
    <n v="2020"/>
    <s v="Education - University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1"/>
    <x v="0"/>
    <s v="DEER2020"/>
    <s v="D20 v0"/>
    <d v="2019-01-03T09:30:00"/>
    <x v="2"/>
    <x v="2"/>
    <x v="1"/>
    <s v="Any"/>
    <x v="7"/>
    <s v="Cap-Tons"/>
    <n v="2440"/>
    <n v="0"/>
    <s v="None"/>
    <n v="0"/>
    <n v="0"/>
    <n v="0"/>
    <n v="116"/>
    <n v="7.9600000000000004E-2"/>
    <n v="0"/>
    <n v="0"/>
    <n v="0"/>
    <n v="0"/>
    <n v="69.599999999999994"/>
    <n v="4.7600000000000003E-2"/>
    <n v="0"/>
    <s v="DEER:HVAC_Chillers"/>
    <s v="Annual"/>
    <n v="2020"/>
    <s v="Education - University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2"/>
    <x v="0"/>
    <s v="DEER2020"/>
    <s v="D20 v0"/>
    <d v="2019-01-03T09:30:00"/>
    <x v="2"/>
    <x v="2"/>
    <x v="1"/>
    <s v="Any"/>
    <x v="8"/>
    <s v="Cap-Tons"/>
    <n v="2870"/>
    <n v="0"/>
    <s v="None"/>
    <n v="0"/>
    <n v="0"/>
    <n v="0"/>
    <n v="110"/>
    <n v="0.108"/>
    <n v="0"/>
    <n v="0"/>
    <n v="0"/>
    <n v="0"/>
    <n v="66"/>
    <n v="6.4799999999999996E-2"/>
    <n v="0"/>
    <s v="DEER:HVAC_Chillers"/>
    <s v="Annual"/>
    <n v="2020"/>
    <s v="Education - University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3"/>
    <x v="0"/>
    <s v="DEER2020"/>
    <s v="D20 v0"/>
    <d v="2019-01-03T09:30:00"/>
    <x v="2"/>
    <x v="2"/>
    <x v="1"/>
    <s v="Any"/>
    <x v="9"/>
    <s v="Cap-Tons"/>
    <n v="2540"/>
    <n v="0"/>
    <s v="None"/>
    <n v="0"/>
    <n v="0"/>
    <n v="0"/>
    <n v="127"/>
    <n v="0.113"/>
    <n v="0"/>
    <n v="0"/>
    <n v="0"/>
    <n v="0"/>
    <n v="76.3"/>
    <n v="6.7699999999999996E-2"/>
    <n v="0"/>
    <s v="DEER:HVAC_Chillers"/>
    <s v="Annual"/>
    <n v="2020"/>
    <s v="Education - University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4"/>
    <x v="0"/>
    <s v="DEER2020"/>
    <s v="D20 v0"/>
    <d v="2019-01-03T09:30:00"/>
    <x v="2"/>
    <x v="2"/>
    <x v="1"/>
    <s v="Any"/>
    <x v="12"/>
    <s v="Cap-Tons"/>
    <n v="2480"/>
    <n v="0"/>
    <s v="None"/>
    <n v="0"/>
    <n v="0"/>
    <n v="0"/>
    <n v="142"/>
    <n v="0.10199999999999999"/>
    <n v="0"/>
    <n v="0"/>
    <n v="0"/>
    <n v="0"/>
    <n v="84.7"/>
    <n v="6.13E-2"/>
    <n v="0"/>
    <s v="DEER:HVAC_Chillers"/>
    <s v="Annual"/>
    <n v="2020"/>
    <s v="Education - University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5"/>
    <x v="0"/>
    <s v="DEER2020"/>
    <s v="D20 v0"/>
    <d v="2019-01-03T09:30:00"/>
    <x v="2"/>
    <x v="2"/>
    <x v="1"/>
    <s v="Any"/>
    <x v="13"/>
    <s v="Cap-Tons"/>
    <n v="2670"/>
    <n v="0"/>
    <s v="None"/>
    <n v="0"/>
    <n v="0"/>
    <n v="0"/>
    <n v="130"/>
    <n v="0.1"/>
    <n v="0"/>
    <n v="0"/>
    <n v="0"/>
    <n v="0"/>
    <n v="78"/>
    <n v="5.9900000000000002E-2"/>
    <n v="0"/>
    <s v="DEER:HVAC_Chillers"/>
    <s v="Annual"/>
    <n v="2020"/>
    <s v="Education - University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6"/>
    <x v="0"/>
    <s v="DEER2020"/>
    <s v="D20 v0"/>
    <d v="2019-01-03T09:30:00"/>
    <x v="2"/>
    <x v="2"/>
    <x v="1"/>
    <s v="Any"/>
    <x v="14"/>
    <s v="Cap-Tons"/>
    <n v="3380"/>
    <n v="0"/>
    <s v="None"/>
    <n v="0"/>
    <n v="0"/>
    <n v="0"/>
    <n v="200"/>
    <n v="0.106"/>
    <n v="0"/>
    <n v="0"/>
    <n v="0"/>
    <n v="0"/>
    <n v="120"/>
    <n v="6.3700000000000007E-2"/>
    <n v="0"/>
    <s v="DEER:HVAC_Chillers"/>
    <s v="Annual"/>
    <n v="2020"/>
    <s v="Education - University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7"/>
    <x v="0"/>
    <s v="DEER2020"/>
    <s v="D20 v0"/>
    <d v="2019-01-03T09:30:00"/>
    <x v="2"/>
    <x v="2"/>
    <x v="1"/>
    <s v="Any"/>
    <x v="15"/>
    <s v="Cap-Tons"/>
    <n v="1550"/>
    <n v="0"/>
    <s v="None"/>
    <n v="0"/>
    <n v="0"/>
    <n v="0"/>
    <n v="87.3"/>
    <n v="9.0200000000000002E-2"/>
    <n v="0"/>
    <n v="0"/>
    <n v="0"/>
    <n v="0"/>
    <n v="52.3"/>
    <n v="5.3900000000000003E-2"/>
    <n v="0"/>
    <s v="DEER:HVAC_Chillers"/>
    <s v="Annual"/>
    <n v="2020"/>
    <s v="Education - University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8"/>
    <x v="0"/>
    <s v="DEER2020"/>
    <s v="D20 v0"/>
    <d v="2019-01-03T09:30:00"/>
    <x v="2"/>
    <x v="3"/>
    <x v="1"/>
    <s v="Any"/>
    <x v="4"/>
    <s v="Cap-Tons"/>
    <n v="634"/>
    <n v="0"/>
    <s v="None"/>
    <n v="0"/>
    <n v="0"/>
    <n v="0"/>
    <n v="39.200000000000003"/>
    <n v="2.8199999999999999E-2"/>
    <n v="0"/>
    <n v="0"/>
    <n v="0"/>
    <n v="0"/>
    <n v="23.5"/>
    <n v="1.6899999999999998E-2"/>
    <n v="0"/>
    <s v="DEER:HVAC_Chillers"/>
    <s v="Annual"/>
    <n v="2020"/>
    <s v="Health/Medical - Hospital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9"/>
    <x v="0"/>
    <s v="DEER2020"/>
    <s v="D20 v0"/>
    <d v="2019-01-03T09:30:00"/>
    <x v="2"/>
    <x v="3"/>
    <x v="1"/>
    <s v="Any"/>
    <x v="5"/>
    <s v="Cap-Tons"/>
    <n v="811"/>
    <n v="0"/>
    <s v="None"/>
    <n v="0"/>
    <n v="0"/>
    <n v="0"/>
    <n v="84.1"/>
    <n v="4.7199999999999999E-2"/>
    <n v="0"/>
    <n v="0"/>
    <n v="0"/>
    <n v="0"/>
    <n v="50.3"/>
    <n v="2.8199999999999999E-2"/>
    <n v="0"/>
    <s v="DEER:HVAC_Chillers"/>
    <s v="Annual"/>
    <n v="2020"/>
    <s v="Health/Medical - Hospital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0"/>
    <x v="0"/>
    <s v="DEER2020"/>
    <s v="D20 v0"/>
    <d v="2019-01-03T09:30:00"/>
    <x v="2"/>
    <x v="3"/>
    <x v="1"/>
    <s v="Any"/>
    <x v="7"/>
    <s v="Cap-Tons"/>
    <n v="902"/>
    <n v="0"/>
    <s v="None"/>
    <n v="0"/>
    <n v="0"/>
    <n v="0"/>
    <n v="94.1"/>
    <n v="4.0300000000000002E-2"/>
    <n v="0"/>
    <n v="0"/>
    <n v="0"/>
    <n v="0"/>
    <n v="56.3"/>
    <n v="2.41E-2"/>
    <n v="0"/>
    <s v="DEER:HVAC_Chillers"/>
    <s v="Annual"/>
    <n v="2020"/>
    <s v="Health/Medical - Hospital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1"/>
    <x v="0"/>
    <s v="DEER2020"/>
    <s v="D20 v0"/>
    <d v="2019-01-03T09:30:00"/>
    <x v="2"/>
    <x v="3"/>
    <x v="1"/>
    <s v="Any"/>
    <x v="8"/>
    <s v="Cap-Tons"/>
    <n v="1030"/>
    <n v="0"/>
    <s v="None"/>
    <n v="0"/>
    <n v="0"/>
    <n v="0"/>
    <n v="93.2"/>
    <n v="5.7599999999999998E-2"/>
    <n v="0"/>
    <n v="0"/>
    <n v="0"/>
    <n v="0"/>
    <n v="55.8"/>
    <n v="3.44E-2"/>
    <n v="0"/>
    <s v="DEER:HVAC_Chillers"/>
    <s v="Annual"/>
    <n v="2020"/>
    <s v="Health/Medical - Hospital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2"/>
    <x v="0"/>
    <s v="DEER2020"/>
    <s v="D20 v0"/>
    <d v="2019-01-03T09:30:00"/>
    <x v="2"/>
    <x v="3"/>
    <x v="1"/>
    <s v="Any"/>
    <x v="9"/>
    <s v="Cap-Tons"/>
    <n v="926"/>
    <n v="0"/>
    <s v="None"/>
    <n v="0"/>
    <n v="0"/>
    <n v="0"/>
    <n v="96.6"/>
    <n v="5.7200000000000001E-2"/>
    <n v="0"/>
    <n v="0"/>
    <n v="0"/>
    <n v="0"/>
    <n v="57.8"/>
    <n v="3.4200000000000001E-2"/>
    <n v="0"/>
    <s v="DEER:HVAC_Chillers"/>
    <s v="Annual"/>
    <n v="2020"/>
    <s v="Health/Medical - Hospital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3"/>
    <x v="0"/>
    <s v="DEER2020"/>
    <s v="D20 v0"/>
    <d v="2019-01-03T09:30:00"/>
    <x v="2"/>
    <x v="3"/>
    <x v="1"/>
    <s v="Any"/>
    <x v="12"/>
    <s v="Cap-Tons"/>
    <n v="937"/>
    <n v="0"/>
    <s v="None"/>
    <n v="0"/>
    <n v="0"/>
    <n v="0"/>
    <n v="107"/>
    <n v="5.9499999999999997E-2"/>
    <n v="0"/>
    <n v="0"/>
    <n v="0"/>
    <n v="0"/>
    <n v="63.9"/>
    <n v="3.56E-2"/>
    <n v="0"/>
    <s v="DEER:HVAC_Chillers"/>
    <s v="Annual"/>
    <n v="2020"/>
    <s v="Health/Medical - Hospital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4"/>
    <x v="0"/>
    <s v="DEER2020"/>
    <s v="D20 v0"/>
    <d v="2019-01-03T09:30:00"/>
    <x v="2"/>
    <x v="3"/>
    <x v="1"/>
    <s v="Any"/>
    <x v="13"/>
    <s v="Cap-Tons"/>
    <n v="984"/>
    <n v="0"/>
    <s v="None"/>
    <n v="0"/>
    <n v="0"/>
    <n v="0"/>
    <n v="99.3"/>
    <n v="5.1499999999999997E-2"/>
    <n v="0"/>
    <n v="0"/>
    <n v="0"/>
    <n v="0"/>
    <n v="59.4"/>
    <n v="3.0800000000000001E-2"/>
    <n v="0"/>
    <s v="DEER:HVAC_Chillers"/>
    <s v="Annual"/>
    <n v="2020"/>
    <s v="Health/Medical - Hospital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5"/>
    <x v="0"/>
    <s v="DEER2020"/>
    <s v="D20 v0"/>
    <d v="2019-01-03T09:30:00"/>
    <x v="2"/>
    <x v="3"/>
    <x v="1"/>
    <s v="Any"/>
    <x v="14"/>
    <s v="Cap-Tons"/>
    <n v="1160"/>
    <n v="0"/>
    <s v="None"/>
    <n v="0"/>
    <n v="0"/>
    <n v="0"/>
    <n v="170"/>
    <n v="5.9400000000000001E-2"/>
    <n v="0"/>
    <n v="0"/>
    <n v="0"/>
    <n v="0"/>
    <n v="102"/>
    <n v="3.5499999999999997E-2"/>
    <n v="0"/>
    <s v="DEER:HVAC_Chillers"/>
    <s v="Annual"/>
    <n v="2020"/>
    <s v="Health/Medical - Hospital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6"/>
    <x v="0"/>
    <s v="DEER2020"/>
    <s v="D20 v0"/>
    <d v="2019-01-03T09:30:00"/>
    <x v="2"/>
    <x v="3"/>
    <x v="1"/>
    <s v="Any"/>
    <x v="15"/>
    <s v="Cap-Tons"/>
    <n v="645"/>
    <n v="0"/>
    <s v="None"/>
    <n v="0"/>
    <n v="0"/>
    <n v="0"/>
    <n v="57.7"/>
    <n v="4.7199999999999999E-2"/>
    <n v="0"/>
    <n v="0"/>
    <n v="0"/>
    <n v="0"/>
    <n v="34.5"/>
    <n v="2.8199999999999999E-2"/>
    <n v="0"/>
    <s v="DEER:HVAC_Chillers"/>
    <s v="Annual"/>
    <n v="2020"/>
    <s v="Health/Medical - Hospital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7"/>
    <x v="0"/>
    <s v="DEER2020"/>
    <s v="D20 v0"/>
    <d v="2019-01-03T09:30:00"/>
    <x v="2"/>
    <x v="4"/>
    <x v="1"/>
    <s v="Any"/>
    <x v="4"/>
    <s v="Cap-Tons"/>
    <n v="125"/>
    <n v="0"/>
    <s v="None"/>
    <n v="0"/>
    <n v="0"/>
    <n v="0"/>
    <n v="142"/>
    <n v="5.8599999999999999E-2"/>
    <n v="0"/>
    <n v="0"/>
    <n v="0"/>
    <n v="0"/>
    <n v="84.7"/>
    <n v="3.5099999999999999E-2"/>
    <n v="0"/>
    <s v="DEER:HVAC_Chillers"/>
    <s v="Annual"/>
    <n v="2020"/>
    <s v="Lodging - Hotel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8"/>
    <x v="0"/>
    <s v="DEER2020"/>
    <s v="D20 v0"/>
    <d v="2019-01-03T09:30:00"/>
    <x v="2"/>
    <x v="4"/>
    <x v="1"/>
    <s v="Any"/>
    <x v="5"/>
    <s v="Cap-Tons"/>
    <n v="184"/>
    <n v="0"/>
    <s v="None"/>
    <n v="0"/>
    <n v="0"/>
    <n v="0"/>
    <n v="181"/>
    <n v="8.8499999999999995E-2"/>
    <n v="0"/>
    <n v="0"/>
    <n v="0"/>
    <n v="0"/>
    <n v="108"/>
    <n v="5.2900000000000003E-2"/>
    <n v="0"/>
    <s v="DEER:HVAC_Chillers"/>
    <s v="Annual"/>
    <n v="2020"/>
    <s v="Lodging - Hotel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9"/>
    <x v="0"/>
    <s v="DEER2020"/>
    <s v="D20 v0"/>
    <d v="2019-01-03T09:30:00"/>
    <x v="2"/>
    <x v="4"/>
    <x v="1"/>
    <s v="Any"/>
    <x v="7"/>
    <s v="Cap-Tons"/>
    <n v="195"/>
    <n v="0"/>
    <s v="None"/>
    <n v="0"/>
    <n v="0"/>
    <n v="0"/>
    <n v="199"/>
    <n v="8.1699999999999995E-2"/>
    <n v="0"/>
    <n v="0"/>
    <n v="0"/>
    <n v="0"/>
    <n v="119"/>
    <n v="4.8899999999999999E-2"/>
    <n v="0"/>
    <s v="DEER:HVAC_Chillers"/>
    <s v="Annual"/>
    <n v="2020"/>
    <s v="Lodging - Hotel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0"/>
    <x v="0"/>
    <s v="DEER2020"/>
    <s v="D20 v0"/>
    <d v="2019-01-03T09:30:00"/>
    <x v="2"/>
    <x v="4"/>
    <x v="1"/>
    <s v="Any"/>
    <x v="8"/>
    <s v="Cap-Tons"/>
    <n v="250"/>
    <n v="0"/>
    <s v="None"/>
    <n v="0"/>
    <n v="0"/>
    <n v="0"/>
    <n v="176"/>
    <n v="0.10299999999999999"/>
    <n v="0"/>
    <n v="0"/>
    <n v="0"/>
    <n v="0"/>
    <n v="105"/>
    <n v="6.1600000000000002E-2"/>
    <n v="0"/>
    <s v="DEER:HVAC_Chillers"/>
    <s v="Annual"/>
    <n v="2020"/>
    <s v="Lodging - Hotel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1"/>
    <x v="0"/>
    <s v="DEER2020"/>
    <s v="D20 v0"/>
    <d v="2019-01-03T09:30:00"/>
    <x v="2"/>
    <x v="4"/>
    <x v="1"/>
    <s v="Any"/>
    <x v="9"/>
    <s v="Cap-Tons"/>
    <n v="217"/>
    <n v="0"/>
    <s v="None"/>
    <n v="0"/>
    <n v="0"/>
    <n v="0"/>
    <n v="198"/>
    <n v="0.109"/>
    <n v="0"/>
    <n v="0"/>
    <n v="0"/>
    <n v="0"/>
    <n v="118"/>
    <n v="6.5199999999999994E-2"/>
    <n v="0"/>
    <s v="DEER:HVAC_Chillers"/>
    <s v="Annual"/>
    <n v="2020"/>
    <s v="Lodging - Hotel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2"/>
    <x v="0"/>
    <s v="DEER2020"/>
    <s v="D20 v0"/>
    <d v="2019-01-03T09:30:00"/>
    <x v="2"/>
    <x v="4"/>
    <x v="1"/>
    <s v="Any"/>
    <x v="12"/>
    <s v="Cap-Tons"/>
    <n v="224"/>
    <n v="0"/>
    <s v="None"/>
    <n v="0"/>
    <n v="0"/>
    <n v="0"/>
    <n v="210"/>
    <n v="0.11600000000000001"/>
    <n v="0"/>
    <n v="0"/>
    <n v="0"/>
    <n v="0"/>
    <n v="126"/>
    <n v="6.9599999999999995E-2"/>
    <n v="0"/>
    <s v="DEER:HVAC_Chillers"/>
    <s v="Annual"/>
    <n v="2020"/>
    <s v="Lodging - Hotel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3"/>
    <x v="0"/>
    <s v="DEER2020"/>
    <s v="D20 v0"/>
    <d v="2019-01-03T09:30:00"/>
    <x v="2"/>
    <x v="4"/>
    <x v="1"/>
    <s v="Any"/>
    <x v="13"/>
    <s v="Cap-Tons"/>
    <n v="235"/>
    <n v="0"/>
    <s v="None"/>
    <n v="0"/>
    <n v="0"/>
    <n v="0"/>
    <n v="196"/>
    <n v="9.9000000000000005E-2"/>
    <n v="0"/>
    <n v="0"/>
    <n v="0"/>
    <n v="0"/>
    <n v="117"/>
    <n v="5.9200000000000003E-2"/>
    <n v="0"/>
    <s v="DEER:HVAC_Chillers"/>
    <s v="Annual"/>
    <n v="2020"/>
    <s v="Lodging - Hotel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4"/>
    <x v="0"/>
    <s v="DEER2020"/>
    <s v="D20 v0"/>
    <d v="2019-01-03T09:30:00"/>
    <x v="2"/>
    <x v="4"/>
    <x v="1"/>
    <s v="Any"/>
    <x v="14"/>
    <s v="Cap-Tons"/>
    <n v="304"/>
    <n v="0"/>
    <s v="None"/>
    <n v="0"/>
    <n v="0"/>
    <n v="0"/>
    <n v="287"/>
    <n v="0.104"/>
    <n v="0"/>
    <n v="0"/>
    <n v="0"/>
    <n v="0"/>
    <n v="172"/>
    <n v="6.2300000000000001E-2"/>
    <n v="0"/>
    <s v="DEER:HVAC_Chillers"/>
    <s v="Annual"/>
    <n v="2020"/>
    <s v="Lodging - Hotel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5"/>
    <x v="0"/>
    <s v="DEER2020"/>
    <s v="D20 v0"/>
    <d v="2019-01-03T09:30:00"/>
    <x v="2"/>
    <x v="4"/>
    <x v="1"/>
    <s v="Any"/>
    <x v="15"/>
    <s v="Cap-Tons"/>
    <n v="134"/>
    <n v="0"/>
    <s v="None"/>
    <n v="0"/>
    <n v="0"/>
    <n v="0"/>
    <n v="163"/>
    <n v="0.11"/>
    <n v="0"/>
    <n v="0"/>
    <n v="0"/>
    <n v="0"/>
    <n v="97.3"/>
    <n v="6.5799999999999997E-2"/>
    <n v="0"/>
    <s v="DEER:HVAC_Chillers"/>
    <s v="Annual"/>
    <n v="2020"/>
    <s v="Lodging - Hotel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6"/>
    <x v="0"/>
    <s v="DEER2020"/>
    <s v="D20 v0"/>
    <d v="2019-01-03T09:30:00"/>
    <x v="2"/>
    <x v="5"/>
    <x v="1"/>
    <s v="Any"/>
    <x v="4"/>
    <s v="Cap-Tons"/>
    <n v="241"/>
    <n v="0"/>
    <s v="None"/>
    <n v="0"/>
    <n v="0"/>
    <n v="0"/>
    <n v="83.1"/>
    <n v="4.3799999999999999E-2"/>
    <n v="0"/>
    <n v="0"/>
    <n v="0"/>
    <n v="0"/>
    <n v="49.7"/>
    <n v="2.6200000000000001E-2"/>
    <n v="0"/>
    <s v="DEER:HVAC_Chillers"/>
    <s v="Annual"/>
    <n v="2020"/>
    <s v="Manufacturing Biotech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7"/>
    <x v="0"/>
    <s v="DEER2020"/>
    <s v="D20 v0"/>
    <d v="2019-01-03T09:30:00"/>
    <x v="2"/>
    <x v="5"/>
    <x v="1"/>
    <s v="Any"/>
    <x v="5"/>
    <s v="Cap-Tons"/>
    <n v="334"/>
    <n v="0"/>
    <s v="None"/>
    <n v="0"/>
    <n v="0"/>
    <n v="0"/>
    <n v="129"/>
    <n v="6.3299999999999995E-2"/>
    <n v="0"/>
    <n v="0"/>
    <n v="0"/>
    <n v="0"/>
    <n v="77.2"/>
    <n v="3.7900000000000003E-2"/>
    <n v="0"/>
    <s v="DEER:HVAC_Chillers"/>
    <s v="Annual"/>
    <n v="2020"/>
    <s v="Manufacturing Biotech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8"/>
    <x v="0"/>
    <s v="DEER2020"/>
    <s v="D20 v0"/>
    <d v="2019-01-03T09:30:00"/>
    <x v="2"/>
    <x v="5"/>
    <x v="1"/>
    <s v="Any"/>
    <x v="7"/>
    <s v="Cap-Tons"/>
    <n v="368"/>
    <n v="0"/>
    <s v="None"/>
    <n v="0"/>
    <n v="0"/>
    <n v="0"/>
    <n v="136"/>
    <n v="5.5500000000000001E-2"/>
    <n v="0"/>
    <n v="0"/>
    <n v="0"/>
    <n v="0"/>
    <n v="81.5"/>
    <n v="3.32E-2"/>
    <n v="0"/>
    <s v="DEER:HVAC_Chillers"/>
    <s v="Annual"/>
    <n v="2020"/>
    <s v="Manufacturing Biotech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9"/>
    <x v="0"/>
    <s v="DEER2020"/>
    <s v="D20 v0"/>
    <d v="2019-01-03T09:30:00"/>
    <x v="2"/>
    <x v="5"/>
    <x v="1"/>
    <s v="Any"/>
    <x v="8"/>
    <s v="Cap-Tons"/>
    <n v="416"/>
    <n v="0"/>
    <s v="None"/>
    <n v="0"/>
    <n v="0"/>
    <n v="0"/>
    <n v="133"/>
    <n v="8.3500000000000005E-2"/>
    <n v="0"/>
    <n v="0"/>
    <n v="0"/>
    <n v="0"/>
    <n v="79.599999999999994"/>
    <n v="4.99E-2"/>
    <n v="0"/>
    <s v="DEER:HVAC_Chillers"/>
    <s v="Annual"/>
    <n v="2020"/>
    <s v="Manufacturing Biotech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0"/>
    <x v="0"/>
    <s v="DEER2020"/>
    <s v="D20 v0"/>
    <d v="2019-01-03T09:30:00"/>
    <x v="2"/>
    <x v="5"/>
    <x v="1"/>
    <s v="Any"/>
    <x v="9"/>
    <s v="Cap-Tons"/>
    <n v="372"/>
    <n v="0"/>
    <s v="None"/>
    <n v="0"/>
    <n v="0"/>
    <n v="0"/>
    <n v="139"/>
    <n v="7.9600000000000004E-2"/>
    <n v="0"/>
    <n v="0"/>
    <n v="0"/>
    <n v="0"/>
    <n v="83"/>
    <n v="4.7600000000000003E-2"/>
    <n v="0"/>
    <s v="DEER:HVAC_Chillers"/>
    <s v="Annual"/>
    <n v="2020"/>
    <s v="Manufacturing Biotech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1"/>
    <x v="0"/>
    <s v="DEER2020"/>
    <s v="D20 v0"/>
    <d v="2019-01-03T09:30:00"/>
    <x v="2"/>
    <x v="5"/>
    <x v="1"/>
    <s v="Any"/>
    <x v="12"/>
    <s v="Cap-Tons"/>
    <n v="388"/>
    <n v="0"/>
    <s v="None"/>
    <n v="0"/>
    <n v="0"/>
    <n v="0"/>
    <n v="135"/>
    <n v="8.5400000000000004E-2"/>
    <n v="0"/>
    <n v="0"/>
    <n v="0"/>
    <n v="0"/>
    <n v="80.900000000000006"/>
    <n v="5.11E-2"/>
    <n v="0"/>
    <s v="DEER:HVAC_Chillers"/>
    <s v="Annual"/>
    <n v="2020"/>
    <s v="Manufacturing Biotech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2"/>
    <x v="0"/>
    <s v="DEER2020"/>
    <s v="D20 v0"/>
    <d v="2019-01-03T09:30:00"/>
    <x v="2"/>
    <x v="5"/>
    <x v="1"/>
    <s v="Any"/>
    <x v="13"/>
    <s v="Cap-Tons"/>
    <n v="400"/>
    <n v="0"/>
    <s v="None"/>
    <n v="0"/>
    <n v="0"/>
    <n v="0"/>
    <n v="132"/>
    <n v="7.3999999999999996E-2"/>
    <n v="0"/>
    <n v="0"/>
    <n v="0"/>
    <n v="0"/>
    <n v="79.2"/>
    <n v="4.4299999999999999E-2"/>
    <n v="0"/>
    <s v="DEER:HVAC_Chillers"/>
    <s v="Annual"/>
    <n v="2020"/>
    <s v="Manufacturing Biotech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3"/>
    <x v="0"/>
    <s v="DEER2020"/>
    <s v="D20 v0"/>
    <d v="2019-01-03T09:30:00"/>
    <x v="2"/>
    <x v="5"/>
    <x v="1"/>
    <s v="Any"/>
    <x v="14"/>
    <s v="Cap-Tons"/>
    <n v="494"/>
    <n v="0"/>
    <s v="None"/>
    <n v="0"/>
    <n v="0"/>
    <n v="0"/>
    <n v="205"/>
    <n v="8.0500000000000002E-2"/>
    <n v="0"/>
    <n v="0"/>
    <n v="0"/>
    <n v="0"/>
    <n v="123"/>
    <n v="4.8099999999999997E-2"/>
    <n v="0"/>
    <s v="DEER:HVAC_Chillers"/>
    <s v="Annual"/>
    <n v="2020"/>
    <s v="Manufacturing Biotech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4"/>
    <x v="0"/>
    <s v="DEER2020"/>
    <s v="D20 v0"/>
    <d v="2019-01-03T09:30:00"/>
    <x v="2"/>
    <x v="5"/>
    <x v="1"/>
    <s v="Any"/>
    <x v="15"/>
    <s v="Cap-Tons"/>
    <n v="250"/>
    <n v="0"/>
    <s v="None"/>
    <n v="0"/>
    <n v="0"/>
    <n v="0"/>
    <n v="78.2"/>
    <n v="6.8199999999999997E-2"/>
    <n v="0"/>
    <n v="0"/>
    <n v="0"/>
    <n v="0"/>
    <n v="46.8"/>
    <n v="4.0800000000000003E-2"/>
    <n v="0"/>
    <s v="DEER:HVAC_Chillers"/>
    <s v="Annual"/>
    <n v="2020"/>
    <s v="Manufacturing Biotech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5"/>
    <x v="0"/>
    <s v="DEER2020"/>
    <s v="D20 v0"/>
    <d v="2019-01-03T09:30:00"/>
    <x v="2"/>
    <x v="6"/>
    <x v="1"/>
    <s v="Any"/>
    <x v="4"/>
    <s v="Cap-Tons"/>
    <n v="80.3"/>
    <n v="0"/>
    <s v="None"/>
    <n v="0"/>
    <n v="0"/>
    <n v="0"/>
    <n v="95.3"/>
    <n v="6.13E-2"/>
    <n v="0"/>
    <n v="0"/>
    <n v="0"/>
    <n v="0"/>
    <n v="57"/>
    <n v="3.6700000000000003E-2"/>
    <n v="0"/>
    <s v="DEER:HVAC_Chillers"/>
    <s v="Annual"/>
    <n v="2020"/>
    <s v="Health/Medical - Nursing Home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6"/>
    <x v="0"/>
    <s v="DEER2020"/>
    <s v="D20 v0"/>
    <d v="2019-01-03T09:30:00"/>
    <x v="2"/>
    <x v="6"/>
    <x v="1"/>
    <s v="Any"/>
    <x v="5"/>
    <s v="Cap-Tons"/>
    <n v="114"/>
    <n v="0"/>
    <s v="None"/>
    <n v="0"/>
    <n v="0"/>
    <n v="0"/>
    <n v="161"/>
    <n v="9.4799999999999995E-2"/>
    <n v="0"/>
    <n v="0"/>
    <n v="0"/>
    <n v="0"/>
    <n v="96.1"/>
    <n v="5.67E-2"/>
    <n v="0"/>
    <s v="DEER:HVAC_Chillers"/>
    <s v="Annual"/>
    <n v="2020"/>
    <s v="Health/Medical - Nursing Home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7"/>
    <x v="0"/>
    <s v="DEER2020"/>
    <s v="D20 v0"/>
    <d v="2019-01-03T09:30:00"/>
    <x v="2"/>
    <x v="6"/>
    <x v="1"/>
    <s v="Any"/>
    <x v="7"/>
    <s v="Cap-Tons"/>
    <n v="124"/>
    <n v="0"/>
    <s v="None"/>
    <n v="0"/>
    <n v="0"/>
    <n v="0"/>
    <n v="186"/>
    <n v="8.8400000000000006E-2"/>
    <n v="0"/>
    <n v="0"/>
    <n v="0"/>
    <n v="0"/>
    <n v="111"/>
    <n v="5.2900000000000003E-2"/>
    <n v="0"/>
    <s v="DEER:HVAC_Chillers"/>
    <s v="Annual"/>
    <n v="2020"/>
    <s v="Health/Medical - Nursing Home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8"/>
    <x v="0"/>
    <s v="DEER2020"/>
    <s v="D20 v0"/>
    <d v="2019-01-03T09:30:00"/>
    <x v="2"/>
    <x v="6"/>
    <x v="1"/>
    <s v="Any"/>
    <x v="8"/>
    <s v="Cap-Tons"/>
    <n v="150"/>
    <n v="0"/>
    <s v="None"/>
    <n v="0"/>
    <n v="0"/>
    <n v="0"/>
    <n v="174"/>
    <n v="0.11"/>
    <n v="0"/>
    <n v="0"/>
    <n v="0"/>
    <n v="0"/>
    <n v="104"/>
    <n v="6.59E-2"/>
    <n v="0"/>
    <s v="DEER:HVAC_Chillers"/>
    <s v="Annual"/>
    <n v="2020"/>
    <s v="Health/Medical - Nursing Home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9"/>
    <x v="0"/>
    <s v="DEER2020"/>
    <s v="D20 v0"/>
    <d v="2019-01-03T09:30:00"/>
    <x v="2"/>
    <x v="6"/>
    <x v="1"/>
    <s v="Any"/>
    <x v="9"/>
    <s v="Cap-Tons"/>
    <n v="122"/>
    <n v="0"/>
    <s v="None"/>
    <n v="0"/>
    <n v="0"/>
    <n v="0"/>
    <n v="190"/>
    <n v="0.125"/>
    <n v="0"/>
    <n v="0"/>
    <n v="0"/>
    <n v="0"/>
    <n v="114"/>
    <n v="7.4499999999999997E-2"/>
    <n v="0"/>
    <s v="DEER:HVAC_Chillers"/>
    <s v="Annual"/>
    <n v="2020"/>
    <s v="Health/Medical - Nursing Home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0"/>
    <x v="0"/>
    <s v="DEER2020"/>
    <s v="D20 v0"/>
    <d v="2019-01-03T09:30:00"/>
    <x v="2"/>
    <x v="6"/>
    <x v="1"/>
    <s v="Any"/>
    <x v="12"/>
    <s v="Cap-Tons"/>
    <n v="130"/>
    <n v="0"/>
    <s v="None"/>
    <n v="0"/>
    <n v="0"/>
    <n v="0"/>
    <n v="208"/>
    <n v="0.127"/>
    <n v="0"/>
    <n v="0"/>
    <n v="0"/>
    <n v="0"/>
    <n v="125"/>
    <n v="7.6300000000000007E-2"/>
    <n v="0"/>
    <s v="DEER:HVAC_Chillers"/>
    <s v="Annual"/>
    <n v="2020"/>
    <s v="Health/Medical - Nursing Home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1"/>
    <x v="0"/>
    <s v="DEER2020"/>
    <s v="D20 v0"/>
    <d v="2019-01-03T09:30:00"/>
    <x v="2"/>
    <x v="6"/>
    <x v="1"/>
    <s v="Any"/>
    <x v="13"/>
    <s v="Cap-Tons"/>
    <n v="130"/>
    <n v="0"/>
    <s v="None"/>
    <n v="0"/>
    <n v="0"/>
    <n v="0"/>
    <n v="209"/>
    <n v="0.11799999999999999"/>
    <n v="0"/>
    <n v="0"/>
    <n v="0"/>
    <n v="0"/>
    <n v="125"/>
    <n v="7.0499999999999993E-2"/>
    <n v="0"/>
    <s v="DEER:HVAC_Chillers"/>
    <s v="Annual"/>
    <n v="2020"/>
    <s v="Health/Medical - Nursing Home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2"/>
    <x v="0"/>
    <s v="DEER2020"/>
    <s v="D20 v0"/>
    <d v="2019-01-03T09:30:00"/>
    <x v="2"/>
    <x v="6"/>
    <x v="1"/>
    <s v="Any"/>
    <x v="14"/>
    <s v="Cap-Tons"/>
    <n v="172"/>
    <n v="0"/>
    <s v="None"/>
    <n v="0"/>
    <n v="0"/>
    <n v="0"/>
    <n v="318"/>
    <n v="0.11899999999999999"/>
    <n v="0"/>
    <n v="0"/>
    <n v="0"/>
    <n v="0"/>
    <n v="190"/>
    <n v="7.0999999999999994E-2"/>
    <n v="0"/>
    <s v="DEER:HVAC_Chillers"/>
    <s v="Annual"/>
    <n v="2020"/>
    <s v="Health/Medical - Nursing Home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3"/>
    <x v="0"/>
    <s v="DEER2020"/>
    <s v="D20 v0"/>
    <d v="2019-01-03T09:30:00"/>
    <x v="2"/>
    <x v="6"/>
    <x v="1"/>
    <s v="Any"/>
    <x v="15"/>
    <s v="Cap-Tons"/>
    <n v="79.7"/>
    <n v="0"/>
    <s v="None"/>
    <n v="0"/>
    <n v="0"/>
    <n v="0"/>
    <n v="117"/>
    <n v="0.108"/>
    <n v="0"/>
    <n v="0"/>
    <n v="0"/>
    <n v="0"/>
    <n v="70.099999999999994"/>
    <n v="6.4699999999999994E-2"/>
    <n v="0"/>
    <s v="DEER:HVAC_Chillers"/>
    <s v="Annual"/>
    <n v="2020"/>
    <s v="Health/Medical - Nursing Home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4"/>
    <x v="0"/>
    <s v="DEER2020"/>
    <s v="D20 v0"/>
    <d v="2019-01-03T09:30:00"/>
    <x v="2"/>
    <x v="7"/>
    <x v="1"/>
    <s v="Any"/>
    <x v="4"/>
    <s v="Cap-Tons"/>
    <n v="319"/>
    <n v="0"/>
    <s v="None"/>
    <n v="0"/>
    <n v="0"/>
    <n v="0"/>
    <n v="80.2"/>
    <n v="3.0300000000000001E-2"/>
    <n v="0"/>
    <n v="0"/>
    <n v="0"/>
    <n v="0"/>
    <n v="48"/>
    <n v="1.8100000000000002E-2"/>
    <n v="0"/>
    <s v="DEER:HVAC_Chillers"/>
    <s v="Annual"/>
    <n v="2020"/>
    <s v="Office - Large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5"/>
    <x v="0"/>
    <s v="DEER2020"/>
    <s v="D20 v0"/>
    <d v="2019-01-03T09:30:00"/>
    <x v="2"/>
    <x v="7"/>
    <x v="1"/>
    <s v="Any"/>
    <x v="5"/>
    <s v="Cap-Tons"/>
    <n v="389"/>
    <n v="0"/>
    <s v="None"/>
    <n v="0"/>
    <n v="0"/>
    <n v="0"/>
    <n v="130"/>
    <n v="4.4499999999999998E-2"/>
    <n v="0"/>
    <n v="0"/>
    <n v="0"/>
    <n v="0"/>
    <n v="78"/>
    <n v="2.6599999999999999E-2"/>
    <n v="0"/>
    <s v="DEER:HVAC_Chillers"/>
    <s v="Annual"/>
    <n v="2020"/>
    <s v="Office - Large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6"/>
    <x v="0"/>
    <s v="DEER2020"/>
    <s v="D20 v0"/>
    <d v="2019-01-03T09:30:00"/>
    <x v="2"/>
    <x v="7"/>
    <x v="1"/>
    <s v="Any"/>
    <x v="7"/>
    <s v="Cap-Tons"/>
    <n v="428"/>
    <n v="0"/>
    <s v="None"/>
    <n v="0"/>
    <n v="0"/>
    <n v="0"/>
    <n v="133"/>
    <n v="3.7199999999999997E-2"/>
    <n v="0"/>
    <n v="0"/>
    <n v="0"/>
    <n v="0"/>
    <n v="79.599999999999994"/>
    <n v="2.23E-2"/>
    <n v="0"/>
    <s v="DEER:HVAC_Chillers"/>
    <s v="Annual"/>
    <n v="2020"/>
    <s v="Office - Large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7"/>
    <x v="0"/>
    <s v="DEER2020"/>
    <s v="D20 v0"/>
    <d v="2019-01-03T09:30:00"/>
    <x v="2"/>
    <x v="7"/>
    <x v="1"/>
    <s v="Any"/>
    <x v="8"/>
    <s v="Cap-Tons"/>
    <n v="469"/>
    <n v="0"/>
    <s v="None"/>
    <n v="0"/>
    <n v="0"/>
    <n v="0"/>
    <n v="127"/>
    <n v="5.7000000000000002E-2"/>
    <n v="0"/>
    <n v="0"/>
    <n v="0"/>
    <n v="0"/>
    <n v="76"/>
    <n v="3.4099999999999998E-2"/>
    <n v="0"/>
    <s v="DEER:HVAC_Chillers"/>
    <s v="Annual"/>
    <n v="2020"/>
    <s v="Office - Large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8"/>
    <x v="0"/>
    <s v="DEER2020"/>
    <s v="D20 v0"/>
    <d v="2019-01-03T09:30:00"/>
    <x v="2"/>
    <x v="7"/>
    <x v="1"/>
    <s v="Any"/>
    <x v="9"/>
    <s v="Cap-Tons"/>
    <n v="427"/>
    <n v="0"/>
    <s v="None"/>
    <n v="0"/>
    <n v="0"/>
    <n v="0"/>
    <n v="140"/>
    <n v="5.5100000000000003E-2"/>
    <n v="0"/>
    <n v="0"/>
    <n v="0"/>
    <n v="0"/>
    <n v="83.9"/>
    <n v="3.3000000000000002E-2"/>
    <n v="0"/>
    <s v="DEER:HVAC_Chillers"/>
    <s v="Annual"/>
    <n v="2020"/>
    <s v="Office - Large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9"/>
    <x v="0"/>
    <s v="DEER2020"/>
    <s v="D20 v0"/>
    <d v="2019-01-03T09:30:00"/>
    <x v="2"/>
    <x v="7"/>
    <x v="1"/>
    <s v="Any"/>
    <x v="12"/>
    <s v="Cap-Tons"/>
    <n v="420"/>
    <n v="0"/>
    <s v="None"/>
    <n v="0"/>
    <n v="0"/>
    <n v="0"/>
    <n v="138"/>
    <n v="6.0999999999999999E-2"/>
    <n v="0"/>
    <n v="0"/>
    <n v="0"/>
    <n v="0"/>
    <n v="82.7"/>
    <n v="3.6499999999999998E-2"/>
    <n v="0"/>
    <s v="DEER:HVAC_Chillers"/>
    <s v="Annual"/>
    <n v="2020"/>
    <s v="Office - Large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0"/>
    <x v="0"/>
    <s v="DEER2020"/>
    <s v="D20 v0"/>
    <d v="2019-01-03T09:30:00"/>
    <x v="2"/>
    <x v="7"/>
    <x v="1"/>
    <s v="Any"/>
    <x v="13"/>
    <s v="Cap-Tons"/>
    <n v="438"/>
    <n v="0"/>
    <s v="None"/>
    <n v="0"/>
    <n v="0"/>
    <n v="0"/>
    <n v="137"/>
    <n v="5.6800000000000003E-2"/>
    <n v="0"/>
    <n v="0"/>
    <n v="0"/>
    <n v="0"/>
    <n v="82"/>
    <n v="3.4000000000000002E-2"/>
    <n v="0"/>
    <s v="DEER:HVAC_Chillers"/>
    <s v="Annual"/>
    <n v="2020"/>
    <s v="Office - Large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1"/>
    <x v="0"/>
    <s v="DEER2020"/>
    <s v="D20 v0"/>
    <d v="2019-01-03T09:30:00"/>
    <x v="2"/>
    <x v="7"/>
    <x v="1"/>
    <s v="Any"/>
    <x v="14"/>
    <s v="Cap-Tons"/>
    <n v="533"/>
    <n v="0"/>
    <s v="None"/>
    <n v="0"/>
    <n v="0"/>
    <n v="0"/>
    <n v="202"/>
    <n v="5.7599999999999998E-2"/>
    <n v="0"/>
    <n v="0"/>
    <n v="0"/>
    <n v="0"/>
    <n v="121"/>
    <n v="3.4500000000000003E-2"/>
    <n v="0"/>
    <s v="DEER:HVAC_Chillers"/>
    <s v="Annual"/>
    <n v="2020"/>
    <s v="Office - Large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2"/>
    <x v="0"/>
    <s v="DEER2020"/>
    <s v="D20 v0"/>
    <d v="2019-01-03T09:30:00"/>
    <x v="2"/>
    <x v="7"/>
    <x v="1"/>
    <s v="Any"/>
    <x v="15"/>
    <s v="Cap-Tons"/>
    <n v="312"/>
    <n v="0"/>
    <s v="None"/>
    <n v="0"/>
    <n v="0"/>
    <n v="0"/>
    <n v="83.4"/>
    <n v="5.9799999999999999E-2"/>
    <n v="0"/>
    <n v="0"/>
    <n v="0"/>
    <n v="0"/>
    <n v="49.9"/>
    <n v="3.5799999999999998E-2"/>
    <n v="0"/>
    <s v="DEER:HVAC_Chillers"/>
    <s v="Annual"/>
    <n v="2020"/>
    <s v="Office - Large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3"/>
    <x v="0"/>
    <s v="DEER2020"/>
    <s v="D20 v0"/>
    <d v="2019-01-03T09:30:00"/>
    <x v="2"/>
    <x v="8"/>
    <x v="1"/>
    <s v="Any"/>
    <x v="4"/>
    <s v="Cap-Tons"/>
    <n v="18.399999999999999"/>
    <n v="0"/>
    <s v="None"/>
    <n v="0"/>
    <n v="0"/>
    <n v="0"/>
    <n v="92.8"/>
    <n v="3.2500000000000001E-2"/>
    <n v="0"/>
    <n v="0"/>
    <n v="0"/>
    <n v="0"/>
    <n v="55.5"/>
    <n v="1.9400000000000001E-2"/>
    <n v="0"/>
    <s v="DEER:HVAC_Chillers"/>
    <s v="Annual"/>
    <n v="2020"/>
    <s v="Office - Small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4"/>
    <x v="0"/>
    <s v="DEER2020"/>
    <s v="D20 v0"/>
    <d v="2019-01-03T09:30:00"/>
    <x v="2"/>
    <x v="8"/>
    <x v="1"/>
    <s v="Any"/>
    <x v="5"/>
    <s v="Cap-Tons"/>
    <n v="25.5"/>
    <n v="0"/>
    <s v="None"/>
    <n v="0"/>
    <n v="0"/>
    <n v="0"/>
    <n v="136"/>
    <n v="4.6399999999999997E-2"/>
    <n v="0"/>
    <n v="0"/>
    <n v="0"/>
    <n v="0"/>
    <n v="81.599999999999994"/>
    <n v="2.7699999999999999E-2"/>
    <n v="0"/>
    <s v="DEER:HVAC_Chillers"/>
    <s v="Annual"/>
    <n v="2020"/>
    <s v="Office - Small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5"/>
    <x v="0"/>
    <s v="DEER2020"/>
    <s v="D20 v0"/>
    <d v="2019-01-03T09:30:00"/>
    <x v="2"/>
    <x v="8"/>
    <x v="1"/>
    <s v="Any"/>
    <x v="7"/>
    <s v="Cap-Tons"/>
    <n v="26.5"/>
    <n v="0"/>
    <s v="None"/>
    <n v="0"/>
    <n v="0"/>
    <n v="0"/>
    <n v="150"/>
    <n v="4.0500000000000001E-2"/>
    <n v="0"/>
    <n v="0"/>
    <n v="0"/>
    <n v="0"/>
    <n v="89.6"/>
    <n v="2.4199999999999999E-2"/>
    <n v="0"/>
    <s v="DEER:HVAC_Chillers"/>
    <s v="Annual"/>
    <n v="2020"/>
    <s v="Office - Small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6"/>
    <x v="0"/>
    <s v="DEER2020"/>
    <s v="D20 v0"/>
    <d v="2019-01-03T09:30:00"/>
    <x v="2"/>
    <x v="8"/>
    <x v="1"/>
    <s v="Any"/>
    <x v="8"/>
    <s v="Cap-Tons"/>
    <n v="32"/>
    <n v="0"/>
    <s v="None"/>
    <n v="0"/>
    <n v="0"/>
    <n v="0"/>
    <n v="135"/>
    <n v="5.9200000000000003E-2"/>
    <n v="0"/>
    <n v="0"/>
    <n v="0"/>
    <n v="0"/>
    <n v="80.900000000000006"/>
    <n v="3.5400000000000001E-2"/>
    <n v="0"/>
    <s v="DEER:HVAC_Chillers"/>
    <s v="Annual"/>
    <n v="2020"/>
    <s v="Office - Small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7"/>
    <x v="0"/>
    <s v="DEER2020"/>
    <s v="D20 v0"/>
    <d v="2019-01-03T09:30:00"/>
    <x v="2"/>
    <x v="8"/>
    <x v="1"/>
    <s v="Any"/>
    <x v="9"/>
    <s v="Cap-Tons"/>
    <n v="27.6"/>
    <n v="0"/>
    <s v="None"/>
    <n v="0"/>
    <n v="0"/>
    <n v="0"/>
    <n v="152"/>
    <n v="5.91E-2"/>
    <n v="0"/>
    <n v="0"/>
    <n v="0"/>
    <n v="0"/>
    <n v="91.1"/>
    <n v="3.5400000000000001E-2"/>
    <n v="0"/>
    <s v="DEER:HVAC_Chillers"/>
    <s v="Annual"/>
    <n v="2020"/>
    <s v="Office - Small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8"/>
    <x v="0"/>
    <s v="DEER2020"/>
    <s v="D20 v0"/>
    <d v="2019-01-03T09:30:00"/>
    <x v="2"/>
    <x v="8"/>
    <x v="1"/>
    <s v="Any"/>
    <x v="12"/>
    <s v="Cap-Tons"/>
    <n v="28.1"/>
    <n v="0"/>
    <s v="None"/>
    <n v="0"/>
    <n v="0"/>
    <n v="0"/>
    <n v="150"/>
    <n v="6.8099999999999994E-2"/>
    <n v="0"/>
    <n v="0"/>
    <n v="0"/>
    <n v="0"/>
    <n v="89.5"/>
    <n v="4.0800000000000003E-2"/>
    <n v="0"/>
    <s v="DEER:HVAC_Chillers"/>
    <s v="Annual"/>
    <n v="2020"/>
    <s v="Office - Small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9"/>
    <x v="0"/>
    <s v="DEER2020"/>
    <s v="D20 v0"/>
    <d v="2019-01-03T09:30:00"/>
    <x v="2"/>
    <x v="8"/>
    <x v="1"/>
    <s v="Any"/>
    <x v="13"/>
    <s v="Cap-Tons"/>
    <n v="29.4"/>
    <n v="0"/>
    <s v="None"/>
    <n v="0"/>
    <n v="0"/>
    <n v="0"/>
    <n v="147"/>
    <n v="0.06"/>
    <n v="0"/>
    <n v="0"/>
    <n v="0"/>
    <n v="0"/>
    <n v="87.9"/>
    <n v="3.5900000000000001E-2"/>
    <n v="0"/>
    <s v="DEER:HVAC_Chillers"/>
    <s v="Annual"/>
    <n v="2020"/>
    <s v="Office - Small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0"/>
    <x v="0"/>
    <s v="DEER2020"/>
    <s v="D20 v0"/>
    <d v="2019-01-03T09:30:00"/>
    <x v="2"/>
    <x v="8"/>
    <x v="1"/>
    <s v="Any"/>
    <x v="14"/>
    <s v="Cap-Tons"/>
    <n v="35.1"/>
    <n v="0"/>
    <s v="None"/>
    <n v="0"/>
    <n v="0"/>
    <n v="0"/>
    <n v="227"/>
    <n v="6.9900000000000004E-2"/>
    <n v="0"/>
    <n v="0"/>
    <n v="0"/>
    <n v="0"/>
    <n v="136"/>
    <n v="4.1799999999999997E-2"/>
    <n v="0"/>
    <s v="DEER:HVAC_Chillers"/>
    <s v="Annual"/>
    <n v="2020"/>
    <s v="Office - Small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1"/>
    <x v="0"/>
    <s v="DEER2020"/>
    <s v="D20 v0"/>
    <d v="2019-01-03T09:30:00"/>
    <x v="2"/>
    <x v="8"/>
    <x v="1"/>
    <s v="Any"/>
    <x v="15"/>
    <s v="Cap-Tons"/>
    <n v="19.2"/>
    <n v="0"/>
    <s v="None"/>
    <n v="0"/>
    <n v="0"/>
    <n v="0"/>
    <n v="94"/>
    <n v="6.8599999999999994E-2"/>
    <n v="0"/>
    <n v="0"/>
    <n v="0"/>
    <n v="0"/>
    <n v="56.2"/>
    <n v="4.1000000000000002E-2"/>
    <n v="0"/>
    <s v="DEER:HVAC_Chillers"/>
    <s v="Annual"/>
    <n v="2020"/>
    <s v="Office - Small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2"/>
    <x v="0"/>
    <s v="DEER2020"/>
    <s v="D20 v0"/>
    <d v="2019-01-03T09:30:00"/>
    <x v="2"/>
    <x v="9"/>
    <x v="1"/>
    <s v="Any"/>
    <x v="4"/>
    <s v="Cap-Tons"/>
    <n v="186"/>
    <n v="0"/>
    <s v="None"/>
    <n v="0"/>
    <n v="0"/>
    <n v="0"/>
    <n v="87.6"/>
    <n v="5.3600000000000002E-2"/>
    <n v="0"/>
    <n v="0"/>
    <n v="0"/>
    <n v="0"/>
    <n v="52.4"/>
    <n v="3.2000000000000001E-2"/>
    <n v="0"/>
    <s v="DEER:HVAC_Chillers"/>
    <s v="Annual"/>
    <n v="2020"/>
    <s v="Retail - Multistory Large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3"/>
    <x v="0"/>
    <s v="DEER2020"/>
    <s v="D20 v0"/>
    <d v="2019-01-03T09:30:00"/>
    <x v="2"/>
    <x v="9"/>
    <x v="1"/>
    <s v="Any"/>
    <x v="5"/>
    <s v="Cap-Tons"/>
    <n v="255"/>
    <n v="0"/>
    <s v="None"/>
    <n v="0"/>
    <n v="0"/>
    <n v="0"/>
    <n v="147"/>
    <n v="9.1700000000000004E-2"/>
    <n v="0"/>
    <n v="0"/>
    <n v="0"/>
    <n v="0"/>
    <n v="88.1"/>
    <n v="5.4800000000000001E-2"/>
    <n v="0"/>
    <s v="DEER:HVAC_Chillers"/>
    <s v="Annual"/>
    <n v="2020"/>
    <s v="Retail - Multistory Large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4"/>
    <x v="0"/>
    <s v="DEER2020"/>
    <s v="D20 v0"/>
    <d v="2019-01-03T09:30:00"/>
    <x v="2"/>
    <x v="9"/>
    <x v="1"/>
    <s v="Any"/>
    <x v="7"/>
    <s v="Cap-Tons"/>
    <n v="275"/>
    <n v="0"/>
    <s v="None"/>
    <n v="0"/>
    <n v="0"/>
    <n v="0"/>
    <n v="166"/>
    <n v="8.7099999999999997E-2"/>
    <n v="0"/>
    <n v="0"/>
    <n v="0"/>
    <n v="0"/>
    <n v="99.5"/>
    <n v="5.21E-2"/>
    <n v="0"/>
    <s v="DEER:HVAC_Chillers"/>
    <s v="Annual"/>
    <n v="2020"/>
    <s v="Retail - Multistory Large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5"/>
    <x v="0"/>
    <s v="DEER2020"/>
    <s v="D20 v0"/>
    <d v="2019-01-03T09:30:00"/>
    <x v="2"/>
    <x v="9"/>
    <x v="1"/>
    <s v="Any"/>
    <x v="8"/>
    <s v="Cap-Tons"/>
    <n v="334"/>
    <n v="0"/>
    <s v="None"/>
    <n v="0"/>
    <n v="0"/>
    <n v="0"/>
    <n v="147"/>
    <n v="0.106"/>
    <n v="0"/>
    <n v="0"/>
    <n v="0"/>
    <n v="0"/>
    <n v="88"/>
    <n v="6.3500000000000001E-2"/>
    <n v="0"/>
    <s v="DEER:HVAC_Chillers"/>
    <s v="Annual"/>
    <n v="2020"/>
    <s v="Retail - Multistory Large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6"/>
    <x v="0"/>
    <s v="DEER2020"/>
    <s v="D20 v0"/>
    <d v="2019-01-03T09:30:00"/>
    <x v="2"/>
    <x v="9"/>
    <x v="1"/>
    <s v="Any"/>
    <x v="9"/>
    <s v="Cap-Tons"/>
    <n v="293"/>
    <n v="0"/>
    <s v="None"/>
    <n v="0"/>
    <n v="0"/>
    <n v="0"/>
    <n v="171"/>
    <n v="0.114"/>
    <n v="0"/>
    <n v="0"/>
    <n v="0"/>
    <n v="0"/>
    <n v="102"/>
    <n v="6.7900000000000002E-2"/>
    <n v="0"/>
    <s v="DEER:HVAC_Chillers"/>
    <s v="Annual"/>
    <n v="2020"/>
    <s v="Retail - Multistory Large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7"/>
    <x v="0"/>
    <s v="DEER2020"/>
    <s v="D20 v0"/>
    <d v="2019-01-03T09:30:00"/>
    <x v="2"/>
    <x v="9"/>
    <x v="1"/>
    <s v="Any"/>
    <x v="12"/>
    <s v="Cap-Tons"/>
    <n v="311"/>
    <n v="0"/>
    <s v="None"/>
    <n v="0"/>
    <n v="0"/>
    <n v="0"/>
    <n v="163"/>
    <n v="0.11"/>
    <n v="0"/>
    <n v="0"/>
    <n v="0"/>
    <n v="0"/>
    <n v="97.7"/>
    <n v="6.6100000000000006E-2"/>
    <n v="0"/>
    <s v="DEER:HVAC_Chillers"/>
    <s v="Annual"/>
    <n v="2020"/>
    <s v="Retail - Multistory Large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8"/>
    <x v="0"/>
    <s v="DEER2020"/>
    <s v="D20 v0"/>
    <d v="2019-01-03T09:30:00"/>
    <x v="2"/>
    <x v="9"/>
    <x v="1"/>
    <s v="Any"/>
    <x v="13"/>
    <s v="Cap-Tons"/>
    <n v="316"/>
    <n v="0"/>
    <s v="None"/>
    <n v="0"/>
    <n v="0"/>
    <n v="0"/>
    <n v="158"/>
    <n v="9.3899999999999997E-2"/>
    <n v="0"/>
    <n v="0"/>
    <n v="0"/>
    <n v="0"/>
    <n v="94.2"/>
    <n v="5.62E-2"/>
    <n v="0"/>
    <s v="DEER:HVAC_Chillers"/>
    <s v="Annual"/>
    <n v="2020"/>
    <s v="Retail - Multistory Large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9"/>
    <x v="0"/>
    <s v="DEER2020"/>
    <s v="D20 v0"/>
    <d v="2019-01-03T09:30:00"/>
    <x v="2"/>
    <x v="9"/>
    <x v="1"/>
    <s v="Any"/>
    <x v="14"/>
    <s v="Cap-Tons"/>
    <n v="390"/>
    <n v="0"/>
    <s v="None"/>
    <n v="0"/>
    <n v="0"/>
    <n v="0"/>
    <n v="245"/>
    <n v="0.105"/>
    <n v="0"/>
    <n v="0"/>
    <n v="0"/>
    <n v="0"/>
    <n v="146"/>
    <n v="6.2899999999999998E-2"/>
    <n v="0"/>
    <s v="DEER:HVAC_Chillers"/>
    <s v="Annual"/>
    <n v="2020"/>
    <s v="Retail - Multistory Large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0"/>
    <x v="0"/>
    <s v="DEER2020"/>
    <s v="D20 v0"/>
    <d v="2019-01-03T09:30:00"/>
    <x v="2"/>
    <x v="9"/>
    <x v="1"/>
    <s v="Any"/>
    <x v="15"/>
    <s v="Cap-Tons"/>
    <n v="207"/>
    <n v="0"/>
    <s v="None"/>
    <n v="0"/>
    <n v="0"/>
    <n v="0"/>
    <n v="92.1"/>
    <n v="8.6300000000000002E-2"/>
    <n v="0"/>
    <n v="0"/>
    <n v="0"/>
    <n v="0"/>
    <n v="55.1"/>
    <n v="5.16E-2"/>
    <n v="0"/>
    <s v="DEER:HVAC_Chillers"/>
    <s v="Annual"/>
    <n v="2020"/>
    <s v="Retail - Multistory Large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1"/>
    <x v="0"/>
    <s v="DEER2020"/>
    <s v="D20 v0"/>
    <d v="2019-01-03T09:30:00"/>
    <x v="3"/>
    <x v="0"/>
    <x v="1"/>
    <s v="Any"/>
    <x v="5"/>
    <s v="Cap-Tons"/>
    <n v="664"/>
    <n v="0"/>
    <s v="None"/>
    <n v="0"/>
    <n v="0"/>
    <n v="0"/>
    <n v="127"/>
    <n v="9.9000000000000005E-2"/>
    <n v="0"/>
    <n v="0"/>
    <n v="0"/>
    <n v="0"/>
    <n v="76.099999999999994"/>
    <n v="5.9200000000000003E-2"/>
    <n v="0"/>
    <s v="DEER:HVAC_Chillers"/>
    <s v="Annual"/>
    <n v="2020"/>
    <s v="Education - Community College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2"/>
    <x v="0"/>
    <s v="DEER2020"/>
    <s v="D20 v0"/>
    <d v="2019-01-03T09:30:00"/>
    <x v="3"/>
    <x v="0"/>
    <x v="1"/>
    <s v="Any"/>
    <x v="6"/>
    <s v="Cap-Tons"/>
    <n v="623"/>
    <n v="0"/>
    <s v="None"/>
    <n v="0"/>
    <n v="0"/>
    <n v="0"/>
    <n v="126"/>
    <n v="9.01E-2"/>
    <n v="0"/>
    <n v="0"/>
    <n v="0"/>
    <n v="0"/>
    <n v="75.3"/>
    <n v="5.3900000000000003E-2"/>
    <n v="0"/>
    <s v="DEER:HVAC_Chillers"/>
    <s v="Annual"/>
    <n v="2020"/>
    <s v="Education - Community College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3"/>
    <x v="0"/>
    <s v="DEER2020"/>
    <s v="D20 v0"/>
    <d v="2019-01-03T09:30:00"/>
    <x v="3"/>
    <x v="0"/>
    <x v="1"/>
    <s v="Any"/>
    <x v="7"/>
    <s v="Cap-Tons"/>
    <n v="721"/>
    <n v="0"/>
    <s v="None"/>
    <n v="0"/>
    <n v="0"/>
    <n v="0"/>
    <n v="139"/>
    <n v="8.9700000000000002E-2"/>
    <n v="0"/>
    <n v="0"/>
    <n v="0"/>
    <n v="0"/>
    <n v="83.1"/>
    <n v="5.3699999999999998E-2"/>
    <n v="0"/>
    <s v="DEER:HVAC_Chillers"/>
    <s v="Annual"/>
    <n v="2020"/>
    <s v="Education - Community College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4"/>
    <x v="0"/>
    <s v="DEER2020"/>
    <s v="D20 v0"/>
    <d v="2019-01-03T09:30:00"/>
    <x v="3"/>
    <x v="0"/>
    <x v="1"/>
    <s v="Any"/>
    <x v="9"/>
    <s v="Cap-Tons"/>
    <n v="752"/>
    <n v="0"/>
    <s v="None"/>
    <n v="0"/>
    <n v="0"/>
    <n v="0"/>
    <n v="147"/>
    <n v="0.13"/>
    <n v="0"/>
    <n v="0"/>
    <n v="0"/>
    <n v="0"/>
    <n v="87.8"/>
    <n v="7.7799999999999994E-2"/>
    <n v="0"/>
    <s v="DEER:HVAC_Chillers"/>
    <s v="Annual"/>
    <n v="2020"/>
    <s v="Education - Community College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5"/>
    <x v="0"/>
    <s v="DEER2020"/>
    <s v="D20 v0"/>
    <d v="2019-01-03T09:30:00"/>
    <x v="3"/>
    <x v="0"/>
    <x v="1"/>
    <s v="Any"/>
    <x v="13"/>
    <s v="Cap-Tons"/>
    <n v="815"/>
    <n v="0"/>
    <s v="None"/>
    <n v="0"/>
    <n v="0"/>
    <n v="0"/>
    <n v="143"/>
    <n v="0.107"/>
    <n v="0"/>
    <n v="0"/>
    <n v="0"/>
    <n v="0"/>
    <n v="85.3"/>
    <n v="6.4199999999999993E-2"/>
    <n v="0"/>
    <s v="DEER:HVAC_Chillers"/>
    <s v="Annual"/>
    <n v="2020"/>
    <s v="Education - Community College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6"/>
    <x v="0"/>
    <s v="DEER2020"/>
    <s v="D20 v0"/>
    <d v="2019-01-03T09:30:00"/>
    <x v="3"/>
    <x v="1"/>
    <x v="1"/>
    <s v="Any"/>
    <x v="5"/>
    <s v="Cap-Tons"/>
    <n v="366"/>
    <n v="0"/>
    <s v="None"/>
    <n v="0"/>
    <n v="0"/>
    <n v="0"/>
    <n v="95.6"/>
    <n v="5.8200000000000002E-2"/>
    <n v="0"/>
    <n v="0"/>
    <n v="0"/>
    <n v="0"/>
    <n v="57.2"/>
    <n v="3.4799999999999998E-2"/>
    <n v="0"/>
    <s v="DEER:HVAC_Chillers"/>
    <s v="Annual"/>
    <n v="2020"/>
    <s v="Education - Secondary School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7"/>
    <x v="0"/>
    <s v="DEER2020"/>
    <s v="D20 v0"/>
    <d v="2019-01-03T09:30:00"/>
    <x v="3"/>
    <x v="1"/>
    <x v="1"/>
    <s v="Any"/>
    <x v="6"/>
    <s v="Cap-Tons"/>
    <n v="348"/>
    <n v="0"/>
    <s v="None"/>
    <n v="0"/>
    <n v="0"/>
    <n v="0"/>
    <n v="95"/>
    <n v="4.8599999999999997E-2"/>
    <n v="0"/>
    <n v="0"/>
    <n v="0"/>
    <n v="0"/>
    <n v="56.9"/>
    <n v="2.9100000000000001E-2"/>
    <n v="0"/>
    <s v="DEER:HVAC_Chillers"/>
    <s v="Annual"/>
    <n v="2020"/>
    <s v="Education - Secondary School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8"/>
    <x v="0"/>
    <s v="DEER2020"/>
    <s v="D20 v0"/>
    <d v="2019-01-03T09:30:00"/>
    <x v="3"/>
    <x v="1"/>
    <x v="1"/>
    <s v="Any"/>
    <x v="7"/>
    <s v="Cap-Tons"/>
    <n v="392"/>
    <n v="0"/>
    <s v="None"/>
    <n v="0"/>
    <n v="0"/>
    <n v="0"/>
    <n v="111"/>
    <n v="5.6300000000000003E-2"/>
    <n v="0"/>
    <n v="0"/>
    <n v="0"/>
    <n v="0"/>
    <n v="66.599999999999994"/>
    <n v="3.3700000000000001E-2"/>
    <n v="0"/>
    <s v="DEER:HVAC_Chillers"/>
    <s v="Annual"/>
    <n v="2020"/>
    <s v="Education - Secondary School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9"/>
    <x v="0"/>
    <s v="DEER2020"/>
    <s v="D20 v0"/>
    <d v="2019-01-03T09:30:00"/>
    <x v="3"/>
    <x v="1"/>
    <x v="1"/>
    <s v="Any"/>
    <x v="9"/>
    <s v="Cap-Tons"/>
    <n v="393"/>
    <n v="0"/>
    <s v="None"/>
    <n v="0"/>
    <n v="0"/>
    <n v="0"/>
    <n v="111"/>
    <n v="8.3699999999999997E-2"/>
    <n v="0"/>
    <n v="0"/>
    <n v="0"/>
    <n v="0"/>
    <n v="66.7"/>
    <n v="5.0099999999999999E-2"/>
    <n v="0"/>
    <s v="DEER:HVAC_Chillers"/>
    <s v="Annual"/>
    <n v="2020"/>
    <s v="Education - Secondary School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0"/>
    <x v="0"/>
    <s v="DEER2020"/>
    <s v="D20 v0"/>
    <d v="2019-01-03T09:30:00"/>
    <x v="3"/>
    <x v="1"/>
    <x v="1"/>
    <s v="Any"/>
    <x v="13"/>
    <s v="Cap-Tons"/>
    <n v="434"/>
    <n v="0"/>
    <s v="None"/>
    <n v="0"/>
    <n v="0"/>
    <n v="0"/>
    <n v="105"/>
    <n v="6.7699999999999996E-2"/>
    <n v="0"/>
    <n v="0"/>
    <n v="0"/>
    <n v="0"/>
    <n v="62.8"/>
    <n v="4.0500000000000001E-2"/>
    <n v="0"/>
    <s v="DEER:HVAC_Chillers"/>
    <s v="Annual"/>
    <n v="2020"/>
    <s v="Education - Secondary School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1"/>
    <x v="0"/>
    <s v="DEER2020"/>
    <s v="D20 v0"/>
    <d v="2019-01-03T09:30:00"/>
    <x v="3"/>
    <x v="1"/>
    <x v="1"/>
    <s v="Any"/>
    <x v="14"/>
    <s v="Cap-Tons"/>
    <n v="559"/>
    <n v="0"/>
    <s v="None"/>
    <n v="0"/>
    <n v="0"/>
    <n v="0"/>
    <n v="170"/>
    <n v="7.3300000000000004E-2"/>
    <n v="0"/>
    <n v="0"/>
    <n v="0"/>
    <n v="0"/>
    <n v="102"/>
    <n v="4.3900000000000002E-2"/>
    <n v="0"/>
    <s v="DEER:HVAC_Chillers"/>
    <s v="Annual"/>
    <n v="2020"/>
    <s v="Education - Secondary School"/>
    <s v="Existing \ Median Age"/>
    <s v="Palm Springs-Intl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2"/>
    <x v="0"/>
    <s v="DEER2020"/>
    <s v="D20 v0"/>
    <d v="2019-01-03T09:30:00"/>
    <x v="3"/>
    <x v="2"/>
    <x v="1"/>
    <s v="Any"/>
    <x v="5"/>
    <s v="Cap-Tons"/>
    <n v="2240"/>
    <n v="0"/>
    <s v="None"/>
    <n v="0"/>
    <n v="0"/>
    <n v="0"/>
    <n v="105"/>
    <n v="8.9599999999999999E-2"/>
    <n v="0"/>
    <n v="0"/>
    <n v="0"/>
    <n v="0"/>
    <n v="62.8"/>
    <n v="5.3600000000000002E-2"/>
    <n v="0"/>
    <s v="DEER:HVAC_Chillers"/>
    <s v="Annual"/>
    <n v="2020"/>
    <s v="Education - University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3"/>
    <x v="0"/>
    <s v="DEER2020"/>
    <s v="D20 v0"/>
    <d v="2019-01-03T09:30:00"/>
    <x v="3"/>
    <x v="2"/>
    <x v="1"/>
    <s v="Any"/>
    <x v="6"/>
    <s v="Cap-Tons"/>
    <n v="2170"/>
    <n v="0"/>
    <s v="None"/>
    <n v="0"/>
    <n v="0"/>
    <n v="0"/>
    <n v="97"/>
    <n v="7.4399999999999994E-2"/>
    <n v="0"/>
    <n v="0"/>
    <n v="0"/>
    <n v="0"/>
    <n v="58.1"/>
    <n v="4.4499999999999998E-2"/>
    <n v="0"/>
    <s v="DEER:HVAC_Chillers"/>
    <s v="Annual"/>
    <n v="2020"/>
    <s v="Education - University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4"/>
    <x v="0"/>
    <s v="DEER2020"/>
    <s v="D20 v0"/>
    <d v="2019-01-03T09:30:00"/>
    <x v="3"/>
    <x v="2"/>
    <x v="1"/>
    <s v="Any"/>
    <x v="7"/>
    <s v="Cap-Tons"/>
    <n v="2450"/>
    <n v="0"/>
    <s v="None"/>
    <n v="0"/>
    <n v="0"/>
    <n v="0"/>
    <n v="117"/>
    <n v="7.9699999999999993E-2"/>
    <n v="0"/>
    <n v="0"/>
    <n v="0"/>
    <n v="0"/>
    <n v="69.8"/>
    <n v="4.7699999999999999E-2"/>
    <n v="0"/>
    <s v="DEER:HVAC_Chillers"/>
    <s v="Annual"/>
    <n v="2020"/>
    <s v="Education - University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5"/>
    <x v="0"/>
    <s v="DEER2020"/>
    <s v="D20 v0"/>
    <d v="2019-01-03T09:30:00"/>
    <x v="3"/>
    <x v="2"/>
    <x v="1"/>
    <s v="Any"/>
    <x v="9"/>
    <s v="Cap-Tons"/>
    <n v="2550"/>
    <n v="0"/>
    <s v="None"/>
    <n v="0"/>
    <n v="0"/>
    <n v="0"/>
    <n v="128"/>
    <n v="0.113"/>
    <n v="0"/>
    <n v="0"/>
    <n v="0"/>
    <n v="0"/>
    <n v="76.3"/>
    <n v="6.7599999999999993E-2"/>
    <n v="0"/>
    <s v="DEER:HVAC_Chillers"/>
    <s v="Annual"/>
    <n v="2020"/>
    <s v="Education - University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6"/>
    <x v="0"/>
    <s v="DEER2020"/>
    <s v="D20 v0"/>
    <d v="2019-01-03T09:30:00"/>
    <x v="3"/>
    <x v="2"/>
    <x v="1"/>
    <s v="Any"/>
    <x v="13"/>
    <s v="Cap-Tons"/>
    <n v="2680"/>
    <n v="0"/>
    <s v="None"/>
    <n v="0"/>
    <n v="0"/>
    <n v="0"/>
    <n v="130"/>
    <n v="0.1"/>
    <n v="0"/>
    <n v="0"/>
    <n v="0"/>
    <n v="0"/>
    <n v="77.900000000000006"/>
    <n v="5.9900000000000002E-2"/>
    <n v="0"/>
    <s v="DEER:HVAC_Chillers"/>
    <s v="Annual"/>
    <n v="2020"/>
    <s v="Education - University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7"/>
    <x v="0"/>
    <s v="DEER2020"/>
    <s v="D20 v0"/>
    <d v="2019-01-03T09:30:00"/>
    <x v="3"/>
    <x v="3"/>
    <x v="1"/>
    <s v="Any"/>
    <x v="5"/>
    <s v="Cap-Tons"/>
    <n v="811"/>
    <n v="0"/>
    <s v="None"/>
    <n v="0"/>
    <n v="0"/>
    <n v="0"/>
    <n v="84"/>
    <n v="4.7100000000000003E-2"/>
    <n v="0"/>
    <n v="0"/>
    <n v="0"/>
    <n v="0"/>
    <n v="50.3"/>
    <n v="2.8199999999999999E-2"/>
    <n v="0"/>
    <s v="DEER:HVAC_Chillers"/>
    <s v="Annual"/>
    <n v="2020"/>
    <s v="Health/Medical - Hospital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8"/>
    <x v="0"/>
    <s v="DEER2020"/>
    <s v="D20 v0"/>
    <d v="2019-01-03T09:30:00"/>
    <x v="3"/>
    <x v="3"/>
    <x v="1"/>
    <s v="Any"/>
    <x v="6"/>
    <s v="Cap-Tons"/>
    <n v="837"/>
    <n v="0"/>
    <s v="None"/>
    <n v="0"/>
    <n v="0"/>
    <n v="0"/>
    <n v="83"/>
    <n v="3.6400000000000002E-2"/>
    <n v="0"/>
    <n v="0"/>
    <n v="0"/>
    <n v="0"/>
    <n v="49.6"/>
    <n v="2.18E-2"/>
    <n v="0"/>
    <s v="DEER:HVAC_Chillers"/>
    <s v="Annual"/>
    <n v="2020"/>
    <s v="Health/Medical - Hospital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9"/>
    <x v="0"/>
    <s v="DEER2020"/>
    <s v="D20 v0"/>
    <d v="2019-01-03T09:30:00"/>
    <x v="3"/>
    <x v="3"/>
    <x v="1"/>
    <s v="Any"/>
    <x v="7"/>
    <s v="Cap-Tons"/>
    <n v="902"/>
    <n v="0"/>
    <s v="None"/>
    <n v="0"/>
    <n v="0"/>
    <n v="0"/>
    <n v="94"/>
    <n v="4.02E-2"/>
    <n v="0"/>
    <n v="0"/>
    <n v="0"/>
    <n v="0"/>
    <n v="56.3"/>
    <n v="2.41E-2"/>
    <n v="0"/>
    <s v="DEER:HVAC_Chillers"/>
    <s v="Annual"/>
    <n v="2020"/>
    <s v="Health/Medical - Hospital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0"/>
    <x v="0"/>
    <s v="DEER2020"/>
    <s v="D20 v0"/>
    <d v="2019-01-03T09:30:00"/>
    <x v="3"/>
    <x v="3"/>
    <x v="1"/>
    <s v="Any"/>
    <x v="9"/>
    <s v="Cap-Tons"/>
    <n v="925"/>
    <n v="0"/>
    <s v="None"/>
    <n v="0"/>
    <n v="0"/>
    <n v="0"/>
    <n v="96.8"/>
    <n v="5.74E-2"/>
    <n v="0"/>
    <n v="0"/>
    <n v="0"/>
    <n v="0"/>
    <n v="57.9"/>
    <n v="3.4299999999999997E-2"/>
    <n v="0"/>
    <s v="DEER:HVAC_Chillers"/>
    <s v="Annual"/>
    <n v="2020"/>
    <s v="Health/Medical - Hospital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1"/>
    <x v="0"/>
    <s v="DEER2020"/>
    <s v="D20 v0"/>
    <d v="2019-01-03T09:30:00"/>
    <x v="3"/>
    <x v="3"/>
    <x v="1"/>
    <s v="Any"/>
    <x v="13"/>
    <s v="Cap-Tons"/>
    <n v="988"/>
    <n v="0"/>
    <s v="None"/>
    <n v="0"/>
    <n v="0"/>
    <n v="0"/>
    <n v="98.5"/>
    <n v="5.0799999999999998E-2"/>
    <n v="0"/>
    <n v="0"/>
    <n v="0"/>
    <n v="0"/>
    <n v="58.9"/>
    <n v="3.04E-2"/>
    <n v="0"/>
    <s v="DEER:HVAC_Chillers"/>
    <s v="Annual"/>
    <n v="2020"/>
    <s v="Health/Medical - Hospital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2"/>
    <x v="0"/>
    <s v="DEER2020"/>
    <s v="D20 v0"/>
    <d v="2019-01-03T09:30:00"/>
    <x v="3"/>
    <x v="4"/>
    <x v="1"/>
    <s v="Any"/>
    <x v="5"/>
    <s v="Cap-Tons"/>
    <n v="182"/>
    <n v="0"/>
    <s v="None"/>
    <n v="0"/>
    <n v="0"/>
    <n v="0"/>
    <n v="180"/>
    <n v="8.8300000000000003E-2"/>
    <n v="0"/>
    <n v="0"/>
    <n v="0"/>
    <n v="0"/>
    <n v="108"/>
    <n v="5.28E-2"/>
    <n v="0"/>
    <s v="DEER:HVAC_Chillers"/>
    <s v="Annual"/>
    <n v="2020"/>
    <s v="Lodging - Hotel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3"/>
    <x v="0"/>
    <s v="DEER2020"/>
    <s v="D20 v0"/>
    <d v="2019-01-03T09:30:00"/>
    <x v="3"/>
    <x v="4"/>
    <x v="1"/>
    <s v="Any"/>
    <x v="6"/>
    <s v="Cap-Tons"/>
    <n v="167"/>
    <n v="0"/>
    <s v="None"/>
    <n v="0"/>
    <n v="0"/>
    <n v="0"/>
    <n v="189"/>
    <n v="7.2499999999999995E-2"/>
    <n v="0"/>
    <n v="0"/>
    <n v="0"/>
    <n v="0"/>
    <n v="113"/>
    <n v="4.3299999999999998E-2"/>
    <n v="0"/>
    <s v="DEER:HVAC_Chillers"/>
    <s v="Annual"/>
    <n v="2020"/>
    <s v="Lodging - Hotel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4"/>
    <x v="0"/>
    <s v="DEER2020"/>
    <s v="D20 v0"/>
    <d v="2019-01-03T09:30:00"/>
    <x v="3"/>
    <x v="4"/>
    <x v="1"/>
    <s v="Any"/>
    <x v="7"/>
    <s v="Cap-Tons"/>
    <n v="194"/>
    <n v="0"/>
    <s v="None"/>
    <n v="0"/>
    <n v="0"/>
    <n v="0"/>
    <n v="198"/>
    <n v="8.1500000000000003E-2"/>
    <n v="0"/>
    <n v="0"/>
    <n v="0"/>
    <n v="0"/>
    <n v="119"/>
    <n v="4.8800000000000003E-2"/>
    <n v="0"/>
    <s v="DEER:HVAC_Chillers"/>
    <s v="Annual"/>
    <n v="2020"/>
    <s v="Lodging - Hotel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5"/>
    <x v="0"/>
    <s v="DEER2020"/>
    <s v="D20 v0"/>
    <d v="2019-01-03T09:30:00"/>
    <x v="3"/>
    <x v="4"/>
    <x v="1"/>
    <s v="Any"/>
    <x v="9"/>
    <s v="Cap-Tons"/>
    <n v="217"/>
    <n v="0"/>
    <s v="None"/>
    <n v="0"/>
    <n v="0"/>
    <n v="0"/>
    <n v="197"/>
    <n v="0.109"/>
    <n v="0"/>
    <n v="0"/>
    <n v="0"/>
    <n v="0"/>
    <n v="118"/>
    <n v="6.5199999999999994E-2"/>
    <n v="0"/>
    <s v="DEER:HVAC_Chillers"/>
    <s v="Annual"/>
    <n v="2020"/>
    <s v="Lodging - Hotel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6"/>
    <x v="0"/>
    <s v="DEER2020"/>
    <s v="D20 v0"/>
    <d v="2019-01-03T09:30:00"/>
    <x v="3"/>
    <x v="4"/>
    <x v="1"/>
    <s v="Any"/>
    <x v="13"/>
    <s v="Cap-Tons"/>
    <n v="236"/>
    <n v="0"/>
    <s v="None"/>
    <n v="0"/>
    <n v="0"/>
    <n v="0"/>
    <n v="196"/>
    <n v="9.9199999999999997E-2"/>
    <n v="0"/>
    <n v="0"/>
    <n v="0"/>
    <n v="0"/>
    <n v="117"/>
    <n v="5.9299999999999999E-2"/>
    <n v="0"/>
    <s v="DEER:HVAC_Chillers"/>
    <s v="Annual"/>
    <n v="2020"/>
    <s v="Lodging - Hotel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7"/>
    <x v="0"/>
    <s v="DEER2020"/>
    <s v="D20 v0"/>
    <d v="2019-01-03T09:30:00"/>
    <x v="3"/>
    <x v="4"/>
    <x v="1"/>
    <s v="Any"/>
    <x v="14"/>
    <s v="Cap-Tons"/>
    <n v="304"/>
    <n v="0"/>
    <s v="None"/>
    <n v="0"/>
    <n v="0"/>
    <n v="0"/>
    <n v="287"/>
    <n v="0.104"/>
    <n v="0"/>
    <n v="0"/>
    <n v="0"/>
    <n v="0"/>
    <n v="172"/>
    <n v="6.2300000000000001E-2"/>
    <n v="0"/>
    <s v="DEER:HVAC_Chillers"/>
    <s v="Annual"/>
    <n v="2020"/>
    <s v="Lodging - Hotel"/>
    <s v="Existing \ Median Age"/>
    <s v="Palm Springs-Intl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8"/>
    <x v="0"/>
    <s v="DEER2020"/>
    <s v="D20 v0"/>
    <d v="2019-01-03T09:30:00"/>
    <x v="3"/>
    <x v="5"/>
    <x v="1"/>
    <s v="Any"/>
    <x v="5"/>
    <s v="Cap-Tons"/>
    <n v="334"/>
    <n v="0"/>
    <s v="None"/>
    <n v="0"/>
    <n v="0"/>
    <n v="0"/>
    <n v="129"/>
    <n v="6.3399999999999998E-2"/>
    <n v="0"/>
    <n v="0"/>
    <n v="0"/>
    <n v="0"/>
    <n v="77.3"/>
    <n v="3.7900000000000003E-2"/>
    <n v="0"/>
    <s v="DEER:HVAC_Chillers"/>
    <s v="Annual"/>
    <n v="2020"/>
    <s v="Manufacturing Biotech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9"/>
    <x v="0"/>
    <s v="DEER2020"/>
    <s v="D20 v0"/>
    <d v="2019-01-03T09:30:00"/>
    <x v="3"/>
    <x v="5"/>
    <x v="1"/>
    <s v="Any"/>
    <x v="6"/>
    <s v="Cap-Tons"/>
    <n v="328"/>
    <n v="0"/>
    <s v="None"/>
    <n v="0"/>
    <n v="0"/>
    <n v="0"/>
    <n v="123"/>
    <n v="5.3100000000000001E-2"/>
    <n v="0"/>
    <n v="0"/>
    <n v="0"/>
    <n v="0"/>
    <n v="73.400000000000006"/>
    <n v="3.1800000000000002E-2"/>
    <n v="0"/>
    <s v="DEER:HVAC_Chillers"/>
    <s v="Annual"/>
    <n v="2020"/>
    <s v="Manufacturing Biotech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0"/>
    <x v="0"/>
    <s v="DEER2020"/>
    <s v="D20 v0"/>
    <d v="2019-01-03T09:30:00"/>
    <x v="3"/>
    <x v="5"/>
    <x v="1"/>
    <s v="Any"/>
    <x v="7"/>
    <s v="Cap-Tons"/>
    <n v="368"/>
    <n v="0"/>
    <s v="None"/>
    <n v="0"/>
    <n v="0"/>
    <n v="0"/>
    <n v="136"/>
    <n v="5.5500000000000001E-2"/>
    <n v="0"/>
    <n v="0"/>
    <n v="0"/>
    <n v="0"/>
    <n v="81.599999999999994"/>
    <n v="3.32E-2"/>
    <n v="0"/>
    <s v="DEER:HVAC_Chillers"/>
    <s v="Annual"/>
    <n v="2020"/>
    <s v="Manufacturing Biotech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1"/>
    <x v="0"/>
    <s v="DEER2020"/>
    <s v="D20 v0"/>
    <d v="2019-01-03T09:30:00"/>
    <x v="3"/>
    <x v="5"/>
    <x v="1"/>
    <s v="Any"/>
    <x v="9"/>
    <s v="Cap-Tons"/>
    <n v="371"/>
    <n v="0"/>
    <s v="None"/>
    <n v="0"/>
    <n v="0"/>
    <n v="0"/>
    <n v="139"/>
    <n v="7.9600000000000004E-2"/>
    <n v="0"/>
    <n v="0"/>
    <n v="0"/>
    <n v="0"/>
    <n v="83"/>
    <n v="4.7600000000000003E-2"/>
    <n v="0"/>
    <s v="DEER:HVAC_Chillers"/>
    <s v="Annual"/>
    <n v="2020"/>
    <s v="Manufacturing Biotech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2"/>
    <x v="0"/>
    <s v="DEER2020"/>
    <s v="D20 v0"/>
    <d v="2019-01-03T09:30:00"/>
    <x v="3"/>
    <x v="5"/>
    <x v="1"/>
    <s v="Any"/>
    <x v="13"/>
    <s v="Cap-Tons"/>
    <n v="400"/>
    <n v="0"/>
    <s v="None"/>
    <n v="0"/>
    <n v="0"/>
    <n v="0"/>
    <n v="132"/>
    <n v="7.3899999999999993E-2"/>
    <n v="0"/>
    <n v="0"/>
    <n v="0"/>
    <n v="0"/>
    <n v="79.2"/>
    <n v="4.4200000000000003E-2"/>
    <n v="0"/>
    <s v="DEER:HVAC_Chillers"/>
    <s v="Annual"/>
    <n v="2020"/>
    <s v="Manufacturing Biotech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3"/>
    <x v="0"/>
    <s v="DEER2020"/>
    <s v="D20 v0"/>
    <d v="2019-01-03T09:30:00"/>
    <x v="3"/>
    <x v="5"/>
    <x v="1"/>
    <s v="Any"/>
    <x v="14"/>
    <s v="Cap-Tons"/>
    <n v="494"/>
    <n v="0"/>
    <s v="None"/>
    <n v="0"/>
    <n v="0"/>
    <n v="0"/>
    <n v="205"/>
    <n v="8.0500000000000002E-2"/>
    <n v="0"/>
    <n v="0"/>
    <n v="0"/>
    <n v="0"/>
    <n v="123"/>
    <n v="4.82E-2"/>
    <n v="0"/>
    <s v="DEER:HVAC_Chillers"/>
    <s v="Annual"/>
    <n v="2020"/>
    <s v="Manufacturing Biotech"/>
    <s v="Existing \ Median Age"/>
    <s v="Palm Springs-Intl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4"/>
    <x v="0"/>
    <s v="DEER2020"/>
    <s v="D20 v0"/>
    <d v="2019-01-03T09:30:00"/>
    <x v="3"/>
    <x v="6"/>
    <x v="1"/>
    <s v="Any"/>
    <x v="5"/>
    <s v="Cap-Tons"/>
    <n v="114"/>
    <n v="0"/>
    <s v="None"/>
    <n v="0"/>
    <n v="0"/>
    <n v="0"/>
    <n v="160"/>
    <n v="9.4399999999999998E-2"/>
    <n v="0"/>
    <n v="0"/>
    <n v="0"/>
    <n v="0"/>
    <n v="95.5"/>
    <n v="5.6500000000000002E-2"/>
    <n v="0"/>
    <s v="DEER:HVAC_Chillers"/>
    <s v="Annual"/>
    <n v="2020"/>
    <s v="Health/Medical - Nursing Home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5"/>
    <x v="0"/>
    <s v="DEER2020"/>
    <s v="D20 v0"/>
    <d v="2019-01-03T09:30:00"/>
    <x v="3"/>
    <x v="6"/>
    <x v="1"/>
    <s v="Any"/>
    <x v="6"/>
    <s v="Cap-Tons"/>
    <n v="107"/>
    <n v="0"/>
    <s v="None"/>
    <n v="0"/>
    <n v="0"/>
    <n v="0"/>
    <n v="160"/>
    <n v="7.5300000000000006E-2"/>
    <n v="0"/>
    <n v="0"/>
    <n v="0"/>
    <n v="0"/>
    <n v="95.8"/>
    <n v="4.4999999999999998E-2"/>
    <n v="0"/>
    <s v="DEER:HVAC_Chillers"/>
    <s v="Annual"/>
    <n v="2020"/>
    <s v="Health/Medical - Nursing Home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6"/>
    <x v="0"/>
    <s v="DEER2020"/>
    <s v="D20 v0"/>
    <d v="2019-01-03T09:30:00"/>
    <x v="3"/>
    <x v="6"/>
    <x v="1"/>
    <s v="Any"/>
    <x v="7"/>
    <s v="Cap-Tons"/>
    <n v="123"/>
    <n v="0"/>
    <s v="None"/>
    <n v="0"/>
    <n v="0"/>
    <n v="0"/>
    <n v="185"/>
    <n v="8.7999999999999995E-2"/>
    <n v="0"/>
    <n v="0"/>
    <n v="0"/>
    <n v="0"/>
    <n v="111"/>
    <n v="5.2699999999999997E-2"/>
    <n v="0"/>
    <s v="DEER:HVAC_Chillers"/>
    <s v="Annual"/>
    <n v="2020"/>
    <s v="Health/Medical - Nursing Home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7"/>
    <x v="0"/>
    <s v="DEER2020"/>
    <s v="D20 v0"/>
    <d v="2019-01-03T09:30:00"/>
    <x v="3"/>
    <x v="6"/>
    <x v="1"/>
    <s v="Any"/>
    <x v="9"/>
    <s v="Cap-Tons"/>
    <n v="123"/>
    <n v="0"/>
    <s v="None"/>
    <n v="0"/>
    <n v="0"/>
    <n v="0"/>
    <n v="197"/>
    <n v="0.128"/>
    <n v="0"/>
    <n v="0"/>
    <n v="0"/>
    <n v="0"/>
    <n v="118"/>
    <n v="7.6300000000000007E-2"/>
    <n v="0"/>
    <s v="DEER:HVAC_Chillers"/>
    <s v="Annual"/>
    <n v="2020"/>
    <s v="Health/Medical - Nursing Home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8"/>
    <x v="0"/>
    <s v="DEER2020"/>
    <s v="D20 v0"/>
    <d v="2019-01-03T09:30:00"/>
    <x v="3"/>
    <x v="6"/>
    <x v="1"/>
    <s v="Any"/>
    <x v="13"/>
    <s v="Cap-Tons"/>
    <n v="129"/>
    <n v="0"/>
    <s v="None"/>
    <n v="0"/>
    <n v="0"/>
    <n v="0"/>
    <n v="205"/>
    <n v="0.11600000000000001"/>
    <n v="0"/>
    <n v="0"/>
    <n v="0"/>
    <n v="0"/>
    <n v="123"/>
    <n v="6.9400000000000003E-2"/>
    <n v="0"/>
    <s v="DEER:HVAC_Chillers"/>
    <s v="Annual"/>
    <n v="2020"/>
    <s v="Health/Medical - Nursing Home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9"/>
    <x v="0"/>
    <s v="DEER2020"/>
    <s v="D20 v0"/>
    <d v="2019-01-03T09:30:00"/>
    <x v="3"/>
    <x v="7"/>
    <x v="1"/>
    <s v="Any"/>
    <x v="5"/>
    <s v="Cap-Tons"/>
    <n v="389"/>
    <n v="0"/>
    <s v="None"/>
    <n v="0"/>
    <n v="0"/>
    <n v="0"/>
    <n v="130"/>
    <n v="4.4499999999999998E-2"/>
    <n v="0"/>
    <n v="0"/>
    <n v="0"/>
    <n v="0"/>
    <n v="78"/>
    <n v="2.6599999999999999E-2"/>
    <n v="0"/>
    <s v="DEER:HVAC_Chillers"/>
    <s v="Annual"/>
    <n v="2020"/>
    <s v="Office - Large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0"/>
    <x v="0"/>
    <s v="DEER2020"/>
    <s v="D20 v0"/>
    <d v="2019-01-03T09:30:00"/>
    <x v="3"/>
    <x v="7"/>
    <x v="1"/>
    <s v="Any"/>
    <x v="6"/>
    <s v="Cap-Tons"/>
    <n v="385"/>
    <n v="0"/>
    <s v="None"/>
    <n v="0"/>
    <n v="0"/>
    <n v="0"/>
    <n v="119"/>
    <n v="3.5999999999999997E-2"/>
    <n v="0"/>
    <n v="0"/>
    <n v="0"/>
    <n v="0"/>
    <n v="71.2"/>
    <n v="2.1499999999999998E-2"/>
    <n v="0"/>
    <s v="DEER:HVAC_Chillers"/>
    <s v="Annual"/>
    <n v="2020"/>
    <s v="Office - Large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1"/>
    <x v="0"/>
    <s v="DEER2020"/>
    <s v="D20 v0"/>
    <d v="2019-01-03T09:30:00"/>
    <x v="3"/>
    <x v="7"/>
    <x v="1"/>
    <s v="Any"/>
    <x v="7"/>
    <s v="Cap-Tons"/>
    <n v="428"/>
    <n v="0"/>
    <s v="None"/>
    <n v="0"/>
    <n v="0"/>
    <n v="0"/>
    <n v="133"/>
    <n v="3.7199999999999997E-2"/>
    <n v="0"/>
    <n v="0"/>
    <n v="0"/>
    <n v="0"/>
    <n v="79.599999999999994"/>
    <n v="2.23E-2"/>
    <n v="0"/>
    <s v="DEER:HVAC_Chillers"/>
    <s v="Annual"/>
    <n v="2020"/>
    <s v="Office - Large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2"/>
    <x v="0"/>
    <s v="DEER2020"/>
    <s v="D20 v0"/>
    <d v="2019-01-03T09:30:00"/>
    <x v="3"/>
    <x v="7"/>
    <x v="1"/>
    <s v="Any"/>
    <x v="9"/>
    <s v="Cap-Tons"/>
    <n v="427"/>
    <n v="0"/>
    <s v="None"/>
    <n v="0"/>
    <n v="0"/>
    <n v="0"/>
    <n v="140"/>
    <n v="5.5100000000000003E-2"/>
    <n v="0"/>
    <n v="0"/>
    <n v="0"/>
    <n v="0"/>
    <n v="84"/>
    <n v="3.3000000000000002E-2"/>
    <n v="0"/>
    <s v="DEER:HVAC_Chillers"/>
    <s v="Annual"/>
    <n v="2020"/>
    <s v="Office - Large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3"/>
    <x v="0"/>
    <s v="DEER2020"/>
    <s v="D20 v0"/>
    <d v="2019-01-03T09:30:00"/>
    <x v="3"/>
    <x v="7"/>
    <x v="1"/>
    <s v="Any"/>
    <x v="13"/>
    <s v="Cap-Tons"/>
    <n v="438"/>
    <n v="0"/>
    <s v="None"/>
    <n v="0"/>
    <n v="0"/>
    <n v="0"/>
    <n v="138"/>
    <n v="5.6899999999999999E-2"/>
    <n v="0"/>
    <n v="0"/>
    <n v="0"/>
    <n v="0"/>
    <n v="82.3"/>
    <n v="3.4000000000000002E-2"/>
    <n v="0"/>
    <s v="DEER:HVAC_Chillers"/>
    <s v="Annual"/>
    <n v="2020"/>
    <s v="Office - Large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4"/>
    <x v="0"/>
    <s v="DEER2020"/>
    <s v="D20 v0"/>
    <d v="2019-01-03T09:30:00"/>
    <x v="3"/>
    <x v="7"/>
    <x v="1"/>
    <s v="Any"/>
    <x v="14"/>
    <s v="Cap-Tons"/>
    <n v="534"/>
    <n v="0"/>
    <s v="None"/>
    <n v="0"/>
    <n v="0"/>
    <n v="0"/>
    <n v="202"/>
    <n v="5.7700000000000001E-2"/>
    <n v="0"/>
    <n v="0"/>
    <n v="0"/>
    <n v="0"/>
    <n v="121"/>
    <n v="3.4500000000000003E-2"/>
    <n v="0"/>
    <s v="DEER:HVAC_Chillers"/>
    <s v="Annual"/>
    <n v="2020"/>
    <s v="Office - Large"/>
    <s v="Existing \ Median Age"/>
    <s v="Palm Springs-Intl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5"/>
    <x v="0"/>
    <s v="DEER2020"/>
    <s v="D20 v0"/>
    <d v="2019-01-03T09:30:00"/>
    <x v="3"/>
    <x v="8"/>
    <x v="1"/>
    <s v="Any"/>
    <x v="5"/>
    <s v="Cap-Tons"/>
    <n v="25.6"/>
    <n v="0"/>
    <s v="None"/>
    <n v="0"/>
    <n v="0"/>
    <n v="0"/>
    <n v="137"/>
    <n v="4.65E-2"/>
    <n v="0"/>
    <n v="0"/>
    <n v="0"/>
    <n v="0"/>
    <n v="81.900000000000006"/>
    <n v="2.7799999999999998E-2"/>
    <n v="0"/>
    <s v="DEER:HVAC_Chillers"/>
    <s v="Annual"/>
    <n v="2020"/>
    <s v="Office - Small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6"/>
    <x v="0"/>
    <s v="DEER2020"/>
    <s v="D20 v0"/>
    <d v="2019-01-03T09:30:00"/>
    <x v="3"/>
    <x v="8"/>
    <x v="1"/>
    <s v="Any"/>
    <x v="6"/>
    <s v="Cap-Tons"/>
    <n v="24.4"/>
    <n v="0"/>
    <s v="None"/>
    <n v="0"/>
    <n v="0"/>
    <n v="0"/>
    <n v="130"/>
    <n v="3.7100000000000001E-2"/>
    <n v="0"/>
    <n v="0"/>
    <n v="0"/>
    <n v="0"/>
    <n v="77.8"/>
    <n v="2.2200000000000001E-2"/>
    <n v="0"/>
    <s v="DEER:HVAC_Chillers"/>
    <s v="Annual"/>
    <n v="2020"/>
    <s v="Office - Small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7"/>
    <x v="0"/>
    <s v="DEER2020"/>
    <s v="D20 v0"/>
    <d v="2019-01-03T09:30:00"/>
    <x v="3"/>
    <x v="8"/>
    <x v="1"/>
    <s v="Any"/>
    <x v="7"/>
    <s v="Cap-Tons"/>
    <n v="26.6"/>
    <n v="0"/>
    <s v="None"/>
    <n v="0"/>
    <n v="0"/>
    <n v="0"/>
    <n v="150"/>
    <n v="4.0599999999999997E-2"/>
    <n v="0"/>
    <n v="0"/>
    <n v="0"/>
    <n v="0"/>
    <n v="89.9"/>
    <n v="2.4299999999999999E-2"/>
    <n v="0"/>
    <s v="DEER:HVAC_Chillers"/>
    <s v="Annual"/>
    <n v="2020"/>
    <s v="Office - Small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8"/>
    <x v="0"/>
    <s v="DEER2020"/>
    <s v="D20 v0"/>
    <d v="2019-01-03T09:30:00"/>
    <x v="3"/>
    <x v="8"/>
    <x v="1"/>
    <s v="Any"/>
    <x v="9"/>
    <s v="Cap-Tons"/>
    <n v="27.6"/>
    <n v="0"/>
    <s v="None"/>
    <n v="0"/>
    <n v="0"/>
    <n v="0"/>
    <n v="152"/>
    <n v="5.91E-2"/>
    <n v="0"/>
    <n v="0"/>
    <n v="0"/>
    <n v="0"/>
    <n v="91.1"/>
    <n v="3.5400000000000001E-2"/>
    <n v="0"/>
    <s v="DEER:HVAC_Chillers"/>
    <s v="Annual"/>
    <n v="2020"/>
    <s v="Office - Small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9"/>
    <x v="0"/>
    <s v="DEER2020"/>
    <s v="D20 v0"/>
    <d v="2019-01-03T09:30:00"/>
    <x v="3"/>
    <x v="8"/>
    <x v="1"/>
    <s v="Any"/>
    <x v="13"/>
    <s v="Cap-Tons"/>
    <n v="29.4"/>
    <n v="0"/>
    <s v="None"/>
    <n v="0"/>
    <n v="0"/>
    <n v="0"/>
    <n v="147"/>
    <n v="5.9900000000000002E-2"/>
    <n v="0"/>
    <n v="0"/>
    <n v="0"/>
    <n v="0"/>
    <n v="87.7"/>
    <n v="3.5799999999999998E-2"/>
    <n v="0"/>
    <s v="DEER:HVAC_Chillers"/>
    <s v="Annual"/>
    <n v="2020"/>
    <s v="Office - Small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90"/>
    <x v="0"/>
    <s v="DEER2020"/>
    <s v="D20 v0"/>
    <d v="2019-01-03T09:30:00"/>
    <x v="3"/>
    <x v="8"/>
    <x v="1"/>
    <s v="Any"/>
    <x v="14"/>
    <s v="Cap-Tons"/>
    <n v="35"/>
    <n v="0"/>
    <s v="None"/>
    <n v="0"/>
    <n v="0"/>
    <n v="0"/>
    <n v="227"/>
    <n v="6.9500000000000006E-2"/>
    <n v="0"/>
    <n v="0"/>
    <n v="0"/>
    <n v="0"/>
    <n v="136"/>
    <n v="4.1599999999999998E-2"/>
    <n v="0"/>
    <s v="DEER:HVAC_Chillers"/>
    <s v="Annual"/>
    <n v="2020"/>
    <s v="Office - Small"/>
    <s v="Existing \ Median Age"/>
    <s v="Palm Springs-Intl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91"/>
    <x v="0"/>
    <s v="DEER2020"/>
    <s v="D20 v0"/>
    <d v="2019-01-03T09:30:00"/>
    <x v="3"/>
    <x v="9"/>
    <x v="1"/>
    <s v="Any"/>
    <x v="5"/>
    <s v="Cap-Tons"/>
    <n v="256"/>
    <n v="0"/>
    <s v="None"/>
    <n v="0"/>
    <n v="0"/>
    <n v="0"/>
    <n v="147"/>
    <n v="9.1600000000000001E-2"/>
    <n v="0"/>
    <n v="0"/>
    <n v="0"/>
    <n v="0"/>
    <n v="88.2"/>
    <n v="5.4800000000000001E-2"/>
    <n v="0"/>
    <s v="DEER:HVAC_Chillers"/>
    <s v="Annual"/>
    <n v="2020"/>
    <s v="Retail - Multistory Large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92"/>
    <x v="0"/>
    <s v="DEER2020"/>
    <s v="D20 v0"/>
    <d v="2019-01-03T09:30:00"/>
    <x v="3"/>
    <x v="9"/>
    <x v="1"/>
    <s v="Any"/>
    <x v="6"/>
    <s v="Cap-Tons"/>
    <n v="250"/>
    <n v="0"/>
    <s v="None"/>
    <n v="0"/>
    <n v="0"/>
    <n v="0"/>
    <n v="142"/>
    <n v="8.0500000000000002E-2"/>
    <n v="0"/>
    <n v="0"/>
    <n v="0"/>
    <n v="0"/>
    <n v="84.7"/>
    <n v="4.8099999999999997E-2"/>
    <n v="0"/>
    <s v="DEER:HVAC_Chillers"/>
    <s v="Annual"/>
    <n v="2020"/>
    <s v="Retail - Multistory Large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93"/>
    <x v="0"/>
    <s v="DEER2020"/>
    <s v="D20 v0"/>
    <d v="2019-01-03T09:30:00"/>
    <x v="3"/>
    <x v="9"/>
    <x v="1"/>
    <s v="Any"/>
    <x v="7"/>
    <s v="Cap-Tons"/>
    <n v="275"/>
    <n v="0"/>
    <s v="None"/>
    <n v="0"/>
    <n v="0"/>
    <n v="0"/>
    <n v="167"/>
    <n v="8.72E-2"/>
    <n v="0"/>
    <n v="0"/>
    <n v="0"/>
    <n v="0"/>
    <n v="99.7"/>
    <n v="5.2200000000000003E-2"/>
    <n v="0"/>
    <s v="DEER:HVAC_Chillers"/>
    <s v="Annual"/>
    <n v="2020"/>
    <s v="Retail - Multistory Large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94"/>
    <x v="0"/>
    <s v="DEER2020"/>
    <s v="D20 v0"/>
    <d v="2019-01-03T09:30:00"/>
    <x v="3"/>
    <x v="9"/>
    <x v="1"/>
    <s v="Any"/>
    <x v="9"/>
    <s v="Cap-Tons"/>
    <n v="293"/>
    <n v="0"/>
    <s v="None"/>
    <n v="0"/>
    <n v="0"/>
    <n v="0"/>
    <n v="171"/>
    <n v="0.114"/>
    <n v="0"/>
    <n v="0"/>
    <n v="0"/>
    <n v="0"/>
    <n v="102"/>
    <n v="6.7900000000000002E-2"/>
    <n v="0"/>
    <s v="DEER:HVAC_Chillers"/>
    <s v="Annual"/>
    <n v="2020"/>
    <s v="Retail - Multistory Large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95"/>
    <x v="0"/>
    <s v="DEER2020"/>
    <s v="D20 v0"/>
    <d v="2019-01-03T09:30:00"/>
    <x v="3"/>
    <x v="9"/>
    <x v="1"/>
    <s v="Any"/>
    <x v="13"/>
    <s v="Cap-Tons"/>
    <n v="316"/>
    <n v="0"/>
    <s v="None"/>
    <n v="0"/>
    <n v="0"/>
    <n v="0"/>
    <n v="158"/>
    <n v="9.4E-2"/>
    <n v="0"/>
    <n v="0"/>
    <n v="0"/>
    <n v="0"/>
    <n v="94.3"/>
    <n v="5.62E-2"/>
    <n v="0"/>
    <s v="DEER:HVAC_Chillers"/>
    <s v="Annual"/>
    <n v="2020"/>
    <s v="Retail - Multistory Large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96"/>
    <x v="0"/>
    <s v="DEER2020"/>
    <s v="D20 v0"/>
    <d v="2019-01-03T09:30:00"/>
    <x v="3"/>
    <x v="9"/>
    <x v="1"/>
    <s v="Any"/>
    <x v="14"/>
    <s v="Cap-Tons"/>
    <n v="387"/>
    <n v="0"/>
    <s v="None"/>
    <n v="0"/>
    <n v="0"/>
    <n v="0"/>
    <n v="244"/>
    <n v="0.105"/>
    <n v="0"/>
    <n v="0"/>
    <n v="0"/>
    <n v="0"/>
    <n v="146"/>
    <n v="6.2700000000000006E-2"/>
    <n v="0"/>
    <s v="DEER:HVAC_Chillers"/>
    <s v="Annual"/>
    <n v="2020"/>
    <s v="Retail - Multistory Large"/>
    <s v="Existing \ Median Age"/>
    <s v="Palm Springs-Intl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97"/>
    <x v="1"/>
    <s v="DEER2020"/>
    <s v="D20 v0"/>
    <d v="2019-01-03T09:31:47"/>
    <x v="0"/>
    <x v="0"/>
    <x v="0"/>
    <s v="Any"/>
    <x v="0"/>
    <s v="Cap-Tons"/>
    <n v="298"/>
    <n v="0"/>
    <s v="None"/>
    <n v="0"/>
    <n v="0"/>
    <n v="0"/>
    <n v="27.6"/>
    <n v="7.3300000000000004E-2"/>
    <n v="0"/>
    <n v="0"/>
    <n v="0"/>
    <n v="0"/>
    <n v="27.6"/>
    <n v="7.3300000000000004E-2"/>
    <n v="0"/>
    <s v="DEER:HVAC_Chillers"/>
    <s v="Annual"/>
    <n v="2020"/>
    <s v="Education - Community College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398"/>
    <x v="1"/>
    <s v="DEER2020"/>
    <s v="D20 v0"/>
    <d v="2019-01-03T09:31:47"/>
    <x v="0"/>
    <x v="0"/>
    <x v="0"/>
    <s v="Any"/>
    <x v="1"/>
    <s v="Cap-Tons"/>
    <n v="549"/>
    <n v="0"/>
    <s v="None"/>
    <n v="0"/>
    <n v="0"/>
    <n v="0"/>
    <n v="103"/>
    <n v="9.4799999999999995E-2"/>
    <n v="0"/>
    <n v="0"/>
    <n v="0"/>
    <n v="0"/>
    <n v="103"/>
    <n v="9.4799999999999995E-2"/>
    <n v="0"/>
    <s v="DEER:HVAC_Chillers"/>
    <s v="Annual"/>
    <n v="2020"/>
    <s v="Education - Community College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399"/>
    <x v="1"/>
    <s v="DEER2020"/>
    <s v="D20 v0"/>
    <d v="2019-01-03T09:31:47"/>
    <x v="0"/>
    <x v="0"/>
    <x v="0"/>
    <s v="Any"/>
    <x v="2"/>
    <s v="Cap-Tons"/>
    <n v="421"/>
    <n v="0"/>
    <s v="None"/>
    <n v="0"/>
    <n v="0"/>
    <n v="0"/>
    <n v="78.3"/>
    <n v="5.6000000000000001E-2"/>
    <n v="0"/>
    <n v="0"/>
    <n v="0"/>
    <n v="0"/>
    <n v="78.3"/>
    <n v="5.6000000000000001E-2"/>
    <n v="0"/>
    <s v="DEER:HVAC_Chillers"/>
    <s v="Annual"/>
    <n v="2020"/>
    <s v="Education - Community College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0"/>
    <x v="1"/>
    <s v="DEER2020"/>
    <s v="D20 v0"/>
    <d v="2019-01-03T09:31:47"/>
    <x v="0"/>
    <x v="0"/>
    <x v="0"/>
    <s v="Any"/>
    <x v="3"/>
    <s v="Cap-Tons"/>
    <n v="542"/>
    <n v="0"/>
    <s v="None"/>
    <n v="0"/>
    <n v="0"/>
    <n v="0"/>
    <n v="117"/>
    <n v="0.13400000000000001"/>
    <n v="0"/>
    <n v="0"/>
    <n v="0"/>
    <n v="0"/>
    <n v="117"/>
    <n v="0.13400000000000001"/>
    <n v="0"/>
    <s v="DEER:HVAC_Chillers"/>
    <s v="Annual"/>
    <n v="2020"/>
    <s v="Education - Community College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1"/>
    <x v="1"/>
    <s v="DEER2020"/>
    <s v="D20 v0"/>
    <d v="2019-01-03T09:31:47"/>
    <x v="0"/>
    <x v="0"/>
    <x v="0"/>
    <s v="Any"/>
    <x v="4"/>
    <s v="Cap-Tons"/>
    <n v="360"/>
    <n v="0"/>
    <s v="None"/>
    <n v="0"/>
    <n v="0"/>
    <n v="0"/>
    <n v="89.5"/>
    <n v="7.6799999999999993E-2"/>
    <n v="0"/>
    <n v="0"/>
    <n v="0"/>
    <n v="0"/>
    <n v="89.5"/>
    <n v="7.6799999999999993E-2"/>
    <n v="0"/>
    <s v="DEER:HVAC_Chillers"/>
    <s v="Annual"/>
    <n v="2020"/>
    <s v="Education - Community College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2"/>
    <x v="1"/>
    <s v="DEER2020"/>
    <s v="D20 v0"/>
    <d v="2019-01-03T09:31:47"/>
    <x v="0"/>
    <x v="0"/>
    <x v="0"/>
    <s v="Any"/>
    <x v="5"/>
    <s v="Cap-Tons"/>
    <n v="585"/>
    <n v="0"/>
    <s v="None"/>
    <n v="0"/>
    <n v="0"/>
    <n v="0"/>
    <n v="136"/>
    <n v="0.113"/>
    <n v="0"/>
    <n v="0"/>
    <n v="0"/>
    <n v="0"/>
    <n v="136"/>
    <n v="0.113"/>
    <n v="0"/>
    <s v="DEER:HVAC_Chillers"/>
    <s v="Annual"/>
    <n v="2020"/>
    <s v="Education - Community College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3"/>
    <x v="1"/>
    <s v="DEER2020"/>
    <s v="D20 v0"/>
    <d v="2019-01-03T09:31:47"/>
    <x v="0"/>
    <x v="0"/>
    <x v="0"/>
    <s v="Any"/>
    <x v="6"/>
    <s v="Cap-Tons"/>
    <n v="550"/>
    <n v="0"/>
    <s v="None"/>
    <n v="0"/>
    <n v="0"/>
    <n v="0"/>
    <n v="136"/>
    <n v="0.10199999999999999"/>
    <n v="0"/>
    <n v="0"/>
    <n v="0"/>
    <n v="0"/>
    <n v="136"/>
    <n v="0.10199999999999999"/>
    <n v="0"/>
    <s v="DEER:HVAC_Chillers"/>
    <s v="Annual"/>
    <n v="2020"/>
    <s v="Education - Community College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4"/>
    <x v="1"/>
    <s v="DEER2020"/>
    <s v="D20 v0"/>
    <d v="2019-01-03T09:31:47"/>
    <x v="0"/>
    <x v="0"/>
    <x v="0"/>
    <s v="Any"/>
    <x v="7"/>
    <s v="Cap-Tons"/>
    <n v="641"/>
    <n v="0"/>
    <s v="None"/>
    <n v="0"/>
    <n v="0"/>
    <n v="0"/>
    <n v="148"/>
    <n v="9.9500000000000005E-2"/>
    <n v="0"/>
    <n v="0"/>
    <n v="0"/>
    <n v="0"/>
    <n v="148"/>
    <n v="9.9500000000000005E-2"/>
    <n v="0"/>
    <s v="DEER:HVAC_Chillers"/>
    <s v="Annual"/>
    <n v="2020"/>
    <s v="Education - Community College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5"/>
    <x v="1"/>
    <s v="DEER2020"/>
    <s v="D20 v0"/>
    <d v="2019-01-03T09:31:47"/>
    <x v="0"/>
    <x v="0"/>
    <x v="0"/>
    <s v="Any"/>
    <x v="8"/>
    <s v="Cap-Tons"/>
    <n v="772"/>
    <n v="0"/>
    <s v="None"/>
    <n v="0"/>
    <n v="0"/>
    <n v="0"/>
    <n v="137"/>
    <n v="0.13800000000000001"/>
    <n v="0"/>
    <n v="0"/>
    <n v="0"/>
    <n v="0"/>
    <n v="137"/>
    <n v="0.13800000000000001"/>
    <n v="0"/>
    <s v="DEER:HVAC_Chillers"/>
    <s v="Annual"/>
    <n v="2020"/>
    <s v="Education - Community College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6"/>
    <x v="1"/>
    <s v="DEER2020"/>
    <s v="D20 v0"/>
    <d v="2019-01-03T09:31:47"/>
    <x v="0"/>
    <x v="0"/>
    <x v="0"/>
    <s v="Any"/>
    <x v="9"/>
    <s v="Cap-Tons"/>
    <n v="687"/>
    <n v="0"/>
    <s v="None"/>
    <n v="0"/>
    <n v="0"/>
    <n v="0"/>
    <n v="156"/>
    <n v="0.14299999999999999"/>
    <n v="0"/>
    <n v="0"/>
    <n v="0"/>
    <n v="0"/>
    <n v="156"/>
    <n v="0.14299999999999999"/>
    <n v="0"/>
    <s v="DEER:HVAC_Chillers"/>
    <s v="Annual"/>
    <n v="2020"/>
    <s v="Education - Community College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7"/>
    <x v="1"/>
    <s v="DEER2020"/>
    <s v="D20 v0"/>
    <d v="2019-01-03T09:31:47"/>
    <x v="0"/>
    <x v="0"/>
    <x v="0"/>
    <s v="Any"/>
    <x v="10"/>
    <s v="Cap-Tons"/>
    <n v="635"/>
    <n v="0"/>
    <s v="None"/>
    <n v="0"/>
    <n v="0"/>
    <n v="0"/>
    <n v="166"/>
    <n v="0.114"/>
    <n v="0"/>
    <n v="0"/>
    <n v="0"/>
    <n v="0"/>
    <n v="166"/>
    <n v="0.114"/>
    <n v="0"/>
    <s v="DEER:HVAC_Chillers"/>
    <s v="Annual"/>
    <n v="2020"/>
    <s v="Education - Community College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8"/>
    <x v="1"/>
    <s v="DEER2020"/>
    <s v="D20 v0"/>
    <d v="2019-01-03T09:31:47"/>
    <x v="0"/>
    <x v="0"/>
    <x v="0"/>
    <s v="Any"/>
    <x v="11"/>
    <s v="Cap-Tons"/>
    <n v="576"/>
    <n v="0"/>
    <s v="None"/>
    <n v="0"/>
    <n v="0"/>
    <n v="0"/>
    <n v="143"/>
    <n v="0.115"/>
    <n v="0"/>
    <n v="0"/>
    <n v="0"/>
    <n v="0"/>
    <n v="143"/>
    <n v="0.115"/>
    <n v="0"/>
    <s v="DEER:HVAC_Chillers"/>
    <s v="Annual"/>
    <n v="2020"/>
    <s v="Education - Community College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9"/>
    <x v="1"/>
    <s v="DEER2020"/>
    <s v="D20 v0"/>
    <d v="2019-01-03T09:31:47"/>
    <x v="0"/>
    <x v="0"/>
    <x v="0"/>
    <s v="Any"/>
    <x v="12"/>
    <s v="Cap-Tons"/>
    <n v="678"/>
    <n v="0"/>
    <s v="None"/>
    <n v="0"/>
    <n v="0"/>
    <n v="0"/>
    <n v="165"/>
    <n v="9.3200000000000005E-2"/>
    <n v="0"/>
    <n v="0"/>
    <n v="0"/>
    <n v="0"/>
    <n v="165"/>
    <n v="9.3200000000000005E-2"/>
    <n v="0"/>
    <s v="DEER:HVAC_Chillers"/>
    <s v="Annual"/>
    <n v="2020"/>
    <s v="Education - Community College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0"/>
    <x v="1"/>
    <s v="DEER2020"/>
    <s v="D20 v0"/>
    <d v="2019-01-03T09:31:47"/>
    <x v="0"/>
    <x v="0"/>
    <x v="0"/>
    <s v="Any"/>
    <x v="13"/>
    <s v="Cap-Tons"/>
    <n v="732"/>
    <n v="0"/>
    <s v="None"/>
    <n v="0"/>
    <n v="0"/>
    <n v="0"/>
    <n v="151"/>
    <n v="0.11600000000000001"/>
    <n v="0"/>
    <n v="0"/>
    <n v="0"/>
    <n v="0"/>
    <n v="151"/>
    <n v="0.11600000000000001"/>
    <n v="0"/>
    <s v="DEER:HVAC_Chillers"/>
    <s v="Annual"/>
    <n v="2020"/>
    <s v="Education - Community College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1"/>
    <x v="1"/>
    <s v="DEER2020"/>
    <s v="D20 v0"/>
    <d v="2019-01-03T09:31:47"/>
    <x v="0"/>
    <x v="0"/>
    <x v="0"/>
    <s v="Any"/>
    <x v="14"/>
    <s v="Cap-Tons"/>
    <n v="960"/>
    <n v="0"/>
    <s v="None"/>
    <n v="0"/>
    <n v="0"/>
    <n v="0"/>
    <n v="232"/>
    <n v="0.122"/>
    <n v="0"/>
    <n v="0"/>
    <n v="0"/>
    <n v="0"/>
    <n v="232"/>
    <n v="0.122"/>
    <n v="0"/>
    <s v="DEER:HVAC_Chillers"/>
    <s v="Annual"/>
    <n v="2020"/>
    <s v="Education - Community College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2"/>
    <x v="1"/>
    <s v="DEER2020"/>
    <s v="D20 v0"/>
    <d v="2019-01-03T09:31:47"/>
    <x v="0"/>
    <x v="0"/>
    <x v="0"/>
    <s v="Any"/>
    <x v="15"/>
    <s v="Cap-Tons"/>
    <n v="376"/>
    <n v="0"/>
    <s v="None"/>
    <n v="0"/>
    <n v="0"/>
    <n v="0"/>
    <n v="101"/>
    <n v="8.5099999999999995E-2"/>
    <n v="0"/>
    <n v="0"/>
    <n v="0"/>
    <n v="0"/>
    <n v="101"/>
    <n v="8.5099999999999995E-2"/>
    <n v="0"/>
    <s v="DEER:HVAC_Chillers"/>
    <s v="Annual"/>
    <n v="2020"/>
    <s v="Education - Community College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3"/>
    <x v="1"/>
    <s v="DEER2020"/>
    <s v="D20 v0"/>
    <d v="2019-01-03T09:31:47"/>
    <x v="0"/>
    <x v="1"/>
    <x v="0"/>
    <s v="Any"/>
    <x v="0"/>
    <s v="Cap-Tons"/>
    <n v="145"/>
    <n v="0"/>
    <s v="None"/>
    <n v="0"/>
    <n v="0"/>
    <n v="0"/>
    <n v="18"/>
    <n v="3.3300000000000003E-2"/>
    <n v="0"/>
    <n v="0"/>
    <n v="0"/>
    <n v="0"/>
    <n v="18"/>
    <n v="3.3300000000000003E-2"/>
    <n v="0"/>
    <s v="DEER:HVAC_Chillers"/>
    <s v="Annual"/>
    <n v="2020"/>
    <s v="Education - Secondary School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4"/>
    <x v="1"/>
    <s v="DEER2020"/>
    <s v="D20 v0"/>
    <d v="2019-01-03T09:31:47"/>
    <x v="0"/>
    <x v="1"/>
    <x v="0"/>
    <s v="Any"/>
    <x v="1"/>
    <s v="Cap-Tons"/>
    <n v="282"/>
    <n v="0"/>
    <s v="None"/>
    <n v="0"/>
    <n v="0"/>
    <n v="0"/>
    <n v="70"/>
    <n v="3.8899999999999997E-2"/>
    <n v="0"/>
    <n v="0"/>
    <n v="0"/>
    <n v="0"/>
    <n v="70"/>
    <n v="3.8899999999999997E-2"/>
    <n v="0"/>
    <s v="DEER:HVAC_Chillers"/>
    <s v="Annual"/>
    <n v="2020"/>
    <s v="Education - Secondary School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5"/>
    <x v="1"/>
    <s v="DEER2020"/>
    <s v="D20 v0"/>
    <d v="2019-01-03T09:31:47"/>
    <x v="0"/>
    <x v="1"/>
    <x v="0"/>
    <s v="Any"/>
    <x v="2"/>
    <s v="Cap-Tons"/>
    <n v="214"/>
    <n v="0"/>
    <s v="None"/>
    <n v="0"/>
    <n v="0"/>
    <n v="0"/>
    <n v="49.8"/>
    <n v="1.12E-2"/>
    <n v="0"/>
    <n v="0"/>
    <n v="0"/>
    <n v="0"/>
    <n v="49.8"/>
    <n v="1.12E-2"/>
    <n v="0"/>
    <s v="DEER:HVAC_Chillers"/>
    <s v="Annual"/>
    <n v="2020"/>
    <s v="Education - Secondary School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6"/>
    <x v="1"/>
    <s v="DEER2020"/>
    <s v="D20 v0"/>
    <d v="2019-01-03T09:31:47"/>
    <x v="0"/>
    <x v="1"/>
    <x v="0"/>
    <s v="Any"/>
    <x v="3"/>
    <s v="Cap-Tons"/>
    <n v="281"/>
    <n v="0"/>
    <s v="None"/>
    <n v="0"/>
    <n v="0"/>
    <n v="0"/>
    <n v="78.5"/>
    <n v="7.46E-2"/>
    <n v="0"/>
    <n v="0"/>
    <n v="0"/>
    <n v="0"/>
    <n v="78.5"/>
    <n v="7.46E-2"/>
    <n v="0"/>
    <s v="DEER:HVAC_Chillers"/>
    <s v="Annual"/>
    <n v="2020"/>
    <s v="Education - Secondary School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7"/>
    <x v="1"/>
    <s v="DEER2020"/>
    <s v="D20 v0"/>
    <d v="2019-01-03T09:31:47"/>
    <x v="0"/>
    <x v="1"/>
    <x v="0"/>
    <s v="Any"/>
    <x v="4"/>
    <s v="Cap-Tons"/>
    <n v="180"/>
    <n v="0"/>
    <s v="None"/>
    <n v="0"/>
    <n v="0"/>
    <n v="0"/>
    <n v="64.099999999999994"/>
    <n v="4.3700000000000003E-2"/>
    <n v="0"/>
    <n v="0"/>
    <n v="0"/>
    <n v="0"/>
    <n v="64.099999999999994"/>
    <n v="4.3700000000000003E-2"/>
    <n v="0"/>
    <s v="DEER:HVAC_Chillers"/>
    <s v="Annual"/>
    <n v="2020"/>
    <s v="Education - Secondary School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8"/>
    <x v="1"/>
    <s v="DEER2020"/>
    <s v="D20 v0"/>
    <d v="2019-01-03T09:31:47"/>
    <x v="0"/>
    <x v="1"/>
    <x v="0"/>
    <s v="Any"/>
    <x v="5"/>
    <s v="Cap-Tons"/>
    <n v="318"/>
    <n v="0"/>
    <s v="None"/>
    <n v="0"/>
    <n v="0"/>
    <n v="0"/>
    <n v="83.6"/>
    <n v="5.6899999999999999E-2"/>
    <n v="0"/>
    <n v="0"/>
    <n v="0"/>
    <n v="0"/>
    <n v="83.6"/>
    <n v="5.6899999999999999E-2"/>
    <n v="0"/>
    <s v="DEER:HVAC_Chillers"/>
    <s v="Annual"/>
    <n v="2020"/>
    <s v="Education - Secondary School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9"/>
    <x v="1"/>
    <s v="DEER2020"/>
    <s v="D20 v0"/>
    <d v="2019-01-03T09:31:47"/>
    <x v="0"/>
    <x v="1"/>
    <x v="0"/>
    <s v="Any"/>
    <x v="6"/>
    <s v="Cap-Tons"/>
    <n v="303"/>
    <n v="0"/>
    <s v="None"/>
    <n v="0"/>
    <n v="0"/>
    <n v="0"/>
    <n v="81.3"/>
    <n v="4.7199999999999999E-2"/>
    <n v="0"/>
    <n v="0"/>
    <n v="0"/>
    <n v="0"/>
    <n v="81.3"/>
    <n v="4.7199999999999999E-2"/>
    <n v="0"/>
    <s v="DEER:HVAC_Chillers"/>
    <s v="Annual"/>
    <n v="2020"/>
    <s v="Education - Secondary School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0"/>
    <x v="1"/>
    <s v="DEER2020"/>
    <s v="D20 v0"/>
    <d v="2019-01-03T09:31:47"/>
    <x v="0"/>
    <x v="1"/>
    <x v="0"/>
    <s v="Any"/>
    <x v="7"/>
    <s v="Cap-Tons"/>
    <n v="344"/>
    <n v="0"/>
    <s v="None"/>
    <n v="0"/>
    <n v="0"/>
    <n v="0"/>
    <n v="97.2"/>
    <n v="5.04E-2"/>
    <n v="0"/>
    <n v="0"/>
    <n v="0"/>
    <n v="0"/>
    <n v="97.2"/>
    <n v="5.04E-2"/>
    <n v="0"/>
    <s v="DEER:HVAC_Chillers"/>
    <s v="Annual"/>
    <n v="2020"/>
    <s v="Education - Secondary School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1"/>
    <x v="1"/>
    <s v="DEER2020"/>
    <s v="D20 v0"/>
    <d v="2019-01-03T09:31:47"/>
    <x v="0"/>
    <x v="1"/>
    <x v="0"/>
    <s v="Any"/>
    <x v="8"/>
    <s v="Cap-Tons"/>
    <n v="409"/>
    <n v="0"/>
    <s v="None"/>
    <n v="0"/>
    <n v="0"/>
    <n v="0"/>
    <n v="92.6"/>
    <n v="7.9299999999999995E-2"/>
    <n v="0"/>
    <n v="0"/>
    <n v="0"/>
    <n v="0"/>
    <n v="92.6"/>
    <n v="7.9299999999999995E-2"/>
    <n v="0"/>
    <s v="DEER:HVAC_Chillers"/>
    <s v="Annual"/>
    <n v="2020"/>
    <s v="Education - Secondary School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2"/>
    <x v="1"/>
    <s v="DEER2020"/>
    <s v="D20 v0"/>
    <d v="2019-01-03T09:31:47"/>
    <x v="0"/>
    <x v="1"/>
    <x v="0"/>
    <s v="Any"/>
    <x v="9"/>
    <s v="Cap-Tons"/>
    <n v="360"/>
    <n v="0"/>
    <s v="None"/>
    <n v="0"/>
    <n v="0"/>
    <n v="0"/>
    <n v="109"/>
    <n v="8.3599999999999994E-2"/>
    <n v="0"/>
    <n v="0"/>
    <n v="0"/>
    <n v="0"/>
    <n v="109"/>
    <n v="8.3599999999999994E-2"/>
    <n v="0"/>
    <s v="DEER:HVAC_Chillers"/>
    <s v="Annual"/>
    <n v="2020"/>
    <s v="Education - Secondary School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3"/>
    <x v="1"/>
    <s v="DEER2020"/>
    <s v="D20 v0"/>
    <d v="2019-01-03T09:31:47"/>
    <x v="0"/>
    <x v="1"/>
    <x v="0"/>
    <s v="Any"/>
    <x v="10"/>
    <s v="Cap-Tons"/>
    <n v="330"/>
    <n v="0"/>
    <s v="None"/>
    <n v="0"/>
    <n v="0"/>
    <n v="0"/>
    <n v="110"/>
    <n v="4.58E-2"/>
    <n v="0"/>
    <n v="0"/>
    <n v="0"/>
    <n v="0"/>
    <n v="110"/>
    <n v="4.58E-2"/>
    <n v="0"/>
    <s v="DEER:HVAC_Chillers"/>
    <s v="Annual"/>
    <n v="2020"/>
    <s v="Education - Secondary School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4"/>
    <x v="1"/>
    <s v="DEER2020"/>
    <s v="D20 v0"/>
    <d v="2019-01-03T09:31:47"/>
    <x v="0"/>
    <x v="1"/>
    <x v="0"/>
    <s v="Any"/>
    <x v="11"/>
    <s v="Cap-Tons"/>
    <n v="301"/>
    <n v="0"/>
    <s v="None"/>
    <n v="0"/>
    <n v="0"/>
    <n v="0"/>
    <n v="94.5"/>
    <n v="4.3900000000000002E-2"/>
    <n v="0"/>
    <n v="0"/>
    <n v="0"/>
    <n v="0"/>
    <n v="94.5"/>
    <n v="4.3900000000000002E-2"/>
    <n v="0"/>
    <s v="DEER:HVAC_Chillers"/>
    <s v="Annual"/>
    <n v="2020"/>
    <s v="Education - Secondary School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5"/>
    <x v="1"/>
    <s v="DEER2020"/>
    <s v="D20 v0"/>
    <d v="2019-01-03T09:31:47"/>
    <x v="0"/>
    <x v="1"/>
    <x v="0"/>
    <s v="Any"/>
    <x v="12"/>
    <s v="Cap-Tons"/>
    <n v="362"/>
    <n v="0"/>
    <s v="None"/>
    <n v="0"/>
    <n v="0"/>
    <n v="0"/>
    <n v="111"/>
    <n v="3.3599999999999998E-2"/>
    <n v="0"/>
    <n v="0"/>
    <n v="0"/>
    <n v="0"/>
    <n v="111"/>
    <n v="3.3599999999999998E-2"/>
    <n v="0"/>
    <s v="DEER:HVAC_Chillers"/>
    <s v="Annual"/>
    <n v="2020"/>
    <s v="Education - Secondary School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6"/>
    <x v="1"/>
    <s v="DEER2020"/>
    <s v="D20 v0"/>
    <d v="2019-01-03T09:31:47"/>
    <x v="0"/>
    <x v="1"/>
    <x v="0"/>
    <s v="Any"/>
    <x v="13"/>
    <s v="Cap-Tons"/>
    <n v="396"/>
    <n v="0"/>
    <s v="None"/>
    <n v="0"/>
    <n v="0"/>
    <n v="0"/>
    <n v="101"/>
    <n v="6.4500000000000002E-2"/>
    <n v="0"/>
    <n v="0"/>
    <n v="0"/>
    <n v="0"/>
    <n v="101"/>
    <n v="6.4500000000000002E-2"/>
    <n v="0"/>
    <s v="DEER:HVAC_Chillers"/>
    <s v="Annual"/>
    <n v="2020"/>
    <s v="Education - Secondary School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7"/>
    <x v="1"/>
    <s v="DEER2020"/>
    <s v="D20 v0"/>
    <d v="2019-01-03T09:31:47"/>
    <x v="0"/>
    <x v="1"/>
    <x v="0"/>
    <s v="Any"/>
    <x v="14"/>
    <s v="Cap-Tons"/>
    <n v="512"/>
    <n v="0"/>
    <s v="None"/>
    <n v="0"/>
    <n v="0"/>
    <n v="0"/>
    <n v="167"/>
    <n v="7.1999999999999995E-2"/>
    <n v="0"/>
    <n v="0"/>
    <n v="0"/>
    <n v="0"/>
    <n v="167"/>
    <n v="7.1999999999999995E-2"/>
    <n v="0"/>
    <s v="DEER:HVAC_Chillers"/>
    <s v="Annual"/>
    <n v="2020"/>
    <s v="Education - Secondary School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8"/>
    <x v="1"/>
    <s v="DEER2020"/>
    <s v="D20 v0"/>
    <d v="2019-01-03T09:31:47"/>
    <x v="0"/>
    <x v="1"/>
    <x v="0"/>
    <s v="Any"/>
    <x v="15"/>
    <s v="Cap-Tons"/>
    <n v="199"/>
    <n v="0"/>
    <s v="None"/>
    <n v="0"/>
    <n v="0"/>
    <n v="0"/>
    <n v="62.8"/>
    <n v="3.9899999999999998E-2"/>
    <n v="0"/>
    <n v="0"/>
    <n v="0"/>
    <n v="0"/>
    <n v="62.8"/>
    <n v="3.9899999999999998E-2"/>
    <n v="0"/>
    <s v="DEER:HVAC_Chillers"/>
    <s v="Annual"/>
    <n v="2020"/>
    <s v="Education - Secondary School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9"/>
    <x v="1"/>
    <s v="DEER2020"/>
    <s v="D20 v0"/>
    <d v="2019-01-03T09:31:47"/>
    <x v="0"/>
    <x v="2"/>
    <x v="0"/>
    <s v="Any"/>
    <x v="0"/>
    <s v="Cap-Tons"/>
    <n v="1120"/>
    <n v="0"/>
    <s v="None"/>
    <n v="0"/>
    <n v="0"/>
    <n v="0"/>
    <n v="22.8"/>
    <n v="5.4699999999999999E-2"/>
    <n v="0"/>
    <n v="0"/>
    <n v="0"/>
    <n v="0"/>
    <n v="22.8"/>
    <n v="5.4699999999999999E-2"/>
    <n v="0"/>
    <s v="DEER:HVAC_Chillers"/>
    <s v="Annual"/>
    <n v="2020"/>
    <s v="Education - University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0"/>
    <x v="1"/>
    <s v="DEER2020"/>
    <s v="D20 v0"/>
    <d v="2019-01-03T09:31:47"/>
    <x v="0"/>
    <x v="2"/>
    <x v="0"/>
    <s v="Any"/>
    <x v="1"/>
    <s v="Cap-Tons"/>
    <n v="1920"/>
    <n v="0"/>
    <s v="None"/>
    <n v="0"/>
    <n v="0"/>
    <n v="0"/>
    <n v="91.5"/>
    <n v="0.104"/>
    <n v="0"/>
    <n v="0"/>
    <n v="0"/>
    <n v="0"/>
    <n v="91.5"/>
    <n v="0.104"/>
    <n v="0"/>
    <s v="DEER:HVAC_Chillers"/>
    <s v="Annual"/>
    <n v="2020"/>
    <s v="Education - University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1"/>
    <x v="1"/>
    <s v="DEER2020"/>
    <s v="D20 v0"/>
    <d v="2019-01-03T09:31:47"/>
    <x v="0"/>
    <x v="2"/>
    <x v="0"/>
    <s v="Any"/>
    <x v="2"/>
    <s v="Cap-Tons"/>
    <n v="1490"/>
    <n v="0"/>
    <s v="None"/>
    <n v="0"/>
    <n v="0"/>
    <n v="0"/>
    <n v="64"/>
    <n v="6.1800000000000001E-2"/>
    <n v="0"/>
    <n v="0"/>
    <n v="0"/>
    <n v="0"/>
    <n v="64"/>
    <n v="6.1800000000000001E-2"/>
    <n v="0"/>
    <s v="DEER:HVAC_Chillers"/>
    <s v="Annual"/>
    <n v="2020"/>
    <s v="Education - University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2"/>
    <x v="1"/>
    <s v="DEER2020"/>
    <s v="D20 v0"/>
    <d v="2019-01-03T09:31:47"/>
    <x v="0"/>
    <x v="2"/>
    <x v="0"/>
    <s v="Any"/>
    <x v="3"/>
    <s v="Cap-Tons"/>
    <n v="1880"/>
    <n v="0"/>
    <s v="None"/>
    <n v="0"/>
    <n v="0"/>
    <n v="0"/>
    <n v="101"/>
    <n v="0.115"/>
    <n v="0"/>
    <n v="0"/>
    <n v="0"/>
    <n v="0"/>
    <n v="101"/>
    <n v="0.115"/>
    <n v="0"/>
    <s v="DEER:HVAC_Chillers"/>
    <s v="Annual"/>
    <n v="2020"/>
    <s v="Education - University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3"/>
    <x v="1"/>
    <s v="DEER2020"/>
    <s v="D20 v0"/>
    <d v="2019-01-03T09:31:47"/>
    <x v="0"/>
    <x v="2"/>
    <x v="0"/>
    <s v="Any"/>
    <x v="4"/>
    <s v="Cap-Tons"/>
    <n v="1300"/>
    <n v="0"/>
    <s v="None"/>
    <n v="0"/>
    <n v="0"/>
    <n v="0"/>
    <n v="71.900000000000006"/>
    <n v="6.3700000000000007E-2"/>
    <n v="0"/>
    <n v="0"/>
    <n v="0"/>
    <n v="0"/>
    <n v="71.900000000000006"/>
    <n v="6.3700000000000007E-2"/>
    <n v="0"/>
    <s v="DEER:HVAC_Chillers"/>
    <s v="Annual"/>
    <n v="2020"/>
    <s v="Education - University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4"/>
    <x v="1"/>
    <s v="DEER2020"/>
    <s v="D20 v0"/>
    <d v="2019-01-03T09:31:47"/>
    <x v="0"/>
    <x v="2"/>
    <x v="0"/>
    <s v="Any"/>
    <x v="5"/>
    <s v="Cap-Tons"/>
    <n v="1960"/>
    <n v="0"/>
    <s v="None"/>
    <n v="0"/>
    <n v="0"/>
    <n v="0"/>
    <n v="109"/>
    <n v="9.8900000000000002E-2"/>
    <n v="0"/>
    <n v="0"/>
    <n v="0"/>
    <n v="0"/>
    <n v="109"/>
    <n v="9.8900000000000002E-2"/>
    <n v="0"/>
    <s v="DEER:HVAC_Chillers"/>
    <s v="Annual"/>
    <n v="2020"/>
    <s v="Education - University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5"/>
    <x v="1"/>
    <s v="DEER2020"/>
    <s v="D20 v0"/>
    <d v="2019-01-03T09:31:47"/>
    <x v="0"/>
    <x v="2"/>
    <x v="0"/>
    <s v="Any"/>
    <x v="6"/>
    <s v="Cap-Tons"/>
    <n v="1900"/>
    <n v="0"/>
    <s v="None"/>
    <n v="0"/>
    <n v="0"/>
    <n v="0"/>
    <n v="102"/>
    <n v="8.3900000000000002E-2"/>
    <n v="0"/>
    <n v="0"/>
    <n v="0"/>
    <n v="0"/>
    <n v="102"/>
    <n v="8.3900000000000002E-2"/>
    <n v="0"/>
    <s v="DEER:HVAC_Chillers"/>
    <s v="Annual"/>
    <n v="2020"/>
    <s v="Education - University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6"/>
    <x v="1"/>
    <s v="DEER2020"/>
    <s v="D20 v0"/>
    <d v="2019-01-03T09:31:47"/>
    <x v="0"/>
    <x v="2"/>
    <x v="0"/>
    <s v="Any"/>
    <x v="7"/>
    <s v="Cap-Tons"/>
    <n v="2190"/>
    <n v="0"/>
    <s v="None"/>
    <n v="0"/>
    <n v="0"/>
    <n v="0"/>
    <n v="120"/>
    <n v="8.5900000000000004E-2"/>
    <n v="0"/>
    <n v="0"/>
    <n v="0"/>
    <n v="0"/>
    <n v="120"/>
    <n v="8.5900000000000004E-2"/>
    <n v="0"/>
    <s v="DEER:HVAC_Chillers"/>
    <s v="Annual"/>
    <n v="2020"/>
    <s v="Education - University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7"/>
    <x v="1"/>
    <s v="DEER2020"/>
    <s v="D20 v0"/>
    <d v="2019-01-03T09:31:47"/>
    <x v="0"/>
    <x v="2"/>
    <x v="0"/>
    <s v="Any"/>
    <x v="8"/>
    <s v="Cap-Tons"/>
    <n v="2540"/>
    <n v="0"/>
    <s v="None"/>
    <n v="0"/>
    <n v="0"/>
    <n v="0"/>
    <n v="116"/>
    <n v="0.12"/>
    <n v="0"/>
    <n v="0"/>
    <n v="0"/>
    <n v="0"/>
    <n v="116"/>
    <n v="0.12"/>
    <n v="0"/>
    <s v="DEER:HVAC_Chillers"/>
    <s v="Annual"/>
    <n v="2020"/>
    <s v="Education - University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8"/>
    <x v="1"/>
    <s v="DEER2020"/>
    <s v="D20 v0"/>
    <d v="2019-01-03T09:31:47"/>
    <x v="0"/>
    <x v="2"/>
    <x v="0"/>
    <s v="Any"/>
    <x v="9"/>
    <s v="Cap-Tons"/>
    <n v="2310"/>
    <n v="0"/>
    <s v="None"/>
    <n v="0"/>
    <n v="0"/>
    <n v="0"/>
    <n v="134"/>
    <n v="0.125"/>
    <n v="0"/>
    <n v="0"/>
    <n v="0"/>
    <n v="0"/>
    <n v="134"/>
    <n v="0.125"/>
    <n v="0"/>
    <s v="DEER:HVAC_Chillers"/>
    <s v="Annual"/>
    <n v="2020"/>
    <s v="Education - University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9"/>
    <x v="1"/>
    <s v="DEER2020"/>
    <s v="D20 v0"/>
    <d v="2019-01-03T09:31:47"/>
    <x v="0"/>
    <x v="2"/>
    <x v="0"/>
    <s v="Any"/>
    <x v="10"/>
    <s v="Cap-Tons"/>
    <n v="2120"/>
    <n v="0"/>
    <s v="None"/>
    <n v="0"/>
    <n v="0"/>
    <n v="0"/>
    <n v="151"/>
    <n v="0.13"/>
    <n v="0"/>
    <n v="0"/>
    <n v="0"/>
    <n v="0"/>
    <n v="151"/>
    <n v="0.13"/>
    <n v="0"/>
    <s v="DEER:HVAC_Chillers"/>
    <s v="Annual"/>
    <n v="2020"/>
    <s v="Education - University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0"/>
    <x v="1"/>
    <s v="DEER2020"/>
    <s v="D20 v0"/>
    <d v="2019-01-03T09:31:47"/>
    <x v="0"/>
    <x v="2"/>
    <x v="0"/>
    <s v="Any"/>
    <x v="11"/>
    <s v="Cap-Tons"/>
    <n v="1980"/>
    <n v="0"/>
    <s v="None"/>
    <n v="0"/>
    <n v="0"/>
    <n v="0"/>
    <n v="126"/>
    <n v="0.127"/>
    <n v="0"/>
    <n v="0"/>
    <n v="0"/>
    <n v="0"/>
    <n v="126"/>
    <n v="0.127"/>
    <n v="0"/>
    <s v="DEER:HVAC_Chillers"/>
    <s v="Annual"/>
    <n v="2020"/>
    <s v="Education - University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1"/>
    <x v="1"/>
    <s v="DEER2020"/>
    <s v="D20 v0"/>
    <d v="2019-01-03T09:31:47"/>
    <x v="0"/>
    <x v="2"/>
    <x v="0"/>
    <s v="Any"/>
    <x v="12"/>
    <s v="Cap-Tons"/>
    <n v="2260"/>
    <n v="0"/>
    <s v="None"/>
    <n v="0"/>
    <n v="0"/>
    <n v="0"/>
    <n v="149"/>
    <n v="0.109"/>
    <n v="0"/>
    <n v="0"/>
    <n v="0"/>
    <n v="0"/>
    <n v="149"/>
    <n v="0.109"/>
    <n v="0"/>
    <s v="DEER:HVAC_Chillers"/>
    <s v="Annual"/>
    <n v="2020"/>
    <s v="Education - University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2"/>
    <x v="1"/>
    <s v="DEER2020"/>
    <s v="D20 v0"/>
    <d v="2019-01-03T09:31:47"/>
    <x v="0"/>
    <x v="2"/>
    <x v="0"/>
    <s v="Any"/>
    <x v="13"/>
    <s v="Cap-Tons"/>
    <n v="2410"/>
    <n v="0"/>
    <s v="None"/>
    <n v="0"/>
    <n v="0"/>
    <n v="0"/>
    <n v="139"/>
    <n v="0.108"/>
    <n v="0"/>
    <n v="0"/>
    <n v="0"/>
    <n v="0"/>
    <n v="139"/>
    <n v="0.108"/>
    <n v="0"/>
    <s v="DEER:HVAC_Chillers"/>
    <s v="Annual"/>
    <n v="2020"/>
    <s v="Education - University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3"/>
    <x v="1"/>
    <s v="DEER2020"/>
    <s v="D20 v0"/>
    <d v="2019-01-03T09:31:47"/>
    <x v="0"/>
    <x v="2"/>
    <x v="0"/>
    <s v="Any"/>
    <x v="14"/>
    <s v="Cap-Tons"/>
    <n v="3090"/>
    <n v="0"/>
    <s v="None"/>
    <n v="0"/>
    <n v="0"/>
    <n v="0"/>
    <n v="211"/>
    <n v="0.114"/>
    <n v="0"/>
    <n v="0"/>
    <n v="0"/>
    <n v="0"/>
    <n v="211"/>
    <n v="0.114"/>
    <n v="0"/>
    <s v="DEER:HVAC_Chillers"/>
    <s v="Annual"/>
    <n v="2020"/>
    <s v="Education - University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4"/>
    <x v="1"/>
    <s v="DEER2020"/>
    <s v="D20 v0"/>
    <d v="2019-01-03T09:31:47"/>
    <x v="0"/>
    <x v="2"/>
    <x v="0"/>
    <s v="Any"/>
    <x v="15"/>
    <s v="Cap-Tons"/>
    <n v="1330"/>
    <n v="0"/>
    <s v="None"/>
    <n v="0"/>
    <n v="0"/>
    <n v="0"/>
    <n v="89.3"/>
    <n v="9.4500000000000001E-2"/>
    <n v="0"/>
    <n v="0"/>
    <n v="0"/>
    <n v="0"/>
    <n v="89.3"/>
    <n v="9.4500000000000001E-2"/>
    <n v="0"/>
    <s v="DEER:HVAC_Chillers"/>
    <s v="Annual"/>
    <n v="2020"/>
    <s v="Education - University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5"/>
    <x v="1"/>
    <s v="DEER2020"/>
    <s v="D20 v0"/>
    <d v="2019-01-03T09:31:47"/>
    <x v="0"/>
    <x v="3"/>
    <x v="0"/>
    <s v="Any"/>
    <x v="0"/>
    <s v="Cap-Tons"/>
    <n v="528"/>
    <n v="0"/>
    <s v="None"/>
    <n v="0"/>
    <n v="0"/>
    <n v="0"/>
    <n v="8.6"/>
    <n v="1.8800000000000001E-2"/>
    <n v="0"/>
    <n v="0"/>
    <n v="0"/>
    <n v="0"/>
    <n v="8.6"/>
    <n v="1.8800000000000001E-2"/>
    <n v="0"/>
    <s v="DEER:HVAC_Chillers"/>
    <s v="Annual"/>
    <n v="2020"/>
    <s v="Health/Medical - Hospital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6"/>
    <x v="1"/>
    <s v="DEER2020"/>
    <s v="D20 v0"/>
    <d v="2019-01-03T09:31:47"/>
    <x v="0"/>
    <x v="3"/>
    <x v="0"/>
    <s v="Any"/>
    <x v="1"/>
    <s v="Cap-Tons"/>
    <n v="849"/>
    <n v="0"/>
    <s v="None"/>
    <n v="0"/>
    <n v="0"/>
    <n v="0"/>
    <n v="55.1"/>
    <n v="5.3199999999999997E-2"/>
    <n v="0"/>
    <n v="0"/>
    <n v="0"/>
    <n v="0"/>
    <n v="55.1"/>
    <n v="5.3199999999999997E-2"/>
    <n v="0"/>
    <s v="DEER:HVAC_Chillers"/>
    <s v="Annual"/>
    <n v="2020"/>
    <s v="Health/Medical - Hospital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7"/>
    <x v="1"/>
    <s v="DEER2020"/>
    <s v="D20 v0"/>
    <d v="2019-01-03T09:31:47"/>
    <x v="0"/>
    <x v="3"/>
    <x v="0"/>
    <s v="Any"/>
    <x v="2"/>
    <s v="Cap-Tons"/>
    <n v="582"/>
    <n v="0"/>
    <s v="None"/>
    <n v="0"/>
    <n v="0"/>
    <n v="0"/>
    <n v="42"/>
    <n v="3.8800000000000001E-2"/>
    <n v="0"/>
    <n v="0"/>
    <n v="0"/>
    <n v="0"/>
    <n v="42"/>
    <n v="3.8800000000000001E-2"/>
    <n v="0"/>
    <s v="DEER:HVAC_Chillers"/>
    <s v="Annual"/>
    <n v="2020"/>
    <s v="Health/Medical - Hospital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8"/>
    <x v="1"/>
    <s v="DEER2020"/>
    <s v="D20 v0"/>
    <d v="2019-01-03T09:31:47"/>
    <x v="0"/>
    <x v="3"/>
    <x v="0"/>
    <s v="Any"/>
    <x v="3"/>
    <s v="Cap-Tons"/>
    <n v="816"/>
    <n v="0"/>
    <s v="None"/>
    <n v="0"/>
    <n v="0"/>
    <n v="0"/>
    <n v="66.3"/>
    <n v="4.7300000000000002E-2"/>
    <n v="0"/>
    <n v="0"/>
    <n v="0"/>
    <n v="0"/>
    <n v="66.3"/>
    <n v="4.7300000000000002E-2"/>
    <n v="0"/>
    <s v="DEER:HVAC_Chillers"/>
    <s v="Annual"/>
    <n v="2020"/>
    <s v="Health/Medical - Hospital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9"/>
    <x v="1"/>
    <s v="DEER2020"/>
    <s v="D20 v0"/>
    <d v="2019-01-03T09:31:47"/>
    <x v="0"/>
    <x v="3"/>
    <x v="0"/>
    <s v="Any"/>
    <x v="4"/>
    <s v="Cap-Tons"/>
    <n v="644"/>
    <n v="0"/>
    <s v="None"/>
    <n v="0"/>
    <n v="0"/>
    <n v="0"/>
    <n v="37.5"/>
    <n v="2.58E-2"/>
    <n v="0"/>
    <n v="0"/>
    <n v="0"/>
    <n v="0"/>
    <n v="37.5"/>
    <n v="2.58E-2"/>
    <n v="0"/>
    <s v="DEER:HVAC_Chillers"/>
    <s v="Annual"/>
    <n v="2020"/>
    <s v="Health/Medical - Hospital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0"/>
    <x v="1"/>
    <s v="DEER2020"/>
    <s v="D20 v0"/>
    <d v="2019-01-03T09:31:47"/>
    <x v="0"/>
    <x v="3"/>
    <x v="0"/>
    <s v="Any"/>
    <x v="5"/>
    <s v="Cap-Tons"/>
    <n v="842"/>
    <n v="0"/>
    <s v="None"/>
    <n v="0"/>
    <n v="0"/>
    <n v="0"/>
    <n v="79.3"/>
    <n v="4.2200000000000001E-2"/>
    <n v="0"/>
    <n v="0"/>
    <n v="0"/>
    <n v="0"/>
    <n v="79.3"/>
    <n v="4.2200000000000001E-2"/>
    <n v="0"/>
    <s v="DEER:HVAC_Chillers"/>
    <s v="Annual"/>
    <n v="2020"/>
    <s v="Health/Medical - Hospital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1"/>
    <x v="1"/>
    <s v="DEER2020"/>
    <s v="D20 v0"/>
    <d v="2019-01-03T09:31:47"/>
    <x v="0"/>
    <x v="3"/>
    <x v="0"/>
    <s v="Any"/>
    <x v="6"/>
    <s v="Cap-Tons"/>
    <n v="874"/>
    <n v="0"/>
    <s v="None"/>
    <n v="0"/>
    <n v="0"/>
    <n v="0"/>
    <n v="77.400000000000006"/>
    <n v="3.2800000000000003E-2"/>
    <n v="0"/>
    <n v="0"/>
    <n v="0"/>
    <n v="0"/>
    <n v="77.400000000000006"/>
    <n v="3.2800000000000003E-2"/>
    <n v="0"/>
    <s v="DEER:HVAC_Chillers"/>
    <s v="Annual"/>
    <n v="2020"/>
    <s v="Health/Medical - Hospital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2"/>
    <x v="1"/>
    <s v="DEER2020"/>
    <s v="D20 v0"/>
    <d v="2019-01-03T09:31:47"/>
    <x v="0"/>
    <x v="3"/>
    <x v="0"/>
    <s v="Any"/>
    <x v="7"/>
    <s v="Cap-Tons"/>
    <n v="945"/>
    <n v="0"/>
    <s v="None"/>
    <n v="0"/>
    <n v="0"/>
    <n v="0"/>
    <n v="87.7"/>
    <n v="3.5999999999999997E-2"/>
    <n v="0"/>
    <n v="0"/>
    <n v="0"/>
    <n v="0"/>
    <n v="87.7"/>
    <n v="3.5999999999999997E-2"/>
    <n v="0"/>
    <s v="DEER:HVAC_Chillers"/>
    <s v="Annual"/>
    <n v="2020"/>
    <s v="Health/Medical - Hospital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3"/>
    <x v="1"/>
    <s v="DEER2020"/>
    <s v="D20 v0"/>
    <d v="2019-01-03T09:31:47"/>
    <x v="0"/>
    <x v="3"/>
    <x v="0"/>
    <s v="Any"/>
    <x v="8"/>
    <s v="Cap-Tons"/>
    <n v="1080"/>
    <n v="0"/>
    <s v="None"/>
    <n v="0"/>
    <n v="0"/>
    <n v="0"/>
    <n v="87.2"/>
    <n v="5.1499999999999997E-2"/>
    <n v="0"/>
    <n v="0"/>
    <n v="0"/>
    <n v="0"/>
    <n v="87.2"/>
    <n v="5.1499999999999997E-2"/>
    <n v="0"/>
    <s v="DEER:HVAC_Chillers"/>
    <s v="Annual"/>
    <n v="2020"/>
    <s v="Health/Medical - Hospital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4"/>
    <x v="1"/>
    <s v="DEER2020"/>
    <s v="D20 v0"/>
    <d v="2019-01-03T09:31:47"/>
    <x v="0"/>
    <x v="3"/>
    <x v="0"/>
    <s v="Any"/>
    <x v="9"/>
    <s v="Cap-Tons"/>
    <n v="954"/>
    <n v="0"/>
    <s v="None"/>
    <n v="0"/>
    <n v="0"/>
    <n v="0"/>
    <n v="96.6"/>
    <n v="5.4300000000000001E-2"/>
    <n v="0"/>
    <n v="0"/>
    <n v="0"/>
    <n v="0"/>
    <n v="96.6"/>
    <n v="5.4300000000000001E-2"/>
    <n v="0"/>
    <s v="DEER:HVAC_Chillers"/>
    <s v="Annual"/>
    <n v="2020"/>
    <s v="Health/Medical - Hospital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5"/>
    <x v="1"/>
    <s v="DEER2020"/>
    <s v="D20 v0"/>
    <d v="2019-01-03T09:31:47"/>
    <x v="0"/>
    <x v="3"/>
    <x v="0"/>
    <s v="Any"/>
    <x v="10"/>
    <s v="Cap-Tons"/>
    <n v="967"/>
    <n v="0"/>
    <s v="None"/>
    <n v="0"/>
    <n v="0"/>
    <n v="0"/>
    <n v="101"/>
    <n v="6.2700000000000006E-2"/>
    <n v="0"/>
    <n v="0"/>
    <n v="0"/>
    <n v="0"/>
    <n v="101"/>
    <n v="6.2700000000000006E-2"/>
    <n v="0"/>
    <s v="DEER:HVAC_Chillers"/>
    <s v="Annual"/>
    <n v="2020"/>
    <s v="Health/Medical - Hospital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6"/>
    <x v="1"/>
    <s v="DEER2020"/>
    <s v="D20 v0"/>
    <d v="2019-01-03T09:31:47"/>
    <x v="0"/>
    <x v="3"/>
    <x v="0"/>
    <s v="Any"/>
    <x v="11"/>
    <s v="Cap-Tons"/>
    <n v="912"/>
    <n v="0"/>
    <s v="None"/>
    <n v="0"/>
    <n v="0"/>
    <n v="0"/>
    <n v="79.2"/>
    <n v="6.0199999999999997E-2"/>
    <n v="0"/>
    <n v="0"/>
    <n v="0"/>
    <n v="0"/>
    <n v="79.2"/>
    <n v="6.0199999999999997E-2"/>
    <n v="0"/>
    <s v="DEER:HVAC_Chillers"/>
    <s v="Annual"/>
    <n v="2020"/>
    <s v="Health/Medical - Hospital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7"/>
    <x v="1"/>
    <s v="DEER2020"/>
    <s v="D20 v0"/>
    <d v="2019-01-03T09:31:47"/>
    <x v="0"/>
    <x v="3"/>
    <x v="0"/>
    <s v="Any"/>
    <x v="12"/>
    <s v="Cap-Tons"/>
    <n v="978"/>
    <n v="0"/>
    <s v="None"/>
    <n v="0"/>
    <n v="0"/>
    <n v="0"/>
    <n v="104"/>
    <n v="5.5E-2"/>
    <n v="0"/>
    <n v="0"/>
    <n v="0"/>
    <n v="0"/>
    <n v="104"/>
    <n v="5.5E-2"/>
    <n v="0"/>
    <s v="DEER:HVAC_Chillers"/>
    <s v="Annual"/>
    <n v="2020"/>
    <s v="Health/Medical - Hospital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8"/>
    <x v="1"/>
    <s v="DEER2020"/>
    <s v="D20 v0"/>
    <d v="2019-01-03T09:31:47"/>
    <x v="0"/>
    <x v="3"/>
    <x v="0"/>
    <s v="Any"/>
    <x v="13"/>
    <s v="Cap-Tons"/>
    <n v="1040"/>
    <n v="0"/>
    <s v="None"/>
    <n v="0"/>
    <n v="0"/>
    <n v="0"/>
    <n v="95.8"/>
    <n v="4.7E-2"/>
    <n v="0"/>
    <n v="0"/>
    <n v="0"/>
    <n v="0"/>
    <n v="95.8"/>
    <n v="4.7E-2"/>
    <n v="0"/>
    <s v="DEER:HVAC_Chillers"/>
    <s v="Annual"/>
    <n v="2020"/>
    <s v="Health/Medical - Hospital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9"/>
    <x v="1"/>
    <s v="DEER2020"/>
    <s v="D20 v0"/>
    <d v="2019-01-03T09:31:47"/>
    <x v="0"/>
    <x v="3"/>
    <x v="0"/>
    <s v="Any"/>
    <x v="14"/>
    <s v="Cap-Tons"/>
    <n v="1230"/>
    <n v="0"/>
    <s v="None"/>
    <n v="0"/>
    <n v="0"/>
    <n v="0"/>
    <n v="163"/>
    <n v="5.3499999999999999E-2"/>
    <n v="0"/>
    <n v="0"/>
    <n v="0"/>
    <n v="0"/>
    <n v="163"/>
    <n v="5.3499999999999999E-2"/>
    <n v="0"/>
    <s v="DEER:HVAC_Chillers"/>
    <s v="Annual"/>
    <n v="2020"/>
    <s v="Health/Medical - Hospital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0"/>
    <x v="1"/>
    <s v="DEER2020"/>
    <s v="D20 v0"/>
    <d v="2019-01-03T09:31:47"/>
    <x v="0"/>
    <x v="3"/>
    <x v="0"/>
    <s v="Any"/>
    <x v="15"/>
    <s v="Cap-Tons"/>
    <n v="656"/>
    <n v="0"/>
    <s v="None"/>
    <n v="0"/>
    <n v="0"/>
    <n v="0"/>
    <n v="56.5"/>
    <n v="4.3900000000000002E-2"/>
    <n v="0"/>
    <n v="0"/>
    <n v="0"/>
    <n v="0"/>
    <n v="56.5"/>
    <n v="4.3900000000000002E-2"/>
    <n v="0"/>
    <s v="DEER:HVAC_Chillers"/>
    <s v="Annual"/>
    <n v="2020"/>
    <s v="Health/Medical - Hospital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1"/>
    <x v="1"/>
    <s v="DEER2020"/>
    <s v="D20 v0"/>
    <d v="2019-01-03T09:31:47"/>
    <x v="0"/>
    <x v="4"/>
    <x v="0"/>
    <s v="Any"/>
    <x v="0"/>
    <s v="Cap-Tons"/>
    <n v="88.3"/>
    <n v="0"/>
    <s v="None"/>
    <n v="0"/>
    <n v="0"/>
    <n v="0"/>
    <n v="73.7"/>
    <n v="4.6300000000000001E-2"/>
    <n v="0"/>
    <n v="0"/>
    <n v="0"/>
    <n v="0"/>
    <n v="73.7"/>
    <n v="4.6300000000000001E-2"/>
    <n v="0"/>
    <s v="DEER:HVAC_Chillers"/>
    <s v="Annual"/>
    <n v="2020"/>
    <s v="Lodging - Hotel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2"/>
    <x v="1"/>
    <s v="DEER2020"/>
    <s v="D20 v0"/>
    <d v="2019-01-03T09:31:47"/>
    <x v="0"/>
    <x v="4"/>
    <x v="0"/>
    <s v="Any"/>
    <x v="1"/>
    <s v="Cap-Tons"/>
    <n v="156"/>
    <n v="0"/>
    <s v="None"/>
    <n v="0"/>
    <n v="0"/>
    <n v="0"/>
    <n v="152"/>
    <n v="0.13100000000000001"/>
    <n v="0"/>
    <n v="0"/>
    <n v="0"/>
    <n v="0"/>
    <n v="152"/>
    <n v="0.13100000000000001"/>
    <n v="0"/>
    <s v="DEER:HVAC_Chillers"/>
    <s v="Annual"/>
    <n v="2020"/>
    <s v="Lodging - Hotel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3"/>
    <x v="1"/>
    <s v="DEER2020"/>
    <s v="D20 v0"/>
    <d v="2019-01-03T09:31:47"/>
    <x v="0"/>
    <x v="4"/>
    <x v="0"/>
    <s v="Any"/>
    <x v="2"/>
    <s v="Cap-Tons"/>
    <n v="121"/>
    <n v="0"/>
    <s v="None"/>
    <n v="0"/>
    <n v="0"/>
    <n v="0"/>
    <n v="124"/>
    <n v="8.5599999999999996E-2"/>
    <n v="0"/>
    <n v="0"/>
    <n v="0"/>
    <n v="0"/>
    <n v="124"/>
    <n v="8.5599999999999996E-2"/>
    <n v="0"/>
    <s v="DEER:HVAC_Chillers"/>
    <s v="Annual"/>
    <n v="2020"/>
    <s v="Lodging - Hotel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4"/>
    <x v="1"/>
    <s v="DEER2020"/>
    <s v="D20 v0"/>
    <d v="2019-01-03T09:31:47"/>
    <x v="0"/>
    <x v="4"/>
    <x v="0"/>
    <s v="Any"/>
    <x v="3"/>
    <s v="Cap-Tons"/>
    <n v="163"/>
    <n v="0"/>
    <s v="None"/>
    <n v="0"/>
    <n v="0"/>
    <n v="0"/>
    <n v="161"/>
    <n v="0.106"/>
    <n v="0"/>
    <n v="0"/>
    <n v="0"/>
    <n v="0"/>
    <n v="161"/>
    <n v="0.106"/>
    <n v="0"/>
    <s v="DEER:HVAC_Chillers"/>
    <s v="Annual"/>
    <n v="2020"/>
    <s v="Lodging - Hotel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5"/>
    <x v="1"/>
    <s v="DEER2020"/>
    <s v="D20 v0"/>
    <d v="2019-01-03T09:31:47"/>
    <x v="0"/>
    <x v="4"/>
    <x v="0"/>
    <s v="Any"/>
    <x v="4"/>
    <s v="Cap-Tons"/>
    <n v="102"/>
    <n v="0"/>
    <s v="None"/>
    <n v="0"/>
    <n v="0"/>
    <n v="0"/>
    <n v="140"/>
    <n v="6.3E-2"/>
    <n v="0"/>
    <n v="0"/>
    <n v="0"/>
    <n v="0"/>
    <n v="140"/>
    <n v="6.3E-2"/>
    <n v="0"/>
    <s v="DEER:HVAC_Chillers"/>
    <s v="Annual"/>
    <n v="2020"/>
    <s v="Lodging - Hotel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6"/>
    <x v="1"/>
    <s v="DEER2020"/>
    <s v="D20 v0"/>
    <d v="2019-01-03T09:31:47"/>
    <x v="0"/>
    <x v="4"/>
    <x v="0"/>
    <s v="Any"/>
    <x v="5"/>
    <s v="Cap-Tons"/>
    <n v="154"/>
    <n v="0"/>
    <s v="None"/>
    <n v="0"/>
    <n v="0"/>
    <n v="0"/>
    <n v="183"/>
    <n v="9.4500000000000001E-2"/>
    <n v="0"/>
    <n v="0"/>
    <n v="0"/>
    <n v="0"/>
    <n v="183"/>
    <n v="9.4500000000000001E-2"/>
    <n v="0"/>
    <s v="DEER:HVAC_Chillers"/>
    <s v="Annual"/>
    <n v="2020"/>
    <s v="Lodging - Hotel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7"/>
    <x v="1"/>
    <s v="DEER2020"/>
    <s v="D20 v0"/>
    <d v="2019-01-03T09:31:47"/>
    <x v="0"/>
    <x v="4"/>
    <x v="0"/>
    <s v="Any"/>
    <x v="6"/>
    <s v="Cap-Tons"/>
    <n v="141"/>
    <n v="0"/>
    <s v="None"/>
    <n v="0"/>
    <n v="0"/>
    <n v="0"/>
    <n v="193"/>
    <n v="7.7200000000000005E-2"/>
    <n v="0"/>
    <n v="0"/>
    <n v="0"/>
    <n v="0"/>
    <n v="193"/>
    <n v="7.7200000000000005E-2"/>
    <n v="0"/>
    <s v="DEER:HVAC_Chillers"/>
    <s v="Annual"/>
    <n v="2020"/>
    <s v="Lodging - Hotel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8"/>
    <x v="1"/>
    <s v="DEER2020"/>
    <s v="D20 v0"/>
    <d v="2019-01-03T09:31:47"/>
    <x v="0"/>
    <x v="4"/>
    <x v="0"/>
    <s v="Any"/>
    <x v="7"/>
    <s v="Cap-Tons"/>
    <n v="164"/>
    <n v="0"/>
    <s v="None"/>
    <n v="0"/>
    <n v="0"/>
    <n v="0"/>
    <n v="206"/>
    <n v="8.7599999999999997E-2"/>
    <n v="0"/>
    <n v="0"/>
    <n v="0"/>
    <n v="0"/>
    <n v="206"/>
    <n v="8.7599999999999997E-2"/>
    <n v="0"/>
    <s v="DEER:HVAC_Chillers"/>
    <s v="Annual"/>
    <n v="2020"/>
    <s v="Lodging - Hotel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9"/>
    <x v="1"/>
    <s v="DEER2020"/>
    <s v="D20 v0"/>
    <d v="2019-01-03T09:31:47"/>
    <x v="0"/>
    <x v="4"/>
    <x v="0"/>
    <s v="Any"/>
    <x v="8"/>
    <s v="Cap-Tons"/>
    <n v="216"/>
    <n v="0"/>
    <s v="None"/>
    <n v="0"/>
    <n v="0"/>
    <n v="0"/>
    <n v="183"/>
    <n v="0.111"/>
    <n v="0"/>
    <n v="0"/>
    <n v="0"/>
    <n v="0"/>
    <n v="183"/>
    <n v="0.111"/>
    <n v="0"/>
    <s v="DEER:HVAC_Chillers"/>
    <s v="Annual"/>
    <n v="2020"/>
    <s v="Lodging - Hotel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0"/>
    <x v="1"/>
    <s v="DEER2020"/>
    <s v="D20 v0"/>
    <d v="2019-01-03T09:31:47"/>
    <x v="0"/>
    <x v="4"/>
    <x v="0"/>
    <s v="Any"/>
    <x v="9"/>
    <s v="Cap-Tons"/>
    <n v="194"/>
    <n v="0"/>
    <s v="None"/>
    <n v="0"/>
    <n v="0"/>
    <n v="0"/>
    <n v="208"/>
    <n v="0.11899999999999999"/>
    <n v="0"/>
    <n v="0"/>
    <n v="0"/>
    <n v="0"/>
    <n v="208"/>
    <n v="0.11899999999999999"/>
    <n v="0"/>
    <s v="DEER:HVAC_Chillers"/>
    <s v="Annual"/>
    <n v="2020"/>
    <s v="Lodging - Hotel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1"/>
    <x v="1"/>
    <s v="DEER2020"/>
    <s v="D20 v0"/>
    <d v="2019-01-03T09:31:47"/>
    <x v="0"/>
    <x v="4"/>
    <x v="0"/>
    <s v="Any"/>
    <x v="10"/>
    <s v="Cap-Tons"/>
    <n v="202"/>
    <n v="0"/>
    <s v="None"/>
    <n v="0"/>
    <n v="0"/>
    <n v="0"/>
    <n v="217"/>
    <n v="0.14199999999999999"/>
    <n v="0"/>
    <n v="0"/>
    <n v="0"/>
    <n v="0"/>
    <n v="217"/>
    <n v="0.14199999999999999"/>
    <n v="0"/>
    <s v="DEER:HVAC_Chillers"/>
    <s v="Annual"/>
    <n v="2020"/>
    <s v="Lodging - Hotel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2"/>
    <x v="1"/>
    <s v="DEER2020"/>
    <s v="D20 v0"/>
    <d v="2019-01-03T09:31:47"/>
    <x v="0"/>
    <x v="4"/>
    <x v="0"/>
    <s v="Any"/>
    <x v="11"/>
    <s v="Cap-Tons"/>
    <n v="183"/>
    <n v="0"/>
    <s v="None"/>
    <n v="0"/>
    <n v="0"/>
    <n v="0"/>
    <n v="184"/>
    <n v="0.14599999999999999"/>
    <n v="0"/>
    <n v="0"/>
    <n v="0"/>
    <n v="0"/>
    <n v="184"/>
    <n v="0.14599999999999999"/>
    <n v="0"/>
    <s v="DEER:HVAC_Chillers"/>
    <s v="Annual"/>
    <n v="2020"/>
    <s v="Lodging - Hotel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3"/>
    <x v="1"/>
    <s v="DEER2020"/>
    <s v="D20 v0"/>
    <d v="2019-01-03T09:31:47"/>
    <x v="0"/>
    <x v="4"/>
    <x v="0"/>
    <s v="Any"/>
    <x v="12"/>
    <s v="Cap-Tons"/>
    <n v="202"/>
    <n v="0"/>
    <s v="None"/>
    <n v="0"/>
    <n v="0"/>
    <n v="0"/>
    <n v="225"/>
    <n v="0.126"/>
    <n v="0"/>
    <n v="0"/>
    <n v="0"/>
    <n v="0"/>
    <n v="225"/>
    <n v="0.126"/>
    <n v="0"/>
    <s v="DEER:HVAC_Chillers"/>
    <s v="Annual"/>
    <n v="2020"/>
    <s v="Lodging - Hotel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4"/>
    <x v="1"/>
    <s v="DEER2020"/>
    <s v="D20 v0"/>
    <d v="2019-01-03T09:31:47"/>
    <x v="0"/>
    <x v="4"/>
    <x v="0"/>
    <s v="Any"/>
    <x v="13"/>
    <s v="Cap-Tons"/>
    <n v="207"/>
    <n v="0"/>
    <s v="None"/>
    <n v="0"/>
    <n v="0"/>
    <n v="0"/>
    <n v="215"/>
    <n v="0.107"/>
    <n v="0"/>
    <n v="0"/>
    <n v="0"/>
    <n v="0"/>
    <n v="215"/>
    <n v="0.107"/>
    <n v="0"/>
    <s v="DEER:HVAC_Chillers"/>
    <s v="Annual"/>
    <n v="2020"/>
    <s v="Lodging - Hotel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5"/>
    <x v="1"/>
    <s v="DEER2020"/>
    <s v="D20 v0"/>
    <d v="2019-01-03T09:31:47"/>
    <x v="0"/>
    <x v="4"/>
    <x v="0"/>
    <s v="Any"/>
    <x v="14"/>
    <s v="Cap-Tons"/>
    <n v="270"/>
    <n v="0"/>
    <s v="None"/>
    <n v="0"/>
    <n v="0"/>
    <n v="0"/>
    <n v="312"/>
    <n v="0.112"/>
    <n v="0"/>
    <n v="0"/>
    <n v="0"/>
    <n v="0"/>
    <n v="312"/>
    <n v="0.112"/>
    <n v="0"/>
    <s v="DEER:HVAC_Chillers"/>
    <s v="Annual"/>
    <n v="2020"/>
    <s v="Lodging - Hotel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6"/>
    <x v="1"/>
    <s v="DEER2020"/>
    <s v="D20 v0"/>
    <d v="2019-01-03T09:31:47"/>
    <x v="0"/>
    <x v="4"/>
    <x v="0"/>
    <s v="Any"/>
    <x v="15"/>
    <s v="Cap-Tons"/>
    <n v="116"/>
    <n v="0"/>
    <s v="None"/>
    <n v="0"/>
    <n v="0"/>
    <n v="0"/>
    <n v="167"/>
    <n v="0.11799999999999999"/>
    <n v="0"/>
    <n v="0"/>
    <n v="0"/>
    <n v="0"/>
    <n v="167"/>
    <n v="0.11799999999999999"/>
    <n v="0"/>
    <s v="DEER:HVAC_Chillers"/>
    <s v="Annual"/>
    <n v="2020"/>
    <s v="Lodging - Hotel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7"/>
    <x v="1"/>
    <s v="DEER2020"/>
    <s v="D20 v0"/>
    <d v="2019-01-03T09:31:47"/>
    <x v="0"/>
    <x v="5"/>
    <x v="0"/>
    <s v="Any"/>
    <x v="0"/>
    <s v="Cap-Tons"/>
    <n v="170"/>
    <n v="0"/>
    <s v="None"/>
    <n v="0"/>
    <n v="0"/>
    <n v="0"/>
    <n v="32.799999999999997"/>
    <n v="3.6900000000000002E-2"/>
    <n v="0"/>
    <n v="0"/>
    <n v="0"/>
    <n v="0"/>
    <n v="32.799999999999997"/>
    <n v="3.6900000000000002E-2"/>
    <n v="0"/>
    <s v="DEER:HVAC_Chillers"/>
    <s v="Annual"/>
    <n v="2020"/>
    <s v="Manufacturing Biotech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8"/>
    <x v="1"/>
    <s v="DEER2020"/>
    <s v="D20 v0"/>
    <d v="2019-01-03T09:31:47"/>
    <x v="0"/>
    <x v="5"/>
    <x v="0"/>
    <s v="Any"/>
    <x v="1"/>
    <s v="Cap-Tons"/>
    <n v="285"/>
    <n v="0"/>
    <s v="None"/>
    <n v="0"/>
    <n v="0"/>
    <n v="0"/>
    <n v="98.1"/>
    <n v="8.72E-2"/>
    <n v="0"/>
    <n v="0"/>
    <n v="0"/>
    <n v="0"/>
    <n v="98.1"/>
    <n v="8.72E-2"/>
    <n v="0"/>
    <s v="DEER:HVAC_Chillers"/>
    <s v="Annual"/>
    <n v="2020"/>
    <s v="Manufacturing Biotech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9"/>
    <x v="1"/>
    <s v="DEER2020"/>
    <s v="D20 v0"/>
    <d v="2019-01-03T09:31:47"/>
    <x v="0"/>
    <x v="5"/>
    <x v="0"/>
    <s v="Any"/>
    <x v="2"/>
    <s v="Cap-Tons"/>
    <n v="221"/>
    <n v="0"/>
    <s v="None"/>
    <n v="0"/>
    <n v="0"/>
    <n v="0"/>
    <n v="82.6"/>
    <n v="5.8400000000000001E-2"/>
    <n v="0"/>
    <n v="0"/>
    <n v="0"/>
    <n v="0"/>
    <n v="82.6"/>
    <n v="5.8400000000000001E-2"/>
    <n v="0"/>
    <s v="DEER:HVAC_Chillers"/>
    <s v="Annual"/>
    <n v="2020"/>
    <s v="Manufacturing Biotech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0"/>
    <x v="1"/>
    <s v="DEER2020"/>
    <s v="D20 v0"/>
    <d v="2019-01-03T09:31:47"/>
    <x v="0"/>
    <x v="5"/>
    <x v="0"/>
    <s v="Any"/>
    <x v="3"/>
    <s v="Cap-Tons"/>
    <n v="277"/>
    <n v="0"/>
    <s v="None"/>
    <n v="0"/>
    <n v="0"/>
    <n v="0"/>
    <n v="112"/>
    <n v="7.8200000000000006E-2"/>
    <n v="0"/>
    <n v="0"/>
    <n v="0"/>
    <n v="0"/>
    <n v="112"/>
    <n v="7.8200000000000006E-2"/>
    <n v="0"/>
    <s v="DEER:HVAC_Chillers"/>
    <s v="Annual"/>
    <n v="2020"/>
    <s v="Manufacturing Biotech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1"/>
    <x v="1"/>
    <s v="DEER2020"/>
    <s v="D20 v0"/>
    <d v="2019-01-03T09:31:47"/>
    <x v="0"/>
    <x v="5"/>
    <x v="0"/>
    <s v="Any"/>
    <x v="4"/>
    <s v="Cap-Tons"/>
    <n v="215"/>
    <n v="0"/>
    <s v="None"/>
    <n v="0"/>
    <n v="0"/>
    <n v="0"/>
    <n v="89.6"/>
    <n v="4.4999999999999998E-2"/>
    <n v="0"/>
    <n v="0"/>
    <n v="0"/>
    <n v="0"/>
    <n v="89.6"/>
    <n v="4.4999999999999998E-2"/>
    <n v="0"/>
    <s v="DEER:HVAC_Chillers"/>
    <s v="Annual"/>
    <n v="2020"/>
    <s v="Manufacturing Biotech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2"/>
    <x v="1"/>
    <s v="DEER2020"/>
    <s v="D20 v0"/>
    <d v="2019-01-03T09:31:47"/>
    <x v="0"/>
    <x v="5"/>
    <x v="0"/>
    <s v="Any"/>
    <x v="5"/>
    <s v="Cap-Tons"/>
    <n v="298"/>
    <n v="0"/>
    <s v="None"/>
    <n v="0"/>
    <n v="0"/>
    <n v="0"/>
    <n v="136"/>
    <n v="6.6199999999999995E-2"/>
    <n v="0"/>
    <n v="0"/>
    <n v="0"/>
    <n v="0"/>
    <n v="136"/>
    <n v="6.6199999999999995E-2"/>
    <n v="0"/>
    <s v="DEER:HVAC_Chillers"/>
    <s v="Annual"/>
    <n v="2020"/>
    <s v="Manufacturing Biotech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3"/>
    <x v="1"/>
    <s v="DEER2020"/>
    <s v="D20 v0"/>
    <d v="2019-01-03T09:31:47"/>
    <x v="0"/>
    <x v="5"/>
    <x v="0"/>
    <s v="Any"/>
    <x v="6"/>
    <s v="Cap-Tons"/>
    <n v="297"/>
    <n v="0"/>
    <s v="None"/>
    <n v="0"/>
    <n v="0"/>
    <n v="0"/>
    <n v="126"/>
    <n v="5.4100000000000002E-2"/>
    <n v="0"/>
    <n v="0"/>
    <n v="0"/>
    <n v="0"/>
    <n v="126"/>
    <n v="5.4100000000000002E-2"/>
    <n v="0"/>
    <s v="DEER:HVAC_Chillers"/>
    <s v="Annual"/>
    <n v="2020"/>
    <s v="Manufacturing Biotech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4"/>
    <x v="1"/>
    <s v="DEER2020"/>
    <s v="D20 v0"/>
    <d v="2019-01-03T09:31:47"/>
    <x v="0"/>
    <x v="5"/>
    <x v="0"/>
    <s v="Any"/>
    <x v="7"/>
    <s v="Cap-Tons"/>
    <n v="332"/>
    <n v="0"/>
    <s v="None"/>
    <n v="0"/>
    <n v="0"/>
    <n v="0"/>
    <n v="141"/>
    <n v="5.7200000000000001E-2"/>
    <n v="0"/>
    <n v="0"/>
    <n v="0"/>
    <n v="0"/>
    <n v="141"/>
    <n v="5.7200000000000001E-2"/>
    <n v="0"/>
    <s v="DEER:HVAC_Chillers"/>
    <s v="Annual"/>
    <n v="2020"/>
    <s v="Manufacturing Biotech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5"/>
    <x v="1"/>
    <s v="DEER2020"/>
    <s v="D20 v0"/>
    <d v="2019-01-03T09:31:47"/>
    <x v="0"/>
    <x v="5"/>
    <x v="0"/>
    <s v="Any"/>
    <x v="8"/>
    <s v="Cap-Tons"/>
    <n v="364"/>
    <n v="0"/>
    <s v="None"/>
    <n v="0"/>
    <n v="0"/>
    <n v="0"/>
    <n v="137"/>
    <n v="8.7599999999999997E-2"/>
    <n v="0"/>
    <n v="0"/>
    <n v="0"/>
    <n v="0"/>
    <n v="137"/>
    <n v="8.7599999999999997E-2"/>
    <n v="0"/>
    <s v="DEER:HVAC_Chillers"/>
    <s v="Annual"/>
    <n v="2020"/>
    <s v="Manufacturing Biotech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6"/>
    <x v="1"/>
    <s v="DEER2020"/>
    <s v="D20 v0"/>
    <d v="2019-01-03T09:31:47"/>
    <x v="0"/>
    <x v="5"/>
    <x v="0"/>
    <s v="Any"/>
    <x v="9"/>
    <s v="Cap-Tons"/>
    <n v="338"/>
    <n v="0"/>
    <s v="None"/>
    <n v="0"/>
    <n v="0"/>
    <n v="0"/>
    <n v="149"/>
    <n v="8.5300000000000001E-2"/>
    <n v="0"/>
    <n v="0"/>
    <n v="0"/>
    <n v="0"/>
    <n v="149"/>
    <n v="8.5300000000000001E-2"/>
    <n v="0"/>
    <s v="DEER:HVAC_Chillers"/>
    <s v="Annual"/>
    <n v="2020"/>
    <s v="Manufacturing Biotech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7"/>
    <x v="1"/>
    <s v="DEER2020"/>
    <s v="D20 v0"/>
    <d v="2019-01-03T09:31:47"/>
    <x v="0"/>
    <x v="5"/>
    <x v="0"/>
    <s v="Any"/>
    <x v="10"/>
    <s v="Cap-Tons"/>
    <n v="346"/>
    <n v="0"/>
    <s v="None"/>
    <n v="0"/>
    <n v="0"/>
    <n v="0"/>
    <n v="141"/>
    <n v="0.10100000000000001"/>
    <n v="0"/>
    <n v="0"/>
    <n v="0"/>
    <n v="0"/>
    <n v="141"/>
    <n v="0.10100000000000001"/>
    <n v="0"/>
    <s v="DEER:HVAC_Chillers"/>
    <s v="Annual"/>
    <n v="2020"/>
    <s v="Manufacturing Biotech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8"/>
    <x v="1"/>
    <s v="DEER2020"/>
    <s v="D20 v0"/>
    <d v="2019-01-03T09:31:47"/>
    <x v="0"/>
    <x v="5"/>
    <x v="0"/>
    <s v="Any"/>
    <x v="11"/>
    <s v="Cap-Tons"/>
    <n v="323"/>
    <n v="0"/>
    <s v="None"/>
    <n v="0"/>
    <n v="0"/>
    <n v="0"/>
    <n v="119"/>
    <n v="9.7500000000000003E-2"/>
    <n v="0"/>
    <n v="0"/>
    <n v="0"/>
    <n v="0"/>
    <n v="119"/>
    <n v="9.7500000000000003E-2"/>
    <n v="0"/>
    <s v="DEER:HVAC_Chillers"/>
    <s v="Annual"/>
    <n v="2020"/>
    <s v="Manufacturing Biotech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9"/>
    <x v="1"/>
    <s v="DEER2020"/>
    <s v="D20 v0"/>
    <d v="2019-01-03T09:31:47"/>
    <x v="0"/>
    <x v="5"/>
    <x v="0"/>
    <s v="Any"/>
    <x v="12"/>
    <s v="Cap-Tons"/>
    <n v="352"/>
    <n v="0"/>
    <s v="None"/>
    <n v="0"/>
    <n v="0"/>
    <n v="0"/>
    <n v="143"/>
    <n v="8.9599999999999999E-2"/>
    <n v="0"/>
    <n v="0"/>
    <n v="0"/>
    <n v="0"/>
    <n v="143"/>
    <n v="8.9599999999999999E-2"/>
    <n v="0"/>
    <s v="DEER:HVAC_Chillers"/>
    <s v="Annual"/>
    <n v="2020"/>
    <s v="Manufacturing Biotech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0"/>
    <x v="1"/>
    <s v="DEER2020"/>
    <s v="D20 v0"/>
    <d v="2019-01-03T09:31:47"/>
    <x v="0"/>
    <x v="5"/>
    <x v="0"/>
    <s v="Any"/>
    <x v="13"/>
    <s v="Cap-Tons"/>
    <n v="366"/>
    <n v="0"/>
    <s v="None"/>
    <n v="0"/>
    <n v="0"/>
    <n v="0"/>
    <n v="139"/>
    <n v="7.7700000000000005E-2"/>
    <n v="0"/>
    <n v="0"/>
    <n v="0"/>
    <n v="0"/>
    <n v="139"/>
    <n v="7.7700000000000005E-2"/>
    <n v="0"/>
    <s v="DEER:HVAC_Chillers"/>
    <s v="Annual"/>
    <n v="2020"/>
    <s v="Manufacturing Biotech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1"/>
    <x v="1"/>
    <s v="DEER2020"/>
    <s v="D20 v0"/>
    <d v="2019-01-03T09:31:47"/>
    <x v="0"/>
    <x v="5"/>
    <x v="0"/>
    <s v="Any"/>
    <x v="14"/>
    <s v="Cap-Tons"/>
    <n v="452"/>
    <n v="0"/>
    <s v="None"/>
    <n v="0"/>
    <n v="0"/>
    <n v="0"/>
    <n v="216"/>
    <n v="8.43E-2"/>
    <n v="0"/>
    <n v="0"/>
    <n v="0"/>
    <n v="0"/>
    <n v="216"/>
    <n v="8.43E-2"/>
    <n v="0"/>
    <s v="DEER:HVAC_Chillers"/>
    <s v="Annual"/>
    <n v="2020"/>
    <s v="Manufacturing Biotech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2"/>
    <x v="1"/>
    <s v="DEER2020"/>
    <s v="D20 v0"/>
    <d v="2019-01-03T09:31:47"/>
    <x v="0"/>
    <x v="5"/>
    <x v="0"/>
    <s v="Any"/>
    <x v="15"/>
    <s v="Cap-Tons"/>
    <n v="223"/>
    <n v="0"/>
    <s v="None"/>
    <n v="0"/>
    <n v="0"/>
    <n v="0"/>
    <n v="84.4"/>
    <n v="7.0800000000000002E-2"/>
    <n v="0"/>
    <n v="0"/>
    <n v="0"/>
    <n v="0"/>
    <n v="84.4"/>
    <n v="7.0800000000000002E-2"/>
    <n v="0"/>
    <s v="DEER:HVAC_Chillers"/>
    <s v="Annual"/>
    <n v="2020"/>
    <s v="Manufacturing Biotech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3"/>
    <x v="1"/>
    <s v="DEER2020"/>
    <s v="D20 v0"/>
    <d v="2019-01-03T09:31:47"/>
    <x v="0"/>
    <x v="6"/>
    <x v="0"/>
    <s v="Any"/>
    <x v="0"/>
    <s v="Cap-Tons"/>
    <n v="61.8"/>
    <n v="0"/>
    <s v="None"/>
    <n v="0"/>
    <n v="0"/>
    <n v="0"/>
    <n v="10.5"/>
    <n v="2.9600000000000001E-2"/>
    <n v="0"/>
    <n v="0"/>
    <n v="0"/>
    <n v="0"/>
    <n v="10.5"/>
    <n v="2.9600000000000001E-2"/>
    <n v="0"/>
    <s v="DEER:HVAC_Chillers"/>
    <s v="Annual"/>
    <n v="2020"/>
    <s v="Health/Medical - Nursing Home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4"/>
    <x v="1"/>
    <s v="DEER2020"/>
    <s v="D20 v0"/>
    <d v="2019-01-03T09:31:47"/>
    <x v="0"/>
    <x v="6"/>
    <x v="0"/>
    <s v="Any"/>
    <x v="1"/>
    <s v="Cap-Tons"/>
    <n v="100"/>
    <n v="0"/>
    <s v="None"/>
    <n v="0"/>
    <n v="0"/>
    <n v="0"/>
    <n v="100"/>
    <n v="0.121"/>
    <n v="0"/>
    <n v="0"/>
    <n v="0"/>
    <n v="0"/>
    <n v="100"/>
    <n v="0.121"/>
    <n v="0"/>
    <s v="DEER:HVAC_Chillers"/>
    <s v="Annual"/>
    <n v="2020"/>
    <s v="Health/Medical - Nursing Home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5"/>
    <x v="1"/>
    <s v="DEER2020"/>
    <s v="D20 v0"/>
    <d v="2019-01-03T09:31:47"/>
    <x v="0"/>
    <x v="6"/>
    <x v="0"/>
    <s v="Any"/>
    <x v="2"/>
    <s v="Cap-Tons"/>
    <n v="77.900000000000006"/>
    <n v="0"/>
    <s v="None"/>
    <n v="0"/>
    <n v="0"/>
    <n v="0"/>
    <n v="57.3"/>
    <n v="7.3499999999999996E-2"/>
    <n v="0"/>
    <n v="0"/>
    <n v="0"/>
    <n v="0"/>
    <n v="57.3"/>
    <n v="7.3499999999999996E-2"/>
    <n v="0"/>
    <s v="DEER:HVAC_Chillers"/>
    <s v="Annual"/>
    <n v="2020"/>
    <s v="Health/Medical - Nursing Home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6"/>
    <x v="1"/>
    <s v="DEER2020"/>
    <s v="D20 v0"/>
    <d v="2019-01-03T09:31:47"/>
    <x v="0"/>
    <x v="6"/>
    <x v="0"/>
    <s v="Any"/>
    <x v="3"/>
    <s v="Cap-Tons"/>
    <n v="95.5"/>
    <n v="0"/>
    <s v="None"/>
    <n v="0"/>
    <n v="0"/>
    <n v="0"/>
    <n v="118"/>
    <n v="0.109"/>
    <n v="0"/>
    <n v="0"/>
    <n v="0"/>
    <n v="0"/>
    <n v="118"/>
    <n v="0.109"/>
    <n v="0"/>
    <s v="DEER:HVAC_Chillers"/>
    <s v="Annual"/>
    <n v="2020"/>
    <s v="Health/Medical - Nursing Home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7"/>
    <x v="1"/>
    <s v="DEER2020"/>
    <s v="D20 v0"/>
    <d v="2019-01-03T09:31:47"/>
    <x v="0"/>
    <x v="6"/>
    <x v="0"/>
    <s v="Any"/>
    <x v="4"/>
    <s v="Cap-Tons"/>
    <n v="77.400000000000006"/>
    <n v="0"/>
    <s v="None"/>
    <n v="0"/>
    <n v="0"/>
    <n v="0"/>
    <n v="55.7"/>
    <n v="4.6899999999999997E-2"/>
    <n v="0"/>
    <n v="0"/>
    <n v="0"/>
    <n v="0"/>
    <n v="55.7"/>
    <n v="4.6899999999999997E-2"/>
    <n v="0"/>
    <s v="DEER:HVAC_Chillers"/>
    <s v="Annual"/>
    <n v="2020"/>
    <s v="Health/Medical - Nursing Home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8"/>
    <x v="1"/>
    <s v="DEER2020"/>
    <s v="D20 v0"/>
    <d v="2019-01-03T09:31:47"/>
    <x v="0"/>
    <x v="6"/>
    <x v="0"/>
    <s v="Any"/>
    <x v="5"/>
    <s v="Cap-Tons"/>
    <n v="102"/>
    <n v="0"/>
    <s v="None"/>
    <n v="0"/>
    <n v="0"/>
    <n v="0"/>
    <n v="124"/>
    <n v="8.6400000000000005E-2"/>
    <n v="0"/>
    <n v="0"/>
    <n v="0"/>
    <n v="0"/>
    <n v="124"/>
    <n v="8.6400000000000005E-2"/>
    <n v="0"/>
    <s v="DEER:HVAC_Chillers"/>
    <s v="Annual"/>
    <n v="2020"/>
    <s v="Health/Medical - Nursing Home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9"/>
    <x v="1"/>
    <s v="DEER2020"/>
    <s v="D20 v0"/>
    <d v="2019-01-03T09:31:47"/>
    <x v="0"/>
    <x v="6"/>
    <x v="0"/>
    <s v="Any"/>
    <x v="6"/>
    <s v="Cap-Tons"/>
    <n v="104"/>
    <n v="0"/>
    <s v="None"/>
    <n v="0"/>
    <n v="0"/>
    <n v="0"/>
    <n v="114"/>
    <n v="6.2199999999999998E-2"/>
    <n v="0"/>
    <n v="0"/>
    <n v="0"/>
    <n v="0"/>
    <n v="114"/>
    <n v="6.2199999999999998E-2"/>
    <n v="0"/>
    <s v="DEER:HVAC_Chillers"/>
    <s v="Annual"/>
    <n v="2020"/>
    <s v="Health/Medical - Nursing Home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0"/>
    <x v="1"/>
    <s v="DEER2020"/>
    <s v="D20 v0"/>
    <d v="2019-01-03T09:31:47"/>
    <x v="0"/>
    <x v="6"/>
    <x v="0"/>
    <s v="Any"/>
    <x v="7"/>
    <s v="Cap-Tons"/>
    <n v="113"/>
    <n v="0"/>
    <s v="None"/>
    <n v="0"/>
    <n v="0"/>
    <n v="0"/>
    <n v="150"/>
    <n v="8.0299999999999996E-2"/>
    <n v="0"/>
    <n v="0"/>
    <n v="0"/>
    <n v="0"/>
    <n v="150"/>
    <n v="8.0299999999999996E-2"/>
    <n v="0"/>
    <s v="DEER:HVAC_Chillers"/>
    <s v="Annual"/>
    <n v="2020"/>
    <s v="Health/Medical - Nursing Home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1"/>
    <x v="1"/>
    <s v="DEER2020"/>
    <s v="D20 v0"/>
    <d v="2019-01-03T09:31:47"/>
    <x v="0"/>
    <x v="6"/>
    <x v="0"/>
    <s v="Any"/>
    <x v="8"/>
    <s v="Cap-Tons"/>
    <n v="129"/>
    <n v="0"/>
    <s v="None"/>
    <n v="0"/>
    <n v="0"/>
    <n v="0"/>
    <n v="151"/>
    <n v="0.106"/>
    <n v="0"/>
    <n v="0"/>
    <n v="0"/>
    <n v="0"/>
    <n v="151"/>
    <n v="0.106"/>
    <n v="0"/>
    <s v="DEER:HVAC_Chillers"/>
    <s v="Annual"/>
    <n v="2020"/>
    <s v="Health/Medical - Nursing Home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2"/>
    <x v="1"/>
    <s v="DEER2020"/>
    <s v="D20 v0"/>
    <d v="2019-01-03T09:31:47"/>
    <x v="0"/>
    <x v="6"/>
    <x v="0"/>
    <s v="Any"/>
    <x v="9"/>
    <s v="Cap-Tons"/>
    <n v="115"/>
    <n v="0"/>
    <s v="None"/>
    <n v="0"/>
    <n v="0"/>
    <n v="0"/>
    <n v="180"/>
    <n v="0.123"/>
    <n v="0"/>
    <n v="0"/>
    <n v="0"/>
    <n v="0"/>
    <n v="180"/>
    <n v="0.123"/>
    <n v="0"/>
    <s v="DEER:HVAC_Chillers"/>
    <s v="Annual"/>
    <n v="2020"/>
    <s v="Health/Medical - Nursing Home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3"/>
    <x v="1"/>
    <s v="DEER2020"/>
    <s v="D20 v0"/>
    <d v="2019-01-03T09:31:47"/>
    <x v="0"/>
    <x v="6"/>
    <x v="0"/>
    <s v="Any"/>
    <x v="10"/>
    <s v="Cap-Tons"/>
    <n v="118"/>
    <n v="0"/>
    <s v="None"/>
    <n v="0"/>
    <n v="0"/>
    <n v="0"/>
    <n v="201"/>
    <n v="0.151"/>
    <n v="0"/>
    <n v="0"/>
    <n v="0"/>
    <n v="0"/>
    <n v="201"/>
    <n v="0.151"/>
    <n v="0"/>
    <s v="DEER:HVAC_Chillers"/>
    <s v="Annual"/>
    <n v="2020"/>
    <s v="Health/Medical - Nursing Home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4"/>
    <x v="1"/>
    <s v="DEER2020"/>
    <s v="D20 v0"/>
    <d v="2019-01-03T09:31:47"/>
    <x v="0"/>
    <x v="6"/>
    <x v="0"/>
    <s v="Any"/>
    <x v="11"/>
    <s v="Cap-Tons"/>
    <n v="110"/>
    <n v="0"/>
    <s v="None"/>
    <n v="0"/>
    <n v="0"/>
    <n v="0"/>
    <n v="151"/>
    <n v="0.14599999999999999"/>
    <n v="0"/>
    <n v="0"/>
    <n v="0"/>
    <n v="0"/>
    <n v="151"/>
    <n v="0.14599999999999999"/>
    <n v="0"/>
    <s v="DEER:HVAC_Chillers"/>
    <s v="Annual"/>
    <n v="2020"/>
    <s v="Health/Medical - Nursing Home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5"/>
    <x v="1"/>
    <s v="DEER2020"/>
    <s v="D20 v0"/>
    <d v="2019-01-03T09:31:47"/>
    <x v="0"/>
    <x v="6"/>
    <x v="0"/>
    <s v="Any"/>
    <x v="12"/>
    <s v="Cap-Tons"/>
    <n v="118"/>
    <n v="0"/>
    <s v="None"/>
    <n v="0"/>
    <n v="0"/>
    <n v="0"/>
    <n v="211"/>
    <n v="0.13400000000000001"/>
    <n v="0"/>
    <n v="0"/>
    <n v="0"/>
    <n v="0"/>
    <n v="211"/>
    <n v="0.13400000000000001"/>
    <n v="0"/>
    <s v="DEER:HVAC_Chillers"/>
    <s v="Annual"/>
    <n v="2020"/>
    <s v="Health/Medical - Nursing Home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6"/>
    <x v="1"/>
    <s v="DEER2020"/>
    <s v="D20 v0"/>
    <d v="2019-01-03T09:31:47"/>
    <x v="0"/>
    <x v="6"/>
    <x v="0"/>
    <s v="Any"/>
    <x v="13"/>
    <s v="Cap-Tons"/>
    <n v="121"/>
    <n v="0"/>
    <s v="None"/>
    <n v="0"/>
    <n v="0"/>
    <n v="0"/>
    <n v="201"/>
    <n v="0.11799999999999999"/>
    <n v="0"/>
    <n v="0"/>
    <n v="0"/>
    <n v="0"/>
    <n v="201"/>
    <n v="0.11799999999999999"/>
    <n v="0"/>
    <s v="DEER:HVAC_Chillers"/>
    <s v="Annual"/>
    <n v="2020"/>
    <s v="Health/Medical - Nursing Home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7"/>
    <x v="1"/>
    <s v="DEER2020"/>
    <s v="D20 v0"/>
    <d v="2019-01-03T09:31:47"/>
    <x v="0"/>
    <x v="6"/>
    <x v="0"/>
    <s v="Any"/>
    <x v="14"/>
    <s v="Cap-Tons"/>
    <n v="156"/>
    <n v="0"/>
    <s v="None"/>
    <n v="0"/>
    <n v="0"/>
    <n v="0"/>
    <n v="325"/>
    <n v="0.124"/>
    <n v="0"/>
    <n v="0"/>
    <n v="0"/>
    <n v="0"/>
    <n v="325"/>
    <n v="0.124"/>
    <n v="0"/>
    <s v="DEER:HVAC_Chillers"/>
    <s v="Annual"/>
    <n v="2020"/>
    <s v="Health/Medical - Nursing Home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8"/>
    <x v="1"/>
    <s v="DEER2020"/>
    <s v="D20 v0"/>
    <d v="2019-01-03T09:31:47"/>
    <x v="0"/>
    <x v="6"/>
    <x v="0"/>
    <s v="Any"/>
    <x v="15"/>
    <s v="Cap-Tons"/>
    <n v="78.599999999999994"/>
    <n v="0"/>
    <s v="None"/>
    <n v="0"/>
    <n v="0"/>
    <n v="0"/>
    <n v="101"/>
    <n v="0.1"/>
    <n v="0"/>
    <n v="0"/>
    <n v="0"/>
    <n v="0"/>
    <n v="101"/>
    <n v="0.1"/>
    <n v="0"/>
    <s v="DEER:HVAC_Chillers"/>
    <s v="Annual"/>
    <n v="2020"/>
    <s v="Health/Medical - Nursing Home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9"/>
    <x v="1"/>
    <s v="DEER2020"/>
    <s v="D20 v0"/>
    <d v="2019-01-03T09:31:47"/>
    <x v="0"/>
    <x v="7"/>
    <x v="0"/>
    <s v="Any"/>
    <x v="0"/>
    <s v="Cap-Tons"/>
    <n v="243"/>
    <n v="0"/>
    <s v="None"/>
    <n v="0"/>
    <n v="0"/>
    <n v="0"/>
    <n v="25.8"/>
    <n v="2.46E-2"/>
    <n v="0"/>
    <n v="0"/>
    <n v="0"/>
    <n v="0"/>
    <n v="25.8"/>
    <n v="2.46E-2"/>
    <n v="0"/>
    <s v="DEER:HVAC_Chillers"/>
    <s v="Annual"/>
    <n v="2020"/>
    <s v="Office - Large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0"/>
    <x v="1"/>
    <s v="DEER2020"/>
    <s v="D20 v0"/>
    <d v="2019-01-03T09:31:47"/>
    <x v="0"/>
    <x v="7"/>
    <x v="0"/>
    <s v="Any"/>
    <x v="1"/>
    <s v="Cap-Tons"/>
    <n v="362"/>
    <n v="0"/>
    <s v="None"/>
    <n v="0"/>
    <n v="0"/>
    <n v="0"/>
    <n v="93.8"/>
    <n v="6.7500000000000004E-2"/>
    <n v="0"/>
    <n v="0"/>
    <n v="0"/>
    <n v="0"/>
    <n v="93.8"/>
    <n v="6.7500000000000004E-2"/>
    <n v="0"/>
    <s v="DEER:HVAC_Chillers"/>
    <s v="Annual"/>
    <n v="2020"/>
    <s v="Office - Large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1"/>
    <x v="1"/>
    <s v="DEER2020"/>
    <s v="D20 v0"/>
    <d v="2019-01-03T09:31:47"/>
    <x v="0"/>
    <x v="7"/>
    <x v="0"/>
    <s v="Any"/>
    <x v="2"/>
    <s v="Cap-Tons"/>
    <n v="285"/>
    <n v="0"/>
    <s v="None"/>
    <n v="0"/>
    <n v="0"/>
    <n v="0"/>
    <n v="74.599999999999994"/>
    <n v="4.65E-2"/>
    <n v="0"/>
    <n v="0"/>
    <n v="0"/>
    <n v="0"/>
    <n v="74.599999999999994"/>
    <n v="4.65E-2"/>
    <n v="0"/>
    <s v="DEER:HVAC_Chillers"/>
    <s v="Annual"/>
    <n v="2020"/>
    <s v="Office - Large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2"/>
    <x v="1"/>
    <s v="DEER2020"/>
    <s v="D20 v0"/>
    <d v="2019-01-03T09:31:47"/>
    <x v="0"/>
    <x v="7"/>
    <x v="0"/>
    <s v="Any"/>
    <x v="3"/>
    <s v="Cap-Tons"/>
    <n v="351"/>
    <n v="0"/>
    <s v="None"/>
    <n v="0"/>
    <n v="0"/>
    <n v="0"/>
    <n v="107"/>
    <n v="5.3100000000000001E-2"/>
    <n v="0"/>
    <n v="0"/>
    <n v="0"/>
    <n v="0"/>
    <n v="107"/>
    <n v="5.3100000000000001E-2"/>
    <n v="0"/>
    <s v="DEER:HVAC_Chillers"/>
    <s v="Annual"/>
    <n v="2020"/>
    <s v="Office - Large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3"/>
    <x v="1"/>
    <s v="DEER2020"/>
    <s v="D20 v0"/>
    <d v="2019-01-03T09:31:47"/>
    <x v="0"/>
    <x v="7"/>
    <x v="0"/>
    <s v="Any"/>
    <x v="4"/>
    <s v="Cap-Tons"/>
    <n v="278"/>
    <n v="0"/>
    <s v="None"/>
    <n v="0"/>
    <n v="0"/>
    <n v="0"/>
    <n v="83.2"/>
    <n v="3.39E-2"/>
    <n v="0"/>
    <n v="0"/>
    <n v="0"/>
    <n v="0"/>
    <n v="83.2"/>
    <n v="3.39E-2"/>
    <n v="0"/>
    <s v="DEER:HVAC_Chillers"/>
    <s v="Annual"/>
    <n v="2020"/>
    <s v="Office - Large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4"/>
    <x v="1"/>
    <s v="DEER2020"/>
    <s v="D20 v0"/>
    <d v="2019-01-03T09:31:47"/>
    <x v="0"/>
    <x v="7"/>
    <x v="0"/>
    <s v="Any"/>
    <x v="5"/>
    <s v="Cap-Tons"/>
    <n v="369"/>
    <n v="0"/>
    <s v="None"/>
    <n v="0"/>
    <n v="0"/>
    <n v="0"/>
    <n v="130"/>
    <n v="4.3799999999999999E-2"/>
    <n v="0"/>
    <n v="0"/>
    <n v="0"/>
    <n v="0"/>
    <n v="130"/>
    <n v="4.3799999999999999E-2"/>
    <n v="0"/>
    <s v="DEER:HVAC_Chillers"/>
    <s v="Annual"/>
    <n v="2020"/>
    <s v="Office - Large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5"/>
    <x v="1"/>
    <s v="DEER2020"/>
    <s v="D20 v0"/>
    <d v="2019-01-03T09:31:47"/>
    <x v="0"/>
    <x v="7"/>
    <x v="0"/>
    <s v="Any"/>
    <x v="6"/>
    <s v="Cap-Tons"/>
    <n v="357"/>
    <n v="0"/>
    <s v="None"/>
    <n v="0"/>
    <n v="0"/>
    <n v="0"/>
    <n v="120"/>
    <n v="3.7999999999999999E-2"/>
    <n v="0"/>
    <n v="0"/>
    <n v="0"/>
    <n v="0"/>
    <n v="120"/>
    <n v="3.7999999999999999E-2"/>
    <n v="0"/>
    <s v="DEER:HVAC_Chillers"/>
    <s v="Annual"/>
    <n v="2020"/>
    <s v="Office - Large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6"/>
    <x v="1"/>
    <s v="DEER2020"/>
    <s v="D20 v0"/>
    <d v="2019-01-03T09:31:47"/>
    <x v="0"/>
    <x v="7"/>
    <x v="0"/>
    <s v="Any"/>
    <x v="7"/>
    <s v="Cap-Tons"/>
    <n v="391"/>
    <n v="0"/>
    <s v="None"/>
    <n v="0"/>
    <n v="0"/>
    <n v="0"/>
    <n v="139"/>
    <n v="3.9800000000000002E-2"/>
    <n v="0"/>
    <n v="0"/>
    <n v="0"/>
    <n v="0"/>
    <n v="139"/>
    <n v="3.9800000000000002E-2"/>
    <n v="0"/>
    <s v="DEER:HVAC_Chillers"/>
    <s v="Annual"/>
    <n v="2020"/>
    <s v="Office - Large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7"/>
    <x v="1"/>
    <s v="DEER2020"/>
    <s v="D20 v0"/>
    <d v="2019-01-03T09:31:47"/>
    <x v="0"/>
    <x v="7"/>
    <x v="0"/>
    <s v="Any"/>
    <x v="8"/>
    <s v="Cap-Tons"/>
    <n v="458"/>
    <n v="0"/>
    <s v="None"/>
    <n v="0"/>
    <n v="0"/>
    <n v="0"/>
    <n v="125"/>
    <n v="5.4199999999999998E-2"/>
    <n v="0"/>
    <n v="0"/>
    <n v="0"/>
    <n v="0"/>
    <n v="125"/>
    <n v="5.4199999999999998E-2"/>
    <n v="0"/>
    <s v="DEER:HVAC_Chillers"/>
    <s v="Annual"/>
    <n v="2020"/>
    <s v="Office - Large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8"/>
    <x v="1"/>
    <s v="DEER2020"/>
    <s v="D20 v0"/>
    <d v="2019-01-03T09:31:47"/>
    <x v="0"/>
    <x v="7"/>
    <x v="0"/>
    <s v="Any"/>
    <x v="9"/>
    <s v="Cap-Tons"/>
    <n v="406"/>
    <n v="0"/>
    <s v="None"/>
    <n v="0"/>
    <n v="0"/>
    <n v="0"/>
    <n v="146"/>
    <n v="5.8400000000000001E-2"/>
    <n v="0"/>
    <n v="0"/>
    <n v="0"/>
    <n v="0"/>
    <n v="146"/>
    <n v="5.8400000000000001E-2"/>
    <n v="0"/>
    <s v="DEER:HVAC_Chillers"/>
    <s v="Annual"/>
    <n v="2020"/>
    <s v="Office - Large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9"/>
    <x v="1"/>
    <s v="DEER2020"/>
    <s v="D20 v0"/>
    <d v="2019-01-03T09:31:47"/>
    <x v="0"/>
    <x v="7"/>
    <x v="0"/>
    <s v="Any"/>
    <x v="10"/>
    <s v="Cap-Tons"/>
    <n v="409"/>
    <n v="0"/>
    <s v="None"/>
    <n v="0"/>
    <n v="0"/>
    <n v="0"/>
    <n v="140"/>
    <n v="8.2000000000000003E-2"/>
    <n v="0"/>
    <n v="0"/>
    <n v="0"/>
    <n v="0"/>
    <n v="140"/>
    <n v="8.2000000000000003E-2"/>
    <n v="0"/>
    <s v="DEER:HVAC_Chillers"/>
    <s v="Annual"/>
    <n v="2020"/>
    <s v="Office - Large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0"/>
    <x v="1"/>
    <s v="DEER2020"/>
    <s v="D20 v0"/>
    <d v="2019-01-03T09:31:47"/>
    <x v="0"/>
    <x v="7"/>
    <x v="0"/>
    <s v="Any"/>
    <x v="11"/>
    <s v="Cap-Tons"/>
    <n v="386"/>
    <n v="0"/>
    <s v="None"/>
    <n v="0"/>
    <n v="0"/>
    <n v="0"/>
    <n v="118"/>
    <n v="7.7399999999999997E-2"/>
    <n v="0"/>
    <n v="0"/>
    <n v="0"/>
    <n v="0"/>
    <n v="118"/>
    <n v="7.7399999999999997E-2"/>
    <n v="0"/>
    <s v="DEER:HVAC_Chillers"/>
    <s v="Annual"/>
    <n v="2020"/>
    <s v="Office - Large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1"/>
    <x v="1"/>
    <s v="DEER2020"/>
    <s v="D20 v0"/>
    <d v="2019-01-03T09:31:47"/>
    <x v="0"/>
    <x v="7"/>
    <x v="0"/>
    <s v="Any"/>
    <x v="12"/>
    <s v="Cap-Tons"/>
    <n v="401"/>
    <n v="0"/>
    <s v="None"/>
    <n v="0"/>
    <n v="0"/>
    <n v="0"/>
    <n v="147"/>
    <n v="6.6000000000000003E-2"/>
    <n v="0"/>
    <n v="0"/>
    <n v="0"/>
    <n v="0"/>
    <n v="147"/>
    <n v="6.6000000000000003E-2"/>
    <n v="0"/>
    <s v="DEER:HVAC_Chillers"/>
    <s v="Annual"/>
    <n v="2020"/>
    <s v="Office - Large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2"/>
    <x v="1"/>
    <s v="DEER2020"/>
    <s v="D20 v0"/>
    <d v="2019-01-03T09:31:47"/>
    <x v="0"/>
    <x v="7"/>
    <x v="0"/>
    <s v="Any"/>
    <x v="13"/>
    <s v="Cap-Tons"/>
    <n v="419"/>
    <n v="0"/>
    <s v="None"/>
    <n v="0"/>
    <n v="0"/>
    <n v="0"/>
    <n v="144"/>
    <n v="6.2100000000000002E-2"/>
    <n v="0"/>
    <n v="0"/>
    <n v="0"/>
    <n v="0"/>
    <n v="144"/>
    <n v="6.2100000000000002E-2"/>
    <n v="0"/>
    <s v="DEER:HVAC_Chillers"/>
    <s v="Annual"/>
    <n v="2020"/>
    <s v="Office - Large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3"/>
    <x v="1"/>
    <s v="DEER2020"/>
    <s v="D20 v0"/>
    <d v="2019-01-03T09:31:47"/>
    <x v="0"/>
    <x v="7"/>
    <x v="0"/>
    <s v="Any"/>
    <x v="14"/>
    <s v="Cap-Tons"/>
    <n v="518"/>
    <n v="0"/>
    <s v="None"/>
    <n v="0"/>
    <n v="0"/>
    <n v="0"/>
    <n v="214"/>
    <n v="6.0999999999999999E-2"/>
    <n v="0"/>
    <n v="0"/>
    <n v="0"/>
    <n v="0"/>
    <n v="214"/>
    <n v="6.0999999999999999E-2"/>
    <n v="0"/>
    <s v="DEER:HVAC_Chillers"/>
    <s v="Annual"/>
    <n v="2020"/>
    <s v="Office - Large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4"/>
    <x v="1"/>
    <s v="DEER2020"/>
    <s v="D20 v0"/>
    <d v="2019-01-03T09:31:47"/>
    <x v="0"/>
    <x v="7"/>
    <x v="0"/>
    <s v="Any"/>
    <x v="15"/>
    <s v="Cap-Tons"/>
    <n v="292"/>
    <n v="0"/>
    <s v="None"/>
    <n v="0"/>
    <n v="0"/>
    <n v="0"/>
    <n v="86.3"/>
    <n v="6.3E-2"/>
    <n v="0"/>
    <n v="0"/>
    <n v="0"/>
    <n v="0"/>
    <n v="86.3"/>
    <n v="6.3E-2"/>
    <n v="0"/>
    <s v="DEER:HVAC_Chillers"/>
    <s v="Annual"/>
    <n v="2020"/>
    <s v="Office - Large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5"/>
    <x v="1"/>
    <s v="DEER2020"/>
    <s v="D20 v0"/>
    <d v="2019-01-03T09:31:47"/>
    <x v="0"/>
    <x v="8"/>
    <x v="0"/>
    <s v="Any"/>
    <x v="0"/>
    <s v="Cap-Tons"/>
    <n v="13.4"/>
    <n v="0"/>
    <s v="None"/>
    <n v="0"/>
    <n v="0"/>
    <n v="0"/>
    <n v="29.8"/>
    <n v="2.52E-2"/>
    <n v="0"/>
    <n v="0"/>
    <n v="0"/>
    <n v="0"/>
    <n v="29.8"/>
    <n v="2.52E-2"/>
    <n v="0"/>
    <s v="DEER:HVAC_Chillers"/>
    <s v="Annual"/>
    <n v="2020"/>
    <s v="Office - Small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6"/>
    <x v="1"/>
    <s v="DEER2020"/>
    <s v="D20 v0"/>
    <d v="2019-01-03T09:31:47"/>
    <x v="0"/>
    <x v="8"/>
    <x v="0"/>
    <s v="Any"/>
    <x v="1"/>
    <s v="Cap-Tons"/>
    <n v="20.399999999999999"/>
    <n v="0"/>
    <s v="None"/>
    <n v="0"/>
    <n v="0"/>
    <n v="0"/>
    <n v="109"/>
    <n v="7.7499999999999999E-2"/>
    <n v="0"/>
    <n v="0"/>
    <n v="0"/>
    <n v="0"/>
    <n v="109"/>
    <n v="7.7499999999999999E-2"/>
    <n v="0"/>
    <s v="DEER:HVAC_Chillers"/>
    <s v="Annual"/>
    <n v="2020"/>
    <s v="Office - Small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7"/>
    <x v="1"/>
    <s v="DEER2020"/>
    <s v="D20 v0"/>
    <d v="2019-01-03T09:31:47"/>
    <x v="0"/>
    <x v="8"/>
    <x v="0"/>
    <s v="Any"/>
    <x v="2"/>
    <s v="Cap-Tons"/>
    <n v="17.3"/>
    <n v="0"/>
    <s v="None"/>
    <n v="0"/>
    <n v="0"/>
    <n v="0"/>
    <n v="80.099999999999994"/>
    <n v="4.9000000000000002E-2"/>
    <n v="0"/>
    <n v="0"/>
    <n v="0"/>
    <n v="0"/>
    <n v="80.099999999999994"/>
    <n v="4.9000000000000002E-2"/>
    <n v="0"/>
    <s v="DEER:HVAC_Chillers"/>
    <s v="Annual"/>
    <n v="2020"/>
    <s v="Office - Small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8"/>
    <x v="1"/>
    <s v="DEER2020"/>
    <s v="D20 v0"/>
    <d v="2019-01-03T09:31:47"/>
    <x v="0"/>
    <x v="8"/>
    <x v="0"/>
    <s v="Any"/>
    <x v="3"/>
    <s v="Cap-Tons"/>
    <n v="20.9"/>
    <n v="0"/>
    <s v="None"/>
    <n v="0"/>
    <n v="0"/>
    <n v="0"/>
    <n v="119"/>
    <n v="5.8900000000000001E-2"/>
    <n v="0"/>
    <n v="0"/>
    <n v="0"/>
    <n v="0"/>
    <n v="119"/>
    <n v="5.8900000000000001E-2"/>
    <n v="0"/>
    <s v="DEER:HVAC_Chillers"/>
    <s v="Annual"/>
    <n v="2020"/>
    <s v="Office - Small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9"/>
    <x v="1"/>
    <s v="DEER2020"/>
    <s v="D20 v0"/>
    <d v="2019-01-03T09:31:47"/>
    <x v="0"/>
    <x v="8"/>
    <x v="0"/>
    <s v="Any"/>
    <x v="4"/>
    <s v="Cap-Tons"/>
    <n v="15.2"/>
    <n v="0"/>
    <s v="None"/>
    <n v="0"/>
    <n v="0"/>
    <n v="0"/>
    <n v="93.9"/>
    <n v="3.5299999999999998E-2"/>
    <n v="0"/>
    <n v="0"/>
    <n v="0"/>
    <n v="0"/>
    <n v="93.9"/>
    <n v="3.5299999999999998E-2"/>
    <n v="0"/>
    <s v="DEER:HVAC_Chillers"/>
    <s v="Annual"/>
    <n v="2020"/>
    <s v="Office - Small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0"/>
    <x v="1"/>
    <s v="DEER2020"/>
    <s v="D20 v0"/>
    <d v="2019-01-03T09:31:47"/>
    <x v="0"/>
    <x v="8"/>
    <x v="0"/>
    <s v="Any"/>
    <x v="5"/>
    <s v="Cap-Tons"/>
    <n v="21.8"/>
    <n v="0"/>
    <s v="None"/>
    <n v="0"/>
    <n v="0"/>
    <n v="0"/>
    <n v="139"/>
    <n v="4.5699999999999998E-2"/>
    <n v="0"/>
    <n v="0"/>
    <n v="0"/>
    <n v="0"/>
    <n v="139"/>
    <n v="4.5699999999999998E-2"/>
    <n v="0"/>
    <s v="DEER:HVAC_Chillers"/>
    <s v="Annual"/>
    <n v="2020"/>
    <s v="Office - Small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1"/>
    <x v="1"/>
    <s v="DEER2020"/>
    <s v="D20 v0"/>
    <d v="2019-01-03T09:31:47"/>
    <x v="0"/>
    <x v="8"/>
    <x v="0"/>
    <s v="Any"/>
    <x v="6"/>
    <s v="Cap-Tons"/>
    <n v="20.8"/>
    <n v="0"/>
    <s v="None"/>
    <n v="0"/>
    <n v="0"/>
    <n v="0"/>
    <n v="132"/>
    <n v="3.9100000000000003E-2"/>
    <n v="0"/>
    <n v="0"/>
    <n v="0"/>
    <n v="0"/>
    <n v="132"/>
    <n v="3.9100000000000003E-2"/>
    <n v="0"/>
    <s v="DEER:HVAC_Chillers"/>
    <s v="Annual"/>
    <n v="2020"/>
    <s v="Office - Small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2"/>
    <x v="1"/>
    <s v="DEER2020"/>
    <s v="D20 v0"/>
    <d v="2019-01-03T09:31:47"/>
    <x v="0"/>
    <x v="8"/>
    <x v="0"/>
    <s v="Any"/>
    <x v="7"/>
    <s v="Cap-Tons"/>
    <n v="22.6"/>
    <n v="0"/>
    <s v="None"/>
    <n v="0"/>
    <n v="0"/>
    <n v="0"/>
    <n v="155"/>
    <n v="4.2200000000000001E-2"/>
    <n v="0"/>
    <n v="0"/>
    <n v="0"/>
    <n v="0"/>
    <n v="155"/>
    <n v="4.2200000000000001E-2"/>
    <n v="0"/>
    <s v="DEER:HVAC_Chillers"/>
    <s v="Annual"/>
    <n v="2020"/>
    <s v="Office - Small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3"/>
    <x v="1"/>
    <s v="DEER2020"/>
    <s v="D20 v0"/>
    <d v="2019-01-03T09:31:47"/>
    <x v="0"/>
    <x v="8"/>
    <x v="0"/>
    <s v="Any"/>
    <x v="8"/>
    <s v="Cap-Tons"/>
    <n v="27.1"/>
    <n v="0"/>
    <s v="None"/>
    <n v="0"/>
    <n v="0"/>
    <n v="0"/>
    <n v="142"/>
    <n v="5.9400000000000001E-2"/>
    <n v="0"/>
    <n v="0"/>
    <n v="0"/>
    <n v="0"/>
    <n v="142"/>
    <n v="5.9400000000000001E-2"/>
    <n v="0"/>
    <s v="DEER:HVAC_Chillers"/>
    <s v="Annual"/>
    <n v="2020"/>
    <s v="Office - Small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4"/>
    <x v="1"/>
    <s v="DEER2020"/>
    <s v="D20 v0"/>
    <d v="2019-01-03T09:31:47"/>
    <x v="0"/>
    <x v="8"/>
    <x v="0"/>
    <s v="Any"/>
    <x v="9"/>
    <s v="Cap-Tons"/>
    <n v="24.6"/>
    <n v="0"/>
    <s v="None"/>
    <n v="0"/>
    <n v="0"/>
    <n v="0"/>
    <n v="160"/>
    <n v="6.2399999999999997E-2"/>
    <n v="0"/>
    <n v="0"/>
    <n v="0"/>
    <n v="0"/>
    <n v="160"/>
    <n v="6.2399999999999997E-2"/>
    <n v="0"/>
    <s v="DEER:HVAC_Chillers"/>
    <s v="Annual"/>
    <n v="2020"/>
    <s v="Office - Small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5"/>
    <x v="1"/>
    <s v="DEER2020"/>
    <s v="D20 v0"/>
    <d v="2019-01-03T09:31:47"/>
    <x v="0"/>
    <x v="8"/>
    <x v="0"/>
    <s v="Any"/>
    <x v="10"/>
    <s v="Cap-Tons"/>
    <n v="25"/>
    <n v="0"/>
    <s v="None"/>
    <n v="0"/>
    <n v="0"/>
    <n v="0"/>
    <n v="155"/>
    <n v="8.9800000000000005E-2"/>
    <n v="0"/>
    <n v="0"/>
    <n v="0"/>
    <n v="0"/>
    <n v="155"/>
    <n v="8.9800000000000005E-2"/>
    <n v="0"/>
    <s v="DEER:HVAC_Chillers"/>
    <s v="Annual"/>
    <n v="2020"/>
    <s v="Office - Small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6"/>
    <x v="1"/>
    <s v="DEER2020"/>
    <s v="D20 v0"/>
    <d v="2019-01-03T09:31:47"/>
    <x v="0"/>
    <x v="8"/>
    <x v="0"/>
    <s v="Any"/>
    <x v="11"/>
    <s v="Cap-Tons"/>
    <n v="23.4"/>
    <n v="0"/>
    <s v="None"/>
    <n v="0"/>
    <n v="0"/>
    <n v="0"/>
    <n v="131"/>
    <n v="8.5900000000000004E-2"/>
    <n v="0"/>
    <n v="0"/>
    <n v="0"/>
    <n v="0"/>
    <n v="131"/>
    <n v="8.5900000000000004E-2"/>
    <n v="0"/>
    <s v="DEER:HVAC_Chillers"/>
    <s v="Annual"/>
    <n v="2020"/>
    <s v="Office - Small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7"/>
    <x v="1"/>
    <s v="DEER2020"/>
    <s v="D20 v0"/>
    <d v="2019-01-03T09:31:47"/>
    <x v="0"/>
    <x v="8"/>
    <x v="0"/>
    <s v="Any"/>
    <x v="12"/>
    <s v="Cap-Tons"/>
    <n v="25.3"/>
    <n v="0"/>
    <s v="None"/>
    <n v="0"/>
    <n v="0"/>
    <n v="0"/>
    <n v="155"/>
    <n v="6.8199999999999997E-2"/>
    <n v="0"/>
    <n v="0"/>
    <n v="0"/>
    <n v="0"/>
    <n v="155"/>
    <n v="6.8199999999999997E-2"/>
    <n v="0"/>
    <s v="DEER:HVAC_Chillers"/>
    <s v="Annual"/>
    <n v="2020"/>
    <s v="Office - Small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8"/>
    <x v="1"/>
    <s v="DEER2020"/>
    <s v="D20 v0"/>
    <d v="2019-01-03T09:31:47"/>
    <x v="0"/>
    <x v="8"/>
    <x v="0"/>
    <s v="Any"/>
    <x v="13"/>
    <s v="Cap-Tons"/>
    <n v="26.7"/>
    <n v="0"/>
    <s v="None"/>
    <n v="0"/>
    <n v="0"/>
    <n v="0"/>
    <n v="152"/>
    <n v="6.0400000000000002E-2"/>
    <n v="0"/>
    <n v="0"/>
    <n v="0"/>
    <n v="0"/>
    <n v="152"/>
    <n v="6.0400000000000002E-2"/>
    <n v="0"/>
    <s v="DEER:HVAC_Chillers"/>
    <s v="Annual"/>
    <n v="2020"/>
    <s v="Office - Small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9"/>
    <x v="1"/>
    <s v="DEER2020"/>
    <s v="D20 v0"/>
    <d v="2019-01-03T09:31:47"/>
    <x v="0"/>
    <x v="8"/>
    <x v="0"/>
    <s v="Any"/>
    <x v="14"/>
    <s v="Cap-Tons"/>
    <n v="31.9"/>
    <n v="0"/>
    <s v="None"/>
    <n v="0"/>
    <n v="0"/>
    <n v="0"/>
    <n v="240"/>
    <n v="6.54E-2"/>
    <n v="0"/>
    <n v="0"/>
    <n v="0"/>
    <n v="0"/>
    <n v="240"/>
    <n v="6.54E-2"/>
    <n v="0"/>
    <s v="DEER:HVAC_Chillers"/>
    <s v="Annual"/>
    <n v="2020"/>
    <s v="Office - Small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0"/>
    <x v="1"/>
    <s v="DEER2020"/>
    <s v="D20 v0"/>
    <d v="2019-01-03T09:31:47"/>
    <x v="0"/>
    <x v="8"/>
    <x v="0"/>
    <s v="Any"/>
    <x v="15"/>
    <s v="Cap-Tons"/>
    <n v="16.8"/>
    <n v="0"/>
    <s v="None"/>
    <n v="0"/>
    <n v="0"/>
    <n v="0"/>
    <n v="95.5"/>
    <n v="6.7100000000000007E-2"/>
    <n v="0"/>
    <n v="0"/>
    <n v="0"/>
    <n v="0"/>
    <n v="95.5"/>
    <n v="6.7100000000000007E-2"/>
    <n v="0"/>
    <s v="DEER:HVAC_Chillers"/>
    <s v="Annual"/>
    <n v="2020"/>
    <s v="Office - Small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1"/>
    <x v="1"/>
    <s v="DEER2020"/>
    <s v="D20 v0"/>
    <d v="2019-01-03T09:31:47"/>
    <x v="0"/>
    <x v="9"/>
    <x v="0"/>
    <s v="Any"/>
    <x v="0"/>
    <s v="Cap-Tons"/>
    <n v="125"/>
    <n v="0"/>
    <s v="None"/>
    <n v="0"/>
    <n v="0"/>
    <n v="0"/>
    <n v="28.4"/>
    <n v="5.2900000000000003E-2"/>
    <n v="0"/>
    <n v="0"/>
    <n v="0"/>
    <n v="0"/>
    <n v="28.4"/>
    <n v="5.2900000000000003E-2"/>
    <n v="0"/>
    <s v="DEER:HVAC_Chillers"/>
    <s v="Annual"/>
    <n v="2020"/>
    <s v="Retail - Multistory Large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2"/>
    <x v="1"/>
    <s v="DEER2020"/>
    <s v="D20 v0"/>
    <d v="2019-01-03T09:31:47"/>
    <x v="0"/>
    <x v="9"/>
    <x v="0"/>
    <s v="Any"/>
    <x v="1"/>
    <s v="Cap-Tons"/>
    <n v="222"/>
    <n v="0"/>
    <s v="None"/>
    <n v="0"/>
    <n v="0"/>
    <n v="0"/>
    <n v="120"/>
    <n v="0.125"/>
    <n v="0"/>
    <n v="0"/>
    <n v="0"/>
    <n v="0"/>
    <n v="120"/>
    <n v="0.125"/>
    <n v="0"/>
    <s v="DEER:HVAC_Chillers"/>
    <s v="Annual"/>
    <n v="2020"/>
    <s v="Retail - Multistory Large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3"/>
    <x v="1"/>
    <s v="DEER2020"/>
    <s v="D20 v0"/>
    <d v="2019-01-03T09:31:47"/>
    <x v="0"/>
    <x v="9"/>
    <x v="0"/>
    <s v="Any"/>
    <x v="2"/>
    <s v="Cap-Tons"/>
    <n v="174"/>
    <n v="0"/>
    <s v="None"/>
    <n v="0"/>
    <n v="0"/>
    <n v="0"/>
    <n v="81.099999999999994"/>
    <n v="8.7599999999999997E-2"/>
    <n v="0"/>
    <n v="0"/>
    <n v="0"/>
    <n v="0"/>
    <n v="81.099999999999994"/>
    <n v="8.7599999999999997E-2"/>
    <n v="0"/>
    <s v="DEER:HVAC_Chillers"/>
    <s v="Annual"/>
    <n v="2020"/>
    <s v="Retail - Multistory Large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4"/>
    <x v="1"/>
    <s v="DEER2020"/>
    <s v="D20 v0"/>
    <d v="2019-01-03T09:31:47"/>
    <x v="0"/>
    <x v="9"/>
    <x v="0"/>
    <s v="Any"/>
    <x v="3"/>
    <s v="Cap-Tons"/>
    <n v="222"/>
    <n v="0"/>
    <s v="None"/>
    <n v="0"/>
    <n v="0"/>
    <n v="0"/>
    <n v="131"/>
    <n v="0.113"/>
    <n v="0"/>
    <n v="0"/>
    <n v="0"/>
    <n v="0"/>
    <n v="131"/>
    <n v="0.113"/>
    <n v="0"/>
    <s v="DEER:HVAC_Chillers"/>
    <s v="Annual"/>
    <n v="2020"/>
    <s v="Retail - Multistory Large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5"/>
    <x v="1"/>
    <s v="DEER2020"/>
    <s v="D20 v0"/>
    <d v="2019-01-03T09:31:47"/>
    <x v="0"/>
    <x v="9"/>
    <x v="0"/>
    <s v="Any"/>
    <x v="4"/>
    <s v="Cap-Tons"/>
    <n v="164"/>
    <n v="0"/>
    <s v="None"/>
    <n v="0"/>
    <n v="0"/>
    <n v="0"/>
    <n v="84.8"/>
    <n v="5.7500000000000002E-2"/>
    <n v="0"/>
    <n v="0"/>
    <n v="0"/>
    <n v="0"/>
    <n v="84.8"/>
    <n v="5.7500000000000002E-2"/>
    <n v="0"/>
    <s v="DEER:HVAC_Chillers"/>
    <s v="Annual"/>
    <n v="2020"/>
    <s v="Retail - Multistory Large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6"/>
    <x v="1"/>
    <s v="DEER2020"/>
    <s v="D20 v0"/>
    <d v="2019-01-03T09:31:47"/>
    <x v="0"/>
    <x v="9"/>
    <x v="0"/>
    <s v="Any"/>
    <x v="5"/>
    <s v="Cap-Tons"/>
    <n v="233"/>
    <n v="0"/>
    <s v="None"/>
    <n v="0"/>
    <n v="0"/>
    <n v="0"/>
    <n v="149"/>
    <n v="0.10199999999999999"/>
    <n v="0"/>
    <n v="0"/>
    <n v="0"/>
    <n v="0"/>
    <n v="149"/>
    <n v="0.10199999999999999"/>
    <n v="0"/>
    <s v="DEER:HVAC_Chillers"/>
    <s v="Annual"/>
    <n v="2020"/>
    <s v="Retail - Multistory Large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7"/>
    <x v="1"/>
    <s v="DEER2020"/>
    <s v="D20 v0"/>
    <d v="2019-01-03T09:31:47"/>
    <x v="0"/>
    <x v="9"/>
    <x v="0"/>
    <s v="Any"/>
    <x v="6"/>
    <s v="Cap-Tons"/>
    <n v="228"/>
    <n v="0"/>
    <s v="None"/>
    <n v="0"/>
    <n v="0"/>
    <n v="0"/>
    <n v="142"/>
    <n v="8.72E-2"/>
    <n v="0"/>
    <n v="0"/>
    <n v="0"/>
    <n v="0"/>
    <n v="142"/>
    <n v="8.72E-2"/>
    <n v="0"/>
    <s v="DEER:HVAC_Chillers"/>
    <s v="Annual"/>
    <n v="2020"/>
    <s v="Retail - Multistory Large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8"/>
    <x v="1"/>
    <s v="DEER2020"/>
    <s v="D20 v0"/>
    <d v="2019-01-03T09:31:47"/>
    <x v="0"/>
    <x v="9"/>
    <x v="0"/>
    <s v="Any"/>
    <x v="7"/>
    <s v="Cap-Tons"/>
    <n v="254"/>
    <n v="0"/>
    <s v="None"/>
    <n v="0"/>
    <n v="0"/>
    <n v="0"/>
    <n v="167"/>
    <n v="9.1999999999999998E-2"/>
    <n v="0"/>
    <n v="0"/>
    <n v="0"/>
    <n v="0"/>
    <n v="167"/>
    <n v="9.1999999999999998E-2"/>
    <n v="0"/>
    <s v="DEER:HVAC_Chillers"/>
    <s v="Annual"/>
    <n v="2020"/>
    <s v="Retail - Multistory Large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9"/>
    <x v="1"/>
    <s v="DEER2020"/>
    <s v="D20 v0"/>
    <d v="2019-01-03T09:31:47"/>
    <x v="0"/>
    <x v="9"/>
    <x v="0"/>
    <s v="Any"/>
    <x v="8"/>
    <s v="Cap-Tons"/>
    <n v="312"/>
    <n v="0"/>
    <s v="None"/>
    <n v="0"/>
    <n v="0"/>
    <n v="0"/>
    <n v="151"/>
    <n v="0.11700000000000001"/>
    <n v="0"/>
    <n v="0"/>
    <n v="0"/>
    <n v="0"/>
    <n v="151"/>
    <n v="0.11700000000000001"/>
    <n v="0"/>
    <s v="DEER:HVAC_Chillers"/>
    <s v="Annual"/>
    <n v="2020"/>
    <s v="Retail - Multistory Large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0"/>
    <x v="1"/>
    <s v="DEER2020"/>
    <s v="D20 v0"/>
    <d v="2019-01-03T09:31:47"/>
    <x v="0"/>
    <x v="9"/>
    <x v="0"/>
    <s v="Any"/>
    <x v="9"/>
    <s v="Cap-Tons"/>
    <n v="273"/>
    <n v="0"/>
    <s v="None"/>
    <n v="0"/>
    <n v="0"/>
    <n v="0"/>
    <n v="179"/>
    <n v="0.128"/>
    <n v="0"/>
    <n v="0"/>
    <n v="0"/>
    <n v="0"/>
    <n v="179"/>
    <n v="0.128"/>
    <n v="0"/>
    <s v="DEER:HVAC_Chillers"/>
    <s v="Annual"/>
    <n v="2020"/>
    <s v="Retail - Multistory Large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1"/>
    <x v="1"/>
    <s v="DEER2020"/>
    <s v="D20 v0"/>
    <d v="2019-01-03T09:31:47"/>
    <x v="0"/>
    <x v="9"/>
    <x v="0"/>
    <s v="Any"/>
    <x v="10"/>
    <s v="Cap-Tons"/>
    <n v="275"/>
    <n v="0"/>
    <s v="None"/>
    <n v="0"/>
    <n v="0"/>
    <n v="0"/>
    <n v="171"/>
    <n v="0.127"/>
    <n v="0"/>
    <n v="0"/>
    <n v="0"/>
    <n v="0"/>
    <n v="171"/>
    <n v="0.127"/>
    <n v="0"/>
    <s v="DEER:HVAC_Chillers"/>
    <s v="Annual"/>
    <n v="2020"/>
    <s v="Retail - Multistory Large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2"/>
    <x v="1"/>
    <s v="DEER2020"/>
    <s v="D20 v0"/>
    <d v="2019-01-03T09:31:47"/>
    <x v="0"/>
    <x v="9"/>
    <x v="0"/>
    <s v="Any"/>
    <x v="11"/>
    <s v="Cap-Tons"/>
    <n v="263"/>
    <n v="0"/>
    <s v="None"/>
    <n v="0"/>
    <n v="0"/>
    <n v="0"/>
    <n v="144"/>
    <n v="0.13"/>
    <n v="0"/>
    <n v="0"/>
    <n v="0"/>
    <n v="0"/>
    <n v="144"/>
    <n v="0.13"/>
    <n v="0"/>
    <s v="DEER:HVAC_Chillers"/>
    <s v="Annual"/>
    <n v="2020"/>
    <s v="Retail - Multistory Large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3"/>
    <x v="1"/>
    <s v="DEER2020"/>
    <s v="D20 v0"/>
    <d v="2019-01-03T09:31:47"/>
    <x v="0"/>
    <x v="9"/>
    <x v="0"/>
    <s v="Any"/>
    <x v="12"/>
    <s v="Cap-Tons"/>
    <n v="283"/>
    <n v="0"/>
    <s v="None"/>
    <n v="0"/>
    <n v="0"/>
    <n v="0"/>
    <n v="174"/>
    <n v="0.123"/>
    <n v="0"/>
    <n v="0"/>
    <n v="0"/>
    <n v="0"/>
    <n v="174"/>
    <n v="0.123"/>
    <n v="0"/>
    <s v="DEER:HVAC_Chillers"/>
    <s v="Annual"/>
    <n v="2020"/>
    <s v="Retail - Multistory Large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4"/>
    <x v="1"/>
    <s v="DEER2020"/>
    <s v="D20 v0"/>
    <d v="2019-01-03T09:31:47"/>
    <x v="0"/>
    <x v="9"/>
    <x v="0"/>
    <s v="Any"/>
    <x v="13"/>
    <s v="Cap-Tons"/>
    <n v="285"/>
    <n v="0"/>
    <s v="None"/>
    <n v="0"/>
    <n v="0"/>
    <n v="0"/>
    <n v="168"/>
    <n v="0.10199999999999999"/>
    <n v="0"/>
    <n v="0"/>
    <n v="0"/>
    <n v="0"/>
    <n v="168"/>
    <n v="0.10199999999999999"/>
    <n v="0"/>
    <s v="DEER:HVAC_Chillers"/>
    <s v="Annual"/>
    <n v="2020"/>
    <s v="Retail - Multistory Large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5"/>
    <x v="1"/>
    <s v="DEER2020"/>
    <s v="D20 v0"/>
    <d v="2019-01-03T09:31:47"/>
    <x v="0"/>
    <x v="9"/>
    <x v="0"/>
    <s v="Any"/>
    <x v="14"/>
    <s v="Cap-Tons"/>
    <n v="359"/>
    <n v="0"/>
    <s v="None"/>
    <n v="0"/>
    <n v="0"/>
    <n v="0"/>
    <n v="258"/>
    <n v="0.114"/>
    <n v="0"/>
    <n v="0"/>
    <n v="0"/>
    <n v="0"/>
    <n v="258"/>
    <n v="0.114"/>
    <n v="0"/>
    <s v="DEER:HVAC_Chillers"/>
    <s v="Annual"/>
    <n v="2020"/>
    <s v="Retail - Multistory Large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6"/>
    <x v="1"/>
    <s v="DEER2020"/>
    <s v="D20 v0"/>
    <d v="2019-01-03T09:31:47"/>
    <x v="0"/>
    <x v="9"/>
    <x v="0"/>
    <s v="Any"/>
    <x v="15"/>
    <s v="Cap-Tons"/>
    <n v="176"/>
    <n v="0"/>
    <s v="None"/>
    <n v="0"/>
    <n v="0"/>
    <n v="0"/>
    <n v="100"/>
    <n v="9.69E-2"/>
    <n v="0"/>
    <n v="0"/>
    <n v="0"/>
    <n v="0"/>
    <n v="100"/>
    <n v="9.69E-2"/>
    <n v="0"/>
    <s v="DEER:HVAC_Chillers"/>
    <s v="Annual"/>
    <n v="2020"/>
    <s v="Retail - Multistory Large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7"/>
    <x v="1"/>
    <s v="DEER2020"/>
    <s v="D20 v0"/>
    <d v="2019-01-03T09:30:17"/>
    <x v="1"/>
    <x v="0"/>
    <x v="1"/>
    <s v="Any"/>
    <x v="0"/>
    <s v="Cap-Tons"/>
    <n v="344"/>
    <n v="0"/>
    <s v="None"/>
    <n v="0"/>
    <n v="0"/>
    <n v="0"/>
    <n v="38.299999999999997"/>
    <n v="9.6500000000000002E-2"/>
    <n v="0"/>
    <n v="0"/>
    <n v="0"/>
    <n v="0"/>
    <n v="28"/>
    <n v="7.0599999999999996E-2"/>
    <n v="0"/>
    <s v="DEER:HVAC_Chillers"/>
    <s v="Annual"/>
    <n v="2020"/>
    <s v="Education - Community College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8"/>
    <x v="1"/>
    <s v="DEER2020"/>
    <s v="D20 v0"/>
    <d v="2019-01-03T09:30:17"/>
    <x v="1"/>
    <x v="0"/>
    <x v="1"/>
    <s v="Any"/>
    <x v="1"/>
    <s v="Cap-Tons"/>
    <n v="607"/>
    <n v="0"/>
    <s v="None"/>
    <n v="0"/>
    <n v="0"/>
    <n v="0"/>
    <n v="146"/>
    <n v="0.13400000000000001"/>
    <n v="0"/>
    <n v="0"/>
    <n v="0"/>
    <n v="0"/>
    <n v="107"/>
    <n v="9.8199999999999996E-2"/>
    <n v="0"/>
    <s v="DEER:HVAC_Chillers"/>
    <s v="Annual"/>
    <n v="2020"/>
    <s v="Education - Community College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9"/>
    <x v="1"/>
    <s v="DEER2020"/>
    <s v="D20 v0"/>
    <d v="2019-01-03T09:30:17"/>
    <x v="1"/>
    <x v="0"/>
    <x v="1"/>
    <s v="Any"/>
    <x v="2"/>
    <s v="Cap-Tons"/>
    <n v="487"/>
    <n v="0"/>
    <s v="None"/>
    <n v="0"/>
    <n v="0"/>
    <n v="0"/>
    <n v="108"/>
    <n v="8.1100000000000005E-2"/>
    <n v="0"/>
    <n v="0"/>
    <n v="0"/>
    <n v="0"/>
    <n v="78.8"/>
    <n v="5.9299999999999999E-2"/>
    <n v="0"/>
    <s v="DEER:HVAC_Chillers"/>
    <s v="Annual"/>
    <n v="2020"/>
    <s v="Education - Community College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0"/>
    <x v="1"/>
    <s v="DEER2020"/>
    <s v="D20 v0"/>
    <d v="2019-01-03T09:30:17"/>
    <x v="1"/>
    <x v="0"/>
    <x v="1"/>
    <s v="Any"/>
    <x v="3"/>
    <s v="Cap-Tons"/>
    <n v="625"/>
    <n v="0"/>
    <s v="None"/>
    <n v="0"/>
    <n v="0"/>
    <n v="0"/>
    <n v="161"/>
    <n v="0.17199999999999999"/>
    <n v="0"/>
    <n v="0"/>
    <n v="0"/>
    <n v="0"/>
    <n v="118"/>
    <n v="0.126"/>
    <n v="0"/>
    <s v="DEER:HVAC_Chillers"/>
    <s v="Annual"/>
    <n v="2020"/>
    <s v="Education - Community College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1"/>
    <x v="1"/>
    <s v="DEER2020"/>
    <s v="D20 v0"/>
    <d v="2019-01-03T09:30:17"/>
    <x v="1"/>
    <x v="0"/>
    <x v="1"/>
    <s v="Any"/>
    <x v="4"/>
    <s v="Cap-Tons"/>
    <n v="426"/>
    <n v="0"/>
    <s v="None"/>
    <n v="0"/>
    <n v="0"/>
    <n v="0"/>
    <n v="121"/>
    <n v="0.10100000000000001"/>
    <n v="0"/>
    <n v="0"/>
    <n v="0"/>
    <n v="0"/>
    <n v="88.8"/>
    <n v="7.3700000000000002E-2"/>
    <n v="0"/>
    <s v="DEER:HVAC_Chillers"/>
    <s v="Annual"/>
    <n v="2020"/>
    <s v="Education - Community College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2"/>
    <x v="1"/>
    <s v="DEER2020"/>
    <s v="D20 v0"/>
    <d v="2019-01-03T09:30:17"/>
    <x v="1"/>
    <x v="0"/>
    <x v="1"/>
    <s v="Any"/>
    <x v="10"/>
    <s v="Cap-Tons"/>
    <n v="709"/>
    <n v="0"/>
    <s v="None"/>
    <n v="0"/>
    <n v="0"/>
    <n v="0"/>
    <n v="235"/>
    <n v="0.16600000000000001"/>
    <n v="0"/>
    <n v="0"/>
    <n v="0"/>
    <n v="0"/>
    <n v="172"/>
    <n v="0.122"/>
    <n v="0"/>
    <s v="DEER:HVAC_Chillers"/>
    <s v="Annual"/>
    <n v="2020"/>
    <s v="Education - Community College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3"/>
    <x v="1"/>
    <s v="DEER2020"/>
    <s v="D20 v0"/>
    <d v="2019-01-03T09:30:17"/>
    <x v="1"/>
    <x v="0"/>
    <x v="1"/>
    <s v="Any"/>
    <x v="11"/>
    <s v="Cap-Tons"/>
    <n v="643"/>
    <n v="0"/>
    <s v="None"/>
    <n v="0"/>
    <n v="0"/>
    <n v="0"/>
    <n v="198"/>
    <n v="0.16300000000000001"/>
    <n v="0"/>
    <n v="0"/>
    <n v="0"/>
    <n v="0"/>
    <n v="145"/>
    <n v="0.11899999999999999"/>
    <n v="0"/>
    <s v="DEER:HVAC_Chillers"/>
    <s v="Annual"/>
    <n v="2020"/>
    <s v="Education - Community College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4"/>
    <x v="1"/>
    <s v="DEER2020"/>
    <s v="D20 v0"/>
    <d v="2019-01-03T09:30:17"/>
    <x v="1"/>
    <x v="0"/>
    <x v="1"/>
    <s v="Any"/>
    <x v="12"/>
    <s v="Cap-Tons"/>
    <n v="754"/>
    <n v="0"/>
    <s v="None"/>
    <n v="0"/>
    <n v="0"/>
    <n v="0"/>
    <n v="233"/>
    <n v="0.13200000000000001"/>
    <n v="0"/>
    <n v="0"/>
    <n v="0"/>
    <n v="0"/>
    <n v="171"/>
    <n v="9.64E-2"/>
    <n v="0"/>
    <s v="DEER:HVAC_Chillers"/>
    <s v="Annual"/>
    <n v="2020"/>
    <s v="Education - Community College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5"/>
    <x v="1"/>
    <s v="DEER2020"/>
    <s v="D20 v0"/>
    <d v="2019-01-03T09:30:17"/>
    <x v="1"/>
    <x v="0"/>
    <x v="1"/>
    <s v="Any"/>
    <x v="15"/>
    <s v="Cap-Tons"/>
    <n v="436"/>
    <n v="0"/>
    <s v="None"/>
    <n v="0"/>
    <n v="0"/>
    <n v="0"/>
    <n v="141"/>
    <n v="0.12"/>
    <n v="0"/>
    <n v="0"/>
    <n v="0"/>
    <n v="0"/>
    <n v="103"/>
    <n v="8.7599999999999997E-2"/>
    <n v="0"/>
    <s v="DEER:HVAC_Chillers"/>
    <s v="Annual"/>
    <n v="2020"/>
    <s v="Education - Community College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6"/>
    <x v="1"/>
    <s v="DEER2020"/>
    <s v="D20 v0"/>
    <d v="2019-01-03T09:30:17"/>
    <x v="1"/>
    <x v="1"/>
    <x v="1"/>
    <s v="Any"/>
    <x v="0"/>
    <s v="Cap-Tons"/>
    <n v="169"/>
    <n v="0"/>
    <s v="None"/>
    <n v="0"/>
    <n v="0"/>
    <n v="0"/>
    <n v="27.7"/>
    <n v="4.4499999999999998E-2"/>
    <n v="0"/>
    <n v="0"/>
    <n v="0"/>
    <n v="0"/>
    <n v="20.2"/>
    <n v="3.2599999999999997E-2"/>
    <n v="0"/>
    <s v="DEER:HVAC_Chillers"/>
    <s v="Annual"/>
    <n v="2020"/>
    <s v="Education - Secondary School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7"/>
    <x v="1"/>
    <s v="DEER2020"/>
    <s v="D20 v0"/>
    <d v="2019-01-03T09:30:17"/>
    <x v="1"/>
    <x v="1"/>
    <x v="1"/>
    <s v="Any"/>
    <x v="1"/>
    <s v="Cap-Tons"/>
    <n v="311"/>
    <n v="0"/>
    <s v="None"/>
    <n v="0"/>
    <n v="0"/>
    <n v="0"/>
    <n v="107"/>
    <n v="5.96E-2"/>
    <n v="0"/>
    <n v="0"/>
    <n v="0"/>
    <n v="0"/>
    <n v="78.7"/>
    <n v="4.3700000000000003E-2"/>
    <n v="0"/>
    <s v="DEER:HVAC_Chillers"/>
    <s v="Annual"/>
    <n v="2020"/>
    <s v="Education - Secondary School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8"/>
    <x v="1"/>
    <s v="DEER2020"/>
    <s v="D20 v0"/>
    <d v="2019-01-03T09:30:17"/>
    <x v="1"/>
    <x v="1"/>
    <x v="1"/>
    <s v="Any"/>
    <x v="2"/>
    <s v="Cap-Tons"/>
    <n v="258"/>
    <n v="0"/>
    <s v="None"/>
    <n v="0"/>
    <n v="0"/>
    <n v="0"/>
    <n v="84.5"/>
    <n v="4.0500000000000001E-2"/>
    <n v="0"/>
    <n v="0"/>
    <n v="0"/>
    <n v="0"/>
    <n v="61.9"/>
    <n v="2.9700000000000001E-2"/>
    <n v="0"/>
    <s v="DEER:HVAC_Chillers"/>
    <s v="Annual"/>
    <n v="2020"/>
    <s v="Education - Secondary School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9"/>
    <x v="1"/>
    <s v="DEER2020"/>
    <s v="D20 v0"/>
    <d v="2019-01-03T09:30:17"/>
    <x v="1"/>
    <x v="1"/>
    <x v="1"/>
    <s v="Any"/>
    <x v="3"/>
    <s v="Cap-Tons"/>
    <n v="327"/>
    <n v="0"/>
    <s v="None"/>
    <n v="0"/>
    <n v="0"/>
    <n v="0"/>
    <n v="134"/>
    <n v="0.114"/>
    <n v="0"/>
    <n v="0"/>
    <n v="0"/>
    <n v="0"/>
    <n v="97.9"/>
    <n v="8.3799999999999999E-2"/>
    <n v="0"/>
    <s v="DEER:HVAC_Chillers"/>
    <s v="Annual"/>
    <n v="2020"/>
    <s v="Education - Secondary School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0"/>
    <x v="1"/>
    <s v="DEER2020"/>
    <s v="D20 v0"/>
    <d v="2019-01-03T09:30:17"/>
    <x v="1"/>
    <x v="1"/>
    <x v="1"/>
    <s v="Any"/>
    <x v="4"/>
    <s v="Cap-Tons"/>
    <n v="224"/>
    <n v="0"/>
    <s v="None"/>
    <n v="0"/>
    <n v="0"/>
    <n v="0"/>
    <n v="104"/>
    <n v="5.9799999999999999E-2"/>
    <n v="0"/>
    <n v="0"/>
    <n v="0"/>
    <n v="0"/>
    <n v="75.8"/>
    <n v="4.3799999999999999E-2"/>
    <n v="0"/>
    <s v="DEER:HVAC_Chillers"/>
    <s v="Annual"/>
    <n v="2020"/>
    <s v="Education - Secondary School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1"/>
    <x v="1"/>
    <s v="DEER2020"/>
    <s v="D20 v0"/>
    <d v="2019-01-03T09:30:17"/>
    <x v="1"/>
    <x v="1"/>
    <x v="1"/>
    <s v="Any"/>
    <x v="10"/>
    <s v="Cap-Tons"/>
    <n v="361"/>
    <n v="0"/>
    <s v="None"/>
    <n v="0"/>
    <n v="0"/>
    <n v="0"/>
    <n v="170"/>
    <n v="7.0199999999999999E-2"/>
    <n v="0"/>
    <n v="0"/>
    <n v="0"/>
    <n v="0"/>
    <n v="124"/>
    <n v="5.1400000000000001E-2"/>
    <n v="0"/>
    <s v="DEER:HVAC_Chillers"/>
    <s v="Annual"/>
    <n v="2020"/>
    <s v="Education - Secondary School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2"/>
    <x v="1"/>
    <s v="DEER2020"/>
    <s v="D20 v0"/>
    <d v="2019-01-03T09:30:17"/>
    <x v="1"/>
    <x v="1"/>
    <x v="1"/>
    <s v="Any"/>
    <x v="11"/>
    <s v="Cap-Tons"/>
    <n v="330"/>
    <n v="0"/>
    <s v="None"/>
    <n v="0"/>
    <n v="0"/>
    <n v="0"/>
    <n v="146"/>
    <n v="7.0400000000000004E-2"/>
    <n v="0"/>
    <n v="0"/>
    <n v="0"/>
    <n v="0"/>
    <n v="107"/>
    <n v="5.1499999999999997E-2"/>
    <n v="0"/>
    <s v="DEER:HVAC_Chillers"/>
    <s v="Annual"/>
    <n v="2020"/>
    <s v="Education - Secondary School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3"/>
    <x v="1"/>
    <s v="DEER2020"/>
    <s v="D20 v0"/>
    <d v="2019-01-03T09:30:17"/>
    <x v="1"/>
    <x v="1"/>
    <x v="1"/>
    <s v="Any"/>
    <x v="12"/>
    <s v="Cap-Tons"/>
    <n v="395"/>
    <n v="0"/>
    <s v="None"/>
    <n v="0"/>
    <n v="0"/>
    <n v="0"/>
    <n v="168"/>
    <n v="5.5500000000000001E-2"/>
    <n v="0"/>
    <n v="0"/>
    <n v="0"/>
    <n v="0"/>
    <n v="123"/>
    <n v="4.0599999999999997E-2"/>
    <n v="0"/>
    <s v="DEER:HVAC_Chillers"/>
    <s v="Annual"/>
    <n v="2020"/>
    <s v="Education - Secondary School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4"/>
    <x v="1"/>
    <s v="DEER2020"/>
    <s v="D20 v0"/>
    <d v="2019-01-03T09:30:17"/>
    <x v="1"/>
    <x v="1"/>
    <x v="1"/>
    <s v="Any"/>
    <x v="15"/>
    <s v="Cap-Tons"/>
    <n v="228"/>
    <n v="0"/>
    <s v="None"/>
    <n v="0"/>
    <n v="0"/>
    <n v="0"/>
    <n v="96.2"/>
    <n v="5.9799999999999999E-2"/>
    <n v="0"/>
    <n v="0"/>
    <n v="0"/>
    <n v="0"/>
    <n v="70.400000000000006"/>
    <n v="4.3799999999999999E-2"/>
    <n v="0"/>
    <s v="DEER:HVAC_Chillers"/>
    <s v="Annual"/>
    <n v="2020"/>
    <s v="Education - Secondary School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5"/>
    <x v="1"/>
    <s v="DEER2020"/>
    <s v="D20 v0"/>
    <d v="2019-01-03T09:30:17"/>
    <x v="1"/>
    <x v="2"/>
    <x v="1"/>
    <s v="Any"/>
    <x v="0"/>
    <s v="Cap-Tons"/>
    <n v="1310"/>
    <n v="0"/>
    <s v="None"/>
    <n v="0"/>
    <n v="0"/>
    <n v="0"/>
    <n v="37.4"/>
    <n v="7.3499999999999996E-2"/>
    <n v="0"/>
    <n v="0"/>
    <n v="0"/>
    <n v="0"/>
    <n v="27.4"/>
    <n v="5.3800000000000001E-2"/>
    <n v="0"/>
    <s v="DEER:HVAC_Chillers"/>
    <s v="Annual"/>
    <n v="2020"/>
    <s v="Education - University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6"/>
    <x v="1"/>
    <s v="DEER2020"/>
    <s v="D20 v0"/>
    <d v="2019-01-03T09:30:17"/>
    <x v="1"/>
    <x v="2"/>
    <x v="1"/>
    <s v="Any"/>
    <x v="1"/>
    <s v="Cap-Tons"/>
    <n v="2140"/>
    <n v="0"/>
    <s v="None"/>
    <n v="0"/>
    <n v="0"/>
    <n v="0"/>
    <n v="130"/>
    <n v="0.14299999999999999"/>
    <n v="0"/>
    <n v="0"/>
    <n v="0"/>
    <n v="0"/>
    <n v="95.5"/>
    <n v="0.105"/>
    <n v="0"/>
    <s v="DEER:HVAC_Chillers"/>
    <s v="Annual"/>
    <n v="2020"/>
    <s v="Education - University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7"/>
    <x v="1"/>
    <s v="DEER2020"/>
    <s v="D20 v0"/>
    <d v="2019-01-03T09:30:17"/>
    <x v="1"/>
    <x v="2"/>
    <x v="1"/>
    <s v="Any"/>
    <x v="2"/>
    <s v="Cap-Tons"/>
    <n v="1740"/>
    <n v="0"/>
    <s v="None"/>
    <n v="0"/>
    <n v="0"/>
    <n v="0"/>
    <n v="90.6"/>
    <n v="9.1300000000000006E-2"/>
    <n v="0"/>
    <n v="0"/>
    <n v="0"/>
    <n v="0"/>
    <n v="66.3"/>
    <n v="6.6799999999999998E-2"/>
    <n v="0"/>
    <s v="DEER:HVAC_Chillers"/>
    <s v="Annual"/>
    <n v="2020"/>
    <s v="Education - University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8"/>
    <x v="1"/>
    <s v="DEER2020"/>
    <s v="D20 v0"/>
    <d v="2019-01-03T09:30:17"/>
    <x v="1"/>
    <x v="2"/>
    <x v="1"/>
    <s v="Any"/>
    <x v="3"/>
    <s v="Cap-Tons"/>
    <n v="2160"/>
    <n v="0"/>
    <s v="None"/>
    <n v="0"/>
    <n v="0"/>
    <n v="0"/>
    <n v="144"/>
    <n v="0.154"/>
    <n v="0"/>
    <n v="0"/>
    <n v="0"/>
    <n v="0"/>
    <n v="105"/>
    <n v="0.113"/>
    <n v="0"/>
    <s v="DEER:HVAC_Chillers"/>
    <s v="Annual"/>
    <n v="2020"/>
    <s v="Education - University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9"/>
    <x v="1"/>
    <s v="DEER2020"/>
    <s v="D20 v0"/>
    <d v="2019-01-03T09:30:17"/>
    <x v="1"/>
    <x v="2"/>
    <x v="1"/>
    <s v="Any"/>
    <x v="4"/>
    <s v="Cap-Tons"/>
    <n v="1540"/>
    <n v="0"/>
    <s v="None"/>
    <n v="0"/>
    <n v="0"/>
    <n v="0"/>
    <n v="102"/>
    <n v="8.5999999999999993E-2"/>
    <n v="0"/>
    <n v="0"/>
    <n v="0"/>
    <n v="0"/>
    <n v="75"/>
    <n v="6.2899999999999998E-2"/>
    <n v="0"/>
    <s v="DEER:HVAC_Chillers"/>
    <s v="Annual"/>
    <n v="2020"/>
    <s v="Education - University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0"/>
    <x v="1"/>
    <s v="DEER2020"/>
    <s v="D20 v0"/>
    <d v="2019-01-03T09:30:17"/>
    <x v="1"/>
    <x v="2"/>
    <x v="1"/>
    <s v="Any"/>
    <x v="10"/>
    <s v="Cap-Tons"/>
    <n v="2390"/>
    <n v="0"/>
    <s v="None"/>
    <n v="0"/>
    <n v="0"/>
    <n v="0"/>
    <n v="212"/>
    <n v="0.18"/>
    <n v="0"/>
    <n v="0"/>
    <n v="0"/>
    <n v="0"/>
    <n v="155"/>
    <n v="0.13200000000000001"/>
    <n v="0"/>
    <s v="DEER:HVAC_Chillers"/>
    <s v="Annual"/>
    <n v="2020"/>
    <s v="Education - University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1"/>
    <x v="1"/>
    <s v="DEER2020"/>
    <s v="D20 v0"/>
    <d v="2019-01-03T09:30:17"/>
    <x v="1"/>
    <x v="2"/>
    <x v="1"/>
    <s v="Any"/>
    <x v="11"/>
    <s v="Cap-Tons"/>
    <n v="2200"/>
    <n v="0"/>
    <s v="None"/>
    <n v="0"/>
    <n v="0"/>
    <n v="0"/>
    <n v="178"/>
    <n v="0.17399999999999999"/>
    <n v="0"/>
    <n v="0"/>
    <n v="0"/>
    <n v="0"/>
    <n v="130"/>
    <n v="0.128"/>
    <n v="0"/>
    <s v="DEER:HVAC_Chillers"/>
    <s v="Annual"/>
    <n v="2020"/>
    <s v="Education - University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2"/>
    <x v="1"/>
    <s v="DEER2020"/>
    <s v="D20 v0"/>
    <d v="2019-01-03T09:30:17"/>
    <x v="1"/>
    <x v="2"/>
    <x v="1"/>
    <s v="Any"/>
    <x v="12"/>
    <s v="Cap-Tons"/>
    <n v="2480"/>
    <n v="0"/>
    <s v="None"/>
    <n v="0"/>
    <n v="0"/>
    <n v="0"/>
    <n v="213"/>
    <n v="0.154"/>
    <n v="0"/>
    <n v="0"/>
    <n v="0"/>
    <n v="0"/>
    <n v="156"/>
    <n v="0.113"/>
    <n v="0"/>
    <s v="DEER:HVAC_Chillers"/>
    <s v="Annual"/>
    <n v="2020"/>
    <s v="Education - University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3"/>
    <x v="1"/>
    <s v="DEER2020"/>
    <s v="D20 v0"/>
    <d v="2019-01-03T09:30:17"/>
    <x v="1"/>
    <x v="2"/>
    <x v="1"/>
    <s v="Any"/>
    <x v="15"/>
    <s v="Cap-Tons"/>
    <n v="1550"/>
    <n v="0"/>
    <s v="None"/>
    <n v="0"/>
    <n v="0"/>
    <n v="0"/>
    <n v="131"/>
    <n v="0.13500000000000001"/>
    <n v="0"/>
    <n v="0"/>
    <n v="0"/>
    <n v="0"/>
    <n v="95.8"/>
    <n v="9.8799999999999999E-2"/>
    <n v="0"/>
    <s v="DEER:HVAC_Chillers"/>
    <s v="Annual"/>
    <n v="2020"/>
    <s v="Education - University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4"/>
    <x v="1"/>
    <s v="DEER2020"/>
    <s v="D20 v0"/>
    <d v="2019-01-03T09:30:17"/>
    <x v="1"/>
    <x v="3"/>
    <x v="1"/>
    <s v="Any"/>
    <x v="0"/>
    <s v="Cap-Tons"/>
    <n v="533"/>
    <n v="0"/>
    <s v="None"/>
    <n v="0"/>
    <n v="0"/>
    <n v="0"/>
    <n v="12.2"/>
    <n v="2.8000000000000001E-2"/>
    <n v="0"/>
    <n v="0"/>
    <n v="0"/>
    <n v="0"/>
    <n v="8.9"/>
    <n v="2.0500000000000001E-2"/>
    <n v="0"/>
    <s v="DEER:HVAC_Chillers"/>
    <s v="Annual"/>
    <n v="2020"/>
    <s v="Health/Medical - Hospital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5"/>
    <x v="1"/>
    <s v="DEER2020"/>
    <s v="D20 v0"/>
    <d v="2019-01-03T09:30:17"/>
    <x v="1"/>
    <x v="3"/>
    <x v="1"/>
    <s v="Any"/>
    <x v="1"/>
    <s v="Cap-Tons"/>
    <n v="823"/>
    <n v="0"/>
    <s v="None"/>
    <n v="0"/>
    <n v="0"/>
    <n v="0"/>
    <n v="82.8"/>
    <n v="8.1699999999999995E-2"/>
    <n v="0"/>
    <n v="0"/>
    <n v="0"/>
    <n v="0"/>
    <n v="60.6"/>
    <n v="5.9799999999999999E-2"/>
    <n v="0"/>
    <s v="DEER:HVAC_Chillers"/>
    <s v="Annual"/>
    <n v="2020"/>
    <s v="Health/Medical - Hospital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6"/>
    <x v="1"/>
    <s v="DEER2020"/>
    <s v="D20 v0"/>
    <d v="2019-01-03T09:30:17"/>
    <x v="1"/>
    <x v="3"/>
    <x v="1"/>
    <s v="Any"/>
    <x v="2"/>
    <s v="Cap-Tons"/>
    <n v="624"/>
    <n v="0"/>
    <s v="None"/>
    <n v="0"/>
    <n v="0"/>
    <n v="0"/>
    <n v="61.3"/>
    <n v="6.08E-2"/>
    <n v="0"/>
    <n v="0"/>
    <n v="0"/>
    <n v="0"/>
    <n v="44.8"/>
    <n v="4.4499999999999998E-2"/>
    <n v="0"/>
    <s v="DEER:HVAC_Chillers"/>
    <s v="Annual"/>
    <n v="2020"/>
    <s v="Health/Medical - Hospital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7"/>
    <x v="1"/>
    <s v="DEER2020"/>
    <s v="D20 v0"/>
    <d v="2019-01-03T09:30:17"/>
    <x v="1"/>
    <x v="3"/>
    <x v="1"/>
    <s v="Any"/>
    <x v="3"/>
    <s v="Cap-Tons"/>
    <n v="785"/>
    <n v="0"/>
    <s v="None"/>
    <n v="0"/>
    <n v="0"/>
    <n v="0"/>
    <n v="105"/>
    <n v="7.9000000000000001E-2"/>
    <n v="0"/>
    <n v="0"/>
    <n v="0"/>
    <n v="0"/>
    <n v="76.900000000000006"/>
    <n v="5.79E-2"/>
    <n v="0"/>
    <s v="DEER:HVAC_Chillers"/>
    <s v="Annual"/>
    <n v="2020"/>
    <s v="Health/Medical - Hospital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8"/>
    <x v="1"/>
    <s v="DEER2020"/>
    <s v="D20 v0"/>
    <d v="2019-01-03T09:30:17"/>
    <x v="1"/>
    <x v="3"/>
    <x v="1"/>
    <s v="Any"/>
    <x v="4"/>
    <s v="Cap-Tons"/>
    <n v="634"/>
    <n v="0"/>
    <s v="None"/>
    <n v="0"/>
    <n v="0"/>
    <n v="0"/>
    <n v="58.6"/>
    <n v="4.2200000000000001E-2"/>
    <n v="0"/>
    <n v="0"/>
    <n v="0"/>
    <n v="0"/>
    <n v="42.9"/>
    <n v="3.09E-2"/>
    <n v="0"/>
    <s v="DEER:HVAC_Chillers"/>
    <s v="Annual"/>
    <n v="2020"/>
    <s v="Health/Medical - Hospital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9"/>
    <x v="1"/>
    <s v="DEER2020"/>
    <s v="D20 v0"/>
    <d v="2019-01-03T09:30:17"/>
    <x v="1"/>
    <x v="3"/>
    <x v="1"/>
    <s v="Any"/>
    <x v="10"/>
    <s v="Cap-Tons"/>
    <n v="920"/>
    <n v="0"/>
    <s v="None"/>
    <n v="0"/>
    <n v="0"/>
    <n v="0"/>
    <n v="158"/>
    <n v="0.10199999999999999"/>
    <n v="0"/>
    <n v="0"/>
    <n v="0"/>
    <n v="0"/>
    <n v="116"/>
    <n v="7.4700000000000003E-2"/>
    <n v="0"/>
    <s v="DEER:HVAC_Chillers"/>
    <s v="Annual"/>
    <n v="2020"/>
    <s v="Health/Medical - Hospital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0"/>
    <x v="1"/>
    <s v="DEER2020"/>
    <s v="D20 v0"/>
    <d v="2019-01-03T09:30:17"/>
    <x v="1"/>
    <x v="3"/>
    <x v="1"/>
    <s v="Any"/>
    <x v="11"/>
    <s v="Cap-Tons"/>
    <n v="880"/>
    <n v="0"/>
    <s v="None"/>
    <n v="0"/>
    <n v="0"/>
    <n v="0"/>
    <n v="120"/>
    <n v="9.5699999999999993E-2"/>
    <n v="0"/>
    <n v="0"/>
    <n v="0"/>
    <n v="0"/>
    <n v="88"/>
    <n v="7.0000000000000007E-2"/>
    <n v="0"/>
    <s v="DEER:HVAC_Chillers"/>
    <s v="Annual"/>
    <n v="2020"/>
    <s v="Health/Medical - Hospital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1"/>
    <x v="1"/>
    <s v="DEER2020"/>
    <s v="D20 v0"/>
    <d v="2019-01-03T09:30:17"/>
    <x v="1"/>
    <x v="3"/>
    <x v="1"/>
    <s v="Any"/>
    <x v="12"/>
    <s v="Cap-Tons"/>
    <n v="934"/>
    <n v="0"/>
    <s v="None"/>
    <n v="0"/>
    <n v="0"/>
    <n v="0"/>
    <n v="161"/>
    <n v="9.0300000000000005E-2"/>
    <n v="0"/>
    <n v="0"/>
    <n v="0"/>
    <n v="0"/>
    <n v="118"/>
    <n v="6.6100000000000006E-2"/>
    <n v="0"/>
    <s v="DEER:HVAC_Chillers"/>
    <s v="Annual"/>
    <n v="2020"/>
    <s v="Health/Medical - Hospital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2"/>
    <x v="1"/>
    <s v="DEER2020"/>
    <s v="D20 v0"/>
    <d v="2019-01-03T09:30:17"/>
    <x v="1"/>
    <x v="3"/>
    <x v="1"/>
    <s v="Any"/>
    <x v="15"/>
    <s v="Cap-Tons"/>
    <n v="644"/>
    <n v="0"/>
    <s v="None"/>
    <n v="0"/>
    <n v="0"/>
    <n v="0"/>
    <n v="87.1"/>
    <n v="7.1599999999999997E-2"/>
    <n v="0"/>
    <n v="0"/>
    <n v="0"/>
    <n v="0"/>
    <n v="63.8"/>
    <n v="5.2400000000000002E-2"/>
    <n v="0"/>
    <s v="DEER:HVAC_Chillers"/>
    <s v="Annual"/>
    <n v="2020"/>
    <s v="Health/Medical - Hospital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3"/>
    <x v="1"/>
    <s v="DEER2020"/>
    <s v="D20 v0"/>
    <d v="2019-01-03T09:30:17"/>
    <x v="1"/>
    <x v="4"/>
    <x v="1"/>
    <s v="Any"/>
    <x v="0"/>
    <s v="Cap-Tons"/>
    <n v="109"/>
    <n v="0"/>
    <s v="None"/>
    <n v="0"/>
    <n v="0"/>
    <n v="0"/>
    <n v="119"/>
    <n v="6.8099999999999994E-2"/>
    <n v="0"/>
    <n v="0"/>
    <n v="0"/>
    <n v="0"/>
    <n v="87.3"/>
    <n v="4.99E-2"/>
    <n v="0"/>
    <s v="DEER:HVAC_Chillers"/>
    <s v="Annual"/>
    <n v="2020"/>
    <s v="Lodging - Hotel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4"/>
    <x v="1"/>
    <s v="DEER2020"/>
    <s v="D20 v0"/>
    <d v="2019-01-03T09:30:17"/>
    <x v="1"/>
    <x v="4"/>
    <x v="1"/>
    <s v="Any"/>
    <x v="1"/>
    <s v="Cap-Tons"/>
    <n v="177"/>
    <n v="0"/>
    <s v="None"/>
    <n v="0"/>
    <n v="0"/>
    <n v="0"/>
    <n v="224"/>
    <n v="0.18099999999999999"/>
    <n v="0"/>
    <n v="0"/>
    <n v="0"/>
    <n v="0"/>
    <n v="164"/>
    <n v="0.13300000000000001"/>
    <n v="0"/>
    <s v="DEER:HVAC_Chillers"/>
    <s v="Annual"/>
    <n v="2020"/>
    <s v="Lodging - Hotel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5"/>
    <x v="1"/>
    <s v="DEER2020"/>
    <s v="D20 v0"/>
    <d v="2019-01-03T09:30:17"/>
    <x v="1"/>
    <x v="4"/>
    <x v="1"/>
    <s v="Any"/>
    <x v="2"/>
    <s v="Cap-Tons"/>
    <n v="146"/>
    <n v="0"/>
    <s v="None"/>
    <n v="0"/>
    <n v="0"/>
    <n v="0"/>
    <n v="192"/>
    <n v="0.124"/>
    <n v="0"/>
    <n v="0"/>
    <n v="0"/>
    <n v="0"/>
    <n v="141"/>
    <n v="9.0499999999999997E-2"/>
    <n v="0"/>
    <s v="DEER:HVAC_Chillers"/>
    <s v="Annual"/>
    <n v="2020"/>
    <s v="Lodging - Hotel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6"/>
    <x v="1"/>
    <s v="DEER2020"/>
    <s v="D20 v0"/>
    <d v="2019-01-03T09:30:17"/>
    <x v="1"/>
    <x v="4"/>
    <x v="1"/>
    <s v="Any"/>
    <x v="3"/>
    <s v="Cap-Tons"/>
    <n v="188"/>
    <n v="0"/>
    <s v="None"/>
    <n v="0"/>
    <n v="0"/>
    <n v="0"/>
    <n v="237"/>
    <n v="0.14799999999999999"/>
    <n v="0"/>
    <n v="0"/>
    <n v="0"/>
    <n v="0"/>
    <n v="174"/>
    <n v="0.108"/>
    <n v="0"/>
    <s v="DEER:HVAC_Chillers"/>
    <s v="Annual"/>
    <n v="2020"/>
    <s v="Lodging - Hotel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7"/>
    <x v="1"/>
    <s v="DEER2020"/>
    <s v="D20 v0"/>
    <d v="2019-01-03T09:30:17"/>
    <x v="1"/>
    <x v="4"/>
    <x v="1"/>
    <s v="Any"/>
    <x v="4"/>
    <s v="Cap-Tons"/>
    <n v="124"/>
    <n v="0"/>
    <s v="None"/>
    <n v="0"/>
    <n v="0"/>
    <n v="0"/>
    <n v="211"/>
    <n v="8.77E-2"/>
    <n v="0"/>
    <n v="0"/>
    <n v="0"/>
    <n v="0"/>
    <n v="154"/>
    <n v="6.4199999999999993E-2"/>
    <n v="0"/>
    <s v="DEER:HVAC_Chillers"/>
    <s v="Annual"/>
    <n v="2020"/>
    <s v="Lodging - Hotel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8"/>
    <x v="1"/>
    <s v="DEER2020"/>
    <s v="D20 v0"/>
    <d v="2019-01-03T09:30:17"/>
    <x v="1"/>
    <x v="4"/>
    <x v="1"/>
    <s v="Any"/>
    <x v="10"/>
    <s v="Cap-Tons"/>
    <n v="227"/>
    <n v="0"/>
    <s v="None"/>
    <n v="0"/>
    <n v="0"/>
    <n v="0"/>
    <n v="307"/>
    <n v="0.19700000000000001"/>
    <n v="0"/>
    <n v="0"/>
    <n v="0"/>
    <n v="0"/>
    <n v="225"/>
    <n v="0.14399999999999999"/>
    <n v="0"/>
    <s v="DEER:HVAC_Chillers"/>
    <s v="Annual"/>
    <n v="2020"/>
    <s v="Lodging - Hotel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9"/>
    <x v="1"/>
    <s v="DEER2020"/>
    <s v="D20 v0"/>
    <d v="2019-01-03T09:30:17"/>
    <x v="1"/>
    <x v="4"/>
    <x v="1"/>
    <s v="Any"/>
    <x v="11"/>
    <s v="Cap-Tons"/>
    <n v="205"/>
    <n v="0"/>
    <s v="None"/>
    <n v="0"/>
    <n v="0"/>
    <n v="0"/>
    <n v="264"/>
    <n v="0.20399999999999999"/>
    <n v="0"/>
    <n v="0"/>
    <n v="0"/>
    <n v="0"/>
    <n v="194"/>
    <n v="0.14899999999999999"/>
    <n v="0"/>
    <s v="DEER:HVAC_Chillers"/>
    <s v="Annual"/>
    <n v="2020"/>
    <s v="Lodging - Hotel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0"/>
    <x v="1"/>
    <s v="DEER2020"/>
    <s v="D20 v0"/>
    <d v="2019-01-03T09:30:17"/>
    <x v="1"/>
    <x v="4"/>
    <x v="1"/>
    <s v="Any"/>
    <x v="12"/>
    <s v="Cap-Tons"/>
    <n v="226"/>
    <n v="0"/>
    <s v="None"/>
    <n v="0"/>
    <n v="0"/>
    <n v="0"/>
    <n v="318"/>
    <n v="0.17499999999999999"/>
    <n v="0"/>
    <n v="0"/>
    <n v="0"/>
    <n v="0"/>
    <n v="232"/>
    <n v="0.128"/>
    <n v="0"/>
    <s v="DEER:HVAC_Chillers"/>
    <s v="Annual"/>
    <n v="2020"/>
    <s v="Lodging - Hotel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1"/>
    <x v="1"/>
    <s v="DEER2020"/>
    <s v="D20 v0"/>
    <d v="2019-01-03T09:30:17"/>
    <x v="1"/>
    <x v="4"/>
    <x v="1"/>
    <s v="Any"/>
    <x v="15"/>
    <s v="Cap-Tons"/>
    <n v="137"/>
    <n v="0"/>
    <s v="None"/>
    <n v="0"/>
    <n v="0"/>
    <n v="0"/>
    <n v="248"/>
    <n v="0.16600000000000001"/>
    <n v="0"/>
    <n v="0"/>
    <n v="0"/>
    <n v="0"/>
    <n v="181"/>
    <n v="0.122"/>
    <n v="0"/>
    <s v="DEER:HVAC_Chillers"/>
    <s v="Annual"/>
    <n v="2020"/>
    <s v="Lodging - Hotel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2"/>
    <x v="1"/>
    <s v="DEER2020"/>
    <s v="D20 v0"/>
    <d v="2019-01-03T09:30:17"/>
    <x v="1"/>
    <x v="5"/>
    <x v="1"/>
    <s v="Any"/>
    <x v="0"/>
    <s v="Cap-Tons"/>
    <n v="191"/>
    <n v="0"/>
    <s v="None"/>
    <n v="0"/>
    <n v="0"/>
    <n v="0"/>
    <n v="43.3"/>
    <n v="5.0500000000000003E-2"/>
    <n v="0"/>
    <n v="0"/>
    <n v="0"/>
    <n v="0"/>
    <n v="31.7"/>
    <n v="3.6999999999999998E-2"/>
    <n v="0"/>
    <s v="DEER:HVAC_Chillers"/>
    <s v="Annual"/>
    <n v="2020"/>
    <s v="Manufacturing Biotech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3"/>
    <x v="1"/>
    <s v="DEER2020"/>
    <s v="D20 v0"/>
    <d v="2019-01-03T09:30:17"/>
    <x v="1"/>
    <x v="5"/>
    <x v="1"/>
    <s v="Any"/>
    <x v="1"/>
    <s v="Cap-Tons"/>
    <n v="312"/>
    <n v="0"/>
    <s v="None"/>
    <n v="0"/>
    <n v="0"/>
    <n v="0"/>
    <n v="138"/>
    <n v="0.126"/>
    <n v="0"/>
    <n v="0"/>
    <n v="0"/>
    <n v="0"/>
    <n v="101"/>
    <n v="9.1999999999999998E-2"/>
    <n v="0"/>
    <s v="DEER:HVAC_Chillers"/>
    <s v="Annual"/>
    <n v="2020"/>
    <s v="Manufacturing Biotech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4"/>
    <x v="1"/>
    <s v="DEER2020"/>
    <s v="D20 v0"/>
    <d v="2019-01-03T09:30:17"/>
    <x v="1"/>
    <x v="5"/>
    <x v="1"/>
    <s v="Any"/>
    <x v="2"/>
    <s v="Cap-Tons"/>
    <n v="249"/>
    <n v="0"/>
    <s v="None"/>
    <n v="0"/>
    <n v="0"/>
    <n v="0"/>
    <n v="114"/>
    <n v="8.9099999999999999E-2"/>
    <n v="0"/>
    <n v="0"/>
    <n v="0"/>
    <n v="0"/>
    <n v="83.3"/>
    <n v="6.5199999999999994E-2"/>
    <n v="0"/>
    <s v="DEER:HVAC_Chillers"/>
    <s v="Annual"/>
    <n v="2020"/>
    <s v="Manufacturing Biotech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5"/>
    <x v="1"/>
    <s v="DEER2020"/>
    <s v="D20 v0"/>
    <d v="2019-01-03T09:30:17"/>
    <x v="1"/>
    <x v="5"/>
    <x v="1"/>
    <s v="Any"/>
    <x v="3"/>
    <s v="Cap-Tons"/>
    <n v="308"/>
    <n v="0"/>
    <s v="None"/>
    <n v="0"/>
    <n v="0"/>
    <n v="0"/>
    <n v="167"/>
    <n v="0.11799999999999999"/>
    <n v="0"/>
    <n v="0"/>
    <n v="0"/>
    <n v="0"/>
    <n v="122"/>
    <n v="8.6199999999999999E-2"/>
    <n v="0"/>
    <s v="DEER:HVAC_Chillers"/>
    <s v="Annual"/>
    <n v="2020"/>
    <s v="Manufacturing Biotech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6"/>
    <x v="1"/>
    <s v="DEER2020"/>
    <s v="D20 v0"/>
    <d v="2019-01-03T09:30:17"/>
    <x v="1"/>
    <x v="5"/>
    <x v="1"/>
    <s v="Any"/>
    <x v="4"/>
    <s v="Cap-Tons"/>
    <n v="242"/>
    <n v="0"/>
    <s v="None"/>
    <n v="0"/>
    <n v="0"/>
    <n v="0"/>
    <n v="125"/>
    <n v="6.6000000000000003E-2"/>
    <n v="0"/>
    <n v="0"/>
    <n v="0"/>
    <n v="0"/>
    <n v="91.5"/>
    <n v="4.8300000000000003E-2"/>
    <n v="0"/>
    <s v="DEER:HVAC_Chillers"/>
    <s v="Annual"/>
    <n v="2020"/>
    <s v="Manufacturing Biotech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7"/>
    <x v="1"/>
    <s v="DEER2020"/>
    <s v="D20 v0"/>
    <d v="2019-01-03T09:30:17"/>
    <x v="1"/>
    <x v="5"/>
    <x v="1"/>
    <s v="Any"/>
    <x v="10"/>
    <s v="Cap-Tons"/>
    <n v="383"/>
    <n v="0"/>
    <s v="None"/>
    <n v="0"/>
    <n v="0"/>
    <n v="0"/>
    <n v="198"/>
    <n v="0.14199999999999999"/>
    <n v="0"/>
    <n v="0"/>
    <n v="0"/>
    <n v="0"/>
    <n v="145"/>
    <n v="0.104"/>
    <n v="0"/>
    <s v="DEER:HVAC_Chillers"/>
    <s v="Annual"/>
    <n v="2020"/>
    <s v="Manufacturing Biotech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8"/>
    <x v="1"/>
    <s v="DEER2020"/>
    <s v="D20 v0"/>
    <d v="2019-01-03T09:30:17"/>
    <x v="1"/>
    <x v="5"/>
    <x v="1"/>
    <s v="Any"/>
    <x v="11"/>
    <s v="Cap-Tons"/>
    <n v="359"/>
    <n v="0"/>
    <s v="None"/>
    <n v="0"/>
    <n v="0"/>
    <n v="0"/>
    <n v="166"/>
    <n v="0.13600000000000001"/>
    <n v="0"/>
    <n v="0"/>
    <n v="0"/>
    <n v="0"/>
    <n v="121"/>
    <n v="9.9599999999999994E-2"/>
    <n v="0"/>
    <s v="DEER:HVAC_Chillers"/>
    <s v="Annual"/>
    <n v="2020"/>
    <s v="Manufacturing Biotech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9"/>
    <x v="1"/>
    <s v="DEER2020"/>
    <s v="D20 v0"/>
    <d v="2019-01-03T09:30:17"/>
    <x v="1"/>
    <x v="5"/>
    <x v="1"/>
    <s v="Any"/>
    <x v="12"/>
    <s v="Cap-Tons"/>
    <n v="388"/>
    <n v="0"/>
    <s v="None"/>
    <n v="0"/>
    <n v="0"/>
    <n v="0"/>
    <n v="203"/>
    <n v="0.128"/>
    <n v="0"/>
    <n v="0"/>
    <n v="0"/>
    <n v="0"/>
    <n v="148"/>
    <n v="9.3799999999999994E-2"/>
    <n v="0"/>
    <s v="DEER:HVAC_Chillers"/>
    <s v="Annual"/>
    <n v="2020"/>
    <s v="Manufacturing Biotech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0"/>
    <x v="1"/>
    <s v="DEER2020"/>
    <s v="D20 v0"/>
    <d v="2019-01-03T09:30:17"/>
    <x v="1"/>
    <x v="5"/>
    <x v="1"/>
    <s v="Any"/>
    <x v="15"/>
    <s v="Cap-Tons"/>
    <n v="250"/>
    <n v="0"/>
    <s v="None"/>
    <n v="0"/>
    <n v="0"/>
    <n v="0"/>
    <n v="117"/>
    <n v="0.10199999999999999"/>
    <n v="0"/>
    <n v="0"/>
    <n v="0"/>
    <n v="0"/>
    <n v="85.9"/>
    <n v="7.4899999999999994E-2"/>
    <n v="0"/>
    <s v="DEER:HVAC_Chillers"/>
    <s v="Annual"/>
    <n v="2020"/>
    <s v="Manufacturing Biotech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1"/>
    <x v="1"/>
    <s v="DEER2020"/>
    <s v="D20 v0"/>
    <d v="2019-01-03T09:30:17"/>
    <x v="1"/>
    <x v="6"/>
    <x v="1"/>
    <s v="Any"/>
    <x v="0"/>
    <s v="Cap-Tons"/>
    <n v="64.099999999999994"/>
    <n v="0"/>
    <s v="None"/>
    <n v="0"/>
    <n v="0"/>
    <n v="0"/>
    <n v="29.1"/>
    <n v="5.33E-2"/>
    <n v="0"/>
    <n v="0"/>
    <n v="0"/>
    <n v="0"/>
    <n v="21.3"/>
    <n v="3.9E-2"/>
    <n v="0"/>
    <s v="DEER:HVAC_Chillers"/>
    <s v="Annual"/>
    <n v="2020"/>
    <s v="Health/Medical - Nursing Home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2"/>
    <x v="1"/>
    <s v="DEER2020"/>
    <s v="D20 v0"/>
    <d v="2019-01-03T09:30:17"/>
    <x v="1"/>
    <x v="6"/>
    <x v="1"/>
    <s v="Any"/>
    <x v="1"/>
    <s v="Cap-Tons"/>
    <n v="102"/>
    <n v="0"/>
    <s v="None"/>
    <n v="0"/>
    <n v="0"/>
    <n v="0"/>
    <n v="179"/>
    <n v="0.19700000000000001"/>
    <n v="0"/>
    <n v="0"/>
    <n v="0"/>
    <n v="0"/>
    <n v="131"/>
    <n v="0.14499999999999999"/>
    <n v="0"/>
    <s v="DEER:HVAC_Chillers"/>
    <s v="Annual"/>
    <n v="2020"/>
    <s v="Health/Medical - Nursing Home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3"/>
    <x v="1"/>
    <s v="DEER2020"/>
    <s v="D20 v0"/>
    <d v="2019-01-03T09:30:17"/>
    <x v="1"/>
    <x v="6"/>
    <x v="1"/>
    <s v="Any"/>
    <x v="2"/>
    <s v="Cap-Tons"/>
    <n v="86.6"/>
    <n v="0"/>
    <s v="None"/>
    <n v="0"/>
    <n v="0"/>
    <n v="0"/>
    <n v="122"/>
    <n v="0.123"/>
    <n v="0"/>
    <n v="0"/>
    <n v="0"/>
    <n v="0"/>
    <n v="89.6"/>
    <n v="8.9800000000000005E-2"/>
    <n v="0"/>
    <s v="DEER:HVAC_Chillers"/>
    <s v="Annual"/>
    <n v="2020"/>
    <s v="Health/Medical - Nursing Home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4"/>
    <x v="1"/>
    <s v="DEER2020"/>
    <s v="D20 v0"/>
    <d v="2019-01-03T09:30:17"/>
    <x v="1"/>
    <x v="6"/>
    <x v="1"/>
    <s v="Any"/>
    <x v="3"/>
    <s v="Cap-Tons"/>
    <n v="113"/>
    <n v="0"/>
    <s v="None"/>
    <n v="0"/>
    <n v="0"/>
    <n v="0"/>
    <n v="211"/>
    <n v="0.16400000000000001"/>
    <n v="0"/>
    <n v="0"/>
    <n v="0"/>
    <n v="0"/>
    <n v="154"/>
    <n v="0.12"/>
    <n v="0"/>
    <s v="DEER:HVAC_Chillers"/>
    <s v="Annual"/>
    <n v="2020"/>
    <s v="Health/Medical - Nursing Home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5"/>
    <x v="1"/>
    <s v="DEER2020"/>
    <s v="D20 v0"/>
    <d v="2019-01-03T09:30:17"/>
    <x v="1"/>
    <x v="6"/>
    <x v="1"/>
    <s v="Any"/>
    <x v="4"/>
    <s v="Cap-Tons"/>
    <n v="80.099999999999994"/>
    <n v="0"/>
    <s v="None"/>
    <n v="0"/>
    <n v="0"/>
    <n v="0"/>
    <n v="138"/>
    <n v="8.9599999999999999E-2"/>
    <n v="0"/>
    <n v="0"/>
    <n v="0"/>
    <n v="0"/>
    <n v="101"/>
    <n v="6.5600000000000006E-2"/>
    <n v="0"/>
    <s v="DEER:HVAC_Chillers"/>
    <s v="Annual"/>
    <n v="2020"/>
    <s v="Health/Medical - Nursing Home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6"/>
    <x v="1"/>
    <s v="DEER2020"/>
    <s v="D20 v0"/>
    <d v="2019-01-03T09:30:17"/>
    <x v="1"/>
    <x v="6"/>
    <x v="1"/>
    <s v="Any"/>
    <x v="10"/>
    <s v="Cap-Tons"/>
    <n v="132"/>
    <n v="0"/>
    <s v="None"/>
    <n v="0"/>
    <n v="0"/>
    <n v="0"/>
    <n v="310"/>
    <n v="0.22500000000000001"/>
    <n v="0"/>
    <n v="0"/>
    <n v="0"/>
    <n v="0"/>
    <n v="227"/>
    <n v="0.16500000000000001"/>
    <n v="0"/>
    <s v="DEER:HVAC_Chillers"/>
    <s v="Annual"/>
    <n v="2020"/>
    <s v="Health/Medical - Nursing Home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7"/>
    <x v="1"/>
    <s v="DEER2020"/>
    <s v="D20 v0"/>
    <d v="2019-01-03T09:30:17"/>
    <x v="1"/>
    <x v="6"/>
    <x v="1"/>
    <s v="Any"/>
    <x v="11"/>
    <s v="Cap-Tons"/>
    <n v="119"/>
    <n v="0"/>
    <s v="None"/>
    <n v="0"/>
    <n v="0"/>
    <n v="0"/>
    <n v="241"/>
    <n v="0.216"/>
    <n v="0"/>
    <n v="0"/>
    <n v="0"/>
    <n v="0"/>
    <n v="177"/>
    <n v="0.158"/>
    <n v="0"/>
    <s v="DEER:HVAC_Chillers"/>
    <s v="Annual"/>
    <n v="2020"/>
    <s v="Health/Medical - Nursing Home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8"/>
    <x v="1"/>
    <s v="DEER2020"/>
    <s v="D20 v0"/>
    <d v="2019-01-03T09:30:17"/>
    <x v="1"/>
    <x v="6"/>
    <x v="1"/>
    <s v="Any"/>
    <x v="12"/>
    <s v="Cap-Tons"/>
    <n v="132"/>
    <n v="0"/>
    <s v="None"/>
    <n v="0"/>
    <n v="0"/>
    <n v="0"/>
    <n v="321"/>
    <n v="0.19500000000000001"/>
    <n v="0"/>
    <n v="0"/>
    <n v="0"/>
    <n v="0"/>
    <n v="235"/>
    <n v="0.14299999999999999"/>
    <n v="0"/>
    <s v="DEER:HVAC_Chillers"/>
    <s v="Annual"/>
    <n v="2020"/>
    <s v="Health/Medical - Nursing Home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9"/>
    <x v="1"/>
    <s v="DEER2020"/>
    <s v="D20 v0"/>
    <d v="2019-01-03T09:30:17"/>
    <x v="1"/>
    <x v="6"/>
    <x v="1"/>
    <s v="Any"/>
    <x v="15"/>
    <s v="Cap-Tons"/>
    <n v="80.3"/>
    <n v="0"/>
    <s v="None"/>
    <n v="0"/>
    <n v="0"/>
    <n v="0"/>
    <n v="183"/>
    <n v="0.16800000000000001"/>
    <n v="0"/>
    <n v="0"/>
    <n v="0"/>
    <n v="0"/>
    <n v="134"/>
    <n v="0.123"/>
    <n v="0"/>
    <s v="DEER:HVAC_Chillers"/>
    <s v="Annual"/>
    <n v="2020"/>
    <s v="Health/Medical - Nursing Home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0"/>
    <x v="1"/>
    <s v="DEER2020"/>
    <s v="D20 v0"/>
    <d v="2019-01-03T09:30:17"/>
    <x v="1"/>
    <x v="7"/>
    <x v="1"/>
    <s v="Any"/>
    <x v="0"/>
    <s v="Cap-Tons"/>
    <n v="261"/>
    <n v="0"/>
    <s v="None"/>
    <n v="0"/>
    <n v="0"/>
    <n v="0"/>
    <n v="43.3"/>
    <n v="0.04"/>
    <n v="0"/>
    <n v="0"/>
    <n v="0"/>
    <n v="0"/>
    <n v="31.7"/>
    <n v="2.93E-2"/>
    <n v="0"/>
    <s v="DEER:HVAC_Chillers"/>
    <s v="Annual"/>
    <n v="2020"/>
    <s v="Office - Large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1"/>
    <x v="1"/>
    <s v="DEER2020"/>
    <s v="D20 v0"/>
    <d v="2019-01-03T09:30:17"/>
    <x v="1"/>
    <x v="7"/>
    <x v="1"/>
    <s v="Any"/>
    <x v="1"/>
    <s v="Cap-Tons"/>
    <n v="370"/>
    <n v="0"/>
    <s v="None"/>
    <n v="0"/>
    <n v="0"/>
    <n v="0"/>
    <n v="143"/>
    <n v="0.10199999999999999"/>
    <n v="0"/>
    <n v="0"/>
    <n v="0"/>
    <n v="0"/>
    <n v="105"/>
    <n v="7.4800000000000005E-2"/>
    <n v="0"/>
    <s v="DEER:HVAC_Chillers"/>
    <s v="Annual"/>
    <n v="2020"/>
    <s v="Office - Large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2"/>
    <x v="1"/>
    <s v="DEER2020"/>
    <s v="D20 v0"/>
    <d v="2019-01-03T09:30:17"/>
    <x v="1"/>
    <x v="7"/>
    <x v="1"/>
    <s v="Any"/>
    <x v="2"/>
    <s v="Cap-Tons"/>
    <n v="317"/>
    <n v="0"/>
    <s v="None"/>
    <n v="0"/>
    <n v="0"/>
    <n v="0"/>
    <n v="111"/>
    <n v="7.3400000000000007E-2"/>
    <n v="0"/>
    <n v="0"/>
    <n v="0"/>
    <n v="0"/>
    <n v="80.900000000000006"/>
    <n v="5.3699999999999998E-2"/>
    <n v="0"/>
    <s v="DEER:HVAC_Chillers"/>
    <s v="Annual"/>
    <n v="2020"/>
    <s v="Office - Large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3"/>
    <x v="1"/>
    <s v="DEER2020"/>
    <s v="D20 v0"/>
    <d v="2019-01-03T09:30:17"/>
    <x v="1"/>
    <x v="7"/>
    <x v="1"/>
    <s v="Any"/>
    <x v="3"/>
    <s v="Cap-Tons"/>
    <n v="378"/>
    <n v="0"/>
    <s v="None"/>
    <n v="0"/>
    <n v="0"/>
    <n v="0"/>
    <n v="159"/>
    <n v="8.2400000000000001E-2"/>
    <n v="0"/>
    <n v="0"/>
    <n v="0"/>
    <n v="0"/>
    <n v="117"/>
    <n v="6.0299999999999999E-2"/>
    <n v="0"/>
    <s v="DEER:HVAC_Chillers"/>
    <s v="Annual"/>
    <n v="2020"/>
    <s v="Office - Large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4"/>
    <x v="1"/>
    <s v="DEER2020"/>
    <s v="D20 v0"/>
    <d v="2019-01-03T09:30:17"/>
    <x v="1"/>
    <x v="7"/>
    <x v="1"/>
    <s v="Any"/>
    <x v="4"/>
    <s v="Cap-Tons"/>
    <n v="318"/>
    <n v="0"/>
    <s v="None"/>
    <n v="0"/>
    <n v="0"/>
    <n v="0"/>
    <n v="120"/>
    <n v="4.5499999999999999E-2"/>
    <n v="0"/>
    <n v="0"/>
    <n v="0"/>
    <n v="0"/>
    <n v="87.9"/>
    <n v="3.3300000000000003E-2"/>
    <n v="0"/>
    <s v="DEER:HVAC_Chillers"/>
    <s v="Annual"/>
    <n v="2020"/>
    <s v="Office - Large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5"/>
    <x v="1"/>
    <s v="DEER2020"/>
    <s v="D20 v0"/>
    <d v="2019-01-03T09:30:17"/>
    <x v="1"/>
    <x v="7"/>
    <x v="1"/>
    <s v="Any"/>
    <x v="10"/>
    <s v="Cap-Tons"/>
    <n v="427"/>
    <n v="0"/>
    <s v="None"/>
    <n v="0"/>
    <n v="0"/>
    <n v="0"/>
    <n v="201"/>
    <n v="0.115"/>
    <n v="0"/>
    <n v="0"/>
    <n v="0"/>
    <n v="0"/>
    <n v="147"/>
    <n v="8.4199999999999997E-2"/>
    <n v="0"/>
    <s v="DEER:HVAC_Chillers"/>
    <s v="Annual"/>
    <n v="2020"/>
    <s v="Office - Large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6"/>
    <x v="1"/>
    <s v="DEER2020"/>
    <s v="D20 v0"/>
    <d v="2019-01-03T09:30:17"/>
    <x v="1"/>
    <x v="7"/>
    <x v="1"/>
    <s v="Any"/>
    <x v="11"/>
    <s v="Cap-Tons"/>
    <n v="406"/>
    <n v="0"/>
    <s v="None"/>
    <n v="0"/>
    <n v="0"/>
    <n v="0"/>
    <n v="171"/>
    <n v="0.109"/>
    <n v="0"/>
    <n v="0"/>
    <n v="0"/>
    <n v="0"/>
    <n v="125"/>
    <n v="7.9699999999999993E-2"/>
    <n v="0"/>
    <s v="DEER:HVAC_Chillers"/>
    <s v="Annual"/>
    <n v="2020"/>
    <s v="Office - Large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7"/>
    <x v="1"/>
    <s v="DEER2020"/>
    <s v="D20 v0"/>
    <d v="2019-01-03T09:30:17"/>
    <x v="1"/>
    <x v="7"/>
    <x v="1"/>
    <s v="Any"/>
    <x v="12"/>
    <s v="Cap-Tons"/>
    <n v="421"/>
    <n v="0"/>
    <s v="None"/>
    <n v="0"/>
    <n v="0"/>
    <n v="0"/>
    <n v="208"/>
    <n v="9.1700000000000004E-2"/>
    <n v="0"/>
    <n v="0"/>
    <n v="0"/>
    <n v="0"/>
    <n v="152"/>
    <n v="6.7100000000000007E-2"/>
    <n v="0"/>
    <s v="DEER:HVAC_Chillers"/>
    <s v="Annual"/>
    <n v="2020"/>
    <s v="Office - Large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8"/>
    <x v="1"/>
    <s v="DEER2020"/>
    <s v="D20 v0"/>
    <d v="2019-01-03T09:30:17"/>
    <x v="1"/>
    <x v="7"/>
    <x v="1"/>
    <s v="Any"/>
    <x v="15"/>
    <s v="Cap-Tons"/>
    <n v="313"/>
    <n v="0"/>
    <s v="None"/>
    <n v="0"/>
    <n v="0"/>
    <n v="0"/>
    <n v="126"/>
    <n v="9.0300000000000005E-2"/>
    <n v="0"/>
    <n v="0"/>
    <n v="0"/>
    <n v="0"/>
    <n v="92"/>
    <n v="6.6100000000000006E-2"/>
    <n v="0"/>
    <s v="DEER:HVAC_Chillers"/>
    <s v="Annual"/>
    <n v="2020"/>
    <s v="Office - Large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9"/>
    <x v="1"/>
    <s v="DEER2020"/>
    <s v="D20 v0"/>
    <d v="2019-01-03T09:30:17"/>
    <x v="1"/>
    <x v="8"/>
    <x v="1"/>
    <s v="Any"/>
    <x v="0"/>
    <s v="Cap-Tons"/>
    <n v="15.6"/>
    <n v="0"/>
    <s v="None"/>
    <n v="0"/>
    <n v="0"/>
    <n v="0"/>
    <n v="48.6"/>
    <n v="3.9199999999999999E-2"/>
    <n v="0"/>
    <n v="0"/>
    <n v="0"/>
    <n v="0"/>
    <n v="35.6"/>
    <n v="2.87E-2"/>
    <n v="0"/>
    <s v="DEER:HVAC_Chillers"/>
    <s v="Annual"/>
    <n v="2020"/>
    <s v="Office - Small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0"/>
    <x v="1"/>
    <s v="DEER2020"/>
    <s v="D20 v0"/>
    <d v="2019-01-03T09:30:17"/>
    <x v="1"/>
    <x v="8"/>
    <x v="1"/>
    <s v="Any"/>
    <x v="1"/>
    <s v="Cap-Tons"/>
    <n v="22.7"/>
    <n v="0"/>
    <s v="None"/>
    <n v="0"/>
    <n v="0"/>
    <n v="0"/>
    <n v="162"/>
    <n v="0.11899999999999999"/>
    <n v="0"/>
    <n v="0"/>
    <n v="0"/>
    <n v="0"/>
    <n v="118"/>
    <n v="8.7099999999999997E-2"/>
    <n v="0"/>
    <s v="DEER:HVAC_Chillers"/>
    <s v="Annual"/>
    <n v="2020"/>
    <s v="Office - Small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1"/>
    <x v="1"/>
    <s v="DEER2020"/>
    <s v="D20 v0"/>
    <d v="2019-01-03T09:30:17"/>
    <x v="1"/>
    <x v="8"/>
    <x v="1"/>
    <s v="Any"/>
    <x v="2"/>
    <s v="Cap-Tons"/>
    <n v="20.6"/>
    <n v="0"/>
    <s v="None"/>
    <n v="0"/>
    <n v="0"/>
    <n v="0"/>
    <n v="119"/>
    <n v="7.6799999999999993E-2"/>
    <n v="0"/>
    <n v="0"/>
    <n v="0"/>
    <n v="0"/>
    <n v="86.9"/>
    <n v="5.6300000000000003E-2"/>
    <n v="0"/>
    <s v="DEER:HVAC_Chillers"/>
    <s v="Annual"/>
    <n v="2020"/>
    <s v="Office - Small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2"/>
    <x v="1"/>
    <s v="DEER2020"/>
    <s v="D20 v0"/>
    <d v="2019-01-03T09:30:17"/>
    <x v="1"/>
    <x v="8"/>
    <x v="1"/>
    <s v="Any"/>
    <x v="3"/>
    <s v="Cap-Tons"/>
    <n v="25.1"/>
    <n v="0"/>
    <s v="None"/>
    <n v="0"/>
    <n v="0"/>
    <n v="0"/>
    <n v="172"/>
    <n v="8.7599999999999997E-2"/>
    <n v="0"/>
    <n v="0"/>
    <n v="0"/>
    <n v="0"/>
    <n v="126"/>
    <n v="6.4100000000000004E-2"/>
    <n v="0"/>
    <s v="DEER:HVAC_Chillers"/>
    <s v="Annual"/>
    <n v="2020"/>
    <s v="Office - Small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3"/>
    <x v="1"/>
    <s v="DEER2020"/>
    <s v="D20 v0"/>
    <d v="2019-01-03T09:30:17"/>
    <x v="1"/>
    <x v="8"/>
    <x v="1"/>
    <s v="Any"/>
    <x v="4"/>
    <s v="Cap-Tons"/>
    <n v="18.5"/>
    <n v="0"/>
    <s v="None"/>
    <n v="0"/>
    <n v="0"/>
    <n v="0"/>
    <n v="139"/>
    <n v="4.8599999999999997E-2"/>
    <n v="0"/>
    <n v="0"/>
    <n v="0"/>
    <n v="0"/>
    <n v="102"/>
    <n v="3.56E-2"/>
    <n v="0"/>
    <s v="DEER:HVAC_Chillers"/>
    <s v="Annual"/>
    <n v="2020"/>
    <s v="Office - Small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4"/>
    <x v="1"/>
    <s v="DEER2020"/>
    <s v="D20 v0"/>
    <d v="2019-01-03T09:30:17"/>
    <x v="1"/>
    <x v="8"/>
    <x v="1"/>
    <s v="Any"/>
    <x v="10"/>
    <s v="Cap-Tons"/>
    <n v="28"/>
    <n v="0"/>
    <s v="None"/>
    <n v="0"/>
    <n v="0"/>
    <n v="0"/>
    <n v="223"/>
    <n v="0.13"/>
    <n v="0"/>
    <n v="0"/>
    <n v="0"/>
    <n v="0"/>
    <n v="164"/>
    <n v="9.5200000000000007E-2"/>
    <n v="0"/>
    <s v="DEER:HVAC_Chillers"/>
    <s v="Annual"/>
    <n v="2020"/>
    <s v="Office - Small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5"/>
    <x v="1"/>
    <s v="DEER2020"/>
    <s v="D20 v0"/>
    <d v="2019-01-03T09:30:17"/>
    <x v="1"/>
    <x v="8"/>
    <x v="1"/>
    <s v="Any"/>
    <x v="11"/>
    <s v="Cap-Tons"/>
    <n v="26.1"/>
    <n v="0"/>
    <s v="None"/>
    <n v="0"/>
    <n v="0"/>
    <n v="0"/>
    <n v="189"/>
    <n v="0.124"/>
    <n v="0"/>
    <n v="0"/>
    <n v="0"/>
    <n v="0"/>
    <n v="138"/>
    <n v="9.0399999999999994E-2"/>
    <n v="0"/>
    <s v="DEER:HVAC_Chillers"/>
    <s v="Annual"/>
    <n v="2020"/>
    <s v="Office - Small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6"/>
    <x v="1"/>
    <s v="DEER2020"/>
    <s v="D20 v0"/>
    <d v="2019-01-03T09:30:17"/>
    <x v="1"/>
    <x v="8"/>
    <x v="1"/>
    <s v="Any"/>
    <x v="12"/>
    <s v="Cap-Tons"/>
    <n v="28.1"/>
    <n v="0"/>
    <s v="None"/>
    <n v="0"/>
    <n v="0"/>
    <n v="0"/>
    <n v="224"/>
    <n v="0.10199999999999999"/>
    <n v="0"/>
    <n v="0"/>
    <n v="0"/>
    <n v="0"/>
    <n v="164"/>
    <n v="7.4899999999999994E-2"/>
    <n v="0"/>
    <s v="DEER:HVAC_Chillers"/>
    <s v="Annual"/>
    <n v="2020"/>
    <s v="Office - Small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7"/>
    <x v="1"/>
    <s v="DEER2020"/>
    <s v="D20 v0"/>
    <d v="2019-01-03T09:30:17"/>
    <x v="1"/>
    <x v="8"/>
    <x v="1"/>
    <s v="Any"/>
    <x v="15"/>
    <s v="Cap-Tons"/>
    <n v="19.2"/>
    <n v="0"/>
    <s v="None"/>
    <n v="0"/>
    <n v="0"/>
    <n v="0"/>
    <n v="141"/>
    <n v="0.10299999999999999"/>
    <n v="0"/>
    <n v="0"/>
    <n v="0"/>
    <n v="0"/>
    <n v="103"/>
    <n v="7.5300000000000006E-2"/>
    <n v="0"/>
    <s v="DEER:HVAC_Chillers"/>
    <s v="Annual"/>
    <n v="2020"/>
    <s v="Office - Small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8"/>
    <x v="1"/>
    <s v="DEER2020"/>
    <s v="D20 v0"/>
    <d v="2019-01-03T09:30:17"/>
    <x v="1"/>
    <x v="9"/>
    <x v="1"/>
    <s v="Any"/>
    <x v="0"/>
    <s v="Cap-Tons"/>
    <n v="147"/>
    <n v="0"/>
    <s v="None"/>
    <n v="0"/>
    <n v="0"/>
    <n v="0"/>
    <n v="47"/>
    <n v="7.4899999999999994E-2"/>
    <n v="0"/>
    <n v="0"/>
    <n v="0"/>
    <n v="0"/>
    <n v="34.4"/>
    <n v="5.4800000000000001E-2"/>
    <n v="0"/>
    <s v="DEER:HVAC_Chillers"/>
    <s v="Annual"/>
    <n v="2020"/>
    <s v="Retail - Multistory Large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9"/>
    <x v="1"/>
    <s v="DEER2020"/>
    <s v="D20 v0"/>
    <d v="2019-01-03T09:30:17"/>
    <x v="1"/>
    <x v="9"/>
    <x v="1"/>
    <s v="Any"/>
    <x v="1"/>
    <s v="Cap-Tons"/>
    <n v="243"/>
    <n v="0"/>
    <s v="None"/>
    <n v="0"/>
    <n v="0"/>
    <n v="0"/>
    <n v="173"/>
    <n v="0.16500000000000001"/>
    <n v="0"/>
    <n v="0"/>
    <n v="0"/>
    <n v="0"/>
    <n v="127"/>
    <n v="0.121"/>
    <n v="0"/>
    <s v="DEER:HVAC_Chillers"/>
    <s v="Annual"/>
    <n v="2020"/>
    <s v="Retail - Multistory Large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0"/>
    <x v="1"/>
    <s v="DEER2020"/>
    <s v="D20 v0"/>
    <d v="2019-01-03T09:30:17"/>
    <x v="1"/>
    <x v="9"/>
    <x v="1"/>
    <s v="Any"/>
    <x v="2"/>
    <s v="Cap-Tons"/>
    <n v="194"/>
    <n v="0"/>
    <s v="None"/>
    <n v="0"/>
    <n v="0"/>
    <n v="0"/>
    <n v="125"/>
    <n v="0.121"/>
    <n v="0"/>
    <n v="0"/>
    <n v="0"/>
    <n v="0"/>
    <n v="91.5"/>
    <n v="8.8300000000000003E-2"/>
    <n v="0"/>
    <s v="DEER:HVAC_Chillers"/>
    <s v="Annual"/>
    <n v="2020"/>
    <s v="Retail - Multistory Large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1"/>
    <x v="1"/>
    <s v="DEER2020"/>
    <s v="D20 v0"/>
    <d v="2019-01-03T09:30:17"/>
    <x v="1"/>
    <x v="9"/>
    <x v="1"/>
    <s v="Any"/>
    <x v="3"/>
    <s v="Cap-Tons"/>
    <n v="244"/>
    <n v="0"/>
    <s v="None"/>
    <n v="0"/>
    <n v="0"/>
    <n v="0"/>
    <n v="191"/>
    <n v="0.152"/>
    <n v="0"/>
    <n v="0"/>
    <n v="0"/>
    <n v="0"/>
    <n v="140"/>
    <n v="0.111"/>
    <n v="0"/>
    <s v="DEER:HVAC_Chillers"/>
    <s v="Annual"/>
    <n v="2020"/>
    <s v="Retail - Multistory Large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2"/>
    <x v="1"/>
    <s v="DEER2020"/>
    <s v="D20 v0"/>
    <d v="2019-01-03T09:30:17"/>
    <x v="1"/>
    <x v="9"/>
    <x v="1"/>
    <s v="Any"/>
    <x v="4"/>
    <s v="Cap-Tons"/>
    <n v="186"/>
    <n v="0"/>
    <s v="None"/>
    <n v="0"/>
    <n v="0"/>
    <n v="0"/>
    <n v="132"/>
    <n v="8.0399999999999999E-2"/>
    <n v="0"/>
    <n v="0"/>
    <n v="0"/>
    <n v="0"/>
    <n v="96.5"/>
    <n v="5.8799999999999998E-2"/>
    <n v="0"/>
    <s v="DEER:HVAC_Chillers"/>
    <s v="Annual"/>
    <n v="2020"/>
    <s v="Retail - Multistory Large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3"/>
    <x v="1"/>
    <s v="DEER2020"/>
    <s v="D20 v0"/>
    <d v="2019-01-03T09:30:17"/>
    <x v="1"/>
    <x v="9"/>
    <x v="1"/>
    <s v="Any"/>
    <x v="10"/>
    <s v="Cap-Tons"/>
    <n v="306"/>
    <n v="0"/>
    <s v="None"/>
    <n v="0"/>
    <n v="0"/>
    <n v="0"/>
    <n v="239"/>
    <n v="0.17199999999999999"/>
    <n v="0"/>
    <n v="0"/>
    <n v="0"/>
    <n v="0"/>
    <n v="175"/>
    <n v="0.126"/>
    <n v="0"/>
    <s v="DEER:HVAC_Chillers"/>
    <s v="Annual"/>
    <n v="2020"/>
    <s v="Retail - Multistory Large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4"/>
    <x v="1"/>
    <s v="DEER2020"/>
    <s v="D20 v0"/>
    <d v="2019-01-03T09:30:17"/>
    <x v="1"/>
    <x v="9"/>
    <x v="1"/>
    <s v="Any"/>
    <x v="11"/>
    <s v="Cap-Tons"/>
    <n v="287"/>
    <n v="0"/>
    <s v="None"/>
    <n v="0"/>
    <n v="0"/>
    <n v="0"/>
    <n v="206"/>
    <n v="0.17299999999999999"/>
    <n v="0"/>
    <n v="0"/>
    <n v="0"/>
    <n v="0"/>
    <n v="151"/>
    <n v="0.126"/>
    <n v="0"/>
    <s v="DEER:HVAC_Chillers"/>
    <s v="Annual"/>
    <n v="2020"/>
    <s v="Retail - Multistory Large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5"/>
    <x v="1"/>
    <s v="DEER2020"/>
    <s v="D20 v0"/>
    <d v="2019-01-03T09:30:17"/>
    <x v="1"/>
    <x v="9"/>
    <x v="1"/>
    <s v="Any"/>
    <x v="12"/>
    <s v="Cap-Tons"/>
    <n v="311"/>
    <n v="0"/>
    <s v="None"/>
    <n v="0"/>
    <n v="0"/>
    <n v="0"/>
    <n v="245"/>
    <n v="0.16600000000000001"/>
    <n v="0"/>
    <n v="0"/>
    <n v="0"/>
    <n v="0"/>
    <n v="179"/>
    <n v="0.121"/>
    <n v="0"/>
    <s v="DEER:HVAC_Chillers"/>
    <s v="Annual"/>
    <n v="2020"/>
    <s v="Retail - Multistory Large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6"/>
    <x v="1"/>
    <s v="DEER2020"/>
    <s v="D20 v0"/>
    <d v="2019-01-03T09:30:17"/>
    <x v="1"/>
    <x v="9"/>
    <x v="1"/>
    <s v="Any"/>
    <x v="15"/>
    <s v="Cap-Tons"/>
    <n v="207"/>
    <n v="0"/>
    <s v="None"/>
    <n v="0"/>
    <n v="0"/>
    <n v="0"/>
    <n v="138"/>
    <n v="0.129"/>
    <n v="0"/>
    <n v="0"/>
    <n v="0"/>
    <n v="0"/>
    <n v="101"/>
    <n v="9.4700000000000006E-2"/>
    <n v="0"/>
    <s v="DEER:HVAC_Chillers"/>
    <s v="Annual"/>
    <n v="2020"/>
    <s v="Retail - Multistory Large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7"/>
    <x v="1"/>
    <s v="DEER2020"/>
    <s v="D20 v0"/>
    <d v="2019-01-03T09:30:17"/>
    <x v="2"/>
    <x v="0"/>
    <x v="1"/>
    <s v="Any"/>
    <x v="4"/>
    <s v="Cap-Tons"/>
    <n v="421"/>
    <n v="0"/>
    <s v="None"/>
    <n v="0"/>
    <n v="0"/>
    <n v="0"/>
    <n v="121"/>
    <n v="0.10100000000000001"/>
    <n v="0"/>
    <n v="0"/>
    <n v="0"/>
    <n v="0"/>
    <n v="88.8"/>
    <n v="7.3800000000000004E-2"/>
    <n v="0"/>
    <s v="DEER:HVAC_Chillers"/>
    <s v="Annual"/>
    <n v="2020"/>
    <s v="Education - Community College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8"/>
    <x v="1"/>
    <s v="DEER2020"/>
    <s v="D20 v0"/>
    <d v="2019-01-03T09:30:17"/>
    <x v="2"/>
    <x v="0"/>
    <x v="1"/>
    <s v="Any"/>
    <x v="5"/>
    <s v="Cap-Tons"/>
    <n v="664"/>
    <n v="0"/>
    <s v="None"/>
    <n v="0"/>
    <n v="0"/>
    <n v="0"/>
    <n v="191"/>
    <n v="0.14799999999999999"/>
    <n v="0"/>
    <n v="0"/>
    <n v="0"/>
    <n v="0"/>
    <n v="139"/>
    <n v="0.109"/>
    <n v="0"/>
    <s v="DEER:HVAC_Chillers"/>
    <s v="Annual"/>
    <n v="2020"/>
    <s v="Education - Community College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9"/>
    <x v="1"/>
    <s v="DEER2020"/>
    <s v="D20 v0"/>
    <d v="2019-01-03T09:30:17"/>
    <x v="2"/>
    <x v="0"/>
    <x v="1"/>
    <s v="Any"/>
    <x v="7"/>
    <s v="Cap-Tons"/>
    <n v="719"/>
    <n v="0"/>
    <s v="None"/>
    <n v="0"/>
    <n v="0"/>
    <n v="0"/>
    <n v="208"/>
    <n v="0.13500000000000001"/>
    <n v="0"/>
    <n v="0"/>
    <n v="0"/>
    <n v="0"/>
    <n v="152"/>
    <n v="9.8500000000000004E-2"/>
    <n v="0"/>
    <s v="DEER:HVAC_Chillers"/>
    <s v="Annual"/>
    <n v="2020"/>
    <s v="Education - Community College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0"/>
    <x v="1"/>
    <s v="DEER2020"/>
    <s v="D20 v0"/>
    <d v="2019-01-03T09:30:17"/>
    <x v="2"/>
    <x v="0"/>
    <x v="1"/>
    <s v="Any"/>
    <x v="8"/>
    <s v="Cap-Tons"/>
    <n v="866"/>
    <n v="0"/>
    <s v="None"/>
    <n v="0"/>
    <n v="0"/>
    <n v="0"/>
    <n v="191"/>
    <n v="0.184"/>
    <n v="0"/>
    <n v="0"/>
    <n v="0"/>
    <n v="0"/>
    <n v="140"/>
    <n v="0.13500000000000001"/>
    <n v="0"/>
    <s v="DEER:HVAC_Chillers"/>
    <s v="Annual"/>
    <n v="2020"/>
    <s v="Education - Community College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1"/>
    <x v="1"/>
    <s v="DEER2020"/>
    <s v="D20 v0"/>
    <d v="2019-01-03T09:30:17"/>
    <x v="2"/>
    <x v="0"/>
    <x v="1"/>
    <s v="Any"/>
    <x v="9"/>
    <s v="Cap-Tons"/>
    <n v="751"/>
    <n v="0"/>
    <s v="None"/>
    <n v="0"/>
    <n v="0"/>
    <n v="0"/>
    <n v="220"/>
    <n v="0.19500000000000001"/>
    <n v="0"/>
    <n v="0"/>
    <n v="0"/>
    <n v="0"/>
    <n v="161"/>
    <n v="0.14299999999999999"/>
    <n v="0"/>
    <s v="DEER:HVAC_Chillers"/>
    <s v="Annual"/>
    <n v="2020"/>
    <s v="Education - Community College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2"/>
    <x v="1"/>
    <s v="DEER2020"/>
    <s v="D20 v0"/>
    <d v="2019-01-03T09:30:17"/>
    <x v="2"/>
    <x v="0"/>
    <x v="1"/>
    <s v="Any"/>
    <x v="12"/>
    <s v="Cap-Tons"/>
    <n v="753"/>
    <n v="0"/>
    <s v="None"/>
    <n v="0"/>
    <n v="0"/>
    <n v="0"/>
    <n v="233"/>
    <n v="0.13100000000000001"/>
    <n v="0"/>
    <n v="0"/>
    <n v="0"/>
    <n v="0"/>
    <n v="170"/>
    <n v="9.6199999999999994E-2"/>
    <n v="0"/>
    <s v="DEER:HVAC_Chillers"/>
    <s v="Annual"/>
    <n v="2020"/>
    <s v="Education - Community College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3"/>
    <x v="1"/>
    <s v="DEER2020"/>
    <s v="D20 v0"/>
    <d v="2019-01-03T09:30:17"/>
    <x v="2"/>
    <x v="0"/>
    <x v="1"/>
    <s v="Any"/>
    <x v="13"/>
    <s v="Cap-Tons"/>
    <n v="814"/>
    <n v="0"/>
    <s v="None"/>
    <n v="0"/>
    <n v="0"/>
    <n v="0"/>
    <n v="214"/>
    <n v="0.161"/>
    <n v="0"/>
    <n v="0"/>
    <n v="0"/>
    <n v="0"/>
    <n v="156"/>
    <n v="0.11799999999999999"/>
    <n v="0"/>
    <s v="DEER:HVAC_Chillers"/>
    <s v="Annual"/>
    <n v="2020"/>
    <s v="Education - Community College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4"/>
    <x v="1"/>
    <s v="DEER2020"/>
    <s v="D20 v0"/>
    <d v="2019-01-03T09:30:17"/>
    <x v="2"/>
    <x v="0"/>
    <x v="1"/>
    <s v="Any"/>
    <x v="14"/>
    <s v="Cap-Tons"/>
    <n v="1050"/>
    <n v="0"/>
    <s v="None"/>
    <n v="0"/>
    <n v="0"/>
    <n v="0"/>
    <n v="333"/>
    <n v="0.16900000000000001"/>
    <n v="0"/>
    <n v="0"/>
    <n v="0"/>
    <n v="0"/>
    <n v="244"/>
    <n v="0.123"/>
    <n v="0"/>
    <s v="DEER:HVAC_Chillers"/>
    <s v="Annual"/>
    <n v="2020"/>
    <s v="Education - Community College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5"/>
    <x v="1"/>
    <s v="DEER2020"/>
    <s v="D20 v0"/>
    <d v="2019-01-03T09:30:17"/>
    <x v="2"/>
    <x v="0"/>
    <x v="1"/>
    <s v="Any"/>
    <x v="15"/>
    <s v="Cap-Tons"/>
    <n v="437"/>
    <n v="0"/>
    <s v="None"/>
    <n v="0"/>
    <n v="0"/>
    <n v="0"/>
    <n v="141"/>
    <n v="0.12"/>
    <n v="0"/>
    <n v="0"/>
    <n v="0"/>
    <n v="0"/>
    <n v="103"/>
    <n v="8.77E-2"/>
    <n v="0"/>
    <s v="DEER:HVAC_Chillers"/>
    <s v="Annual"/>
    <n v="2020"/>
    <s v="Education - Community College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6"/>
    <x v="1"/>
    <s v="DEER2020"/>
    <s v="D20 v0"/>
    <d v="2019-01-03T09:30:17"/>
    <x v="2"/>
    <x v="1"/>
    <x v="1"/>
    <s v="Any"/>
    <x v="4"/>
    <s v="Cap-Tons"/>
    <n v="224"/>
    <n v="0"/>
    <s v="None"/>
    <n v="0"/>
    <n v="0"/>
    <n v="0"/>
    <n v="103"/>
    <n v="5.9799999999999999E-2"/>
    <n v="0"/>
    <n v="0"/>
    <n v="0"/>
    <n v="0"/>
    <n v="75.7"/>
    <n v="4.3799999999999999E-2"/>
    <n v="0"/>
    <s v="DEER:HVAC_Chillers"/>
    <s v="Annual"/>
    <n v="2020"/>
    <s v="Education - Secondary School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7"/>
    <x v="1"/>
    <s v="DEER2020"/>
    <s v="D20 v0"/>
    <d v="2019-01-03T09:30:17"/>
    <x v="2"/>
    <x v="1"/>
    <x v="1"/>
    <s v="Any"/>
    <x v="5"/>
    <s v="Cap-Tons"/>
    <n v="365"/>
    <n v="0"/>
    <s v="None"/>
    <n v="0"/>
    <n v="0"/>
    <n v="0"/>
    <n v="142"/>
    <n v="8.6900000000000005E-2"/>
    <n v="0"/>
    <n v="0"/>
    <n v="0"/>
    <n v="0"/>
    <n v="104"/>
    <n v="6.3600000000000004E-2"/>
    <n v="0"/>
    <s v="DEER:HVAC_Chillers"/>
    <s v="Annual"/>
    <n v="2020"/>
    <s v="Education - Secondary School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8"/>
    <x v="1"/>
    <s v="DEER2020"/>
    <s v="D20 v0"/>
    <d v="2019-01-03T09:30:17"/>
    <x v="2"/>
    <x v="1"/>
    <x v="1"/>
    <s v="Any"/>
    <x v="7"/>
    <s v="Cap-Tons"/>
    <n v="391"/>
    <n v="0"/>
    <s v="None"/>
    <n v="0"/>
    <n v="0"/>
    <n v="0"/>
    <n v="165"/>
    <n v="8.3500000000000005E-2"/>
    <n v="0"/>
    <n v="0"/>
    <n v="0"/>
    <n v="0"/>
    <n v="121"/>
    <n v="6.1100000000000002E-2"/>
    <n v="0"/>
    <s v="DEER:HVAC_Chillers"/>
    <s v="Annual"/>
    <n v="2020"/>
    <s v="Education - Secondary School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9"/>
    <x v="1"/>
    <s v="DEER2020"/>
    <s v="D20 v0"/>
    <d v="2019-01-03T09:30:17"/>
    <x v="2"/>
    <x v="1"/>
    <x v="1"/>
    <s v="Any"/>
    <x v="8"/>
    <s v="Cap-Tons"/>
    <n v="469"/>
    <n v="0"/>
    <s v="None"/>
    <n v="0"/>
    <n v="0"/>
    <n v="0"/>
    <n v="151"/>
    <n v="0.11600000000000001"/>
    <n v="0"/>
    <n v="0"/>
    <n v="0"/>
    <n v="0"/>
    <n v="110"/>
    <n v="8.48E-2"/>
    <n v="0"/>
    <s v="DEER:HVAC_Chillers"/>
    <s v="Annual"/>
    <n v="2020"/>
    <s v="Education - Secondary School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0"/>
    <x v="1"/>
    <s v="DEER2020"/>
    <s v="D20 v0"/>
    <d v="2019-01-03T09:30:17"/>
    <x v="2"/>
    <x v="1"/>
    <x v="1"/>
    <s v="Any"/>
    <x v="9"/>
    <s v="Cap-Tons"/>
    <n v="392"/>
    <n v="0"/>
    <s v="None"/>
    <n v="0"/>
    <n v="0"/>
    <n v="0"/>
    <n v="167"/>
    <n v="0.125"/>
    <n v="0"/>
    <n v="0"/>
    <n v="0"/>
    <n v="0"/>
    <n v="122"/>
    <n v="9.1600000000000001E-2"/>
    <n v="0"/>
    <s v="DEER:HVAC_Chillers"/>
    <s v="Annual"/>
    <n v="2020"/>
    <s v="Education - Secondary School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1"/>
    <x v="1"/>
    <s v="DEER2020"/>
    <s v="D20 v0"/>
    <d v="2019-01-03T09:30:17"/>
    <x v="2"/>
    <x v="1"/>
    <x v="1"/>
    <s v="Any"/>
    <x v="12"/>
    <s v="Cap-Tons"/>
    <n v="395"/>
    <n v="0"/>
    <s v="None"/>
    <n v="0"/>
    <n v="0"/>
    <n v="0"/>
    <n v="168"/>
    <n v="5.5399999999999998E-2"/>
    <n v="0"/>
    <n v="0"/>
    <n v="0"/>
    <n v="0"/>
    <n v="123"/>
    <n v="4.0500000000000001E-2"/>
    <n v="0"/>
    <s v="DEER:HVAC_Chillers"/>
    <s v="Annual"/>
    <n v="2020"/>
    <s v="Education - Secondary School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2"/>
    <x v="1"/>
    <s v="DEER2020"/>
    <s v="D20 v0"/>
    <d v="2019-01-03T09:30:17"/>
    <x v="2"/>
    <x v="1"/>
    <x v="1"/>
    <s v="Any"/>
    <x v="13"/>
    <s v="Cap-Tons"/>
    <n v="433"/>
    <n v="0"/>
    <s v="None"/>
    <n v="0"/>
    <n v="0"/>
    <n v="0"/>
    <n v="157"/>
    <n v="0.10100000000000001"/>
    <n v="0"/>
    <n v="0"/>
    <n v="0"/>
    <n v="0"/>
    <n v="115"/>
    <n v="7.3999999999999996E-2"/>
    <n v="0"/>
    <s v="DEER:HVAC_Chillers"/>
    <s v="Annual"/>
    <n v="2020"/>
    <s v="Education - Secondary School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3"/>
    <x v="1"/>
    <s v="DEER2020"/>
    <s v="D20 v0"/>
    <d v="2019-01-03T09:30:17"/>
    <x v="2"/>
    <x v="1"/>
    <x v="1"/>
    <s v="Any"/>
    <x v="14"/>
    <s v="Cap-Tons"/>
    <n v="560"/>
    <n v="0"/>
    <s v="None"/>
    <n v="0"/>
    <n v="0"/>
    <n v="0"/>
    <n v="255"/>
    <n v="0.11"/>
    <n v="0"/>
    <n v="0"/>
    <n v="0"/>
    <n v="0"/>
    <n v="187"/>
    <n v="8.0699999999999994E-2"/>
    <n v="0"/>
    <s v="DEER:HVAC_Chillers"/>
    <s v="Annual"/>
    <n v="2020"/>
    <s v="Education - Secondary School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4"/>
    <x v="1"/>
    <s v="DEER2020"/>
    <s v="D20 v0"/>
    <d v="2019-01-03T09:30:17"/>
    <x v="2"/>
    <x v="1"/>
    <x v="1"/>
    <s v="Any"/>
    <x v="15"/>
    <s v="Cap-Tons"/>
    <n v="229"/>
    <n v="0"/>
    <s v="None"/>
    <n v="0"/>
    <n v="0"/>
    <n v="0"/>
    <n v="96.7"/>
    <n v="6.0199999999999997E-2"/>
    <n v="0"/>
    <n v="0"/>
    <n v="0"/>
    <n v="0"/>
    <n v="70.8"/>
    <n v="4.3999999999999997E-2"/>
    <n v="0"/>
    <s v="DEER:HVAC_Chillers"/>
    <s v="Annual"/>
    <n v="2020"/>
    <s v="Education - Secondary School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5"/>
    <x v="1"/>
    <s v="DEER2020"/>
    <s v="D20 v0"/>
    <d v="2019-01-03T09:30:17"/>
    <x v="2"/>
    <x v="2"/>
    <x v="1"/>
    <s v="Any"/>
    <x v="4"/>
    <s v="Cap-Tons"/>
    <n v="1520"/>
    <n v="0"/>
    <s v="None"/>
    <n v="0"/>
    <n v="0"/>
    <n v="0"/>
    <n v="102"/>
    <n v="8.5999999999999993E-2"/>
    <n v="0"/>
    <n v="0"/>
    <n v="0"/>
    <n v="0"/>
    <n v="74.599999999999994"/>
    <n v="6.2899999999999998E-2"/>
    <n v="0"/>
    <s v="DEER:HVAC_Chillers"/>
    <s v="Annual"/>
    <n v="2020"/>
    <s v="Education - University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6"/>
    <x v="1"/>
    <s v="DEER2020"/>
    <s v="D20 v0"/>
    <d v="2019-01-03T09:30:17"/>
    <x v="2"/>
    <x v="2"/>
    <x v="1"/>
    <s v="Any"/>
    <x v="5"/>
    <s v="Cap-Tons"/>
    <n v="2230"/>
    <n v="0"/>
    <s v="None"/>
    <n v="0"/>
    <n v="0"/>
    <n v="0"/>
    <n v="157"/>
    <n v="0.13400000000000001"/>
    <n v="0"/>
    <n v="0"/>
    <n v="0"/>
    <n v="0"/>
    <n v="115"/>
    <n v="9.8299999999999998E-2"/>
    <n v="0"/>
    <s v="DEER:HVAC_Chillers"/>
    <s v="Annual"/>
    <n v="2020"/>
    <s v="Education - University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7"/>
    <x v="1"/>
    <s v="DEER2020"/>
    <s v="D20 v0"/>
    <d v="2019-01-03T09:30:17"/>
    <x v="2"/>
    <x v="2"/>
    <x v="1"/>
    <s v="Any"/>
    <x v="7"/>
    <s v="Cap-Tons"/>
    <n v="2440"/>
    <n v="0"/>
    <s v="None"/>
    <n v="0"/>
    <n v="0"/>
    <n v="0"/>
    <n v="174"/>
    <n v="0.11899999999999999"/>
    <n v="0"/>
    <n v="0"/>
    <n v="0"/>
    <n v="0"/>
    <n v="128"/>
    <n v="8.7400000000000005E-2"/>
    <n v="0"/>
    <s v="DEER:HVAC_Chillers"/>
    <s v="Annual"/>
    <n v="2020"/>
    <s v="Education - University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8"/>
    <x v="1"/>
    <s v="DEER2020"/>
    <s v="D20 v0"/>
    <d v="2019-01-03T09:30:17"/>
    <x v="2"/>
    <x v="2"/>
    <x v="1"/>
    <s v="Any"/>
    <x v="8"/>
    <s v="Cap-Tons"/>
    <n v="2870"/>
    <n v="0"/>
    <s v="None"/>
    <n v="0"/>
    <n v="0"/>
    <n v="0"/>
    <n v="165"/>
    <n v="0.16200000000000001"/>
    <n v="0"/>
    <n v="0"/>
    <n v="0"/>
    <n v="0"/>
    <n v="121"/>
    <n v="0.11899999999999999"/>
    <n v="0"/>
    <s v="DEER:HVAC_Chillers"/>
    <s v="Annual"/>
    <n v="2020"/>
    <s v="Education - University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9"/>
    <x v="1"/>
    <s v="DEER2020"/>
    <s v="D20 v0"/>
    <d v="2019-01-03T09:30:17"/>
    <x v="2"/>
    <x v="2"/>
    <x v="1"/>
    <s v="Any"/>
    <x v="9"/>
    <s v="Cap-Tons"/>
    <n v="2540"/>
    <n v="0"/>
    <s v="None"/>
    <n v="0"/>
    <n v="0"/>
    <n v="0"/>
    <n v="191"/>
    <n v="0.17"/>
    <n v="0"/>
    <n v="0"/>
    <n v="0"/>
    <n v="0"/>
    <n v="140"/>
    <n v="0.124"/>
    <n v="0"/>
    <s v="DEER:HVAC_Chillers"/>
    <s v="Annual"/>
    <n v="2020"/>
    <s v="Education - University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0"/>
    <x v="1"/>
    <s v="DEER2020"/>
    <s v="D20 v0"/>
    <d v="2019-01-03T09:30:17"/>
    <x v="2"/>
    <x v="2"/>
    <x v="1"/>
    <s v="Any"/>
    <x v="12"/>
    <s v="Cap-Tons"/>
    <n v="2480"/>
    <n v="0"/>
    <s v="None"/>
    <n v="0"/>
    <n v="0"/>
    <n v="0"/>
    <n v="212"/>
    <n v="0.154"/>
    <n v="0"/>
    <n v="0"/>
    <n v="0"/>
    <n v="0"/>
    <n v="155"/>
    <n v="0.112"/>
    <n v="0"/>
    <s v="DEER:HVAC_Chillers"/>
    <s v="Annual"/>
    <n v="2020"/>
    <s v="Education - University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1"/>
    <x v="1"/>
    <s v="DEER2020"/>
    <s v="D20 v0"/>
    <d v="2019-01-03T09:30:17"/>
    <x v="2"/>
    <x v="2"/>
    <x v="1"/>
    <s v="Any"/>
    <x v="13"/>
    <s v="Cap-Tons"/>
    <n v="2670"/>
    <n v="0"/>
    <s v="None"/>
    <n v="0"/>
    <n v="0"/>
    <n v="0"/>
    <n v="195"/>
    <n v="0.15"/>
    <n v="0"/>
    <n v="0"/>
    <n v="0"/>
    <n v="0"/>
    <n v="143"/>
    <n v="0.11"/>
    <n v="0"/>
    <s v="DEER:HVAC_Chillers"/>
    <s v="Annual"/>
    <n v="2020"/>
    <s v="Education - University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2"/>
    <x v="1"/>
    <s v="DEER2020"/>
    <s v="D20 v0"/>
    <d v="2019-01-03T09:30:17"/>
    <x v="2"/>
    <x v="2"/>
    <x v="1"/>
    <s v="Any"/>
    <x v="14"/>
    <s v="Cap-Tons"/>
    <n v="3380"/>
    <n v="0"/>
    <s v="None"/>
    <n v="0"/>
    <n v="0"/>
    <n v="0"/>
    <n v="300"/>
    <n v="0.16"/>
    <n v="0"/>
    <n v="0"/>
    <n v="0"/>
    <n v="0"/>
    <n v="219"/>
    <n v="0.11700000000000001"/>
    <n v="0"/>
    <s v="DEER:HVAC_Chillers"/>
    <s v="Annual"/>
    <n v="2020"/>
    <s v="Education - University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3"/>
    <x v="1"/>
    <s v="DEER2020"/>
    <s v="D20 v0"/>
    <d v="2019-01-03T09:30:17"/>
    <x v="2"/>
    <x v="2"/>
    <x v="1"/>
    <s v="Any"/>
    <x v="15"/>
    <s v="Cap-Tons"/>
    <n v="1550"/>
    <n v="0"/>
    <s v="None"/>
    <n v="0"/>
    <n v="0"/>
    <n v="0"/>
    <n v="131"/>
    <n v="0.13500000000000001"/>
    <n v="0"/>
    <n v="0"/>
    <n v="0"/>
    <n v="0"/>
    <n v="95.9"/>
    <n v="9.9000000000000005E-2"/>
    <n v="0"/>
    <s v="DEER:HVAC_Chillers"/>
    <s v="Annual"/>
    <n v="2020"/>
    <s v="Education - University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4"/>
    <x v="1"/>
    <s v="DEER2020"/>
    <s v="D20 v0"/>
    <d v="2019-01-03T09:30:17"/>
    <x v="2"/>
    <x v="3"/>
    <x v="1"/>
    <s v="Any"/>
    <x v="4"/>
    <s v="Cap-Tons"/>
    <n v="634"/>
    <n v="0"/>
    <s v="None"/>
    <n v="0"/>
    <n v="0"/>
    <n v="0"/>
    <n v="58.8"/>
    <n v="4.2299999999999997E-2"/>
    <n v="0"/>
    <n v="0"/>
    <n v="0"/>
    <n v="0"/>
    <n v="43"/>
    <n v="3.1E-2"/>
    <n v="0"/>
    <s v="DEER:HVAC_Chillers"/>
    <s v="Annual"/>
    <n v="2020"/>
    <s v="Health/Medical - Hospital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5"/>
    <x v="1"/>
    <s v="DEER2020"/>
    <s v="D20 v0"/>
    <d v="2019-01-03T09:30:17"/>
    <x v="2"/>
    <x v="3"/>
    <x v="1"/>
    <s v="Any"/>
    <x v="5"/>
    <s v="Cap-Tons"/>
    <n v="811"/>
    <n v="0"/>
    <s v="None"/>
    <n v="0"/>
    <n v="0"/>
    <n v="0"/>
    <n v="126"/>
    <n v="7.0800000000000002E-2"/>
    <n v="0"/>
    <n v="0"/>
    <n v="0"/>
    <n v="0"/>
    <n v="92.4"/>
    <n v="5.1799999999999999E-2"/>
    <n v="0"/>
    <s v="DEER:HVAC_Chillers"/>
    <s v="Annual"/>
    <n v="2020"/>
    <s v="Health/Medical - Hospital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6"/>
    <x v="1"/>
    <s v="DEER2020"/>
    <s v="D20 v0"/>
    <d v="2019-01-03T09:30:17"/>
    <x v="2"/>
    <x v="3"/>
    <x v="1"/>
    <s v="Any"/>
    <x v="7"/>
    <s v="Cap-Tons"/>
    <n v="902"/>
    <n v="0"/>
    <s v="None"/>
    <n v="0"/>
    <n v="0"/>
    <n v="0"/>
    <n v="141"/>
    <n v="6.0400000000000002E-2"/>
    <n v="0"/>
    <n v="0"/>
    <n v="0"/>
    <n v="0"/>
    <n v="103"/>
    <n v="4.4200000000000003E-2"/>
    <n v="0"/>
    <s v="DEER:HVAC_Chillers"/>
    <s v="Annual"/>
    <n v="2020"/>
    <s v="Health/Medical - Hospital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7"/>
    <x v="1"/>
    <s v="DEER2020"/>
    <s v="D20 v0"/>
    <d v="2019-01-03T09:30:17"/>
    <x v="2"/>
    <x v="3"/>
    <x v="1"/>
    <s v="Any"/>
    <x v="8"/>
    <s v="Cap-Tons"/>
    <n v="1030"/>
    <n v="0"/>
    <s v="None"/>
    <n v="0"/>
    <n v="0"/>
    <n v="0"/>
    <n v="140"/>
    <n v="8.6300000000000002E-2"/>
    <n v="0"/>
    <n v="0"/>
    <n v="0"/>
    <n v="0"/>
    <n v="102"/>
    <n v="6.3200000000000006E-2"/>
    <n v="0"/>
    <s v="DEER:HVAC_Chillers"/>
    <s v="Annual"/>
    <n v="2020"/>
    <s v="Health/Medical - Hospital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8"/>
    <x v="1"/>
    <s v="DEER2020"/>
    <s v="D20 v0"/>
    <d v="2019-01-03T09:30:17"/>
    <x v="2"/>
    <x v="3"/>
    <x v="1"/>
    <s v="Any"/>
    <x v="9"/>
    <s v="Cap-Tons"/>
    <n v="926"/>
    <n v="0"/>
    <s v="None"/>
    <n v="0"/>
    <n v="0"/>
    <n v="0"/>
    <n v="145"/>
    <n v="8.5800000000000001E-2"/>
    <n v="0"/>
    <n v="0"/>
    <n v="0"/>
    <n v="0"/>
    <n v="106"/>
    <n v="6.2799999999999995E-2"/>
    <n v="0"/>
    <s v="DEER:HVAC_Chillers"/>
    <s v="Annual"/>
    <n v="2020"/>
    <s v="Health/Medical - Hospital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9"/>
    <x v="1"/>
    <s v="DEER2020"/>
    <s v="D20 v0"/>
    <d v="2019-01-03T09:30:17"/>
    <x v="2"/>
    <x v="3"/>
    <x v="1"/>
    <s v="Any"/>
    <x v="12"/>
    <s v="Cap-Tons"/>
    <n v="937"/>
    <n v="0"/>
    <s v="None"/>
    <n v="0"/>
    <n v="0"/>
    <n v="0"/>
    <n v="160"/>
    <n v="8.9200000000000002E-2"/>
    <n v="0"/>
    <n v="0"/>
    <n v="0"/>
    <n v="0"/>
    <n v="117"/>
    <n v="6.5299999999999997E-2"/>
    <n v="0"/>
    <s v="DEER:HVAC_Chillers"/>
    <s v="Annual"/>
    <n v="2020"/>
    <s v="Health/Medical - Hospital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0"/>
    <x v="1"/>
    <s v="DEER2020"/>
    <s v="D20 v0"/>
    <d v="2019-01-03T09:30:17"/>
    <x v="2"/>
    <x v="3"/>
    <x v="1"/>
    <s v="Any"/>
    <x v="13"/>
    <s v="Cap-Tons"/>
    <n v="984"/>
    <n v="0"/>
    <s v="None"/>
    <n v="0"/>
    <n v="0"/>
    <n v="0"/>
    <n v="149"/>
    <n v="7.7200000000000005E-2"/>
    <n v="0"/>
    <n v="0"/>
    <n v="0"/>
    <n v="0"/>
    <n v="109"/>
    <n v="5.6500000000000002E-2"/>
    <n v="0"/>
    <s v="DEER:HVAC_Chillers"/>
    <s v="Annual"/>
    <n v="2020"/>
    <s v="Health/Medical - Hospital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1"/>
    <x v="1"/>
    <s v="DEER2020"/>
    <s v="D20 v0"/>
    <d v="2019-01-03T09:30:17"/>
    <x v="2"/>
    <x v="3"/>
    <x v="1"/>
    <s v="Any"/>
    <x v="14"/>
    <s v="Cap-Tons"/>
    <n v="1160"/>
    <n v="0"/>
    <s v="None"/>
    <n v="0"/>
    <n v="0"/>
    <n v="0"/>
    <n v="255"/>
    <n v="8.9099999999999999E-2"/>
    <n v="0"/>
    <n v="0"/>
    <n v="0"/>
    <n v="0"/>
    <n v="187"/>
    <n v="6.5199999999999994E-2"/>
    <n v="0"/>
    <s v="DEER:HVAC_Chillers"/>
    <s v="Annual"/>
    <n v="2020"/>
    <s v="Health/Medical - Hospital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2"/>
    <x v="1"/>
    <s v="DEER2020"/>
    <s v="D20 v0"/>
    <d v="2019-01-03T09:30:17"/>
    <x v="2"/>
    <x v="3"/>
    <x v="1"/>
    <s v="Any"/>
    <x v="15"/>
    <s v="Cap-Tons"/>
    <n v="645"/>
    <n v="0"/>
    <s v="None"/>
    <n v="0"/>
    <n v="0"/>
    <n v="0"/>
    <n v="86.5"/>
    <n v="7.0800000000000002E-2"/>
    <n v="0"/>
    <n v="0"/>
    <n v="0"/>
    <n v="0"/>
    <n v="63.3"/>
    <n v="5.1799999999999999E-2"/>
    <n v="0"/>
    <s v="DEER:HVAC_Chillers"/>
    <s v="Annual"/>
    <n v="2020"/>
    <s v="Health/Medical - Hospital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3"/>
    <x v="1"/>
    <s v="DEER2020"/>
    <s v="D20 v0"/>
    <d v="2019-01-03T09:30:17"/>
    <x v="2"/>
    <x v="4"/>
    <x v="1"/>
    <s v="Any"/>
    <x v="4"/>
    <s v="Cap-Tons"/>
    <n v="125"/>
    <n v="0"/>
    <s v="None"/>
    <n v="0"/>
    <n v="0"/>
    <n v="0"/>
    <n v="212"/>
    <n v="8.7900000000000006E-2"/>
    <n v="0"/>
    <n v="0"/>
    <n v="0"/>
    <n v="0"/>
    <n v="155"/>
    <n v="6.4399999999999999E-2"/>
    <n v="0"/>
    <s v="DEER:HVAC_Chillers"/>
    <s v="Annual"/>
    <n v="2020"/>
    <s v="Lodging - Hotel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4"/>
    <x v="1"/>
    <s v="DEER2020"/>
    <s v="D20 v0"/>
    <d v="2019-01-03T09:30:17"/>
    <x v="2"/>
    <x v="4"/>
    <x v="1"/>
    <s v="Any"/>
    <x v="5"/>
    <s v="Cap-Tons"/>
    <n v="184"/>
    <n v="0"/>
    <s v="None"/>
    <n v="0"/>
    <n v="0"/>
    <n v="0"/>
    <n v="271"/>
    <n v="0.13300000000000001"/>
    <n v="0"/>
    <n v="0"/>
    <n v="0"/>
    <n v="0"/>
    <n v="199"/>
    <n v="9.7100000000000006E-2"/>
    <n v="0"/>
    <s v="DEER:HVAC_Chillers"/>
    <s v="Annual"/>
    <n v="2020"/>
    <s v="Lodging - Hotel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5"/>
    <x v="1"/>
    <s v="DEER2020"/>
    <s v="D20 v0"/>
    <d v="2019-01-03T09:30:17"/>
    <x v="2"/>
    <x v="4"/>
    <x v="1"/>
    <s v="Any"/>
    <x v="7"/>
    <s v="Cap-Tons"/>
    <n v="195"/>
    <n v="0"/>
    <s v="None"/>
    <n v="0"/>
    <n v="0"/>
    <n v="0"/>
    <n v="299"/>
    <n v="0.123"/>
    <n v="0"/>
    <n v="0"/>
    <n v="0"/>
    <n v="0"/>
    <n v="219"/>
    <n v="8.9700000000000002E-2"/>
    <n v="0"/>
    <s v="DEER:HVAC_Chillers"/>
    <s v="Annual"/>
    <n v="2020"/>
    <s v="Lodging - Hotel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6"/>
    <x v="1"/>
    <s v="DEER2020"/>
    <s v="D20 v0"/>
    <d v="2019-01-03T09:30:17"/>
    <x v="2"/>
    <x v="4"/>
    <x v="1"/>
    <s v="Any"/>
    <x v="8"/>
    <s v="Cap-Tons"/>
    <n v="250"/>
    <n v="0"/>
    <s v="None"/>
    <n v="0"/>
    <n v="0"/>
    <n v="0"/>
    <n v="263"/>
    <n v="0.154"/>
    <n v="0"/>
    <n v="0"/>
    <n v="0"/>
    <n v="0"/>
    <n v="193"/>
    <n v="0.113"/>
    <n v="0"/>
    <s v="DEER:HVAC_Chillers"/>
    <s v="Annual"/>
    <n v="2020"/>
    <s v="Lodging - Hotel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7"/>
    <x v="1"/>
    <s v="DEER2020"/>
    <s v="D20 v0"/>
    <d v="2019-01-03T09:30:17"/>
    <x v="2"/>
    <x v="4"/>
    <x v="1"/>
    <s v="Any"/>
    <x v="9"/>
    <s v="Cap-Tons"/>
    <n v="217"/>
    <n v="0"/>
    <s v="None"/>
    <n v="0"/>
    <n v="0"/>
    <n v="0"/>
    <n v="296"/>
    <n v="0.16300000000000001"/>
    <n v="0"/>
    <n v="0"/>
    <n v="0"/>
    <n v="0"/>
    <n v="217"/>
    <n v="0.12"/>
    <n v="0"/>
    <s v="DEER:HVAC_Chillers"/>
    <s v="Annual"/>
    <n v="2020"/>
    <s v="Lodging - Hotel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8"/>
    <x v="1"/>
    <s v="DEER2020"/>
    <s v="D20 v0"/>
    <d v="2019-01-03T09:30:17"/>
    <x v="2"/>
    <x v="4"/>
    <x v="1"/>
    <s v="Any"/>
    <x v="12"/>
    <s v="Cap-Tons"/>
    <n v="224"/>
    <n v="0"/>
    <s v="None"/>
    <n v="0"/>
    <n v="0"/>
    <n v="0"/>
    <n v="315"/>
    <n v="0.17399999999999999"/>
    <n v="0"/>
    <n v="0"/>
    <n v="0"/>
    <n v="0"/>
    <n v="231"/>
    <n v="0.128"/>
    <n v="0"/>
    <s v="DEER:HVAC_Chillers"/>
    <s v="Annual"/>
    <n v="2020"/>
    <s v="Lodging - Hotel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9"/>
    <x v="1"/>
    <s v="DEER2020"/>
    <s v="D20 v0"/>
    <d v="2019-01-03T09:30:17"/>
    <x v="2"/>
    <x v="4"/>
    <x v="1"/>
    <s v="Any"/>
    <x v="13"/>
    <s v="Cap-Tons"/>
    <n v="235"/>
    <n v="0"/>
    <s v="None"/>
    <n v="0"/>
    <n v="0"/>
    <n v="0"/>
    <n v="293"/>
    <n v="0.14799999999999999"/>
    <n v="0"/>
    <n v="0"/>
    <n v="0"/>
    <n v="0"/>
    <n v="215"/>
    <n v="0.109"/>
    <n v="0"/>
    <s v="DEER:HVAC_Chillers"/>
    <s v="Annual"/>
    <n v="2020"/>
    <s v="Lodging - Hotel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0"/>
    <x v="1"/>
    <s v="DEER2020"/>
    <s v="D20 v0"/>
    <d v="2019-01-03T09:30:17"/>
    <x v="2"/>
    <x v="4"/>
    <x v="1"/>
    <s v="Any"/>
    <x v="14"/>
    <s v="Cap-Tons"/>
    <n v="304"/>
    <n v="0"/>
    <s v="None"/>
    <n v="0"/>
    <n v="0"/>
    <n v="0"/>
    <n v="430"/>
    <n v="0.156"/>
    <n v="0"/>
    <n v="0"/>
    <n v="0"/>
    <n v="0"/>
    <n v="315"/>
    <n v="0.114"/>
    <n v="0"/>
    <s v="DEER:HVAC_Chillers"/>
    <s v="Annual"/>
    <n v="2020"/>
    <s v="Lodging - Hotel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1"/>
    <x v="1"/>
    <s v="DEER2020"/>
    <s v="D20 v0"/>
    <d v="2019-01-03T09:30:17"/>
    <x v="2"/>
    <x v="4"/>
    <x v="1"/>
    <s v="Any"/>
    <x v="15"/>
    <s v="Cap-Tons"/>
    <n v="134"/>
    <n v="0"/>
    <s v="None"/>
    <n v="0"/>
    <n v="0"/>
    <n v="0"/>
    <n v="244"/>
    <n v="0.16500000000000001"/>
    <n v="0"/>
    <n v="0"/>
    <n v="0"/>
    <n v="0"/>
    <n v="178"/>
    <n v="0.121"/>
    <n v="0"/>
    <s v="DEER:HVAC_Chillers"/>
    <s v="Annual"/>
    <n v="2020"/>
    <s v="Lodging - Hotel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2"/>
    <x v="1"/>
    <s v="DEER2020"/>
    <s v="D20 v0"/>
    <d v="2019-01-03T09:30:17"/>
    <x v="2"/>
    <x v="5"/>
    <x v="1"/>
    <s v="Any"/>
    <x v="4"/>
    <s v="Cap-Tons"/>
    <n v="241"/>
    <n v="0"/>
    <s v="None"/>
    <n v="0"/>
    <n v="0"/>
    <n v="0"/>
    <n v="125"/>
    <n v="6.5699999999999995E-2"/>
    <n v="0"/>
    <n v="0"/>
    <n v="0"/>
    <n v="0"/>
    <n v="91.3"/>
    <n v="4.8099999999999997E-2"/>
    <n v="0"/>
    <s v="DEER:HVAC_Chillers"/>
    <s v="Annual"/>
    <n v="2020"/>
    <s v="Manufacturing Biotech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3"/>
    <x v="1"/>
    <s v="DEER2020"/>
    <s v="D20 v0"/>
    <d v="2019-01-03T09:30:17"/>
    <x v="2"/>
    <x v="5"/>
    <x v="1"/>
    <s v="Any"/>
    <x v="5"/>
    <s v="Cap-Tons"/>
    <n v="334"/>
    <n v="0"/>
    <s v="None"/>
    <n v="0"/>
    <n v="0"/>
    <n v="0"/>
    <n v="194"/>
    <n v="9.5000000000000001E-2"/>
    <n v="0"/>
    <n v="0"/>
    <n v="0"/>
    <n v="0"/>
    <n v="142"/>
    <n v="6.9500000000000006E-2"/>
    <n v="0"/>
    <s v="DEER:HVAC_Chillers"/>
    <s v="Annual"/>
    <n v="2020"/>
    <s v="Manufacturing Biotech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4"/>
    <x v="1"/>
    <s v="DEER2020"/>
    <s v="D20 v0"/>
    <d v="2019-01-03T09:30:17"/>
    <x v="2"/>
    <x v="5"/>
    <x v="1"/>
    <s v="Any"/>
    <x v="7"/>
    <s v="Cap-Tons"/>
    <n v="368"/>
    <n v="0"/>
    <s v="None"/>
    <n v="0"/>
    <n v="0"/>
    <n v="0"/>
    <n v="204"/>
    <n v="8.3199999999999996E-2"/>
    <n v="0"/>
    <n v="0"/>
    <n v="0"/>
    <n v="0"/>
    <n v="150"/>
    <n v="6.0900000000000003E-2"/>
    <n v="0"/>
    <s v="DEER:HVAC_Chillers"/>
    <s v="Annual"/>
    <n v="2020"/>
    <s v="Manufacturing Biotech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5"/>
    <x v="1"/>
    <s v="DEER2020"/>
    <s v="D20 v0"/>
    <d v="2019-01-03T09:30:17"/>
    <x v="2"/>
    <x v="5"/>
    <x v="1"/>
    <s v="Any"/>
    <x v="8"/>
    <s v="Cap-Tons"/>
    <n v="416"/>
    <n v="0"/>
    <s v="None"/>
    <n v="0"/>
    <n v="0"/>
    <n v="0"/>
    <n v="200"/>
    <n v="0.125"/>
    <n v="0"/>
    <n v="0"/>
    <n v="0"/>
    <n v="0"/>
    <n v="146"/>
    <n v="9.1600000000000001E-2"/>
    <n v="0"/>
    <s v="DEER:HVAC_Chillers"/>
    <s v="Annual"/>
    <n v="2020"/>
    <s v="Manufacturing Biotech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6"/>
    <x v="1"/>
    <s v="DEER2020"/>
    <s v="D20 v0"/>
    <d v="2019-01-03T09:30:17"/>
    <x v="2"/>
    <x v="5"/>
    <x v="1"/>
    <s v="Any"/>
    <x v="9"/>
    <s v="Cap-Tons"/>
    <n v="372"/>
    <n v="0"/>
    <s v="None"/>
    <n v="0"/>
    <n v="0"/>
    <n v="0"/>
    <n v="208"/>
    <n v="0.11899999999999999"/>
    <n v="0"/>
    <n v="0"/>
    <n v="0"/>
    <n v="0"/>
    <n v="152"/>
    <n v="8.7400000000000005E-2"/>
    <n v="0"/>
    <s v="DEER:HVAC_Chillers"/>
    <s v="Annual"/>
    <n v="2020"/>
    <s v="Manufacturing Biotech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7"/>
    <x v="1"/>
    <s v="DEER2020"/>
    <s v="D20 v0"/>
    <d v="2019-01-03T09:30:17"/>
    <x v="2"/>
    <x v="5"/>
    <x v="1"/>
    <s v="Any"/>
    <x v="12"/>
    <s v="Cap-Tons"/>
    <n v="388"/>
    <n v="0"/>
    <s v="None"/>
    <n v="0"/>
    <n v="0"/>
    <n v="0"/>
    <n v="203"/>
    <n v="0.128"/>
    <n v="0"/>
    <n v="0"/>
    <n v="0"/>
    <n v="0"/>
    <n v="148"/>
    <n v="9.3700000000000006E-2"/>
    <n v="0"/>
    <s v="DEER:HVAC_Chillers"/>
    <s v="Annual"/>
    <n v="2020"/>
    <s v="Manufacturing Biotech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8"/>
    <x v="1"/>
    <s v="DEER2020"/>
    <s v="D20 v0"/>
    <d v="2019-01-03T09:30:17"/>
    <x v="2"/>
    <x v="5"/>
    <x v="1"/>
    <s v="Any"/>
    <x v="13"/>
    <s v="Cap-Tons"/>
    <n v="400"/>
    <n v="0"/>
    <s v="None"/>
    <n v="0"/>
    <n v="0"/>
    <n v="0"/>
    <n v="199"/>
    <n v="0.111"/>
    <n v="0"/>
    <n v="0"/>
    <n v="0"/>
    <n v="0"/>
    <n v="145"/>
    <n v="8.1199999999999994E-2"/>
    <n v="0"/>
    <s v="DEER:HVAC_Chillers"/>
    <s v="Annual"/>
    <n v="2020"/>
    <s v="Manufacturing Biotech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9"/>
    <x v="1"/>
    <s v="DEER2020"/>
    <s v="D20 v0"/>
    <d v="2019-01-03T09:30:17"/>
    <x v="2"/>
    <x v="5"/>
    <x v="1"/>
    <s v="Any"/>
    <x v="14"/>
    <s v="Cap-Tons"/>
    <n v="494"/>
    <n v="0"/>
    <s v="None"/>
    <n v="0"/>
    <n v="0"/>
    <n v="0"/>
    <n v="308"/>
    <n v="0.121"/>
    <n v="0"/>
    <n v="0"/>
    <n v="0"/>
    <n v="0"/>
    <n v="226"/>
    <n v="8.8300000000000003E-2"/>
    <n v="0"/>
    <s v="DEER:HVAC_Chillers"/>
    <s v="Annual"/>
    <n v="2020"/>
    <s v="Manufacturing Biotech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0"/>
    <x v="1"/>
    <s v="DEER2020"/>
    <s v="D20 v0"/>
    <d v="2019-01-03T09:30:17"/>
    <x v="2"/>
    <x v="5"/>
    <x v="1"/>
    <s v="Any"/>
    <x v="15"/>
    <s v="Cap-Tons"/>
    <n v="250"/>
    <n v="0"/>
    <s v="None"/>
    <n v="0"/>
    <n v="0"/>
    <n v="0"/>
    <n v="117"/>
    <n v="0.10199999999999999"/>
    <n v="0"/>
    <n v="0"/>
    <n v="0"/>
    <n v="0"/>
    <n v="85.9"/>
    <n v="7.4899999999999994E-2"/>
    <n v="0"/>
    <s v="DEER:HVAC_Chillers"/>
    <s v="Annual"/>
    <n v="2020"/>
    <s v="Manufacturing Biotech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1"/>
    <x v="1"/>
    <s v="DEER2020"/>
    <s v="D20 v0"/>
    <d v="2019-01-03T09:30:17"/>
    <x v="2"/>
    <x v="6"/>
    <x v="1"/>
    <s v="Any"/>
    <x v="4"/>
    <s v="Cap-Tons"/>
    <n v="80.3"/>
    <n v="0"/>
    <s v="None"/>
    <n v="0"/>
    <n v="0"/>
    <n v="0"/>
    <n v="143"/>
    <n v="9.1899999999999996E-2"/>
    <n v="0"/>
    <n v="0"/>
    <n v="0"/>
    <n v="0"/>
    <n v="105"/>
    <n v="6.7299999999999999E-2"/>
    <n v="0"/>
    <s v="DEER:HVAC_Chillers"/>
    <s v="Annual"/>
    <n v="2020"/>
    <s v="Health/Medical - Nursing Home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2"/>
    <x v="1"/>
    <s v="DEER2020"/>
    <s v="D20 v0"/>
    <d v="2019-01-03T09:30:17"/>
    <x v="2"/>
    <x v="6"/>
    <x v="1"/>
    <s v="Any"/>
    <x v="5"/>
    <s v="Cap-Tons"/>
    <n v="114"/>
    <n v="0"/>
    <s v="None"/>
    <n v="0"/>
    <n v="0"/>
    <n v="0"/>
    <n v="241"/>
    <n v="0.14199999999999999"/>
    <n v="0"/>
    <n v="0"/>
    <n v="0"/>
    <n v="0"/>
    <n v="176"/>
    <n v="0.104"/>
    <n v="0"/>
    <s v="DEER:HVAC_Chillers"/>
    <s v="Annual"/>
    <n v="2020"/>
    <s v="Health/Medical - Nursing Home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3"/>
    <x v="1"/>
    <s v="DEER2020"/>
    <s v="D20 v0"/>
    <d v="2019-01-03T09:30:17"/>
    <x v="2"/>
    <x v="6"/>
    <x v="1"/>
    <s v="Any"/>
    <x v="7"/>
    <s v="Cap-Tons"/>
    <n v="124"/>
    <n v="0"/>
    <s v="None"/>
    <n v="0"/>
    <n v="0"/>
    <n v="0"/>
    <n v="279"/>
    <n v="0.13300000000000001"/>
    <n v="0"/>
    <n v="0"/>
    <n v="0"/>
    <n v="0"/>
    <n v="204"/>
    <n v="9.7000000000000003E-2"/>
    <n v="0"/>
    <s v="DEER:HVAC_Chillers"/>
    <s v="Annual"/>
    <n v="2020"/>
    <s v="Health/Medical - Nursing Home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4"/>
    <x v="1"/>
    <s v="DEER2020"/>
    <s v="D20 v0"/>
    <d v="2019-01-03T09:30:17"/>
    <x v="2"/>
    <x v="6"/>
    <x v="1"/>
    <s v="Any"/>
    <x v="8"/>
    <s v="Cap-Tons"/>
    <n v="150"/>
    <n v="0"/>
    <s v="None"/>
    <n v="0"/>
    <n v="0"/>
    <n v="0"/>
    <n v="261"/>
    <n v="0.16500000000000001"/>
    <n v="0"/>
    <n v="0"/>
    <n v="0"/>
    <n v="0"/>
    <n v="191"/>
    <n v="0.121"/>
    <n v="0"/>
    <s v="DEER:HVAC_Chillers"/>
    <s v="Annual"/>
    <n v="2020"/>
    <s v="Health/Medical - Nursing Home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5"/>
    <x v="1"/>
    <s v="DEER2020"/>
    <s v="D20 v0"/>
    <d v="2019-01-03T09:30:17"/>
    <x v="2"/>
    <x v="6"/>
    <x v="1"/>
    <s v="Any"/>
    <x v="9"/>
    <s v="Cap-Tons"/>
    <n v="122"/>
    <n v="0"/>
    <s v="None"/>
    <n v="0"/>
    <n v="0"/>
    <n v="0"/>
    <n v="285"/>
    <n v="0.187"/>
    <n v="0"/>
    <n v="0"/>
    <n v="0"/>
    <n v="0"/>
    <n v="209"/>
    <n v="0.13700000000000001"/>
    <n v="0"/>
    <s v="DEER:HVAC_Chillers"/>
    <s v="Annual"/>
    <n v="2020"/>
    <s v="Health/Medical - Nursing Home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6"/>
    <x v="1"/>
    <s v="DEER2020"/>
    <s v="D20 v0"/>
    <d v="2019-01-03T09:30:17"/>
    <x v="2"/>
    <x v="6"/>
    <x v="1"/>
    <s v="Any"/>
    <x v="12"/>
    <s v="Cap-Tons"/>
    <n v="130"/>
    <n v="0"/>
    <s v="None"/>
    <n v="0"/>
    <n v="0"/>
    <n v="0"/>
    <n v="312"/>
    <n v="0.191"/>
    <n v="0"/>
    <n v="0"/>
    <n v="0"/>
    <n v="0"/>
    <n v="229"/>
    <n v="0.14000000000000001"/>
    <n v="0"/>
    <s v="DEER:HVAC_Chillers"/>
    <s v="Annual"/>
    <n v="2020"/>
    <s v="Health/Medical - Nursing Home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7"/>
    <x v="1"/>
    <s v="DEER2020"/>
    <s v="D20 v0"/>
    <d v="2019-01-03T09:30:17"/>
    <x v="2"/>
    <x v="6"/>
    <x v="1"/>
    <s v="Any"/>
    <x v="13"/>
    <s v="Cap-Tons"/>
    <n v="130"/>
    <n v="0"/>
    <s v="None"/>
    <n v="0"/>
    <n v="0"/>
    <n v="0"/>
    <n v="314"/>
    <n v="0.17699999999999999"/>
    <n v="0"/>
    <n v="0"/>
    <n v="0"/>
    <n v="0"/>
    <n v="230"/>
    <n v="0.129"/>
    <n v="0"/>
    <s v="DEER:HVAC_Chillers"/>
    <s v="Annual"/>
    <n v="2020"/>
    <s v="Health/Medical - Nursing Home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8"/>
    <x v="1"/>
    <s v="DEER2020"/>
    <s v="D20 v0"/>
    <d v="2019-01-03T09:30:17"/>
    <x v="2"/>
    <x v="6"/>
    <x v="1"/>
    <s v="Any"/>
    <x v="14"/>
    <s v="Cap-Tons"/>
    <n v="172"/>
    <n v="0"/>
    <s v="None"/>
    <n v="0"/>
    <n v="0"/>
    <n v="0"/>
    <n v="476"/>
    <n v="0.17799999999999999"/>
    <n v="0"/>
    <n v="0"/>
    <n v="0"/>
    <n v="0"/>
    <n v="349"/>
    <n v="0.13"/>
    <n v="0"/>
    <s v="DEER:HVAC_Chillers"/>
    <s v="Annual"/>
    <n v="2020"/>
    <s v="Health/Medical - Nursing Home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9"/>
    <x v="1"/>
    <s v="DEER2020"/>
    <s v="D20 v0"/>
    <d v="2019-01-03T09:30:17"/>
    <x v="2"/>
    <x v="6"/>
    <x v="1"/>
    <s v="Any"/>
    <x v="15"/>
    <s v="Cap-Tons"/>
    <n v="79.7"/>
    <n v="0"/>
    <s v="None"/>
    <n v="0"/>
    <n v="0"/>
    <n v="0"/>
    <n v="176"/>
    <n v="0.16200000000000001"/>
    <n v="0"/>
    <n v="0"/>
    <n v="0"/>
    <n v="0"/>
    <n v="129"/>
    <n v="0.11899999999999999"/>
    <n v="0"/>
    <s v="DEER:HVAC_Chillers"/>
    <s v="Annual"/>
    <n v="2020"/>
    <s v="Health/Medical - Nursing Home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0"/>
    <x v="1"/>
    <s v="DEER2020"/>
    <s v="D20 v0"/>
    <d v="2019-01-03T09:30:17"/>
    <x v="2"/>
    <x v="7"/>
    <x v="1"/>
    <s v="Any"/>
    <x v="4"/>
    <s v="Cap-Tons"/>
    <n v="319"/>
    <n v="0"/>
    <s v="None"/>
    <n v="0"/>
    <n v="0"/>
    <n v="0"/>
    <n v="120"/>
    <n v="4.5499999999999999E-2"/>
    <n v="0"/>
    <n v="0"/>
    <n v="0"/>
    <n v="0"/>
    <n v="88"/>
    <n v="3.3300000000000003E-2"/>
    <n v="0"/>
    <s v="DEER:HVAC_Chillers"/>
    <s v="Annual"/>
    <n v="2020"/>
    <s v="Office - Large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1"/>
    <x v="1"/>
    <s v="DEER2020"/>
    <s v="D20 v0"/>
    <d v="2019-01-03T09:30:17"/>
    <x v="2"/>
    <x v="7"/>
    <x v="1"/>
    <s v="Any"/>
    <x v="5"/>
    <s v="Cap-Tons"/>
    <n v="389"/>
    <n v="0"/>
    <s v="None"/>
    <n v="0"/>
    <n v="0"/>
    <n v="0"/>
    <n v="196"/>
    <n v="6.6699999999999995E-2"/>
    <n v="0"/>
    <n v="0"/>
    <n v="0"/>
    <n v="0"/>
    <n v="143"/>
    <n v="4.8899999999999999E-2"/>
    <n v="0"/>
    <s v="DEER:HVAC_Chillers"/>
    <s v="Annual"/>
    <n v="2020"/>
    <s v="Office - Large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2"/>
    <x v="1"/>
    <s v="DEER2020"/>
    <s v="D20 v0"/>
    <d v="2019-01-03T09:30:17"/>
    <x v="2"/>
    <x v="7"/>
    <x v="1"/>
    <s v="Any"/>
    <x v="7"/>
    <s v="Cap-Tons"/>
    <n v="428"/>
    <n v="0"/>
    <s v="None"/>
    <n v="0"/>
    <n v="0"/>
    <n v="0"/>
    <n v="200"/>
    <n v="5.5800000000000002E-2"/>
    <n v="0"/>
    <n v="0"/>
    <n v="0"/>
    <n v="0"/>
    <n v="146"/>
    <n v="4.0800000000000003E-2"/>
    <n v="0"/>
    <s v="DEER:HVAC_Chillers"/>
    <s v="Annual"/>
    <n v="2020"/>
    <s v="Office - Large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3"/>
    <x v="1"/>
    <s v="DEER2020"/>
    <s v="D20 v0"/>
    <d v="2019-01-03T09:30:17"/>
    <x v="2"/>
    <x v="7"/>
    <x v="1"/>
    <s v="Any"/>
    <x v="8"/>
    <s v="Cap-Tons"/>
    <n v="469"/>
    <n v="0"/>
    <s v="None"/>
    <n v="0"/>
    <n v="0"/>
    <n v="0"/>
    <n v="190"/>
    <n v="8.5500000000000007E-2"/>
    <n v="0"/>
    <n v="0"/>
    <n v="0"/>
    <n v="0"/>
    <n v="139"/>
    <n v="6.2600000000000003E-2"/>
    <n v="0"/>
    <s v="DEER:HVAC_Chillers"/>
    <s v="Annual"/>
    <n v="2020"/>
    <s v="Office - Large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4"/>
    <x v="1"/>
    <s v="DEER2020"/>
    <s v="D20 v0"/>
    <d v="2019-01-03T09:30:17"/>
    <x v="2"/>
    <x v="7"/>
    <x v="1"/>
    <s v="Any"/>
    <x v="9"/>
    <s v="Cap-Tons"/>
    <n v="427"/>
    <n v="0"/>
    <s v="None"/>
    <n v="0"/>
    <n v="0"/>
    <n v="0"/>
    <n v="210"/>
    <n v="8.2600000000000007E-2"/>
    <n v="0"/>
    <n v="0"/>
    <n v="0"/>
    <n v="0"/>
    <n v="154"/>
    <n v="6.0499999999999998E-2"/>
    <n v="0"/>
    <s v="DEER:HVAC_Chillers"/>
    <s v="Annual"/>
    <n v="2020"/>
    <s v="Office - Large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5"/>
    <x v="1"/>
    <s v="DEER2020"/>
    <s v="D20 v0"/>
    <d v="2019-01-03T09:30:17"/>
    <x v="2"/>
    <x v="7"/>
    <x v="1"/>
    <s v="Any"/>
    <x v="12"/>
    <s v="Cap-Tons"/>
    <n v="420"/>
    <n v="0"/>
    <s v="None"/>
    <n v="0"/>
    <n v="0"/>
    <n v="0"/>
    <n v="207"/>
    <n v="9.1399999999999995E-2"/>
    <n v="0"/>
    <n v="0"/>
    <n v="0"/>
    <n v="0"/>
    <n v="152"/>
    <n v="6.6900000000000001E-2"/>
    <n v="0"/>
    <s v="DEER:HVAC_Chillers"/>
    <s v="Annual"/>
    <n v="2020"/>
    <s v="Office - Large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6"/>
    <x v="1"/>
    <s v="DEER2020"/>
    <s v="D20 v0"/>
    <d v="2019-01-03T09:30:17"/>
    <x v="2"/>
    <x v="7"/>
    <x v="1"/>
    <s v="Any"/>
    <x v="13"/>
    <s v="Cap-Tons"/>
    <n v="438"/>
    <n v="0"/>
    <s v="None"/>
    <n v="0"/>
    <n v="0"/>
    <n v="0"/>
    <n v="206"/>
    <n v="8.5199999999999998E-2"/>
    <n v="0"/>
    <n v="0"/>
    <n v="0"/>
    <n v="0"/>
    <n v="151"/>
    <n v="6.2300000000000001E-2"/>
    <n v="0"/>
    <s v="DEER:HVAC_Chillers"/>
    <s v="Annual"/>
    <n v="2020"/>
    <s v="Office - Large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7"/>
    <x v="1"/>
    <s v="DEER2020"/>
    <s v="D20 v0"/>
    <d v="2019-01-03T09:30:17"/>
    <x v="2"/>
    <x v="7"/>
    <x v="1"/>
    <s v="Any"/>
    <x v="14"/>
    <s v="Cap-Tons"/>
    <n v="533"/>
    <n v="0"/>
    <s v="None"/>
    <n v="0"/>
    <n v="0"/>
    <n v="0"/>
    <n v="303"/>
    <n v="8.6400000000000005E-2"/>
    <n v="0"/>
    <n v="0"/>
    <n v="0"/>
    <n v="0"/>
    <n v="222"/>
    <n v="6.3299999999999995E-2"/>
    <n v="0"/>
    <s v="DEER:HVAC_Chillers"/>
    <s v="Annual"/>
    <n v="2020"/>
    <s v="Office - Large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8"/>
    <x v="1"/>
    <s v="DEER2020"/>
    <s v="D20 v0"/>
    <d v="2019-01-03T09:30:17"/>
    <x v="2"/>
    <x v="7"/>
    <x v="1"/>
    <s v="Any"/>
    <x v="15"/>
    <s v="Cap-Tons"/>
    <n v="312"/>
    <n v="0"/>
    <s v="None"/>
    <n v="0"/>
    <n v="0"/>
    <n v="0"/>
    <n v="125"/>
    <n v="8.9599999999999999E-2"/>
    <n v="0"/>
    <n v="0"/>
    <n v="0"/>
    <n v="0"/>
    <n v="91.6"/>
    <n v="6.5600000000000006E-2"/>
    <n v="0"/>
    <s v="DEER:HVAC_Chillers"/>
    <s v="Annual"/>
    <n v="2020"/>
    <s v="Office - Large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9"/>
    <x v="1"/>
    <s v="DEER2020"/>
    <s v="D20 v0"/>
    <d v="2019-01-03T09:30:17"/>
    <x v="2"/>
    <x v="8"/>
    <x v="1"/>
    <s v="Any"/>
    <x v="4"/>
    <s v="Cap-Tons"/>
    <n v="18.399999999999999"/>
    <n v="0"/>
    <s v="None"/>
    <n v="0"/>
    <n v="0"/>
    <n v="0"/>
    <n v="139"/>
    <n v="4.87E-2"/>
    <n v="0"/>
    <n v="0"/>
    <n v="0"/>
    <n v="0"/>
    <n v="102"/>
    <n v="3.56E-2"/>
    <n v="0"/>
    <s v="DEER:HVAC_Chillers"/>
    <s v="Annual"/>
    <n v="2020"/>
    <s v="Office - Small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0"/>
    <x v="1"/>
    <s v="DEER2020"/>
    <s v="D20 v0"/>
    <d v="2019-01-03T09:30:17"/>
    <x v="2"/>
    <x v="8"/>
    <x v="1"/>
    <s v="Any"/>
    <x v="5"/>
    <s v="Cap-Tons"/>
    <n v="25.5"/>
    <n v="0"/>
    <s v="None"/>
    <n v="0"/>
    <n v="0"/>
    <n v="0"/>
    <n v="204"/>
    <n v="6.9500000000000006E-2"/>
    <n v="0"/>
    <n v="0"/>
    <n v="0"/>
    <n v="0"/>
    <n v="150"/>
    <n v="5.0900000000000001E-2"/>
    <n v="0"/>
    <s v="DEER:HVAC_Chillers"/>
    <s v="Annual"/>
    <n v="2020"/>
    <s v="Office - Small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1"/>
    <x v="1"/>
    <s v="DEER2020"/>
    <s v="D20 v0"/>
    <d v="2019-01-03T09:30:17"/>
    <x v="2"/>
    <x v="8"/>
    <x v="1"/>
    <s v="Any"/>
    <x v="7"/>
    <s v="Cap-Tons"/>
    <n v="26.5"/>
    <n v="0"/>
    <s v="None"/>
    <n v="0"/>
    <n v="0"/>
    <n v="0"/>
    <n v="225"/>
    <n v="6.08E-2"/>
    <n v="0"/>
    <n v="0"/>
    <n v="0"/>
    <n v="0"/>
    <n v="164"/>
    <n v="4.4499999999999998E-2"/>
    <n v="0"/>
    <s v="DEER:HVAC_Chillers"/>
    <s v="Annual"/>
    <n v="2020"/>
    <s v="Office - Small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2"/>
    <x v="1"/>
    <s v="DEER2020"/>
    <s v="D20 v0"/>
    <d v="2019-01-03T09:30:17"/>
    <x v="2"/>
    <x v="8"/>
    <x v="1"/>
    <s v="Any"/>
    <x v="8"/>
    <s v="Cap-Tons"/>
    <n v="32"/>
    <n v="0"/>
    <s v="None"/>
    <n v="0"/>
    <n v="0"/>
    <n v="0"/>
    <n v="203"/>
    <n v="8.8800000000000004E-2"/>
    <n v="0"/>
    <n v="0"/>
    <n v="0"/>
    <n v="0"/>
    <n v="148"/>
    <n v="6.5000000000000002E-2"/>
    <n v="0"/>
    <s v="DEER:HVAC_Chillers"/>
    <s v="Annual"/>
    <n v="2020"/>
    <s v="Office - Small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3"/>
    <x v="1"/>
    <s v="DEER2020"/>
    <s v="D20 v0"/>
    <d v="2019-01-03T09:30:17"/>
    <x v="2"/>
    <x v="8"/>
    <x v="1"/>
    <s v="Any"/>
    <x v="9"/>
    <s v="Cap-Tons"/>
    <n v="27.6"/>
    <n v="0"/>
    <s v="None"/>
    <n v="0"/>
    <n v="0"/>
    <n v="0"/>
    <n v="228"/>
    <n v="8.8700000000000001E-2"/>
    <n v="0"/>
    <n v="0"/>
    <n v="0"/>
    <n v="0"/>
    <n v="167"/>
    <n v="6.4899999999999999E-2"/>
    <n v="0"/>
    <s v="DEER:HVAC_Chillers"/>
    <s v="Annual"/>
    <n v="2020"/>
    <s v="Office - Small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4"/>
    <x v="1"/>
    <s v="DEER2020"/>
    <s v="D20 v0"/>
    <d v="2019-01-03T09:30:17"/>
    <x v="2"/>
    <x v="8"/>
    <x v="1"/>
    <s v="Any"/>
    <x v="12"/>
    <s v="Cap-Tons"/>
    <n v="28.1"/>
    <n v="0"/>
    <s v="None"/>
    <n v="0"/>
    <n v="0"/>
    <n v="0"/>
    <n v="224"/>
    <n v="0.10199999999999999"/>
    <n v="0"/>
    <n v="0"/>
    <n v="0"/>
    <n v="0"/>
    <n v="164"/>
    <n v="7.4800000000000005E-2"/>
    <n v="0"/>
    <s v="DEER:HVAC_Chillers"/>
    <s v="Annual"/>
    <n v="2020"/>
    <s v="Office - Small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5"/>
    <x v="1"/>
    <s v="DEER2020"/>
    <s v="D20 v0"/>
    <d v="2019-01-03T09:30:17"/>
    <x v="2"/>
    <x v="8"/>
    <x v="1"/>
    <s v="Any"/>
    <x v="13"/>
    <s v="Cap-Tons"/>
    <n v="29.4"/>
    <n v="0"/>
    <s v="None"/>
    <n v="0"/>
    <n v="0"/>
    <n v="0"/>
    <n v="220"/>
    <n v="0.09"/>
    <n v="0"/>
    <n v="0"/>
    <n v="0"/>
    <n v="0"/>
    <n v="161"/>
    <n v="6.59E-2"/>
    <n v="0"/>
    <s v="DEER:HVAC_Chillers"/>
    <s v="Annual"/>
    <n v="2020"/>
    <s v="Office - Small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6"/>
    <x v="1"/>
    <s v="DEER2020"/>
    <s v="D20 v0"/>
    <d v="2019-01-03T09:30:17"/>
    <x v="2"/>
    <x v="8"/>
    <x v="1"/>
    <s v="Any"/>
    <x v="14"/>
    <s v="Cap-Tons"/>
    <n v="35.1"/>
    <n v="0"/>
    <s v="None"/>
    <n v="0"/>
    <n v="0"/>
    <n v="0"/>
    <n v="340"/>
    <n v="0.105"/>
    <n v="0"/>
    <n v="0"/>
    <n v="0"/>
    <n v="0"/>
    <n v="249"/>
    <n v="7.6700000000000004E-2"/>
    <n v="0"/>
    <s v="DEER:HVAC_Chillers"/>
    <s v="Annual"/>
    <n v="2020"/>
    <s v="Office - Small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7"/>
    <x v="1"/>
    <s v="DEER2020"/>
    <s v="D20 v0"/>
    <d v="2019-01-03T09:30:17"/>
    <x v="2"/>
    <x v="8"/>
    <x v="1"/>
    <s v="Any"/>
    <x v="15"/>
    <s v="Cap-Tons"/>
    <n v="19.2"/>
    <n v="0"/>
    <s v="None"/>
    <n v="0"/>
    <n v="0"/>
    <n v="0"/>
    <n v="141"/>
    <n v="0.10299999999999999"/>
    <n v="0"/>
    <n v="0"/>
    <n v="0"/>
    <n v="0"/>
    <n v="103"/>
    <n v="7.5300000000000006E-2"/>
    <n v="0"/>
    <s v="DEER:HVAC_Chillers"/>
    <s v="Annual"/>
    <n v="2020"/>
    <s v="Office - Small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8"/>
    <x v="1"/>
    <s v="DEER2020"/>
    <s v="D20 v0"/>
    <d v="2019-01-03T09:30:17"/>
    <x v="2"/>
    <x v="9"/>
    <x v="1"/>
    <s v="Any"/>
    <x v="4"/>
    <s v="Cap-Tons"/>
    <n v="186"/>
    <n v="0"/>
    <s v="None"/>
    <n v="0"/>
    <n v="0"/>
    <n v="0"/>
    <n v="131"/>
    <n v="8.0299999999999996E-2"/>
    <n v="0"/>
    <n v="0"/>
    <n v="0"/>
    <n v="0"/>
    <n v="96.2"/>
    <n v="5.8799999999999998E-2"/>
    <n v="0"/>
    <s v="DEER:HVAC_Chillers"/>
    <s v="Annual"/>
    <n v="2020"/>
    <s v="Retail - Multistory Large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9"/>
    <x v="1"/>
    <s v="DEER2020"/>
    <s v="D20 v0"/>
    <d v="2019-01-03T09:30:17"/>
    <x v="2"/>
    <x v="9"/>
    <x v="1"/>
    <s v="Any"/>
    <x v="5"/>
    <s v="Cap-Tons"/>
    <n v="255"/>
    <n v="0"/>
    <s v="None"/>
    <n v="0"/>
    <n v="0"/>
    <n v="0"/>
    <n v="221"/>
    <n v="0.13700000000000001"/>
    <n v="0"/>
    <n v="0"/>
    <n v="0"/>
    <n v="0"/>
    <n v="162"/>
    <n v="0.10100000000000001"/>
    <n v="0"/>
    <s v="DEER:HVAC_Chillers"/>
    <s v="Annual"/>
    <n v="2020"/>
    <s v="Retail - Multistory Large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0"/>
    <x v="1"/>
    <s v="DEER2020"/>
    <s v="D20 v0"/>
    <d v="2019-01-03T09:30:17"/>
    <x v="2"/>
    <x v="9"/>
    <x v="1"/>
    <s v="Any"/>
    <x v="7"/>
    <s v="Cap-Tons"/>
    <n v="275"/>
    <n v="0"/>
    <s v="None"/>
    <n v="0"/>
    <n v="0"/>
    <n v="0"/>
    <n v="249"/>
    <n v="0.13100000000000001"/>
    <n v="0"/>
    <n v="0"/>
    <n v="0"/>
    <n v="0"/>
    <n v="183"/>
    <n v="9.5600000000000004E-2"/>
    <n v="0"/>
    <s v="DEER:HVAC_Chillers"/>
    <s v="Annual"/>
    <n v="2020"/>
    <s v="Retail - Multistory Large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1"/>
    <x v="1"/>
    <s v="DEER2020"/>
    <s v="D20 v0"/>
    <d v="2019-01-03T09:30:17"/>
    <x v="2"/>
    <x v="9"/>
    <x v="1"/>
    <s v="Any"/>
    <x v="8"/>
    <s v="Cap-Tons"/>
    <n v="334"/>
    <n v="0"/>
    <s v="None"/>
    <n v="0"/>
    <n v="0"/>
    <n v="0"/>
    <n v="221"/>
    <n v="0.159"/>
    <n v="0"/>
    <n v="0"/>
    <n v="0"/>
    <n v="0"/>
    <n v="161"/>
    <n v="0.11700000000000001"/>
    <n v="0"/>
    <s v="DEER:HVAC_Chillers"/>
    <s v="Annual"/>
    <n v="2020"/>
    <s v="Retail - Multistory Large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2"/>
    <x v="1"/>
    <s v="DEER2020"/>
    <s v="D20 v0"/>
    <d v="2019-01-03T09:30:17"/>
    <x v="2"/>
    <x v="9"/>
    <x v="1"/>
    <s v="Any"/>
    <x v="9"/>
    <s v="Cap-Tons"/>
    <n v="293"/>
    <n v="0"/>
    <s v="None"/>
    <n v="0"/>
    <n v="0"/>
    <n v="0"/>
    <n v="256"/>
    <n v="0.17"/>
    <n v="0"/>
    <n v="0"/>
    <n v="0"/>
    <n v="0"/>
    <n v="187"/>
    <n v="0.125"/>
    <n v="0"/>
    <s v="DEER:HVAC_Chillers"/>
    <s v="Annual"/>
    <n v="2020"/>
    <s v="Retail - Multistory Large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3"/>
    <x v="1"/>
    <s v="DEER2020"/>
    <s v="D20 v0"/>
    <d v="2019-01-03T09:30:17"/>
    <x v="2"/>
    <x v="9"/>
    <x v="1"/>
    <s v="Any"/>
    <x v="12"/>
    <s v="Cap-Tons"/>
    <n v="311"/>
    <n v="0"/>
    <s v="None"/>
    <n v="0"/>
    <n v="0"/>
    <n v="0"/>
    <n v="245"/>
    <n v="0.16600000000000001"/>
    <n v="0"/>
    <n v="0"/>
    <n v="0"/>
    <n v="0"/>
    <n v="179"/>
    <n v="0.121"/>
    <n v="0"/>
    <s v="DEER:HVAC_Chillers"/>
    <s v="Annual"/>
    <n v="2020"/>
    <s v="Retail - Multistory Large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4"/>
    <x v="1"/>
    <s v="DEER2020"/>
    <s v="D20 v0"/>
    <d v="2019-01-03T09:30:17"/>
    <x v="2"/>
    <x v="9"/>
    <x v="1"/>
    <s v="Any"/>
    <x v="13"/>
    <s v="Cap-Tons"/>
    <n v="316"/>
    <n v="0"/>
    <s v="None"/>
    <n v="0"/>
    <n v="0"/>
    <n v="0"/>
    <n v="236"/>
    <n v="0.14099999999999999"/>
    <n v="0"/>
    <n v="0"/>
    <n v="0"/>
    <n v="0"/>
    <n v="173"/>
    <n v="0.10299999999999999"/>
    <n v="0"/>
    <s v="DEER:HVAC_Chillers"/>
    <s v="Annual"/>
    <n v="2020"/>
    <s v="Retail - Multistory Large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5"/>
    <x v="1"/>
    <s v="DEER2020"/>
    <s v="D20 v0"/>
    <d v="2019-01-03T09:30:17"/>
    <x v="2"/>
    <x v="9"/>
    <x v="1"/>
    <s v="Any"/>
    <x v="14"/>
    <s v="Cap-Tons"/>
    <n v="390"/>
    <n v="0"/>
    <s v="None"/>
    <n v="0"/>
    <n v="0"/>
    <n v="0"/>
    <n v="367"/>
    <n v="0.158"/>
    <n v="0"/>
    <n v="0"/>
    <n v="0"/>
    <n v="0"/>
    <n v="269"/>
    <n v="0.115"/>
    <n v="0"/>
    <s v="DEER:HVAC_Chillers"/>
    <s v="Annual"/>
    <n v="2020"/>
    <s v="Retail - Multistory Large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6"/>
    <x v="1"/>
    <s v="DEER2020"/>
    <s v="D20 v0"/>
    <d v="2019-01-03T09:30:17"/>
    <x v="2"/>
    <x v="9"/>
    <x v="1"/>
    <s v="Any"/>
    <x v="15"/>
    <s v="Cap-Tons"/>
    <n v="207"/>
    <n v="0"/>
    <s v="None"/>
    <n v="0"/>
    <n v="0"/>
    <n v="0"/>
    <n v="138"/>
    <n v="0.129"/>
    <n v="0"/>
    <n v="0"/>
    <n v="0"/>
    <n v="0"/>
    <n v="101"/>
    <n v="9.4700000000000006E-2"/>
    <n v="0"/>
    <s v="DEER:HVAC_Chillers"/>
    <s v="Annual"/>
    <n v="2020"/>
    <s v="Retail - Multistory Large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7"/>
    <x v="1"/>
    <s v="DEER2020"/>
    <s v="D20 v0"/>
    <d v="2019-01-03T09:30:17"/>
    <x v="3"/>
    <x v="0"/>
    <x v="1"/>
    <s v="Any"/>
    <x v="5"/>
    <s v="Cap-Tons"/>
    <n v="664"/>
    <n v="0"/>
    <s v="None"/>
    <n v="0"/>
    <n v="0"/>
    <n v="0"/>
    <n v="191"/>
    <n v="0.14799999999999999"/>
    <n v="0"/>
    <n v="0"/>
    <n v="0"/>
    <n v="0"/>
    <n v="140"/>
    <n v="0.109"/>
    <n v="0"/>
    <s v="DEER:HVAC_Chillers"/>
    <s v="Annual"/>
    <n v="2020"/>
    <s v="Education - Community College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8"/>
    <x v="1"/>
    <s v="DEER2020"/>
    <s v="D20 v0"/>
    <d v="2019-01-03T09:30:17"/>
    <x v="3"/>
    <x v="0"/>
    <x v="1"/>
    <s v="Any"/>
    <x v="6"/>
    <s v="Cap-Tons"/>
    <n v="623"/>
    <n v="0"/>
    <s v="None"/>
    <n v="0"/>
    <n v="0"/>
    <n v="0"/>
    <n v="189"/>
    <n v="0.13500000000000001"/>
    <n v="0"/>
    <n v="0"/>
    <n v="0"/>
    <n v="0"/>
    <n v="138"/>
    <n v="9.8900000000000002E-2"/>
    <n v="0"/>
    <s v="DEER:HVAC_Chillers"/>
    <s v="Annual"/>
    <n v="2020"/>
    <s v="Education - Community College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9"/>
    <x v="1"/>
    <s v="DEER2020"/>
    <s v="D20 v0"/>
    <d v="2019-01-03T09:30:17"/>
    <x v="3"/>
    <x v="0"/>
    <x v="1"/>
    <s v="Any"/>
    <x v="7"/>
    <s v="Cap-Tons"/>
    <n v="721"/>
    <n v="0"/>
    <s v="None"/>
    <n v="0"/>
    <n v="0"/>
    <n v="0"/>
    <n v="208"/>
    <n v="0.13500000000000001"/>
    <n v="0"/>
    <n v="0"/>
    <n v="0"/>
    <n v="0"/>
    <n v="153"/>
    <n v="9.8500000000000004E-2"/>
    <n v="0"/>
    <s v="DEER:HVAC_Chillers"/>
    <s v="Annual"/>
    <n v="2020"/>
    <s v="Education - Community College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0"/>
    <x v="1"/>
    <s v="DEER2020"/>
    <s v="D20 v0"/>
    <d v="2019-01-03T09:30:17"/>
    <x v="3"/>
    <x v="0"/>
    <x v="1"/>
    <s v="Any"/>
    <x v="9"/>
    <s v="Cap-Tons"/>
    <n v="752"/>
    <n v="0"/>
    <s v="None"/>
    <n v="0"/>
    <n v="0"/>
    <n v="0"/>
    <n v="220"/>
    <n v="0.19500000000000001"/>
    <n v="0"/>
    <n v="0"/>
    <n v="0"/>
    <n v="0"/>
    <n v="161"/>
    <n v="0.14299999999999999"/>
    <n v="0"/>
    <s v="DEER:HVAC_Chillers"/>
    <s v="Annual"/>
    <n v="2020"/>
    <s v="Education - Community College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1"/>
    <x v="1"/>
    <s v="DEER2020"/>
    <s v="D20 v0"/>
    <d v="2019-01-03T09:30:17"/>
    <x v="3"/>
    <x v="0"/>
    <x v="1"/>
    <s v="Any"/>
    <x v="13"/>
    <s v="Cap-Tons"/>
    <n v="815"/>
    <n v="0"/>
    <s v="None"/>
    <n v="0"/>
    <n v="0"/>
    <n v="0"/>
    <n v="214"/>
    <n v="0.161"/>
    <n v="0"/>
    <n v="0"/>
    <n v="0"/>
    <n v="0"/>
    <n v="156"/>
    <n v="0.11799999999999999"/>
    <n v="0"/>
    <s v="DEER:HVAC_Chillers"/>
    <s v="Annual"/>
    <n v="2020"/>
    <s v="Education - Community College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2"/>
    <x v="1"/>
    <s v="DEER2020"/>
    <s v="D20 v0"/>
    <d v="2019-01-03T09:30:17"/>
    <x v="3"/>
    <x v="1"/>
    <x v="1"/>
    <s v="Any"/>
    <x v="5"/>
    <s v="Cap-Tons"/>
    <n v="366"/>
    <n v="0"/>
    <s v="None"/>
    <n v="0"/>
    <n v="0"/>
    <n v="0"/>
    <n v="143"/>
    <n v="8.72E-2"/>
    <n v="0"/>
    <n v="0"/>
    <n v="0"/>
    <n v="0"/>
    <n v="105"/>
    <n v="6.3799999999999996E-2"/>
    <n v="0"/>
    <s v="DEER:HVAC_Chillers"/>
    <s v="Annual"/>
    <n v="2020"/>
    <s v="Education - Secondary School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3"/>
    <x v="1"/>
    <s v="DEER2020"/>
    <s v="D20 v0"/>
    <d v="2019-01-03T09:30:17"/>
    <x v="3"/>
    <x v="1"/>
    <x v="1"/>
    <s v="Any"/>
    <x v="6"/>
    <s v="Cap-Tons"/>
    <n v="348"/>
    <n v="0"/>
    <s v="None"/>
    <n v="0"/>
    <n v="0"/>
    <n v="0"/>
    <n v="143"/>
    <n v="7.2900000000000006E-2"/>
    <n v="0"/>
    <n v="0"/>
    <n v="0"/>
    <n v="0"/>
    <n v="104"/>
    <n v="5.3400000000000003E-2"/>
    <n v="0"/>
    <s v="DEER:HVAC_Chillers"/>
    <s v="Annual"/>
    <n v="2020"/>
    <s v="Education - Secondary School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4"/>
    <x v="1"/>
    <s v="DEER2020"/>
    <s v="D20 v0"/>
    <d v="2019-01-03T09:30:17"/>
    <x v="3"/>
    <x v="1"/>
    <x v="1"/>
    <s v="Any"/>
    <x v="7"/>
    <s v="Cap-Tons"/>
    <n v="392"/>
    <n v="0"/>
    <s v="None"/>
    <n v="0"/>
    <n v="0"/>
    <n v="0"/>
    <n v="167"/>
    <n v="8.43E-2"/>
    <n v="0"/>
    <n v="0"/>
    <n v="0"/>
    <n v="0"/>
    <n v="122"/>
    <n v="6.1699999999999998E-2"/>
    <n v="0"/>
    <s v="DEER:HVAC_Chillers"/>
    <s v="Annual"/>
    <n v="2020"/>
    <s v="Education - Secondary School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5"/>
    <x v="1"/>
    <s v="DEER2020"/>
    <s v="D20 v0"/>
    <d v="2019-01-03T09:30:17"/>
    <x v="3"/>
    <x v="1"/>
    <x v="1"/>
    <s v="Any"/>
    <x v="9"/>
    <s v="Cap-Tons"/>
    <n v="393"/>
    <n v="0"/>
    <s v="None"/>
    <n v="0"/>
    <n v="0"/>
    <n v="0"/>
    <n v="167"/>
    <n v="0.125"/>
    <n v="0"/>
    <n v="0"/>
    <n v="0"/>
    <n v="0"/>
    <n v="122"/>
    <n v="9.1899999999999996E-2"/>
    <n v="0"/>
    <s v="DEER:HVAC_Chillers"/>
    <s v="Annual"/>
    <n v="2020"/>
    <s v="Education - Secondary School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6"/>
    <x v="1"/>
    <s v="DEER2020"/>
    <s v="D20 v0"/>
    <d v="2019-01-03T09:30:17"/>
    <x v="3"/>
    <x v="1"/>
    <x v="1"/>
    <s v="Any"/>
    <x v="13"/>
    <s v="Cap-Tons"/>
    <n v="434"/>
    <n v="0"/>
    <s v="None"/>
    <n v="0"/>
    <n v="0"/>
    <n v="0"/>
    <n v="157"/>
    <n v="0.10199999999999999"/>
    <n v="0"/>
    <n v="0"/>
    <n v="0"/>
    <n v="0"/>
    <n v="115"/>
    <n v="7.4300000000000005E-2"/>
    <n v="0"/>
    <s v="DEER:HVAC_Chillers"/>
    <s v="Annual"/>
    <n v="2020"/>
    <s v="Education - Secondary School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7"/>
    <x v="1"/>
    <s v="DEER2020"/>
    <s v="D20 v0"/>
    <d v="2019-01-03T09:30:17"/>
    <x v="3"/>
    <x v="1"/>
    <x v="1"/>
    <s v="Any"/>
    <x v="14"/>
    <s v="Cap-Tons"/>
    <n v="559"/>
    <n v="0"/>
    <s v="None"/>
    <n v="0"/>
    <n v="0"/>
    <n v="0"/>
    <n v="255"/>
    <n v="0.11"/>
    <n v="0"/>
    <n v="0"/>
    <n v="0"/>
    <n v="0"/>
    <n v="186"/>
    <n v="8.0500000000000002E-2"/>
    <n v="0"/>
    <s v="DEER:HVAC_Chillers"/>
    <s v="Annual"/>
    <n v="2020"/>
    <s v="Education - Secondary School"/>
    <s v="Existing \ Median Age"/>
    <s v="Palm Springs-Intl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8"/>
    <x v="1"/>
    <s v="DEER2020"/>
    <s v="D20 v0"/>
    <d v="2019-01-03T09:30:17"/>
    <x v="3"/>
    <x v="2"/>
    <x v="1"/>
    <s v="Any"/>
    <x v="5"/>
    <s v="Cap-Tons"/>
    <n v="2240"/>
    <n v="0"/>
    <s v="None"/>
    <n v="0"/>
    <n v="0"/>
    <n v="0"/>
    <n v="157"/>
    <n v="0.13400000000000001"/>
    <n v="0"/>
    <n v="0"/>
    <n v="0"/>
    <n v="0"/>
    <n v="115"/>
    <n v="9.8299999999999998E-2"/>
    <n v="0"/>
    <s v="DEER:HVAC_Chillers"/>
    <s v="Annual"/>
    <n v="2020"/>
    <s v="Education - University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9"/>
    <x v="1"/>
    <s v="DEER2020"/>
    <s v="D20 v0"/>
    <d v="2019-01-03T09:30:17"/>
    <x v="3"/>
    <x v="2"/>
    <x v="1"/>
    <s v="Any"/>
    <x v="6"/>
    <s v="Cap-Tons"/>
    <n v="2170"/>
    <n v="0"/>
    <s v="None"/>
    <n v="0"/>
    <n v="0"/>
    <n v="0"/>
    <n v="145"/>
    <n v="0.112"/>
    <n v="0"/>
    <n v="0"/>
    <n v="0"/>
    <n v="0"/>
    <n v="107"/>
    <n v="8.1699999999999995E-2"/>
    <n v="0"/>
    <s v="DEER:HVAC_Chillers"/>
    <s v="Annual"/>
    <n v="2020"/>
    <s v="Education - University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0"/>
    <x v="1"/>
    <s v="DEER2020"/>
    <s v="D20 v0"/>
    <d v="2019-01-03T09:30:17"/>
    <x v="3"/>
    <x v="2"/>
    <x v="1"/>
    <s v="Any"/>
    <x v="7"/>
    <s v="Cap-Tons"/>
    <n v="2450"/>
    <n v="0"/>
    <s v="None"/>
    <n v="0"/>
    <n v="0"/>
    <n v="0"/>
    <n v="175"/>
    <n v="0.11899999999999999"/>
    <n v="0"/>
    <n v="0"/>
    <n v="0"/>
    <n v="0"/>
    <n v="128"/>
    <n v="8.7400000000000005E-2"/>
    <n v="0"/>
    <s v="DEER:HVAC_Chillers"/>
    <s v="Annual"/>
    <n v="2020"/>
    <s v="Education - University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1"/>
    <x v="1"/>
    <s v="DEER2020"/>
    <s v="D20 v0"/>
    <d v="2019-01-03T09:30:17"/>
    <x v="3"/>
    <x v="2"/>
    <x v="1"/>
    <s v="Any"/>
    <x v="9"/>
    <s v="Cap-Tons"/>
    <n v="2550"/>
    <n v="0"/>
    <s v="None"/>
    <n v="0"/>
    <n v="0"/>
    <n v="0"/>
    <n v="191"/>
    <n v="0.17"/>
    <n v="0"/>
    <n v="0"/>
    <n v="0"/>
    <n v="0"/>
    <n v="140"/>
    <n v="0.124"/>
    <n v="0"/>
    <s v="DEER:HVAC_Chillers"/>
    <s v="Annual"/>
    <n v="2020"/>
    <s v="Education - University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2"/>
    <x v="1"/>
    <s v="DEER2020"/>
    <s v="D20 v0"/>
    <d v="2019-01-03T09:30:17"/>
    <x v="3"/>
    <x v="2"/>
    <x v="1"/>
    <s v="Any"/>
    <x v="13"/>
    <s v="Cap-Tons"/>
    <n v="2680"/>
    <n v="0"/>
    <s v="None"/>
    <n v="0"/>
    <n v="0"/>
    <n v="0"/>
    <n v="195"/>
    <n v="0.15"/>
    <n v="0"/>
    <n v="0"/>
    <n v="0"/>
    <n v="0"/>
    <n v="143"/>
    <n v="0.11"/>
    <n v="0"/>
    <s v="DEER:HVAC_Chillers"/>
    <s v="Annual"/>
    <n v="2020"/>
    <s v="Education - University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3"/>
    <x v="1"/>
    <s v="DEER2020"/>
    <s v="D20 v0"/>
    <d v="2019-01-03T09:30:17"/>
    <x v="3"/>
    <x v="3"/>
    <x v="1"/>
    <s v="Any"/>
    <x v="5"/>
    <s v="Cap-Tons"/>
    <n v="811"/>
    <n v="0"/>
    <s v="None"/>
    <n v="0"/>
    <n v="0"/>
    <n v="0"/>
    <n v="126"/>
    <n v="7.0699999999999999E-2"/>
    <n v="0"/>
    <n v="0"/>
    <n v="0"/>
    <n v="0"/>
    <n v="92.2"/>
    <n v="5.1700000000000003E-2"/>
    <n v="0"/>
    <s v="DEER:HVAC_Chillers"/>
    <s v="Annual"/>
    <n v="2020"/>
    <s v="Health/Medical - Hospital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4"/>
    <x v="1"/>
    <s v="DEER2020"/>
    <s v="D20 v0"/>
    <d v="2019-01-03T09:30:17"/>
    <x v="3"/>
    <x v="3"/>
    <x v="1"/>
    <s v="Any"/>
    <x v="6"/>
    <s v="Cap-Tons"/>
    <n v="837"/>
    <n v="0"/>
    <s v="None"/>
    <n v="0"/>
    <n v="0"/>
    <n v="0"/>
    <n v="124"/>
    <n v="5.45E-2"/>
    <n v="0"/>
    <n v="0"/>
    <n v="0"/>
    <n v="0"/>
    <n v="91.1"/>
    <n v="3.9899999999999998E-2"/>
    <n v="0"/>
    <s v="DEER:HVAC_Chillers"/>
    <s v="Annual"/>
    <n v="2020"/>
    <s v="Health/Medical - Hospital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5"/>
    <x v="1"/>
    <s v="DEER2020"/>
    <s v="D20 v0"/>
    <d v="2019-01-03T09:30:17"/>
    <x v="3"/>
    <x v="3"/>
    <x v="1"/>
    <s v="Any"/>
    <x v="7"/>
    <s v="Cap-Tons"/>
    <n v="902"/>
    <n v="0"/>
    <s v="None"/>
    <n v="0"/>
    <n v="0"/>
    <n v="0"/>
    <n v="141"/>
    <n v="6.0299999999999999E-2"/>
    <n v="0"/>
    <n v="0"/>
    <n v="0"/>
    <n v="0"/>
    <n v="103"/>
    <n v="4.4200000000000003E-2"/>
    <n v="0"/>
    <s v="DEER:HVAC_Chillers"/>
    <s v="Annual"/>
    <n v="2020"/>
    <s v="Health/Medical - Hospital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6"/>
    <x v="1"/>
    <s v="DEER2020"/>
    <s v="D20 v0"/>
    <d v="2019-01-03T09:30:17"/>
    <x v="3"/>
    <x v="3"/>
    <x v="1"/>
    <s v="Any"/>
    <x v="9"/>
    <s v="Cap-Tons"/>
    <n v="925"/>
    <n v="0"/>
    <s v="None"/>
    <n v="0"/>
    <n v="0"/>
    <n v="0"/>
    <n v="145"/>
    <n v="8.5999999999999993E-2"/>
    <n v="0"/>
    <n v="0"/>
    <n v="0"/>
    <n v="0"/>
    <n v="106"/>
    <n v="6.3E-2"/>
    <n v="0"/>
    <s v="DEER:HVAC_Chillers"/>
    <s v="Annual"/>
    <n v="2020"/>
    <s v="Health/Medical - Hospital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7"/>
    <x v="1"/>
    <s v="DEER2020"/>
    <s v="D20 v0"/>
    <d v="2019-01-03T09:30:17"/>
    <x v="3"/>
    <x v="3"/>
    <x v="1"/>
    <s v="Any"/>
    <x v="13"/>
    <s v="Cap-Tons"/>
    <n v="988"/>
    <n v="0"/>
    <s v="None"/>
    <n v="0"/>
    <n v="0"/>
    <n v="0"/>
    <n v="148"/>
    <n v="7.6200000000000004E-2"/>
    <n v="0"/>
    <n v="0"/>
    <n v="0"/>
    <n v="0"/>
    <n v="108"/>
    <n v="5.5800000000000002E-2"/>
    <n v="0"/>
    <s v="DEER:HVAC_Chillers"/>
    <s v="Annual"/>
    <n v="2020"/>
    <s v="Health/Medical - Hospital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8"/>
    <x v="1"/>
    <s v="DEER2020"/>
    <s v="D20 v0"/>
    <d v="2019-01-03T09:30:17"/>
    <x v="3"/>
    <x v="4"/>
    <x v="1"/>
    <s v="Any"/>
    <x v="5"/>
    <s v="Cap-Tons"/>
    <n v="182"/>
    <n v="0"/>
    <s v="None"/>
    <n v="0"/>
    <n v="0"/>
    <n v="0"/>
    <n v="270"/>
    <n v="0.13200000000000001"/>
    <n v="0"/>
    <n v="0"/>
    <n v="0"/>
    <n v="0"/>
    <n v="198"/>
    <n v="9.69E-2"/>
    <n v="0"/>
    <s v="DEER:HVAC_Chillers"/>
    <s v="Annual"/>
    <n v="2020"/>
    <s v="Lodging - Hotel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9"/>
    <x v="1"/>
    <s v="DEER2020"/>
    <s v="D20 v0"/>
    <d v="2019-01-03T09:30:17"/>
    <x v="3"/>
    <x v="4"/>
    <x v="1"/>
    <s v="Any"/>
    <x v="6"/>
    <s v="Cap-Tons"/>
    <n v="167"/>
    <n v="0"/>
    <s v="None"/>
    <n v="0"/>
    <n v="0"/>
    <n v="0"/>
    <n v="284"/>
    <n v="0.109"/>
    <n v="0"/>
    <n v="0"/>
    <n v="0"/>
    <n v="0"/>
    <n v="208"/>
    <n v="7.9500000000000001E-2"/>
    <n v="0"/>
    <s v="DEER:HVAC_Chillers"/>
    <s v="Annual"/>
    <n v="2020"/>
    <s v="Lodging - Hotel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0"/>
    <x v="1"/>
    <s v="DEER2020"/>
    <s v="D20 v0"/>
    <d v="2019-01-03T09:30:17"/>
    <x v="3"/>
    <x v="4"/>
    <x v="1"/>
    <s v="Any"/>
    <x v="7"/>
    <s v="Cap-Tons"/>
    <n v="194"/>
    <n v="0"/>
    <s v="None"/>
    <n v="0"/>
    <n v="0"/>
    <n v="0"/>
    <n v="297"/>
    <n v="0.122"/>
    <n v="0"/>
    <n v="0"/>
    <n v="0"/>
    <n v="0"/>
    <n v="218"/>
    <n v="8.9499999999999996E-2"/>
    <n v="0"/>
    <s v="DEER:HVAC_Chillers"/>
    <s v="Annual"/>
    <n v="2020"/>
    <s v="Lodging - Hotel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1"/>
    <x v="1"/>
    <s v="DEER2020"/>
    <s v="D20 v0"/>
    <d v="2019-01-03T09:30:17"/>
    <x v="3"/>
    <x v="4"/>
    <x v="1"/>
    <s v="Any"/>
    <x v="9"/>
    <s v="Cap-Tons"/>
    <n v="217"/>
    <n v="0"/>
    <s v="None"/>
    <n v="0"/>
    <n v="0"/>
    <n v="0"/>
    <n v="296"/>
    <n v="0.16300000000000001"/>
    <n v="0"/>
    <n v="0"/>
    <n v="0"/>
    <n v="0"/>
    <n v="217"/>
    <n v="0.12"/>
    <n v="0"/>
    <s v="DEER:HVAC_Chillers"/>
    <s v="Annual"/>
    <n v="2020"/>
    <s v="Lodging - Hotel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2"/>
    <x v="1"/>
    <s v="DEER2020"/>
    <s v="D20 v0"/>
    <d v="2019-01-03T09:30:17"/>
    <x v="3"/>
    <x v="4"/>
    <x v="1"/>
    <s v="Any"/>
    <x v="13"/>
    <s v="Cap-Tons"/>
    <n v="236"/>
    <n v="0"/>
    <s v="None"/>
    <n v="0"/>
    <n v="0"/>
    <n v="0"/>
    <n v="294"/>
    <n v="0.14899999999999999"/>
    <n v="0"/>
    <n v="0"/>
    <n v="0"/>
    <n v="0"/>
    <n v="215"/>
    <n v="0.109"/>
    <n v="0"/>
    <s v="DEER:HVAC_Chillers"/>
    <s v="Annual"/>
    <n v="2020"/>
    <s v="Lodging - Hotel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3"/>
    <x v="1"/>
    <s v="DEER2020"/>
    <s v="D20 v0"/>
    <d v="2019-01-03T09:30:17"/>
    <x v="3"/>
    <x v="4"/>
    <x v="1"/>
    <s v="Any"/>
    <x v="14"/>
    <s v="Cap-Tons"/>
    <n v="304"/>
    <n v="0"/>
    <s v="None"/>
    <n v="0"/>
    <n v="0"/>
    <n v="0"/>
    <n v="430"/>
    <n v="0.156"/>
    <n v="0"/>
    <n v="0"/>
    <n v="0"/>
    <n v="0"/>
    <n v="315"/>
    <n v="0.114"/>
    <n v="0"/>
    <s v="DEER:HVAC_Chillers"/>
    <s v="Annual"/>
    <n v="2020"/>
    <s v="Lodging - Hotel"/>
    <s v="Existing \ Median Age"/>
    <s v="Palm Springs-Intl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4"/>
    <x v="1"/>
    <s v="DEER2020"/>
    <s v="D20 v0"/>
    <d v="2019-01-03T09:30:17"/>
    <x v="3"/>
    <x v="5"/>
    <x v="1"/>
    <s v="Any"/>
    <x v="5"/>
    <s v="Cap-Tons"/>
    <n v="334"/>
    <n v="0"/>
    <s v="None"/>
    <n v="0"/>
    <n v="0"/>
    <n v="0"/>
    <n v="194"/>
    <n v="9.5000000000000001E-2"/>
    <n v="0"/>
    <n v="0"/>
    <n v="0"/>
    <n v="0"/>
    <n v="142"/>
    <n v="6.9599999999999995E-2"/>
    <n v="0"/>
    <s v="DEER:HVAC_Chillers"/>
    <s v="Annual"/>
    <n v="2020"/>
    <s v="Manufacturing Biotech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5"/>
    <x v="1"/>
    <s v="DEER2020"/>
    <s v="D20 v0"/>
    <d v="2019-01-03T09:30:17"/>
    <x v="3"/>
    <x v="5"/>
    <x v="1"/>
    <s v="Any"/>
    <x v="6"/>
    <s v="Cap-Tons"/>
    <n v="328"/>
    <n v="0"/>
    <s v="None"/>
    <n v="0"/>
    <n v="0"/>
    <n v="0"/>
    <n v="184"/>
    <n v="7.9600000000000004E-2"/>
    <n v="0"/>
    <n v="0"/>
    <n v="0"/>
    <n v="0"/>
    <n v="135"/>
    <n v="5.8299999999999998E-2"/>
    <n v="0"/>
    <s v="DEER:HVAC_Chillers"/>
    <s v="Annual"/>
    <n v="2020"/>
    <s v="Manufacturing Biotech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6"/>
    <x v="1"/>
    <s v="DEER2020"/>
    <s v="D20 v0"/>
    <d v="2019-01-03T09:30:17"/>
    <x v="3"/>
    <x v="5"/>
    <x v="1"/>
    <s v="Any"/>
    <x v="7"/>
    <s v="Cap-Tons"/>
    <n v="368"/>
    <n v="0"/>
    <s v="None"/>
    <n v="0"/>
    <n v="0"/>
    <n v="0"/>
    <n v="204"/>
    <n v="8.3299999999999999E-2"/>
    <n v="0"/>
    <n v="0"/>
    <n v="0"/>
    <n v="0"/>
    <n v="150"/>
    <n v="6.0999999999999999E-2"/>
    <n v="0"/>
    <s v="DEER:HVAC_Chillers"/>
    <s v="Annual"/>
    <n v="2020"/>
    <s v="Manufacturing Biotech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7"/>
    <x v="1"/>
    <s v="DEER2020"/>
    <s v="D20 v0"/>
    <d v="2019-01-03T09:30:17"/>
    <x v="3"/>
    <x v="5"/>
    <x v="1"/>
    <s v="Any"/>
    <x v="9"/>
    <s v="Cap-Tons"/>
    <n v="371"/>
    <n v="0"/>
    <s v="None"/>
    <n v="0"/>
    <n v="0"/>
    <n v="0"/>
    <n v="208"/>
    <n v="0.11899999999999999"/>
    <n v="0"/>
    <n v="0"/>
    <n v="0"/>
    <n v="0"/>
    <n v="152"/>
    <n v="8.7300000000000003E-2"/>
    <n v="0"/>
    <s v="DEER:HVAC_Chillers"/>
    <s v="Annual"/>
    <n v="2020"/>
    <s v="Manufacturing Biotech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8"/>
    <x v="1"/>
    <s v="DEER2020"/>
    <s v="D20 v0"/>
    <d v="2019-01-03T09:30:17"/>
    <x v="3"/>
    <x v="5"/>
    <x v="1"/>
    <s v="Any"/>
    <x v="13"/>
    <s v="Cap-Tons"/>
    <n v="400"/>
    <n v="0"/>
    <s v="None"/>
    <n v="0"/>
    <n v="0"/>
    <n v="0"/>
    <n v="198"/>
    <n v="0.111"/>
    <n v="0"/>
    <n v="0"/>
    <n v="0"/>
    <n v="0"/>
    <n v="145"/>
    <n v="8.1199999999999994E-2"/>
    <n v="0"/>
    <s v="DEER:HVAC_Chillers"/>
    <s v="Annual"/>
    <n v="2020"/>
    <s v="Manufacturing Biotech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9"/>
    <x v="1"/>
    <s v="DEER2020"/>
    <s v="D20 v0"/>
    <d v="2019-01-03T09:30:17"/>
    <x v="3"/>
    <x v="5"/>
    <x v="1"/>
    <s v="Any"/>
    <x v="14"/>
    <s v="Cap-Tons"/>
    <n v="494"/>
    <n v="0"/>
    <s v="None"/>
    <n v="0"/>
    <n v="0"/>
    <n v="0"/>
    <n v="308"/>
    <n v="0.121"/>
    <n v="0"/>
    <n v="0"/>
    <n v="0"/>
    <n v="0"/>
    <n v="226"/>
    <n v="8.8400000000000006E-2"/>
    <n v="0"/>
    <s v="DEER:HVAC_Chillers"/>
    <s v="Annual"/>
    <n v="2020"/>
    <s v="Manufacturing Biotech"/>
    <s v="Existing \ Median Age"/>
    <s v="Palm Springs-Intl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0"/>
    <x v="1"/>
    <s v="DEER2020"/>
    <s v="D20 v0"/>
    <d v="2019-01-03T09:30:17"/>
    <x v="3"/>
    <x v="6"/>
    <x v="1"/>
    <s v="Any"/>
    <x v="5"/>
    <s v="Cap-Tons"/>
    <n v="114"/>
    <n v="0"/>
    <s v="None"/>
    <n v="0"/>
    <n v="0"/>
    <n v="0"/>
    <n v="239"/>
    <n v="0.14199999999999999"/>
    <n v="0"/>
    <n v="0"/>
    <n v="0"/>
    <n v="0"/>
    <n v="175"/>
    <n v="0.104"/>
    <n v="0"/>
    <s v="DEER:HVAC_Chillers"/>
    <s v="Annual"/>
    <n v="2020"/>
    <s v="Health/Medical - Nursing Home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1"/>
    <x v="1"/>
    <s v="DEER2020"/>
    <s v="D20 v0"/>
    <d v="2019-01-03T09:30:17"/>
    <x v="3"/>
    <x v="6"/>
    <x v="1"/>
    <s v="Any"/>
    <x v="6"/>
    <s v="Cap-Tons"/>
    <n v="107"/>
    <n v="0"/>
    <s v="None"/>
    <n v="0"/>
    <n v="0"/>
    <n v="0"/>
    <n v="240"/>
    <n v="0.113"/>
    <n v="0"/>
    <n v="0"/>
    <n v="0"/>
    <n v="0"/>
    <n v="176"/>
    <n v="8.2600000000000007E-2"/>
    <n v="0"/>
    <s v="DEER:HVAC_Chillers"/>
    <s v="Annual"/>
    <n v="2020"/>
    <s v="Health/Medical - Nursing Home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2"/>
    <x v="1"/>
    <s v="DEER2020"/>
    <s v="D20 v0"/>
    <d v="2019-01-03T09:30:17"/>
    <x v="3"/>
    <x v="6"/>
    <x v="1"/>
    <s v="Any"/>
    <x v="7"/>
    <s v="Cap-Tons"/>
    <n v="123"/>
    <n v="0"/>
    <s v="None"/>
    <n v="0"/>
    <n v="0"/>
    <n v="0"/>
    <n v="277"/>
    <n v="0.13200000000000001"/>
    <n v="0"/>
    <n v="0"/>
    <n v="0"/>
    <n v="0"/>
    <n v="203"/>
    <n v="9.6600000000000005E-2"/>
    <n v="0"/>
    <s v="DEER:HVAC_Chillers"/>
    <s v="Annual"/>
    <n v="2020"/>
    <s v="Health/Medical - Nursing Home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3"/>
    <x v="1"/>
    <s v="DEER2020"/>
    <s v="D20 v0"/>
    <d v="2019-01-03T09:30:17"/>
    <x v="3"/>
    <x v="6"/>
    <x v="1"/>
    <s v="Any"/>
    <x v="9"/>
    <s v="Cap-Tons"/>
    <n v="123"/>
    <n v="0"/>
    <s v="None"/>
    <n v="0"/>
    <n v="0"/>
    <n v="0"/>
    <n v="295"/>
    <n v="0.191"/>
    <n v="0"/>
    <n v="0"/>
    <n v="0"/>
    <n v="0"/>
    <n v="216"/>
    <n v="0.14000000000000001"/>
    <n v="0"/>
    <s v="DEER:HVAC_Chillers"/>
    <s v="Annual"/>
    <n v="2020"/>
    <s v="Health/Medical - Nursing Home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4"/>
    <x v="1"/>
    <s v="DEER2020"/>
    <s v="D20 v0"/>
    <d v="2019-01-03T09:30:17"/>
    <x v="3"/>
    <x v="6"/>
    <x v="1"/>
    <s v="Any"/>
    <x v="13"/>
    <s v="Cap-Tons"/>
    <n v="129"/>
    <n v="0"/>
    <s v="None"/>
    <n v="0"/>
    <n v="0"/>
    <n v="0"/>
    <n v="308"/>
    <n v="0.17399999999999999"/>
    <n v="0"/>
    <n v="0"/>
    <n v="0"/>
    <n v="0"/>
    <n v="225"/>
    <n v="0.127"/>
    <n v="0"/>
    <s v="DEER:HVAC_Chillers"/>
    <s v="Annual"/>
    <n v="2020"/>
    <s v="Health/Medical - Nursing Home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5"/>
    <x v="1"/>
    <s v="DEER2020"/>
    <s v="D20 v0"/>
    <d v="2019-01-03T09:30:17"/>
    <x v="3"/>
    <x v="7"/>
    <x v="1"/>
    <s v="Any"/>
    <x v="5"/>
    <s v="Cap-Tons"/>
    <n v="389"/>
    <n v="0"/>
    <s v="None"/>
    <n v="0"/>
    <n v="0"/>
    <n v="0"/>
    <n v="195"/>
    <n v="6.6699999999999995E-2"/>
    <n v="0"/>
    <n v="0"/>
    <n v="0"/>
    <n v="0"/>
    <n v="143"/>
    <n v="4.8800000000000003E-2"/>
    <n v="0"/>
    <s v="DEER:HVAC_Chillers"/>
    <s v="Annual"/>
    <n v="2020"/>
    <s v="Office - Large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6"/>
    <x v="1"/>
    <s v="DEER2020"/>
    <s v="D20 v0"/>
    <d v="2019-01-03T09:30:17"/>
    <x v="3"/>
    <x v="7"/>
    <x v="1"/>
    <s v="Any"/>
    <x v="6"/>
    <s v="Cap-Tons"/>
    <n v="385"/>
    <n v="0"/>
    <s v="None"/>
    <n v="0"/>
    <n v="0"/>
    <n v="0"/>
    <n v="178"/>
    <n v="5.3900000000000003E-2"/>
    <n v="0"/>
    <n v="0"/>
    <n v="0"/>
    <n v="0"/>
    <n v="131"/>
    <n v="3.95E-2"/>
    <n v="0"/>
    <s v="DEER:HVAC_Chillers"/>
    <s v="Annual"/>
    <n v="2020"/>
    <s v="Office - Large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7"/>
    <x v="1"/>
    <s v="DEER2020"/>
    <s v="D20 v0"/>
    <d v="2019-01-03T09:30:17"/>
    <x v="3"/>
    <x v="7"/>
    <x v="1"/>
    <s v="Any"/>
    <x v="7"/>
    <s v="Cap-Tons"/>
    <n v="428"/>
    <n v="0"/>
    <s v="None"/>
    <n v="0"/>
    <n v="0"/>
    <n v="0"/>
    <n v="200"/>
    <n v="5.5800000000000002E-2"/>
    <n v="0"/>
    <n v="0"/>
    <n v="0"/>
    <n v="0"/>
    <n v="146"/>
    <n v="4.0800000000000003E-2"/>
    <n v="0"/>
    <s v="DEER:HVAC_Chillers"/>
    <s v="Annual"/>
    <n v="2020"/>
    <s v="Office - Large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8"/>
    <x v="1"/>
    <s v="DEER2020"/>
    <s v="D20 v0"/>
    <d v="2019-01-03T09:30:17"/>
    <x v="3"/>
    <x v="7"/>
    <x v="1"/>
    <s v="Any"/>
    <x v="9"/>
    <s v="Cap-Tons"/>
    <n v="427"/>
    <n v="0"/>
    <s v="None"/>
    <n v="0"/>
    <n v="0"/>
    <n v="0"/>
    <n v="211"/>
    <n v="8.2699999999999996E-2"/>
    <n v="0"/>
    <n v="0"/>
    <n v="0"/>
    <n v="0"/>
    <n v="154"/>
    <n v="6.0499999999999998E-2"/>
    <n v="0"/>
    <s v="DEER:HVAC_Chillers"/>
    <s v="Annual"/>
    <n v="2020"/>
    <s v="Office - Large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9"/>
    <x v="1"/>
    <s v="DEER2020"/>
    <s v="D20 v0"/>
    <d v="2019-01-03T09:30:17"/>
    <x v="3"/>
    <x v="7"/>
    <x v="1"/>
    <s v="Any"/>
    <x v="13"/>
    <s v="Cap-Tons"/>
    <n v="438"/>
    <n v="0"/>
    <s v="None"/>
    <n v="0"/>
    <n v="0"/>
    <n v="0"/>
    <n v="206"/>
    <n v="8.5300000000000001E-2"/>
    <n v="0"/>
    <n v="0"/>
    <n v="0"/>
    <n v="0"/>
    <n v="151"/>
    <n v="6.2399999999999997E-2"/>
    <n v="0"/>
    <s v="DEER:HVAC_Chillers"/>
    <s v="Annual"/>
    <n v="2020"/>
    <s v="Office - Large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0"/>
    <x v="1"/>
    <s v="DEER2020"/>
    <s v="D20 v0"/>
    <d v="2019-01-03T09:30:17"/>
    <x v="3"/>
    <x v="7"/>
    <x v="1"/>
    <s v="Any"/>
    <x v="14"/>
    <s v="Cap-Tons"/>
    <n v="534"/>
    <n v="0"/>
    <s v="None"/>
    <n v="0"/>
    <n v="0"/>
    <n v="0"/>
    <n v="303"/>
    <n v="8.6499999999999994E-2"/>
    <n v="0"/>
    <n v="0"/>
    <n v="0"/>
    <n v="0"/>
    <n v="222"/>
    <n v="6.3299999999999995E-2"/>
    <n v="0"/>
    <s v="DEER:HVAC_Chillers"/>
    <s v="Annual"/>
    <n v="2020"/>
    <s v="Office - Large"/>
    <s v="Existing \ Median Age"/>
    <s v="Palm Springs-Intl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1"/>
    <x v="1"/>
    <s v="DEER2020"/>
    <s v="D20 v0"/>
    <d v="2019-01-03T09:30:17"/>
    <x v="3"/>
    <x v="8"/>
    <x v="1"/>
    <s v="Any"/>
    <x v="5"/>
    <s v="Cap-Tons"/>
    <n v="25.6"/>
    <n v="0"/>
    <s v="None"/>
    <n v="0"/>
    <n v="0"/>
    <n v="0"/>
    <n v="205"/>
    <n v="6.9800000000000001E-2"/>
    <n v="0"/>
    <n v="0"/>
    <n v="0"/>
    <n v="0"/>
    <n v="150"/>
    <n v="5.11E-2"/>
    <n v="0"/>
    <s v="DEER:HVAC_Chillers"/>
    <s v="Annual"/>
    <n v="2020"/>
    <s v="Office - Small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2"/>
    <x v="1"/>
    <s v="DEER2020"/>
    <s v="D20 v0"/>
    <d v="2019-01-03T09:30:17"/>
    <x v="3"/>
    <x v="8"/>
    <x v="1"/>
    <s v="Any"/>
    <x v="6"/>
    <s v="Cap-Tons"/>
    <n v="24.4"/>
    <n v="0"/>
    <s v="None"/>
    <n v="0"/>
    <n v="0"/>
    <n v="0"/>
    <n v="195"/>
    <n v="5.57E-2"/>
    <n v="0"/>
    <n v="0"/>
    <n v="0"/>
    <n v="0"/>
    <n v="143"/>
    <n v="4.0800000000000003E-2"/>
    <n v="0"/>
    <s v="DEER:HVAC_Chillers"/>
    <s v="Annual"/>
    <n v="2020"/>
    <s v="Office - Small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3"/>
    <x v="1"/>
    <s v="DEER2020"/>
    <s v="D20 v0"/>
    <d v="2019-01-03T09:30:17"/>
    <x v="3"/>
    <x v="8"/>
    <x v="1"/>
    <s v="Any"/>
    <x v="7"/>
    <s v="Cap-Tons"/>
    <n v="26.6"/>
    <n v="0"/>
    <s v="None"/>
    <n v="0"/>
    <n v="0"/>
    <n v="0"/>
    <n v="225"/>
    <n v="6.08E-2"/>
    <n v="0"/>
    <n v="0"/>
    <n v="0"/>
    <n v="0"/>
    <n v="165"/>
    <n v="4.4499999999999998E-2"/>
    <n v="0"/>
    <s v="DEER:HVAC_Chillers"/>
    <s v="Annual"/>
    <n v="2020"/>
    <s v="Office - Small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4"/>
    <x v="1"/>
    <s v="DEER2020"/>
    <s v="D20 v0"/>
    <d v="2019-01-03T09:30:17"/>
    <x v="3"/>
    <x v="8"/>
    <x v="1"/>
    <s v="Any"/>
    <x v="9"/>
    <s v="Cap-Tons"/>
    <n v="27.6"/>
    <n v="0"/>
    <s v="None"/>
    <n v="0"/>
    <n v="0"/>
    <n v="0"/>
    <n v="228"/>
    <n v="8.8599999999999998E-2"/>
    <n v="0"/>
    <n v="0"/>
    <n v="0"/>
    <n v="0"/>
    <n v="167"/>
    <n v="6.4899999999999999E-2"/>
    <n v="0"/>
    <s v="DEER:HVAC_Chillers"/>
    <s v="Annual"/>
    <n v="2020"/>
    <s v="Office - Small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5"/>
    <x v="1"/>
    <s v="DEER2020"/>
    <s v="D20 v0"/>
    <d v="2019-01-03T09:30:17"/>
    <x v="3"/>
    <x v="8"/>
    <x v="1"/>
    <s v="Any"/>
    <x v="13"/>
    <s v="Cap-Tons"/>
    <n v="29.4"/>
    <n v="0"/>
    <s v="None"/>
    <n v="0"/>
    <n v="0"/>
    <n v="0"/>
    <n v="220"/>
    <n v="8.9700000000000002E-2"/>
    <n v="0"/>
    <n v="0"/>
    <n v="0"/>
    <n v="0"/>
    <n v="161"/>
    <n v="6.5699999999999995E-2"/>
    <n v="0"/>
    <s v="DEER:HVAC_Chillers"/>
    <s v="Annual"/>
    <n v="2020"/>
    <s v="Office - Small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6"/>
    <x v="1"/>
    <s v="DEER2020"/>
    <s v="D20 v0"/>
    <d v="2019-01-03T09:30:17"/>
    <x v="3"/>
    <x v="8"/>
    <x v="1"/>
    <s v="Any"/>
    <x v="14"/>
    <s v="Cap-Tons"/>
    <n v="35"/>
    <n v="0"/>
    <s v="None"/>
    <n v="0"/>
    <n v="0"/>
    <n v="0"/>
    <n v="340"/>
    <n v="0.104"/>
    <n v="0"/>
    <n v="0"/>
    <n v="0"/>
    <n v="0"/>
    <n v="249"/>
    <n v="7.6200000000000004E-2"/>
    <n v="0"/>
    <s v="DEER:HVAC_Chillers"/>
    <s v="Annual"/>
    <n v="2020"/>
    <s v="Office - Small"/>
    <s v="Existing \ Median Age"/>
    <s v="Palm Springs-Intl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7"/>
    <x v="1"/>
    <s v="DEER2020"/>
    <s v="D20 v0"/>
    <d v="2019-01-03T09:30:17"/>
    <x v="3"/>
    <x v="9"/>
    <x v="1"/>
    <s v="Any"/>
    <x v="5"/>
    <s v="Cap-Tons"/>
    <n v="256"/>
    <n v="0"/>
    <s v="None"/>
    <n v="0"/>
    <n v="0"/>
    <n v="0"/>
    <n v="221"/>
    <n v="0.13700000000000001"/>
    <n v="0"/>
    <n v="0"/>
    <n v="0"/>
    <n v="0"/>
    <n v="162"/>
    <n v="0.10100000000000001"/>
    <n v="0"/>
    <s v="DEER:HVAC_Chillers"/>
    <s v="Annual"/>
    <n v="2020"/>
    <s v="Retail - Multistory Large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8"/>
    <x v="1"/>
    <s v="DEER2020"/>
    <s v="D20 v0"/>
    <d v="2019-01-03T09:30:17"/>
    <x v="3"/>
    <x v="9"/>
    <x v="1"/>
    <s v="Any"/>
    <x v="6"/>
    <s v="Cap-Tons"/>
    <n v="250"/>
    <n v="0"/>
    <s v="None"/>
    <n v="0"/>
    <n v="0"/>
    <n v="0"/>
    <n v="212"/>
    <n v="0.121"/>
    <n v="0"/>
    <n v="0"/>
    <n v="0"/>
    <n v="0"/>
    <n v="155"/>
    <n v="8.8300000000000003E-2"/>
    <n v="0"/>
    <s v="DEER:HVAC_Chillers"/>
    <s v="Annual"/>
    <n v="2020"/>
    <s v="Retail - Multistory Large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9"/>
    <x v="1"/>
    <s v="DEER2020"/>
    <s v="D20 v0"/>
    <d v="2019-01-03T09:30:17"/>
    <x v="3"/>
    <x v="9"/>
    <x v="1"/>
    <s v="Any"/>
    <x v="7"/>
    <s v="Cap-Tons"/>
    <n v="275"/>
    <n v="0"/>
    <s v="None"/>
    <n v="0"/>
    <n v="0"/>
    <n v="0"/>
    <n v="250"/>
    <n v="0.13100000000000001"/>
    <n v="0"/>
    <n v="0"/>
    <n v="0"/>
    <n v="0"/>
    <n v="183"/>
    <n v="9.5699999999999993E-2"/>
    <n v="0"/>
    <s v="DEER:HVAC_Chillers"/>
    <s v="Annual"/>
    <n v="2020"/>
    <s v="Retail - Multistory Large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90"/>
    <x v="1"/>
    <s v="DEER2020"/>
    <s v="D20 v0"/>
    <d v="2019-01-03T09:30:17"/>
    <x v="3"/>
    <x v="9"/>
    <x v="1"/>
    <s v="Any"/>
    <x v="9"/>
    <s v="Cap-Tons"/>
    <n v="293"/>
    <n v="0"/>
    <s v="None"/>
    <n v="0"/>
    <n v="0"/>
    <n v="0"/>
    <n v="256"/>
    <n v="0.17"/>
    <n v="0"/>
    <n v="0"/>
    <n v="0"/>
    <n v="0"/>
    <n v="187"/>
    <n v="0.125"/>
    <n v="0"/>
    <s v="DEER:HVAC_Chillers"/>
    <s v="Annual"/>
    <n v="2020"/>
    <s v="Retail - Multistory Large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91"/>
    <x v="1"/>
    <s v="DEER2020"/>
    <s v="D20 v0"/>
    <d v="2019-01-03T09:30:17"/>
    <x v="3"/>
    <x v="9"/>
    <x v="1"/>
    <s v="Any"/>
    <x v="13"/>
    <s v="Cap-Tons"/>
    <n v="316"/>
    <n v="0"/>
    <s v="None"/>
    <n v="0"/>
    <n v="0"/>
    <n v="0"/>
    <n v="236"/>
    <n v="0.14099999999999999"/>
    <n v="0"/>
    <n v="0"/>
    <n v="0"/>
    <n v="0"/>
    <n v="173"/>
    <n v="0.10299999999999999"/>
    <n v="0"/>
    <s v="DEER:HVAC_Chillers"/>
    <s v="Annual"/>
    <n v="2020"/>
    <s v="Retail - Multistory Large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92"/>
    <x v="1"/>
    <s v="DEER2020"/>
    <s v="D20 v0"/>
    <d v="2019-01-03T09:30:17"/>
    <x v="3"/>
    <x v="9"/>
    <x v="1"/>
    <s v="Any"/>
    <x v="14"/>
    <s v="Cap-Tons"/>
    <n v="387"/>
    <n v="0"/>
    <s v="None"/>
    <n v="0"/>
    <n v="0"/>
    <n v="0"/>
    <n v="365"/>
    <n v="0.157"/>
    <n v="0"/>
    <n v="0"/>
    <n v="0"/>
    <n v="0"/>
    <n v="267"/>
    <n v="0.115"/>
    <n v="0"/>
    <s v="DEER:HVAC_Chillers"/>
    <s v="Annual"/>
    <n v="2020"/>
    <s v="Retail - Multistory Large"/>
    <s v="Existing \ Median Age"/>
    <s v="Palm Springs-Intl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93"/>
    <x v="2"/>
    <s v="DEER2020"/>
    <s v="D20 v0"/>
    <d v="2019-01-03T09:31:47"/>
    <x v="0"/>
    <x v="0"/>
    <x v="0"/>
    <s v="Any"/>
    <x v="0"/>
    <s v="Cap-Tons"/>
    <n v="298"/>
    <n v="0"/>
    <s v="None"/>
    <n v="0"/>
    <n v="0"/>
    <n v="0"/>
    <n v="15"/>
    <n v="3.9899999999999998E-2"/>
    <n v="0"/>
    <n v="0"/>
    <n v="0"/>
    <n v="0"/>
    <n v="15"/>
    <n v="3.9899999999999998E-2"/>
    <n v="0"/>
    <s v="DEER:HVAC_Chillers"/>
    <s v="Annual"/>
    <n v="2020"/>
    <s v="Education - Community College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794"/>
    <x v="2"/>
    <s v="DEER2020"/>
    <s v="D20 v0"/>
    <d v="2019-01-03T09:31:47"/>
    <x v="0"/>
    <x v="0"/>
    <x v="0"/>
    <s v="Any"/>
    <x v="1"/>
    <s v="Cap-Tons"/>
    <n v="549"/>
    <n v="0"/>
    <s v="None"/>
    <n v="0"/>
    <n v="0"/>
    <n v="0"/>
    <n v="56.3"/>
    <n v="5.1700000000000003E-2"/>
    <n v="0"/>
    <n v="0"/>
    <n v="0"/>
    <n v="0"/>
    <n v="56.3"/>
    <n v="5.1700000000000003E-2"/>
    <n v="0"/>
    <s v="DEER:HVAC_Chillers"/>
    <s v="Annual"/>
    <n v="2020"/>
    <s v="Education - Community College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795"/>
    <x v="2"/>
    <s v="DEER2020"/>
    <s v="D20 v0"/>
    <d v="2019-01-03T09:31:47"/>
    <x v="0"/>
    <x v="0"/>
    <x v="0"/>
    <s v="Any"/>
    <x v="2"/>
    <s v="Cap-Tons"/>
    <n v="421"/>
    <n v="0"/>
    <s v="None"/>
    <n v="0"/>
    <n v="0"/>
    <n v="0"/>
    <n v="42.7"/>
    <n v="3.0499999999999999E-2"/>
    <n v="0"/>
    <n v="0"/>
    <n v="0"/>
    <n v="0"/>
    <n v="42.7"/>
    <n v="3.0499999999999999E-2"/>
    <n v="0"/>
    <s v="DEER:HVAC_Chillers"/>
    <s v="Annual"/>
    <n v="2020"/>
    <s v="Education - Community College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796"/>
    <x v="2"/>
    <s v="DEER2020"/>
    <s v="D20 v0"/>
    <d v="2019-01-03T09:31:47"/>
    <x v="0"/>
    <x v="0"/>
    <x v="0"/>
    <s v="Any"/>
    <x v="3"/>
    <s v="Cap-Tons"/>
    <n v="542"/>
    <n v="0"/>
    <s v="None"/>
    <n v="0"/>
    <n v="0"/>
    <n v="0"/>
    <n v="63.9"/>
    <n v="7.3200000000000001E-2"/>
    <n v="0"/>
    <n v="0"/>
    <n v="0"/>
    <n v="0"/>
    <n v="63.9"/>
    <n v="7.3200000000000001E-2"/>
    <n v="0"/>
    <s v="DEER:HVAC_Chillers"/>
    <s v="Annual"/>
    <n v="2020"/>
    <s v="Education - Community College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797"/>
    <x v="2"/>
    <s v="DEER2020"/>
    <s v="D20 v0"/>
    <d v="2019-01-03T09:31:47"/>
    <x v="0"/>
    <x v="0"/>
    <x v="0"/>
    <s v="Any"/>
    <x v="4"/>
    <s v="Cap-Tons"/>
    <n v="360"/>
    <n v="0"/>
    <s v="None"/>
    <n v="0"/>
    <n v="0"/>
    <n v="0"/>
    <n v="48.8"/>
    <n v="4.19E-2"/>
    <n v="0"/>
    <n v="0"/>
    <n v="0"/>
    <n v="0"/>
    <n v="48.8"/>
    <n v="4.19E-2"/>
    <n v="0"/>
    <s v="DEER:HVAC_Chillers"/>
    <s v="Annual"/>
    <n v="2020"/>
    <s v="Education - Community College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798"/>
    <x v="2"/>
    <s v="DEER2020"/>
    <s v="D20 v0"/>
    <d v="2019-01-03T09:31:47"/>
    <x v="0"/>
    <x v="0"/>
    <x v="0"/>
    <s v="Any"/>
    <x v="5"/>
    <s v="Cap-Tons"/>
    <n v="585"/>
    <n v="0"/>
    <s v="None"/>
    <n v="0"/>
    <n v="0"/>
    <n v="0"/>
    <n v="74.099999999999994"/>
    <n v="6.1800000000000001E-2"/>
    <n v="0"/>
    <n v="0"/>
    <n v="0"/>
    <n v="0"/>
    <n v="74.099999999999994"/>
    <n v="6.1800000000000001E-2"/>
    <n v="0"/>
    <s v="DEER:HVAC_Chillers"/>
    <s v="Annual"/>
    <n v="2020"/>
    <s v="Education - Community College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799"/>
    <x v="2"/>
    <s v="DEER2020"/>
    <s v="D20 v0"/>
    <d v="2019-01-03T09:31:47"/>
    <x v="0"/>
    <x v="0"/>
    <x v="0"/>
    <s v="Any"/>
    <x v="6"/>
    <s v="Cap-Tons"/>
    <n v="550"/>
    <n v="0"/>
    <s v="None"/>
    <n v="0"/>
    <n v="0"/>
    <n v="0"/>
    <n v="73.900000000000006"/>
    <n v="5.5399999999999998E-2"/>
    <n v="0"/>
    <n v="0"/>
    <n v="0"/>
    <n v="0"/>
    <n v="73.900000000000006"/>
    <n v="5.5399999999999998E-2"/>
    <n v="0"/>
    <s v="DEER:HVAC_Chillers"/>
    <s v="Annual"/>
    <n v="2020"/>
    <s v="Education - Community College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0"/>
    <x v="2"/>
    <s v="DEER2020"/>
    <s v="D20 v0"/>
    <d v="2019-01-03T09:31:47"/>
    <x v="0"/>
    <x v="0"/>
    <x v="0"/>
    <s v="Any"/>
    <x v="7"/>
    <s v="Cap-Tons"/>
    <n v="641"/>
    <n v="0"/>
    <s v="None"/>
    <n v="0"/>
    <n v="0"/>
    <n v="0"/>
    <n v="80.599999999999994"/>
    <n v="5.4199999999999998E-2"/>
    <n v="0"/>
    <n v="0"/>
    <n v="0"/>
    <n v="0"/>
    <n v="80.599999999999994"/>
    <n v="5.4199999999999998E-2"/>
    <n v="0"/>
    <s v="DEER:HVAC_Chillers"/>
    <s v="Annual"/>
    <n v="2020"/>
    <s v="Education - Community College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1"/>
    <x v="2"/>
    <s v="DEER2020"/>
    <s v="D20 v0"/>
    <d v="2019-01-03T09:31:47"/>
    <x v="0"/>
    <x v="0"/>
    <x v="0"/>
    <s v="Any"/>
    <x v="8"/>
    <s v="Cap-Tons"/>
    <n v="772"/>
    <n v="0"/>
    <s v="None"/>
    <n v="0"/>
    <n v="0"/>
    <n v="0"/>
    <n v="74.7"/>
    <n v="7.51E-2"/>
    <n v="0"/>
    <n v="0"/>
    <n v="0"/>
    <n v="0"/>
    <n v="74.7"/>
    <n v="7.51E-2"/>
    <n v="0"/>
    <s v="DEER:HVAC_Chillers"/>
    <s v="Annual"/>
    <n v="2020"/>
    <s v="Education - Community College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2"/>
    <x v="2"/>
    <s v="DEER2020"/>
    <s v="D20 v0"/>
    <d v="2019-01-03T09:31:47"/>
    <x v="0"/>
    <x v="0"/>
    <x v="0"/>
    <s v="Any"/>
    <x v="9"/>
    <s v="Cap-Tons"/>
    <n v="687"/>
    <n v="0"/>
    <s v="None"/>
    <n v="0"/>
    <n v="0"/>
    <n v="0"/>
    <n v="85.3"/>
    <n v="7.8200000000000006E-2"/>
    <n v="0"/>
    <n v="0"/>
    <n v="0"/>
    <n v="0"/>
    <n v="85.3"/>
    <n v="7.8200000000000006E-2"/>
    <n v="0"/>
    <s v="DEER:HVAC_Chillers"/>
    <s v="Annual"/>
    <n v="2020"/>
    <s v="Education - Community College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3"/>
    <x v="2"/>
    <s v="DEER2020"/>
    <s v="D20 v0"/>
    <d v="2019-01-03T09:31:47"/>
    <x v="0"/>
    <x v="0"/>
    <x v="0"/>
    <s v="Any"/>
    <x v="10"/>
    <s v="Cap-Tons"/>
    <n v="635"/>
    <n v="0"/>
    <s v="None"/>
    <n v="0"/>
    <n v="0"/>
    <n v="0"/>
    <n v="90.7"/>
    <n v="6.1899999999999997E-2"/>
    <n v="0"/>
    <n v="0"/>
    <n v="0"/>
    <n v="0"/>
    <n v="90.7"/>
    <n v="6.1899999999999997E-2"/>
    <n v="0"/>
    <s v="DEER:HVAC_Chillers"/>
    <s v="Annual"/>
    <n v="2020"/>
    <s v="Education - Community College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4"/>
    <x v="2"/>
    <s v="DEER2020"/>
    <s v="D20 v0"/>
    <d v="2019-01-03T09:31:47"/>
    <x v="0"/>
    <x v="0"/>
    <x v="0"/>
    <s v="Any"/>
    <x v="11"/>
    <s v="Cap-Tons"/>
    <n v="576"/>
    <n v="0"/>
    <s v="None"/>
    <n v="0"/>
    <n v="0"/>
    <n v="0"/>
    <n v="77.900000000000006"/>
    <n v="6.2600000000000003E-2"/>
    <n v="0"/>
    <n v="0"/>
    <n v="0"/>
    <n v="0"/>
    <n v="77.900000000000006"/>
    <n v="6.2600000000000003E-2"/>
    <n v="0"/>
    <s v="DEER:HVAC_Chillers"/>
    <s v="Annual"/>
    <n v="2020"/>
    <s v="Education - Community College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5"/>
    <x v="2"/>
    <s v="DEER2020"/>
    <s v="D20 v0"/>
    <d v="2019-01-03T09:31:47"/>
    <x v="0"/>
    <x v="0"/>
    <x v="0"/>
    <s v="Any"/>
    <x v="12"/>
    <s v="Cap-Tons"/>
    <n v="678"/>
    <n v="0"/>
    <s v="None"/>
    <n v="0"/>
    <n v="0"/>
    <n v="0"/>
    <n v="90.1"/>
    <n v="5.0799999999999998E-2"/>
    <n v="0"/>
    <n v="0"/>
    <n v="0"/>
    <n v="0"/>
    <n v="90.1"/>
    <n v="5.0799999999999998E-2"/>
    <n v="0"/>
    <s v="DEER:HVAC_Chillers"/>
    <s v="Annual"/>
    <n v="2020"/>
    <s v="Education - Community College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6"/>
    <x v="2"/>
    <s v="DEER2020"/>
    <s v="D20 v0"/>
    <d v="2019-01-03T09:31:47"/>
    <x v="0"/>
    <x v="0"/>
    <x v="0"/>
    <s v="Any"/>
    <x v="13"/>
    <s v="Cap-Tons"/>
    <n v="732"/>
    <n v="0"/>
    <s v="None"/>
    <n v="0"/>
    <n v="0"/>
    <n v="0"/>
    <n v="82.3"/>
    <n v="6.3399999999999998E-2"/>
    <n v="0"/>
    <n v="0"/>
    <n v="0"/>
    <n v="0"/>
    <n v="82.3"/>
    <n v="6.3399999999999998E-2"/>
    <n v="0"/>
    <s v="DEER:HVAC_Chillers"/>
    <s v="Annual"/>
    <n v="2020"/>
    <s v="Education - Community College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7"/>
    <x v="2"/>
    <s v="DEER2020"/>
    <s v="D20 v0"/>
    <d v="2019-01-03T09:31:47"/>
    <x v="0"/>
    <x v="0"/>
    <x v="0"/>
    <s v="Any"/>
    <x v="14"/>
    <s v="Cap-Tons"/>
    <n v="960"/>
    <n v="0"/>
    <s v="None"/>
    <n v="0"/>
    <n v="0"/>
    <n v="0"/>
    <n v="126"/>
    <n v="6.6299999999999998E-2"/>
    <n v="0"/>
    <n v="0"/>
    <n v="0"/>
    <n v="0"/>
    <n v="126"/>
    <n v="6.6299999999999998E-2"/>
    <n v="0"/>
    <s v="DEER:HVAC_Chillers"/>
    <s v="Annual"/>
    <n v="2020"/>
    <s v="Education - Community College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8"/>
    <x v="2"/>
    <s v="DEER2020"/>
    <s v="D20 v0"/>
    <d v="2019-01-03T09:31:47"/>
    <x v="0"/>
    <x v="0"/>
    <x v="0"/>
    <s v="Any"/>
    <x v="15"/>
    <s v="Cap-Tons"/>
    <n v="376"/>
    <n v="0"/>
    <s v="None"/>
    <n v="0"/>
    <n v="0"/>
    <n v="0"/>
    <n v="55.2"/>
    <n v="4.6399999999999997E-2"/>
    <n v="0"/>
    <n v="0"/>
    <n v="0"/>
    <n v="0"/>
    <n v="55.2"/>
    <n v="4.6399999999999997E-2"/>
    <n v="0"/>
    <s v="DEER:HVAC_Chillers"/>
    <s v="Annual"/>
    <n v="2020"/>
    <s v="Education - Community College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9"/>
    <x v="2"/>
    <s v="DEER2020"/>
    <s v="D20 v0"/>
    <d v="2019-01-03T09:31:47"/>
    <x v="0"/>
    <x v="1"/>
    <x v="0"/>
    <s v="Any"/>
    <x v="0"/>
    <s v="Cap-Tons"/>
    <n v="145"/>
    <n v="0"/>
    <s v="None"/>
    <n v="0"/>
    <n v="0"/>
    <n v="0"/>
    <n v="9.8000000000000007"/>
    <n v="1.8100000000000002E-2"/>
    <n v="0"/>
    <n v="0"/>
    <n v="0"/>
    <n v="0"/>
    <n v="9.8000000000000007"/>
    <n v="1.8100000000000002E-2"/>
    <n v="0"/>
    <s v="DEER:HVAC_Chillers"/>
    <s v="Annual"/>
    <n v="2020"/>
    <s v="Education - Secondary School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0"/>
    <x v="2"/>
    <s v="DEER2020"/>
    <s v="D20 v0"/>
    <d v="2019-01-03T09:31:47"/>
    <x v="0"/>
    <x v="1"/>
    <x v="0"/>
    <s v="Any"/>
    <x v="1"/>
    <s v="Cap-Tons"/>
    <n v="282"/>
    <n v="0"/>
    <s v="None"/>
    <n v="0"/>
    <n v="0"/>
    <n v="0"/>
    <n v="38.200000000000003"/>
    <n v="2.12E-2"/>
    <n v="0"/>
    <n v="0"/>
    <n v="0"/>
    <n v="0"/>
    <n v="38.200000000000003"/>
    <n v="2.12E-2"/>
    <n v="0"/>
    <s v="DEER:HVAC_Chillers"/>
    <s v="Annual"/>
    <n v="2020"/>
    <s v="Education - Secondary School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1"/>
    <x v="2"/>
    <s v="DEER2020"/>
    <s v="D20 v0"/>
    <d v="2019-01-03T09:31:47"/>
    <x v="0"/>
    <x v="1"/>
    <x v="0"/>
    <s v="Any"/>
    <x v="2"/>
    <s v="Cap-Tons"/>
    <n v="214"/>
    <n v="0"/>
    <s v="None"/>
    <n v="0"/>
    <n v="0"/>
    <n v="0"/>
    <n v="27.1"/>
    <n v="6.1000000000000004E-3"/>
    <n v="0"/>
    <n v="0"/>
    <n v="0"/>
    <n v="0"/>
    <n v="27.1"/>
    <n v="6.1000000000000004E-3"/>
    <n v="0"/>
    <s v="DEER:HVAC_Chillers"/>
    <s v="Annual"/>
    <n v="2020"/>
    <s v="Education - Secondary School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2"/>
    <x v="2"/>
    <s v="DEER2020"/>
    <s v="D20 v0"/>
    <d v="2019-01-03T09:31:47"/>
    <x v="0"/>
    <x v="1"/>
    <x v="0"/>
    <s v="Any"/>
    <x v="3"/>
    <s v="Cap-Tons"/>
    <n v="281"/>
    <n v="0"/>
    <s v="None"/>
    <n v="0"/>
    <n v="0"/>
    <n v="0"/>
    <n v="42.8"/>
    <n v="4.07E-2"/>
    <n v="0"/>
    <n v="0"/>
    <n v="0"/>
    <n v="0"/>
    <n v="42.8"/>
    <n v="4.07E-2"/>
    <n v="0"/>
    <s v="DEER:HVAC_Chillers"/>
    <s v="Annual"/>
    <n v="2020"/>
    <s v="Education - Secondary School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3"/>
    <x v="2"/>
    <s v="DEER2020"/>
    <s v="D20 v0"/>
    <d v="2019-01-03T09:31:47"/>
    <x v="0"/>
    <x v="1"/>
    <x v="0"/>
    <s v="Any"/>
    <x v="4"/>
    <s v="Cap-Tons"/>
    <n v="180"/>
    <n v="0"/>
    <s v="None"/>
    <n v="0"/>
    <n v="0"/>
    <n v="0"/>
    <n v="34.9"/>
    <n v="2.3800000000000002E-2"/>
    <n v="0"/>
    <n v="0"/>
    <n v="0"/>
    <n v="0"/>
    <n v="34.9"/>
    <n v="2.3800000000000002E-2"/>
    <n v="0"/>
    <s v="DEER:HVAC_Chillers"/>
    <s v="Annual"/>
    <n v="2020"/>
    <s v="Education - Secondary School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4"/>
    <x v="2"/>
    <s v="DEER2020"/>
    <s v="D20 v0"/>
    <d v="2019-01-03T09:31:47"/>
    <x v="0"/>
    <x v="1"/>
    <x v="0"/>
    <s v="Any"/>
    <x v="5"/>
    <s v="Cap-Tons"/>
    <n v="318"/>
    <n v="0"/>
    <s v="None"/>
    <n v="0"/>
    <n v="0"/>
    <n v="0"/>
    <n v="45.6"/>
    <n v="3.1E-2"/>
    <n v="0"/>
    <n v="0"/>
    <n v="0"/>
    <n v="0"/>
    <n v="45.6"/>
    <n v="3.1E-2"/>
    <n v="0"/>
    <s v="DEER:HVAC_Chillers"/>
    <s v="Annual"/>
    <n v="2020"/>
    <s v="Education - Secondary School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5"/>
    <x v="2"/>
    <s v="DEER2020"/>
    <s v="D20 v0"/>
    <d v="2019-01-03T09:31:47"/>
    <x v="0"/>
    <x v="1"/>
    <x v="0"/>
    <s v="Any"/>
    <x v="6"/>
    <s v="Cap-Tons"/>
    <n v="303"/>
    <n v="0"/>
    <s v="None"/>
    <n v="0"/>
    <n v="0"/>
    <n v="0"/>
    <n v="44.3"/>
    <n v="2.5700000000000001E-2"/>
    <n v="0"/>
    <n v="0"/>
    <n v="0"/>
    <n v="0"/>
    <n v="44.3"/>
    <n v="2.5700000000000001E-2"/>
    <n v="0"/>
    <s v="DEER:HVAC_Chillers"/>
    <s v="Annual"/>
    <n v="2020"/>
    <s v="Education - Secondary School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6"/>
    <x v="2"/>
    <s v="DEER2020"/>
    <s v="D20 v0"/>
    <d v="2019-01-03T09:31:47"/>
    <x v="0"/>
    <x v="1"/>
    <x v="0"/>
    <s v="Any"/>
    <x v="7"/>
    <s v="Cap-Tons"/>
    <n v="344"/>
    <n v="0"/>
    <s v="None"/>
    <n v="0"/>
    <n v="0"/>
    <n v="0"/>
    <n v="53"/>
    <n v="2.75E-2"/>
    <n v="0"/>
    <n v="0"/>
    <n v="0"/>
    <n v="0"/>
    <n v="53"/>
    <n v="2.75E-2"/>
    <n v="0"/>
    <s v="DEER:HVAC_Chillers"/>
    <s v="Annual"/>
    <n v="2020"/>
    <s v="Education - Secondary School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7"/>
    <x v="2"/>
    <s v="DEER2020"/>
    <s v="D20 v0"/>
    <d v="2019-01-03T09:31:47"/>
    <x v="0"/>
    <x v="1"/>
    <x v="0"/>
    <s v="Any"/>
    <x v="8"/>
    <s v="Cap-Tons"/>
    <n v="409"/>
    <n v="0"/>
    <s v="None"/>
    <n v="0"/>
    <n v="0"/>
    <n v="0"/>
    <n v="50.5"/>
    <n v="4.3200000000000002E-2"/>
    <n v="0"/>
    <n v="0"/>
    <n v="0"/>
    <n v="0"/>
    <n v="50.5"/>
    <n v="4.3200000000000002E-2"/>
    <n v="0"/>
    <s v="DEER:HVAC_Chillers"/>
    <s v="Annual"/>
    <n v="2020"/>
    <s v="Education - Secondary School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8"/>
    <x v="2"/>
    <s v="DEER2020"/>
    <s v="D20 v0"/>
    <d v="2019-01-03T09:31:47"/>
    <x v="0"/>
    <x v="1"/>
    <x v="0"/>
    <s v="Any"/>
    <x v="9"/>
    <s v="Cap-Tons"/>
    <n v="360"/>
    <n v="0"/>
    <s v="None"/>
    <n v="0"/>
    <n v="0"/>
    <n v="0"/>
    <n v="59.4"/>
    <n v="4.5600000000000002E-2"/>
    <n v="0"/>
    <n v="0"/>
    <n v="0"/>
    <n v="0"/>
    <n v="59.4"/>
    <n v="4.5600000000000002E-2"/>
    <n v="0"/>
    <s v="DEER:HVAC_Chillers"/>
    <s v="Annual"/>
    <n v="2020"/>
    <s v="Education - Secondary School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9"/>
    <x v="2"/>
    <s v="DEER2020"/>
    <s v="D20 v0"/>
    <d v="2019-01-03T09:31:47"/>
    <x v="0"/>
    <x v="1"/>
    <x v="0"/>
    <s v="Any"/>
    <x v="10"/>
    <s v="Cap-Tons"/>
    <n v="330"/>
    <n v="0"/>
    <s v="None"/>
    <n v="0"/>
    <n v="0"/>
    <n v="0"/>
    <n v="59.9"/>
    <n v="2.5000000000000001E-2"/>
    <n v="0"/>
    <n v="0"/>
    <n v="0"/>
    <n v="0"/>
    <n v="59.9"/>
    <n v="2.5000000000000001E-2"/>
    <n v="0"/>
    <s v="DEER:HVAC_Chillers"/>
    <s v="Annual"/>
    <n v="2020"/>
    <s v="Education - Secondary School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0"/>
    <x v="2"/>
    <s v="DEER2020"/>
    <s v="D20 v0"/>
    <d v="2019-01-03T09:31:47"/>
    <x v="0"/>
    <x v="1"/>
    <x v="0"/>
    <s v="Any"/>
    <x v="11"/>
    <s v="Cap-Tons"/>
    <n v="301"/>
    <n v="0"/>
    <s v="None"/>
    <n v="0"/>
    <n v="0"/>
    <n v="0"/>
    <n v="51.5"/>
    <n v="2.3900000000000001E-2"/>
    <n v="0"/>
    <n v="0"/>
    <n v="0"/>
    <n v="0"/>
    <n v="51.5"/>
    <n v="2.3900000000000001E-2"/>
    <n v="0"/>
    <s v="DEER:HVAC_Chillers"/>
    <s v="Annual"/>
    <n v="2020"/>
    <s v="Education - Secondary School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1"/>
    <x v="2"/>
    <s v="DEER2020"/>
    <s v="D20 v0"/>
    <d v="2019-01-03T09:31:47"/>
    <x v="0"/>
    <x v="1"/>
    <x v="0"/>
    <s v="Any"/>
    <x v="12"/>
    <s v="Cap-Tons"/>
    <n v="362"/>
    <n v="0"/>
    <s v="None"/>
    <n v="0"/>
    <n v="0"/>
    <n v="0"/>
    <n v="60.4"/>
    <n v="1.83E-2"/>
    <n v="0"/>
    <n v="0"/>
    <n v="0"/>
    <n v="0"/>
    <n v="60.4"/>
    <n v="1.83E-2"/>
    <n v="0"/>
    <s v="DEER:HVAC_Chillers"/>
    <s v="Annual"/>
    <n v="2020"/>
    <s v="Education - Secondary School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2"/>
    <x v="2"/>
    <s v="DEER2020"/>
    <s v="D20 v0"/>
    <d v="2019-01-03T09:31:47"/>
    <x v="0"/>
    <x v="1"/>
    <x v="0"/>
    <s v="Any"/>
    <x v="13"/>
    <s v="Cap-Tons"/>
    <n v="396"/>
    <n v="0"/>
    <s v="None"/>
    <n v="0"/>
    <n v="0"/>
    <n v="0"/>
    <n v="54.8"/>
    <n v="3.5099999999999999E-2"/>
    <n v="0"/>
    <n v="0"/>
    <n v="0"/>
    <n v="0"/>
    <n v="54.8"/>
    <n v="3.5099999999999999E-2"/>
    <n v="0"/>
    <s v="DEER:HVAC_Chillers"/>
    <s v="Annual"/>
    <n v="2020"/>
    <s v="Education - Secondary School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3"/>
    <x v="2"/>
    <s v="DEER2020"/>
    <s v="D20 v0"/>
    <d v="2019-01-03T09:31:47"/>
    <x v="0"/>
    <x v="1"/>
    <x v="0"/>
    <s v="Any"/>
    <x v="14"/>
    <s v="Cap-Tons"/>
    <n v="512"/>
    <n v="0"/>
    <s v="None"/>
    <n v="0"/>
    <n v="0"/>
    <n v="0"/>
    <n v="90.9"/>
    <n v="3.9199999999999999E-2"/>
    <n v="0"/>
    <n v="0"/>
    <n v="0"/>
    <n v="0"/>
    <n v="90.9"/>
    <n v="3.9199999999999999E-2"/>
    <n v="0"/>
    <s v="DEER:HVAC_Chillers"/>
    <s v="Annual"/>
    <n v="2020"/>
    <s v="Education - Secondary School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4"/>
    <x v="2"/>
    <s v="DEER2020"/>
    <s v="D20 v0"/>
    <d v="2019-01-03T09:31:47"/>
    <x v="0"/>
    <x v="1"/>
    <x v="0"/>
    <s v="Any"/>
    <x v="15"/>
    <s v="Cap-Tons"/>
    <n v="199"/>
    <n v="0"/>
    <s v="None"/>
    <n v="0"/>
    <n v="0"/>
    <n v="0"/>
    <n v="34.200000000000003"/>
    <n v="2.1700000000000001E-2"/>
    <n v="0"/>
    <n v="0"/>
    <n v="0"/>
    <n v="0"/>
    <n v="34.200000000000003"/>
    <n v="2.1700000000000001E-2"/>
    <n v="0"/>
    <s v="DEER:HVAC_Chillers"/>
    <s v="Annual"/>
    <n v="2020"/>
    <s v="Education - Secondary School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5"/>
    <x v="2"/>
    <s v="DEER2020"/>
    <s v="D20 v0"/>
    <d v="2019-01-03T09:31:47"/>
    <x v="0"/>
    <x v="2"/>
    <x v="0"/>
    <s v="Any"/>
    <x v="0"/>
    <s v="Cap-Tons"/>
    <n v="1120"/>
    <n v="0"/>
    <s v="None"/>
    <n v="0"/>
    <n v="0"/>
    <n v="0"/>
    <n v="12.4"/>
    <n v="2.98E-2"/>
    <n v="0"/>
    <n v="0"/>
    <n v="0"/>
    <n v="0"/>
    <n v="12.4"/>
    <n v="2.98E-2"/>
    <n v="0"/>
    <s v="DEER:HVAC_Chillers"/>
    <s v="Annual"/>
    <n v="2020"/>
    <s v="Education - University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6"/>
    <x v="2"/>
    <s v="DEER2020"/>
    <s v="D20 v0"/>
    <d v="2019-01-03T09:31:47"/>
    <x v="0"/>
    <x v="2"/>
    <x v="0"/>
    <s v="Any"/>
    <x v="1"/>
    <s v="Cap-Tons"/>
    <n v="1920"/>
    <n v="0"/>
    <s v="None"/>
    <n v="0"/>
    <n v="0"/>
    <n v="0"/>
    <n v="49.9"/>
    <n v="5.6899999999999999E-2"/>
    <n v="0"/>
    <n v="0"/>
    <n v="0"/>
    <n v="0"/>
    <n v="49.9"/>
    <n v="5.6899999999999999E-2"/>
    <n v="0"/>
    <s v="DEER:HVAC_Chillers"/>
    <s v="Annual"/>
    <n v="2020"/>
    <s v="Education - University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7"/>
    <x v="2"/>
    <s v="DEER2020"/>
    <s v="D20 v0"/>
    <d v="2019-01-03T09:31:47"/>
    <x v="0"/>
    <x v="2"/>
    <x v="0"/>
    <s v="Any"/>
    <x v="2"/>
    <s v="Cap-Tons"/>
    <n v="1490"/>
    <n v="0"/>
    <s v="None"/>
    <n v="0"/>
    <n v="0"/>
    <n v="0"/>
    <n v="34.9"/>
    <n v="3.3700000000000001E-2"/>
    <n v="0"/>
    <n v="0"/>
    <n v="0"/>
    <n v="0"/>
    <n v="34.9"/>
    <n v="3.3700000000000001E-2"/>
    <n v="0"/>
    <s v="DEER:HVAC_Chillers"/>
    <s v="Annual"/>
    <n v="2020"/>
    <s v="Education - University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8"/>
    <x v="2"/>
    <s v="DEER2020"/>
    <s v="D20 v0"/>
    <d v="2019-01-03T09:31:47"/>
    <x v="0"/>
    <x v="2"/>
    <x v="0"/>
    <s v="Any"/>
    <x v="3"/>
    <s v="Cap-Tons"/>
    <n v="1880"/>
    <n v="0"/>
    <s v="None"/>
    <n v="0"/>
    <n v="0"/>
    <n v="0"/>
    <n v="55.3"/>
    <n v="6.3E-2"/>
    <n v="0"/>
    <n v="0"/>
    <n v="0"/>
    <n v="0"/>
    <n v="55.3"/>
    <n v="6.3E-2"/>
    <n v="0"/>
    <s v="DEER:HVAC_Chillers"/>
    <s v="Annual"/>
    <n v="2020"/>
    <s v="Education - University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9"/>
    <x v="2"/>
    <s v="DEER2020"/>
    <s v="D20 v0"/>
    <d v="2019-01-03T09:31:47"/>
    <x v="0"/>
    <x v="2"/>
    <x v="0"/>
    <s v="Any"/>
    <x v="4"/>
    <s v="Cap-Tons"/>
    <n v="1300"/>
    <n v="0"/>
    <s v="None"/>
    <n v="0"/>
    <n v="0"/>
    <n v="0"/>
    <n v="39.200000000000003"/>
    <n v="3.4700000000000002E-2"/>
    <n v="0"/>
    <n v="0"/>
    <n v="0"/>
    <n v="0"/>
    <n v="39.200000000000003"/>
    <n v="3.4700000000000002E-2"/>
    <n v="0"/>
    <s v="DEER:HVAC_Chillers"/>
    <s v="Annual"/>
    <n v="2020"/>
    <s v="Education - University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0"/>
    <x v="2"/>
    <s v="DEER2020"/>
    <s v="D20 v0"/>
    <d v="2019-01-03T09:31:47"/>
    <x v="0"/>
    <x v="2"/>
    <x v="0"/>
    <s v="Any"/>
    <x v="5"/>
    <s v="Cap-Tons"/>
    <n v="1960"/>
    <n v="0"/>
    <s v="None"/>
    <n v="0"/>
    <n v="0"/>
    <n v="0"/>
    <n v="59.6"/>
    <n v="5.3900000000000003E-2"/>
    <n v="0"/>
    <n v="0"/>
    <n v="0"/>
    <n v="0"/>
    <n v="59.6"/>
    <n v="5.3900000000000003E-2"/>
    <n v="0"/>
    <s v="DEER:HVAC_Chillers"/>
    <s v="Annual"/>
    <n v="2020"/>
    <s v="Education - University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1"/>
    <x v="2"/>
    <s v="DEER2020"/>
    <s v="D20 v0"/>
    <d v="2019-01-03T09:31:47"/>
    <x v="0"/>
    <x v="2"/>
    <x v="0"/>
    <s v="Any"/>
    <x v="6"/>
    <s v="Cap-Tons"/>
    <n v="1900"/>
    <n v="0"/>
    <s v="None"/>
    <n v="0"/>
    <n v="0"/>
    <n v="0"/>
    <n v="55.6"/>
    <n v="4.5699999999999998E-2"/>
    <n v="0"/>
    <n v="0"/>
    <n v="0"/>
    <n v="0"/>
    <n v="55.6"/>
    <n v="4.5699999999999998E-2"/>
    <n v="0"/>
    <s v="DEER:HVAC_Chillers"/>
    <s v="Annual"/>
    <n v="2020"/>
    <s v="Education - University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2"/>
    <x v="2"/>
    <s v="DEER2020"/>
    <s v="D20 v0"/>
    <d v="2019-01-03T09:31:47"/>
    <x v="0"/>
    <x v="2"/>
    <x v="0"/>
    <s v="Any"/>
    <x v="7"/>
    <s v="Cap-Tons"/>
    <n v="2190"/>
    <n v="0"/>
    <s v="None"/>
    <n v="0"/>
    <n v="0"/>
    <n v="0"/>
    <n v="65.3"/>
    <n v="4.6800000000000001E-2"/>
    <n v="0"/>
    <n v="0"/>
    <n v="0"/>
    <n v="0"/>
    <n v="65.3"/>
    <n v="4.6800000000000001E-2"/>
    <n v="0"/>
    <s v="DEER:HVAC_Chillers"/>
    <s v="Annual"/>
    <n v="2020"/>
    <s v="Education - University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3"/>
    <x v="2"/>
    <s v="DEER2020"/>
    <s v="D20 v0"/>
    <d v="2019-01-03T09:31:47"/>
    <x v="0"/>
    <x v="2"/>
    <x v="0"/>
    <s v="Any"/>
    <x v="8"/>
    <s v="Cap-Tons"/>
    <n v="2540"/>
    <n v="0"/>
    <s v="None"/>
    <n v="0"/>
    <n v="0"/>
    <n v="0"/>
    <n v="63"/>
    <n v="6.54E-2"/>
    <n v="0"/>
    <n v="0"/>
    <n v="0"/>
    <n v="0"/>
    <n v="63"/>
    <n v="6.54E-2"/>
    <n v="0"/>
    <s v="DEER:HVAC_Chillers"/>
    <s v="Annual"/>
    <n v="2020"/>
    <s v="Education - University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4"/>
    <x v="2"/>
    <s v="DEER2020"/>
    <s v="D20 v0"/>
    <d v="2019-01-03T09:31:47"/>
    <x v="0"/>
    <x v="2"/>
    <x v="0"/>
    <s v="Any"/>
    <x v="9"/>
    <s v="Cap-Tons"/>
    <n v="2310"/>
    <n v="0"/>
    <s v="None"/>
    <n v="0"/>
    <n v="0"/>
    <n v="0"/>
    <n v="73.2"/>
    <n v="6.8400000000000002E-2"/>
    <n v="0"/>
    <n v="0"/>
    <n v="0"/>
    <n v="0"/>
    <n v="73.2"/>
    <n v="6.8400000000000002E-2"/>
    <n v="0"/>
    <s v="DEER:HVAC_Chillers"/>
    <s v="Annual"/>
    <n v="2020"/>
    <s v="Education - University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5"/>
    <x v="2"/>
    <s v="DEER2020"/>
    <s v="D20 v0"/>
    <d v="2019-01-03T09:31:47"/>
    <x v="0"/>
    <x v="2"/>
    <x v="0"/>
    <s v="Any"/>
    <x v="10"/>
    <s v="Cap-Tons"/>
    <n v="2120"/>
    <n v="0"/>
    <s v="None"/>
    <n v="0"/>
    <n v="0"/>
    <n v="0"/>
    <n v="82.5"/>
    <n v="7.0900000000000005E-2"/>
    <n v="0"/>
    <n v="0"/>
    <n v="0"/>
    <n v="0"/>
    <n v="82.5"/>
    <n v="7.0900000000000005E-2"/>
    <n v="0"/>
    <s v="DEER:HVAC_Chillers"/>
    <s v="Annual"/>
    <n v="2020"/>
    <s v="Education - University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6"/>
    <x v="2"/>
    <s v="DEER2020"/>
    <s v="D20 v0"/>
    <d v="2019-01-03T09:31:47"/>
    <x v="0"/>
    <x v="2"/>
    <x v="0"/>
    <s v="Any"/>
    <x v="11"/>
    <s v="Cap-Tons"/>
    <n v="1980"/>
    <n v="0"/>
    <s v="None"/>
    <n v="0"/>
    <n v="0"/>
    <n v="0"/>
    <n v="68.8"/>
    <n v="6.9400000000000003E-2"/>
    <n v="0"/>
    <n v="0"/>
    <n v="0"/>
    <n v="0"/>
    <n v="68.8"/>
    <n v="6.9400000000000003E-2"/>
    <n v="0"/>
    <s v="DEER:HVAC_Chillers"/>
    <s v="Annual"/>
    <n v="2020"/>
    <s v="Education - University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7"/>
    <x v="2"/>
    <s v="DEER2020"/>
    <s v="D20 v0"/>
    <d v="2019-01-03T09:31:47"/>
    <x v="0"/>
    <x v="2"/>
    <x v="0"/>
    <s v="Any"/>
    <x v="12"/>
    <s v="Cap-Tons"/>
    <n v="2260"/>
    <n v="0"/>
    <s v="None"/>
    <n v="0"/>
    <n v="0"/>
    <n v="0"/>
    <n v="81.2"/>
    <n v="5.9700000000000003E-2"/>
    <n v="0"/>
    <n v="0"/>
    <n v="0"/>
    <n v="0"/>
    <n v="81.2"/>
    <n v="5.9700000000000003E-2"/>
    <n v="0"/>
    <s v="DEER:HVAC_Chillers"/>
    <s v="Annual"/>
    <n v="2020"/>
    <s v="Education - University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8"/>
    <x v="2"/>
    <s v="DEER2020"/>
    <s v="D20 v0"/>
    <d v="2019-01-03T09:31:47"/>
    <x v="0"/>
    <x v="2"/>
    <x v="0"/>
    <s v="Any"/>
    <x v="13"/>
    <s v="Cap-Tons"/>
    <n v="2410"/>
    <n v="0"/>
    <s v="None"/>
    <n v="0"/>
    <n v="0"/>
    <n v="0"/>
    <n v="75.8"/>
    <n v="5.8700000000000002E-2"/>
    <n v="0"/>
    <n v="0"/>
    <n v="0"/>
    <n v="0"/>
    <n v="75.8"/>
    <n v="5.8700000000000002E-2"/>
    <n v="0"/>
    <s v="DEER:HVAC_Chillers"/>
    <s v="Annual"/>
    <n v="2020"/>
    <s v="Education - University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9"/>
    <x v="2"/>
    <s v="DEER2020"/>
    <s v="D20 v0"/>
    <d v="2019-01-03T09:31:47"/>
    <x v="0"/>
    <x v="2"/>
    <x v="0"/>
    <s v="Any"/>
    <x v="14"/>
    <s v="Cap-Tons"/>
    <n v="3090"/>
    <n v="0"/>
    <s v="None"/>
    <n v="0"/>
    <n v="0"/>
    <n v="0"/>
    <n v="115"/>
    <n v="6.2100000000000002E-2"/>
    <n v="0"/>
    <n v="0"/>
    <n v="0"/>
    <n v="0"/>
    <n v="115"/>
    <n v="6.2100000000000002E-2"/>
    <n v="0"/>
    <s v="DEER:HVAC_Chillers"/>
    <s v="Annual"/>
    <n v="2020"/>
    <s v="Education - University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0"/>
    <x v="2"/>
    <s v="DEER2020"/>
    <s v="D20 v0"/>
    <d v="2019-01-03T09:31:47"/>
    <x v="0"/>
    <x v="2"/>
    <x v="0"/>
    <s v="Any"/>
    <x v="15"/>
    <s v="Cap-Tons"/>
    <n v="1330"/>
    <n v="0"/>
    <s v="None"/>
    <n v="0"/>
    <n v="0"/>
    <n v="0"/>
    <n v="48.7"/>
    <n v="5.1499999999999997E-2"/>
    <n v="0"/>
    <n v="0"/>
    <n v="0"/>
    <n v="0"/>
    <n v="48.7"/>
    <n v="5.1499999999999997E-2"/>
    <n v="0"/>
    <s v="DEER:HVAC_Chillers"/>
    <s v="Annual"/>
    <n v="2020"/>
    <s v="Education - University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1"/>
    <x v="2"/>
    <s v="DEER2020"/>
    <s v="D20 v0"/>
    <d v="2019-01-03T09:31:47"/>
    <x v="0"/>
    <x v="3"/>
    <x v="0"/>
    <s v="Any"/>
    <x v="0"/>
    <s v="Cap-Tons"/>
    <n v="528"/>
    <n v="0"/>
    <s v="None"/>
    <n v="0"/>
    <n v="0"/>
    <n v="0"/>
    <n v="4.7"/>
    <n v="1.0200000000000001E-2"/>
    <n v="0"/>
    <n v="0"/>
    <n v="0"/>
    <n v="0"/>
    <n v="4.7"/>
    <n v="1.0200000000000001E-2"/>
    <n v="0"/>
    <s v="DEER:HVAC_Chillers"/>
    <s v="Annual"/>
    <n v="2020"/>
    <s v="Health/Medical - Hospital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2"/>
    <x v="2"/>
    <s v="DEER2020"/>
    <s v="D20 v0"/>
    <d v="2019-01-03T09:31:47"/>
    <x v="0"/>
    <x v="3"/>
    <x v="0"/>
    <s v="Any"/>
    <x v="1"/>
    <s v="Cap-Tons"/>
    <n v="849"/>
    <n v="0"/>
    <s v="None"/>
    <n v="0"/>
    <n v="0"/>
    <n v="0"/>
    <n v="30"/>
    <n v="2.9000000000000001E-2"/>
    <n v="0"/>
    <n v="0"/>
    <n v="0"/>
    <n v="0"/>
    <n v="30"/>
    <n v="2.9000000000000001E-2"/>
    <n v="0"/>
    <s v="DEER:HVAC_Chillers"/>
    <s v="Annual"/>
    <n v="2020"/>
    <s v="Health/Medical - Hospital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3"/>
    <x v="2"/>
    <s v="DEER2020"/>
    <s v="D20 v0"/>
    <d v="2019-01-03T09:31:47"/>
    <x v="0"/>
    <x v="3"/>
    <x v="0"/>
    <s v="Any"/>
    <x v="2"/>
    <s v="Cap-Tons"/>
    <n v="582"/>
    <n v="0"/>
    <s v="None"/>
    <n v="0"/>
    <n v="0"/>
    <n v="0"/>
    <n v="22.9"/>
    <n v="2.12E-2"/>
    <n v="0"/>
    <n v="0"/>
    <n v="0"/>
    <n v="0"/>
    <n v="22.9"/>
    <n v="2.12E-2"/>
    <n v="0"/>
    <s v="DEER:HVAC_Chillers"/>
    <s v="Annual"/>
    <n v="2020"/>
    <s v="Health/Medical - Hospital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4"/>
    <x v="2"/>
    <s v="DEER2020"/>
    <s v="D20 v0"/>
    <d v="2019-01-03T09:31:47"/>
    <x v="0"/>
    <x v="3"/>
    <x v="0"/>
    <s v="Any"/>
    <x v="3"/>
    <s v="Cap-Tons"/>
    <n v="816"/>
    <n v="0"/>
    <s v="None"/>
    <n v="0"/>
    <n v="0"/>
    <n v="0"/>
    <n v="36.1"/>
    <n v="2.58E-2"/>
    <n v="0"/>
    <n v="0"/>
    <n v="0"/>
    <n v="0"/>
    <n v="36.1"/>
    <n v="2.58E-2"/>
    <n v="0"/>
    <s v="DEER:HVAC_Chillers"/>
    <s v="Annual"/>
    <n v="2020"/>
    <s v="Health/Medical - Hospital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5"/>
    <x v="2"/>
    <s v="DEER2020"/>
    <s v="D20 v0"/>
    <d v="2019-01-03T09:31:47"/>
    <x v="0"/>
    <x v="3"/>
    <x v="0"/>
    <s v="Any"/>
    <x v="4"/>
    <s v="Cap-Tons"/>
    <n v="644"/>
    <n v="0"/>
    <s v="None"/>
    <n v="0"/>
    <n v="0"/>
    <n v="0"/>
    <n v="20.399999999999999"/>
    <n v="1.41E-2"/>
    <n v="0"/>
    <n v="0"/>
    <n v="0"/>
    <n v="0"/>
    <n v="20.399999999999999"/>
    <n v="1.41E-2"/>
    <n v="0"/>
    <s v="DEER:HVAC_Chillers"/>
    <s v="Annual"/>
    <n v="2020"/>
    <s v="Health/Medical - Hospital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6"/>
    <x v="2"/>
    <s v="DEER2020"/>
    <s v="D20 v0"/>
    <d v="2019-01-03T09:31:47"/>
    <x v="0"/>
    <x v="3"/>
    <x v="0"/>
    <s v="Any"/>
    <x v="5"/>
    <s v="Cap-Tons"/>
    <n v="842"/>
    <n v="0"/>
    <s v="None"/>
    <n v="0"/>
    <n v="0"/>
    <n v="0"/>
    <n v="43.2"/>
    <n v="2.3E-2"/>
    <n v="0"/>
    <n v="0"/>
    <n v="0"/>
    <n v="0"/>
    <n v="43.2"/>
    <n v="2.3E-2"/>
    <n v="0"/>
    <s v="DEER:HVAC_Chillers"/>
    <s v="Annual"/>
    <n v="2020"/>
    <s v="Health/Medical - Hospital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7"/>
    <x v="2"/>
    <s v="DEER2020"/>
    <s v="D20 v0"/>
    <d v="2019-01-03T09:31:47"/>
    <x v="0"/>
    <x v="3"/>
    <x v="0"/>
    <s v="Any"/>
    <x v="6"/>
    <s v="Cap-Tons"/>
    <n v="874"/>
    <n v="0"/>
    <s v="None"/>
    <n v="0"/>
    <n v="0"/>
    <n v="0"/>
    <n v="42.2"/>
    <n v="1.7899999999999999E-2"/>
    <n v="0"/>
    <n v="0"/>
    <n v="0"/>
    <n v="0"/>
    <n v="42.2"/>
    <n v="1.7899999999999999E-2"/>
    <n v="0"/>
    <s v="DEER:HVAC_Chillers"/>
    <s v="Annual"/>
    <n v="2020"/>
    <s v="Health/Medical - Hospital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8"/>
    <x v="2"/>
    <s v="DEER2020"/>
    <s v="D20 v0"/>
    <d v="2019-01-03T09:31:47"/>
    <x v="0"/>
    <x v="3"/>
    <x v="0"/>
    <s v="Any"/>
    <x v="7"/>
    <s v="Cap-Tons"/>
    <n v="945"/>
    <n v="0"/>
    <s v="None"/>
    <n v="0"/>
    <n v="0"/>
    <n v="0"/>
    <n v="47.8"/>
    <n v="1.9599999999999999E-2"/>
    <n v="0"/>
    <n v="0"/>
    <n v="0"/>
    <n v="0"/>
    <n v="47.8"/>
    <n v="1.9599999999999999E-2"/>
    <n v="0"/>
    <s v="DEER:HVAC_Chillers"/>
    <s v="Annual"/>
    <n v="2020"/>
    <s v="Health/Medical - Hospital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9"/>
    <x v="2"/>
    <s v="DEER2020"/>
    <s v="D20 v0"/>
    <d v="2019-01-03T09:31:47"/>
    <x v="0"/>
    <x v="3"/>
    <x v="0"/>
    <s v="Any"/>
    <x v="8"/>
    <s v="Cap-Tons"/>
    <n v="1080"/>
    <n v="0"/>
    <s v="None"/>
    <n v="0"/>
    <n v="0"/>
    <n v="0"/>
    <n v="47.5"/>
    <n v="2.81E-2"/>
    <n v="0"/>
    <n v="0"/>
    <n v="0"/>
    <n v="0"/>
    <n v="47.5"/>
    <n v="2.81E-2"/>
    <n v="0"/>
    <s v="DEER:HVAC_Chillers"/>
    <s v="Annual"/>
    <n v="2020"/>
    <s v="Health/Medical - Hospital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0"/>
    <x v="2"/>
    <s v="DEER2020"/>
    <s v="D20 v0"/>
    <d v="2019-01-03T09:31:47"/>
    <x v="0"/>
    <x v="3"/>
    <x v="0"/>
    <s v="Any"/>
    <x v="9"/>
    <s v="Cap-Tons"/>
    <n v="954"/>
    <n v="0"/>
    <s v="None"/>
    <n v="0"/>
    <n v="0"/>
    <n v="0"/>
    <n v="52.6"/>
    <n v="2.9600000000000001E-2"/>
    <n v="0"/>
    <n v="0"/>
    <n v="0"/>
    <n v="0"/>
    <n v="52.6"/>
    <n v="2.9600000000000001E-2"/>
    <n v="0"/>
    <s v="DEER:HVAC_Chillers"/>
    <s v="Annual"/>
    <n v="2020"/>
    <s v="Health/Medical - Hospital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1"/>
    <x v="2"/>
    <s v="DEER2020"/>
    <s v="D20 v0"/>
    <d v="2019-01-03T09:31:47"/>
    <x v="0"/>
    <x v="3"/>
    <x v="0"/>
    <s v="Any"/>
    <x v="10"/>
    <s v="Cap-Tons"/>
    <n v="967"/>
    <n v="0"/>
    <s v="None"/>
    <n v="0"/>
    <n v="0"/>
    <n v="0"/>
    <n v="55.2"/>
    <n v="3.4200000000000001E-2"/>
    <n v="0"/>
    <n v="0"/>
    <n v="0"/>
    <n v="0"/>
    <n v="55.2"/>
    <n v="3.4200000000000001E-2"/>
    <n v="0"/>
    <s v="DEER:HVAC_Chillers"/>
    <s v="Annual"/>
    <n v="2020"/>
    <s v="Health/Medical - Hospital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2"/>
    <x v="2"/>
    <s v="DEER2020"/>
    <s v="D20 v0"/>
    <d v="2019-01-03T09:31:47"/>
    <x v="0"/>
    <x v="3"/>
    <x v="0"/>
    <s v="Any"/>
    <x v="11"/>
    <s v="Cap-Tons"/>
    <n v="912"/>
    <n v="0"/>
    <s v="None"/>
    <n v="0"/>
    <n v="0"/>
    <n v="0"/>
    <n v="43.2"/>
    <n v="3.2800000000000003E-2"/>
    <n v="0"/>
    <n v="0"/>
    <n v="0"/>
    <n v="0"/>
    <n v="43.2"/>
    <n v="3.2800000000000003E-2"/>
    <n v="0"/>
    <s v="DEER:HVAC_Chillers"/>
    <s v="Annual"/>
    <n v="2020"/>
    <s v="Health/Medical - Hospital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3"/>
    <x v="2"/>
    <s v="DEER2020"/>
    <s v="D20 v0"/>
    <d v="2019-01-03T09:31:47"/>
    <x v="0"/>
    <x v="3"/>
    <x v="0"/>
    <s v="Any"/>
    <x v="12"/>
    <s v="Cap-Tons"/>
    <n v="978"/>
    <n v="0"/>
    <s v="None"/>
    <n v="0"/>
    <n v="0"/>
    <n v="0"/>
    <n v="56.7"/>
    <n v="0.03"/>
    <n v="0"/>
    <n v="0"/>
    <n v="0"/>
    <n v="0"/>
    <n v="56.7"/>
    <n v="0.03"/>
    <n v="0"/>
    <s v="DEER:HVAC_Chillers"/>
    <s v="Annual"/>
    <n v="2020"/>
    <s v="Health/Medical - Hospital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4"/>
    <x v="2"/>
    <s v="DEER2020"/>
    <s v="D20 v0"/>
    <d v="2019-01-03T09:31:47"/>
    <x v="0"/>
    <x v="3"/>
    <x v="0"/>
    <s v="Any"/>
    <x v="13"/>
    <s v="Cap-Tons"/>
    <n v="1040"/>
    <n v="0"/>
    <s v="None"/>
    <n v="0"/>
    <n v="0"/>
    <n v="0"/>
    <n v="52.2"/>
    <n v="2.5600000000000001E-2"/>
    <n v="0"/>
    <n v="0"/>
    <n v="0"/>
    <n v="0"/>
    <n v="52.2"/>
    <n v="2.5600000000000001E-2"/>
    <n v="0"/>
    <s v="DEER:HVAC_Chillers"/>
    <s v="Annual"/>
    <n v="2020"/>
    <s v="Health/Medical - Hospital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5"/>
    <x v="2"/>
    <s v="DEER2020"/>
    <s v="D20 v0"/>
    <d v="2019-01-03T09:31:47"/>
    <x v="0"/>
    <x v="3"/>
    <x v="0"/>
    <s v="Any"/>
    <x v="14"/>
    <s v="Cap-Tons"/>
    <n v="1230"/>
    <n v="0"/>
    <s v="None"/>
    <n v="0"/>
    <n v="0"/>
    <n v="0"/>
    <n v="88.8"/>
    <n v="2.9100000000000001E-2"/>
    <n v="0"/>
    <n v="0"/>
    <n v="0"/>
    <n v="0"/>
    <n v="88.8"/>
    <n v="2.9100000000000001E-2"/>
    <n v="0"/>
    <s v="DEER:HVAC_Chillers"/>
    <s v="Annual"/>
    <n v="2020"/>
    <s v="Health/Medical - Hospital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6"/>
    <x v="2"/>
    <s v="DEER2020"/>
    <s v="D20 v0"/>
    <d v="2019-01-03T09:31:47"/>
    <x v="0"/>
    <x v="3"/>
    <x v="0"/>
    <s v="Any"/>
    <x v="15"/>
    <s v="Cap-Tons"/>
    <n v="656"/>
    <n v="0"/>
    <s v="None"/>
    <n v="0"/>
    <n v="0"/>
    <n v="0"/>
    <n v="30.8"/>
    <n v="2.3900000000000001E-2"/>
    <n v="0"/>
    <n v="0"/>
    <n v="0"/>
    <n v="0"/>
    <n v="30.8"/>
    <n v="2.3900000000000001E-2"/>
    <n v="0"/>
    <s v="DEER:HVAC_Chillers"/>
    <s v="Annual"/>
    <n v="2020"/>
    <s v="Health/Medical - Hospital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7"/>
    <x v="2"/>
    <s v="DEER2020"/>
    <s v="D20 v0"/>
    <d v="2019-01-03T09:31:47"/>
    <x v="0"/>
    <x v="4"/>
    <x v="0"/>
    <s v="Any"/>
    <x v="0"/>
    <s v="Cap-Tons"/>
    <n v="88.3"/>
    <n v="0"/>
    <s v="None"/>
    <n v="0"/>
    <n v="0"/>
    <n v="0"/>
    <n v="40.200000000000003"/>
    <n v="2.52E-2"/>
    <n v="0"/>
    <n v="0"/>
    <n v="0"/>
    <n v="0"/>
    <n v="40.200000000000003"/>
    <n v="2.52E-2"/>
    <n v="0"/>
    <s v="DEER:HVAC_Chillers"/>
    <s v="Annual"/>
    <n v="2020"/>
    <s v="Lodging - Hotel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8"/>
    <x v="2"/>
    <s v="DEER2020"/>
    <s v="D20 v0"/>
    <d v="2019-01-03T09:31:47"/>
    <x v="0"/>
    <x v="4"/>
    <x v="0"/>
    <s v="Any"/>
    <x v="1"/>
    <s v="Cap-Tons"/>
    <n v="156"/>
    <n v="0"/>
    <s v="None"/>
    <n v="0"/>
    <n v="0"/>
    <n v="0"/>
    <n v="83"/>
    <n v="7.1599999999999997E-2"/>
    <n v="0"/>
    <n v="0"/>
    <n v="0"/>
    <n v="0"/>
    <n v="83"/>
    <n v="7.1599999999999997E-2"/>
    <n v="0"/>
    <s v="DEER:HVAC_Chillers"/>
    <s v="Annual"/>
    <n v="2020"/>
    <s v="Lodging - Hotel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9"/>
    <x v="2"/>
    <s v="DEER2020"/>
    <s v="D20 v0"/>
    <d v="2019-01-03T09:31:47"/>
    <x v="0"/>
    <x v="4"/>
    <x v="0"/>
    <s v="Any"/>
    <x v="2"/>
    <s v="Cap-Tons"/>
    <n v="121"/>
    <n v="0"/>
    <s v="None"/>
    <n v="0"/>
    <n v="0"/>
    <n v="0"/>
    <n v="67.8"/>
    <n v="4.6600000000000003E-2"/>
    <n v="0"/>
    <n v="0"/>
    <n v="0"/>
    <n v="0"/>
    <n v="67.8"/>
    <n v="4.6600000000000003E-2"/>
    <n v="0"/>
    <s v="DEER:HVAC_Chillers"/>
    <s v="Annual"/>
    <n v="2020"/>
    <s v="Lodging - Hotel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0"/>
    <x v="2"/>
    <s v="DEER2020"/>
    <s v="D20 v0"/>
    <d v="2019-01-03T09:31:47"/>
    <x v="0"/>
    <x v="4"/>
    <x v="0"/>
    <s v="Any"/>
    <x v="3"/>
    <s v="Cap-Tons"/>
    <n v="163"/>
    <n v="0"/>
    <s v="None"/>
    <n v="0"/>
    <n v="0"/>
    <n v="0"/>
    <n v="87.6"/>
    <n v="5.7799999999999997E-2"/>
    <n v="0"/>
    <n v="0"/>
    <n v="0"/>
    <n v="0"/>
    <n v="87.6"/>
    <n v="5.7799999999999997E-2"/>
    <n v="0"/>
    <s v="DEER:HVAC_Chillers"/>
    <s v="Annual"/>
    <n v="2020"/>
    <s v="Lodging - Hotel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1"/>
    <x v="2"/>
    <s v="DEER2020"/>
    <s v="D20 v0"/>
    <d v="2019-01-03T09:31:47"/>
    <x v="0"/>
    <x v="4"/>
    <x v="0"/>
    <s v="Any"/>
    <x v="4"/>
    <s v="Cap-Tons"/>
    <n v="102"/>
    <n v="0"/>
    <s v="None"/>
    <n v="0"/>
    <n v="0"/>
    <n v="0"/>
    <n v="76.5"/>
    <n v="3.44E-2"/>
    <n v="0"/>
    <n v="0"/>
    <n v="0"/>
    <n v="0"/>
    <n v="76.5"/>
    <n v="3.44E-2"/>
    <n v="0"/>
    <s v="DEER:HVAC_Chillers"/>
    <s v="Annual"/>
    <n v="2020"/>
    <s v="Lodging - Hotel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2"/>
    <x v="2"/>
    <s v="DEER2020"/>
    <s v="D20 v0"/>
    <d v="2019-01-03T09:31:47"/>
    <x v="0"/>
    <x v="4"/>
    <x v="0"/>
    <s v="Any"/>
    <x v="5"/>
    <s v="Cap-Tons"/>
    <n v="154"/>
    <n v="0"/>
    <s v="None"/>
    <n v="0"/>
    <n v="0"/>
    <n v="0"/>
    <n v="100"/>
    <n v="5.1499999999999997E-2"/>
    <n v="0"/>
    <n v="0"/>
    <n v="0"/>
    <n v="0"/>
    <n v="100"/>
    <n v="5.1499999999999997E-2"/>
    <n v="0"/>
    <s v="DEER:HVAC_Chillers"/>
    <s v="Annual"/>
    <n v="2020"/>
    <s v="Lodging - Hotel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3"/>
    <x v="2"/>
    <s v="DEER2020"/>
    <s v="D20 v0"/>
    <d v="2019-01-03T09:31:47"/>
    <x v="0"/>
    <x v="4"/>
    <x v="0"/>
    <s v="Any"/>
    <x v="6"/>
    <s v="Cap-Tons"/>
    <n v="141"/>
    <n v="0"/>
    <s v="None"/>
    <n v="0"/>
    <n v="0"/>
    <n v="0"/>
    <n v="105"/>
    <n v="4.2099999999999999E-2"/>
    <n v="0"/>
    <n v="0"/>
    <n v="0"/>
    <n v="0"/>
    <n v="105"/>
    <n v="4.2099999999999999E-2"/>
    <n v="0"/>
    <s v="DEER:HVAC_Chillers"/>
    <s v="Annual"/>
    <n v="2020"/>
    <s v="Lodging - Hotel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4"/>
    <x v="2"/>
    <s v="DEER2020"/>
    <s v="D20 v0"/>
    <d v="2019-01-03T09:31:47"/>
    <x v="0"/>
    <x v="4"/>
    <x v="0"/>
    <s v="Any"/>
    <x v="7"/>
    <s v="Cap-Tons"/>
    <n v="164"/>
    <n v="0"/>
    <s v="None"/>
    <n v="0"/>
    <n v="0"/>
    <n v="0"/>
    <n v="112"/>
    <n v="4.7699999999999999E-2"/>
    <n v="0"/>
    <n v="0"/>
    <n v="0"/>
    <n v="0"/>
    <n v="112"/>
    <n v="4.7699999999999999E-2"/>
    <n v="0"/>
    <s v="DEER:HVAC_Chillers"/>
    <s v="Annual"/>
    <n v="2020"/>
    <s v="Lodging - Hotel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5"/>
    <x v="2"/>
    <s v="DEER2020"/>
    <s v="D20 v0"/>
    <d v="2019-01-03T09:31:47"/>
    <x v="0"/>
    <x v="4"/>
    <x v="0"/>
    <s v="Any"/>
    <x v="8"/>
    <s v="Cap-Tons"/>
    <n v="216"/>
    <n v="0"/>
    <s v="None"/>
    <n v="0"/>
    <n v="0"/>
    <n v="0"/>
    <n v="100"/>
    <n v="6.0299999999999999E-2"/>
    <n v="0"/>
    <n v="0"/>
    <n v="0"/>
    <n v="0"/>
    <n v="100"/>
    <n v="6.0299999999999999E-2"/>
    <n v="0"/>
    <s v="DEER:HVAC_Chillers"/>
    <s v="Annual"/>
    <n v="2020"/>
    <s v="Lodging - Hotel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6"/>
    <x v="2"/>
    <s v="DEER2020"/>
    <s v="D20 v0"/>
    <d v="2019-01-03T09:31:47"/>
    <x v="0"/>
    <x v="4"/>
    <x v="0"/>
    <s v="Any"/>
    <x v="9"/>
    <s v="Cap-Tons"/>
    <n v="194"/>
    <n v="0"/>
    <s v="None"/>
    <n v="0"/>
    <n v="0"/>
    <n v="0"/>
    <n v="113"/>
    <n v="6.5100000000000005E-2"/>
    <n v="0"/>
    <n v="0"/>
    <n v="0"/>
    <n v="0"/>
    <n v="113"/>
    <n v="6.5100000000000005E-2"/>
    <n v="0"/>
    <s v="DEER:HVAC_Chillers"/>
    <s v="Annual"/>
    <n v="2020"/>
    <s v="Lodging - Hotel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7"/>
    <x v="2"/>
    <s v="DEER2020"/>
    <s v="D20 v0"/>
    <d v="2019-01-03T09:31:47"/>
    <x v="0"/>
    <x v="4"/>
    <x v="0"/>
    <s v="Any"/>
    <x v="10"/>
    <s v="Cap-Tons"/>
    <n v="202"/>
    <n v="0"/>
    <s v="None"/>
    <n v="0"/>
    <n v="0"/>
    <n v="0"/>
    <n v="118"/>
    <n v="7.7499999999999999E-2"/>
    <n v="0"/>
    <n v="0"/>
    <n v="0"/>
    <n v="0"/>
    <n v="118"/>
    <n v="7.7499999999999999E-2"/>
    <n v="0"/>
    <s v="DEER:HVAC_Chillers"/>
    <s v="Annual"/>
    <n v="2020"/>
    <s v="Lodging - Hotel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8"/>
    <x v="2"/>
    <s v="DEER2020"/>
    <s v="D20 v0"/>
    <d v="2019-01-03T09:31:47"/>
    <x v="0"/>
    <x v="4"/>
    <x v="0"/>
    <s v="Any"/>
    <x v="11"/>
    <s v="Cap-Tons"/>
    <n v="183"/>
    <n v="0"/>
    <s v="None"/>
    <n v="0"/>
    <n v="0"/>
    <n v="0"/>
    <n v="101"/>
    <n v="7.9399999999999998E-2"/>
    <n v="0"/>
    <n v="0"/>
    <n v="0"/>
    <n v="0"/>
    <n v="101"/>
    <n v="7.9399999999999998E-2"/>
    <n v="0"/>
    <s v="DEER:HVAC_Chillers"/>
    <s v="Annual"/>
    <n v="2020"/>
    <s v="Lodging - Hotel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9"/>
    <x v="2"/>
    <s v="DEER2020"/>
    <s v="D20 v0"/>
    <d v="2019-01-03T09:31:47"/>
    <x v="0"/>
    <x v="4"/>
    <x v="0"/>
    <s v="Any"/>
    <x v="12"/>
    <s v="Cap-Tons"/>
    <n v="202"/>
    <n v="0"/>
    <s v="None"/>
    <n v="0"/>
    <n v="0"/>
    <n v="0"/>
    <n v="122"/>
    <n v="6.8699999999999997E-2"/>
    <n v="0"/>
    <n v="0"/>
    <n v="0"/>
    <n v="0"/>
    <n v="122"/>
    <n v="6.8699999999999997E-2"/>
    <n v="0"/>
    <s v="DEER:HVAC_Chillers"/>
    <s v="Annual"/>
    <n v="2020"/>
    <s v="Lodging - Hotel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0"/>
    <x v="2"/>
    <s v="DEER2020"/>
    <s v="D20 v0"/>
    <d v="2019-01-03T09:31:47"/>
    <x v="0"/>
    <x v="4"/>
    <x v="0"/>
    <s v="Any"/>
    <x v="13"/>
    <s v="Cap-Tons"/>
    <n v="207"/>
    <n v="0"/>
    <s v="None"/>
    <n v="0"/>
    <n v="0"/>
    <n v="0"/>
    <n v="117"/>
    <n v="5.8500000000000003E-2"/>
    <n v="0"/>
    <n v="0"/>
    <n v="0"/>
    <n v="0"/>
    <n v="117"/>
    <n v="5.8500000000000003E-2"/>
    <n v="0"/>
    <s v="DEER:HVAC_Chillers"/>
    <s v="Annual"/>
    <n v="2020"/>
    <s v="Lodging - Hotel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1"/>
    <x v="2"/>
    <s v="DEER2020"/>
    <s v="D20 v0"/>
    <d v="2019-01-03T09:31:47"/>
    <x v="0"/>
    <x v="4"/>
    <x v="0"/>
    <s v="Any"/>
    <x v="14"/>
    <s v="Cap-Tons"/>
    <n v="270"/>
    <n v="0"/>
    <s v="None"/>
    <n v="0"/>
    <n v="0"/>
    <n v="0"/>
    <n v="170"/>
    <n v="6.1100000000000002E-2"/>
    <n v="0"/>
    <n v="0"/>
    <n v="0"/>
    <n v="0"/>
    <n v="170"/>
    <n v="6.1100000000000002E-2"/>
    <n v="0"/>
    <s v="DEER:HVAC_Chillers"/>
    <s v="Annual"/>
    <n v="2020"/>
    <s v="Lodging - Hotel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2"/>
    <x v="2"/>
    <s v="DEER2020"/>
    <s v="D20 v0"/>
    <d v="2019-01-03T09:31:47"/>
    <x v="0"/>
    <x v="4"/>
    <x v="0"/>
    <s v="Any"/>
    <x v="15"/>
    <s v="Cap-Tons"/>
    <n v="116"/>
    <n v="0"/>
    <s v="None"/>
    <n v="0"/>
    <n v="0"/>
    <n v="0"/>
    <n v="91.1"/>
    <n v="6.4600000000000005E-2"/>
    <n v="0"/>
    <n v="0"/>
    <n v="0"/>
    <n v="0"/>
    <n v="91.1"/>
    <n v="6.4600000000000005E-2"/>
    <n v="0"/>
    <s v="DEER:HVAC_Chillers"/>
    <s v="Annual"/>
    <n v="2020"/>
    <s v="Lodging - Hotel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3"/>
    <x v="2"/>
    <s v="DEER2020"/>
    <s v="D20 v0"/>
    <d v="2019-01-03T09:31:47"/>
    <x v="0"/>
    <x v="5"/>
    <x v="0"/>
    <s v="Any"/>
    <x v="0"/>
    <s v="Cap-Tons"/>
    <n v="170"/>
    <n v="0"/>
    <s v="None"/>
    <n v="0"/>
    <n v="0"/>
    <n v="0"/>
    <n v="17.899999999999999"/>
    <n v="2.01E-2"/>
    <n v="0"/>
    <n v="0"/>
    <n v="0"/>
    <n v="0"/>
    <n v="17.899999999999999"/>
    <n v="2.01E-2"/>
    <n v="0"/>
    <s v="DEER:HVAC_Chillers"/>
    <s v="Annual"/>
    <n v="2020"/>
    <s v="Manufacturing Biotech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4"/>
    <x v="2"/>
    <s v="DEER2020"/>
    <s v="D20 v0"/>
    <d v="2019-01-03T09:31:47"/>
    <x v="0"/>
    <x v="5"/>
    <x v="0"/>
    <s v="Any"/>
    <x v="1"/>
    <s v="Cap-Tons"/>
    <n v="285"/>
    <n v="0"/>
    <s v="None"/>
    <n v="0"/>
    <n v="0"/>
    <n v="0"/>
    <n v="53.5"/>
    <n v="4.7500000000000001E-2"/>
    <n v="0"/>
    <n v="0"/>
    <n v="0"/>
    <n v="0"/>
    <n v="53.5"/>
    <n v="4.7500000000000001E-2"/>
    <n v="0"/>
    <s v="DEER:HVAC_Chillers"/>
    <s v="Annual"/>
    <n v="2020"/>
    <s v="Manufacturing Biotech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5"/>
    <x v="2"/>
    <s v="DEER2020"/>
    <s v="D20 v0"/>
    <d v="2019-01-03T09:31:47"/>
    <x v="0"/>
    <x v="5"/>
    <x v="0"/>
    <s v="Any"/>
    <x v="2"/>
    <s v="Cap-Tons"/>
    <n v="221"/>
    <n v="0"/>
    <s v="None"/>
    <n v="0"/>
    <n v="0"/>
    <n v="0"/>
    <n v="45"/>
    <n v="3.1899999999999998E-2"/>
    <n v="0"/>
    <n v="0"/>
    <n v="0"/>
    <n v="0"/>
    <n v="45"/>
    <n v="3.1899999999999998E-2"/>
    <n v="0"/>
    <s v="DEER:HVAC_Chillers"/>
    <s v="Annual"/>
    <n v="2020"/>
    <s v="Manufacturing Biotech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6"/>
    <x v="2"/>
    <s v="DEER2020"/>
    <s v="D20 v0"/>
    <d v="2019-01-03T09:31:47"/>
    <x v="0"/>
    <x v="5"/>
    <x v="0"/>
    <s v="Any"/>
    <x v="3"/>
    <s v="Cap-Tons"/>
    <n v="277"/>
    <n v="0"/>
    <s v="None"/>
    <n v="0"/>
    <n v="0"/>
    <n v="0"/>
    <n v="61.2"/>
    <n v="4.2599999999999999E-2"/>
    <n v="0"/>
    <n v="0"/>
    <n v="0"/>
    <n v="0"/>
    <n v="61.2"/>
    <n v="4.2599999999999999E-2"/>
    <n v="0"/>
    <s v="DEER:HVAC_Chillers"/>
    <s v="Annual"/>
    <n v="2020"/>
    <s v="Manufacturing Biotech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7"/>
    <x v="2"/>
    <s v="DEER2020"/>
    <s v="D20 v0"/>
    <d v="2019-01-03T09:31:47"/>
    <x v="0"/>
    <x v="5"/>
    <x v="0"/>
    <s v="Any"/>
    <x v="4"/>
    <s v="Cap-Tons"/>
    <n v="215"/>
    <n v="0"/>
    <s v="None"/>
    <n v="0"/>
    <n v="0"/>
    <n v="0"/>
    <n v="48.8"/>
    <n v="2.4500000000000001E-2"/>
    <n v="0"/>
    <n v="0"/>
    <n v="0"/>
    <n v="0"/>
    <n v="48.8"/>
    <n v="2.4500000000000001E-2"/>
    <n v="0"/>
    <s v="DEER:HVAC_Chillers"/>
    <s v="Annual"/>
    <n v="2020"/>
    <s v="Manufacturing Biotech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8"/>
    <x v="2"/>
    <s v="DEER2020"/>
    <s v="D20 v0"/>
    <d v="2019-01-03T09:31:47"/>
    <x v="0"/>
    <x v="5"/>
    <x v="0"/>
    <s v="Any"/>
    <x v="5"/>
    <s v="Cap-Tons"/>
    <n v="298"/>
    <n v="0"/>
    <s v="None"/>
    <n v="0"/>
    <n v="0"/>
    <n v="0"/>
    <n v="74.400000000000006"/>
    <n v="3.61E-2"/>
    <n v="0"/>
    <n v="0"/>
    <n v="0"/>
    <n v="0"/>
    <n v="74.400000000000006"/>
    <n v="3.61E-2"/>
    <n v="0"/>
    <s v="DEER:HVAC_Chillers"/>
    <s v="Annual"/>
    <n v="2020"/>
    <s v="Manufacturing Biotech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9"/>
    <x v="2"/>
    <s v="DEER2020"/>
    <s v="D20 v0"/>
    <d v="2019-01-03T09:31:47"/>
    <x v="0"/>
    <x v="5"/>
    <x v="0"/>
    <s v="Any"/>
    <x v="6"/>
    <s v="Cap-Tons"/>
    <n v="297"/>
    <n v="0"/>
    <s v="None"/>
    <n v="0"/>
    <n v="0"/>
    <n v="0"/>
    <n v="68.599999999999994"/>
    <n v="2.9499999999999998E-2"/>
    <n v="0"/>
    <n v="0"/>
    <n v="0"/>
    <n v="0"/>
    <n v="68.599999999999994"/>
    <n v="2.9499999999999998E-2"/>
    <n v="0"/>
    <s v="DEER:HVAC_Chillers"/>
    <s v="Annual"/>
    <n v="2020"/>
    <s v="Manufacturing Biotech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0"/>
    <x v="2"/>
    <s v="DEER2020"/>
    <s v="D20 v0"/>
    <d v="2019-01-03T09:31:47"/>
    <x v="0"/>
    <x v="5"/>
    <x v="0"/>
    <s v="Any"/>
    <x v="7"/>
    <s v="Cap-Tons"/>
    <n v="332"/>
    <n v="0"/>
    <s v="None"/>
    <n v="0"/>
    <n v="0"/>
    <n v="0"/>
    <n v="76.599999999999994"/>
    <n v="3.1199999999999999E-2"/>
    <n v="0"/>
    <n v="0"/>
    <n v="0"/>
    <n v="0"/>
    <n v="76.599999999999994"/>
    <n v="3.1199999999999999E-2"/>
    <n v="0"/>
    <s v="DEER:HVAC_Chillers"/>
    <s v="Annual"/>
    <n v="2020"/>
    <s v="Manufacturing Biotech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1"/>
    <x v="2"/>
    <s v="DEER2020"/>
    <s v="D20 v0"/>
    <d v="2019-01-03T09:31:47"/>
    <x v="0"/>
    <x v="5"/>
    <x v="0"/>
    <s v="Any"/>
    <x v="8"/>
    <s v="Cap-Tons"/>
    <n v="364"/>
    <n v="0"/>
    <s v="None"/>
    <n v="0"/>
    <n v="0"/>
    <n v="0"/>
    <n v="74.8"/>
    <n v="4.7699999999999999E-2"/>
    <n v="0"/>
    <n v="0"/>
    <n v="0"/>
    <n v="0"/>
    <n v="74.8"/>
    <n v="4.7699999999999999E-2"/>
    <n v="0"/>
    <s v="DEER:HVAC_Chillers"/>
    <s v="Annual"/>
    <n v="2020"/>
    <s v="Manufacturing Biotech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2"/>
    <x v="2"/>
    <s v="DEER2020"/>
    <s v="D20 v0"/>
    <d v="2019-01-03T09:31:47"/>
    <x v="0"/>
    <x v="5"/>
    <x v="0"/>
    <s v="Any"/>
    <x v="9"/>
    <s v="Cap-Tons"/>
    <n v="338"/>
    <n v="0"/>
    <s v="None"/>
    <n v="0"/>
    <n v="0"/>
    <n v="0"/>
    <n v="81.2"/>
    <n v="4.65E-2"/>
    <n v="0"/>
    <n v="0"/>
    <n v="0"/>
    <n v="0"/>
    <n v="81.2"/>
    <n v="4.65E-2"/>
    <n v="0"/>
    <s v="DEER:HVAC_Chillers"/>
    <s v="Annual"/>
    <n v="2020"/>
    <s v="Manufacturing Biotech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3"/>
    <x v="2"/>
    <s v="DEER2020"/>
    <s v="D20 v0"/>
    <d v="2019-01-03T09:31:47"/>
    <x v="0"/>
    <x v="5"/>
    <x v="0"/>
    <s v="Any"/>
    <x v="10"/>
    <s v="Cap-Tons"/>
    <n v="346"/>
    <n v="0"/>
    <s v="None"/>
    <n v="0"/>
    <n v="0"/>
    <n v="0"/>
    <n v="76.7"/>
    <n v="5.4899999999999997E-2"/>
    <n v="0"/>
    <n v="0"/>
    <n v="0"/>
    <n v="0"/>
    <n v="76.7"/>
    <n v="5.4899999999999997E-2"/>
    <n v="0"/>
    <s v="DEER:HVAC_Chillers"/>
    <s v="Annual"/>
    <n v="2020"/>
    <s v="Manufacturing Biotech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4"/>
    <x v="2"/>
    <s v="DEER2020"/>
    <s v="D20 v0"/>
    <d v="2019-01-03T09:31:47"/>
    <x v="0"/>
    <x v="5"/>
    <x v="0"/>
    <s v="Any"/>
    <x v="11"/>
    <s v="Cap-Tons"/>
    <n v="323"/>
    <n v="0"/>
    <s v="None"/>
    <n v="0"/>
    <n v="0"/>
    <n v="0"/>
    <n v="64.7"/>
    <n v="5.3100000000000001E-2"/>
    <n v="0"/>
    <n v="0"/>
    <n v="0"/>
    <n v="0"/>
    <n v="64.7"/>
    <n v="5.3100000000000001E-2"/>
    <n v="0"/>
    <s v="DEER:HVAC_Chillers"/>
    <s v="Annual"/>
    <n v="2020"/>
    <s v="Manufacturing Biotech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5"/>
    <x v="2"/>
    <s v="DEER2020"/>
    <s v="D20 v0"/>
    <d v="2019-01-03T09:31:47"/>
    <x v="0"/>
    <x v="5"/>
    <x v="0"/>
    <s v="Any"/>
    <x v="12"/>
    <s v="Cap-Tons"/>
    <n v="352"/>
    <n v="0"/>
    <s v="None"/>
    <n v="0"/>
    <n v="0"/>
    <n v="0"/>
    <n v="78.2"/>
    <n v="4.8800000000000003E-2"/>
    <n v="0"/>
    <n v="0"/>
    <n v="0"/>
    <n v="0"/>
    <n v="78.2"/>
    <n v="4.8800000000000003E-2"/>
    <n v="0"/>
    <s v="DEER:HVAC_Chillers"/>
    <s v="Annual"/>
    <n v="2020"/>
    <s v="Manufacturing Biotech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6"/>
    <x v="2"/>
    <s v="DEER2020"/>
    <s v="D20 v0"/>
    <d v="2019-01-03T09:31:47"/>
    <x v="0"/>
    <x v="5"/>
    <x v="0"/>
    <s v="Any"/>
    <x v="13"/>
    <s v="Cap-Tons"/>
    <n v="366"/>
    <n v="0"/>
    <s v="None"/>
    <n v="0"/>
    <n v="0"/>
    <n v="0"/>
    <n v="75.5"/>
    <n v="4.2299999999999997E-2"/>
    <n v="0"/>
    <n v="0"/>
    <n v="0"/>
    <n v="0"/>
    <n v="75.5"/>
    <n v="4.2299999999999997E-2"/>
    <n v="0"/>
    <s v="DEER:HVAC_Chillers"/>
    <s v="Annual"/>
    <n v="2020"/>
    <s v="Manufacturing Biotech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7"/>
    <x v="2"/>
    <s v="DEER2020"/>
    <s v="D20 v0"/>
    <d v="2019-01-03T09:31:47"/>
    <x v="0"/>
    <x v="5"/>
    <x v="0"/>
    <s v="Any"/>
    <x v="14"/>
    <s v="Cap-Tons"/>
    <n v="452"/>
    <n v="0"/>
    <s v="None"/>
    <n v="0"/>
    <n v="0"/>
    <n v="0"/>
    <n v="118"/>
    <n v="4.5900000000000003E-2"/>
    <n v="0"/>
    <n v="0"/>
    <n v="0"/>
    <n v="0"/>
    <n v="118"/>
    <n v="4.5900000000000003E-2"/>
    <n v="0"/>
    <s v="DEER:HVAC_Chillers"/>
    <s v="Annual"/>
    <n v="2020"/>
    <s v="Manufacturing Biotech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8"/>
    <x v="2"/>
    <s v="DEER2020"/>
    <s v="D20 v0"/>
    <d v="2019-01-03T09:31:47"/>
    <x v="0"/>
    <x v="5"/>
    <x v="0"/>
    <s v="Any"/>
    <x v="15"/>
    <s v="Cap-Tons"/>
    <n v="223"/>
    <n v="0"/>
    <s v="None"/>
    <n v="0"/>
    <n v="0"/>
    <n v="0"/>
    <n v="46"/>
    <n v="3.8600000000000002E-2"/>
    <n v="0"/>
    <n v="0"/>
    <n v="0"/>
    <n v="0"/>
    <n v="46"/>
    <n v="3.8600000000000002E-2"/>
    <n v="0"/>
    <s v="DEER:HVAC_Chillers"/>
    <s v="Annual"/>
    <n v="2020"/>
    <s v="Manufacturing Biotech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9"/>
    <x v="2"/>
    <s v="DEER2020"/>
    <s v="D20 v0"/>
    <d v="2019-01-03T09:31:47"/>
    <x v="0"/>
    <x v="6"/>
    <x v="0"/>
    <s v="Any"/>
    <x v="0"/>
    <s v="Cap-Tons"/>
    <n v="61.8"/>
    <n v="0"/>
    <s v="None"/>
    <n v="0"/>
    <n v="0"/>
    <n v="0"/>
    <n v="5.7"/>
    <n v="1.61E-2"/>
    <n v="0"/>
    <n v="0"/>
    <n v="0"/>
    <n v="0"/>
    <n v="5.7"/>
    <n v="1.61E-2"/>
    <n v="0"/>
    <s v="DEER:HVAC_Chillers"/>
    <s v="Annual"/>
    <n v="2020"/>
    <s v="Health/Medical - Nursing Home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0"/>
    <x v="2"/>
    <s v="DEER2020"/>
    <s v="D20 v0"/>
    <d v="2019-01-03T09:31:47"/>
    <x v="0"/>
    <x v="6"/>
    <x v="0"/>
    <s v="Any"/>
    <x v="1"/>
    <s v="Cap-Tons"/>
    <n v="100"/>
    <n v="0"/>
    <s v="None"/>
    <n v="0"/>
    <n v="0"/>
    <n v="0"/>
    <n v="54.5"/>
    <n v="6.59E-2"/>
    <n v="0"/>
    <n v="0"/>
    <n v="0"/>
    <n v="0"/>
    <n v="54.5"/>
    <n v="6.59E-2"/>
    <n v="0"/>
    <s v="DEER:HVAC_Chillers"/>
    <s v="Annual"/>
    <n v="2020"/>
    <s v="Health/Medical - Nursing Home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1"/>
    <x v="2"/>
    <s v="DEER2020"/>
    <s v="D20 v0"/>
    <d v="2019-01-03T09:31:47"/>
    <x v="0"/>
    <x v="6"/>
    <x v="0"/>
    <s v="Any"/>
    <x v="2"/>
    <s v="Cap-Tons"/>
    <n v="77.900000000000006"/>
    <n v="0"/>
    <s v="None"/>
    <n v="0"/>
    <n v="0"/>
    <n v="0"/>
    <n v="31.3"/>
    <n v="0.04"/>
    <n v="0"/>
    <n v="0"/>
    <n v="0"/>
    <n v="0"/>
    <n v="31.3"/>
    <n v="0.04"/>
    <n v="0"/>
    <s v="DEER:HVAC_Chillers"/>
    <s v="Annual"/>
    <n v="2020"/>
    <s v="Health/Medical - Nursing Home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2"/>
    <x v="2"/>
    <s v="DEER2020"/>
    <s v="D20 v0"/>
    <d v="2019-01-03T09:31:47"/>
    <x v="0"/>
    <x v="6"/>
    <x v="0"/>
    <s v="Any"/>
    <x v="3"/>
    <s v="Cap-Tons"/>
    <n v="95.5"/>
    <n v="0"/>
    <s v="None"/>
    <n v="0"/>
    <n v="0"/>
    <n v="0"/>
    <n v="64.3"/>
    <n v="5.9200000000000003E-2"/>
    <n v="0"/>
    <n v="0"/>
    <n v="0"/>
    <n v="0"/>
    <n v="64.3"/>
    <n v="5.9200000000000003E-2"/>
    <n v="0"/>
    <s v="DEER:HVAC_Chillers"/>
    <s v="Annual"/>
    <n v="2020"/>
    <s v="Health/Medical - Nursing Home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3"/>
    <x v="2"/>
    <s v="DEER2020"/>
    <s v="D20 v0"/>
    <d v="2019-01-03T09:31:47"/>
    <x v="0"/>
    <x v="6"/>
    <x v="0"/>
    <s v="Any"/>
    <x v="4"/>
    <s v="Cap-Tons"/>
    <n v="77.400000000000006"/>
    <n v="0"/>
    <s v="None"/>
    <n v="0"/>
    <n v="0"/>
    <n v="0"/>
    <n v="30.4"/>
    <n v="2.5600000000000001E-2"/>
    <n v="0"/>
    <n v="0"/>
    <n v="0"/>
    <n v="0"/>
    <n v="30.4"/>
    <n v="2.5600000000000001E-2"/>
    <n v="0"/>
    <s v="DEER:HVAC_Chillers"/>
    <s v="Annual"/>
    <n v="2020"/>
    <s v="Health/Medical - Nursing Home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4"/>
    <x v="2"/>
    <s v="DEER2020"/>
    <s v="D20 v0"/>
    <d v="2019-01-03T09:31:47"/>
    <x v="0"/>
    <x v="6"/>
    <x v="0"/>
    <s v="Any"/>
    <x v="5"/>
    <s v="Cap-Tons"/>
    <n v="102"/>
    <n v="0"/>
    <s v="None"/>
    <n v="0"/>
    <n v="0"/>
    <n v="0"/>
    <n v="67.7"/>
    <n v="4.7100000000000003E-2"/>
    <n v="0"/>
    <n v="0"/>
    <n v="0"/>
    <n v="0"/>
    <n v="67.7"/>
    <n v="4.7100000000000003E-2"/>
    <n v="0"/>
    <s v="DEER:HVAC_Chillers"/>
    <s v="Annual"/>
    <n v="2020"/>
    <s v="Health/Medical - Nursing Home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5"/>
    <x v="2"/>
    <s v="DEER2020"/>
    <s v="D20 v0"/>
    <d v="2019-01-03T09:31:47"/>
    <x v="0"/>
    <x v="6"/>
    <x v="0"/>
    <s v="Any"/>
    <x v="6"/>
    <s v="Cap-Tons"/>
    <n v="104"/>
    <n v="0"/>
    <s v="None"/>
    <n v="0"/>
    <n v="0"/>
    <n v="0"/>
    <n v="62.3"/>
    <n v="3.39E-2"/>
    <n v="0"/>
    <n v="0"/>
    <n v="0"/>
    <n v="0"/>
    <n v="62.3"/>
    <n v="3.39E-2"/>
    <n v="0"/>
    <s v="DEER:HVAC_Chillers"/>
    <s v="Annual"/>
    <n v="2020"/>
    <s v="Health/Medical - Nursing Home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6"/>
    <x v="2"/>
    <s v="DEER2020"/>
    <s v="D20 v0"/>
    <d v="2019-01-03T09:31:47"/>
    <x v="0"/>
    <x v="6"/>
    <x v="0"/>
    <s v="Any"/>
    <x v="7"/>
    <s v="Cap-Tons"/>
    <n v="113"/>
    <n v="0"/>
    <s v="None"/>
    <n v="0"/>
    <n v="0"/>
    <n v="0"/>
    <n v="81.7"/>
    <n v="4.3799999999999999E-2"/>
    <n v="0"/>
    <n v="0"/>
    <n v="0"/>
    <n v="0"/>
    <n v="81.7"/>
    <n v="4.3799999999999999E-2"/>
    <n v="0"/>
    <s v="DEER:HVAC_Chillers"/>
    <s v="Annual"/>
    <n v="2020"/>
    <s v="Health/Medical - Nursing Home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7"/>
    <x v="2"/>
    <s v="DEER2020"/>
    <s v="D20 v0"/>
    <d v="2019-01-03T09:31:47"/>
    <x v="0"/>
    <x v="6"/>
    <x v="0"/>
    <s v="Any"/>
    <x v="8"/>
    <s v="Cap-Tons"/>
    <n v="129"/>
    <n v="0"/>
    <s v="None"/>
    <n v="0"/>
    <n v="0"/>
    <n v="0"/>
    <n v="82.2"/>
    <n v="5.7500000000000002E-2"/>
    <n v="0"/>
    <n v="0"/>
    <n v="0"/>
    <n v="0"/>
    <n v="82.2"/>
    <n v="5.7500000000000002E-2"/>
    <n v="0"/>
    <s v="DEER:HVAC_Chillers"/>
    <s v="Annual"/>
    <n v="2020"/>
    <s v="Health/Medical - Nursing Home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8"/>
    <x v="2"/>
    <s v="DEER2020"/>
    <s v="D20 v0"/>
    <d v="2019-01-03T09:31:47"/>
    <x v="0"/>
    <x v="6"/>
    <x v="0"/>
    <s v="Any"/>
    <x v="9"/>
    <s v="Cap-Tons"/>
    <n v="115"/>
    <n v="0"/>
    <s v="None"/>
    <n v="0"/>
    <n v="0"/>
    <n v="0"/>
    <n v="97.9"/>
    <n v="6.6900000000000001E-2"/>
    <n v="0"/>
    <n v="0"/>
    <n v="0"/>
    <n v="0"/>
    <n v="97.9"/>
    <n v="6.6900000000000001E-2"/>
    <n v="0"/>
    <s v="DEER:HVAC_Chillers"/>
    <s v="Annual"/>
    <n v="2020"/>
    <s v="Health/Medical - Nursing Home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9"/>
    <x v="2"/>
    <s v="DEER2020"/>
    <s v="D20 v0"/>
    <d v="2019-01-03T09:31:47"/>
    <x v="0"/>
    <x v="6"/>
    <x v="0"/>
    <s v="Any"/>
    <x v="10"/>
    <s v="Cap-Tons"/>
    <n v="118"/>
    <n v="0"/>
    <s v="None"/>
    <n v="0"/>
    <n v="0"/>
    <n v="0"/>
    <n v="109"/>
    <n v="8.2299999999999998E-2"/>
    <n v="0"/>
    <n v="0"/>
    <n v="0"/>
    <n v="0"/>
    <n v="109"/>
    <n v="8.2299999999999998E-2"/>
    <n v="0"/>
    <s v="DEER:HVAC_Chillers"/>
    <s v="Annual"/>
    <n v="2020"/>
    <s v="Health/Medical - Nursing Home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0"/>
    <x v="2"/>
    <s v="DEER2020"/>
    <s v="D20 v0"/>
    <d v="2019-01-03T09:31:47"/>
    <x v="0"/>
    <x v="6"/>
    <x v="0"/>
    <s v="Any"/>
    <x v="11"/>
    <s v="Cap-Tons"/>
    <n v="110"/>
    <n v="0"/>
    <s v="None"/>
    <n v="0"/>
    <n v="0"/>
    <n v="0"/>
    <n v="82.4"/>
    <n v="7.9399999999999998E-2"/>
    <n v="0"/>
    <n v="0"/>
    <n v="0"/>
    <n v="0"/>
    <n v="82.4"/>
    <n v="7.9399999999999998E-2"/>
    <n v="0"/>
    <s v="DEER:HVAC_Chillers"/>
    <s v="Annual"/>
    <n v="2020"/>
    <s v="Health/Medical - Nursing Home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1"/>
    <x v="2"/>
    <s v="DEER2020"/>
    <s v="D20 v0"/>
    <d v="2019-01-03T09:31:47"/>
    <x v="0"/>
    <x v="6"/>
    <x v="0"/>
    <s v="Any"/>
    <x v="12"/>
    <s v="Cap-Tons"/>
    <n v="118"/>
    <n v="0"/>
    <s v="None"/>
    <n v="0"/>
    <n v="0"/>
    <n v="0"/>
    <n v="115"/>
    <n v="7.3099999999999998E-2"/>
    <n v="0"/>
    <n v="0"/>
    <n v="0"/>
    <n v="0"/>
    <n v="115"/>
    <n v="7.3099999999999998E-2"/>
    <n v="0"/>
    <s v="DEER:HVAC_Chillers"/>
    <s v="Annual"/>
    <n v="2020"/>
    <s v="Health/Medical - Nursing Home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2"/>
    <x v="2"/>
    <s v="DEER2020"/>
    <s v="D20 v0"/>
    <d v="2019-01-03T09:31:47"/>
    <x v="0"/>
    <x v="6"/>
    <x v="0"/>
    <s v="Any"/>
    <x v="13"/>
    <s v="Cap-Tons"/>
    <n v="121"/>
    <n v="0"/>
    <s v="None"/>
    <n v="0"/>
    <n v="0"/>
    <n v="0"/>
    <n v="110"/>
    <n v="6.4100000000000004E-2"/>
    <n v="0"/>
    <n v="0"/>
    <n v="0"/>
    <n v="0"/>
    <n v="110"/>
    <n v="6.4100000000000004E-2"/>
    <n v="0"/>
    <s v="DEER:HVAC_Chillers"/>
    <s v="Annual"/>
    <n v="2020"/>
    <s v="Health/Medical - Nursing Home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3"/>
    <x v="2"/>
    <s v="DEER2020"/>
    <s v="D20 v0"/>
    <d v="2019-01-03T09:31:47"/>
    <x v="0"/>
    <x v="6"/>
    <x v="0"/>
    <s v="Any"/>
    <x v="14"/>
    <s v="Cap-Tons"/>
    <n v="156"/>
    <n v="0"/>
    <s v="None"/>
    <n v="0"/>
    <n v="0"/>
    <n v="0"/>
    <n v="177"/>
    <n v="6.7299999999999999E-2"/>
    <n v="0"/>
    <n v="0"/>
    <n v="0"/>
    <n v="0"/>
    <n v="177"/>
    <n v="6.7299999999999999E-2"/>
    <n v="0"/>
    <s v="DEER:HVAC_Chillers"/>
    <s v="Annual"/>
    <n v="2020"/>
    <s v="Health/Medical - Nursing Home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4"/>
    <x v="2"/>
    <s v="DEER2020"/>
    <s v="D20 v0"/>
    <d v="2019-01-03T09:31:47"/>
    <x v="0"/>
    <x v="6"/>
    <x v="0"/>
    <s v="Any"/>
    <x v="15"/>
    <s v="Cap-Tons"/>
    <n v="78.599999999999994"/>
    <n v="0"/>
    <s v="None"/>
    <n v="0"/>
    <n v="0"/>
    <n v="0"/>
    <n v="55.3"/>
    <n v="5.45E-2"/>
    <n v="0"/>
    <n v="0"/>
    <n v="0"/>
    <n v="0"/>
    <n v="55.3"/>
    <n v="5.45E-2"/>
    <n v="0"/>
    <s v="DEER:HVAC_Chillers"/>
    <s v="Annual"/>
    <n v="2020"/>
    <s v="Health/Medical - Nursing Home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5"/>
    <x v="2"/>
    <s v="DEER2020"/>
    <s v="D20 v0"/>
    <d v="2019-01-03T09:31:47"/>
    <x v="0"/>
    <x v="7"/>
    <x v="0"/>
    <s v="Any"/>
    <x v="0"/>
    <s v="Cap-Tons"/>
    <n v="243"/>
    <n v="0"/>
    <s v="None"/>
    <n v="0"/>
    <n v="0"/>
    <n v="0"/>
    <n v="14.1"/>
    <n v="1.34E-2"/>
    <n v="0"/>
    <n v="0"/>
    <n v="0"/>
    <n v="0"/>
    <n v="14.1"/>
    <n v="1.34E-2"/>
    <n v="0"/>
    <s v="DEER:HVAC_Chillers"/>
    <s v="Annual"/>
    <n v="2020"/>
    <s v="Office - Large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6"/>
    <x v="2"/>
    <s v="DEER2020"/>
    <s v="D20 v0"/>
    <d v="2019-01-03T09:31:47"/>
    <x v="0"/>
    <x v="7"/>
    <x v="0"/>
    <s v="Any"/>
    <x v="1"/>
    <s v="Cap-Tons"/>
    <n v="362"/>
    <n v="0"/>
    <s v="None"/>
    <n v="0"/>
    <n v="0"/>
    <n v="0"/>
    <n v="51.1"/>
    <n v="3.6799999999999999E-2"/>
    <n v="0"/>
    <n v="0"/>
    <n v="0"/>
    <n v="0"/>
    <n v="51.1"/>
    <n v="3.6799999999999999E-2"/>
    <n v="0"/>
    <s v="DEER:HVAC_Chillers"/>
    <s v="Annual"/>
    <n v="2020"/>
    <s v="Office - Large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7"/>
    <x v="2"/>
    <s v="DEER2020"/>
    <s v="D20 v0"/>
    <d v="2019-01-03T09:31:47"/>
    <x v="0"/>
    <x v="7"/>
    <x v="0"/>
    <s v="Any"/>
    <x v="2"/>
    <s v="Cap-Tons"/>
    <n v="285"/>
    <n v="0"/>
    <s v="None"/>
    <n v="0"/>
    <n v="0"/>
    <n v="0"/>
    <n v="40.700000000000003"/>
    <n v="2.5399999999999999E-2"/>
    <n v="0"/>
    <n v="0"/>
    <n v="0"/>
    <n v="0"/>
    <n v="40.700000000000003"/>
    <n v="2.5399999999999999E-2"/>
    <n v="0"/>
    <s v="DEER:HVAC_Chillers"/>
    <s v="Annual"/>
    <n v="2020"/>
    <s v="Office - Large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8"/>
    <x v="2"/>
    <s v="DEER2020"/>
    <s v="D20 v0"/>
    <d v="2019-01-03T09:31:47"/>
    <x v="0"/>
    <x v="7"/>
    <x v="0"/>
    <s v="Any"/>
    <x v="3"/>
    <s v="Cap-Tons"/>
    <n v="351"/>
    <n v="0"/>
    <s v="None"/>
    <n v="0"/>
    <n v="0"/>
    <n v="0"/>
    <n v="58.3"/>
    <n v="2.8899999999999999E-2"/>
    <n v="0"/>
    <n v="0"/>
    <n v="0"/>
    <n v="0"/>
    <n v="58.3"/>
    <n v="2.8899999999999999E-2"/>
    <n v="0"/>
    <s v="DEER:HVAC_Chillers"/>
    <s v="Annual"/>
    <n v="2020"/>
    <s v="Office - Large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9"/>
    <x v="2"/>
    <s v="DEER2020"/>
    <s v="D20 v0"/>
    <d v="2019-01-03T09:31:47"/>
    <x v="0"/>
    <x v="7"/>
    <x v="0"/>
    <s v="Any"/>
    <x v="4"/>
    <s v="Cap-Tons"/>
    <n v="278"/>
    <n v="0"/>
    <s v="None"/>
    <n v="0"/>
    <n v="0"/>
    <n v="0"/>
    <n v="45.3"/>
    <n v="1.8499999999999999E-2"/>
    <n v="0"/>
    <n v="0"/>
    <n v="0"/>
    <n v="0"/>
    <n v="45.3"/>
    <n v="1.8499999999999999E-2"/>
    <n v="0"/>
    <s v="DEER:HVAC_Chillers"/>
    <s v="Annual"/>
    <n v="2020"/>
    <s v="Office - Large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0"/>
    <x v="2"/>
    <s v="DEER2020"/>
    <s v="D20 v0"/>
    <d v="2019-01-03T09:31:47"/>
    <x v="0"/>
    <x v="7"/>
    <x v="0"/>
    <s v="Any"/>
    <x v="5"/>
    <s v="Cap-Tons"/>
    <n v="369"/>
    <n v="0"/>
    <s v="None"/>
    <n v="0"/>
    <n v="0"/>
    <n v="0"/>
    <n v="71.099999999999994"/>
    <n v="2.3900000000000001E-2"/>
    <n v="0"/>
    <n v="0"/>
    <n v="0"/>
    <n v="0"/>
    <n v="71.099999999999994"/>
    <n v="2.3900000000000001E-2"/>
    <n v="0"/>
    <s v="DEER:HVAC_Chillers"/>
    <s v="Annual"/>
    <n v="2020"/>
    <s v="Office - Large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1"/>
    <x v="2"/>
    <s v="DEER2020"/>
    <s v="D20 v0"/>
    <d v="2019-01-03T09:31:47"/>
    <x v="0"/>
    <x v="7"/>
    <x v="0"/>
    <s v="Any"/>
    <x v="6"/>
    <s v="Cap-Tons"/>
    <n v="357"/>
    <n v="0"/>
    <s v="None"/>
    <n v="0"/>
    <n v="0"/>
    <n v="0"/>
    <n v="65.5"/>
    <n v="2.07E-2"/>
    <n v="0"/>
    <n v="0"/>
    <n v="0"/>
    <n v="0"/>
    <n v="65.5"/>
    <n v="2.07E-2"/>
    <n v="0"/>
    <s v="DEER:HVAC_Chillers"/>
    <s v="Annual"/>
    <n v="2020"/>
    <s v="Office - Large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2"/>
    <x v="2"/>
    <s v="DEER2020"/>
    <s v="D20 v0"/>
    <d v="2019-01-03T09:31:47"/>
    <x v="0"/>
    <x v="7"/>
    <x v="0"/>
    <s v="Any"/>
    <x v="7"/>
    <s v="Cap-Tons"/>
    <n v="391"/>
    <n v="0"/>
    <s v="None"/>
    <n v="0"/>
    <n v="0"/>
    <n v="0"/>
    <n v="75.8"/>
    <n v="2.1700000000000001E-2"/>
    <n v="0"/>
    <n v="0"/>
    <n v="0"/>
    <n v="0"/>
    <n v="75.8"/>
    <n v="2.1700000000000001E-2"/>
    <n v="0"/>
    <s v="DEER:HVAC_Chillers"/>
    <s v="Annual"/>
    <n v="2020"/>
    <s v="Office - Large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3"/>
    <x v="2"/>
    <s v="DEER2020"/>
    <s v="D20 v0"/>
    <d v="2019-01-03T09:31:47"/>
    <x v="0"/>
    <x v="7"/>
    <x v="0"/>
    <s v="Any"/>
    <x v="8"/>
    <s v="Cap-Tons"/>
    <n v="458"/>
    <n v="0"/>
    <s v="None"/>
    <n v="0"/>
    <n v="0"/>
    <n v="0"/>
    <n v="68.2"/>
    <n v="2.9600000000000001E-2"/>
    <n v="0"/>
    <n v="0"/>
    <n v="0"/>
    <n v="0"/>
    <n v="68.2"/>
    <n v="2.9600000000000001E-2"/>
    <n v="0"/>
    <s v="DEER:HVAC_Chillers"/>
    <s v="Annual"/>
    <n v="2020"/>
    <s v="Office - Large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4"/>
    <x v="2"/>
    <s v="DEER2020"/>
    <s v="D20 v0"/>
    <d v="2019-01-03T09:31:47"/>
    <x v="0"/>
    <x v="7"/>
    <x v="0"/>
    <s v="Any"/>
    <x v="9"/>
    <s v="Cap-Tons"/>
    <n v="406"/>
    <n v="0"/>
    <s v="None"/>
    <n v="0"/>
    <n v="0"/>
    <n v="0"/>
    <n v="79.3"/>
    <n v="3.1800000000000002E-2"/>
    <n v="0"/>
    <n v="0"/>
    <n v="0"/>
    <n v="0"/>
    <n v="79.3"/>
    <n v="3.1800000000000002E-2"/>
    <n v="0"/>
    <s v="DEER:HVAC_Chillers"/>
    <s v="Annual"/>
    <n v="2020"/>
    <s v="Office - Large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5"/>
    <x v="2"/>
    <s v="DEER2020"/>
    <s v="D20 v0"/>
    <d v="2019-01-03T09:31:47"/>
    <x v="0"/>
    <x v="7"/>
    <x v="0"/>
    <s v="Any"/>
    <x v="10"/>
    <s v="Cap-Tons"/>
    <n v="409"/>
    <n v="0"/>
    <s v="None"/>
    <n v="0"/>
    <n v="0"/>
    <n v="0"/>
    <n v="76.400000000000006"/>
    <n v="4.4699999999999997E-2"/>
    <n v="0"/>
    <n v="0"/>
    <n v="0"/>
    <n v="0"/>
    <n v="76.400000000000006"/>
    <n v="4.4699999999999997E-2"/>
    <n v="0"/>
    <s v="DEER:HVAC_Chillers"/>
    <s v="Annual"/>
    <n v="2020"/>
    <s v="Office - Large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6"/>
    <x v="2"/>
    <s v="DEER2020"/>
    <s v="D20 v0"/>
    <d v="2019-01-03T09:31:47"/>
    <x v="0"/>
    <x v="7"/>
    <x v="0"/>
    <s v="Any"/>
    <x v="11"/>
    <s v="Cap-Tons"/>
    <n v="386"/>
    <n v="0"/>
    <s v="None"/>
    <n v="0"/>
    <n v="0"/>
    <n v="0"/>
    <n v="64.400000000000006"/>
    <n v="4.2200000000000001E-2"/>
    <n v="0"/>
    <n v="0"/>
    <n v="0"/>
    <n v="0"/>
    <n v="64.400000000000006"/>
    <n v="4.2200000000000001E-2"/>
    <n v="0"/>
    <s v="DEER:HVAC_Chillers"/>
    <s v="Annual"/>
    <n v="2020"/>
    <s v="Office - Large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7"/>
    <x v="2"/>
    <s v="DEER2020"/>
    <s v="D20 v0"/>
    <d v="2019-01-03T09:31:47"/>
    <x v="0"/>
    <x v="7"/>
    <x v="0"/>
    <s v="Any"/>
    <x v="12"/>
    <s v="Cap-Tons"/>
    <n v="401"/>
    <n v="0"/>
    <s v="None"/>
    <n v="0"/>
    <n v="0"/>
    <n v="0"/>
    <n v="79.900000000000006"/>
    <n v="3.5999999999999997E-2"/>
    <n v="0"/>
    <n v="0"/>
    <n v="0"/>
    <n v="0"/>
    <n v="79.900000000000006"/>
    <n v="3.5999999999999997E-2"/>
    <n v="0"/>
    <s v="DEER:HVAC_Chillers"/>
    <s v="Annual"/>
    <n v="2020"/>
    <s v="Office - Large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8"/>
    <x v="2"/>
    <s v="DEER2020"/>
    <s v="D20 v0"/>
    <d v="2019-01-03T09:31:47"/>
    <x v="0"/>
    <x v="7"/>
    <x v="0"/>
    <s v="Any"/>
    <x v="13"/>
    <s v="Cap-Tons"/>
    <n v="419"/>
    <n v="0"/>
    <s v="None"/>
    <n v="0"/>
    <n v="0"/>
    <n v="0"/>
    <n v="78.5"/>
    <n v="3.3799999999999997E-2"/>
    <n v="0"/>
    <n v="0"/>
    <n v="0"/>
    <n v="0"/>
    <n v="78.5"/>
    <n v="3.3799999999999997E-2"/>
    <n v="0"/>
    <s v="DEER:HVAC_Chillers"/>
    <s v="Annual"/>
    <n v="2020"/>
    <s v="Office - Large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9"/>
    <x v="2"/>
    <s v="DEER2020"/>
    <s v="D20 v0"/>
    <d v="2019-01-03T09:31:47"/>
    <x v="0"/>
    <x v="7"/>
    <x v="0"/>
    <s v="Any"/>
    <x v="14"/>
    <s v="Cap-Tons"/>
    <n v="518"/>
    <n v="0"/>
    <s v="None"/>
    <n v="0"/>
    <n v="0"/>
    <n v="0"/>
    <n v="116"/>
    <n v="3.3300000000000003E-2"/>
    <n v="0"/>
    <n v="0"/>
    <n v="0"/>
    <n v="0"/>
    <n v="116"/>
    <n v="3.3300000000000003E-2"/>
    <n v="0"/>
    <s v="DEER:HVAC_Chillers"/>
    <s v="Annual"/>
    <n v="2020"/>
    <s v="Office - Large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0"/>
    <x v="2"/>
    <s v="DEER2020"/>
    <s v="D20 v0"/>
    <d v="2019-01-03T09:31:47"/>
    <x v="0"/>
    <x v="7"/>
    <x v="0"/>
    <s v="Any"/>
    <x v="15"/>
    <s v="Cap-Tons"/>
    <n v="292"/>
    <n v="0"/>
    <s v="None"/>
    <n v="0"/>
    <n v="0"/>
    <n v="0"/>
    <n v="47"/>
    <n v="3.4299999999999997E-2"/>
    <n v="0"/>
    <n v="0"/>
    <n v="0"/>
    <n v="0"/>
    <n v="47"/>
    <n v="3.4299999999999997E-2"/>
    <n v="0"/>
    <s v="DEER:HVAC_Chillers"/>
    <s v="Annual"/>
    <n v="2020"/>
    <s v="Office - Large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1"/>
    <x v="2"/>
    <s v="DEER2020"/>
    <s v="D20 v0"/>
    <d v="2019-01-03T09:31:47"/>
    <x v="0"/>
    <x v="8"/>
    <x v="0"/>
    <s v="Any"/>
    <x v="0"/>
    <s v="Cap-Tons"/>
    <n v="13.4"/>
    <n v="0"/>
    <s v="None"/>
    <n v="0"/>
    <n v="0"/>
    <n v="0"/>
    <n v="16.2"/>
    <n v="1.37E-2"/>
    <n v="0"/>
    <n v="0"/>
    <n v="0"/>
    <n v="0"/>
    <n v="16.2"/>
    <n v="1.37E-2"/>
    <n v="0"/>
    <s v="DEER:HVAC_Chillers"/>
    <s v="Annual"/>
    <n v="2020"/>
    <s v="Office - Small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2"/>
    <x v="2"/>
    <s v="DEER2020"/>
    <s v="D20 v0"/>
    <d v="2019-01-03T09:31:47"/>
    <x v="0"/>
    <x v="8"/>
    <x v="0"/>
    <s v="Any"/>
    <x v="1"/>
    <s v="Cap-Tons"/>
    <n v="20.399999999999999"/>
    <n v="0"/>
    <s v="None"/>
    <n v="0"/>
    <n v="0"/>
    <n v="0"/>
    <n v="59.3"/>
    <n v="4.2200000000000001E-2"/>
    <n v="0"/>
    <n v="0"/>
    <n v="0"/>
    <n v="0"/>
    <n v="59.3"/>
    <n v="4.2200000000000001E-2"/>
    <n v="0"/>
    <s v="DEER:HVAC_Chillers"/>
    <s v="Annual"/>
    <n v="2020"/>
    <s v="Office - Small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3"/>
    <x v="2"/>
    <s v="DEER2020"/>
    <s v="D20 v0"/>
    <d v="2019-01-03T09:31:47"/>
    <x v="0"/>
    <x v="8"/>
    <x v="0"/>
    <s v="Any"/>
    <x v="2"/>
    <s v="Cap-Tons"/>
    <n v="17.3"/>
    <n v="0"/>
    <s v="None"/>
    <n v="0"/>
    <n v="0"/>
    <n v="0"/>
    <n v="43.6"/>
    <n v="2.6700000000000002E-2"/>
    <n v="0"/>
    <n v="0"/>
    <n v="0"/>
    <n v="0"/>
    <n v="43.6"/>
    <n v="2.6700000000000002E-2"/>
    <n v="0"/>
    <s v="DEER:HVAC_Chillers"/>
    <s v="Annual"/>
    <n v="2020"/>
    <s v="Office - Small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4"/>
    <x v="2"/>
    <s v="DEER2020"/>
    <s v="D20 v0"/>
    <d v="2019-01-03T09:31:47"/>
    <x v="0"/>
    <x v="8"/>
    <x v="0"/>
    <s v="Any"/>
    <x v="3"/>
    <s v="Cap-Tons"/>
    <n v="20.9"/>
    <n v="0"/>
    <s v="None"/>
    <n v="0"/>
    <n v="0"/>
    <n v="0"/>
    <n v="64.8"/>
    <n v="3.2099999999999997E-2"/>
    <n v="0"/>
    <n v="0"/>
    <n v="0"/>
    <n v="0"/>
    <n v="64.8"/>
    <n v="3.2099999999999997E-2"/>
    <n v="0"/>
    <s v="DEER:HVAC_Chillers"/>
    <s v="Annual"/>
    <n v="2020"/>
    <s v="Office - Small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5"/>
    <x v="2"/>
    <s v="DEER2020"/>
    <s v="D20 v0"/>
    <d v="2019-01-03T09:31:47"/>
    <x v="0"/>
    <x v="8"/>
    <x v="0"/>
    <s v="Any"/>
    <x v="4"/>
    <s v="Cap-Tons"/>
    <n v="15.2"/>
    <n v="0"/>
    <s v="None"/>
    <n v="0"/>
    <n v="0"/>
    <n v="0"/>
    <n v="51.2"/>
    <n v="1.9300000000000001E-2"/>
    <n v="0"/>
    <n v="0"/>
    <n v="0"/>
    <n v="0"/>
    <n v="51.2"/>
    <n v="1.9300000000000001E-2"/>
    <n v="0"/>
    <s v="DEER:HVAC_Chillers"/>
    <s v="Annual"/>
    <n v="2020"/>
    <s v="Office - Small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6"/>
    <x v="2"/>
    <s v="DEER2020"/>
    <s v="D20 v0"/>
    <d v="2019-01-03T09:31:47"/>
    <x v="0"/>
    <x v="8"/>
    <x v="0"/>
    <s v="Any"/>
    <x v="5"/>
    <s v="Cap-Tons"/>
    <n v="21.8"/>
    <n v="0"/>
    <s v="None"/>
    <n v="0"/>
    <n v="0"/>
    <n v="0"/>
    <n v="75.7"/>
    <n v="2.4899999999999999E-2"/>
    <n v="0"/>
    <n v="0"/>
    <n v="0"/>
    <n v="0"/>
    <n v="75.7"/>
    <n v="2.4899999999999999E-2"/>
    <n v="0"/>
    <s v="DEER:HVAC_Chillers"/>
    <s v="Annual"/>
    <n v="2020"/>
    <s v="Office - Small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7"/>
    <x v="2"/>
    <s v="DEER2020"/>
    <s v="D20 v0"/>
    <d v="2019-01-03T09:31:47"/>
    <x v="0"/>
    <x v="8"/>
    <x v="0"/>
    <s v="Any"/>
    <x v="6"/>
    <s v="Cap-Tons"/>
    <n v="20.8"/>
    <n v="0"/>
    <s v="None"/>
    <n v="0"/>
    <n v="0"/>
    <n v="0"/>
    <n v="71.900000000000006"/>
    <n v="2.1299999999999999E-2"/>
    <n v="0"/>
    <n v="0"/>
    <n v="0"/>
    <n v="0"/>
    <n v="71.900000000000006"/>
    <n v="2.1299999999999999E-2"/>
    <n v="0"/>
    <s v="DEER:HVAC_Chillers"/>
    <s v="Annual"/>
    <n v="2020"/>
    <s v="Office - Small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8"/>
    <x v="2"/>
    <s v="DEER2020"/>
    <s v="D20 v0"/>
    <d v="2019-01-03T09:31:47"/>
    <x v="0"/>
    <x v="8"/>
    <x v="0"/>
    <s v="Any"/>
    <x v="7"/>
    <s v="Cap-Tons"/>
    <n v="22.6"/>
    <n v="0"/>
    <s v="None"/>
    <n v="0"/>
    <n v="0"/>
    <n v="0"/>
    <n v="84.4"/>
    <n v="2.3E-2"/>
    <n v="0"/>
    <n v="0"/>
    <n v="0"/>
    <n v="0"/>
    <n v="84.4"/>
    <n v="2.3E-2"/>
    <n v="0"/>
    <s v="DEER:HVAC_Chillers"/>
    <s v="Annual"/>
    <n v="2020"/>
    <s v="Office - Small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9"/>
    <x v="2"/>
    <s v="DEER2020"/>
    <s v="D20 v0"/>
    <d v="2019-01-03T09:31:47"/>
    <x v="0"/>
    <x v="8"/>
    <x v="0"/>
    <s v="Any"/>
    <x v="8"/>
    <s v="Cap-Tons"/>
    <n v="27.1"/>
    <n v="0"/>
    <s v="None"/>
    <n v="0"/>
    <n v="0"/>
    <n v="0"/>
    <n v="77.5"/>
    <n v="3.2399999999999998E-2"/>
    <n v="0"/>
    <n v="0"/>
    <n v="0"/>
    <n v="0"/>
    <n v="77.5"/>
    <n v="3.2399999999999998E-2"/>
    <n v="0"/>
    <s v="DEER:HVAC_Chillers"/>
    <s v="Annual"/>
    <n v="2020"/>
    <s v="Office - Small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0"/>
    <x v="2"/>
    <s v="DEER2020"/>
    <s v="D20 v0"/>
    <d v="2019-01-03T09:31:47"/>
    <x v="0"/>
    <x v="8"/>
    <x v="0"/>
    <s v="Any"/>
    <x v="9"/>
    <s v="Cap-Tons"/>
    <n v="24.6"/>
    <n v="0"/>
    <s v="None"/>
    <n v="0"/>
    <n v="0"/>
    <n v="0"/>
    <n v="87"/>
    <n v="3.4000000000000002E-2"/>
    <n v="0"/>
    <n v="0"/>
    <n v="0"/>
    <n v="0"/>
    <n v="87"/>
    <n v="3.4000000000000002E-2"/>
    <n v="0"/>
    <s v="DEER:HVAC_Chillers"/>
    <s v="Annual"/>
    <n v="2020"/>
    <s v="Office - Small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1"/>
    <x v="2"/>
    <s v="DEER2020"/>
    <s v="D20 v0"/>
    <d v="2019-01-03T09:31:47"/>
    <x v="0"/>
    <x v="8"/>
    <x v="0"/>
    <s v="Any"/>
    <x v="10"/>
    <s v="Cap-Tons"/>
    <n v="25"/>
    <n v="0"/>
    <s v="None"/>
    <n v="0"/>
    <n v="0"/>
    <n v="0"/>
    <n v="84.4"/>
    <n v="4.8899999999999999E-2"/>
    <n v="0"/>
    <n v="0"/>
    <n v="0"/>
    <n v="0"/>
    <n v="84.4"/>
    <n v="4.8899999999999999E-2"/>
    <n v="0"/>
    <s v="DEER:HVAC_Chillers"/>
    <s v="Annual"/>
    <n v="2020"/>
    <s v="Office - Small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2"/>
    <x v="2"/>
    <s v="DEER2020"/>
    <s v="D20 v0"/>
    <d v="2019-01-03T09:31:47"/>
    <x v="0"/>
    <x v="8"/>
    <x v="0"/>
    <s v="Any"/>
    <x v="11"/>
    <s v="Cap-Tons"/>
    <n v="23.4"/>
    <n v="0"/>
    <s v="None"/>
    <n v="0"/>
    <n v="0"/>
    <n v="0"/>
    <n v="71.099999999999994"/>
    <n v="4.6800000000000001E-2"/>
    <n v="0"/>
    <n v="0"/>
    <n v="0"/>
    <n v="0"/>
    <n v="71.099999999999994"/>
    <n v="4.6800000000000001E-2"/>
    <n v="0"/>
    <s v="DEER:HVAC_Chillers"/>
    <s v="Annual"/>
    <n v="2020"/>
    <s v="Office - Small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3"/>
    <x v="2"/>
    <s v="DEER2020"/>
    <s v="D20 v0"/>
    <d v="2019-01-03T09:31:47"/>
    <x v="0"/>
    <x v="8"/>
    <x v="0"/>
    <s v="Any"/>
    <x v="12"/>
    <s v="Cap-Tons"/>
    <n v="25.3"/>
    <n v="0"/>
    <s v="None"/>
    <n v="0"/>
    <n v="0"/>
    <n v="0"/>
    <n v="84.7"/>
    <n v="3.7199999999999997E-2"/>
    <n v="0"/>
    <n v="0"/>
    <n v="0"/>
    <n v="0"/>
    <n v="84.7"/>
    <n v="3.7199999999999997E-2"/>
    <n v="0"/>
    <s v="DEER:HVAC_Chillers"/>
    <s v="Annual"/>
    <n v="2020"/>
    <s v="Office - Small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4"/>
    <x v="2"/>
    <s v="DEER2020"/>
    <s v="D20 v0"/>
    <d v="2019-01-03T09:31:47"/>
    <x v="0"/>
    <x v="8"/>
    <x v="0"/>
    <s v="Any"/>
    <x v="13"/>
    <s v="Cap-Tons"/>
    <n v="26.7"/>
    <n v="0"/>
    <s v="None"/>
    <n v="0"/>
    <n v="0"/>
    <n v="0"/>
    <n v="83.1"/>
    <n v="3.2899999999999999E-2"/>
    <n v="0"/>
    <n v="0"/>
    <n v="0"/>
    <n v="0"/>
    <n v="83.1"/>
    <n v="3.2899999999999999E-2"/>
    <n v="0"/>
    <s v="DEER:HVAC_Chillers"/>
    <s v="Annual"/>
    <n v="2020"/>
    <s v="Office - Small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5"/>
    <x v="2"/>
    <s v="DEER2020"/>
    <s v="D20 v0"/>
    <d v="2019-01-03T09:31:47"/>
    <x v="0"/>
    <x v="8"/>
    <x v="0"/>
    <s v="Any"/>
    <x v="14"/>
    <s v="Cap-Tons"/>
    <n v="31.9"/>
    <n v="0"/>
    <s v="None"/>
    <n v="0"/>
    <n v="0"/>
    <n v="0"/>
    <n v="131"/>
    <n v="3.56E-2"/>
    <n v="0"/>
    <n v="0"/>
    <n v="0"/>
    <n v="0"/>
    <n v="131"/>
    <n v="3.56E-2"/>
    <n v="0"/>
    <s v="DEER:HVAC_Chillers"/>
    <s v="Annual"/>
    <n v="2020"/>
    <s v="Office - Small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6"/>
    <x v="2"/>
    <s v="DEER2020"/>
    <s v="D20 v0"/>
    <d v="2019-01-03T09:31:47"/>
    <x v="0"/>
    <x v="8"/>
    <x v="0"/>
    <s v="Any"/>
    <x v="15"/>
    <s v="Cap-Tons"/>
    <n v="16.8"/>
    <n v="0"/>
    <s v="None"/>
    <n v="0"/>
    <n v="0"/>
    <n v="0"/>
    <n v="52"/>
    <n v="3.6600000000000001E-2"/>
    <n v="0"/>
    <n v="0"/>
    <n v="0"/>
    <n v="0"/>
    <n v="52"/>
    <n v="3.6600000000000001E-2"/>
    <n v="0"/>
    <s v="DEER:HVAC_Chillers"/>
    <s v="Annual"/>
    <n v="2020"/>
    <s v="Office - Small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7"/>
    <x v="2"/>
    <s v="DEER2020"/>
    <s v="D20 v0"/>
    <d v="2019-01-03T09:31:47"/>
    <x v="0"/>
    <x v="9"/>
    <x v="0"/>
    <s v="Any"/>
    <x v="0"/>
    <s v="Cap-Tons"/>
    <n v="125"/>
    <n v="0"/>
    <s v="None"/>
    <n v="0"/>
    <n v="0"/>
    <n v="0"/>
    <n v="15.5"/>
    <n v="2.8799999999999999E-2"/>
    <n v="0"/>
    <n v="0"/>
    <n v="0"/>
    <n v="0"/>
    <n v="15.5"/>
    <n v="2.8799999999999999E-2"/>
    <n v="0"/>
    <s v="DEER:HVAC_Chillers"/>
    <s v="Annual"/>
    <n v="2020"/>
    <s v="Retail - Multistory Large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8"/>
    <x v="2"/>
    <s v="DEER2020"/>
    <s v="D20 v0"/>
    <d v="2019-01-03T09:31:47"/>
    <x v="0"/>
    <x v="9"/>
    <x v="0"/>
    <s v="Any"/>
    <x v="1"/>
    <s v="Cap-Tons"/>
    <n v="222"/>
    <n v="0"/>
    <s v="None"/>
    <n v="0"/>
    <n v="0"/>
    <n v="0"/>
    <n v="65.2"/>
    <n v="6.8199999999999997E-2"/>
    <n v="0"/>
    <n v="0"/>
    <n v="0"/>
    <n v="0"/>
    <n v="65.2"/>
    <n v="6.8199999999999997E-2"/>
    <n v="0"/>
    <s v="DEER:HVAC_Chillers"/>
    <s v="Annual"/>
    <n v="2020"/>
    <s v="Retail - Multistory Large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9"/>
    <x v="2"/>
    <s v="DEER2020"/>
    <s v="D20 v0"/>
    <d v="2019-01-03T09:31:47"/>
    <x v="0"/>
    <x v="9"/>
    <x v="0"/>
    <s v="Any"/>
    <x v="2"/>
    <s v="Cap-Tons"/>
    <n v="174"/>
    <n v="0"/>
    <s v="None"/>
    <n v="0"/>
    <n v="0"/>
    <n v="0"/>
    <n v="44.2"/>
    <n v="4.7699999999999999E-2"/>
    <n v="0"/>
    <n v="0"/>
    <n v="0"/>
    <n v="0"/>
    <n v="44.2"/>
    <n v="4.7699999999999999E-2"/>
    <n v="0"/>
    <s v="DEER:HVAC_Chillers"/>
    <s v="Annual"/>
    <n v="2020"/>
    <s v="Retail - Multistory Large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0"/>
    <x v="2"/>
    <s v="DEER2020"/>
    <s v="D20 v0"/>
    <d v="2019-01-03T09:31:47"/>
    <x v="0"/>
    <x v="9"/>
    <x v="0"/>
    <s v="Any"/>
    <x v="3"/>
    <s v="Cap-Tons"/>
    <n v="222"/>
    <n v="0"/>
    <s v="None"/>
    <n v="0"/>
    <n v="0"/>
    <n v="0"/>
    <n v="71.400000000000006"/>
    <n v="6.1800000000000001E-2"/>
    <n v="0"/>
    <n v="0"/>
    <n v="0"/>
    <n v="0"/>
    <n v="71.400000000000006"/>
    <n v="6.1800000000000001E-2"/>
    <n v="0"/>
    <s v="DEER:HVAC_Chillers"/>
    <s v="Annual"/>
    <n v="2020"/>
    <s v="Retail - Multistory Large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1"/>
    <x v="2"/>
    <s v="DEER2020"/>
    <s v="D20 v0"/>
    <d v="2019-01-03T09:31:47"/>
    <x v="0"/>
    <x v="9"/>
    <x v="0"/>
    <s v="Any"/>
    <x v="4"/>
    <s v="Cap-Tons"/>
    <n v="164"/>
    <n v="0"/>
    <s v="None"/>
    <n v="0"/>
    <n v="0"/>
    <n v="0"/>
    <n v="46.2"/>
    <n v="3.1300000000000001E-2"/>
    <n v="0"/>
    <n v="0"/>
    <n v="0"/>
    <n v="0"/>
    <n v="46.2"/>
    <n v="3.1300000000000001E-2"/>
    <n v="0"/>
    <s v="DEER:HVAC_Chillers"/>
    <s v="Annual"/>
    <n v="2020"/>
    <s v="Retail - Multistory Large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2"/>
    <x v="2"/>
    <s v="DEER2020"/>
    <s v="D20 v0"/>
    <d v="2019-01-03T09:31:47"/>
    <x v="0"/>
    <x v="9"/>
    <x v="0"/>
    <s v="Any"/>
    <x v="5"/>
    <s v="Cap-Tons"/>
    <n v="233"/>
    <n v="0"/>
    <s v="None"/>
    <n v="0"/>
    <n v="0"/>
    <n v="0"/>
    <n v="81.3"/>
    <n v="5.5599999999999997E-2"/>
    <n v="0"/>
    <n v="0"/>
    <n v="0"/>
    <n v="0"/>
    <n v="81.3"/>
    <n v="5.5599999999999997E-2"/>
    <n v="0"/>
    <s v="DEER:HVAC_Chillers"/>
    <s v="Annual"/>
    <n v="2020"/>
    <s v="Retail - Multistory Large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3"/>
    <x v="2"/>
    <s v="DEER2020"/>
    <s v="D20 v0"/>
    <d v="2019-01-03T09:31:47"/>
    <x v="0"/>
    <x v="9"/>
    <x v="0"/>
    <s v="Any"/>
    <x v="6"/>
    <s v="Cap-Tons"/>
    <n v="228"/>
    <n v="0"/>
    <s v="None"/>
    <n v="0"/>
    <n v="0"/>
    <n v="0"/>
    <n v="77.3"/>
    <n v="4.7500000000000001E-2"/>
    <n v="0"/>
    <n v="0"/>
    <n v="0"/>
    <n v="0"/>
    <n v="77.3"/>
    <n v="4.7500000000000001E-2"/>
    <n v="0"/>
    <s v="DEER:HVAC_Chillers"/>
    <s v="Annual"/>
    <n v="2020"/>
    <s v="Retail - Multistory Large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4"/>
    <x v="2"/>
    <s v="DEER2020"/>
    <s v="D20 v0"/>
    <d v="2019-01-03T09:31:47"/>
    <x v="0"/>
    <x v="9"/>
    <x v="0"/>
    <s v="Any"/>
    <x v="7"/>
    <s v="Cap-Tons"/>
    <n v="254"/>
    <n v="0"/>
    <s v="None"/>
    <n v="0"/>
    <n v="0"/>
    <n v="0"/>
    <n v="91.3"/>
    <n v="5.0200000000000002E-2"/>
    <n v="0"/>
    <n v="0"/>
    <n v="0"/>
    <n v="0"/>
    <n v="91.3"/>
    <n v="5.0200000000000002E-2"/>
    <n v="0"/>
    <s v="DEER:HVAC_Chillers"/>
    <s v="Annual"/>
    <n v="2020"/>
    <s v="Retail - Multistory Large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5"/>
    <x v="2"/>
    <s v="DEER2020"/>
    <s v="D20 v0"/>
    <d v="2019-01-03T09:31:47"/>
    <x v="0"/>
    <x v="9"/>
    <x v="0"/>
    <s v="Any"/>
    <x v="8"/>
    <s v="Cap-Tons"/>
    <n v="312"/>
    <n v="0"/>
    <s v="None"/>
    <n v="0"/>
    <n v="0"/>
    <n v="0"/>
    <n v="82.2"/>
    <n v="6.3799999999999996E-2"/>
    <n v="0"/>
    <n v="0"/>
    <n v="0"/>
    <n v="0"/>
    <n v="82.2"/>
    <n v="6.3799999999999996E-2"/>
    <n v="0"/>
    <s v="DEER:HVAC_Chillers"/>
    <s v="Annual"/>
    <n v="2020"/>
    <s v="Retail - Multistory Large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6"/>
    <x v="2"/>
    <s v="DEER2020"/>
    <s v="D20 v0"/>
    <d v="2019-01-03T09:31:47"/>
    <x v="0"/>
    <x v="9"/>
    <x v="0"/>
    <s v="Any"/>
    <x v="9"/>
    <s v="Cap-Tons"/>
    <n v="273"/>
    <n v="0"/>
    <s v="None"/>
    <n v="0"/>
    <n v="0"/>
    <n v="0"/>
    <n v="97.4"/>
    <n v="6.9599999999999995E-2"/>
    <n v="0"/>
    <n v="0"/>
    <n v="0"/>
    <n v="0"/>
    <n v="97.4"/>
    <n v="6.9599999999999995E-2"/>
    <n v="0"/>
    <s v="DEER:HVAC_Chillers"/>
    <s v="Annual"/>
    <n v="2020"/>
    <s v="Retail - Multistory Large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7"/>
    <x v="2"/>
    <s v="DEER2020"/>
    <s v="D20 v0"/>
    <d v="2019-01-03T09:31:47"/>
    <x v="0"/>
    <x v="9"/>
    <x v="0"/>
    <s v="Any"/>
    <x v="10"/>
    <s v="Cap-Tons"/>
    <n v="275"/>
    <n v="0"/>
    <s v="None"/>
    <n v="0"/>
    <n v="0"/>
    <n v="0"/>
    <n v="93.1"/>
    <n v="6.9400000000000003E-2"/>
    <n v="0"/>
    <n v="0"/>
    <n v="0"/>
    <n v="0"/>
    <n v="93.1"/>
    <n v="6.9400000000000003E-2"/>
    <n v="0"/>
    <s v="DEER:HVAC_Chillers"/>
    <s v="Annual"/>
    <n v="2020"/>
    <s v="Retail - Multistory Large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8"/>
    <x v="2"/>
    <s v="DEER2020"/>
    <s v="D20 v0"/>
    <d v="2019-01-03T09:31:47"/>
    <x v="0"/>
    <x v="9"/>
    <x v="0"/>
    <s v="Any"/>
    <x v="11"/>
    <s v="Cap-Tons"/>
    <n v="263"/>
    <n v="0"/>
    <s v="None"/>
    <n v="0"/>
    <n v="0"/>
    <n v="0"/>
    <n v="78.7"/>
    <n v="7.0699999999999999E-2"/>
    <n v="0"/>
    <n v="0"/>
    <n v="0"/>
    <n v="0"/>
    <n v="78.7"/>
    <n v="7.0699999999999999E-2"/>
    <n v="0"/>
    <s v="DEER:HVAC_Chillers"/>
    <s v="Annual"/>
    <n v="2020"/>
    <s v="Retail - Multistory Large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9"/>
    <x v="2"/>
    <s v="DEER2020"/>
    <s v="D20 v0"/>
    <d v="2019-01-03T09:31:47"/>
    <x v="0"/>
    <x v="9"/>
    <x v="0"/>
    <s v="Any"/>
    <x v="12"/>
    <s v="Cap-Tons"/>
    <n v="283"/>
    <n v="0"/>
    <s v="None"/>
    <n v="0"/>
    <n v="0"/>
    <n v="0"/>
    <n v="95"/>
    <n v="6.6900000000000001E-2"/>
    <n v="0"/>
    <n v="0"/>
    <n v="0"/>
    <n v="0"/>
    <n v="95"/>
    <n v="6.6900000000000001E-2"/>
    <n v="0"/>
    <s v="DEER:HVAC_Chillers"/>
    <s v="Annual"/>
    <n v="2020"/>
    <s v="Retail - Multistory Large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0"/>
    <x v="2"/>
    <s v="DEER2020"/>
    <s v="D20 v0"/>
    <d v="2019-01-03T09:31:47"/>
    <x v="0"/>
    <x v="9"/>
    <x v="0"/>
    <s v="Any"/>
    <x v="13"/>
    <s v="Cap-Tons"/>
    <n v="285"/>
    <n v="0"/>
    <s v="None"/>
    <n v="0"/>
    <n v="0"/>
    <n v="0"/>
    <n v="91.5"/>
    <n v="5.57E-2"/>
    <n v="0"/>
    <n v="0"/>
    <n v="0"/>
    <n v="0"/>
    <n v="91.5"/>
    <n v="5.57E-2"/>
    <n v="0"/>
    <s v="DEER:HVAC_Chillers"/>
    <s v="Annual"/>
    <n v="2020"/>
    <s v="Retail - Multistory Large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1"/>
    <x v="2"/>
    <s v="DEER2020"/>
    <s v="D20 v0"/>
    <d v="2019-01-03T09:31:47"/>
    <x v="0"/>
    <x v="9"/>
    <x v="0"/>
    <s v="Any"/>
    <x v="14"/>
    <s v="Cap-Tons"/>
    <n v="359"/>
    <n v="0"/>
    <s v="None"/>
    <n v="0"/>
    <n v="0"/>
    <n v="0"/>
    <n v="141"/>
    <n v="6.2E-2"/>
    <n v="0"/>
    <n v="0"/>
    <n v="0"/>
    <n v="0"/>
    <n v="141"/>
    <n v="6.2E-2"/>
    <n v="0"/>
    <s v="DEER:HVAC_Chillers"/>
    <s v="Annual"/>
    <n v="2020"/>
    <s v="Retail - Multistory Large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2"/>
    <x v="2"/>
    <s v="DEER2020"/>
    <s v="D20 v0"/>
    <d v="2019-01-03T09:31:47"/>
    <x v="0"/>
    <x v="9"/>
    <x v="0"/>
    <s v="Any"/>
    <x v="15"/>
    <s v="Cap-Tons"/>
    <n v="176"/>
    <n v="0"/>
    <s v="None"/>
    <n v="0"/>
    <n v="0"/>
    <n v="0"/>
    <n v="54.6"/>
    <n v="5.28E-2"/>
    <n v="0"/>
    <n v="0"/>
    <n v="0"/>
    <n v="0"/>
    <n v="54.6"/>
    <n v="5.28E-2"/>
    <n v="0"/>
    <s v="DEER:HVAC_Chillers"/>
    <s v="Annual"/>
    <n v="2020"/>
    <s v="Retail - Multistory Large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3"/>
    <x v="2"/>
    <s v="DEER2020"/>
    <s v="D20 v0"/>
    <d v="2019-01-03T09:30:17"/>
    <x v="1"/>
    <x v="0"/>
    <x v="1"/>
    <s v="Any"/>
    <x v="0"/>
    <s v="Cap-Tons"/>
    <n v="344"/>
    <n v="0"/>
    <s v="None"/>
    <n v="0"/>
    <n v="0"/>
    <n v="0"/>
    <n v="25.5"/>
    <n v="6.4399999999999999E-2"/>
    <n v="0"/>
    <n v="0"/>
    <n v="0"/>
    <n v="0"/>
    <n v="15.3"/>
    <n v="3.85E-2"/>
    <n v="0"/>
    <s v="DEER:HVAC_Chillers"/>
    <s v="Annual"/>
    <n v="2020"/>
    <s v="Education - Community College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4"/>
    <x v="2"/>
    <s v="DEER2020"/>
    <s v="D20 v0"/>
    <d v="2019-01-03T09:30:17"/>
    <x v="1"/>
    <x v="0"/>
    <x v="1"/>
    <s v="Any"/>
    <x v="1"/>
    <s v="Cap-Tons"/>
    <n v="607"/>
    <n v="0"/>
    <s v="None"/>
    <n v="0"/>
    <n v="0"/>
    <n v="0"/>
    <n v="97.4"/>
    <n v="8.9399999999999993E-2"/>
    <n v="0"/>
    <n v="0"/>
    <n v="0"/>
    <n v="0"/>
    <n v="58.3"/>
    <n v="5.3499999999999999E-2"/>
    <n v="0"/>
    <s v="DEER:HVAC_Chillers"/>
    <s v="Annual"/>
    <n v="2020"/>
    <s v="Education - Community College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5"/>
    <x v="2"/>
    <s v="DEER2020"/>
    <s v="D20 v0"/>
    <d v="2019-01-03T09:30:17"/>
    <x v="1"/>
    <x v="0"/>
    <x v="1"/>
    <s v="Any"/>
    <x v="2"/>
    <s v="Cap-Tons"/>
    <n v="487"/>
    <n v="0"/>
    <s v="None"/>
    <n v="0"/>
    <n v="0"/>
    <n v="0"/>
    <n v="71.8"/>
    <n v="5.4100000000000002E-2"/>
    <n v="0"/>
    <n v="0"/>
    <n v="0"/>
    <n v="0"/>
    <n v="42.9"/>
    <n v="3.2300000000000002E-2"/>
    <n v="0"/>
    <s v="DEER:HVAC_Chillers"/>
    <s v="Annual"/>
    <n v="2020"/>
    <s v="Education - Community College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6"/>
    <x v="2"/>
    <s v="DEER2020"/>
    <s v="D20 v0"/>
    <d v="2019-01-03T09:30:17"/>
    <x v="1"/>
    <x v="0"/>
    <x v="1"/>
    <s v="Any"/>
    <x v="3"/>
    <s v="Cap-Tons"/>
    <n v="625"/>
    <n v="0"/>
    <s v="None"/>
    <n v="0"/>
    <n v="0"/>
    <n v="0"/>
    <n v="107"/>
    <n v="0.115"/>
    <n v="0"/>
    <n v="0"/>
    <n v="0"/>
    <n v="0"/>
    <n v="64.099999999999994"/>
    <n v="6.8699999999999997E-2"/>
    <n v="0"/>
    <s v="DEER:HVAC_Chillers"/>
    <s v="Annual"/>
    <n v="2020"/>
    <s v="Education - Community College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7"/>
    <x v="2"/>
    <s v="DEER2020"/>
    <s v="D20 v0"/>
    <d v="2019-01-03T09:30:17"/>
    <x v="1"/>
    <x v="0"/>
    <x v="1"/>
    <s v="Any"/>
    <x v="4"/>
    <s v="Cap-Tons"/>
    <n v="426"/>
    <n v="0"/>
    <s v="None"/>
    <n v="0"/>
    <n v="0"/>
    <n v="0"/>
    <n v="80.900000000000006"/>
    <n v="6.7199999999999996E-2"/>
    <n v="0"/>
    <n v="0"/>
    <n v="0"/>
    <n v="0"/>
    <n v="48.4"/>
    <n v="4.02E-2"/>
    <n v="0"/>
    <s v="DEER:HVAC_Chillers"/>
    <s v="Annual"/>
    <n v="2020"/>
    <s v="Education - Community College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8"/>
    <x v="2"/>
    <s v="DEER2020"/>
    <s v="D20 v0"/>
    <d v="2019-01-03T09:30:17"/>
    <x v="1"/>
    <x v="0"/>
    <x v="1"/>
    <s v="Any"/>
    <x v="10"/>
    <s v="Cap-Tons"/>
    <n v="709"/>
    <n v="0"/>
    <s v="None"/>
    <n v="0"/>
    <n v="0"/>
    <n v="0"/>
    <n v="157"/>
    <n v="0.111"/>
    <n v="0"/>
    <n v="0"/>
    <n v="0"/>
    <n v="0"/>
    <n v="93.8"/>
    <n v="6.6400000000000001E-2"/>
    <n v="0"/>
    <s v="DEER:HVAC_Chillers"/>
    <s v="Annual"/>
    <n v="2020"/>
    <s v="Education - Community College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9"/>
    <x v="2"/>
    <s v="DEER2020"/>
    <s v="D20 v0"/>
    <d v="2019-01-03T09:30:17"/>
    <x v="1"/>
    <x v="0"/>
    <x v="1"/>
    <s v="Any"/>
    <x v="11"/>
    <s v="Cap-Tons"/>
    <n v="643"/>
    <n v="0"/>
    <s v="None"/>
    <n v="0"/>
    <n v="0"/>
    <n v="0"/>
    <n v="132"/>
    <n v="0.109"/>
    <n v="0"/>
    <n v="0"/>
    <n v="0"/>
    <n v="0"/>
    <n v="79.2"/>
    <n v="6.4899999999999999E-2"/>
    <n v="0"/>
    <s v="DEER:HVAC_Chillers"/>
    <s v="Annual"/>
    <n v="2020"/>
    <s v="Education - Community College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0"/>
    <x v="2"/>
    <s v="DEER2020"/>
    <s v="D20 v0"/>
    <d v="2019-01-03T09:30:17"/>
    <x v="1"/>
    <x v="0"/>
    <x v="1"/>
    <s v="Any"/>
    <x v="12"/>
    <s v="Cap-Tons"/>
    <n v="754"/>
    <n v="0"/>
    <s v="None"/>
    <n v="0"/>
    <n v="0"/>
    <n v="0"/>
    <n v="155"/>
    <n v="8.7800000000000003E-2"/>
    <n v="0"/>
    <n v="0"/>
    <n v="0"/>
    <n v="0"/>
    <n v="92.9"/>
    <n v="5.2499999999999998E-2"/>
    <n v="0"/>
    <s v="DEER:HVAC_Chillers"/>
    <s v="Annual"/>
    <n v="2020"/>
    <s v="Education - Community College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1"/>
    <x v="2"/>
    <s v="DEER2020"/>
    <s v="D20 v0"/>
    <d v="2019-01-03T09:30:17"/>
    <x v="1"/>
    <x v="0"/>
    <x v="1"/>
    <s v="Any"/>
    <x v="15"/>
    <s v="Cap-Tons"/>
    <n v="436"/>
    <n v="0"/>
    <s v="None"/>
    <n v="0"/>
    <n v="0"/>
    <n v="0"/>
    <n v="93.8"/>
    <n v="7.9799999999999996E-2"/>
    <n v="0"/>
    <n v="0"/>
    <n v="0"/>
    <n v="0"/>
    <n v="56.1"/>
    <n v="4.7699999999999999E-2"/>
    <n v="0"/>
    <s v="DEER:HVAC_Chillers"/>
    <s v="Annual"/>
    <n v="2020"/>
    <s v="Education - Community College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2"/>
    <x v="2"/>
    <s v="DEER2020"/>
    <s v="D20 v0"/>
    <d v="2019-01-03T09:30:17"/>
    <x v="1"/>
    <x v="1"/>
    <x v="1"/>
    <s v="Any"/>
    <x v="0"/>
    <s v="Cap-Tons"/>
    <n v="169"/>
    <n v="0"/>
    <s v="None"/>
    <n v="0"/>
    <n v="0"/>
    <n v="0"/>
    <n v="18.399999999999999"/>
    <n v="2.9700000000000001E-2"/>
    <n v="0"/>
    <n v="0"/>
    <n v="0"/>
    <n v="0"/>
    <n v="11"/>
    <n v="1.78E-2"/>
    <n v="0"/>
    <s v="DEER:HVAC_Chillers"/>
    <s v="Annual"/>
    <n v="2020"/>
    <s v="Education - Secondary School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3"/>
    <x v="2"/>
    <s v="DEER2020"/>
    <s v="D20 v0"/>
    <d v="2019-01-03T09:30:17"/>
    <x v="1"/>
    <x v="1"/>
    <x v="1"/>
    <s v="Any"/>
    <x v="1"/>
    <s v="Cap-Tons"/>
    <n v="311"/>
    <n v="0"/>
    <s v="None"/>
    <n v="0"/>
    <n v="0"/>
    <n v="0"/>
    <n v="71.7"/>
    <n v="3.9800000000000002E-2"/>
    <n v="0"/>
    <n v="0"/>
    <n v="0"/>
    <n v="0"/>
    <n v="42.9"/>
    <n v="2.3800000000000002E-2"/>
    <n v="0"/>
    <s v="DEER:HVAC_Chillers"/>
    <s v="Annual"/>
    <n v="2020"/>
    <s v="Education - Secondary School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4"/>
    <x v="2"/>
    <s v="DEER2020"/>
    <s v="D20 v0"/>
    <d v="2019-01-03T09:30:17"/>
    <x v="1"/>
    <x v="1"/>
    <x v="1"/>
    <s v="Any"/>
    <x v="2"/>
    <s v="Cap-Tons"/>
    <n v="258"/>
    <n v="0"/>
    <s v="None"/>
    <n v="0"/>
    <n v="0"/>
    <n v="0"/>
    <n v="56.4"/>
    <n v="2.7E-2"/>
    <n v="0"/>
    <n v="0"/>
    <n v="0"/>
    <n v="0"/>
    <n v="33.700000000000003"/>
    <n v="1.6199999999999999E-2"/>
    <n v="0"/>
    <s v="DEER:HVAC_Chillers"/>
    <s v="Annual"/>
    <n v="2020"/>
    <s v="Education - Secondary School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5"/>
    <x v="2"/>
    <s v="DEER2020"/>
    <s v="D20 v0"/>
    <d v="2019-01-03T09:30:17"/>
    <x v="1"/>
    <x v="1"/>
    <x v="1"/>
    <s v="Any"/>
    <x v="3"/>
    <s v="Cap-Tons"/>
    <n v="327"/>
    <n v="0"/>
    <s v="None"/>
    <n v="0"/>
    <n v="0"/>
    <n v="0"/>
    <n v="89.2"/>
    <n v="7.6399999999999996E-2"/>
    <n v="0"/>
    <n v="0"/>
    <n v="0"/>
    <n v="0"/>
    <n v="53.4"/>
    <n v="4.5699999999999998E-2"/>
    <n v="0"/>
    <s v="DEER:HVAC_Chillers"/>
    <s v="Annual"/>
    <n v="2020"/>
    <s v="Education - Secondary School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6"/>
    <x v="2"/>
    <s v="DEER2020"/>
    <s v="D20 v0"/>
    <d v="2019-01-03T09:30:17"/>
    <x v="1"/>
    <x v="1"/>
    <x v="1"/>
    <s v="Any"/>
    <x v="4"/>
    <s v="Cap-Tons"/>
    <n v="224"/>
    <n v="0"/>
    <s v="None"/>
    <n v="0"/>
    <n v="0"/>
    <n v="0"/>
    <n v="69.099999999999994"/>
    <n v="3.9899999999999998E-2"/>
    <n v="0"/>
    <n v="0"/>
    <n v="0"/>
    <n v="0"/>
    <n v="41.3"/>
    <n v="2.3900000000000001E-2"/>
    <n v="0"/>
    <s v="DEER:HVAC_Chillers"/>
    <s v="Annual"/>
    <n v="2020"/>
    <s v="Education - Secondary School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7"/>
    <x v="2"/>
    <s v="DEER2020"/>
    <s v="D20 v0"/>
    <d v="2019-01-03T09:30:17"/>
    <x v="1"/>
    <x v="1"/>
    <x v="1"/>
    <s v="Any"/>
    <x v="10"/>
    <s v="Cap-Tons"/>
    <n v="361"/>
    <n v="0"/>
    <s v="None"/>
    <n v="0"/>
    <n v="0"/>
    <n v="0"/>
    <n v="113"/>
    <n v="4.6800000000000001E-2"/>
    <n v="0"/>
    <n v="0"/>
    <n v="0"/>
    <n v="0"/>
    <n v="67.8"/>
    <n v="2.8000000000000001E-2"/>
    <n v="0"/>
    <s v="DEER:HVAC_Chillers"/>
    <s v="Annual"/>
    <n v="2020"/>
    <s v="Education - Secondary School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8"/>
    <x v="2"/>
    <s v="DEER2020"/>
    <s v="D20 v0"/>
    <d v="2019-01-03T09:30:17"/>
    <x v="1"/>
    <x v="1"/>
    <x v="1"/>
    <s v="Any"/>
    <x v="11"/>
    <s v="Cap-Tons"/>
    <n v="330"/>
    <n v="0"/>
    <s v="None"/>
    <n v="0"/>
    <n v="0"/>
    <n v="0"/>
    <n v="97.6"/>
    <n v="4.6899999999999997E-2"/>
    <n v="0"/>
    <n v="0"/>
    <n v="0"/>
    <n v="0"/>
    <n v="58.4"/>
    <n v="2.81E-2"/>
    <n v="0"/>
    <s v="DEER:HVAC_Chillers"/>
    <s v="Annual"/>
    <n v="2020"/>
    <s v="Education - Secondary School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9"/>
    <x v="2"/>
    <s v="DEER2020"/>
    <s v="D20 v0"/>
    <d v="2019-01-03T09:30:17"/>
    <x v="1"/>
    <x v="1"/>
    <x v="1"/>
    <s v="Any"/>
    <x v="12"/>
    <s v="Cap-Tons"/>
    <n v="395"/>
    <n v="0"/>
    <s v="None"/>
    <n v="0"/>
    <n v="0"/>
    <n v="0"/>
    <n v="112"/>
    <n v="3.6999999999999998E-2"/>
    <n v="0"/>
    <n v="0"/>
    <n v="0"/>
    <n v="0"/>
    <n v="66.900000000000006"/>
    <n v="2.2100000000000002E-2"/>
    <n v="0"/>
    <s v="DEER:HVAC_Chillers"/>
    <s v="Annual"/>
    <n v="2020"/>
    <s v="Education - Secondary School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0"/>
    <x v="2"/>
    <s v="DEER2020"/>
    <s v="D20 v0"/>
    <d v="2019-01-03T09:30:17"/>
    <x v="1"/>
    <x v="1"/>
    <x v="1"/>
    <s v="Any"/>
    <x v="15"/>
    <s v="Cap-Tons"/>
    <n v="228"/>
    <n v="0"/>
    <s v="None"/>
    <n v="0"/>
    <n v="0"/>
    <n v="0"/>
    <n v="64.2"/>
    <n v="3.9899999999999998E-2"/>
    <n v="0"/>
    <n v="0"/>
    <n v="0"/>
    <n v="0"/>
    <n v="38.4"/>
    <n v="2.3900000000000001E-2"/>
    <n v="0"/>
    <s v="DEER:HVAC_Chillers"/>
    <s v="Annual"/>
    <n v="2020"/>
    <s v="Education - Secondary School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1"/>
    <x v="2"/>
    <s v="DEER2020"/>
    <s v="D20 v0"/>
    <d v="2019-01-03T09:30:17"/>
    <x v="1"/>
    <x v="2"/>
    <x v="1"/>
    <s v="Any"/>
    <x v="0"/>
    <s v="Cap-Tons"/>
    <n v="1310"/>
    <n v="0"/>
    <s v="None"/>
    <n v="0"/>
    <n v="0"/>
    <n v="0"/>
    <n v="25"/>
    <n v="4.9099999999999998E-2"/>
    <n v="0"/>
    <n v="0"/>
    <n v="0"/>
    <n v="0"/>
    <n v="14.9"/>
    <n v="2.93E-2"/>
    <n v="0"/>
    <s v="DEER:HVAC_Chillers"/>
    <s v="Annual"/>
    <n v="2020"/>
    <s v="Education - University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2"/>
    <x v="2"/>
    <s v="DEER2020"/>
    <s v="D20 v0"/>
    <d v="2019-01-03T09:30:17"/>
    <x v="1"/>
    <x v="2"/>
    <x v="1"/>
    <s v="Any"/>
    <x v="1"/>
    <s v="Cap-Tons"/>
    <n v="2140"/>
    <n v="0"/>
    <s v="None"/>
    <n v="0"/>
    <n v="0"/>
    <n v="0"/>
    <n v="87"/>
    <n v="9.5299999999999996E-2"/>
    <n v="0"/>
    <n v="0"/>
    <n v="0"/>
    <n v="0"/>
    <n v="52.1"/>
    <n v="5.7000000000000002E-2"/>
    <n v="0"/>
    <s v="DEER:HVAC_Chillers"/>
    <s v="Annual"/>
    <n v="2020"/>
    <s v="Education - University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3"/>
    <x v="2"/>
    <s v="DEER2020"/>
    <s v="D20 v0"/>
    <d v="2019-01-03T09:30:17"/>
    <x v="1"/>
    <x v="2"/>
    <x v="1"/>
    <s v="Any"/>
    <x v="2"/>
    <s v="Cap-Tons"/>
    <n v="1740"/>
    <n v="0"/>
    <s v="None"/>
    <n v="0"/>
    <n v="0"/>
    <n v="0"/>
    <n v="60.4"/>
    <n v="6.0900000000000003E-2"/>
    <n v="0"/>
    <n v="0"/>
    <n v="0"/>
    <n v="0"/>
    <n v="36.200000000000003"/>
    <n v="3.6400000000000002E-2"/>
    <n v="0"/>
    <s v="DEER:HVAC_Chillers"/>
    <s v="Annual"/>
    <n v="2020"/>
    <s v="Education - University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4"/>
    <x v="2"/>
    <s v="DEER2020"/>
    <s v="D20 v0"/>
    <d v="2019-01-03T09:30:17"/>
    <x v="1"/>
    <x v="2"/>
    <x v="1"/>
    <s v="Any"/>
    <x v="3"/>
    <s v="Cap-Tons"/>
    <n v="2160"/>
    <n v="0"/>
    <s v="None"/>
    <n v="0"/>
    <n v="0"/>
    <n v="0"/>
    <n v="95.8"/>
    <n v="0.10299999999999999"/>
    <n v="0"/>
    <n v="0"/>
    <n v="0"/>
    <n v="0"/>
    <n v="57.3"/>
    <n v="6.1499999999999999E-2"/>
    <n v="0"/>
    <s v="DEER:HVAC_Chillers"/>
    <s v="Annual"/>
    <n v="2020"/>
    <s v="Education - University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5"/>
    <x v="2"/>
    <s v="DEER2020"/>
    <s v="D20 v0"/>
    <d v="2019-01-03T09:30:17"/>
    <x v="1"/>
    <x v="2"/>
    <x v="1"/>
    <s v="Any"/>
    <x v="4"/>
    <s v="Cap-Tons"/>
    <n v="1540"/>
    <n v="0"/>
    <s v="None"/>
    <n v="0"/>
    <n v="0"/>
    <n v="0"/>
    <n v="68.3"/>
    <n v="5.7299999999999997E-2"/>
    <n v="0"/>
    <n v="0"/>
    <n v="0"/>
    <n v="0"/>
    <n v="40.9"/>
    <n v="3.4299999999999997E-2"/>
    <n v="0"/>
    <s v="DEER:HVAC_Chillers"/>
    <s v="Annual"/>
    <n v="2020"/>
    <s v="Education - University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6"/>
    <x v="2"/>
    <s v="DEER2020"/>
    <s v="D20 v0"/>
    <d v="2019-01-03T09:30:17"/>
    <x v="1"/>
    <x v="2"/>
    <x v="1"/>
    <s v="Any"/>
    <x v="10"/>
    <s v="Cap-Tons"/>
    <n v="2390"/>
    <n v="0"/>
    <s v="None"/>
    <n v="0"/>
    <n v="0"/>
    <n v="0"/>
    <n v="141"/>
    <n v="0.12"/>
    <n v="0"/>
    <n v="0"/>
    <n v="0"/>
    <n v="0"/>
    <n v="84.6"/>
    <n v="7.1900000000000006E-2"/>
    <n v="0"/>
    <s v="DEER:HVAC_Chillers"/>
    <s v="Annual"/>
    <n v="2020"/>
    <s v="Education - University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7"/>
    <x v="2"/>
    <s v="DEER2020"/>
    <s v="D20 v0"/>
    <d v="2019-01-03T09:30:17"/>
    <x v="1"/>
    <x v="2"/>
    <x v="1"/>
    <s v="Any"/>
    <x v="11"/>
    <s v="Cap-Tons"/>
    <n v="2200"/>
    <n v="0"/>
    <s v="None"/>
    <n v="0"/>
    <n v="0"/>
    <n v="0"/>
    <n v="119"/>
    <n v="0.11600000000000001"/>
    <n v="0"/>
    <n v="0"/>
    <n v="0"/>
    <n v="0"/>
    <n v="71"/>
    <n v="6.9500000000000006E-2"/>
    <n v="0"/>
    <s v="DEER:HVAC_Chillers"/>
    <s v="Annual"/>
    <n v="2020"/>
    <s v="Education - University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8"/>
    <x v="2"/>
    <s v="DEER2020"/>
    <s v="D20 v0"/>
    <d v="2019-01-03T09:30:17"/>
    <x v="1"/>
    <x v="2"/>
    <x v="1"/>
    <s v="Any"/>
    <x v="12"/>
    <s v="Cap-Tons"/>
    <n v="2480"/>
    <n v="0"/>
    <s v="None"/>
    <n v="0"/>
    <n v="0"/>
    <n v="0"/>
    <n v="142"/>
    <n v="0.10299999999999999"/>
    <n v="0"/>
    <n v="0"/>
    <n v="0"/>
    <n v="0"/>
    <n v="84.8"/>
    <n v="6.1400000000000003E-2"/>
    <n v="0"/>
    <s v="DEER:HVAC_Chillers"/>
    <s v="Annual"/>
    <n v="2020"/>
    <s v="Education - University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9"/>
    <x v="2"/>
    <s v="DEER2020"/>
    <s v="D20 v0"/>
    <d v="2019-01-03T09:30:17"/>
    <x v="1"/>
    <x v="2"/>
    <x v="1"/>
    <s v="Any"/>
    <x v="15"/>
    <s v="Cap-Tons"/>
    <n v="1550"/>
    <n v="0"/>
    <s v="None"/>
    <n v="0"/>
    <n v="0"/>
    <n v="0"/>
    <n v="87.3"/>
    <n v="9.01E-2"/>
    <n v="0"/>
    <n v="0"/>
    <n v="0"/>
    <n v="0"/>
    <n v="52.2"/>
    <n v="5.3900000000000003E-2"/>
    <n v="0"/>
    <s v="DEER:HVAC_Chillers"/>
    <s v="Annual"/>
    <n v="2020"/>
    <s v="Education - University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0"/>
    <x v="2"/>
    <s v="DEER2020"/>
    <s v="D20 v0"/>
    <d v="2019-01-03T09:30:17"/>
    <x v="1"/>
    <x v="3"/>
    <x v="1"/>
    <s v="Any"/>
    <x v="0"/>
    <s v="Cap-Tons"/>
    <n v="533"/>
    <n v="0"/>
    <s v="None"/>
    <n v="0"/>
    <n v="0"/>
    <n v="0"/>
    <n v="8.1"/>
    <n v="1.8700000000000001E-2"/>
    <n v="0"/>
    <n v="0"/>
    <n v="0"/>
    <n v="0"/>
    <n v="4.9000000000000004"/>
    <n v="1.12E-2"/>
    <n v="0"/>
    <s v="DEER:HVAC_Chillers"/>
    <s v="Annual"/>
    <n v="2020"/>
    <s v="Health/Medical - Hospital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1"/>
    <x v="2"/>
    <s v="DEER2020"/>
    <s v="D20 v0"/>
    <d v="2019-01-03T09:30:17"/>
    <x v="1"/>
    <x v="3"/>
    <x v="1"/>
    <s v="Any"/>
    <x v="1"/>
    <s v="Cap-Tons"/>
    <n v="823"/>
    <n v="0"/>
    <s v="None"/>
    <n v="0"/>
    <n v="0"/>
    <n v="0"/>
    <n v="55.2"/>
    <n v="5.45E-2"/>
    <n v="0"/>
    <n v="0"/>
    <n v="0"/>
    <n v="0"/>
    <n v="33"/>
    <n v="3.2599999999999997E-2"/>
    <n v="0"/>
    <s v="DEER:HVAC_Chillers"/>
    <s v="Annual"/>
    <n v="2020"/>
    <s v="Health/Medical - Hospital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2"/>
    <x v="2"/>
    <s v="DEER2020"/>
    <s v="D20 v0"/>
    <d v="2019-01-03T09:30:17"/>
    <x v="1"/>
    <x v="3"/>
    <x v="1"/>
    <s v="Any"/>
    <x v="2"/>
    <s v="Cap-Tons"/>
    <n v="624"/>
    <n v="0"/>
    <s v="None"/>
    <n v="0"/>
    <n v="0"/>
    <n v="0"/>
    <n v="40.9"/>
    <n v="4.0599999999999997E-2"/>
    <n v="0"/>
    <n v="0"/>
    <n v="0"/>
    <n v="0"/>
    <n v="24.4"/>
    <n v="2.4299999999999999E-2"/>
    <n v="0"/>
    <s v="DEER:HVAC_Chillers"/>
    <s v="Annual"/>
    <n v="2020"/>
    <s v="Health/Medical - Hospital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3"/>
    <x v="2"/>
    <s v="DEER2020"/>
    <s v="D20 v0"/>
    <d v="2019-01-03T09:30:17"/>
    <x v="1"/>
    <x v="3"/>
    <x v="1"/>
    <s v="Any"/>
    <x v="3"/>
    <s v="Cap-Tons"/>
    <n v="785"/>
    <n v="0"/>
    <s v="None"/>
    <n v="0"/>
    <n v="0"/>
    <n v="0"/>
    <n v="70"/>
    <n v="5.2699999999999997E-2"/>
    <n v="0"/>
    <n v="0"/>
    <n v="0"/>
    <n v="0"/>
    <n v="41.9"/>
    <n v="3.15E-2"/>
    <n v="0"/>
    <s v="DEER:HVAC_Chillers"/>
    <s v="Annual"/>
    <n v="2020"/>
    <s v="Health/Medical - Hospital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4"/>
    <x v="2"/>
    <s v="DEER2020"/>
    <s v="D20 v0"/>
    <d v="2019-01-03T09:30:17"/>
    <x v="1"/>
    <x v="3"/>
    <x v="1"/>
    <s v="Any"/>
    <x v="4"/>
    <s v="Cap-Tons"/>
    <n v="634"/>
    <n v="0"/>
    <s v="None"/>
    <n v="0"/>
    <n v="0"/>
    <n v="0"/>
    <n v="39.1"/>
    <n v="2.81E-2"/>
    <n v="0"/>
    <n v="0"/>
    <n v="0"/>
    <n v="0"/>
    <n v="23.4"/>
    <n v="1.6799999999999999E-2"/>
    <n v="0"/>
    <s v="DEER:HVAC_Chillers"/>
    <s v="Annual"/>
    <n v="2020"/>
    <s v="Health/Medical - Hospital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5"/>
    <x v="2"/>
    <s v="DEER2020"/>
    <s v="D20 v0"/>
    <d v="2019-01-03T09:30:17"/>
    <x v="1"/>
    <x v="3"/>
    <x v="1"/>
    <s v="Any"/>
    <x v="10"/>
    <s v="Cap-Tons"/>
    <n v="920"/>
    <n v="0"/>
    <s v="None"/>
    <n v="0"/>
    <n v="0"/>
    <n v="0"/>
    <n v="106"/>
    <n v="6.8000000000000005E-2"/>
    <n v="0"/>
    <n v="0"/>
    <n v="0"/>
    <n v="0"/>
    <n v="63.2"/>
    <n v="4.07E-2"/>
    <n v="0"/>
    <s v="DEER:HVAC_Chillers"/>
    <s v="Annual"/>
    <n v="2020"/>
    <s v="Health/Medical - Hospital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6"/>
    <x v="2"/>
    <s v="DEER2020"/>
    <s v="D20 v0"/>
    <d v="2019-01-03T09:30:17"/>
    <x v="1"/>
    <x v="3"/>
    <x v="1"/>
    <s v="Any"/>
    <x v="11"/>
    <s v="Cap-Tons"/>
    <n v="880"/>
    <n v="0"/>
    <s v="None"/>
    <n v="0"/>
    <n v="0"/>
    <n v="0"/>
    <n v="80.099999999999994"/>
    <n v="6.3799999999999996E-2"/>
    <n v="0"/>
    <n v="0"/>
    <n v="0"/>
    <n v="0"/>
    <n v="47.9"/>
    <n v="3.8199999999999998E-2"/>
    <n v="0"/>
    <s v="DEER:HVAC_Chillers"/>
    <s v="Annual"/>
    <n v="2020"/>
    <s v="Health/Medical - Hospital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7"/>
    <x v="2"/>
    <s v="DEER2020"/>
    <s v="D20 v0"/>
    <d v="2019-01-03T09:30:17"/>
    <x v="1"/>
    <x v="3"/>
    <x v="1"/>
    <s v="Any"/>
    <x v="12"/>
    <s v="Cap-Tons"/>
    <n v="934"/>
    <n v="0"/>
    <s v="None"/>
    <n v="0"/>
    <n v="0"/>
    <n v="0"/>
    <n v="108"/>
    <n v="6.0199999999999997E-2"/>
    <n v="0"/>
    <n v="0"/>
    <n v="0"/>
    <n v="0"/>
    <n v="64.400000000000006"/>
    <n v="3.5999999999999997E-2"/>
    <n v="0"/>
    <s v="DEER:HVAC_Chillers"/>
    <s v="Annual"/>
    <n v="2020"/>
    <s v="Health/Medical - Hospital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8"/>
    <x v="2"/>
    <s v="DEER2020"/>
    <s v="D20 v0"/>
    <d v="2019-01-03T09:30:17"/>
    <x v="1"/>
    <x v="3"/>
    <x v="1"/>
    <s v="Any"/>
    <x v="15"/>
    <s v="Cap-Tons"/>
    <n v="644"/>
    <n v="0"/>
    <s v="None"/>
    <n v="0"/>
    <n v="0"/>
    <n v="0"/>
    <n v="58.1"/>
    <n v="4.7699999999999999E-2"/>
    <n v="0"/>
    <n v="0"/>
    <n v="0"/>
    <n v="0"/>
    <n v="34.799999999999997"/>
    <n v="2.86E-2"/>
    <n v="0"/>
    <s v="DEER:HVAC_Chillers"/>
    <s v="Annual"/>
    <n v="2020"/>
    <s v="Health/Medical - Hospital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9"/>
    <x v="2"/>
    <s v="DEER2020"/>
    <s v="D20 v0"/>
    <d v="2019-01-03T09:30:17"/>
    <x v="1"/>
    <x v="4"/>
    <x v="1"/>
    <s v="Any"/>
    <x v="0"/>
    <s v="Cap-Tons"/>
    <n v="109"/>
    <n v="0"/>
    <s v="None"/>
    <n v="0"/>
    <n v="0"/>
    <n v="0"/>
    <n v="79.5"/>
    <n v="4.5400000000000003E-2"/>
    <n v="0"/>
    <n v="0"/>
    <n v="0"/>
    <n v="0"/>
    <n v="47.6"/>
    <n v="2.7199999999999998E-2"/>
    <n v="0"/>
    <s v="DEER:HVAC_Chillers"/>
    <s v="Annual"/>
    <n v="2020"/>
    <s v="Lodging - Hotel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0"/>
    <x v="2"/>
    <s v="DEER2020"/>
    <s v="D20 v0"/>
    <d v="2019-01-03T09:30:17"/>
    <x v="1"/>
    <x v="4"/>
    <x v="1"/>
    <s v="Any"/>
    <x v="1"/>
    <s v="Cap-Tons"/>
    <n v="177"/>
    <n v="0"/>
    <s v="None"/>
    <n v="0"/>
    <n v="0"/>
    <n v="0"/>
    <n v="149"/>
    <n v="0.121"/>
    <n v="0"/>
    <n v="0"/>
    <n v="0"/>
    <n v="0"/>
    <n v="89.3"/>
    <n v="7.2300000000000003E-2"/>
    <n v="0"/>
    <s v="DEER:HVAC_Chillers"/>
    <s v="Annual"/>
    <n v="2020"/>
    <s v="Lodging - Hotel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1"/>
    <x v="2"/>
    <s v="DEER2020"/>
    <s v="D20 v0"/>
    <d v="2019-01-03T09:30:17"/>
    <x v="1"/>
    <x v="4"/>
    <x v="1"/>
    <s v="Any"/>
    <x v="2"/>
    <s v="Cap-Tons"/>
    <n v="146"/>
    <n v="0"/>
    <s v="None"/>
    <n v="0"/>
    <n v="0"/>
    <n v="0"/>
    <n v="128"/>
    <n v="8.2400000000000001E-2"/>
    <n v="0"/>
    <n v="0"/>
    <n v="0"/>
    <n v="0"/>
    <n v="76.599999999999994"/>
    <n v="4.9299999999999997E-2"/>
    <n v="0"/>
    <s v="DEER:HVAC_Chillers"/>
    <s v="Annual"/>
    <n v="2020"/>
    <s v="Lodging - Hotel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2"/>
    <x v="2"/>
    <s v="DEER2020"/>
    <s v="D20 v0"/>
    <d v="2019-01-03T09:30:17"/>
    <x v="1"/>
    <x v="4"/>
    <x v="1"/>
    <s v="Any"/>
    <x v="3"/>
    <s v="Cap-Tons"/>
    <n v="188"/>
    <n v="0"/>
    <s v="None"/>
    <n v="0"/>
    <n v="0"/>
    <n v="0"/>
    <n v="158"/>
    <n v="9.8400000000000001E-2"/>
    <n v="0"/>
    <n v="0"/>
    <n v="0"/>
    <n v="0"/>
    <n v="94.7"/>
    <n v="5.8900000000000001E-2"/>
    <n v="0"/>
    <s v="DEER:HVAC_Chillers"/>
    <s v="Annual"/>
    <n v="2020"/>
    <s v="Lodging - Hotel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3"/>
    <x v="2"/>
    <s v="DEER2020"/>
    <s v="D20 v0"/>
    <d v="2019-01-03T09:30:17"/>
    <x v="1"/>
    <x v="4"/>
    <x v="1"/>
    <s v="Any"/>
    <x v="4"/>
    <s v="Cap-Tons"/>
    <n v="124"/>
    <n v="0"/>
    <s v="None"/>
    <n v="0"/>
    <n v="0"/>
    <n v="0"/>
    <n v="141"/>
    <n v="5.8500000000000003E-2"/>
    <n v="0"/>
    <n v="0"/>
    <n v="0"/>
    <n v="0"/>
    <n v="84.1"/>
    <n v="3.5000000000000003E-2"/>
    <n v="0"/>
    <s v="DEER:HVAC_Chillers"/>
    <s v="Annual"/>
    <n v="2020"/>
    <s v="Lodging - Hotel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4"/>
    <x v="2"/>
    <s v="DEER2020"/>
    <s v="D20 v0"/>
    <d v="2019-01-03T09:30:17"/>
    <x v="1"/>
    <x v="4"/>
    <x v="1"/>
    <s v="Any"/>
    <x v="10"/>
    <s v="Cap-Tons"/>
    <n v="227"/>
    <n v="0"/>
    <s v="None"/>
    <n v="0"/>
    <n v="0"/>
    <n v="0"/>
    <n v="205"/>
    <n v="0.13100000000000001"/>
    <n v="0"/>
    <n v="0"/>
    <n v="0"/>
    <n v="0"/>
    <n v="122"/>
    <n v="7.8600000000000003E-2"/>
    <n v="0"/>
    <s v="DEER:HVAC_Chillers"/>
    <s v="Annual"/>
    <n v="2020"/>
    <s v="Lodging - Hotel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5"/>
    <x v="2"/>
    <s v="DEER2020"/>
    <s v="D20 v0"/>
    <d v="2019-01-03T09:30:17"/>
    <x v="1"/>
    <x v="4"/>
    <x v="1"/>
    <s v="Any"/>
    <x v="11"/>
    <s v="Cap-Tons"/>
    <n v="205"/>
    <n v="0"/>
    <s v="None"/>
    <n v="0"/>
    <n v="0"/>
    <n v="0"/>
    <n v="176"/>
    <n v="0.13600000000000001"/>
    <n v="0"/>
    <n v="0"/>
    <n v="0"/>
    <n v="0"/>
    <n v="106"/>
    <n v="8.14E-2"/>
    <n v="0"/>
    <s v="DEER:HVAC_Chillers"/>
    <s v="Annual"/>
    <n v="2020"/>
    <s v="Lodging - Hotel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6"/>
    <x v="2"/>
    <s v="DEER2020"/>
    <s v="D20 v0"/>
    <d v="2019-01-03T09:30:17"/>
    <x v="1"/>
    <x v="4"/>
    <x v="1"/>
    <s v="Any"/>
    <x v="12"/>
    <s v="Cap-Tons"/>
    <n v="226"/>
    <n v="0"/>
    <s v="None"/>
    <n v="0"/>
    <n v="0"/>
    <n v="0"/>
    <n v="212"/>
    <n v="0.11700000000000001"/>
    <n v="0"/>
    <n v="0"/>
    <n v="0"/>
    <n v="0"/>
    <n v="127"/>
    <n v="6.9800000000000001E-2"/>
    <n v="0"/>
    <s v="DEER:HVAC_Chillers"/>
    <s v="Annual"/>
    <n v="2020"/>
    <s v="Lodging - Hotel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7"/>
    <x v="2"/>
    <s v="DEER2020"/>
    <s v="D20 v0"/>
    <d v="2019-01-03T09:30:17"/>
    <x v="1"/>
    <x v="4"/>
    <x v="1"/>
    <s v="Any"/>
    <x v="15"/>
    <s v="Cap-Tons"/>
    <n v="137"/>
    <n v="0"/>
    <s v="None"/>
    <n v="0"/>
    <n v="0"/>
    <n v="0"/>
    <n v="165"/>
    <n v="0.111"/>
    <n v="0"/>
    <n v="0"/>
    <n v="0"/>
    <n v="0"/>
    <n v="98.8"/>
    <n v="6.6299999999999998E-2"/>
    <n v="0"/>
    <s v="DEER:HVAC_Chillers"/>
    <s v="Annual"/>
    <n v="2020"/>
    <s v="Lodging - Hotel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8"/>
    <x v="2"/>
    <s v="DEER2020"/>
    <s v="D20 v0"/>
    <d v="2019-01-03T09:30:17"/>
    <x v="1"/>
    <x v="5"/>
    <x v="1"/>
    <s v="Any"/>
    <x v="0"/>
    <s v="Cap-Tons"/>
    <n v="191"/>
    <n v="0"/>
    <s v="None"/>
    <n v="0"/>
    <n v="0"/>
    <n v="0"/>
    <n v="28.9"/>
    <n v="3.3700000000000001E-2"/>
    <n v="0"/>
    <n v="0"/>
    <n v="0"/>
    <n v="0"/>
    <n v="17.3"/>
    <n v="2.0199999999999999E-2"/>
    <n v="0"/>
    <s v="DEER:HVAC_Chillers"/>
    <s v="Annual"/>
    <n v="2020"/>
    <s v="Manufacturing Biotech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9"/>
    <x v="2"/>
    <s v="DEER2020"/>
    <s v="D20 v0"/>
    <d v="2019-01-03T09:30:17"/>
    <x v="1"/>
    <x v="5"/>
    <x v="1"/>
    <s v="Any"/>
    <x v="1"/>
    <s v="Cap-Tons"/>
    <n v="312"/>
    <n v="0"/>
    <s v="None"/>
    <n v="0"/>
    <n v="0"/>
    <n v="0"/>
    <n v="91.7"/>
    <n v="8.3900000000000002E-2"/>
    <n v="0"/>
    <n v="0"/>
    <n v="0"/>
    <n v="0"/>
    <n v="54.9"/>
    <n v="5.0200000000000002E-2"/>
    <n v="0"/>
    <s v="DEER:HVAC_Chillers"/>
    <s v="Annual"/>
    <n v="2020"/>
    <s v="Manufacturing Biotech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0"/>
    <x v="2"/>
    <s v="DEER2020"/>
    <s v="D20 v0"/>
    <d v="2019-01-03T09:30:17"/>
    <x v="1"/>
    <x v="5"/>
    <x v="1"/>
    <s v="Any"/>
    <x v="2"/>
    <s v="Cap-Tons"/>
    <n v="249"/>
    <n v="0"/>
    <s v="None"/>
    <n v="0"/>
    <n v="0"/>
    <n v="0"/>
    <n v="75.900000000000006"/>
    <n v="5.9400000000000001E-2"/>
    <n v="0"/>
    <n v="0"/>
    <n v="0"/>
    <n v="0"/>
    <n v="45.4"/>
    <n v="3.56E-2"/>
    <n v="0"/>
    <s v="DEER:HVAC_Chillers"/>
    <s v="Annual"/>
    <n v="2020"/>
    <s v="Manufacturing Biotech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1"/>
    <x v="2"/>
    <s v="DEER2020"/>
    <s v="D20 v0"/>
    <d v="2019-01-03T09:30:17"/>
    <x v="1"/>
    <x v="5"/>
    <x v="1"/>
    <s v="Any"/>
    <x v="3"/>
    <s v="Cap-Tons"/>
    <n v="308"/>
    <n v="0"/>
    <s v="None"/>
    <n v="0"/>
    <n v="0"/>
    <n v="0"/>
    <n v="112"/>
    <n v="7.85E-2"/>
    <n v="0"/>
    <n v="0"/>
    <n v="0"/>
    <n v="0"/>
    <n v="66.7"/>
    <n v="4.7E-2"/>
    <n v="0"/>
    <s v="DEER:HVAC_Chillers"/>
    <s v="Annual"/>
    <n v="2020"/>
    <s v="Manufacturing Biotech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2"/>
    <x v="2"/>
    <s v="DEER2020"/>
    <s v="D20 v0"/>
    <d v="2019-01-03T09:30:17"/>
    <x v="1"/>
    <x v="5"/>
    <x v="1"/>
    <s v="Any"/>
    <x v="4"/>
    <s v="Cap-Tons"/>
    <n v="242"/>
    <n v="0"/>
    <s v="None"/>
    <n v="0"/>
    <n v="0"/>
    <n v="0"/>
    <n v="83.4"/>
    <n v="4.3999999999999997E-2"/>
    <n v="0"/>
    <n v="0"/>
    <n v="0"/>
    <n v="0"/>
    <n v="49.9"/>
    <n v="2.63E-2"/>
    <n v="0"/>
    <s v="DEER:HVAC_Chillers"/>
    <s v="Annual"/>
    <n v="2020"/>
    <s v="Manufacturing Biotech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3"/>
    <x v="2"/>
    <s v="DEER2020"/>
    <s v="D20 v0"/>
    <d v="2019-01-03T09:30:17"/>
    <x v="1"/>
    <x v="5"/>
    <x v="1"/>
    <s v="Any"/>
    <x v="10"/>
    <s v="Cap-Tons"/>
    <n v="383"/>
    <n v="0"/>
    <s v="None"/>
    <n v="0"/>
    <n v="0"/>
    <n v="0"/>
    <n v="132"/>
    <n v="9.5000000000000001E-2"/>
    <n v="0"/>
    <n v="0"/>
    <n v="0"/>
    <n v="0"/>
    <n v="79"/>
    <n v="5.6800000000000003E-2"/>
    <n v="0"/>
    <s v="DEER:HVAC_Chillers"/>
    <s v="Annual"/>
    <n v="2020"/>
    <s v="Manufacturing Biotech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4"/>
    <x v="2"/>
    <s v="DEER2020"/>
    <s v="D20 v0"/>
    <d v="2019-01-03T09:30:17"/>
    <x v="1"/>
    <x v="5"/>
    <x v="1"/>
    <s v="Any"/>
    <x v="11"/>
    <s v="Cap-Tons"/>
    <n v="359"/>
    <n v="0"/>
    <s v="None"/>
    <n v="0"/>
    <n v="0"/>
    <n v="0"/>
    <n v="110"/>
    <n v="9.0800000000000006E-2"/>
    <n v="0"/>
    <n v="0"/>
    <n v="0"/>
    <n v="0"/>
    <n v="66.099999999999994"/>
    <n v="5.4300000000000001E-2"/>
    <n v="0"/>
    <s v="DEER:HVAC_Chillers"/>
    <s v="Annual"/>
    <n v="2020"/>
    <s v="Manufacturing Biotech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5"/>
    <x v="2"/>
    <s v="DEER2020"/>
    <s v="D20 v0"/>
    <d v="2019-01-03T09:30:17"/>
    <x v="1"/>
    <x v="5"/>
    <x v="1"/>
    <s v="Any"/>
    <x v="12"/>
    <s v="Cap-Tons"/>
    <n v="388"/>
    <n v="0"/>
    <s v="None"/>
    <n v="0"/>
    <n v="0"/>
    <n v="0"/>
    <n v="135"/>
    <n v="8.5400000000000004E-2"/>
    <n v="0"/>
    <n v="0"/>
    <n v="0"/>
    <n v="0"/>
    <n v="80.900000000000006"/>
    <n v="5.11E-2"/>
    <n v="0"/>
    <s v="DEER:HVAC_Chillers"/>
    <s v="Annual"/>
    <n v="2020"/>
    <s v="Manufacturing Biotech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6"/>
    <x v="2"/>
    <s v="DEER2020"/>
    <s v="D20 v0"/>
    <d v="2019-01-03T09:30:17"/>
    <x v="1"/>
    <x v="5"/>
    <x v="1"/>
    <s v="Any"/>
    <x v="15"/>
    <s v="Cap-Tons"/>
    <n v="250"/>
    <n v="0"/>
    <s v="None"/>
    <n v="0"/>
    <n v="0"/>
    <n v="0"/>
    <n v="78.2"/>
    <n v="6.8199999999999997E-2"/>
    <n v="0"/>
    <n v="0"/>
    <n v="0"/>
    <n v="0"/>
    <n v="46.8"/>
    <n v="4.0800000000000003E-2"/>
    <n v="0"/>
    <s v="DEER:HVAC_Chillers"/>
    <s v="Annual"/>
    <n v="2020"/>
    <s v="Manufacturing Biotech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7"/>
    <x v="2"/>
    <s v="DEER2020"/>
    <s v="D20 v0"/>
    <d v="2019-01-03T09:30:17"/>
    <x v="1"/>
    <x v="6"/>
    <x v="1"/>
    <s v="Any"/>
    <x v="0"/>
    <s v="Cap-Tons"/>
    <n v="64.099999999999994"/>
    <n v="0"/>
    <s v="None"/>
    <n v="0"/>
    <n v="0"/>
    <n v="0"/>
    <n v="19.399999999999999"/>
    <n v="3.5499999999999997E-2"/>
    <n v="0"/>
    <n v="0"/>
    <n v="0"/>
    <n v="0"/>
    <n v="11.6"/>
    <n v="2.1299999999999999E-2"/>
    <n v="0"/>
    <s v="DEER:HVAC_Chillers"/>
    <s v="Annual"/>
    <n v="2020"/>
    <s v="Health/Medical - Nursing Home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8"/>
    <x v="2"/>
    <s v="DEER2020"/>
    <s v="D20 v0"/>
    <d v="2019-01-03T09:30:17"/>
    <x v="1"/>
    <x v="6"/>
    <x v="1"/>
    <s v="Any"/>
    <x v="1"/>
    <s v="Cap-Tons"/>
    <n v="102"/>
    <n v="0"/>
    <s v="None"/>
    <n v="0"/>
    <n v="0"/>
    <n v="0"/>
    <n v="120"/>
    <n v="0.13200000000000001"/>
    <n v="0"/>
    <n v="0"/>
    <n v="0"/>
    <n v="0"/>
    <n v="71.599999999999994"/>
    <n v="7.8799999999999995E-2"/>
    <n v="0"/>
    <s v="DEER:HVAC_Chillers"/>
    <s v="Annual"/>
    <n v="2020"/>
    <s v="Health/Medical - Nursing Home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9"/>
    <x v="2"/>
    <s v="DEER2020"/>
    <s v="D20 v0"/>
    <d v="2019-01-03T09:30:17"/>
    <x v="1"/>
    <x v="6"/>
    <x v="1"/>
    <s v="Any"/>
    <x v="2"/>
    <s v="Cap-Tons"/>
    <n v="86.6"/>
    <n v="0"/>
    <s v="None"/>
    <n v="0"/>
    <n v="0"/>
    <n v="0"/>
    <n v="81.599999999999994"/>
    <n v="8.1799999999999998E-2"/>
    <n v="0"/>
    <n v="0"/>
    <n v="0"/>
    <n v="0"/>
    <n v="48.8"/>
    <n v="4.9000000000000002E-2"/>
    <n v="0"/>
    <s v="DEER:HVAC_Chillers"/>
    <s v="Annual"/>
    <n v="2020"/>
    <s v="Health/Medical - Nursing Home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0"/>
    <x v="2"/>
    <s v="DEER2020"/>
    <s v="D20 v0"/>
    <d v="2019-01-03T09:30:17"/>
    <x v="1"/>
    <x v="6"/>
    <x v="1"/>
    <s v="Any"/>
    <x v="3"/>
    <s v="Cap-Tons"/>
    <n v="113"/>
    <n v="0"/>
    <s v="None"/>
    <n v="0"/>
    <n v="0"/>
    <n v="0"/>
    <n v="140"/>
    <n v="0.109"/>
    <n v="0"/>
    <n v="0"/>
    <n v="0"/>
    <n v="0"/>
    <n v="84"/>
    <n v="6.54E-2"/>
    <n v="0"/>
    <s v="DEER:HVAC_Chillers"/>
    <s v="Annual"/>
    <n v="2020"/>
    <s v="Health/Medical - Nursing Home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1"/>
    <x v="2"/>
    <s v="DEER2020"/>
    <s v="D20 v0"/>
    <d v="2019-01-03T09:30:17"/>
    <x v="1"/>
    <x v="6"/>
    <x v="1"/>
    <s v="Any"/>
    <x v="4"/>
    <s v="Cap-Tons"/>
    <n v="80.099999999999994"/>
    <n v="0"/>
    <s v="None"/>
    <n v="0"/>
    <n v="0"/>
    <n v="0"/>
    <n v="91.8"/>
    <n v="5.9799999999999999E-2"/>
    <n v="0"/>
    <n v="0"/>
    <n v="0"/>
    <n v="0"/>
    <n v="54.9"/>
    <n v="3.5799999999999998E-2"/>
    <n v="0"/>
    <s v="DEER:HVAC_Chillers"/>
    <s v="Annual"/>
    <n v="2020"/>
    <s v="Health/Medical - Nursing Home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2"/>
    <x v="2"/>
    <s v="DEER2020"/>
    <s v="D20 v0"/>
    <d v="2019-01-03T09:30:17"/>
    <x v="1"/>
    <x v="6"/>
    <x v="1"/>
    <s v="Any"/>
    <x v="10"/>
    <s v="Cap-Tons"/>
    <n v="132"/>
    <n v="0"/>
    <s v="None"/>
    <n v="0"/>
    <n v="0"/>
    <n v="0"/>
    <n v="207"/>
    <n v="0.15"/>
    <n v="0"/>
    <n v="0"/>
    <n v="0"/>
    <n v="0"/>
    <n v="124"/>
    <n v="8.9800000000000005E-2"/>
    <n v="0"/>
    <s v="DEER:HVAC_Chillers"/>
    <s v="Annual"/>
    <n v="2020"/>
    <s v="Health/Medical - Nursing Home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3"/>
    <x v="2"/>
    <s v="DEER2020"/>
    <s v="D20 v0"/>
    <d v="2019-01-03T09:30:17"/>
    <x v="1"/>
    <x v="6"/>
    <x v="1"/>
    <s v="Any"/>
    <x v="11"/>
    <s v="Cap-Tons"/>
    <n v="119"/>
    <n v="0"/>
    <s v="None"/>
    <n v="0"/>
    <n v="0"/>
    <n v="0"/>
    <n v="161"/>
    <n v="0.14399999999999999"/>
    <n v="0"/>
    <n v="0"/>
    <n v="0"/>
    <n v="0"/>
    <n v="96.3"/>
    <n v="8.5999999999999993E-2"/>
    <n v="0"/>
    <s v="DEER:HVAC_Chillers"/>
    <s v="Annual"/>
    <n v="2020"/>
    <s v="Health/Medical - Nursing Home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4"/>
    <x v="2"/>
    <s v="DEER2020"/>
    <s v="D20 v0"/>
    <d v="2019-01-03T09:30:17"/>
    <x v="1"/>
    <x v="6"/>
    <x v="1"/>
    <s v="Any"/>
    <x v="12"/>
    <s v="Cap-Tons"/>
    <n v="132"/>
    <n v="0"/>
    <s v="None"/>
    <n v="0"/>
    <n v="0"/>
    <n v="0"/>
    <n v="214"/>
    <n v="0.13"/>
    <n v="0"/>
    <n v="0"/>
    <n v="0"/>
    <n v="0"/>
    <n v="128"/>
    <n v="7.8E-2"/>
    <n v="0"/>
    <s v="DEER:HVAC_Chillers"/>
    <s v="Annual"/>
    <n v="2020"/>
    <s v="Health/Medical - Nursing Home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5"/>
    <x v="2"/>
    <s v="DEER2020"/>
    <s v="D20 v0"/>
    <d v="2019-01-03T09:30:17"/>
    <x v="1"/>
    <x v="6"/>
    <x v="1"/>
    <s v="Any"/>
    <x v="15"/>
    <s v="Cap-Tons"/>
    <n v="80.3"/>
    <n v="0"/>
    <s v="None"/>
    <n v="0"/>
    <n v="0"/>
    <n v="0"/>
    <n v="122"/>
    <n v="0.112"/>
    <n v="0"/>
    <n v="0"/>
    <n v="0"/>
    <n v="0"/>
    <n v="73.2"/>
    <n v="6.6799999999999998E-2"/>
    <n v="0"/>
    <s v="DEER:HVAC_Chillers"/>
    <s v="Annual"/>
    <n v="2020"/>
    <s v="Health/Medical - Nursing Home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6"/>
    <x v="2"/>
    <s v="DEER2020"/>
    <s v="D20 v0"/>
    <d v="2019-01-03T09:30:17"/>
    <x v="1"/>
    <x v="7"/>
    <x v="1"/>
    <s v="Any"/>
    <x v="0"/>
    <s v="Cap-Tons"/>
    <n v="261"/>
    <n v="0"/>
    <s v="None"/>
    <n v="0"/>
    <n v="0"/>
    <n v="0"/>
    <n v="28.9"/>
    <n v="2.6700000000000002E-2"/>
    <n v="0"/>
    <n v="0"/>
    <n v="0"/>
    <n v="0"/>
    <n v="17.3"/>
    <n v="1.6E-2"/>
    <n v="0"/>
    <s v="DEER:HVAC_Chillers"/>
    <s v="Annual"/>
    <n v="2020"/>
    <s v="Office - Large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7"/>
    <x v="2"/>
    <s v="DEER2020"/>
    <s v="D20 v0"/>
    <d v="2019-01-03T09:30:17"/>
    <x v="1"/>
    <x v="7"/>
    <x v="1"/>
    <s v="Any"/>
    <x v="1"/>
    <s v="Cap-Tons"/>
    <n v="370"/>
    <n v="0"/>
    <s v="None"/>
    <n v="0"/>
    <n v="0"/>
    <n v="0"/>
    <n v="95.3"/>
    <n v="6.8099999999999994E-2"/>
    <n v="0"/>
    <n v="0"/>
    <n v="0"/>
    <n v="0"/>
    <n v="57"/>
    <n v="4.07E-2"/>
    <n v="0"/>
    <s v="DEER:HVAC_Chillers"/>
    <s v="Annual"/>
    <n v="2020"/>
    <s v="Office - Large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8"/>
    <x v="2"/>
    <s v="DEER2020"/>
    <s v="D20 v0"/>
    <d v="2019-01-03T09:30:17"/>
    <x v="1"/>
    <x v="7"/>
    <x v="1"/>
    <s v="Any"/>
    <x v="2"/>
    <s v="Cap-Tons"/>
    <n v="317"/>
    <n v="0"/>
    <s v="None"/>
    <n v="0"/>
    <n v="0"/>
    <n v="0"/>
    <n v="73.7"/>
    <n v="4.8899999999999999E-2"/>
    <n v="0"/>
    <n v="0"/>
    <n v="0"/>
    <n v="0"/>
    <n v="44.1"/>
    <n v="2.93E-2"/>
    <n v="0"/>
    <s v="DEER:HVAC_Chillers"/>
    <s v="Annual"/>
    <n v="2020"/>
    <s v="Office - Large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9"/>
    <x v="2"/>
    <s v="DEER2020"/>
    <s v="D20 v0"/>
    <d v="2019-01-03T09:30:17"/>
    <x v="1"/>
    <x v="7"/>
    <x v="1"/>
    <s v="Any"/>
    <x v="3"/>
    <s v="Cap-Tons"/>
    <n v="378"/>
    <n v="0"/>
    <s v="None"/>
    <n v="0"/>
    <n v="0"/>
    <n v="0"/>
    <n v="106"/>
    <n v="5.5E-2"/>
    <n v="0"/>
    <n v="0"/>
    <n v="0"/>
    <n v="0"/>
    <n v="63.6"/>
    <n v="3.2899999999999999E-2"/>
    <n v="0"/>
    <s v="DEER:HVAC_Chillers"/>
    <s v="Annual"/>
    <n v="2020"/>
    <s v="Office - Large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0"/>
    <x v="2"/>
    <s v="DEER2020"/>
    <s v="D20 v0"/>
    <d v="2019-01-03T09:30:17"/>
    <x v="1"/>
    <x v="7"/>
    <x v="1"/>
    <s v="Any"/>
    <x v="4"/>
    <s v="Cap-Tons"/>
    <n v="318"/>
    <n v="0"/>
    <s v="None"/>
    <n v="0"/>
    <n v="0"/>
    <n v="0"/>
    <n v="80.099999999999994"/>
    <n v="3.0300000000000001E-2"/>
    <n v="0"/>
    <n v="0"/>
    <n v="0"/>
    <n v="0"/>
    <n v="47.9"/>
    <n v="1.8100000000000002E-2"/>
    <n v="0"/>
    <s v="DEER:HVAC_Chillers"/>
    <s v="Annual"/>
    <n v="2020"/>
    <s v="Office - Large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1"/>
    <x v="2"/>
    <s v="DEER2020"/>
    <s v="D20 v0"/>
    <d v="2019-01-03T09:30:17"/>
    <x v="1"/>
    <x v="7"/>
    <x v="1"/>
    <s v="Any"/>
    <x v="10"/>
    <s v="Cap-Tons"/>
    <n v="427"/>
    <n v="0"/>
    <s v="None"/>
    <n v="0"/>
    <n v="0"/>
    <n v="0"/>
    <n v="134"/>
    <n v="7.6700000000000004E-2"/>
    <n v="0"/>
    <n v="0"/>
    <n v="0"/>
    <n v="0"/>
    <n v="80.400000000000006"/>
    <n v="4.5900000000000003E-2"/>
    <n v="0"/>
    <s v="DEER:HVAC_Chillers"/>
    <s v="Annual"/>
    <n v="2020"/>
    <s v="Office - Large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2"/>
    <x v="2"/>
    <s v="DEER2020"/>
    <s v="D20 v0"/>
    <d v="2019-01-03T09:30:17"/>
    <x v="1"/>
    <x v="7"/>
    <x v="1"/>
    <s v="Any"/>
    <x v="11"/>
    <s v="Cap-Tons"/>
    <n v="406"/>
    <n v="0"/>
    <s v="None"/>
    <n v="0"/>
    <n v="0"/>
    <n v="0"/>
    <n v="114"/>
    <n v="7.2599999999999998E-2"/>
    <n v="0"/>
    <n v="0"/>
    <n v="0"/>
    <n v="0"/>
    <n v="68.3"/>
    <n v="4.3400000000000001E-2"/>
    <n v="0"/>
    <s v="DEER:HVAC_Chillers"/>
    <s v="Annual"/>
    <n v="2020"/>
    <s v="Office - Large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3"/>
    <x v="2"/>
    <s v="DEER2020"/>
    <s v="D20 v0"/>
    <d v="2019-01-03T09:30:17"/>
    <x v="1"/>
    <x v="7"/>
    <x v="1"/>
    <s v="Any"/>
    <x v="12"/>
    <s v="Cap-Tons"/>
    <n v="421"/>
    <n v="0"/>
    <s v="None"/>
    <n v="0"/>
    <n v="0"/>
    <n v="0"/>
    <n v="139"/>
    <n v="6.1100000000000002E-2"/>
    <n v="0"/>
    <n v="0"/>
    <n v="0"/>
    <n v="0"/>
    <n v="83"/>
    <n v="3.6600000000000001E-2"/>
    <n v="0"/>
    <s v="DEER:HVAC_Chillers"/>
    <s v="Annual"/>
    <n v="2020"/>
    <s v="Office - Large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4"/>
    <x v="2"/>
    <s v="DEER2020"/>
    <s v="D20 v0"/>
    <d v="2019-01-03T09:30:17"/>
    <x v="1"/>
    <x v="7"/>
    <x v="1"/>
    <s v="Any"/>
    <x v="15"/>
    <s v="Cap-Tons"/>
    <n v="313"/>
    <n v="0"/>
    <s v="None"/>
    <n v="0"/>
    <n v="0"/>
    <n v="0"/>
    <n v="83.8"/>
    <n v="6.0199999999999997E-2"/>
    <n v="0"/>
    <n v="0"/>
    <n v="0"/>
    <n v="0"/>
    <n v="50.2"/>
    <n v="3.5999999999999997E-2"/>
    <n v="0"/>
    <s v="DEER:HVAC_Chillers"/>
    <s v="Annual"/>
    <n v="2020"/>
    <s v="Office - Large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5"/>
    <x v="2"/>
    <s v="DEER2020"/>
    <s v="D20 v0"/>
    <d v="2019-01-03T09:30:17"/>
    <x v="1"/>
    <x v="8"/>
    <x v="1"/>
    <s v="Any"/>
    <x v="0"/>
    <s v="Cap-Tons"/>
    <n v="15.6"/>
    <n v="0"/>
    <s v="None"/>
    <n v="0"/>
    <n v="0"/>
    <n v="0"/>
    <n v="32.4"/>
    <n v="2.6100000000000002E-2"/>
    <n v="0"/>
    <n v="0"/>
    <n v="0"/>
    <n v="0"/>
    <n v="19.399999999999999"/>
    <n v="1.5599999999999999E-2"/>
    <n v="0"/>
    <s v="DEER:HVAC_Chillers"/>
    <s v="Annual"/>
    <n v="2020"/>
    <s v="Office - Small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6"/>
    <x v="2"/>
    <s v="DEER2020"/>
    <s v="D20 v0"/>
    <d v="2019-01-03T09:30:17"/>
    <x v="1"/>
    <x v="8"/>
    <x v="1"/>
    <s v="Any"/>
    <x v="1"/>
    <s v="Cap-Tons"/>
    <n v="22.7"/>
    <n v="0"/>
    <s v="None"/>
    <n v="0"/>
    <n v="0"/>
    <n v="0"/>
    <n v="108"/>
    <n v="7.9299999999999995E-2"/>
    <n v="0"/>
    <n v="0"/>
    <n v="0"/>
    <n v="0"/>
    <n v="64.5"/>
    <n v="4.7500000000000001E-2"/>
    <n v="0"/>
    <s v="DEER:HVAC_Chillers"/>
    <s v="Annual"/>
    <n v="2020"/>
    <s v="Office - Small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7"/>
    <x v="2"/>
    <s v="DEER2020"/>
    <s v="D20 v0"/>
    <d v="2019-01-03T09:30:17"/>
    <x v="1"/>
    <x v="8"/>
    <x v="1"/>
    <s v="Any"/>
    <x v="2"/>
    <s v="Cap-Tons"/>
    <n v="20.6"/>
    <n v="0"/>
    <s v="None"/>
    <n v="0"/>
    <n v="0"/>
    <n v="0"/>
    <n v="79.2"/>
    <n v="5.1299999999999998E-2"/>
    <n v="0"/>
    <n v="0"/>
    <n v="0"/>
    <n v="0"/>
    <n v="47.4"/>
    <n v="3.0700000000000002E-2"/>
    <n v="0"/>
    <s v="DEER:HVAC_Chillers"/>
    <s v="Annual"/>
    <n v="2020"/>
    <s v="Office - Small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8"/>
    <x v="2"/>
    <s v="DEER2020"/>
    <s v="D20 v0"/>
    <d v="2019-01-03T09:30:17"/>
    <x v="1"/>
    <x v="8"/>
    <x v="1"/>
    <s v="Any"/>
    <x v="3"/>
    <s v="Cap-Tons"/>
    <n v="25.1"/>
    <n v="0"/>
    <s v="None"/>
    <n v="0"/>
    <n v="0"/>
    <n v="0"/>
    <n v="115"/>
    <n v="5.8400000000000001E-2"/>
    <n v="0"/>
    <n v="0"/>
    <n v="0"/>
    <n v="0"/>
    <n v="68.7"/>
    <n v="3.49E-2"/>
    <n v="0"/>
    <s v="DEER:HVAC_Chillers"/>
    <s v="Annual"/>
    <n v="2020"/>
    <s v="Office - Small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9"/>
    <x v="2"/>
    <s v="DEER2020"/>
    <s v="D20 v0"/>
    <d v="2019-01-03T09:30:17"/>
    <x v="1"/>
    <x v="8"/>
    <x v="1"/>
    <s v="Any"/>
    <x v="4"/>
    <s v="Cap-Tons"/>
    <n v="18.5"/>
    <n v="0"/>
    <s v="None"/>
    <n v="0"/>
    <n v="0"/>
    <n v="0"/>
    <n v="93"/>
    <n v="3.2399999999999998E-2"/>
    <n v="0"/>
    <n v="0"/>
    <n v="0"/>
    <n v="0"/>
    <n v="55.6"/>
    <n v="1.9400000000000001E-2"/>
    <n v="0"/>
    <s v="DEER:HVAC_Chillers"/>
    <s v="Annual"/>
    <n v="2020"/>
    <s v="Office - Small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0"/>
    <x v="2"/>
    <s v="DEER2020"/>
    <s v="D20 v0"/>
    <d v="2019-01-03T09:30:17"/>
    <x v="1"/>
    <x v="8"/>
    <x v="1"/>
    <s v="Any"/>
    <x v="10"/>
    <s v="Cap-Tons"/>
    <n v="28"/>
    <n v="0"/>
    <s v="None"/>
    <n v="0"/>
    <n v="0"/>
    <n v="0"/>
    <n v="149"/>
    <n v="8.6800000000000002E-2"/>
    <n v="0"/>
    <n v="0"/>
    <n v="0"/>
    <n v="0"/>
    <n v="89.1"/>
    <n v="5.1900000000000002E-2"/>
    <n v="0"/>
    <s v="DEER:HVAC_Chillers"/>
    <s v="Annual"/>
    <n v="2020"/>
    <s v="Office - Small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1"/>
    <x v="2"/>
    <s v="DEER2020"/>
    <s v="D20 v0"/>
    <d v="2019-01-03T09:30:17"/>
    <x v="1"/>
    <x v="8"/>
    <x v="1"/>
    <s v="Any"/>
    <x v="11"/>
    <s v="Cap-Tons"/>
    <n v="26.1"/>
    <n v="0"/>
    <s v="None"/>
    <n v="0"/>
    <n v="0"/>
    <n v="0"/>
    <n v="126"/>
    <n v="8.2400000000000001E-2"/>
    <n v="0"/>
    <n v="0"/>
    <n v="0"/>
    <n v="0"/>
    <n v="75.400000000000006"/>
    <n v="4.9299999999999997E-2"/>
    <n v="0"/>
    <s v="DEER:HVAC_Chillers"/>
    <s v="Annual"/>
    <n v="2020"/>
    <s v="Office - Small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2"/>
    <x v="2"/>
    <s v="DEER2020"/>
    <s v="D20 v0"/>
    <d v="2019-01-03T09:30:17"/>
    <x v="1"/>
    <x v="8"/>
    <x v="1"/>
    <s v="Any"/>
    <x v="12"/>
    <s v="Cap-Tons"/>
    <n v="28.1"/>
    <n v="0"/>
    <s v="None"/>
    <n v="0"/>
    <n v="0"/>
    <n v="0"/>
    <n v="150"/>
    <n v="6.8199999999999997E-2"/>
    <n v="0"/>
    <n v="0"/>
    <n v="0"/>
    <n v="0"/>
    <n v="89.6"/>
    <n v="4.0800000000000003E-2"/>
    <n v="0"/>
    <s v="DEER:HVAC_Chillers"/>
    <s v="Annual"/>
    <n v="2020"/>
    <s v="Office - Small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3"/>
    <x v="2"/>
    <s v="DEER2020"/>
    <s v="D20 v0"/>
    <d v="2019-01-03T09:30:17"/>
    <x v="1"/>
    <x v="8"/>
    <x v="1"/>
    <s v="Any"/>
    <x v="15"/>
    <s v="Cap-Tons"/>
    <n v="19.2"/>
    <n v="0"/>
    <s v="None"/>
    <n v="0"/>
    <n v="0"/>
    <n v="0"/>
    <n v="94"/>
    <n v="6.8599999999999994E-2"/>
    <n v="0"/>
    <n v="0"/>
    <n v="0"/>
    <n v="0"/>
    <n v="56.3"/>
    <n v="4.1099999999999998E-2"/>
    <n v="0"/>
    <s v="DEER:HVAC_Chillers"/>
    <s v="Annual"/>
    <n v="2020"/>
    <s v="Office - Small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4"/>
    <x v="2"/>
    <s v="DEER2020"/>
    <s v="D20 v0"/>
    <d v="2019-01-03T09:30:17"/>
    <x v="1"/>
    <x v="9"/>
    <x v="1"/>
    <s v="Any"/>
    <x v="0"/>
    <s v="Cap-Tons"/>
    <n v="147"/>
    <n v="0"/>
    <s v="None"/>
    <n v="0"/>
    <n v="0"/>
    <n v="0"/>
    <n v="31.4"/>
    <n v="0.05"/>
    <n v="0"/>
    <n v="0"/>
    <n v="0"/>
    <n v="0"/>
    <n v="18.8"/>
    <n v="2.9899999999999999E-2"/>
    <n v="0"/>
    <s v="DEER:HVAC_Chillers"/>
    <s v="Annual"/>
    <n v="2020"/>
    <s v="Retail - Multistory Large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5"/>
    <x v="2"/>
    <s v="DEER2020"/>
    <s v="D20 v0"/>
    <d v="2019-01-03T09:30:17"/>
    <x v="1"/>
    <x v="9"/>
    <x v="1"/>
    <s v="Any"/>
    <x v="1"/>
    <s v="Cap-Tons"/>
    <n v="243"/>
    <n v="0"/>
    <s v="None"/>
    <n v="0"/>
    <n v="0"/>
    <n v="0"/>
    <n v="115"/>
    <n v="0.11"/>
    <n v="0"/>
    <n v="0"/>
    <n v="0"/>
    <n v="0"/>
    <n v="69.099999999999994"/>
    <n v="6.5799999999999997E-2"/>
    <n v="0"/>
    <s v="DEER:HVAC_Chillers"/>
    <s v="Annual"/>
    <n v="2020"/>
    <s v="Retail - Multistory Large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6"/>
    <x v="2"/>
    <s v="DEER2020"/>
    <s v="D20 v0"/>
    <d v="2019-01-03T09:30:17"/>
    <x v="1"/>
    <x v="9"/>
    <x v="1"/>
    <s v="Any"/>
    <x v="2"/>
    <s v="Cap-Tons"/>
    <n v="194"/>
    <n v="0"/>
    <s v="None"/>
    <n v="0"/>
    <n v="0"/>
    <n v="0"/>
    <n v="83.4"/>
    <n v="8.0399999999999999E-2"/>
    <n v="0"/>
    <n v="0"/>
    <n v="0"/>
    <n v="0"/>
    <n v="49.9"/>
    <n v="4.8099999999999997E-2"/>
    <n v="0"/>
    <s v="DEER:HVAC_Chillers"/>
    <s v="Annual"/>
    <n v="2020"/>
    <s v="Retail - Multistory Large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7"/>
    <x v="2"/>
    <s v="DEER2020"/>
    <s v="D20 v0"/>
    <d v="2019-01-03T09:30:17"/>
    <x v="1"/>
    <x v="9"/>
    <x v="1"/>
    <s v="Any"/>
    <x v="3"/>
    <s v="Cap-Tons"/>
    <n v="244"/>
    <n v="0"/>
    <s v="None"/>
    <n v="0"/>
    <n v="0"/>
    <n v="0"/>
    <n v="127"/>
    <n v="0.10199999999999999"/>
    <n v="0"/>
    <n v="0"/>
    <n v="0"/>
    <n v="0"/>
    <n v="76.099999999999994"/>
    <n v="6.08E-2"/>
    <n v="0"/>
    <s v="DEER:HVAC_Chillers"/>
    <s v="Annual"/>
    <n v="2020"/>
    <s v="Retail - Multistory Large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8"/>
    <x v="2"/>
    <s v="DEER2020"/>
    <s v="D20 v0"/>
    <d v="2019-01-03T09:30:17"/>
    <x v="1"/>
    <x v="9"/>
    <x v="1"/>
    <s v="Any"/>
    <x v="4"/>
    <s v="Cap-Tons"/>
    <n v="186"/>
    <n v="0"/>
    <s v="None"/>
    <n v="0"/>
    <n v="0"/>
    <n v="0"/>
    <n v="87.9"/>
    <n v="5.3600000000000002E-2"/>
    <n v="0"/>
    <n v="0"/>
    <n v="0"/>
    <n v="0"/>
    <n v="52.6"/>
    <n v="3.2099999999999997E-2"/>
    <n v="0"/>
    <s v="DEER:HVAC_Chillers"/>
    <s v="Annual"/>
    <n v="2020"/>
    <s v="Retail - Multistory Large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9"/>
    <x v="2"/>
    <s v="DEER2020"/>
    <s v="D20 v0"/>
    <d v="2019-01-03T09:30:17"/>
    <x v="1"/>
    <x v="9"/>
    <x v="1"/>
    <s v="Any"/>
    <x v="10"/>
    <s v="Cap-Tons"/>
    <n v="306"/>
    <n v="0"/>
    <s v="None"/>
    <n v="0"/>
    <n v="0"/>
    <n v="0"/>
    <n v="159"/>
    <n v="0.115"/>
    <n v="0"/>
    <n v="0"/>
    <n v="0"/>
    <n v="0"/>
    <n v="95.3"/>
    <n v="6.8699999999999997E-2"/>
    <n v="0"/>
    <s v="DEER:HVAC_Chillers"/>
    <s v="Annual"/>
    <n v="2020"/>
    <s v="Retail - Multistory Large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0"/>
    <x v="2"/>
    <s v="DEER2020"/>
    <s v="D20 v0"/>
    <d v="2019-01-03T09:30:17"/>
    <x v="1"/>
    <x v="9"/>
    <x v="1"/>
    <s v="Any"/>
    <x v="11"/>
    <s v="Cap-Tons"/>
    <n v="287"/>
    <n v="0"/>
    <s v="None"/>
    <n v="0"/>
    <n v="0"/>
    <n v="0"/>
    <n v="137"/>
    <n v="0.115"/>
    <n v="0"/>
    <n v="0"/>
    <n v="0"/>
    <n v="0"/>
    <n v="82.1"/>
    <n v="6.8900000000000003E-2"/>
    <n v="0"/>
    <s v="DEER:HVAC_Chillers"/>
    <s v="Annual"/>
    <n v="2020"/>
    <s v="Retail - Multistory Large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1"/>
    <x v="2"/>
    <s v="DEER2020"/>
    <s v="D20 v0"/>
    <d v="2019-01-03T09:30:17"/>
    <x v="1"/>
    <x v="9"/>
    <x v="1"/>
    <s v="Any"/>
    <x v="12"/>
    <s v="Cap-Tons"/>
    <n v="311"/>
    <n v="0"/>
    <s v="None"/>
    <n v="0"/>
    <n v="0"/>
    <n v="0"/>
    <n v="163"/>
    <n v="0.11"/>
    <n v="0"/>
    <n v="0"/>
    <n v="0"/>
    <n v="0"/>
    <n v="97.7"/>
    <n v="6.6100000000000006E-2"/>
    <n v="0"/>
    <s v="DEER:HVAC_Chillers"/>
    <s v="Annual"/>
    <n v="2020"/>
    <s v="Retail - Multistory Large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2"/>
    <x v="2"/>
    <s v="DEER2020"/>
    <s v="D20 v0"/>
    <d v="2019-01-03T09:30:17"/>
    <x v="1"/>
    <x v="9"/>
    <x v="1"/>
    <s v="Any"/>
    <x v="15"/>
    <s v="Cap-Tons"/>
    <n v="207"/>
    <n v="0"/>
    <s v="None"/>
    <n v="0"/>
    <n v="0"/>
    <n v="0"/>
    <n v="92.1"/>
    <n v="8.6300000000000002E-2"/>
    <n v="0"/>
    <n v="0"/>
    <n v="0"/>
    <n v="0"/>
    <n v="55.1"/>
    <n v="5.16E-2"/>
    <n v="0"/>
    <s v="DEER:HVAC_Chillers"/>
    <s v="Annual"/>
    <n v="2020"/>
    <s v="Retail - Multistory Large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3"/>
    <x v="2"/>
    <s v="DEER2020"/>
    <s v="D20 v0"/>
    <d v="2019-01-03T09:30:17"/>
    <x v="2"/>
    <x v="0"/>
    <x v="1"/>
    <s v="Any"/>
    <x v="4"/>
    <s v="Cap-Tons"/>
    <n v="421"/>
    <n v="0"/>
    <s v="None"/>
    <n v="0"/>
    <n v="0"/>
    <n v="0"/>
    <n v="80.900000000000006"/>
    <n v="6.7299999999999999E-2"/>
    <n v="0"/>
    <n v="0"/>
    <n v="0"/>
    <n v="0"/>
    <n v="48.4"/>
    <n v="4.02E-2"/>
    <n v="0"/>
    <s v="DEER:HVAC_Chillers"/>
    <s v="Annual"/>
    <n v="2020"/>
    <s v="Education - Community College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4"/>
    <x v="2"/>
    <s v="DEER2020"/>
    <s v="D20 v0"/>
    <d v="2019-01-03T09:30:17"/>
    <x v="2"/>
    <x v="0"/>
    <x v="1"/>
    <s v="Any"/>
    <x v="5"/>
    <s v="Cap-Tons"/>
    <n v="664"/>
    <n v="0"/>
    <s v="None"/>
    <n v="0"/>
    <n v="0"/>
    <n v="0"/>
    <n v="127"/>
    <n v="9.8900000000000002E-2"/>
    <n v="0"/>
    <n v="0"/>
    <n v="0"/>
    <n v="0"/>
    <n v="76"/>
    <n v="5.9200000000000003E-2"/>
    <n v="0"/>
    <s v="DEER:HVAC_Chillers"/>
    <s v="Annual"/>
    <n v="2020"/>
    <s v="Education - Community College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5"/>
    <x v="2"/>
    <s v="DEER2020"/>
    <s v="D20 v0"/>
    <d v="2019-01-03T09:30:17"/>
    <x v="2"/>
    <x v="0"/>
    <x v="1"/>
    <s v="Any"/>
    <x v="7"/>
    <s v="Cap-Tons"/>
    <n v="719"/>
    <n v="0"/>
    <s v="None"/>
    <n v="0"/>
    <n v="0"/>
    <n v="0"/>
    <n v="139"/>
    <n v="8.9700000000000002E-2"/>
    <n v="0"/>
    <n v="0"/>
    <n v="0"/>
    <n v="0"/>
    <n v="83"/>
    <n v="5.3699999999999998E-2"/>
    <n v="0"/>
    <s v="DEER:HVAC_Chillers"/>
    <s v="Annual"/>
    <n v="2020"/>
    <s v="Education - Community College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6"/>
    <x v="2"/>
    <s v="DEER2020"/>
    <s v="D20 v0"/>
    <d v="2019-01-03T09:30:17"/>
    <x v="2"/>
    <x v="0"/>
    <x v="1"/>
    <s v="Any"/>
    <x v="8"/>
    <s v="Cap-Tons"/>
    <n v="866"/>
    <n v="0"/>
    <s v="None"/>
    <n v="0"/>
    <n v="0"/>
    <n v="0"/>
    <n v="127"/>
    <n v="0.123"/>
    <n v="0"/>
    <n v="0"/>
    <n v="0"/>
    <n v="0"/>
    <n v="76.2"/>
    <n v="7.3400000000000007E-2"/>
    <n v="0"/>
    <s v="DEER:HVAC_Chillers"/>
    <s v="Annual"/>
    <n v="2020"/>
    <s v="Education - Community College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7"/>
    <x v="2"/>
    <s v="DEER2020"/>
    <s v="D20 v0"/>
    <d v="2019-01-03T09:30:17"/>
    <x v="2"/>
    <x v="0"/>
    <x v="1"/>
    <s v="Any"/>
    <x v="9"/>
    <s v="Cap-Tons"/>
    <n v="751"/>
    <n v="0"/>
    <s v="None"/>
    <n v="0"/>
    <n v="0"/>
    <n v="0"/>
    <n v="147"/>
    <n v="0.13"/>
    <n v="0"/>
    <n v="0"/>
    <n v="0"/>
    <n v="0"/>
    <n v="87.7"/>
    <n v="7.7799999999999994E-2"/>
    <n v="0"/>
    <s v="DEER:HVAC_Chillers"/>
    <s v="Annual"/>
    <n v="2020"/>
    <s v="Education - Community College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8"/>
    <x v="2"/>
    <s v="DEER2020"/>
    <s v="D20 v0"/>
    <d v="2019-01-03T09:30:17"/>
    <x v="2"/>
    <x v="0"/>
    <x v="1"/>
    <s v="Any"/>
    <x v="12"/>
    <s v="Cap-Tons"/>
    <n v="753"/>
    <n v="0"/>
    <s v="None"/>
    <n v="0"/>
    <n v="0"/>
    <n v="0"/>
    <n v="155"/>
    <n v="8.77E-2"/>
    <n v="0"/>
    <n v="0"/>
    <n v="0"/>
    <n v="0"/>
    <n v="92.8"/>
    <n v="5.2400000000000002E-2"/>
    <n v="0"/>
    <s v="DEER:HVAC_Chillers"/>
    <s v="Annual"/>
    <n v="2020"/>
    <s v="Education - Community College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9"/>
    <x v="2"/>
    <s v="DEER2020"/>
    <s v="D20 v0"/>
    <d v="2019-01-03T09:30:17"/>
    <x v="2"/>
    <x v="0"/>
    <x v="1"/>
    <s v="Any"/>
    <x v="13"/>
    <s v="Cap-Tons"/>
    <n v="814"/>
    <n v="0"/>
    <s v="None"/>
    <n v="0"/>
    <n v="0"/>
    <n v="0"/>
    <n v="142"/>
    <n v="0.107"/>
    <n v="0"/>
    <n v="0"/>
    <n v="0"/>
    <n v="0"/>
    <n v="85.2"/>
    <n v="6.4100000000000004E-2"/>
    <n v="0"/>
    <s v="DEER:HVAC_Chillers"/>
    <s v="Annual"/>
    <n v="2020"/>
    <s v="Education - Community College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0"/>
    <x v="2"/>
    <s v="DEER2020"/>
    <s v="D20 v0"/>
    <d v="2019-01-03T09:30:17"/>
    <x v="2"/>
    <x v="0"/>
    <x v="1"/>
    <s v="Any"/>
    <x v="14"/>
    <s v="Cap-Tons"/>
    <n v="1050"/>
    <n v="0"/>
    <s v="None"/>
    <n v="0"/>
    <n v="0"/>
    <n v="0"/>
    <n v="222"/>
    <n v="0.112"/>
    <n v="0"/>
    <n v="0"/>
    <n v="0"/>
    <n v="0"/>
    <n v="133"/>
    <n v="6.7299999999999999E-2"/>
    <n v="0"/>
    <s v="DEER:HVAC_Chillers"/>
    <s v="Annual"/>
    <n v="2020"/>
    <s v="Education - Community College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1"/>
    <x v="2"/>
    <s v="DEER2020"/>
    <s v="D20 v0"/>
    <d v="2019-01-03T09:30:17"/>
    <x v="2"/>
    <x v="0"/>
    <x v="1"/>
    <s v="Any"/>
    <x v="15"/>
    <s v="Cap-Tons"/>
    <n v="437"/>
    <n v="0"/>
    <s v="None"/>
    <n v="0"/>
    <n v="0"/>
    <n v="0"/>
    <n v="93.8"/>
    <n v="7.9899999999999999E-2"/>
    <n v="0"/>
    <n v="0"/>
    <n v="0"/>
    <n v="0"/>
    <n v="56.1"/>
    <n v="4.7800000000000002E-2"/>
    <n v="0"/>
    <s v="DEER:HVAC_Chillers"/>
    <s v="Annual"/>
    <n v="2020"/>
    <s v="Education - Community College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2"/>
    <x v="2"/>
    <s v="DEER2020"/>
    <s v="D20 v0"/>
    <d v="2019-01-03T09:30:17"/>
    <x v="2"/>
    <x v="1"/>
    <x v="1"/>
    <s v="Any"/>
    <x v="4"/>
    <s v="Cap-Tons"/>
    <n v="224"/>
    <n v="0"/>
    <s v="None"/>
    <n v="0"/>
    <n v="0"/>
    <n v="0"/>
    <n v="69"/>
    <n v="3.9899999999999998E-2"/>
    <n v="0"/>
    <n v="0"/>
    <n v="0"/>
    <n v="0"/>
    <n v="41.3"/>
    <n v="2.3900000000000001E-2"/>
    <n v="0"/>
    <s v="DEER:HVAC_Chillers"/>
    <s v="Annual"/>
    <n v="2020"/>
    <s v="Education - Secondary School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3"/>
    <x v="2"/>
    <s v="DEER2020"/>
    <s v="D20 v0"/>
    <d v="2019-01-03T09:30:17"/>
    <x v="2"/>
    <x v="1"/>
    <x v="1"/>
    <s v="Any"/>
    <x v="5"/>
    <s v="Cap-Tons"/>
    <n v="365"/>
    <n v="0"/>
    <s v="None"/>
    <n v="0"/>
    <n v="0"/>
    <n v="0"/>
    <n v="95"/>
    <n v="5.8000000000000003E-2"/>
    <n v="0"/>
    <n v="0"/>
    <n v="0"/>
    <n v="0"/>
    <n v="56.8"/>
    <n v="3.4700000000000002E-2"/>
    <n v="0"/>
    <s v="DEER:HVAC_Chillers"/>
    <s v="Annual"/>
    <n v="2020"/>
    <s v="Education - Secondary School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4"/>
    <x v="2"/>
    <s v="DEER2020"/>
    <s v="D20 v0"/>
    <d v="2019-01-03T09:30:17"/>
    <x v="2"/>
    <x v="1"/>
    <x v="1"/>
    <s v="Any"/>
    <x v="7"/>
    <s v="Cap-Tons"/>
    <n v="391"/>
    <n v="0"/>
    <s v="None"/>
    <n v="0"/>
    <n v="0"/>
    <n v="0"/>
    <n v="110"/>
    <n v="5.57E-2"/>
    <n v="0"/>
    <n v="0"/>
    <n v="0"/>
    <n v="0"/>
    <n v="66"/>
    <n v="3.3300000000000003E-2"/>
    <n v="0"/>
    <s v="DEER:HVAC_Chillers"/>
    <s v="Annual"/>
    <n v="2020"/>
    <s v="Education - Secondary School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5"/>
    <x v="2"/>
    <s v="DEER2020"/>
    <s v="D20 v0"/>
    <d v="2019-01-03T09:30:17"/>
    <x v="2"/>
    <x v="1"/>
    <x v="1"/>
    <s v="Any"/>
    <x v="8"/>
    <s v="Cap-Tons"/>
    <n v="469"/>
    <n v="0"/>
    <s v="None"/>
    <n v="0"/>
    <n v="0"/>
    <n v="0"/>
    <n v="101"/>
    <n v="7.7299999999999994E-2"/>
    <n v="0"/>
    <n v="0"/>
    <n v="0"/>
    <n v="0"/>
    <n v="60.2"/>
    <n v="4.6199999999999998E-2"/>
    <n v="0"/>
    <s v="DEER:HVAC_Chillers"/>
    <s v="Annual"/>
    <n v="2020"/>
    <s v="Education - Secondary School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6"/>
    <x v="2"/>
    <s v="DEER2020"/>
    <s v="D20 v0"/>
    <d v="2019-01-03T09:30:17"/>
    <x v="2"/>
    <x v="1"/>
    <x v="1"/>
    <s v="Any"/>
    <x v="9"/>
    <s v="Cap-Tons"/>
    <n v="392"/>
    <n v="0"/>
    <s v="None"/>
    <n v="0"/>
    <n v="0"/>
    <n v="0"/>
    <n v="111"/>
    <n v="8.3500000000000005E-2"/>
    <n v="0"/>
    <n v="0"/>
    <n v="0"/>
    <n v="0"/>
    <n v="66.5"/>
    <n v="4.99E-2"/>
    <n v="0"/>
    <s v="DEER:HVAC_Chillers"/>
    <s v="Annual"/>
    <n v="2020"/>
    <s v="Education - Secondary School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7"/>
    <x v="2"/>
    <s v="DEER2020"/>
    <s v="D20 v0"/>
    <d v="2019-01-03T09:30:17"/>
    <x v="2"/>
    <x v="1"/>
    <x v="1"/>
    <s v="Any"/>
    <x v="12"/>
    <s v="Cap-Tons"/>
    <n v="395"/>
    <n v="0"/>
    <s v="None"/>
    <n v="0"/>
    <n v="0"/>
    <n v="0"/>
    <n v="112"/>
    <n v="3.6900000000000002E-2"/>
    <n v="0"/>
    <n v="0"/>
    <n v="0"/>
    <n v="0"/>
    <n v="66.8"/>
    <n v="2.2100000000000002E-2"/>
    <n v="0"/>
    <s v="DEER:HVAC_Chillers"/>
    <s v="Annual"/>
    <n v="2020"/>
    <s v="Education - Secondary School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8"/>
    <x v="2"/>
    <s v="DEER2020"/>
    <s v="D20 v0"/>
    <d v="2019-01-03T09:30:17"/>
    <x v="2"/>
    <x v="1"/>
    <x v="1"/>
    <s v="Any"/>
    <x v="13"/>
    <s v="Cap-Tons"/>
    <n v="433"/>
    <n v="0"/>
    <s v="None"/>
    <n v="0"/>
    <n v="0"/>
    <n v="0"/>
    <n v="104"/>
    <n v="6.7400000000000002E-2"/>
    <n v="0"/>
    <n v="0"/>
    <n v="0"/>
    <n v="0"/>
    <n v="62.4"/>
    <n v="4.0300000000000002E-2"/>
    <n v="0"/>
    <s v="DEER:HVAC_Chillers"/>
    <s v="Annual"/>
    <n v="2020"/>
    <s v="Education - Secondary School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9"/>
    <x v="2"/>
    <s v="DEER2020"/>
    <s v="D20 v0"/>
    <d v="2019-01-03T09:30:17"/>
    <x v="2"/>
    <x v="1"/>
    <x v="1"/>
    <s v="Any"/>
    <x v="14"/>
    <s v="Cap-Tons"/>
    <n v="560"/>
    <n v="0"/>
    <s v="None"/>
    <n v="0"/>
    <n v="0"/>
    <n v="0"/>
    <n v="170"/>
    <n v="7.3599999999999999E-2"/>
    <n v="0"/>
    <n v="0"/>
    <n v="0"/>
    <n v="0"/>
    <n v="102"/>
    <n v="4.3999999999999997E-2"/>
    <n v="0"/>
    <s v="DEER:HVAC_Chillers"/>
    <s v="Annual"/>
    <n v="2020"/>
    <s v="Education - Secondary School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0"/>
    <x v="2"/>
    <s v="DEER2020"/>
    <s v="D20 v0"/>
    <d v="2019-01-03T09:30:17"/>
    <x v="2"/>
    <x v="1"/>
    <x v="1"/>
    <s v="Any"/>
    <x v="15"/>
    <s v="Cap-Tons"/>
    <n v="229"/>
    <n v="0"/>
    <s v="None"/>
    <n v="0"/>
    <n v="0"/>
    <n v="0"/>
    <n v="64.5"/>
    <n v="4.0099999999999997E-2"/>
    <n v="0"/>
    <n v="0"/>
    <n v="0"/>
    <n v="0"/>
    <n v="38.6"/>
    <n v="2.4E-2"/>
    <n v="0"/>
    <s v="DEER:HVAC_Chillers"/>
    <s v="Annual"/>
    <n v="2020"/>
    <s v="Education - Secondary School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1"/>
    <x v="2"/>
    <s v="DEER2020"/>
    <s v="D20 v0"/>
    <d v="2019-01-03T09:30:17"/>
    <x v="2"/>
    <x v="2"/>
    <x v="1"/>
    <s v="Any"/>
    <x v="4"/>
    <s v="Cap-Tons"/>
    <n v="1520"/>
    <n v="0"/>
    <s v="None"/>
    <n v="0"/>
    <n v="0"/>
    <n v="0"/>
    <n v="68"/>
    <n v="5.7299999999999997E-2"/>
    <n v="0"/>
    <n v="0"/>
    <n v="0"/>
    <n v="0"/>
    <n v="40.700000000000003"/>
    <n v="3.4299999999999997E-2"/>
    <n v="0"/>
    <s v="DEER:HVAC_Chillers"/>
    <s v="Annual"/>
    <n v="2020"/>
    <s v="Education - University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2"/>
    <x v="2"/>
    <s v="DEER2020"/>
    <s v="D20 v0"/>
    <d v="2019-01-03T09:30:17"/>
    <x v="2"/>
    <x v="2"/>
    <x v="1"/>
    <s v="Any"/>
    <x v="5"/>
    <s v="Cap-Tons"/>
    <n v="2230"/>
    <n v="0"/>
    <s v="None"/>
    <n v="0"/>
    <n v="0"/>
    <n v="0"/>
    <n v="105"/>
    <n v="8.9499999999999996E-2"/>
    <n v="0"/>
    <n v="0"/>
    <n v="0"/>
    <n v="0"/>
    <n v="62.8"/>
    <n v="5.3600000000000002E-2"/>
    <n v="0"/>
    <s v="DEER:HVAC_Chillers"/>
    <s v="Annual"/>
    <n v="2020"/>
    <s v="Education - University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3"/>
    <x v="2"/>
    <s v="DEER2020"/>
    <s v="D20 v0"/>
    <d v="2019-01-03T09:30:17"/>
    <x v="2"/>
    <x v="2"/>
    <x v="1"/>
    <s v="Any"/>
    <x v="7"/>
    <s v="Cap-Tons"/>
    <n v="2440"/>
    <n v="0"/>
    <s v="None"/>
    <n v="0"/>
    <n v="0"/>
    <n v="0"/>
    <n v="116"/>
    <n v="7.9600000000000004E-2"/>
    <n v="0"/>
    <n v="0"/>
    <n v="0"/>
    <n v="0"/>
    <n v="69.599999999999994"/>
    <n v="4.7600000000000003E-2"/>
    <n v="0"/>
    <s v="DEER:HVAC_Chillers"/>
    <s v="Annual"/>
    <n v="2020"/>
    <s v="Education - University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4"/>
    <x v="2"/>
    <s v="DEER2020"/>
    <s v="D20 v0"/>
    <d v="2019-01-03T09:30:17"/>
    <x v="2"/>
    <x v="2"/>
    <x v="1"/>
    <s v="Any"/>
    <x v="8"/>
    <s v="Cap-Tons"/>
    <n v="2870"/>
    <n v="0"/>
    <s v="None"/>
    <n v="0"/>
    <n v="0"/>
    <n v="0"/>
    <n v="110"/>
    <n v="0.108"/>
    <n v="0"/>
    <n v="0"/>
    <n v="0"/>
    <n v="0"/>
    <n v="66"/>
    <n v="6.4799999999999996E-2"/>
    <n v="0"/>
    <s v="DEER:HVAC_Chillers"/>
    <s v="Annual"/>
    <n v="2020"/>
    <s v="Education - University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5"/>
    <x v="2"/>
    <s v="DEER2020"/>
    <s v="D20 v0"/>
    <d v="2019-01-03T09:30:17"/>
    <x v="2"/>
    <x v="2"/>
    <x v="1"/>
    <s v="Any"/>
    <x v="9"/>
    <s v="Cap-Tons"/>
    <n v="2540"/>
    <n v="0"/>
    <s v="None"/>
    <n v="0"/>
    <n v="0"/>
    <n v="0"/>
    <n v="127"/>
    <n v="0.113"/>
    <n v="0"/>
    <n v="0"/>
    <n v="0"/>
    <n v="0"/>
    <n v="76.3"/>
    <n v="6.7699999999999996E-2"/>
    <n v="0"/>
    <s v="DEER:HVAC_Chillers"/>
    <s v="Annual"/>
    <n v="2020"/>
    <s v="Education - University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6"/>
    <x v="2"/>
    <s v="DEER2020"/>
    <s v="D20 v0"/>
    <d v="2019-01-03T09:30:17"/>
    <x v="2"/>
    <x v="2"/>
    <x v="1"/>
    <s v="Any"/>
    <x v="12"/>
    <s v="Cap-Tons"/>
    <n v="2480"/>
    <n v="0"/>
    <s v="None"/>
    <n v="0"/>
    <n v="0"/>
    <n v="0"/>
    <n v="142"/>
    <n v="0.10199999999999999"/>
    <n v="0"/>
    <n v="0"/>
    <n v="0"/>
    <n v="0"/>
    <n v="84.7"/>
    <n v="6.13E-2"/>
    <n v="0"/>
    <s v="DEER:HVAC_Chillers"/>
    <s v="Annual"/>
    <n v="2020"/>
    <s v="Education - University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7"/>
    <x v="2"/>
    <s v="DEER2020"/>
    <s v="D20 v0"/>
    <d v="2019-01-03T09:30:17"/>
    <x v="2"/>
    <x v="2"/>
    <x v="1"/>
    <s v="Any"/>
    <x v="13"/>
    <s v="Cap-Tons"/>
    <n v="2670"/>
    <n v="0"/>
    <s v="None"/>
    <n v="0"/>
    <n v="0"/>
    <n v="0"/>
    <n v="130"/>
    <n v="0.1"/>
    <n v="0"/>
    <n v="0"/>
    <n v="0"/>
    <n v="0"/>
    <n v="78"/>
    <n v="5.9900000000000002E-2"/>
    <n v="0"/>
    <s v="DEER:HVAC_Chillers"/>
    <s v="Annual"/>
    <n v="2020"/>
    <s v="Education - University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8"/>
    <x v="2"/>
    <s v="DEER2020"/>
    <s v="D20 v0"/>
    <d v="2019-01-03T09:30:17"/>
    <x v="2"/>
    <x v="2"/>
    <x v="1"/>
    <s v="Any"/>
    <x v="14"/>
    <s v="Cap-Tons"/>
    <n v="3380"/>
    <n v="0"/>
    <s v="None"/>
    <n v="0"/>
    <n v="0"/>
    <n v="0"/>
    <n v="200"/>
    <n v="0.106"/>
    <n v="0"/>
    <n v="0"/>
    <n v="0"/>
    <n v="0"/>
    <n v="120"/>
    <n v="6.3700000000000007E-2"/>
    <n v="0"/>
    <s v="DEER:HVAC_Chillers"/>
    <s v="Annual"/>
    <n v="2020"/>
    <s v="Education - University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9"/>
    <x v="2"/>
    <s v="DEER2020"/>
    <s v="D20 v0"/>
    <d v="2019-01-03T09:30:17"/>
    <x v="2"/>
    <x v="2"/>
    <x v="1"/>
    <s v="Any"/>
    <x v="15"/>
    <s v="Cap-Tons"/>
    <n v="1550"/>
    <n v="0"/>
    <s v="None"/>
    <n v="0"/>
    <n v="0"/>
    <n v="0"/>
    <n v="87.3"/>
    <n v="9.0200000000000002E-2"/>
    <n v="0"/>
    <n v="0"/>
    <n v="0"/>
    <n v="0"/>
    <n v="52.3"/>
    <n v="5.3900000000000003E-2"/>
    <n v="0"/>
    <s v="DEER:HVAC_Chillers"/>
    <s v="Annual"/>
    <n v="2020"/>
    <s v="Education - University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0"/>
    <x v="2"/>
    <s v="DEER2020"/>
    <s v="D20 v0"/>
    <d v="2019-01-03T09:30:17"/>
    <x v="2"/>
    <x v="3"/>
    <x v="1"/>
    <s v="Any"/>
    <x v="4"/>
    <s v="Cap-Tons"/>
    <n v="634"/>
    <n v="0"/>
    <s v="None"/>
    <n v="0"/>
    <n v="0"/>
    <n v="0"/>
    <n v="39.200000000000003"/>
    <n v="2.8199999999999999E-2"/>
    <n v="0"/>
    <n v="0"/>
    <n v="0"/>
    <n v="0"/>
    <n v="23.5"/>
    <n v="1.6899999999999998E-2"/>
    <n v="0"/>
    <s v="DEER:HVAC_Chillers"/>
    <s v="Annual"/>
    <n v="2020"/>
    <s v="Health/Medical - Hospital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1"/>
    <x v="2"/>
    <s v="DEER2020"/>
    <s v="D20 v0"/>
    <d v="2019-01-03T09:30:17"/>
    <x v="2"/>
    <x v="3"/>
    <x v="1"/>
    <s v="Any"/>
    <x v="5"/>
    <s v="Cap-Tons"/>
    <n v="811"/>
    <n v="0"/>
    <s v="None"/>
    <n v="0"/>
    <n v="0"/>
    <n v="0"/>
    <n v="84.1"/>
    <n v="4.7199999999999999E-2"/>
    <n v="0"/>
    <n v="0"/>
    <n v="0"/>
    <n v="0"/>
    <n v="50.3"/>
    <n v="2.8199999999999999E-2"/>
    <n v="0"/>
    <s v="DEER:HVAC_Chillers"/>
    <s v="Annual"/>
    <n v="2020"/>
    <s v="Health/Medical - Hospital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2"/>
    <x v="2"/>
    <s v="DEER2020"/>
    <s v="D20 v0"/>
    <d v="2019-01-03T09:30:17"/>
    <x v="2"/>
    <x v="3"/>
    <x v="1"/>
    <s v="Any"/>
    <x v="7"/>
    <s v="Cap-Tons"/>
    <n v="902"/>
    <n v="0"/>
    <s v="None"/>
    <n v="0"/>
    <n v="0"/>
    <n v="0"/>
    <n v="94.1"/>
    <n v="4.0300000000000002E-2"/>
    <n v="0"/>
    <n v="0"/>
    <n v="0"/>
    <n v="0"/>
    <n v="56.3"/>
    <n v="2.41E-2"/>
    <n v="0"/>
    <s v="DEER:HVAC_Chillers"/>
    <s v="Annual"/>
    <n v="2020"/>
    <s v="Health/Medical - Hospital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3"/>
    <x v="2"/>
    <s v="DEER2020"/>
    <s v="D20 v0"/>
    <d v="2019-01-03T09:30:17"/>
    <x v="2"/>
    <x v="3"/>
    <x v="1"/>
    <s v="Any"/>
    <x v="8"/>
    <s v="Cap-Tons"/>
    <n v="1030"/>
    <n v="0"/>
    <s v="None"/>
    <n v="0"/>
    <n v="0"/>
    <n v="0"/>
    <n v="93.2"/>
    <n v="5.7599999999999998E-2"/>
    <n v="0"/>
    <n v="0"/>
    <n v="0"/>
    <n v="0"/>
    <n v="55.8"/>
    <n v="3.44E-2"/>
    <n v="0"/>
    <s v="DEER:HVAC_Chillers"/>
    <s v="Annual"/>
    <n v="2020"/>
    <s v="Health/Medical - Hospital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4"/>
    <x v="2"/>
    <s v="DEER2020"/>
    <s v="D20 v0"/>
    <d v="2019-01-03T09:30:17"/>
    <x v="2"/>
    <x v="3"/>
    <x v="1"/>
    <s v="Any"/>
    <x v="9"/>
    <s v="Cap-Tons"/>
    <n v="926"/>
    <n v="0"/>
    <s v="None"/>
    <n v="0"/>
    <n v="0"/>
    <n v="0"/>
    <n v="96.6"/>
    <n v="5.7200000000000001E-2"/>
    <n v="0"/>
    <n v="0"/>
    <n v="0"/>
    <n v="0"/>
    <n v="57.8"/>
    <n v="3.4200000000000001E-2"/>
    <n v="0"/>
    <s v="DEER:HVAC_Chillers"/>
    <s v="Annual"/>
    <n v="2020"/>
    <s v="Health/Medical - Hospital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5"/>
    <x v="2"/>
    <s v="DEER2020"/>
    <s v="D20 v0"/>
    <d v="2019-01-03T09:30:17"/>
    <x v="2"/>
    <x v="3"/>
    <x v="1"/>
    <s v="Any"/>
    <x v="12"/>
    <s v="Cap-Tons"/>
    <n v="937"/>
    <n v="0"/>
    <s v="None"/>
    <n v="0"/>
    <n v="0"/>
    <n v="0"/>
    <n v="107"/>
    <n v="5.9499999999999997E-2"/>
    <n v="0"/>
    <n v="0"/>
    <n v="0"/>
    <n v="0"/>
    <n v="63.9"/>
    <n v="3.56E-2"/>
    <n v="0"/>
    <s v="DEER:HVAC_Chillers"/>
    <s v="Annual"/>
    <n v="2020"/>
    <s v="Health/Medical - Hospital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6"/>
    <x v="2"/>
    <s v="DEER2020"/>
    <s v="D20 v0"/>
    <d v="2019-01-03T09:30:17"/>
    <x v="2"/>
    <x v="3"/>
    <x v="1"/>
    <s v="Any"/>
    <x v="13"/>
    <s v="Cap-Tons"/>
    <n v="984"/>
    <n v="0"/>
    <s v="None"/>
    <n v="0"/>
    <n v="0"/>
    <n v="0"/>
    <n v="99.3"/>
    <n v="5.1499999999999997E-2"/>
    <n v="0"/>
    <n v="0"/>
    <n v="0"/>
    <n v="0"/>
    <n v="59.4"/>
    <n v="3.0800000000000001E-2"/>
    <n v="0"/>
    <s v="DEER:HVAC_Chillers"/>
    <s v="Annual"/>
    <n v="2020"/>
    <s v="Health/Medical - Hospital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7"/>
    <x v="2"/>
    <s v="DEER2020"/>
    <s v="D20 v0"/>
    <d v="2019-01-03T09:30:17"/>
    <x v="2"/>
    <x v="3"/>
    <x v="1"/>
    <s v="Any"/>
    <x v="14"/>
    <s v="Cap-Tons"/>
    <n v="1160"/>
    <n v="0"/>
    <s v="None"/>
    <n v="0"/>
    <n v="0"/>
    <n v="0"/>
    <n v="170"/>
    <n v="5.9400000000000001E-2"/>
    <n v="0"/>
    <n v="0"/>
    <n v="0"/>
    <n v="0"/>
    <n v="102"/>
    <n v="3.5499999999999997E-2"/>
    <n v="0"/>
    <s v="DEER:HVAC_Chillers"/>
    <s v="Annual"/>
    <n v="2020"/>
    <s v="Health/Medical - Hospital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8"/>
    <x v="2"/>
    <s v="DEER2020"/>
    <s v="D20 v0"/>
    <d v="2019-01-03T09:30:17"/>
    <x v="2"/>
    <x v="3"/>
    <x v="1"/>
    <s v="Any"/>
    <x v="15"/>
    <s v="Cap-Tons"/>
    <n v="645"/>
    <n v="0"/>
    <s v="None"/>
    <n v="0"/>
    <n v="0"/>
    <n v="0"/>
    <n v="57.7"/>
    <n v="4.7199999999999999E-2"/>
    <n v="0"/>
    <n v="0"/>
    <n v="0"/>
    <n v="0"/>
    <n v="34.5"/>
    <n v="2.8199999999999999E-2"/>
    <n v="0"/>
    <s v="DEER:HVAC_Chillers"/>
    <s v="Annual"/>
    <n v="2020"/>
    <s v="Health/Medical - Hospital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9"/>
    <x v="2"/>
    <s v="DEER2020"/>
    <s v="D20 v0"/>
    <d v="2019-01-03T09:30:17"/>
    <x v="2"/>
    <x v="4"/>
    <x v="1"/>
    <s v="Any"/>
    <x v="4"/>
    <s v="Cap-Tons"/>
    <n v="125"/>
    <n v="0"/>
    <s v="None"/>
    <n v="0"/>
    <n v="0"/>
    <n v="0"/>
    <n v="142"/>
    <n v="5.8599999999999999E-2"/>
    <n v="0"/>
    <n v="0"/>
    <n v="0"/>
    <n v="0"/>
    <n v="84.7"/>
    <n v="3.5099999999999999E-2"/>
    <n v="0"/>
    <s v="DEER:HVAC_Chillers"/>
    <s v="Annual"/>
    <n v="2020"/>
    <s v="Lodging - Hotel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0"/>
    <x v="2"/>
    <s v="DEER2020"/>
    <s v="D20 v0"/>
    <d v="2019-01-03T09:30:17"/>
    <x v="2"/>
    <x v="4"/>
    <x v="1"/>
    <s v="Any"/>
    <x v="5"/>
    <s v="Cap-Tons"/>
    <n v="184"/>
    <n v="0"/>
    <s v="None"/>
    <n v="0"/>
    <n v="0"/>
    <n v="0"/>
    <n v="181"/>
    <n v="8.8499999999999995E-2"/>
    <n v="0"/>
    <n v="0"/>
    <n v="0"/>
    <n v="0"/>
    <n v="108"/>
    <n v="5.2900000000000003E-2"/>
    <n v="0"/>
    <s v="DEER:HVAC_Chillers"/>
    <s v="Annual"/>
    <n v="2020"/>
    <s v="Lodging - Hotel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1"/>
    <x v="2"/>
    <s v="DEER2020"/>
    <s v="D20 v0"/>
    <d v="2019-01-03T09:30:17"/>
    <x v="2"/>
    <x v="4"/>
    <x v="1"/>
    <s v="Any"/>
    <x v="7"/>
    <s v="Cap-Tons"/>
    <n v="195"/>
    <n v="0"/>
    <s v="None"/>
    <n v="0"/>
    <n v="0"/>
    <n v="0"/>
    <n v="199"/>
    <n v="8.1699999999999995E-2"/>
    <n v="0"/>
    <n v="0"/>
    <n v="0"/>
    <n v="0"/>
    <n v="119"/>
    <n v="4.8899999999999999E-2"/>
    <n v="0"/>
    <s v="DEER:HVAC_Chillers"/>
    <s v="Annual"/>
    <n v="2020"/>
    <s v="Lodging - Hotel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2"/>
    <x v="2"/>
    <s v="DEER2020"/>
    <s v="D20 v0"/>
    <d v="2019-01-03T09:30:17"/>
    <x v="2"/>
    <x v="4"/>
    <x v="1"/>
    <s v="Any"/>
    <x v="8"/>
    <s v="Cap-Tons"/>
    <n v="250"/>
    <n v="0"/>
    <s v="None"/>
    <n v="0"/>
    <n v="0"/>
    <n v="0"/>
    <n v="176"/>
    <n v="0.10299999999999999"/>
    <n v="0"/>
    <n v="0"/>
    <n v="0"/>
    <n v="0"/>
    <n v="105"/>
    <n v="6.1600000000000002E-2"/>
    <n v="0"/>
    <s v="DEER:HVAC_Chillers"/>
    <s v="Annual"/>
    <n v="2020"/>
    <s v="Lodging - Hotel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3"/>
    <x v="2"/>
    <s v="DEER2020"/>
    <s v="D20 v0"/>
    <d v="2019-01-03T09:30:17"/>
    <x v="2"/>
    <x v="4"/>
    <x v="1"/>
    <s v="Any"/>
    <x v="9"/>
    <s v="Cap-Tons"/>
    <n v="217"/>
    <n v="0"/>
    <s v="None"/>
    <n v="0"/>
    <n v="0"/>
    <n v="0"/>
    <n v="198"/>
    <n v="0.109"/>
    <n v="0"/>
    <n v="0"/>
    <n v="0"/>
    <n v="0"/>
    <n v="118"/>
    <n v="6.5199999999999994E-2"/>
    <n v="0"/>
    <s v="DEER:HVAC_Chillers"/>
    <s v="Annual"/>
    <n v="2020"/>
    <s v="Lodging - Hotel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4"/>
    <x v="2"/>
    <s v="DEER2020"/>
    <s v="D20 v0"/>
    <d v="2019-01-03T09:30:17"/>
    <x v="2"/>
    <x v="4"/>
    <x v="1"/>
    <s v="Any"/>
    <x v="12"/>
    <s v="Cap-Tons"/>
    <n v="224"/>
    <n v="0"/>
    <s v="None"/>
    <n v="0"/>
    <n v="0"/>
    <n v="0"/>
    <n v="210"/>
    <n v="0.11600000000000001"/>
    <n v="0"/>
    <n v="0"/>
    <n v="0"/>
    <n v="0"/>
    <n v="126"/>
    <n v="6.9599999999999995E-2"/>
    <n v="0"/>
    <s v="DEER:HVAC_Chillers"/>
    <s v="Annual"/>
    <n v="2020"/>
    <s v="Lodging - Hotel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5"/>
    <x v="2"/>
    <s v="DEER2020"/>
    <s v="D20 v0"/>
    <d v="2019-01-03T09:30:17"/>
    <x v="2"/>
    <x v="4"/>
    <x v="1"/>
    <s v="Any"/>
    <x v="13"/>
    <s v="Cap-Tons"/>
    <n v="235"/>
    <n v="0"/>
    <s v="None"/>
    <n v="0"/>
    <n v="0"/>
    <n v="0"/>
    <n v="196"/>
    <n v="9.9000000000000005E-2"/>
    <n v="0"/>
    <n v="0"/>
    <n v="0"/>
    <n v="0"/>
    <n v="117"/>
    <n v="5.9200000000000003E-2"/>
    <n v="0"/>
    <s v="DEER:HVAC_Chillers"/>
    <s v="Annual"/>
    <n v="2020"/>
    <s v="Lodging - Hotel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6"/>
    <x v="2"/>
    <s v="DEER2020"/>
    <s v="D20 v0"/>
    <d v="2019-01-03T09:30:17"/>
    <x v="2"/>
    <x v="4"/>
    <x v="1"/>
    <s v="Any"/>
    <x v="14"/>
    <s v="Cap-Tons"/>
    <n v="304"/>
    <n v="0"/>
    <s v="None"/>
    <n v="0"/>
    <n v="0"/>
    <n v="0"/>
    <n v="287"/>
    <n v="0.104"/>
    <n v="0"/>
    <n v="0"/>
    <n v="0"/>
    <n v="0"/>
    <n v="172"/>
    <n v="6.2300000000000001E-2"/>
    <n v="0"/>
    <s v="DEER:HVAC_Chillers"/>
    <s v="Annual"/>
    <n v="2020"/>
    <s v="Lodging - Hotel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7"/>
    <x v="2"/>
    <s v="DEER2020"/>
    <s v="D20 v0"/>
    <d v="2019-01-03T09:30:17"/>
    <x v="2"/>
    <x v="4"/>
    <x v="1"/>
    <s v="Any"/>
    <x v="15"/>
    <s v="Cap-Tons"/>
    <n v="134"/>
    <n v="0"/>
    <s v="None"/>
    <n v="0"/>
    <n v="0"/>
    <n v="0"/>
    <n v="163"/>
    <n v="0.11"/>
    <n v="0"/>
    <n v="0"/>
    <n v="0"/>
    <n v="0"/>
    <n v="97.3"/>
    <n v="6.5799999999999997E-2"/>
    <n v="0"/>
    <s v="DEER:HVAC_Chillers"/>
    <s v="Annual"/>
    <n v="2020"/>
    <s v="Lodging - Hotel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8"/>
    <x v="2"/>
    <s v="DEER2020"/>
    <s v="D20 v0"/>
    <d v="2019-01-03T09:30:17"/>
    <x v="2"/>
    <x v="5"/>
    <x v="1"/>
    <s v="Any"/>
    <x v="4"/>
    <s v="Cap-Tons"/>
    <n v="241"/>
    <n v="0"/>
    <s v="None"/>
    <n v="0"/>
    <n v="0"/>
    <n v="0"/>
    <n v="83.1"/>
    <n v="4.3799999999999999E-2"/>
    <n v="0"/>
    <n v="0"/>
    <n v="0"/>
    <n v="0"/>
    <n v="49.7"/>
    <n v="2.6200000000000001E-2"/>
    <n v="0"/>
    <s v="DEER:HVAC_Chillers"/>
    <s v="Annual"/>
    <n v="2020"/>
    <s v="Manufacturing Biotech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9"/>
    <x v="2"/>
    <s v="DEER2020"/>
    <s v="D20 v0"/>
    <d v="2019-01-03T09:30:17"/>
    <x v="2"/>
    <x v="5"/>
    <x v="1"/>
    <s v="Any"/>
    <x v="5"/>
    <s v="Cap-Tons"/>
    <n v="334"/>
    <n v="0"/>
    <s v="None"/>
    <n v="0"/>
    <n v="0"/>
    <n v="0"/>
    <n v="129"/>
    <n v="6.3299999999999995E-2"/>
    <n v="0"/>
    <n v="0"/>
    <n v="0"/>
    <n v="0"/>
    <n v="77.2"/>
    <n v="3.7900000000000003E-2"/>
    <n v="0"/>
    <s v="DEER:HVAC_Chillers"/>
    <s v="Annual"/>
    <n v="2020"/>
    <s v="Manufacturing Biotech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0"/>
    <x v="2"/>
    <s v="DEER2020"/>
    <s v="D20 v0"/>
    <d v="2019-01-03T09:30:17"/>
    <x v="2"/>
    <x v="5"/>
    <x v="1"/>
    <s v="Any"/>
    <x v="7"/>
    <s v="Cap-Tons"/>
    <n v="368"/>
    <n v="0"/>
    <s v="None"/>
    <n v="0"/>
    <n v="0"/>
    <n v="0"/>
    <n v="136"/>
    <n v="5.5500000000000001E-2"/>
    <n v="0"/>
    <n v="0"/>
    <n v="0"/>
    <n v="0"/>
    <n v="81.5"/>
    <n v="3.32E-2"/>
    <n v="0"/>
    <s v="DEER:HVAC_Chillers"/>
    <s v="Annual"/>
    <n v="2020"/>
    <s v="Manufacturing Biotech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1"/>
    <x v="2"/>
    <s v="DEER2020"/>
    <s v="D20 v0"/>
    <d v="2019-01-03T09:30:17"/>
    <x v="2"/>
    <x v="5"/>
    <x v="1"/>
    <s v="Any"/>
    <x v="8"/>
    <s v="Cap-Tons"/>
    <n v="416"/>
    <n v="0"/>
    <s v="None"/>
    <n v="0"/>
    <n v="0"/>
    <n v="0"/>
    <n v="133"/>
    <n v="8.3500000000000005E-2"/>
    <n v="0"/>
    <n v="0"/>
    <n v="0"/>
    <n v="0"/>
    <n v="79.599999999999994"/>
    <n v="4.99E-2"/>
    <n v="0"/>
    <s v="DEER:HVAC_Chillers"/>
    <s v="Annual"/>
    <n v="2020"/>
    <s v="Manufacturing Biotech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2"/>
    <x v="2"/>
    <s v="DEER2020"/>
    <s v="D20 v0"/>
    <d v="2019-01-03T09:30:17"/>
    <x v="2"/>
    <x v="5"/>
    <x v="1"/>
    <s v="Any"/>
    <x v="9"/>
    <s v="Cap-Tons"/>
    <n v="372"/>
    <n v="0"/>
    <s v="None"/>
    <n v="0"/>
    <n v="0"/>
    <n v="0"/>
    <n v="139"/>
    <n v="7.9600000000000004E-2"/>
    <n v="0"/>
    <n v="0"/>
    <n v="0"/>
    <n v="0"/>
    <n v="83"/>
    <n v="4.7600000000000003E-2"/>
    <n v="0"/>
    <s v="DEER:HVAC_Chillers"/>
    <s v="Annual"/>
    <n v="2020"/>
    <s v="Manufacturing Biotech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3"/>
    <x v="2"/>
    <s v="DEER2020"/>
    <s v="D20 v0"/>
    <d v="2019-01-03T09:30:17"/>
    <x v="2"/>
    <x v="5"/>
    <x v="1"/>
    <s v="Any"/>
    <x v="12"/>
    <s v="Cap-Tons"/>
    <n v="388"/>
    <n v="0"/>
    <s v="None"/>
    <n v="0"/>
    <n v="0"/>
    <n v="0"/>
    <n v="135"/>
    <n v="8.5400000000000004E-2"/>
    <n v="0"/>
    <n v="0"/>
    <n v="0"/>
    <n v="0"/>
    <n v="80.900000000000006"/>
    <n v="5.11E-2"/>
    <n v="0"/>
    <s v="DEER:HVAC_Chillers"/>
    <s v="Annual"/>
    <n v="2020"/>
    <s v="Manufacturing Biotech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4"/>
    <x v="2"/>
    <s v="DEER2020"/>
    <s v="D20 v0"/>
    <d v="2019-01-03T09:30:17"/>
    <x v="2"/>
    <x v="5"/>
    <x v="1"/>
    <s v="Any"/>
    <x v="13"/>
    <s v="Cap-Tons"/>
    <n v="400"/>
    <n v="0"/>
    <s v="None"/>
    <n v="0"/>
    <n v="0"/>
    <n v="0"/>
    <n v="132"/>
    <n v="7.3999999999999996E-2"/>
    <n v="0"/>
    <n v="0"/>
    <n v="0"/>
    <n v="0"/>
    <n v="79.2"/>
    <n v="4.4299999999999999E-2"/>
    <n v="0"/>
    <s v="DEER:HVAC_Chillers"/>
    <s v="Annual"/>
    <n v="2020"/>
    <s v="Manufacturing Biotech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5"/>
    <x v="2"/>
    <s v="DEER2020"/>
    <s v="D20 v0"/>
    <d v="2019-01-03T09:30:17"/>
    <x v="2"/>
    <x v="5"/>
    <x v="1"/>
    <s v="Any"/>
    <x v="14"/>
    <s v="Cap-Tons"/>
    <n v="494"/>
    <n v="0"/>
    <s v="None"/>
    <n v="0"/>
    <n v="0"/>
    <n v="0"/>
    <n v="205"/>
    <n v="8.0500000000000002E-2"/>
    <n v="0"/>
    <n v="0"/>
    <n v="0"/>
    <n v="0"/>
    <n v="123"/>
    <n v="4.8099999999999997E-2"/>
    <n v="0"/>
    <s v="DEER:HVAC_Chillers"/>
    <s v="Annual"/>
    <n v="2020"/>
    <s v="Manufacturing Biotech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6"/>
    <x v="2"/>
    <s v="DEER2020"/>
    <s v="D20 v0"/>
    <d v="2019-01-03T09:30:17"/>
    <x v="2"/>
    <x v="5"/>
    <x v="1"/>
    <s v="Any"/>
    <x v="15"/>
    <s v="Cap-Tons"/>
    <n v="250"/>
    <n v="0"/>
    <s v="None"/>
    <n v="0"/>
    <n v="0"/>
    <n v="0"/>
    <n v="78.2"/>
    <n v="6.8199999999999997E-2"/>
    <n v="0"/>
    <n v="0"/>
    <n v="0"/>
    <n v="0"/>
    <n v="46.8"/>
    <n v="4.0800000000000003E-2"/>
    <n v="0"/>
    <s v="DEER:HVAC_Chillers"/>
    <s v="Annual"/>
    <n v="2020"/>
    <s v="Manufacturing Biotech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7"/>
    <x v="2"/>
    <s v="DEER2020"/>
    <s v="D20 v0"/>
    <d v="2019-01-03T09:30:17"/>
    <x v="2"/>
    <x v="6"/>
    <x v="1"/>
    <s v="Any"/>
    <x v="4"/>
    <s v="Cap-Tons"/>
    <n v="80.3"/>
    <n v="0"/>
    <s v="None"/>
    <n v="0"/>
    <n v="0"/>
    <n v="0"/>
    <n v="95.3"/>
    <n v="6.13E-2"/>
    <n v="0"/>
    <n v="0"/>
    <n v="0"/>
    <n v="0"/>
    <n v="57"/>
    <n v="3.6700000000000003E-2"/>
    <n v="0"/>
    <s v="DEER:HVAC_Chillers"/>
    <s v="Annual"/>
    <n v="2020"/>
    <s v="Health/Medical - Nursing Home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8"/>
    <x v="2"/>
    <s v="DEER2020"/>
    <s v="D20 v0"/>
    <d v="2019-01-03T09:30:17"/>
    <x v="2"/>
    <x v="6"/>
    <x v="1"/>
    <s v="Any"/>
    <x v="5"/>
    <s v="Cap-Tons"/>
    <n v="114"/>
    <n v="0"/>
    <s v="None"/>
    <n v="0"/>
    <n v="0"/>
    <n v="0"/>
    <n v="161"/>
    <n v="9.4799999999999995E-2"/>
    <n v="0"/>
    <n v="0"/>
    <n v="0"/>
    <n v="0"/>
    <n v="96.1"/>
    <n v="5.67E-2"/>
    <n v="0"/>
    <s v="DEER:HVAC_Chillers"/>
    <s v="Annual"/>
    <n v="2020"/>
    <s v="Health/Medical - Nursing Home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9"/>
    <x v="2"/>
    <s v="DEER2020"/>
    <s v="D20 v0"/>
    <d v="2019-01-03T09:30:17"/>
    <x v="2"/>
    <x v="6"/>
    <x v="1"/>
    <s v="Any"/>
    <x v="7"/>
    <s v="Cap-Tons"/>
    <n v="124"/>
    <n v="0"/>
    <s v="None"/>
    <n v="0"/>
    <n v="0"/>
    <n v="0"/>
    <n v="186"/>
    <n v="8.8400000000000006E-2"/>
    <n v="0"/>
    <n v="0"/>
    <n v="0"/>
    <n v="0"/>
    <n v="111"/>
    <n v="5.2900000000000003E-2"/>
    <n v="0"/>
    <s v="DEER:HVAC_Chillers"/>
    <s v="Annual"/>
    <n v="2020"/>
    <s v="Health/Medical - Nursing Home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0"/>
    <x v="2"/>
    <s v="DEER2020"/>
    <s v="D20 v0"/>
    <d v="2019-01-03T09:30:17"/>
    <x v="2"/>
    <x v="6"/>
    <x v="1"/>
    <s v="Any"/>
    <x v="8"/>
    <s v="Cap-Tons"/>
    <n v="150"/>
    <n v="0"/>
    <s v="None"/>
    <n v="0"/>
    <n v="0"/>
    <n v="0"/>
    <n v="174"/>
    <n v="0.11"/>
    <n v="0"/>
    <n v="0"/>
    <n v="0"/>
    <n v="0"/>
    <n v="104"/>
    <n v="6.59E-2"/>
    <n v="0"/>
    <s v="DEER:HVAC_Chillers"/>
    <s v="Annual"/>
    <n v="2020"/>
    <s v="Health/Medical - Nursing Home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1"/>
    <x v="2"/>
    <s v="DEER2020"/>
    <s v="D20 v0"/>
    <d v="2019-01-03T09:30:17"/>
    <x v="2"/>
    <x v="6"/>
    <x v="1"/>
    <s v="Any"/>
    <x v="9"/>
    <s v="Cap-Tons"/>
    <n v="122"/>
    <n v="0"/>
    <s v="None"/>
    <n v="0"/>
    <n v="0"/>
    <n v="0"/>
    <n v="190"/>
    <n v="0.125"/>
    <n v="0"/>
    <n v="0"/>
    <n v="0"/>
    <n v="0"/>
    <n v="114"/>
    <n v="7.4499999999999997E-2"/>
    <n v="0"/>
    <s v="DEER:HVAC_Chillers"/>
    <s v="Annual"/>
    <n v="2020"/>
    <s v="Health/Medical - Nursing Home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2"/>
    <x v="2"/>
    <s v="DEER2020"/>
    <s v="D20 v0"/>
    <d v="2019-01-03T09:30:17"/>
    <x v="2"/>
    <x v="6"/>
    <x v="1"/>
    <s v="Any"/>
    <x v="12"/>
    <s v="Cap-Tons"/>
    <n v="130"/>
    <n v="0"/>
    <s v="None"/>
    <n v="0"/>
    <n v="0"/>
    <n v="0"/>
    <n v="208"/>
    <n v="0.127"/>
    <n v="0"/>
    <n v="0"/>
    <n v="0"/>
    <n v="0"/>
    <n v="125"/>
    <n v="7.6300000000000007E-2"/>
    <n v="0"/>
    <s v="DEER:HVAC_Chillers"/>
    <s v="Annual"/>
    <n v="2020"/>
    <s v="Health/Medical - Nursing Home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3"/>
    <x v="2"/>
    <s v="DEER2020"/>
    <s v="D20 v0"/>
    <d v="2019-01-03T09:30:17"/>
    <x v="2"/>
    <x v="6"/>
    <x v="1"/>
    <s v="Any"/>
    <x v="13"/>
    <s v="Cap-Tons"/>
    <n v="130"/>
    <n v="0"/>
    <s v="None"/>
    <n v="0"/>
    <n v="0"/>
    <n v="0"/>
    <n v="209"/>
    <n v="0.11799999999999999"/>
    <n v="0"/>
    <n v="0"/>
    <n v="0"/>
    <n v="0"/>
    <n v="125"/>
    <n v="7.0499999999999993E-2"/>
    <n v="0"/>
    <s v="DEER:HVAC_Chillers"/>
    <s v="Annual"/>
    <n v="2020"/>
    <s v="Health/Medical - Nursing Home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4"/>
    <x v="2"/>
    <s v="DEER2020"/>
    <s v="D20 v0"/>
    <d v="2019-01-03T09:30:17"/>
    <x v="2"/>
    <x v="6"/>
    <x v="1"/>
    <s v="Any"/>
    <x v="14"/>
    <s v="Cap-Tons"/>
    <n v="172"/>
    <n v="0"/>
    <s v="None"/>
    <n v="0"/>
    <n v="0"/>
    <n v="0"/>
    <n v="318"/>
    <n v="0.11899999999999999"/>
    <n v="0"/>
    <n v="0"/>
    <n v="0"/>
    <n v="0"/>
    <n v="190"/>
    <n v="7.0999999999999994E-2"/>
    <n v="0"/>
    <s v="DEER:HVAC_Chillers"/>
    <s v="Annual"/>
    <n v="2020"/>
    <s v="Health/Medical - Nursing Home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5"/>
    <x v="2"/>
    <s v="DEER2020"/>
    <s v="D20 v0"/>
    <d v="2019-01-03T09:30:17"/>
    <x v="2"/>
    <x v="6"/>
    <x v="1"/>
    <s v="Any"/>
    <x v="15"/>
    <s v="Cap-Tons"/>
    <n v="79.7"/>
    <n v="0"/>
    <s v="None"/>
    <n v="0"/>
    <n v="0"/>
    <n v="0"/>
    <n v="117"/>
    <n v="0.108"/>
    <n v="0"/>
    <n v="0"/>
    <n v="0"/>
    <n v="0"/>
    <n v="70.099999999999994"/>
    <n v="6.4699999999999994E-2"/>
    <n v="0"/>
    <s v="DEER:HVAC_Chillers"/>
    <s v="Annual"/>
    <n v="2020"/>
    <s v="Health/Medical - Nursing Home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6"/>
    <x v="2"/>
    <s v="DEER2020"/>
    <s v="D20 v0"/>
    <d v="2019-01-03T09:30:17"/>
    <x v="2"/>
    <x v="7"/>
    <x v="1"/>
    <s v="Any"/>
    <x v="4"/>
    <s v="Cap-Tons"/>
    <n v="319"/>
    <n v="0"/>
    <s v="None"/>
    <n v="0"/>
    <n v="0"/>
    <n v="0"/>
    <n v="80.2"/>
    <n v="3.0300000000000001E-2"/>
    <n v="0"/>
    <n v="0"/>
    <n v="0"/>
    <n v="0"/>
    <n v="48"/>
    <n v="1.8100000000000002E-2"/>
    <n v="0"/>
    <s v="DEER:HVAC_Chillers"/>
    <s v="Annual"/>
    <n v="2020"/>
    <s v="Office - Large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7"/>
    <x v="2"/>
    <s v="DEER2020"/>
    <s v="D20 v0"/>
    <d v="2019-01-03T09:30:17"/>
    <x v="2"/>
    <x v="7"/>
    <x v="1"/>
    <s v="Any"/>
    <x v="5"/>
    <s v="Cap-Tons"/>
    <n v="389"/>
    <n v="0"/>
    <s v="None"/>
    <n v="0"/>
    <n v="0"/>
    <n v="0"/>
    <n v="130"/>
    <n v="4.4499999999999998E-2"/>
    <n v="0"/>
    <n v="0"/>
    <n v="0"/>
    <n v="0"/>
    <n v="78"/>
    <n v="2.6599999999999999E-2"/>
    <n v="0"/>
    <s v="DEER:HVAC_Chillers"/>
    <s v="Annual"/>
    <n v="2020"/>
    <s v="Office - Large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8"/>
    <x v="2"/>
    <s v="DEER2020"/>
    <s v="D20 v0"/>
    <d v="2019-01-03T09:30:17"/>
    <x v="2"/>
    <x v="7"/>
    <x v="1"/>
    <s v="Any"/>
    <x v="7"/>
    <s v="Cap-Tons"/>
    <n v="428"/>
    <n v="0"/>
    <s v="None"/>
    <n v="0"/>
    <n v="0"/>
    <n v="0"/>
    <n v="133"/>
    <n v="3.7199999999999997E-2"/>
    <n v="0"/>
    <n v="0"/>
    <n v="0"/>
    <n v="0"/>
    <n v="79.599999999999994"/>
    <n v="2.23E-2"/>
    <n v="0"/>
    <s v="DEER:HVAC_Chillers"/>
    <s v="Annual"/>
    <n v="2020"/>
    <s v="Office - Large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9"/>
    <x v="2"/>
    <s v="DEER2020"/>
    <s v="D20 v0"/>
    <d v="2019-01-03T09:30:17"/>
    <x v="2"/>
    <x v="7"/>
    <x v="1"/>
    <s v="Any"/>
    <x v="8"/>
    <s v="Cap-Tons"/>
    <n v="469"/>
    <n v="0"/>
    <s v="None"/>
    <n v="0"/>
    <n v="0"/>
    <n v="0"/>
    <n v="127"/>
    <n v="5.7000000000000002E-2"/>
    <n v="0"/>
    <n v="0"/>
    <n v="0"/>
    <n v="0"/>
    <n v="76"/>
    <n v="3.4099999999999998E-2"/>
    <n v="0"/>
    <s v="DEER:HVAC_Chillers"/>
    <s v="Annual"/>
    <n v="2020"/>
    <s v="Office - Large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0"/>
    <x v="2"/>
    <s v="DEER2020"/>
    <s v="D20 v0"/>
    <d v="2019-01-03T09:30:17"/>
    <x v="2"/>
    <x v="7"/>
    <x v="1"/>
    <s v="Any"/>
    <x v="9"/>
    <s v="Cap-Tons"/>
    <n v="427"/>
    <n v="0"/>
    <s v="None"/>
    <n v="0"/>
    <n v="0"/>
    <n v="0"/>
    <n v="140"/>
    <n v="5.5100000000000003E-2"/>
    <n v="0"/>
    <n v="0"/>
    <n v="0"/>
    <n v="0"/>
    <n v="83.9"/>
    <n v="3.3000000000000002E-2"/>
    <n v="0"/>
    <s v="DEER:HVAC_Chillers"/>
    <s v="Annual"/>
    <n v="2020"/>
    <s v="Office - Large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1"/>
    <x v="2"/>
    <s v="DEER2020"/>
    <s v="D20 v0"/>
    <d v="2019-01-03T09:30:17"/>
    <x v="2"/>
    <x v="7"/>
    <x v="1"/>
    <s v="Any"/>
    <x v="12"/>
    <s v="Cap-Tons"/>
    <n v="420"/>
    <n v="0"/>
    <s v="None"/>
    <n v="0"/>
    <n v="0"/>
    <n v="0"/>
    <n v="138"/>
    <n v="6.0999999999999999E-2"/>
    <n v="0"/>
    <n v="0"/>
    <n v="0"/>
    <n v="0"/>
    <n v="82.7"/>
    <n v="3.6499999999999998E-2"/>
    <n v="0"/>
    <s v="DEER:HVAC_Chillers"/>
    <s v="Annual"/>
    <n v="2020"/>
    <s v="Office - Large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2"/>
    <x v="2"/>
    <s v="DEER2020"/>
    <s v="D20 v0"/>
    <d v="2019-01-03T09:30:17"/>
    <x v="2"/>
    <x v="7"/>
    <x v="1"/>
    <s v="Any"/>
    <x v="13"/>
    <s v="Cap-Tons"/>
    <n v="438"/>
    <n v="0"/>
    <s v="None"/>
    <n v="0"/>
    <n v="0"/>
    <n v="0"/>
    <n v="137"/>
    <n v="5.6800000000000003E-2"/>
    <n v="0"/>
    <n v="0"/>
    <n v="0"/>
    <n v="0"/>
    <n v="82"/>
    <n v="3.4000000000000002E-2"/>
    <n v="0"/>
    <s v="DEER:HVAC_Chillers"/>
    <s v="Annual"/>
    <n v="2020"/>
    <s v="Office - Large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3"/>
    <x v="2"/>
    <s v="DEER2020"/>
    <s v="D20 v0"/>
    <d v="2019-01-03T09:30:17"/>
    <x v="2"/>
    <x v="7"/>
    <x v="1"/>
    <s v="Any"/>
    <x v="14"/>
    <s v="Cap-Tons"/>
    <n v="533"/>
    <n v="0"/>
    <s v="None"/>
    <n v="0"/>
    <n v="0"/>
    <n v="0"/>
    <n v="202"/>
    <n v="5.7599999999999998E-2"/>
    <n v="0"/>
    <n v="0"/>
    <n v="0"/>
    <n v="0"/>
    <n v="121"/>
    <n v="3.4500000000000003E-2"/>
    <n v="0"/>
    <s v="DEER:HVAC_Chillers"/>
    <s v="Annual"/>
    <n v="2020"/>
    <s v="Office - Large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4"/>
    <x v="2"/>
    <s v="DEER2020"/>
    <s v="D20 v0"/>
    <d v="2019-01-03T09:30:17"/>
    <x v="2"/>
    <x v="7"/>
    <x v="1"/>
    <s v="Any"/>
    <x v="15"/>
    <s v="Cap-Tons"/>
    <n v="312"/>
    <n v="0"/>
    <s v="None"/>
    <n v="0"/>
    <n v="0"/>
    <n v="0"/>
    <n v="83.4"/>
    <n v="5.9799999999999999E-2"/>
    <n v="0"/>
    <n v="0"/>
    <n v="0"/>
    <n v="0"/>
    <n v="49.9"/>
    <n v="3.5799999999999998E-2"/>
    <n v="0"/>
    <s v="DEER:HVAC_Chillers"/>
    <s v="Annual"/>
    <n v="2020"/>
    <s v="Office - Large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5"/>
    <x v="2"/>
    <s v="DEER2020"/>
    <s v="D20 v0"/>
    <d v="2019-01-03T09:30:17"/>
    <x v="2"/>
    <x v="8"/>
    <x v="1"/>
    <s v="Any"/>
    <x v="4"/>
    <s v="Cap-Tons"/>
    <n v="18.399999999999999"/>
    <n v="0"/>
    <s v="None"/>
    <n v="0"/>
    <n v="0"/>
    <n v="0"/>
    <n v="92.8"/>
    <n v="3.2500000000000001E-2"/>
    <n v="0"/>
    <n v="0"/>
    <n v="0"/>
    <n v="0"/>
    <n v="55.5"/>
    <n v="1.9400000000000001E-2"/>
    <n v="0"/>
    <s v="DEER:HVAC_Chillers"/>
    <s v="Annual"/>
    <n v="2020"/>
    <s v="Office - Small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6"/>
    <x v="2"/>
    <s v="DEER2020"/>
    <s v="D20 v0"/>
    <d v="2019-01-03T09:30:17"/>
    <x v="2"/>
    <x v="8"/>
    <x v="1"/>
    <s v="Any"/>
    <x v="5"/>
    <s v="Cap-Tons"/>
    <n v="25.5"/>
    <n v="0"/>
    <s v="None"/>
    <n v="0"/>
    <n v="0"/>
    <n v="0"/>
    <n v="136"/>
    <n v="4.6399999999999997E-2"/>
    <n v="0"/>
    <n v="0"/>
    <n v="0"/>
    <n v="0"/>
    <n v="81.599999999999994"/>
    <n v="2.7699999999999999E-2"/>
    <n v="0"/>
    <s v="DEER:HVAC_Chillers"/>
    <s v="Annual"/>
    <n v="2020"/>
    <s v="Office - Small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7"/>
    <x v="2"/>
    <s v="DEER2020"/>
    <s v="D20 v0"/>
    <d v="2019-01-03T09:30:17"/>
    <x v="2"/>
    <x v="8"/>
    <x v="1"/>
    <s v="Any"/>
    <x v="7"/>
    <s v="Cap-Tons"/>
    <n v="26.5"/>
    <n v="0"/>
    <s v="None"/>
    <n v="0"/>
    <n v="0"/>
    <n v="0"/>
    <n v="150"/>
    <n v="4.0500000000000001E-2"/>
    <n v="0"/>
    <n v="0"/>
    <n v="0"/>
    <n v="0"/>
    <n v="89.6"/>
    <n v="2.4199999999999999E-2"/>
    <n v="0"/>
    <s v="DEER:HVAC_Chillers"/>
    <s v="Annual"/>
    <n v="2020"/>
    <s v="Office - Small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8"/>
    <x v="2"/>
    <s v="DEER2020"/>
    <s v="D20 v0"/>
    <d v="2019-01-03T09:30:17"/>
    <x v="2"/>
    <x v="8"/>
    <x v="1"/>
    <s v="Any"/>
    <x v="8"/>
    <s v="Cap-Tons"/>
    <n v="32"/>
    <n v="0"/>
    <s v="None"/>
    <n v="0"/>
    <n v="0"/>
    <n v="0"/>
    <n v="135"/>
    <n v="5.9200000000000003E-2"/>
    <n v="0"/>
    <n v="0"/>
    <n v="0"/>
    <n v="0"/>
    <n v="80.900000000000006"/>
    <n v="3.5400000000000001E-2"/>
    <n v="0"/>
    <s v="DEER:HVAC_Chillers"/>
    <s v="Annual"/>
    <n v="2020"/>
    <s v="Office - Small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9"/>
    <x v="2"/>
    <s v="DEER2020"/>
    <s v="D20 v0"/>
    <d v="2019-01-03T09:30:17"/>
    <x v="2"/>
    <x v="8"/>
    <x v="1"/>
    <s v="Any"/>
    <x v="9"/>
    <s v="Cap-Tons"/>
    <n v="27.6"/>
    <n v="0"/>
    <s v="None"/>
    <n v="0"/>
    <n v="0"/>
    <n v="0"/>
    <n v="152"/>
    <n v="5.91E-2"/>
    <n v="0"/>
    <n v="0"/>
    <n v="0"/>
    <n v="0"/>
    <n v="91.1"/>
    <n v="3.5400000000000001E-2"/>
    <n v="0"/>
    <s v="DEER:HVAC_Chillers"/>
    <s v="Annual"/>
    <n v="2020"/>
    <s v="Office - Small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0"/>
    <x v="2"/>
    <s v="DEER2020"/>
    <s v="D20 v0"/>
    <d v="2019-01-03T09:30:17"/>
    <x v="2"/>
    <x v="8"/>
    <x v="1"/>
    <s v="Any"/>
    <x v="12"/>
    <s v="Cap-Tons"/>
    <n v="28.1"/>
    <n v="0"/>
    <s v="None"/>
    <n v="0"/>
    <n v="0"/>
    <n v="0"/>
    <n v="150"/>
    <n v="6.8099999999999994E-2"/>
    <n v="0"/>
    <n v="0"/>
    <n v="0"/>
    <n v="0"/>
    <n v="89.5"/>
    <n v="4.0800000000000003E-2"/>
    <n v="0"/>
    <s v="DEER:HVAC_Chillers"/>
    <s v="Annual"/>
    <n v="2020"/>
    <s v="Office - Small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1"/>
    <x v="2"/>
    <s v="DEER2020"/>
    <s v="D20 v0"/>
    <d v="2019-01-03T09:30:17"/>
    <x v="2"/>
    <x v="8"/>
    <x v="1"/>
    <s v="Any"/>
    <x v="13"/>
    <s v="Cap-Tons"/>
    <n v="29.4"/>
    <n v="0"/>
    <s v="None"/>
    <n v="0"/>
    <n v="0"/>
    <n v="0"/>
    <n v="147"/>
    <n v="0.06"/>
    <n v="0"/>
    <n v="0"/>
    <n v="0"/>
    <n v="0"/>
    <n v="87.9"/>
    <n v="3.5900000000000001E-2"/>
    <n v="0"/>
    <s v="DEER:HVAC_Chillers"/>
    <s v="Annual"/>
    <n v="2020"/>
    <s v="Office - Small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2"/>
    <x v="2"/>
    <s v="DEER2020"/>
    <s v="D20 v0"/>
    <d v="2019-01-03T09:30:17"/>
    <x v="2"/>
    <x v="8"/>
    <x v="1"/>
    <s v="Any"/>
    <x v="14"/>
    <s v="Cap-Tons"/>
    <n v="35.1"/>
    <n v="0"/>
    <s v="None"/>
    <n v="0"/>
    <n v="0"/>
    <n v="0"/>
    <n v="227"/>
    <n v="6.9900000000000004E-2"/>
    <n v="0"/>
    <n v="0"/>
    <n v="0"/>
    <n v="0"/>
    <n v="136"/>
    <n v="4.1799999999999997E-2"/>
    <n v="0"/>
    <s v="DEER:HVAC_Chillers"/>
    <s v="Annual"/>
    <n v="2020"/>
    <s v="Office - Small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3"/>
    <x v="2"/>
    <s v="DEER2020"/>
    <s v="D20 v0"/>
    <d v="2019-01-03T09:30:17"/>
    <x v="2"/>
    <x v="8"/>
    <x v="1"/>
    <s v="Any"/>
    <x v="15"/>
    <s v="Cap-Tons"/>
    <n v="19.2"/>
    <n v="0"/>
    <s v="None"/>
    <n v="0"/>
    <n v="0"/>
    <n v="0"/>
    <n v="94"/>
    <n v="6.8599999999999994E-2"/>
    <n v="0"/>
    <n v="0"/>
    <n v="0"/>
    <n v="0"/>
    <n v="56.2"/>
    <n v="4.1000000000000002E-2"/>
    <n v="0"/>
    <s v="DEER:HVAC_Chillers"/>
    <s v="Annual"/>
    <n v="2020"/>
    <s v="Office - Small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4"/>
    <x v="2"/>
    <s v="DEER2020"/>
    <s v="D20 v0"/>
    <d v="2019-01-03T09:30:17"/>
    <x v="2"/>
    <x v="9"/>
    <x v="1"/>
    <s v="Any"/>
    <x v="4"/>
    <s v="Cap-Tons"/>
    <n v="186"/>
    <n v="0"/>
    <s v="None"/>
    <n v="0"/>
    <n v="0"/>
    <n v="0"/>
    <n v="87.6"/>
    <n v="5.3600000000000002E-2"/>
    <n v="0"/>
    <n v="0"/>
    <n v="0"/>
    <n v="0"/>
    <n v="52.4"/>
    <n v="3.2000000000000001E-2"/>
    <n v="0"/>
    <s v="DEER:HVAC_Chillers"/>
    <s v="Annual"/>
    <n v="2020"/>
    <s v="Retail - Multistory Large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5"/>
    <x v="2"/>
    <s v="DEER2020"/>
    <s v="D20 v0"/>
    <d v="2019-01-03T09:30:17"/>
    <x v="2"/>
    <x v="9"/>
    <x v="1"/>
    <s v="Any"/>
    <x v="5"/>
    <s v="Cap-Tons"/>
    <n v="255"/>
    <n v="0"/>
    <s v="None"/>
    <n v="0"/>
    <n v="0"/>
    <n v="0"/>
    <n v="147"/>
    <n v="9.1700000000000004E-2"/>
    <n v="0"/>
    <n v="0"/>
    <n v="0"/>
    <n v="0"/>
    <n v="88.1"/>
    <n v="5.4800000000000001E-2"/>
    <n v="0"/>
    <s v="DEER:HVAC_Chillers"/>
    <s v="Annual"/>
    <n v="2020"/>
    <s v="Retail - Multistory Large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6"/>
    <x v="2"/>
    <s v="DEER2020"/>
    <s v="D20 v0"/>
    <d v="2019-01-03T09:30:17"/>
    <x v="2"/>
    <x v="9"/>
    <x v="1"/>
    <s v="Any"/>
    <x v="7"/>
    <s v="Cap-Tons"/>
    <n v="275"/>
    <n v="0"/>
    <s v="None"/>
    <n v="0"/>
    <n v="0"/>
    <n v="0"/>
    <n v="166"/>
    <n v="8.7099999999999997E-2"/>
    <n v="0"/>
    <n v="0"/>
    <n v="0"/>
    <n v="0"/>
    <n v="99.5"/>
    <n v="5.21E-2"/>
    <n v="0"/>
    <s v="DEER:HVAC_Chillers"/>
    <s v="Annual"/>
    <n v="2020"/>
    <s v="Retail - Multistory Large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7"/>
    <x v="2"/>
    <s v="DEER2020"/>
    <s v="D20 v0"/>
    <d v="2019-01-03T09:30:17"/>
    <x v="2"/>
    <x v="9"/>
    <x v="1"/>
    <s v="Any"/>
    <x v="8"/>
    <s v="Cap-Tons"/>
    <n v="334"/>
    <n v="0"/>
    <s v="None"/>
    <n v="0"/>
    <n v="0"/>
    <n v="0"/>
    <n v="147"/>
    <n v="0.106"/>
    <n v="0"/>
    <n v="0"/>
    <n v="0"/>
    <n v="0"/>
    <n v="88"/>
    <n v="6.3500000000000001E-2"/>
    <n v="0"/>
    <s v="DEER:HVAC_Chillers"/>
    <s v="Annual"/>
    <n v="2020"/>
    <s v="Retail - Multistory Large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8"/>
    <x v="2"/>
    <s v="DEER2020"/>
    <s v="D20 v0"/>
    <d v="2019-01-03T09:30:17"/>
    <x v="2"/>
    <x v="9"/>
    <x v="1"/>
    <s v="Any"/>
    <x v="9"/>
    <s v="Cap-Tons"/>
    <n v="293"/>
    <n v="0"/>
    <s v="None"/>
    <n v="0"/>
    <n v="0"/>
    <n v="0"/>
    <n v="171"/>
    <n v="0.114"/>
    <n v="0"/>
    <n v="0"/>
    <n v="0"/>
    <n v="0"/>
    <n v="102"/>
    <n v="6.7900000000000002E-2"/>
    <n v="0"/>
    <s v="DEER:HVAC_Chillers"/>
    <s v="Annual"/>
    <n v="2020"/>
    <s v="Retail - Multistory Large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9"/>
    <x v="2"/>
    <s v="DEER2020"/>
    <s v="D20 v0"/>
    <d v="2019-01-03T09:30:17"/>
    <x v="2"/>
    <x v="9"/>
    <x v="1"/>
    <s v="Any"/>
    <x v="12"/>
    <s v="Cap-Tons"/>
    <n v="311"/>
    <n v="0"/>
    <s v="None"/>
    <n v="0"/>
    <n v="0"/>
    <n v="0"/>
    <n v="163"/>
    <n v="0.11"/>
    <n v="0"/>
    <n v="0"/>
    <n v="0"/>
    <n v="0"/>
    <n v="97.7"/>
    <n v="6.6100000000000006E-2"/>
    <n v="0"/>
    <s v="DEER:HVAC_Chillers"/>
    <s v="Annual"/>
    <n v="2020"/>
    <s v="Retail - Multistory Large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0"/>
    <x v="2"/>
    <s v="DEER2020"/>
    <s v="D20 v0"/>
    <d v="2019-01-03T09:30:17"/>
    <x v="2"/>
    <x v="9"/>
    <x v="1"/>
    <s v="Any"/>
    <x v="13"/>
    <s v="Cap-Tons"/>
    <n v="316"/>
    <n v="0"/>
    <s v="None"/>
    <n v="0"/>
    <n v="0"/>
    <n v="0"/>
    <n v="158"/>
    <n v="9.3899999999999997E-2"/>
    <n v="0"/>
    <n v="0"/>
    <n v="0"/>
    <n v="0"/>
    <n v="94.2"/>
    <n v="5.62E-2"/>
    <n v="0"/>
    <s v="DEER:HVAC_Chillers"/>
    <s v="Annual"/>
    <n v="2020"/>
    <s v="Retail - Multistory Large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1"/>
    <x v="2"/>
    <s v="DEER2020"/>
    <s v="D20 v0"/>
    <d v="2019-01-03T09:30:17"/>
    <x v="2"/>
    <x v="9"/>
    <x v="1"/>
    <s v="Any"/>
    <x v="14"/>
    <s v="Cap-Tons"/>
    <n v="390"/>
    <n v="0"/>
    <s v="None"/>
    <n v="0"/>
    <n v="0"/>
    <n v="0"/>
    <n v="245"/>
    <n v="0.105"/>
    <n v="0"/>
    <n v="0"/>
    <n v="0"/>
    <n v="0"/>
    <n v="146"/>
    <n v="6.2899999999999998E-2"/>
    <n v="0"/>
    <s v="DEER:HVAC_Chillers"/>
    <s v="Annual"/>
    <n v="2020"/>
    <s v="Retail - Multistory Large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2"/>
    <x v="2"/>
    <s v="DEER2020"/>
    <s v="D20 v0"/>
    <d v="2019-01-03T09:30:17"/>
    <x v="2"/>
    <x v="9"/>
    <x v="1"/>
    <s v="Any"/>
    <x v="15"/>
    <s v="Cap-Tons"/>
    <n v="207"/>
    <n v="0"/>
    <s v="None"/>
    <n v="0"/>
    <n v="0"/>
    <n v="0"/>
    <n v="92.1"/>
    <n v="8.6300000000000002E-2"/>
    <n v="0"/>
    <n v="0"/>
    <n v="0"/>
    <n v="0"/>
    <n v="55.1"/>
    <n v="5.16E-2"/>
    <n v="0"/>
    <s v="DEER:HVAC_Chillers"/>
    <s v="Annual"/>
    <n v="2020"/>
    <s v="Retail - Multistory Large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3"/>
    <x v="2"/>
    <s v="DEER2020"/>
    <s v="D20 v0"/>
    <d v="2019-01-03T09:30:17"/>
    <x v="3"/>
    <x v="0"/>
    <x v="1"/>
    <s v="Any"/>
    <x v="5"/>
    <s v="Cap-Tons"/>
    <n v="664"/>
    <n v="0"/>
    <s v="None"/>
    <n v="0"/>
    <n v="0"/>
    <n v="0"/>
    <n v="127"/>
    <n v="9.9000000000000005E-2"/>
    <n v="0"/>
    <n v="0"/>
    <n v="0"/>
    <n v="0"/>
    <n v="76.099999999999994"/>
    <n v="5.9200000000000003E-2"/>
    <n v="0"/>
    <s v="DEER:HVAC_Chillers"/>
    <s v="Annual"/>
    <n v="2020"/>
    <s v="Education - Community College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4"/>
    <x v="2"/>
    <s v="DEER2020"/>
    <s v="D20 v0"/>
    <d v="2019-01-03T09:30:17"/>
    <x v="3"/>
    <x v="0"/>
    <x v="1"/>
    <s v="Any"/>
    <x v="6"/>
    <s v="Cap-Tons"/>
    <n v="623"/>
    <n v="0"/>
    <s v="None"/>
    <n v="0"/>
    <n v="0"/>
    <n v="0"/>
    <n v="126"/>
    <n v="9.01E-2"/>
    <n v="0"/>
    <n v="0"/>
    <n v="0"/>
    <n v="0"/>
    <n v="75.3"/>
    <n v="5.3900000000000003E-2"/>
    <n v="0"/>
    <s v="DEER:HVAC_Chillers"/>
    <s v="Annual"/>
    <n v="2020"/>
    <s v="Education - Community College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5"/>
    <x v="2"/>
    <s v="DEER2020"/>
    <s v="D20 v0"/>
    <d v="2019-01-03T09:30:17"/>
    <x v="3"/>
    <x v="0"/>
    <x v="1"/>
    <s v="Any"/>
    <x v="7"/>
    <s v="Cap-Tons"/>
    <n v="721"/>
    <n v="0"/>
    <s v="None"/>
    <n v="0"/>
    <n v="0"/>
    <n v="0"/>
    <n v="139"/>
    <n v="8.9700000000000002E-2"/>
    <n v="0"/>
    <n v="0"/>
    <n v="0"/>
    <n v="0"/>
    <n v="83.1"/>
    <n v="5.3699999999999998E-2"/>
    <n v="0"/>
    <s v="DEER:HVAC_Chillers"/>
    <s v="Annual"/>
    <n v="2020"/>
    <s v="Education - Community College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6"/>
    <x v="2"/>
    <s v="DEER2020"/>
    <s v="D20 v0"/>
    <d v="2019-01-03T09:30:17"/>
    <x v="3"/>
    <x v="0"/>
    <x v="1"/>
    <s v="Any"/>
    <x v="9"/>
    <s v="Cap-Tons"/>
    <n v="752"/>
    <n v="0"/>
    <s v="None"/>
    <n v="0"/>
    <n v="0"/>
    <n v="0"/>
    <n v="147"/>
    <n v="0.13"/>
    <n v="0"/>
    <n v="0"/>
    <n v="0"/>
    <n v="0"/>
    <n v="87.8"/>
    <n v="7.7799999999999994E-2"/>
    <n v="0"/>
    <s v="DEER:HVAC_Chillers"/>
    <s v="Annual"/>
    <n v="2020"/>
    <s v="Education - Community College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7"/>
    <x v="2"/>
    <s v="DEER2020"/>
    <s v="D20 v0"/>
    <d v="2019-01-03T09:30:17"/>
    <x v="3"/>
    <x v="0"/>
    <x v="1"/>
    <s v="Any"/>
    <x v="13"/>
    <s v="Cap-Tons"/>
    <n v="815"/>
    <n v="0"/>
    <s v="None"/>
    <n v="0"/>
    <n v="0"/>
    <n v="0"/>
    <n v="143"/>
    <n v="0.107"/>
    <n v="0"/>
    <n v="0"/>
    <n v="0"/>
    <n v="0"/>
    <n v="85.3"/>
    <n v="6.4199999999999993E-2"/>
    <n v="0"/>
    <s v="DEER:HVAC_Chillers"/>
    <s v="Annual"/>
    <n v="2020"/>
    <s v="Education - Community College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8"/>
    <x v="2"/>
    <s v="DEER2020"/>
    <s v="D20 v0"/>
    <d v="2019-01-03T09:30:17"/>
    <x v="3"/>
    <x v="1"/>
    <x v="1"/>
    <s v="Any"/>
    <x v="5"/>
    <s v="Cap-Tons"/>
    <n v="366"/>
    <n v="0"/>
    <s v="None"/>
    <n v="0"/>
    <n v="0"/>
    <n v="0"/>
    <n v="95.6"/>
    <n v="5.8200000000000002E-2"/>
    <n v="0"/>
    <n v="0"/>
    <n v="0"/>
    <n v="0"/>
    <n v="57.2"/>
    <n v="3.4799999999999998E-2"/>
    <n v="0"/>
    <s v="DEER:HVAC_Chillers"/>
    <s v="Annual"/>
    <n v="2020"/>
    <s v="Education - Secondary School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9"/>
    <x v="2"/>
    <s v="DEER2020"/>
    <s v="D20 v0"/>
    <d v="2019-01-03T09:30:17"/>
    <x v="3"/>
    <x v="1"/>
    <x v="1"/>
    <s v="Any"/>
    <x v="6"/>
    <s v="Cap-Tons"/>
    <n v="348"/>
    <n v="0"/>
    <s v="None"/>
    <n v="0"/>
    <n v="0"/>
    <n v="0"/>
    <n v="95"/>
    <n v="4.8599999999999997E-2"/>
    <n v="0"/>
    <n v="0"/>
    <n v="0"/>
    <n v="0"/>
    <n v="56.9"/>
    <n v="2.9100000000000001E-2"/>
    <n v="0"/>
    <s v="DEER:HVAC_Chillers"/>
    <s v="Annual"/>
    <n v="2020"/>
    <s v="Education - Secondary School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0"/>
    <x v="2"/>
    <s v="DEER2020"/>
    <s v="D20 v0"/>
    <d v="2019-01-03T09:30:17"/>
    <x v="3"/>
    <x v="1"/>
    <x v="1"/>
    <s v="Any"/>
    <x v="7"/>
    <s v="Cap-Tons"/>
    <n v="392"/>
    <n v="0"/>
    <s v="None"/>
    <n v="0"/>
    <n v="0"/>
    <n v="0"/>
    <n v="111"/>
    <n v="5.6300000000000003E-2"/>
    <n v="0"/>
    <n v="0"/>
    <n v="0"/>
    <n v="0"/>
    <n v="66.599999999999994"/>
    <n v="3.3700000000000001E-2"/>
    <n v="0"/>
    <s v="DEER:HVAC_Chillers"/>
    <s v="Annual"/>
    <n v="2020"/>
    <s v="Education - Secondary School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1"/>
    <x v="2"/>
    <s v="DEER2020"/>
    <s v="D20 v0"/>
    <d v="2019-01-03T09:30:17"/>
    <x v="3"/>
    <x v="1"/>
    <x v="1"/>
    <s v="Any"/>
    <x v="9"/>
    <s v="Cap-Tons"/>
    <n v="393"/>
    <n v="0"/>
    <s v="None"/>
    <n v="0"/>
    <n v="0"/>
    <n v="0"/>
    <n v="111"/>
    <n v="8.3699999999999997E-2"/>
    <n v="0"/>
    <n v="0"/>
    <n v="0"/>
    <n v="0"/>
    <n v="66.7"/>
    <n v="5.0099999999999999E-2"/>
    <n v="0"/>
    <s v="DEER:HVAC_Chillers"/>
    <s v="Annual"/>
    <n v="2020"/>
    <s v="Education - Secondary School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2"/>
    <x v="2"/>
    <s v="DEER2020"/>
    <s v="D20 v0"/>
    <d v="2019-01-03T09:30:17"/>
    <x v="3"/>
    <x v="1"/>
    <x v="1"/>
    <s v="Any"/>
    <x v="13"/>
    <s v="Cap-Tons"/>
    <n v="434"/>
    <n v="0"/>
    <s v="None"/>
    <n v="0"/>
    <n v="0"/>
    <n v="0"/>
    <n v="105"/>
    <n v="6.7699999999999996E-2"/>
    <n v="0"/>
    <n v="0"/>
    <n v="0"/>
    <n v="0"/>
    <n v="62.8"/>
    <n v="4.0500000000000001E-2"/>
    <n v="0"/>
    <s v="DEER:HVAC_Chillers"/>
    <s v="Annual"/>
    <n v="2020"/>
    <s v="Education - Secondary School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3"/>
    <x v="2"/>
    <s v="DEER2020"/>
    <s v="D20 v0"/>
    <d v="2019-01-03T09:30:17"/>
    <x v="3"/>
    <x v="1"/>
    <x v="1"/>
    <s v="Any"/>
    <x v="14"/>
    <s v="Cap-Tons"/>
    <n v="559"/>
    <n v="0"/>
    <s v="None"/>
    <n v="0"/>
    <n v="0"/>
    <n v="0"/>
    <n v="170"/>
    <n v="7.3300000000000004E-2"/>
    <n v="0"/>
    <n v="0"/>
    <n v="0"/>
    <n v="0"/>
    <n v="102"/>
    <n v="4.3900000000000002E-2"/>
    <n v="0"/>
    <s v="DEER:HVAC_Chillers"/>
    <s v="Annual"/>
    <n v="2020"/>
    <s v="Education - Secondary School"/>
    <s v="Existing \ Median Age"/>
    <s v="Palm Springs-Intl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4"/>
    <x v="2"/>
    <s v="DEER2020"/>
    <s v="D20 v0"/>
    <d v="2019-01-03T09:30:17"/>
    <x v="3"/>
    <x v="2"/>
    <x v="1"/>
    <s v="Any"/>
    <x v="5"/>
    <s v="Cap-Tons"/>
    <n v="2240"/>
    <n v="0"/>
    <s v="None"/>
    <n v="0"/>
    <n v="0"/>
    <n v="0"/>
    <n v="105"/>
    <n v="8.9599999999999999E-2"/>
    <n v="0"/>
    <n v="0"/>
    <n v="0"/>
    <n v="0"/>
    <n v="62.8"/>
    <n v="5.3600000000000002E-2"/>
    <n v="0"/>
    <s v="DEER:HVAC_Chillers"/>
    <s v="Annual"/>
    <n v="2020"/>
    <s v="Education - University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5"/>
    <x v="2"/>
    <s v="DEER2020"/>
    <s v="D20 v0"/>
    <d v="2019-01-03T09:30:17"/>
    <x v="3"/>
    <x v="2"/>
    <x v="1"/>
    <s v="Any"/>
    <x v="6"/>
    <s v="Cap-Tons"/>
    <n v="2170"/>
    <n v="0"/>
    <s v="None"/>
    <n v="0"/>
    <n v="0"/>
    <n v="0"/>
    <n v="97"/>
    <n v="7.4399999999999994E-2"/>
    <n v="0"/>
    <n v="0"/>
    <n v="0"/>
    <n v="0"/>
    <n v="58.1"/>
    <n v="4.4499999999999998E-2"/>
    <n v="0"/>
    <s v="DEER:HVAC_Chillers"/>
    <s v="Annual"/>
    <n v="2020"/>
    <s v="Education - University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6"/>
    <x v="2"/>
    <s v="DEER2020"/>
    <s v="D20 v0"/>
    <d v="2019-01-03T09:30:17"/>
    <x v="3"/>
    <x v="2"/>
    <x v="1"/>
    <s v="Any"/>
    <x v="7"/>
    <s v="Cap-Tons"/>
    <n v="2450"/>
    <n v="0"/>
    <s v="None"/>
    <n v="0"/>
    <n v="0"/>
    <n v="0"/>
    <n v="117"/>
    <n v="7.9699999999999993E-2"/>
    <n v="0"/>
    <n v="0"/>
    <n v="0"/>
    <n v="0"/>
    <n v="69.8"/>
    <n v="4.7699999999999999E-2"/>
    <n v="0"/>
    <s v="DEER:HVAC_Chillers"/>
    <s v="Annual"/>
    <n v="2020"/>
    <s v="Education - University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7"/>
    <x v="2"/>
    <s v="DEER2020"/>
    <s v="D20 v0"/>
    <d v="2019-01-03T09:30:17"/>
    <x v="3"/>
    <x v="2"/>
    <x v="1"/>
    <s v="Any"/>
    <x v="9"/>
    <s v="Cap-Tons"/>
    <n v="2550"/>
    <n v="0"/>
    <s v="None"/>
    <n v="0"/>
    <n v="0"/>
    <n v="0"/>
    <n v="128"/>
    <n v="0.113"/>
    <n v="0"/>
    <n v="0"/>
    <n v="0"/>
    <n v="0"/>
    <n v="76.3"/>
    <n v="6.7599999999999993E-2"/>
    <n v="0"/>
    <s v="DEER:HVAC_Chillers"/>
    <s v="Annual"/>
    <n v="2020"/>
    <s v="Education - University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8"/>
    <x v="2"/>
    <s v="DEER2020"/>
    <s v="D20 v0"/>
    <d v="2019-01-03T09:30:17"/>
    <x v="3"/>
    <x v="2"/>
    <x v="1"/>
    <s v="Any"/>
    <x v="13"/>
    <s v="Cap-Tons"/>
    <n v="2680"/>
    <n v="0"/>
    <s v="None"/>
    <n v="0"/>
    <n v="0"/>
    <n v="0"/>
    <n v="130"/>
    <n v="0.1"/>
    <n v="0"/>
    <n v="0"/>
    <n v="0"/>
    <n v="0"/>
    <n v="77.900000000000006"/>
    <n v="5.9900000000000002E-2"/>
    <n v="0"/>
    <s v="DEER:HVAC_Chillers"/>
    <s v="Annual"/>
    <n v="2020"/>
    <s v="Education - University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9"/>
    <x v="2"/>
    <s v="DEER2020"/>
    <s v="D20 v0"/>
    <d v="2019-01-03T09:30:17"/>
    <x v="3"/>
    <x v="3"/>
    <x v="1"/>
    <s v="Any"/>
    <x v="5"/>
    <s v="Cap-Tons"/>
    <n v="811"/>
    <n v="0"/>
    <s v="None"/>
    <n v="0"/>
    <n v="0"/>
    <n v="0"/>
    <n v="84"/>
    <n v="4.7100000000000003E-2"/>
    <n v="0"/>
    <n v="0"/>
    <n v="0"/>
    <n v="0"/>
    <n v="50.3"/>
    <n v="2.8199999999999999E-2"/>
    <n v="0"/>
    <s v="DEER:HVAC_Chillers"/>
    <s v="Annual"/>
    <n v="2020"/>
    <s v="Health/Medical - Hospital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0"/>
    <x v="2"/>
    <s v="DEER2020"/>
    <s v="D20 v0"/>
    <d v="2019-01-03T09:30:17"/>
    <x v="3"/>
    <x v="3"/>
    <x v="1"/>
    <s v="Any"/>
    <x v="6"/>
    <s v="Cap-Tons"/>
    <n v="837"/>
    <n v="0"/>
    <s v="None"/>
    <n v="0"/>
    <n v="0"/>
    <n v="0"/>
    <n v="83"/>
    <n v="3.6400000000000002E-2"/>
    <n v="0"/>
    <n v="0"/>
    <n v="0"/>
    <n v="0"/>
    <n v="49.6"/>
    <n v="2.18E-2"/>
    <n v="0"/>
    <s v="DEER:HVAC_Chillers"/>
    <s v="Annual"/>
    <n v="2020"/>
    <s v="Health/Medical - Hospital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1"/>
    <x v="2"/>
    <s v="DEER2020"/>
    <s v="D20 v0"/>
    <d v="2019-01-03T09:30:17"/>
    <x v="3"/>
    <x v="3"/>
    <x v="1"/>
    <s v="Any"/>
    <x v="7"/>
    <s v="Cap-Tons"/>
    <n v="902"/>
    <n v="0"/>
    <s v="None"/>
    <n v="0"/>
    <n v="0"/>
    <n v="0"/>
    <n v="94"/>
    <n v="4.02E-2"/>
    <n v="0"/>
    <n v="0"/>
    <n v="0"/>
    <n v="0"/>
    <n v="56.3"/>
    <n v="2.41E-2"/>
    <n v="0"/>
    <s v="DEER:HVAC_Chillers"/>
    <s v="Annual"/>
    <n v="2020"/>
    <s v="Health/Medical - Hospital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2"/>
    <x v="2"/>
    <s v="DEER2020"/>
    <s v="D20 v0"/>
    <d v="2019-01-03T09:30:17"/>
    <x v="3"/>
    <x v="3"/>
    <x v="1"/>
    <s v="Any"/>
    <x v="9"/>
    <s v="Cap-Tons"/>
    <n v="925"/>
    <n v="0"/>
    <s v="None"/>
    <n v="0"/>
    <n v="0"/>
    <n v="0"/>
    <n v="96.8"/>
    <n v="5.74E-2"/>
    <n v="0"/>
    <n v="0"/>
    <n v="0"/>
    <n v="0"/>
    <n v="57.9"/>
    <n v="3.4299999999999997E-2"/>
    <n v="0"/>
    <s v="DEER:HVAC_Chillers"/>
    <s v="Annual"/>
    <n v="2020"/>
    <s v="Health/Medical - Hospital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3"/>
    <x v="2"/>
    <s v="DEER2020"/>
    <s v="D20 v0"/>
    <d v="2019-01-03T09:30:17"/>
    <x v="3"/>
    <x v="3"/>
    <x v="1"/>
    <s v="Any"/>
    <x v="13"/>
    <s v="Cap-Tons"/>
    <n v="988"/>
    <n v="0"/>
    <s v="None"/>
    <n v="0"/>
    <n v="0"/>
    <n v="0"/>
    <n v="98.5"/>
    <n v="5.0799999999999998E-2"/>
    <n v="0"/>
    <n v="0"/>
    <n v="0"/>
    <n v="0"/>
    <n v="58.9"/>
    <n v="3.04E-2"/>
    <n v="0"/>
    <s v="DEER:HVAC_Chillers"/>
    <s v="Annual"/>
    <n v="2020"/>
    <s v="Health/Medical - Hospital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4"/>
    <x v="2"/>
    <s v="DEER2020"/>
    <s v="D20 v0"/>
    <d v="2019-01-03T09:30:17"/>
    <x v="3"/>
    <x v="4"/>
    <x v="1"/>
    <s v="Any"/>
    <x v="5"/>
    <s v="Cap-Tons"/>
    <n v="182"/>
    <n v="0"/>
    <s v="None"/>
    <n v="0"/>
    <n v="0"/>
    <n v="0"/>
    <n v="180"/>
    <n v="8.8300000000000003E-2"/>
    <n v="0"/>
    <n v="0"/>
    <n v="0"/>
    <n v="0"/>
    <n v="108"/>
    <n v="5.28E-2"/>
    <n v="0"/>
    <s v="DEER:HVAC_Chillers"/>
    <s v="Annual"/>
    <n v="2020"/>
    <s v="Lodging - Hotel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5"/>
    <x v="2"/>
    <s v="DEER2020"/>
    <s v="D20 v0"/>
    <d v="2019-01-03T09:30:17"/>
    <x v="3"/>
    <x v="4"/>
    <x v="1"/>
    <s v="Any"/>
    <x v="6"/>
    <s v="Cap-Tons"/>
    <n v="167"/>
    <n v="0"/>
    <s v="None"/>
    <n v="0"/>
    <n v="0"/>
    <n v="0"/>
    <n v="189"/>
    <n v="7.2499999999999995E-2"/>
    <n v="0"/>
    <n v="0"/>
    <n v="0"/>
    <n v="0"/>
    <n v="113"/>
    <n v="4.3299999999999998E-2"/>
    <n v="0"/>
    <s v="DEER:HVAC_Chillers"/>
    <s v="Annual"/>
    <n v="2020"/>
    <s v="Lodging - Hotel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6"/>
    <x v="2"/>
    <s v="DEER2020"/>
    <s v="D20 v0"/>
    <d v="2019-01-03T09:30:17"/>
    <x v="3"/>
    <x v="4"/>
    <x v="1"/>
    <s v="Any"/>
    <x v="7"/>
    <s v="Cap-Tons"/>
    <n v="194"/>
    <n v="0"/>
    <s v="None"/>
    <n v="0"/>
    <n v="0"/>
    <n v="0"/>
    <n v="198"/>
    <n v="8.1500000000000003E-2"/>
    <n v="0"/>
    <n v="0"/>
    <n v="0"/>
    <n v="0"/>
    <n v="119"/>
    <n v="4.8800000000000003E-2"/>
    <n v="0"/>
    <s v="DEER:HVAC_Chillers"/>
    <s v="Annual"/>
    <n v="2020"/>
    <s v="Lodging - Hotel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7"/>
    <x v="2"/>
    <s v="DEER2020"/>
    <s v="D20 v0"/>
    <d v="2019-01-03T09:30:17"/>
    <x v="3"/>
    <x v="4"/>
    <x v="1"/>
    <s v="Any"/>
    <x v="9"/>
    <s v="Cap-Tons"/>
    <n v="217"/>
    <n v="0"/>
    <s v="None"/>
    <n v="0"/>
    <n v="0"/>
    <n v="0"/>
    <n v="197"/>
    <n v="0.109"/>
    <n v="0"/>
    <n v="0"/>
    <n v="0"/>
    <n v="0"/>
    <n v="118"/>
    <n v="6.5199999999999994E-2"/>
    <n v="0"/>
    <s v="DEER:HVAC_Chillers"/>
    <s v="Annual"/>
    <n v="2020"/>
    <s v="Lodging - Hotel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8"/>
    <x v="2"/>
    <s v="DEER2020"/>
    <s v="D20 v0"/>
    <d v="2019-01-03T09:30:17"/>
    <x v="3"/>
    <x v="4"/>
    <x v="1"/>
    <s v="Any"/>
    <x v="13"/>
    <s v="Cap-Tons"/>
    <n v="236"/>
    <n v="0"/>
    <s v="None"/>
    <n v="0"/>
    <n v="0"/>
    <n v="0"/>
    <n v="196"/>
    <n v="9.9199999999999997E-2"/>
    <n v="0"/>
    <n v="0"/>
    <n v="0"/>
    <n v="0"/>
    <n v="117"/>
    <n v="5.9299999999999999E-2"/>
    <n v="0"/>
    <s v="DEER:HVAC_Chillers"/>
    <s v="Annual"/>
    <n v="2020"/>
    <s v="Lodging - Hotel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9"/>
    <x v="2"/>
    <s v="DEER2020"/>
    <s v="D20 v0"/>
    <d v="2019-01-03T09:30:17"/>
    <x v="3"/>
    <x v="4"/>
    <x v="1"/>
    <s v="Any"/>
    <x v="14"/>
    <s v="Cap-Tons"/>
    <n v="304"/>
    <n v="0"/>
    <s v="None"/>
    <n v="0"/>
    <n v="0"/>
    <n v="0"/>
    <n v="287"/>
    <n v="0.104"/>
    <n v="0"/>
    <n v="0"/>
    <n v="0"/>
    <n v="0"/>
    <n v="172"/>
    <n v="6.2300000000000001E-2"/>
    <n v="0"/>
    <s v="DEER:HVAC_Chillers"/>
    <s v="Annual"/>
    <n v="2020"/>
    <s v="Lodging - Hotel"/>
    <s v="Existing \ Median Age"/>
    <s v="Palm Springs-Intl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0"/>
    <x v="2"/>
    <s v="DEER2020"/>
    <s v="D20 v0"/>
    <d v="2019-01-03T09:30:17"/>
    <x v="3"/>
    <x v="5"/>
    <x v="1"/>
    <s v="Any"/>
    <x v="5"/>
    <s v="Cap-Tons"/>
    <n v="334"/>
    <n v="0"/>
    <s v="None"/>
    <n v="0"/>
    <n v="0"/>
    <n v="0"/>
    <n v="129"/>
    <n v="6.3399999999999998E-2"/>
    <n v="0"/>
    <n v="0"/>
    <n v="0"/>
    <n v="0"/>
    <n v="77.3"/>
    <n v="3.7900000000000003E-2"/>
    <n v="0"/>
    <s v="DEER:HVAC_Chillers"/>
    <s v="Annual"/>
    <n v="2020"/>
    <s v="Manufacturing Biotech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1"/>
    <x v="2"/>
    <s v="DEER2020"/>
    <s v="D20 v0"/>
    <d v="2019-01-03T09:30:17"/>
    <x v="3"/>
    <x v="5"/>
    <x v="1"/>
    <s v="Any"/>
    <x v="6"/>
    <s v="Cap-Tons"/>
    <n v="328"/>
    <n v="0"/>
    <s v="None"/>
    <n v="0"/>
    <n v="0"/>
    <n v="0"/>
    <n v="123"/>
    <n v="5.3100000000000001E-2"/>
    <n v="0"/>
    <n v="0"/>
    <n v="0"/>
    <n v="0"/>
    <n v="73.400000000000006"/>
    <n v="3.1800000000000002E-2"/>
    <n v="0"/>
    <s v="DEER:HVAC_Chillers"/>
    <s v="Annual"/>
    <n v="2020"/>
    <s v="Manufacturing Biotech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2"/>
    <x v="2"/>
    <s v="DEER2020"/>
    <s v="D20 v0"/>
    <d v="2019-01-03T09:30:17"/>
    <x v="3"/>
    <x v="5"/>
    <x v="1"/>
    <s v="Any"/>
    <x v="7"/>
    <s v="Cap-Tons"/>
    <n v="368"/>
    <n v="0"/>
    <s v="None"/>
    <n v="0"/>
    <n v="0"/>
    <n v="0"/>
    <n v="136"/>
    <n v="5.5500000000000001E-2"/>
    <n v="0"/>
    <n v="0"/>
    <n v="0"/>
    <n v="0"/>
    <n v="81.599999999999994"/>
    <n v="3.32E-2"/>
    <n v="0"/>
    <s v="DEER:HVAC_Chillers"/>
    <s v="Annual"/>
    <n v="2020"/>
    <s v="Manufacturing Biotech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3"/>
    <x v="2"/>
    <s v="DEER2020"/>
    <s v="D20 v0"/>
    <d v="2019-01-03T09:30:17"/>
    <x v="3"/>
    <x v="5"/>
    <x v="1"/>
    <s v="Any"/>
    <x v="9"/>
    <s v="Cap-Tons"/>
    <n v="371"/>
    <n v="0"/>
    <s v="None"/>
    <n v="0"/>
    <n v="0"/>
    <n v="0"/>
    <n v="139"/>
    <n v="7.9600000000000004E-2"/>
    <n v="0"/>
    <n v="0"/>
    <n v="0"/>
    <n v="0"/>
    <n v="83"/>
    <n v="4.7600000000000003E-2"/>
    <n v="0"/>
    <s v="DEER:HVAC_Chillers"/>
    <s v="Annual"/>
    <n v="2020"/>
    <s v="Manufacturing Biotech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4"/>
    <x v="2"/>
    <s v="DEER2020"/>
    <s v="D20 v0"/>
    <d v="2019-01-03T09:30:17"/>
    <x v="3"/>
    <x v="5"/>
    <x v="1"/>
    <s v="Any"/>
    <x v="13"/>
    <s v="Cap-Tons"/>
    <n v="400"/>
    <n v="0"/>
    <s v="None"/>
    <n v="0"/>
    <n v="0"/>
    <n v="0"/>
    <n v="132"/>
    <n v="7.3899999999999993E-2"/>
    <n v="0"/>
    <n v="0"/>
    <n v="0"/>
    <n v="0"/>
    <n v="79.2"/>
    <n v="4.4200000000000003E-2"/>
    <n v="0"/>
    <s v="DEER:HVAC_Chillers"/>
    <s v="Annual"/>
    <n v="2020"/>
    <s v="Manufacturing Biotech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5"/>
    <x v="2"/>
    <s v="DEER2020"/>
    <s v="D20 v0"/>
    <d v="2019-01-03T09:30:17"/>
    <x v="3"/>
    <x v="5"/>
    <x v="1"/>
    <s v="Any"/>
    <x v="14"/>
    <s v="Cap-Tons"/>
    <n v="494"/>
    <n v="0"/>
    <s v="None"/>
    <n v="0"/>
    <n v="0"/>
    <n v="0"/>
    <n v="205"/>
    <n v="8.0500000000000002E-2"/>
    <n v="0"/>
    <n v="0"/>
    <n v="0"/>
    <n v="0"/>
    <n v="123"/>
    <n v="4.82E-2"/>
    <n v="0"/>
    <s v="DEER:HVAC_Chillers"/>
    <s v="Annual"/>
    <n v="2020"/>
    <s v="Manufacturing Biotech"/>
    <s v="Existing \ Median Age"/>
    <s v="Palm Springs-Intl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6"/>
    <x v="2"/>
    <s v="DEER2020"/>
    <s v="D20 v0"/>
    <d v="2019-01-03T09:30:17"/>
    <x v="3"/>
    <x v="6"/>
    <x v="1"/>
    <s v="Any"/>
    <x v="5"/>
    <s v="Cap-Tons"/>
    <n v="114"/>
    <n v="0"/>
    <s v="None"/>
    <n v="0"/>
    <n v="0"/>
    <n v="0"/>
    <n v="160"/>
    <n v="9.4399999999999998E-2"/>
    <n v="0"/>
    <n v="0"/>
    <n v="0"/>
    <n v="0"/>
    <n v="95.5"/>
    <n v="5.6500000000000002E-2"/>
    <n v="0"/>
    <s v="DEER:HVAC_Chillers"/>
    <s v="Annual"/>
    <n v="2020"/>
    <s v="Health/Medical - Nursing Home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7"/>
    <x v="2"/>
    <s v="DEER2020"/>
    <s v="D20 v0"/>
    <d v="2019-01-03T09:30:17"/>
    <x v="3"/>
    <x v="6"/>
    <x v="1"/>
    <s v="Any"/>
    <x v="6"/>
    <s v="Cap-Tons"/>
    <n v="107"/>
    <n v="0"/>
    <s v="None"/>
    <n v="0"/>
    <n v="0"/>
    <n v="0"/>
    <n v="160"/>
    <n v="7.5300000000000006E-2"/>
    <n v="0"/>
    <n v="0"/>
    <n v="0"/>
    <n v="0"/>
    <n v="95.8"/>
    <n v="4.4999999999999998E-2"/>
    <n v="0"/>
    <s v="DEER:HVAC_Chillers"/>
    <s v="Annual"/>
    <n v="2020"/>
    <s v="Health/Medical - Nursing Home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8"/>
    <x v="2"/>
    <s v="DEER2020"/>
    <s v="D20 v0"/>
    <d v="2019-01-03T09:30:17"/>
    <x v="3"/>
    <x v="6"/>
    <x v="1"/>
    <s v="Any"/>
    <x v="7"/>
    <s v="Cap-Tons"/>
    <n v="123"/>
    <n v="0"/>
    <s v="None"/>
    <n v="0"/>
    <n v="0"/>
    <n v="0"/>
    <n v="185"/>
    <n v="8.7999999999999995E-2"/>
    <n v="0"/>
    <n v="0"/>
    <n v="0"/>
    <n v="0"/>
    <n v="111"/>
    <n v="5.2699999999999997E-2"/>
    <n v="0"/>
    <s v="DEER:HVAC_Chillers"/>
    <s v="Annual"/>
    <n v="2020"/>
    <s v="Health/Medical - Nursing Home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9"/>
    <x v="2"/>
    <s v="DEER2020"/>
    <s v="D20 v0"/>
    <d v="2019-01-03T09:30:17"/>
    <x v="3"/>
    <x v="6"/>
    <x v="1"/>
    <s v="Any"/>
    <x v="9"/>
    <s v="Cap-Tons"/>
    <n v="123"/>
    <n v="0"/>
    <s v="None"/>
    <n v="0"/>
    <n v="0"/>
    <n v="0"/>
    <n v="197"/>
    <n v="0.128"/>
    <n v="0"/>
    <n v="0"/>
    <n v="0"/>
    <n v="0"/>
    <n v="118"/>
    <n v="7.6300000000000007E-2"/>
    <n v="0"/>
    <s v="DEER:HVAC_Chillers"/>
    <s v="Annual"/>
    <n v="2020"/>
    <s v="Health/Medical - Nursing Home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0"/>
    <x v="2"/>
    <s v="DEER2020"/>
    <s v="D20 v0"/>
    <d v="2019-01-03T09:30:17"/>
    <x v="3"/>
    <x v="6"/>
    <x v="1"/>
    <s v="Any"/>
    <x v="13"/>
    <s v="Cap-Tons"/>
    <n v="129"/>
    <n v="0"/>
    <s v="None"/>
    <n v="0"/>
    <n v="0"/>
    <n v="0"/>
    <n v="205"/>
    <n v="0.11600000000000001"/>
    <n v="0"/>
    <n v="0"/>
    <n v="0"/>
    <n v="0"/>
    <n v="123"/>
    <n v="6.9400000000000003E-2"/>
    <n v="0"/>
    <s v="DEER:HVAC_Chillers"/>
    <s v="Annual"/>
    <n v="2020"/>
    <s v="Health/Medical - Nursing Home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1"/>
    <x v="2"/>
    <s v="DEER2020"/>
    <s v="D20 v0"/>
    <d v="2019-01-03T09:30:17"/>
    <x v="3"/>
    <x v="7"/>
    <x v="1"/>
    <s v="Any"/>
    <x v="5"/>
    <s v="Cap-Tons"/>
    <n v="389"/>
    <n v="0"/>
    <s v="None"/>
    <n v="0"/>
    <n v="0"/>
    <n v="0"/>
    <n v="130"/>
    <n v="4.4499999999999998E-2"/>
    <n v="0"/>
    <n v="0"/>
    <n v="0"/>
    <n v="0"/>
    <n v="78"/>
    <n v="2.6599999999999999E-2"/>
    <n v="0"/>
    <s v="DEER:HVAC_Chillers"/>
    <s v="Annual"/>
    <n v="2020"/>
    <s v="Office - Large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2"/>
    <x v="2"/>
    <s v="DEER2020"/>
    <s v="D20 v0"/>
    <d v="2019-01-03T09:30:17"/>
    <x v="3"/>
    <x v="7"/>
    <x v="1"/>
    <s v="Any"/>
    <x v="6"/>
    <s v="Cap-Tons"/>
    <n v="385"/>
    <n v="0"/>
    <s v="None"/>
    <n v="0"/>
    <n v="0"/>
    <n v="0"/>
    <n v="119"/>
    <n v="3.5999999999999997E-2"/>
    <n v="0"/>
    <n v="0"/>
    <n v="0"/>
    <n v="0"/>
    <n v="71.2"/>
    <n v="2.1499999999999998E-2"/>
    <n v="0"/>
    <s v="DEER:HVAC_Chillers"/>
    <s v="Annual"/>
    <n v="2020"/>
    <s v="Office - Large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3"/>
    <x v="2"/>
    <s v="DEER2020"/>
    <s v="D20 v0"/>
    <d v="2019-01-03T09:30:17"/>
    <x v="3"/>
    <x v="7"/>
    <x v="1"/>
    <s v="Any"/>
    <x v="7"/>
    <s v="Cap-Tons"/>
    <n v="428"/>
    <n v="0"/>
    <s v="None"/>
    <n v="0"/>
    <n v="0"/>
    <n v="0"/>
    <n v="133"/>
    <n v="3.7199999999999997E-2"/>
    <n v="0"/>
    <n v="0"/>
    <n v="0"/>
    <n v="0"/>
    <n v="79.599999999999994"/>
    <n v="2.23E-2"/>
    <n v="0"/>
    <s v="DEER:HVAC_Chillers"/>
    <s v="Annual"/>
    <n v="2020"/>
    <s v="Office - Large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4"/>
    <x v="2"/>
    <s v="DEER2020"/>
    <s v="D20 v0"/>
    <d v="2019-01-03T09:30:17"/>
    <x v="3"/>
    <x v="7"/>
    <x v="1"/>
    <s v="Any"/>
    <x v="9"/>
    <s v="Cap-Tons"/>
    <n v="427"/>
    <n v="0"/>
    <s v="None"/>
    <n v="0"/>
    <n v="0"/>
    <n v="0"/>
    <n v="140"/>
    <n v="5.5100000000000003E-2"/>
    <n v="0"/>
    <n v="0"/>
    <n v="0"/>
    <n v="0"/>
    <n v="84"/>
    <n v="3.3000000000000002E-2"/>
    <n v="0"/>
    <s v="DEER:HVAC_Chillers"/>
    <s v="Annual"/>
    <n v="2020"/>
    <s v="Office - Large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5"/>
    <x v="2"/>
    <s v="DEER2020"/>
    <s v="D20 v0"/>
    <d v="2019-01-03T09:30:17"/>
    <x v="3"/>
    <x v="7"/>
    <x v="1"/>
    <s v="Any"/>
    <x v="13"/>
    <s v="Cap-Tons"/>
    <n v="438"/>
    <n v="0"/>
    <s v="None"/>
    <n v="0"/>
    <n v="0"/>
    <n v="0"/>
    <n v="138"/>
    <n v="5.6899999999999999E-2"/>
    <n v="0"/>
    <n v="0"/>
    <n v="0"/>
    <n v="0"/>
    <n v="82.3"/>
    <n v="3.4000000000000002E-2"/>
    <n v="0"/>
    <s v="DEER:HVAC_Chillers"/>
    <s v="Annual"/>
    <n v="2020"/>
    <s v="Office - Large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6"/>
    <x v="2"/>
    <s v="DEER2020"/>
    <s v="D20 v0"/>
    <d v="2019-01-03T09:30:17"/>
    <x v="3"/>
    <x v="7"/>
    <x v="1"/>
    <s v="Any"/>
    <x v="14"/>
    <s v="Cap-Tons"/>
    <n v="534"/>
    <n v="0"/>
    <s v="None"/>
    <n v="0"/>
    <n v="0"/>
    <n v="0"/>
    <n v="202"/>
    <n v="5.7700000000000001E-2"/>
    <n v="0"/>
    <n v="0"/>
    <n v="0"/>
    <n v="0"/>
    <n v="121"/>
    <n v="3.4500000000000003E-2"/>
    <n v="0"/>
    <s v="DEER:HVAC_Chillers"/>
    <s v="Annual"/>
    <n v="2020"/>
    <s v="Office - Large"/>
    <s v="Existing \ Median Age"/>
    <s v="Palm Springs-Intl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7"/>
    <x v="2"/>
    <s v="DEER2020"/>
    <s v="D20 v0"/>
    <d v="2019-01-03T09:30:17"/>
    <x v="3"/>
    <x v="8"/>
    <x v="1"/>
    <s v="Any"/>
    <x v="5"/>
    <s v="Cap-Tons"/>
    <n v="25.6"/>
    <n v="0"/>
    <s v="None"/>
    <n v="0"/>
    <n v="0"/>
    <n v="0"/>
    <n v="137"/>
    <n v="4.65E-2"/>
    <n v="0"/>
    <n v="0"/>
    <n v="0"/>
    <n v="0"/>
    <n v="81.900000000000006"/>
    <n v="2.7799999999999998E-2"/>
    <n v="0"/>
    <s v="DEER:HVAC_Chillers"/>
    <s v="Annual"/>
    <n v="2020"/>
    <s v="Office - Small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8"/>
    <x v="2"/>
    <s v="DEER2020"/>
    <s v="D20 v0"/>
    <d v="2019-01-03T09:30:17"/>
    <x v="3"/>
    <x v="8"/>
    <x v="1"/>
    <s v="Any"/>
    <x v="6"/>
    <s v="Cap-Tons"/>
    <n v="24.4"/>
    <n v="0"/>
    <s v="None"/>
    <n v="0"/>
    <n v="0"/>
    <n v="0"/>
    <n v="130"/>
    <n v="3.7100000000000001E-2"/>
    <n v="0"/>
    <n v="0"/>
    <n v="0"/>
    <n v="0"/>
    <n v="77.8"/>
    <n v="2.2200000000000001E-2"/>
    <n v="0"/>
    <s v="DEER:HVAC_Chillers"/>
    <s v="Annual"/>
    <n v="2020"/>
    <s v="Office - Small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9"/>
    <x v="2"/>
    <s v="DEER2020"/>
    <s v="D20 v0"/>
    <d v="2019-01-03T09:30:17"/>
    <x v="3"/>
    <x v="8"/>
    <x v="1"/>
    <s v="Any"/>
    <x v="7"/>
    <s v="Cap-Tons"/>
    <n v="26.6"/>
    <n v="0"/>
    <s v="None"/>
    <n v="0"/>
    <n v="0"/>
    <n v="0"/>
    <n v="150"/>
    <n v="4.0599999999999997E-2"/>
    <n v="0"/>
    <n v="0"/>
    <n v="0"/>
    <n v="0"/>
    <n v="89.9"/>
    <n v="2.4299999999999999E-2"/>
    <n v="0"/>
    <s v="DEER:HVAC_Chillers"/>
    <s v="Annual"/>
    <n v="2020"/>
    <s v="Office - Small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0"/>
    <x v="2"/>
    <s v="DEER2020"/>
    <s v="D20 v0"/>
    <d v="2019-01-03T09:30:17"/>
    <x v="3"/>
    <x v="8"/>
    <x v="1"/>
    <s v="Any"/>
    <x v="9"/>
    <s v="Cap-Tons"/>
    <n v="27.6"/>
    <n v="0"/>
    <s v="None"/>
    <n v="0"/>
    <n v="0"/>
    <n v="0"/>
    <n v="152"/>
    <n v="5.91E-2"/>
    <n v="0"/>
    <n v="0"/>
    <n v="0"/>
    <n v="0"/>
    <n v="91.1"/>
    <n v="3.5400000000000001E-2"/>
    <n v="0"/>
    <s v="DEER:HVAC_Chillers"/>
    <s v="Annual"/>
    <n v="2020"/>
    <s v="Office - Small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1"/>
    <x v="2"/>
    <s v="DEER2020"/>
    <s v="D20 v0"/>
    <d v="2019-01-03T09:30:17"/>
    <x v="3"/>
    <x v="8"/>
    <x v="1"/>
    <s v="Any"/>
    <x v="13"/>
    <s v="Cap-Tons"/>
    <n v="29.4"/>
    <n v="0"/>
    <s v="None"/>
    <n v="0"/>
    <n v="0"/>
    <n v="0"/>
    <n v="147"/>
    <n v="5.9900000000000002E-2"/>
    <n v="0"/>
    <n v="0"/>
    <n v="0"/>
    <n v="0"/>
    <n v="87.7"/>
    <n v="3.5799999999999998E-2"/>
    <n v="0"/>
    <s v="DEER:HVAC_Chillers"/>
    <s v="Annual"/>
    <n v="2020"/>
    <s v="Office - Small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2"/>
    <x v="2"/>
    <s v="DEER2020"/>
    <s v="D20 v0"/>
    <d v="2019-01-03T09:30:17"/>
    <x v="3"/>
    <x v="8"/>
    <x v="1"/>
    <s v="Any"/>
    <x v="14"/>
    <s v="Cap-Tons"/>
    <n v="35"/>
    <n v="0"/>
    <s v="None"/>
    <n v="0"/>
    <n v="0"/>
    <n v="0"/>
    <n v="227"/>
    <n v="6.9500000000000006E-2"/>
    <n v="0"/>
    <n v="0"/>
    <n v="0"/>
    <n v="0"/>
    <n v="136"/>
    <n v="4.1599999999999998E-2"/>
    <n v="0"/>
    <s v="DEER:HVAC_Chillers"/>
    <s v="Annual"/>
    <n v="2020"/>
    <s v="Office - Small"/>
    <s v="Existing \ Median Age"/>
    <s v="Palm Springs-Intl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3"/>
    <x v="2"/>
    <s v="DEER2020"/>
    <s v="D20 v0"/>
    <d v="2019-01-03T09:30:17"/>
    <x v="3"/>
    <x v="9"/>
    <x v="1"/>
    <s v="Any"/>
    <x v="5"/>
    <s v="Cap-Tons"/>
    <n v="256"/>
    <n v="0"/>
    <s v="None"/>
    <n v="0"/>
    <n v="0"/>
    <n v="0"/>
    <n v="147"/>
    <n v="9.1600000000000001E-2"/>
    <n v="0"/>
    <n v="0"/>
    <n v="0"/>
    <n v="0"/>
    <n v="88.2"/>
    <n v="5.4800000000000001E-2"/>
    <n v="0"/>
    <s v="DEER:HVAC_Chillers"/>
    <s v="Annual"/>
    <n v="2020"/>
    <s v="Retail - Multistory Large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4"/>
    <x v="2"/>
    <s v="DEER2020"/>
    <s v="D20 v0"/>
    <d v="2019-01-03T09:30:17"/>
    <x v="3"/>
    <x v="9"/>
    <x v="1"/>
    <s v="Any"/>
    <x v="6"/>
    <s v="Cap-Tons"/>
    <n v="250"/>
    <n v="0"/>
    <s v="None"/>
    <n v="0"/>
    <n v="0"/>
    <n v="0"/>
    <n v="142"/>
    <n v="8.0500000000000002E-2"/>
    <n v="0"/>
    <n v="0"/>
    <n v="0"/>
    <n v="0"/>
    <n v="84.7"/>
    <n v="4.8099999999999997E-2"/>
    <n v="0"/>
    <s v="DEER:HVAC_Chillers"/>
    <s v="Annual"/>
    <n v="2020"/>
    <s v="Retail - Multistory Large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5"/>
    <x v="2"/>
    <s v="DEER2020"/>
    <s v="D20 v0"/>
    <d v="2019-01-03T09:30:17"/>
    <x v="3"/>
    <x v="9"/>
    <x v="1"/>
    <s v="Any"/>
    <x v="7"/>
    <s v="Cap-Tons"/>
    <n v="275"/>
    <n v="0"/>
    <s v="None"/>
    <n v="0"/>
    <n v="0"/>
    <n v="0"/>
    <n v="167"/>
    <n v="8.72E-2"/>
    <n v="0"/>
    <n v="0"/>
    <n v="0"/>
    <n v="0"/>
    <n v="99.7"/>
    <n v="5.2200000000000003E-2"/>
    <n v="0"/>
    <s v="DEER:HVAC_Chillers"/>
    <s v="Annual"/>
    <n v="2020"/>
    <s v="Retail - Multistory Large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6"/>
    <x v="2"/>
    <s v="DEER2020"/>
    <s v="D20 v0"/>
    <d v="2019-01-03T09:30:17"/>
    <x v="3"/>
    <x v="9"/>
    <x v="1"/>
    <s v="Any"/>
    <x v="9"/>
    <s v="Cap-Tons"/>
    <n v="293"/>
    <n v="0"/>
    <s v="None"/>
    <n v="0"/>
    <n v="0"/>
    <n v="0"/>
    <n v="171"/>
    <n v="0.114"/>
    <n v="0"/>
    <n v="0"/>
    <n v="0"/>
    <n v="0"/>
    <n v="102"/>
    <n v="6.7900000000000002E-2"/>
    <n v="0"/>
    <s v="DEER:HVAC_Chillers"/>
    <s v="Annual"/>
    <n v="2020"/>
    <s v="Retail - Multistory Large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7"/>
    <x v="2"/>
    <s v="DEER2020"/>
    <s v="D20 v0"/>
    <d v="2019-01-03T09:30:17"/>
    <x v="3"/>
    <x v="9"/>
    <x v="1"/>
    <s v="Any"/>
    <x v="13"/>
    <s v="Cap-Tons"/>
    <n v="316"/>
    <n v="0"/>
    <s v="None"/>
    <n v="0"/>
    <n v="0"/>
    <n v="0"/>
    <n v="158"/>
    <n v="9.4E-2"/>
    <n v="0"/>
    <n v="0"/>
    <n v="0"/>
    <n v="0"/>
    <n v="94.3"/>
    <n v="5.62E-2"/>
    <n v="0"/>
    <s v="DEER:HVAC_Chillers"/>
    <s v="Annual"/>
    <n v="2020"/>
    <s v="Retail - Multistory Large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8"/>
    <x v="2"/>
    <s v="DEER2020"/>
    <s v="D20 v0"/>
    <d v="2019-01-03T09:30:17"/>
    <x v="3"/>
    <x v="9"/>
    <x v="1"/>
    <s v="Any"/>
    <x v="14"/>
    <s v="Cap-Tons"/>
    <n v="387"/>
    <n v="0"/>
    <s v="None"/>
    <n v="0"/>
    <n v="0"/>
    <n v="0"/>
    <n v="244"/>
    <n v="0.105"/>
    <n v="0"/>
    <n v="0"/>
    <n v="0"/>
    <n v="0"/>
    <n v="146"/>
    <n v="6.2700000000000006E-2"/>
    <n v="0"/>
    <s v="DEER:HVAC_Chillers"/>
    <s v="Annual"/>
    <n v="2020"/>
    <s v="Retail - Multistory Large"/>
    <s v="Existing \ Median Age"/>
    <s v="Palm Springs-Intl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9"/>
    <x v="3"/>
    <s v="DEER2020"/>
    <s v="D20 v0"/>
    <d v="2019-01-03T09:31:47"/>
    <x v="0"/>
    <x v="0"/>
    <x v="0"/>
    <s v="Any"/>
    <x v="0"/>
    <s v="Cap-Tons"/>
    <n v="298"/>
    <n v="0"/>
    <s v="None"/>
    <n v="0"/>
    <n v="0"/>
    <n v="0"/>
    <n v="27.6"/>
    <n v="7.3300000000000004E-2"/>
    <n v="0"/>
    <n v="0"/>
    <n v="0"/>
    <n v="0"/>
    <n v="27.6"/>
    <n v="7.3300000000000004E-2"/>
    <n v="0"/>
    <s v="DEER:HVAC_Chillers"/>
    <s v="Annual"/>
    <n v="2020"/>
    <s v="Education - Community College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0"/>
    <x v="3"/>
    <s v="DEER2020"/>
    <s v="D20 v0"/>
    <d v="2019-01-03T09:31:47"/>
    <x v="0"/>
    <x v="0"/>
    <x v="0"/>
    <s v="Any"/>
    <x v="1"/>
    <s v="Cap-Tons"/>
    <n v="549"/>
    <n v="0"/>
    <s v="None"/>
    <n v="0"/>
    <n v="0"/>
    <n v="0"/>
    <n v="103"/>
    <n v="9.4799999999999995E-2"/>
    <n v="0"/>
    <n v="0"/>
    <n v="0"/>
    <n v="0"/>
    <n v="103"/>
    <n v="9.4799999999999995E-2"/>
    <n v="0"/>
    <s v="DEER:HVAC_Chillers"/>
    <s v="Annual"/>
    <n v="2020"/>
    <s v="Education - Community College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1"/>
    <x v="3"/>
    <s v="DEER2020"/>
    <s v="D20 v0"/>
    <d v="2019-01-03T09:31:47"/>
    <x v="0"/>
    <x v="0"/>
    <x v="0"/>
    <s v="Any"/>
    <x v="2"/>
    <s v="Cap-Tons"/>
    <n v="421"/>
    <n v="0"/>
    <s v="None"/>
    <n v="0"/>
    <n v="0"/>
    <n v="0"/>
    <n v="78.3"/>
    <n v="5.6000000000000001E-2"/>
    <n v="0"/>
    <n v="0"/>
    <n v="0"/>
    <n v="0"/>
    <n v="78.3"/>
    <n v="5.6000000000000001E-2"/>
    <n v="0"/>
    <s v="DEER:HVAC_Chillers"/>
    <s v="Annual"/>
    <n v="2020"/>
    <s v="Education - Community College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2"/>
    <x v="3"/>
    <s v="DEER2020"/>
    <s v="D20 v0"/>
    <d v="2019-01-03T09:31:47"/>
    <x v="0"/>
    <x v="0"/>
    <x v="0"/>
    <s v="Any"/>
    <x v="3"/>
    <s v="Cap-Tons"/>
    <n v="542"/>
    <n v="0"/>
    <s v="None"/>
    <n v="0"/>
    <n v="0"/>
    <n v="0"/>
    <n v="117"/>
    <n v="0.13400000000000001"/>
    <n v="0"/>
    <n v="0"/>
    <n v="0"/>
    <n v="0"/>
    <n v="117"/>
    <n v="0.13400000000000001"/>
    <n v="0"/>
    <s v="DEER:HVAC_Chillers"/>
    <s v="Annual"/>
    <n v="2020"/>
    <s v="Education - Community College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3"/>
    <x v="3"/>
    <s v="DEER2020"/>
    <s v="D20 v0"/>
    <d v="2019-01-03T09:31:47"/>
    <x v="0"/>
    <x v="0"/>
    <x v="0"/>
    <s v="Any"/>
    <x v="4"/>
    <s v="Cap-Tons"/>
    <n v="360"/>
    <n v="0"/>
    <s v="None"/>
    <n v="0"/>
    <n v="0"/>
    <n v="0"/>
    <n v="89.5"/>
    <n v="7.6799999999999993E-2"/>
    <n v="0"/>
    <n v="0"/>
    <n v="0"/>
    <n v="0"/>
    <n v="89.5"/>
    <n v="7.6799999999999993E-2"/>
    <n v="0"/>
    <s v="DEER:HVAC_Chillers"/>
    <s v="Annual"/>
    <n v="2020"/>
    <s v="Education - Community College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4"/>
    <x v="3"/>
    <s v="DEER2020"/>
    <s v="D20 v0"/>
    <d v="2019-01-03T09:31:47"/>
    <x v="0"/>
    <x v="0"/>
    <x v="0"/>
    <s v="Any"/>
    <x v="5"/>
    <s v="Cap-Tons"/>
    <n v="585"/>
    <n v="0"/>
    <s v="None"/>
    <n v="0"/>
    <n v="0"/>
    <n v="0"/>
    <n v="136"/>
    <n v="0.113"/>
    <n v="0"/>
    <n v="0"/>
    <n v="0"/>
    <n v="0"/>
    <n v="136"/>
    <n v="0.113"/>
    <n v="0"/>
    <s v="DEER:HVAC_Chillers"/>
    <s v="Annual"/>
    <n v="2020"/>
    <s v="Education - Community College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5"/>
    <x v="3"/>
    <s v="DEER2020"/>
    <s v="D20 v0"/>
    <d v="2019-01-03T09:31:47"/>
    <x v="0"/>
    <x v="0"/>
    <x v="0"/>
    <s v="Any"/>
    <x v="6"/>
    <s v="Cap-Tons"/>
    <n v="550"/>
    <n v="0"/>
    <s v="None"/>
    <n v="0"/>
    <n v="0"/>
    <n v="0"/>
    <n v="136"/>
    <n v="0.10199999999999999"/>
    <n v="0"/>
    <n v="0"/>
    <n v="0"/>
    <n v="0"/>
    <n v="136"/>
    <n v="0.10199999999999999"/>
    <n v="0"/>
    <s v="DEER:HVAC_Chillers"/>
    <s v="Annual"/>
    <n v="2020"/>
    <s v="Education - Community College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6"/>
    <x v="3"/>
    <s v="DEER2020"/>
    <s v="D20 v0"/>
    <d v="2019-01-03T09:31:47"/>
    <x v="0"/>
    <x v="0"/>
    <x v="0"/>
    <s v="Any"/>
    <x v="7"/>
    <s v="Cap-Tons"/>
    <n v="641"/>
    <n v="0"/>
    <s v="None"/>
    <n v="0"/>
    <n v="0"/>
    <n v="0"/>
    <n v="148"/>
    <n v="9.9500000000000005E-2"/>
    <n v="0"/>
    <n v="0"/>
    <n v="0"/>
    <n v="0"/>
    <n v="148"/>
    <n v="9.9500000000000005E-2"/>
    <n v="0"/>
    <s v="DEER:HVAC_Chillers"/>
    <s v="Annual"/>
    <n v="2020"/>
    <s v="Education - Community College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7"/>
    <x v="3"/>
    <s v="DEER2020"/>
    <s v="D20 v0"/>
    <d v="2019-01-03T09:31:47"/>
    <x v="0"/>
    <x v="0"/>
    <x v="0"/>
    <s v="Any"/>
    <x v="8"/>
    <s v="Cap-Tons"/>
    <n v="772"/>
    <n v="0"/>
    <s v="None"/>
    <n v="0"/>
    <n v="0"/>
    <n v="0"/>
    <n v="137"/>
    <n v="0.13800000000000001"/>
    <n v="0"/>
    <n v="0"/>
    <n v="0"/>
    <n v="0"/>
    <n v="137"/>
    <n v="0.13800000000000001"/>
    <n v="0"/>
    <s v="DEER:HVAC_Chillers"/>
    <s v="Annual"/>
    <n v="2020"/>
    <s v="Education - Community College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8"/>
    <x v="3"/>
    <s v="DEER2020"/>
    <s v="D20 v0"/>
    <d v="2019-01-03T09:31:47"/>
    <x v="0"/>
    <x v="0"/>
    <x v="0"/>
    <s v="Any"/>
    <x v="9"/>
    <s v="Cap-Tons"/>
    <n v="687"/>
    <n v="0"/>
    <s v="None"/>
    <n v="0"/>
    <n v="0"/>
    <n v="0"/>
    <n v="156"/>
    <n v="0.14299999999999999"/>
    <n v="0"/>
    <n v="0"/>
    <n v="0"/>
    <n v="0"/>
    <n v="156"/>
    <n v="0.14299999999999999"/>
    <n v="0"/>
    <s v="DEER:HVAC_Chillers"/>
    <s v="Annual"/>
    <n v="2020"/>
    <s v="Education - Community College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9"/>
    <x v="3"/>
    <s v="DEER2020"/>
    <s v="D20 v0"/>
    <d v="2019-01-03T09:31:47"/>
    <x v="0"/>
    <x v="0"/>
    <x v="0"/>
    <s v="Any"/>
    <x v="10"/>
    <s v="Cap-Tons"/>
    <n v="635"/>
    <n v="0"/>
    <s v="None"/>
    <n v="0"/>
    <n v="0"/>
    <n v="0"/>
    <n v="166"/>
    <n v="0.114"/>
    <n v="0"/>
    <n v="0"/>
    <n v="0"/>
    <n v="0"/>
    <n v="166"/>
    <n v="0.114"/>
    <n v="0"/>
    <s v="DEER:HVAC_Chillers"/>
    <s v="Annual"/>
    <n v="2020"/>
    <s v="Education - Community College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0"/>
    <x v="3"/>
    <s v="DEER2020"/>
    <s v="D20 v0"/>
    <d v="2019-01-03T09:31:47"/>
    <x v="0"/>
    <x v="0"/>
    <x v="0"/>
    <s v="Any"/>
    <x v="11"/>
    <s v="Cap-Tons"/>
    <n v="576"/>
    <n v="0"/>
    <s v="None"/>
    <n v="0"/>
    <n v="0"/>
    <n v="0"/>
    <n v="143"/>
    <n v="0.115"/>
    <n v="0"/>
    <n v="0"/>
    <n v="0"/>
    <n v="0"/>
    <n v="143"/>
    <n v="0.115"/>
    <n v="0"/>
    <s v="DEER:HVAC_Chillers"/>
    <s v="Annual"/>
    <n v="2020"/>
    <s v="Education - Community College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1"/>
    <x v="3"/>
    <s v="DEER2020"/>
    <s v="D20 v0"/>
    <d v="2019-01-03T09:31:47"/>
    <x v="0"/>
    <x v="0"/>
    <x v="0"/>
    <s v="Any"/>
    <x v="12"/>
    <s v="Cap-Tons"/>
    <n v="678"/>
    <n v="0"/>
    <s v="None"/>
    <n v="0"/>
    <n v="0"/>
    <n v="0"/>
    <n v="165"/>
    <n v="9.3200000000000005E-2"/>
    <n v="0"/>
    <n v="0"/>
    <n v="0"/>
    <n v="0"/>
    <n v="165"/>
    <n v="9.3200000000000005E-2"/>
    <n v="0"/>
    <s v="DEER:HVAC_Chillers"/>
    <s v="Annual"/>
    <n v="2020"/>
    <s v="Education - Community College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2"/>
    <x v="3"/>
    <s v="DEER2020"/>
    <s v="D20 v0"/>
    <d v="2019-01-03T09:31:47"/>
    <x v="0"/>
    <x v="0"/>
    <x v="0"/>
    <s v="Any"/>
    <x v="13"/>
    <s v="Cap-Tons"/>
    <n v="732"/>
    <n v="0"/>
    <s v="None"/>
    <n v="0"/>
    <n v="0"/>
    <n v="0"/>
    <n v="151"/>
    <n v="0.11600000000000001"/>
    <n v="0"/>
    <n v="0"/>
    <n v="0"/>
    <n v="0"/>
    <n v="151"/>
    <n v="0.11600000000000001"/>
    <n v="0"/>
    <s v="DEER:HVAC_Chillers"/>
    <s v="Annual"/>
    <n v="2020"/>
    <s v="Education - Community College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3"/>
    <x v="3"/>
    <s v="DEER2020"/>
    <s v="D20 v0"/>
    <d v="2019-01-03T09:31:47"/>
    <x v="0"/>
    <x v="0"/>
    <x v="0"/>
    <s v="Any"/>
    <x v="14"/>
    <s v="Cap-Tons"/>
    <n v="960"/>
    <n v="0"/>
    <s v="None"/>
    <n v="0"/>
    <n v="0"/>
    <n v="0"/>
    <n v="232"/>
    <n v="0.122"/>
    <n v="0"/>
    <n v="0"/>
    <n v="0"/>
    <n v="0"/>
    <n v="232"/>
    <n v="0.122"/>
    <n v="0"/>
    <s v="DEER:HVAC_Chillers"/>
    <s v="Annual"/>
    <n v="2020"/>
    <s v="Education - Community College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4"/>
    <x v="3"/>
    <s v="DEER2020"/>
    <s v="D20 v0"/>
    <d v="2019-01-03T09:31:47"/>
    <x v="0"/>
    <x v="0"/>
    <x v="0"/>
    <s v="Any"/>
    <x v="15"/>
    <s v="Cap-Tons"/>
    <n v="376"/>
    <n v="0"/>
    <s v="None"/>
    <n v="0"/>
    <n v="0"/>
    <n v="0"/>
    <n v="101"/>
    <n v="8.5099999999999995E-2"/>
    <n v="0"/>
    <n v="0"/>
    <n v="0"/>
    <n v="0"/>
    <n v="101"/>
    <n v="8.5099999999999995E-2"/>
    <n v="0"/>
    <s v="DEER:HVAC_Chillers"/>
    <s v="Annual"/>
    <n v="2020"/>
    <s v="Education - Community College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5"/>
    <x v="3"/>
    <s v="DEER2020"/>
    <s v="D20 v0"/>
    <d v="2019-01-03T09:31:47"/>
    <x v="0"/>
    <x v="1"/>
    <x v="0"/>
    <s v="Any"/>
    <x v="0"/>
    <s v="Cap-Tons"/>
    <n v="145"/>
    <n v="0"/>
    <s v="None"/>
    <n v="0"/>
    <n v="0"/>
    <n v="0"/>
    <n v="18"/>
    <n v="3.3300000000000003E-2"/>
    <n v="0"/>
    <n v="0"/>
    <n v="0"/>
    <n v="0"/>
    <n v="18"/>
    <n v="3.3300000000000003E-2"/>
    <n v="0"/>
    <s v="DEER:HVAC_Chillers"/>
    <s v="Annual"/>
    <n v="2020"/>
    <s v="Education - Secondary School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6"/>
    <x v="3"/>
    <s v="DEER2020"/>
    <s v="D20 v0"/>
    <d v="2019-01-03T09:31:47"/>
    <x v="0"/>
    <x v="1"/>
    <x v="0"/>
    <s v="Any"/>
    <x v="1"/>
    <s v="Cap-Tons"/>
    <n v="282"/>
    <n v="0"/>
    <s v="None"/>
    <n v="0"/>
    <n v="0"/>
    <n v="0"/>
    <n v="70"/>
    <n v="3.8899999999999997E-2"/>
    <n v="0"/>
    <n v="0"/>
    <n v="0"/>
    <n v="0"/>
    <n v="70"/>
    <n v="3.8899999999999997E-2"/>
    <n v="0"/>
    <s v="DEER:HVAC_Chillers"/>
    <s v="Annual"/>
    <n v="2020"/>
    <s v="Education - Secondary School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7"/>
    <x v="3"/>
    <s v="DEER2020"/>
    <s v="D20 v0"/>
    <d v="2019-01-03T09:31:47"/>
    <x v="0"/>
    <x v="1"/>
    <x v="0"/>
    <s v="Any"/>
    <x v="2"/>
    <s v="Cap-Tons"/>
    <n v="214"/>
    <n v="0"/>
    <s v="None"/>
    <n v="0"/>
    <n v="0"/>
    <n v="0"/>
    <n v="49.8"/>
    <n v="1.12E-2"/>
    <n v="0"/>
    <n v="0"/>
    <n v="0"/>
    <n v="0"/>
    <n v="49.8"/>
    <n v="1.12E-2"/>
    <n v="0"/>
    <s v="DEER:HVAC_Chillers"/>
    <s v="Annual"/>
    <n v="2020"/>
    <s v="Education - Secondary School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8"/>
    <x v="3"/>
    <s v="DEER2020"/>
    <s v="D20 v0"/>
    <d v="2019-01-03T09:31:47"/>
    <x v="0"/>
    <x v="1"/>
    <x v="0"/>
    <s v="Any"/>
    <x v="3"/>
    <s v="Cap-Tons"/>
    <n v="281"/>
    <n v="0"/>
    <s v="None"/>
    <n v="0"/>
    <n v="0"/>
    <n v="0"/>
    <n v="78.5"/>
    <n v="7.46E-2"/>
    <n v="0"/>
    <n v="0"/>
    <n v="0"/>
    <n v="0"/>
    <n v="78.5"/>
    <n v="7.46E-2"/>
    <n v="0"/>
    <s v="DEER:HVAC_Chillers"/>
    <s v="Annual"/>
    <n v="2020"/>
    <s v="Education - Secondary School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9"/>
    <x v="3"/>
    <s v="DEER2020"/>
    <s v="D20 v0"/>
    <d v="2019-01-03T09:31:47"/>
    <x v="0"/>
    <x v="1"/>
    <x v="0"/>
    <s v="Any"/>
    <x v="4"/>
    <s v="Cap-Tons"/>
    <n v="180"/>
    <n v="0"/>
    <s v="None"/>
    <n v="0"/>
    <n v="0"/>
    <n v="0"/>
    <n v="64.099999999999994"/>
    <n v="4.3700000000000003E-2"/>
    <n v="0"/>
    <n v="0"/>
    <n v="0"/>
    <n v="0"/>
    <n v="64.099999999999994"/>
    <n v="4.3700000000000003E-2"/>
    <n v="0"/>
    <s v="DEER:HVAC_Chillers"/>
    <s v="Annual"/>
    <n v="2020"/>
    <s v="Education - Secondary School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0"/>
    <x v="3"/>
    <s v="DEER2020"/>
    <s v="D20 v0"/>
    <d v="2019-01-03T09:31:47"/>
    <x v="0"/>
    <x v="1"/>
    <x v="0"/>
    <s v="Any"/>
    <x v="5"/>
    <s v="Cap-Tons"/>
    <n v="318"/>
    <n v="0"/>
    <s v="None"/>
    <n v="0"/>
    <n v="0"/>
    <n v="0"/>
    <n v="83.6"/>
    <n v="5.6899999999999999E-2"/>
    <n v="0"/>
    <n v="0"/>
    <n v="0"/>
    <n v="0"/>
    <n v="83.6"/>
    <n v="5.6899999999999999E-2"/>
    <n v="0"/>
    <s v="DEER:HVAC_Chillers"/>
    <s v="Annual"/>
    <n v="2020"/>
    <s v="Education - Secondary School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1"/>
    <x v="3"/>
    <s v="DEER2020"/>
    <s v="D20 v0"/>
    <d v="2019-01-03T09:31:47"/>
    <x v="0"/>
    <x v="1"/>
    <x v="0"/>
    <s v="Any"/>
    <x v="6"/>
    <s v="Cap-Tons"/>
    <n v="303"/>
    <n v="0"/>
    <s v="None"/>
    <n v="0"/>
    <n v="0"/>
    <n v="0"/>
    <n v="81.3"/>
    <n v="4.7199999999999999E-2"/>
    <n v="0"/>
    <n v="0"/>
    <n v="0"/>
    <n v="0"/>
    <n v="81.3"/>
    <n v="4.7199999999999999E-2"/>
    <n v="0"/>
    <s v="DEER:HVAC_Chillers"/>
    <s v="Annual"/>
    <n v="2020"/>
    <s v="Education - Secondary School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2"/>
    <x v="3"/>
    <s v="DEER2020"/>
    <s v="D20 v0"/>
    <d v="2019-01-03T09:31:47"/>
    <x v="0"/>
    <x v="1"/>
    <x v="0"/>
    <s v="Any"/>
    <x v="7"/>
    <s v="Cap-Tons"/>
    <n v="344"/>
    <n v="0"/>
    <s v="None"/>
    <n v="0"/>
    <n v="0"/>
    <n v="0"/>
    <n v="97.2"/>
    <n v="5.04E-2"/>
    <n v="0"/>
    <n v="0"/>
    <n v="0"/>
    <n v="0"/>
    <n v="97.2"/>
    <n v="5.04E-2"/>
    <n v="0"/>
    <s v="DEER:HVAC_Chillers"/>
    <s v="Annual"/>
    <n v="2020"/>
    <s v="Education - Secondary School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3"/>
    <x v="3"/>
    <s v="DEER2020"/>
    <s v="D20 v0"/>
    <d v="2019-01-03T09:31:47"/>
    <x v="0"/>
    <x v="1"/>
    <x v="0"/>
    <s v="Any"/>
    <x v="8"/>
    <s v="Cap-Tons"/>
    <n v="409"/>
    <n v="0"/>
    <s v="None"/>
    <n v="0"/>
    <n v="0"/>
    <n v="0"/>
    <n v="92.6"/>
    <n v="7.9299999999999995E-2"/>
    <n v="0"/>
    <n v="0"/>
    <n v="0"/>
    <n v="0"/>
    <n v="92.6"/>
    <n v="7.9299999999999995E-2"/>
    <n v="0"/>
    <s v="DEER:HVAC_Chillers"/>
    <s v="Annual"/>
    <n v="2020"/>
    <s v="Education - Secondary School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4"/>
    <x v="3"/>
    <s v="DEER2020"/>
    <s v="D20 v0"/>
    <d v="2019-01-03T09:31:47"/>
    <x v="0"/>
    <x v="1"/>
    <x v="0"/>
    <s v="Any"/>
    <x v="9"/>
    <s v="Cap-Tons"/>
    <n v="360"/>
    <n v="0"/>
    <s v="None"/>
    <n v="0"/>
    <n v="0"/>
    <n v="0"/>
    <n v="109"/>
    <n v="8.3599999999999994E-2"/>
    <n v="0"/>
    <n v="0"/>
    <n v="0"/>
    <n v="0"/>
    <n v="109"/>
    <n v="8.3599999999999994E-2"/>
    <n v="0"/>
    <s v="DEER:HVAC_Chillers"/>
    <s v="Annual"/>
    <n v="2020"/>
    <s v="Education - Secondary School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5"/>
    <x v="3"/>
    <s v="DEER2020"/>
    <s v="D20 v0"/>
    <d v="2019-01-03T09:31:47"/>
    <x v="0"/>
    <x v="1"/>
    <x v="0"/>
    <s v="Any"/>
    <x v="10"/>
    <s v="Cap-Tons"/>
    <n v="330"/>
    <n v="0"/>
    <s v="None"/>
    <n v="0"/>
    <n v="0"/>
    <n v="0"/>
    <n v="110"/>
    <n v="4.58E-2"/>
    <n v="0"/>
    <n v="0"/>
    <n v="0"/>
    <n v="0"/>
    <n v="110"/>
    <n v="4.58E-2"/>
    <n v="0"/>
    <s v="DEER:HVAC_Chillers"/>
    <s v="Annual"/>
    <n v="2020"/>
    <s v="Education - Secondary School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6"/>
    <x v="3"/>
    <s v="DEER2020"/>
    <s v="D20 v0"/>
    <d v="2019-01-03T09:31:47"/>
    <x v="0"/>
    <x v="1"/>
    <x v="0"/>
    <s v="Any"/>
    <x v="11"/>
    <s v="Cap-Tons"/>
    <n v="301"/>
    <n v="0"/>
    <s v="None"/>
    <n v="0"/>
    <n v="0"/>
    <n v="0"/>
    <n v="94.5"/>
    <n v="4.3900000000000002E-2"/>
    <n v="0"/>
    <n v="0"/>
    <n v="0"/>
    <n v="0"/>
    <n v="94.5"/>
    <n v="4.3900000000000002E-2"/>
    <n v="0"/>
    <s v="DEER:HVAC_Chillers"/>
    <s v="Annual"/>
    <n v="2020"/>
    <s v="Education - Secondary School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7"/>
    <x v="3"/>
    <s v="DEER2020"/>
    <s v="D20 v0"/>
    <d v="2019-01-03T09:31:47"/>
    <x v="0"/>
    <x v="1"/>
    <x v="0"/>
    <s v="Any"/>
    <x v="12"/>
    <s v="Cap-Tons"/>
    <n v="362"/>
    <n v="0"/>
    <s v="None"/>
    <n v="0"/>
    <n v="0"/>
    <n v="0"/>
    <n v="111"/>
    <n v="3.3599999999999998E-2"/>
    <n v="0"/>
    <n v="0"/>
    <n v="0"/>
    <n v="0"/>
    <n v="111"/>
    <n v="3.3599999999999998E-2"/>
    <n v="0"/>
    <s v="DEER:HVAC_Chillers"/>
    <s v="Annual"/>
    <n v="2020"/>
    <s v="Education - Secondary School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8"/>
    <x v="3"/>
    <s v="DEER2020"/>
    <s v="D20 v0"/>
    <d v="2019-01-03T09:31:47"/>
    <x v="0"/>
    <x v="1"/>
    <x v="0"/>
    <s v="Any"/>
    <x v="13"/>
    <s v="Cap-Tons"/>
    <n v="396"/>
    <n v="0"/>
    <s v="None"/>
    <n v="0"/>
    <n v="0"/>
    <n v="0"/>
    <n v="101"/>
    <n v="6.4500000000000002E-2"/>
    <n v="0"/>
    <n v="0"/>
    <n v="0"/>
    <n v="0"/>
    <n v="101"/>
    <n v="6.4500000000000002E-2"/>
    <n v="0"/>
    <s v="DEER:HVAC_Chillers"/>
    <s v="Annual"/>
    <n v="2020"/>
    <s v="Education - Secondary School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9"/>
    <x v="3"/>
    <s v="DEER2020"/>
    <s v="D20 v0"/>
    <d v="2019-01-03T09:31:47"/>
    <x v="0"/>
    <x v="1"/>
    <x v="0"/>
    <s v="Any"/>
    <x v="14"/>
    <s v="Cap-Tons"/>
    <n v="512"/>
    <n v="0"/>
    <s v="None"/>
    <n v="0"/>
    <n v="0"/>
    <n v="0"/>
    <n v="167"/>
    <n v="7.1999999999999995E-2"/>
    <n v="0"/>
    <n v="0"/>
    <n v="0"/>
    <n v="0"/>
    <n v="167"/>
    <n v="7.1999999999999995E-2"/>
    <n v="0"/>
    <s v="DEER:HVAC_Chillers"/>
    <s v="Annual"/>
    <n v="2020"/>
    <s v="Education - Secondary School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0"/>
    <x v="3"/>
    <s v="DEER2020"/>
    <s v="D20 v0"/>
    <d v="2019-01-03T09:31:47"/>
    <x v="0"/>
    <x v="1"/>
    <x v="0"/>
    <s v="Any"/>
    <x v="15"/>
    <s v="Cap-Tons"/>
    <n v="199"/>
    <n v="0"/>
    <s v="None"/>
    <n v="0"/>
    <n v="0"/>
    <n v="0"/>
    <n v="62.8"/>
    <n v="3.9899999999999998E-2"/>
    <n v="0"/>
    <n v="0"/>
    <n v="0"/>
    <n v="0"/>
    <n v="62.8"/>
    <n v="3.9899999999999998E-2"/>
    <n v="0"/>
    <s v="DEER:HVAC_Chillers"/>
    <s v="Annual"/>
    <n v="2020"/>
    <s v="Education - Secondary School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1"/>
    <x v="3"/>
    <s v="DEER2020"/>
    <s v="D20 v0"/>
    <d v="2019-01-03T09:31:47"/>
    <x v="0"/>
    <x v="2"/>
    <x v="0"/>
    <s v="Any"/>
    <x v="0"/>
    <s v="Cap-Tons"/>
    <n v="1120"/>
    <n v="0"/>
    <s v="None"/>
    <n v="0"/>
    <n v="0"/>
    <n v="0"/>
    <n v="22.8"/>
    <n v="5.4699999999999999E-2"/>
    <n v="0"/>
    <n v="0"/>
    <n v="0"/>
    <n v="0"/>
    <n v="22.8"/>
    <n v="5.4699999999999999E-2"/>
    <n v="0"/>
    <s v="DEER:HVAC_Chillers"/>
    <s v="Annual"/>
    <n v="2020"/>
    <s v="Education - University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2"/>
    <x v="3"/>
    <s v="DEER2020"/>
    <s v="D20 v0"/>
    <d v="2019-01-03T09:31:47"/>
    <x v="0"/>
    <x v="2"/>
    <x v="0"/>
    <s v="Any"/>
    <x v="1"/>
    <s v="Cap-Tons"/>
    <n v="1920"/>
    <n v="0"/>
    <s v="None"/>
    <n v="0"/>
    <n v="0"/>
    <n v="0"/>
    <n v="91.5"/>
    <n v="0.104"/>
    <n v="0"/>
    <n v="0"/>
    <n v="0"/>
    <n v="0"/>
    <n v="91.5"/>
    <n v="0.104"/>
    <n v="0"/>
    <s v="DEER:HVAC_Chillers"/>
    <s v="Annual"/>
    <n v="2020"/>
    <s v="Education - University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3"/>
    <x v="3"/>
    <s v="DEER2020"/>
    <s v="D20 v0"/>
    <d v="2019-01-03T09:31:47"/>
    <x v="0"/>
    <x v="2"/>
    <x v="0"/>
    <s v="Any"/>
    <x v="2"/>
    <s v="Cap-Tons"/>
    <n v="1490"/>
    <n v="0"/>
    <s v="None"/>
    <n v="0"/>
    <n v="0"/>
    <n v="0"/>
    <n v="64"/>
    <n v="6.1800000000000001E-2"/>
    <n v="0"/>
    <n v="0"/>
    <n v="0"/>
    <n v="0"/>
    <n v="64"/>
    <n v="6.1800000000000001E-2"/>
    <n v="0"/>
    <s v="DEER:HVAC_Chillers"/>
    <s v="Annual"/>
    <n v="2020"/>
    <s v="Education - University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4"/>
    <x v="3"/>
    <s v="DEER2020"/>
    <s v="D20 v0"/>
    <d v="2019-01-03T09:31:47"/>
    <x v="0"/>
    <x v="2"/>
    <x v="0"/>
    <s v="Any"/>
    <x v="3"/>
    <s v="Cap-Tons"/>
    <n v="1880"/>
    <n v="0"/>
    <s v="None"/>
    <n v="0"/>
    <n v="0"/>
    <n v="0"/>
    <n v="101"/>
    <n v="0.115"/>
    <n v="0"/>
    <n v="0"/>
    <n v="0"/>
    <n v="0"/>
    <n v="101"/>
    <n v="0.115"/>
    <n v="0"/>
    <s v="DEER:HVAC_Chillers"/>
    <s v="Annual"/>
    <n v="2020"/>
    <s v="Education - University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5"/>
    <x v="3"/>
    <s v="DEER2020"/>
    <s v="D20 v0"/>
    <d v="2019-01-03T09:31:47"/>
    <x v="0"/>
    <x v="2"/>
    <x v="0"/>
    <s v="Any"/>
    <x v="4"/>
    <s v="Cap-Tons"/>
    <n v="1300"/>
    <n v="0"/>
    <s v="None"/>
    <n v="0"/>
    <n v="0"/>
    <n v="0"/>
    <n v="71.900000000000006"/>
    <n v="6.3700000000000007E-2"/>
    <n v="0"/>
    <n v="0"/>
    <n v="0"/>
    <n v="0"/>
    <n v="71.900000000000006"/>
    <n v="6.3700000000000007E-2"/>
    <n v="0"/>
    <s v="DEER:HVAC_Chillers"/>
    <s v="Annual"/>
    <n v="2020"/>
    <s v="Education - University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6"/>
    <x v="3"/>
    <s v="DEER2020"/>
    <s v="D20 v0"/>
    <d v="2019-01-03T09:31:47"/>
    <x v="0"/>
    <x v="2"/>
    <x v="0"/>
    <s v="Any"/>
    <x v="5"/>
    <s v="Cap-Tons"/>
    <n v="1960"/>
    <n v="0"/>
    <s v="None"/>
    <n v="0"/>
    <n v="0"/>
    <n v="0"/>
    <n v="109"/>
    <n v="9.8900000000000002E-2"/>
    <n v="0"/>
    <n v="0"/>
    <n v="0"/>
    <n v="0"/>
    <n v="109"/>
    <n v="9.8900000000000002E-2"/>
    <n v="0"/>
    <s v="DEER:HVAC_Chillers"/>
    <s v="Annual"/>
    <n v="2020"/>
    <s v="Education - University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7"/>
    <x v="3"/>
    <s v="DEER2020"/>
    <s v="D20 v0"/>
    <d v="2019-01-03T09:31:47"/>
    <x v="0"/>
    <x v="2"/>
    <x v="0"/>
    <s v="Any"/>
    <x v="6"/>
    <s v="Cap-Tons"/>
    <n v="1900"/>
    <n v="0"/>
    <s v="None"/>
    <n v="0"/>
    <n v="0"/>
    <n v="0"/>
    <n v="102"/>
    <n v="8.3900000000000002E-2"/>
    <n v="0"/>
    <n v="0"/>
    <n v="0"/>
    <n v="0"/>
    <n v="102"/>
    <n v="8.3900000000000002E-2"/>
    <n v="0"/>
    <s v="DEER:HVAC_Chillers"/>
    <s v="Annual"/>
    <n v="2020"/>
    <s v="Education - University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8"/>
    <x v="3"/>
    <s v="DEER2020"/>
    <s v="D20 v0"/>
    <d v="2019-01-03T09:31:47"/>
    <x v="0"/>
    <x v="2"/>
    <x v="0"/>
    <s v="Any"/>
    <x v="7"/>
    <s v="Cap-Tons"/>
    <n v="2190"/>
    <n v="0"/>
    <s v="None"/>
    <n v="0"/>
    <n v="0"/>
    <n v="0"/>
    <n v="120"/>
    <n v="8.5900000000000004E-2"/>
    <n v="0"/>
    <n v="0"/>
    <n v="0"/>
    <n v="0"/>
    <n v="120"/>
    <n v="8.5900000000000004E-2"/>
    <n v="0"/>
    <s v="DEER:HVAC_Chillers"/>
    <s v="Annual"/>
    <n v="2020"/>
    <s v="Education - University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9"/>
    <x v="3"/>
    <s v="DEER2020"/>
    <s v="D20 v0"/>
    <d v="2019-01-03T09:31:47"/>
    <x v="0"/>
    <x v="2"/>
    <x v="0"/>
    <s v="Any"/>
    <x v="8"/>
    <s v="Cap-Tons"/>
    <n v="2540"/>
    <n v="0"/>
    <s v="None"/>
    <n v="0"/>
    <n v="0"/>
    <n v="0"/>
    <n v="116"/>
    <n v="0.12"/>
    <n v="0"/>
    <n v="0"/>
    <n v="0"/>
    <n v="0"/>
    <n v="116"/>
    <n v="0.12"/>
    <n v="0"/>
    <s v="DEER:HVAC_Chillers"/>
    <s v="Annual"/>
    <n v="2020"/>
    <s v="Education - University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0"/>
    <x v="3"/>
    <s v="DEER2020"/>
    <s v="D20 v0"/>
    <d v="2019-01-03T09:31:47"/>
    <x v="0"/>
    <x v="2"/>
    <x v="0"/>
    <s v="Any"/>
    <x v="9"/>
    <s v="Cap-Tons"/>
    <n v="2310"/>
    <n v="0"/>
    <s v="None"/>
    <n v="0"/>
    <n v="0"/>
    <n v="0"/>
    <n v="134"/>
    <n v="0.125"/>
    <n v="0"/>
    <n v="0"/>
    <n v="0"/>
    <n v="0"/>
    <n v="134"/>
    <n v="0.125"/>
    <n v="0"/>
    <s v="DEER:HVAC_Chillers"/>
    <s v="Annual"/>
    <n v="2020"/>
    <s v="Education - University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1"/>
    <x v="3"/>
    <s v="DEER2020"/>
    <s v="D20 v0"/>
    <d v="2019-01-03T09:31:47"/>
    <x v="0"/>
    <x v="2"/>
    <x v="0"/>
    <s v="Any"/>
    <x v="10"/>
    <s v="Cap-Tons"/>
    <n v="2120"/>
    <n v="0"/>
    <s v="None"/>
    <n v="0"/>
    <n v="0"/>
    <n v="0"/>
    <n v="151"/>
    <n v="0.13"/>
    <n v="0"/>
    <n v="0"/>
    <n v="0"/>
    <n v="0"/>
    <n v="151"/>
    <n v="0.13"/>
    <n v="0"/>
    <s v="DEER:HVAC_Chillers"/>
    <s v="Annual"/>
    <n v="2020"/>
    <s v="Education - University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2"/>
    <x v="3"/>
    <s v="DEER2020"/>
    <s v="D20 v0"/>
    <d v="2019-01-03T09:31:47"/>
    <x v="0"/>
    <x v="2"/>
    <x v="0"/>
    <s v="Any"/>
    <x v="11"/>
    <s v="Cap-Tons"/>
    <n v="1980"/>
    <n v="0"/>
    <s v="None"/>
    <n v="0"/>
    <n v="0"/>
    <n v="0"/>
    <n v="126"/>
    <n v="0.127"/>
    <n v="0"/>
    <n v="0"/>
    <n v="0"/>
    <n v="0"/>
    <n v="126"/>
    <n v="0.127"/>
    <n v="0"/>
    <s v="DEER:HVAC_Chillers"/>
    <s v="Annual"/>
    <n v="2020"/>
    <s v="Education - University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3"/>
    <x v="3"/>
    <s v="DEER2020"/>
    <s v="D20 v0"/>
    <d v="2019-01-03T09:31:47"/>
    <x v="0"/>
    <x v="2"/>
    <x v="0"/>
    <s v="Any"/>
    <x v="12"/>
    <s v="Cap-Tons"/>
    <n v="2260"/>
    <n v="0"/>
    <s v="None"/>
    <n v="0"/>
    <n v="0"/>
    <n v="0"/>
    <n v="149"/>
    <n v="0.109"/>
    <n v="0"/>
    <n v="0"/>
    <n v="0"/>
    <n v="0"/>
    <n v="149"/>
    <n v="0.109"/>
    <n v="0"/>
    <s v="DEER:HVAC_Chillers"/>
    <s v="Annual"/>
    <n v="2020"/>
    <s v="Education - University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4"/>
    <x v="3"/>
    <s v="DEER2020"/>
    <s v="D20 v0"/>
    <d v="2019-01-03T09:31:47"/>
    <x v="0"/>
    <x v="2"/>
    <x v="0"/>
    <s v="Any"/>
    <x v="13"/>
    <s v="Cap-Tons"/>
    <n v="2410"/>
    <n v="0"/>
    <s v="None"/>
    <n v="0"/>
    <n v="0"/>
    <n v="0"/>
    <n v="139"/>
    <n v="0.108"/>
    <n v="0"/>
    <n v="0"/>
    <n v="0"/>
    <n v="0"/>
    <n v="139"/>
    <n v="0.108"/>
    <n v="0"/>
    <s v="DEER:HVAC_Chillers"/>
    <s v="Annual"/>
    <n v="2020"/>
    <s v="Education - University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5"/>
    <x v="3"/>
    <s v="DEER2020"/>
    <s v="D20 v0"/>
    <d v="2019-01-03T09:31:47"/>
    <x v="0"/>
    <x v="2"/>
    <x v="0"/>
    <s v="Any"/>
    <x v="14"/>
    <s v="Cap-Tons"/>
    <n v="3090"/>
    <n v="0"/>
    <s v="None"/>
    <n v="0"/>
    <n v="0"/>
    <n v="0"/>
    <n v="211"/>
    <n v="0.114"/>
    <n v="0"/>
    <n v="0"/>
    <n v="0"/>
    <n v="0"/>
    <n v="211"/>
    <n v="0.114"/>
    <n v="0"/>
    <s v="DEER:HVAC_Chillers"/>
    <s v="Annual"/>
    <n v="2020"/>
    <s v="Education - University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6"/>
    <x v="3"/>
    <s v="DEER2020"/>
    <s v="D20 v0"/>
    <d v="2019-01-03T09:31:47"/>
    <x v="0"/>
    <x v="2"/>
    <x v="0"/>
    <s v="Any"/>
    <x v="15"/>
    <s v="Cap-Tons"/>
    <n v="1330"/>
    <n v="0"/>
    <s v="None"/>
    <n v="0"/>
    <n v="0"/>
    <n v="0"/>
    <n v="89.3"/>
    <n v="9.4500000000000001E-2"/>
    <n v="0"/>
    <n v="0"/>
    <n v="0"/>
    <n v="0"/>
    <n v="89.3"/>
    <n v="9.4500000000000001E-2"/>
    <n v="0"/>
    <s v="DEER:HVAC_Chillers"/>
    <s v="Annual"/>
    <n v="2020"/>
    <s v="Education - University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7"/>
    <x v="3"/>
    <s v="DEER2020"/>
    <s v="D20 v0"/>
    <d v="2019-01-03T09:31:47"/>
    <x v="0"/>
    <x v="3"/>
    <x v="0"/>
    <s v="Any"/>
    <x v="0"/>
    <s v="Cap-Tons"/>
    <n v="528"/>
    <n v="0"/>
    <s v="None"/>
    <n v="0"/>
    <n v="0"/>
    <n v="0"/>
    <n v="8.6"/>
    <n v="1.8800000000000001E-2"/>
    <n v="0"/>
    <n v="0"/>
    <n v="0"/>
    <n v="0"/>
    <n v="8.6"/>
    <n v="1.8800000000000001E-2"/>
    <n v="0"/>
    <s v="DEER:HVAC_Chillers"/>
    <s v="Annual"/>
    <n v="2020"/>
    <s v="Health/Medical - Hospital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8"/>
    <x v="3"/>
    <s v="DEER2020"/>
    <s v="D20 v0"/>
    <d v="2019-01-03T09:31:47"/>
    <x v="0"/>
    <x v="3"/>
    <x v="0"/>
    <s v="Any"/>
    <x v="1"/>
    <s v="Cap-Tons"/>
    <n v="849"/>
    <n v="0"/>
    <s v="None"/>
    <n v="0"/>
    <n v="0"/>
    <n v="0"/>
    <n v="55.1"/>
    <n v="5.3199999999999997E-2"/>
    <n v="0"/>
    <n v="0"/>
    <n v="0"/>
    <n v="0"/>
    <n v="55.1"/>
    <n v="5.3199999999999997E-2"/>
    <n v="0"/>
    <s v="DEER:HVAC_Chillers"/>
    <s v="Annual"/>
    <n v="2020"/>
    <s v="Health/Medical - Hospital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9"/>
    <x v="3"/>
    <s v="DEER2020"/>
    <s v="D20 v0"/>
    <d v="2019-01-03T09:31:47"/>
    <x v="0"/>
    <x v="3"/>
    <x v="0"/>
    <s v="Any"/>
    <x v="2"/>
    <s v="Cap-Tons"/>
    <n v="582"/>
    <n v="0"/>
    <s v="None"/>
    <n v="0"/>
    <n v="0"/>
    <n v="0"/>
    <n v="42"/>
    <n v="3.8800000000000001E-2"/>
    <n v="0"/>
    <n v="0"/>
    <n v="0"/>
    <n v="0"/>
    <n v="42"/>
    <n v="3.8800000000000001E-2"/>
    <n v="0"/>
    <s v="DEER:HVAC_Chillers"/>
    <s v="Annual"/>
    <n v="2020"/>
    <s v="Health/Medical - Hospital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0"/>
    <x v="3"/>
    <s v="DEER2020"/>
    <s v="D20 v0"/>
    <d v="2019-01-03T09:31:47"/>
    <x v="0"/>
    <x v="3"/>
    <x v="0"/>
    <s v="Any"/>
    <x v="3"/>
    <s v="Cap-Tons"/>
    <n v="816"/>
    <n v="0"/>
    <s v="None"/>
    <n v="0"/>
    <n v="0"/>
    <n v="0"/>
    <n v="66.3"/>
    <n v="4.7300000000000002E-2"/>
    <n v="0"/>
    <n v="0"/>
    <n v="0"/>
    <n v="0"/>
    <n v="66.3"/>
    <n v="4.7300000000000002E-2"/>
    <n v="0"/>
    <s v="DEER:HVAC_Chillers"/>
    <s v="Annual"/>
    <n v="2020"/>
    <s v="Health/Medical - Hospital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1"/>
    <x v="3"/>
    <s v="DEER2020"/>
    <s v="D20 v0"/>
    <d v="2019-01-03T09:31:47"/>
    <x v="0"/>
    <x v="3"/>
    <x v="0"/>
    <s v="Any"/>
    <x v="4"/>
    <s v="Cap-Tons"/>
    <n v="644"/>
    <n v="0"/>
    <s v="None"/>
    <n v="0"/>
    <n v="0"/>
    <n v="0"/>
    <n v="37.5"/>
    <n v="2.58E-2"/>
    <n v="0"/>
    <n v="0"/>
    <n v="0"/>
    <n v="0"/>
    <n v="37.5"/>
    <n v="2.58E-2"/>
    <n v="0"/>
    <s v="DEER:HVAC_Chillers"/>
    <s v="Annual"/>
    <n v="2020"/>
    <s v="Health/Medical - Hospital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2"/>
    <x v="3"/>
    <s v="DEER2020"/>
    <s v="D20 v0"/>
    <d v="2019-01-03T09:31:47"/>
    <x v="0"/>
    <x v="3"/>
    <x v="0"/>
    <s v="Any"/>
    <x v="5"/>
    <s v="Cap-Tons"/>
    <n v="842"/>
    <n v="0"/>
    <s v="None"/>
    <n v="0"/>
    <n v="0"/>
    <n v="0"/>
    <n v="79.3"/>
    <n v="4.2200000000000001E-2"/>
    <n v="0"/>
    <n v="0"/>
    <n v="0"/>
    <n v="0"/>
    <n v="79.3"/>
    <n v="4.2200000000000001E-2"/>
    <n v="0"/>
    <s v="DEER:HVAC_Chillers"/>
    <s v="Annual"/>
    <n v="2020"/>
    <s v="Health/Medical - Hospital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3"/>
    <x v="3"/>
    <s v="DEER2020"/>
    <s v="D20 v0"/>
    <d v="2019-01-03T09:31:47"/>
    <x v="0"/>
    <x v="3"/>
    <x v="0"/>
    <s v="Any"/>
    <x v="6"/>
    <s v="Cap-Tons"/>
    <n v="874"/>
    <n v="0"/>
    <s v="None"/>
    <n v="0"/>
    <n v="0"/>
    <n v="0"/>
    <n v="77.400000000000006"/>
    <n v="3.2800000000000003E-2"/>
    <n v="0"/>
    <n v="0"/>
    <n v="0"/>
    <n v="0"/>
    <n v="77.400000000000006"/>
    <n v="3.2800000000000003E-2"/>
    <n v="0"/>
    <s v="DEER:HVAC_Chillers"/>
    <s v="Annual"/>
    <n v="2020"/>
    <s v="Health/Medical - Hospital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4"/>
    <x v="3"/>
    <s v="DEER2020"/>
    <s v="D20 v0"/>
    <d v="2019-01-03T09:31:47"/>
    <x v="0"/>
    <x v="3"/>
    <x v="0"/>
    <s v="Any"/>
    <x v="7"/>
    <s v="Cap-Tons"/>
    <n v="945"/>
    <n v="0"/>
    <s v="None"/>
    <n v="0"/>
    <n v="0"/>
    <n v="0"/>
    <n v="87.7"/>
    <n v="3.5999999999999997E-2"/>
    <n v="0"/>
    <n v="0"/>
    <n v="0"/>
    <n v="0"/>
    <n v="87.7"/>
    <n v="3.5999999999999997E-2"/>
    <n v="0"/>
    <s v="DEER:HVAC_Chillers"/>
    <s v="Annual"/>
    <n v="2020"/>
    <s v="Health/Medical - Hospital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5"/>
    <x v="3"/>
    <s v="DEER2020"/>
    <s v="D20 v0"/>
    <d v="2019-01-03T09:31:47"/>
    <x v="0"/>
    <x v="3"/>
    <x v="0"/>
    <s v="Any"/>
    <x v="8"/>
    <s v="Cap-Tons"/>
    <n v="1080"/>
    <n v="0"/>
    <s v="None"/>
    <n v="0"/>
    <n v="0"/>
    <n v="0"/>
    <n v="87.2"/>
    <n v="5.1499999999999997E-2"/>
    <n v="0"/>
    <n v="0"/>
    <n v="0"/>
    <n v="0"/>
    <n v="87.2"/>
    <n v="5.1499999999999997E-2"/>
    <n v="0"/>
    <s v="DEER:HVAC_Chillers"/>
    <s v="Annual"/>
    <n v="2020"/>
    <s v="Health/Medical - Hospital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6"/>
    <x v="3"/>
    <s v="DEER2020"/>
    <s v="D20 v0"/>
    <d v="2019-01-03T09:31:47"/>
    <x v="0"/>
    <x v="3"/>
    <x v="0"/>
    <s v="Any"/>
    <x v="9"/>
    <s v="Cap-Tons"/>
    <n v="954"/>
    <n v="0"/>
    <s v="None"/>
    <n v="0"/>
    <n v="0"/>
    <n v="0"/>
    <n v="96.6"/>
    <n v="5.4300000000000001E-2"/>
    <n v="0"/>
    <n v="0"/>
    <n v="0"/>
    <n v="0"/>
    <n v="96.6"/>
    <n v="5.4300000000000001E-2"/>
    <n v="0"/>
    <s v="DEER:HVAC_Chillers"/>
    <s v="Annual"/>
    <n v="2020"/>
    <s v="Health/Medical - Hospital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7"/>
    <x v="3"/>
    <s v="DEER2020"/>
    <s v="D20 v0"/>
    <d v="2019-01-03T09:31:47"/>
    <x v="0"/>
    <x v="3"/>
    <x v="0"/>
    <s v="Any"/>
    <x v="10"/>
    <s v="Cap-Tons"/>
    <n v="967"/>
    <n v="0"/>
    <s v="None"/>
    <n v="0"/>
    <n v="0"/>
    <n v="0"/>
    <n v="101"/>
    <n v="6.2700000000000006E-2"/>
    <n v="0"/>
    <n v="0"/>
    <n v="0"/>
    <n v="0"/>
    <n v="101"/>
    <n v="6.2700000000000006E-2"/>
    <n v="0"/>
    <s v="DEER:HVAC_Chillers"/>
    <s v="Annual"/>
    <n v="2020"/>
    <s v="Health/Medical - Hospital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8"/>
    <x v="3"/>
    <s v="DEER2020"/>
    <s v="D20 v0"/>
    <d v="2019-01-03T09:31:47"/>
    <x v="0"/>
    <x v="3"/>
    <x v="0"/>
    <s v="Any"/>
    <x v="11"/>
    <s v="Cap-Tons"/>
    <n v="912"/>
    <n v="0"/>
    <s v="None"/>
    <n v="0"/>
    <n v="0"/>
    <n v="0"/>
    <n v="79.2"/>
    <n v="6.0199999999999997E-2"/>
    <n v="0"/>
    <n v="0"/>
    <n v="0"/>
    <n v="0"/>
    <n v="79.2"/>
    <n v="6.0199999999999997E-2"/>
    <n v="0"/>
    <s v="DEER:HVAC_Chillers"/>
    <s v="Annual"/>
    <n v="2020"/>
    <s v="Health/Medical - Hospital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9"/>
    <x v="3"/>
    <s v="DEER2020"/>
    <s v="D20 v0"/>
    <d v="2019-01-03T09:31:47"/>
    <x v="0"/>
    <x v="3"/>
    <x v="0"/>
    <s v="Any"/>
    <x v="12"/>
    <s v="Cap-Tons"/>
    <n v="978"/>
    <n v="0"/>
    <s v="None"/>
    <n v="0"/>
    <n v="0"/>
    <n v="0"/>
    <n v="104"/>
    <n v="5.5E-2"/>
    <n v="0"/>
    <n v="0"/>
    <n v="0"/>
    <n v="0"/>
    <n v="104"/>
    <n v="5.5E-2"/>
    <n v="0"/>
    <s v="DEER:HVAC_Chillers"/>
    <s v="Annual"/>
    <n v="2020"/>
    <s v="Health/Medical - Hospital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0"/>
    <x v="3"/>
    <s v="DEER2020"/>
    <s v="D20 v0"/>
    <d v="2019-01-03T09:31:47"/>
    <x v="0"/>
    <x v="3"/>
    <x v="0"/>
    <s v="Any"/>
    <x v="13"/>
    <s v="Cap-Tons"/>
    <n v="1040"/>
    <n v="0"/>
    <s v="None"/>
    <n v="0"/>
    <n v="0"/>
    <n v="0"/>
    <n v="95.8"/>
    <n v="4.7E-2"/>
    <n v="0"/>
    <n v="0"/>
    <n v="0"/>
    <n v="0"/>
    <n v="95.8"/>
    <n v="4.7E-2"/>
    <n v="0"/>
    <s v="DEER:HVAC_Chillers"/>
    <s v="Annual"/>
    <n v="2020"/>
    <s v="Health/Medical - Hospital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1"/>
    <x v="3"/>
    <s v="DEER2020"/>
    <s v="D20 v0"/>
    <d v="2019-01-03T09:31:47"/>
    <x v="0"/>
    <x v="3"/>
    <x v="0"/>
    <s v="Any"/>
    <x v="14"/>
    <s v="Cap-Tons"/>
    <n v="1230"/>
    <n v="0"/>
    <s v="None"/>
    <n v="0"/>
    <n v="0"/>
    <n v="0"/>
    <n v="163"/>
    <n v="5.3499999999999999E-2"/>
    <n v="0"/>
    <n v="0"/>
    <n v="0"/>
    <n v="0"/>
    <n v="163"/>
    <n v="5.3499999999999999E-2"/>
    <n v="0"/>
    <s v="DEER:HVAC_Chillers"/>
    <s v="Annual"/>
    <n v="2020"/>
    <s v="Health/Medical - Hospital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2"/>
    <x v="3"/>
    <s v="DEER2020"/>
    <s v="D20 v0"/>
    <d v="2019-01-03T09:31:47"/>
    <x v="0"/>
    <x v="3"/>
    <x v="0"/>
    <s v="Any"/>
    <x v="15"/>
    <s v="Cap-Tons"/>
    <n v="656"/>
    <n v="0"/>
    <s v="None"/>
    <n v="0"/>
    <n v="0"/>
    <n v="0"/>
    <n v="56.5"/>
    <n v="4.3900000000000002E-2"/>
    <n v="0"/>
    <n v="0"/>
    <n v="0"/>
    <n v="0"/>
    <n v="56.5"/>
    <n v="4.3900000000000002E-2"/>
    <n v="0"/>
    <s v="DEER:HVAC_Chillers"/>
    <s v="Annual"/>
    <n v="2020"/>
    <s v="Health/Medical - Hospital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3"/>
    <x v="3"/>
    <s v="DEER2020"/>
    <s v="D20 v0"/>
    <d v="2019-01-03T09:31:47"/>
    <x v="0"/>
    <x v="4"/>
    <x v="0"/>
    <s v="Any"/>
    <x v="0"/>
    <s v="Cap-Tons"/>
    <n v="88.3"/>
    <n v="0"/>
    <s v="None"/>
    <n v="0"/>
    <n v="0"/>
    <n v="0"/>
    <n v="73.7"/>
    <n v="4.6300000000000001E-2"/>
    <n v="0"/>
    <n v="0"/>
    <n v="0"/>
    <n v="0"/>
    <n v="73.7"/>
    <n v="4.6300000000000001E-2"/>
    <n v="0"/>
    <s v="DEER:HVAC_Chillers"/>
    <s v="Annual"/>
    <n v="2020"/>
    <s v="Lodging - Hotel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4"/>
    <x v="3"/>
    <s v="DEER2020"/>
    <s v="D20 v0"/>
    <d v="2019-01-03T09:31:47"/>
    <x v="0"/>
    <x v="4"/>
    <x v="0"/>
    <s v="Any"/>
    <x v="1"/>
    <s v="Cap-Tons"/>
    <n v="156"/>
    <n v="0"/>
    <s v="None"/>
    <n v="0"/>
    <n v="0"/>
    <n v="0"/>
    <n v="152"/>
    <n v="0.13100000000000001"/>
    <n v="0"/>
    <n v="0"/>
    <n v="0"/>
    <n v="0"/>
    <n v="152"/>
    <n v="0.13100000000000001"/>
    <n v="0"/>
    <s v="DEER:HVAC_Chillers"/>
    <s v="Annual"/>
    <n v="2020"/>
    <s v="Lodging - Hotel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5"/>
    <x v="3"/>
    <s v="DEER2020"/>
    <s v="D20 v0"/>
    <d v="2019-01-03T09:31:47"/>
    <x v="0"/>
    <x v="4"/>
    <x v="0"/>
    <s v="Any"/>
    <x v="2"/>
    <s v="Cap-Tons"/>
    <n v="121"/>
    <n v="0"/>
    <s v="None"/>
    <n v="0"/>
    <n v="0"/>
    <n v="0"/>
    <n v="124"/>
    <n v="8.5599999999999996E-2"/>
    <n v="0"/>
    <n v="0"/>
    <n v="0"/>
    <n v="0"/>
    <n v="124"/>
    <n v="8.5599999999999996E-2"/>
    <n v="0"/>
    <s v="DEER:HVAC_Chillers"/>
    <s v="Annual"/>
    <n v="2020"/>
    <s v="Lodging - Hotel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6"/>
    <x v="3"/>
    <s v="DEER2020"/>
    <s v="D20 v0"/>
    <d v="2019-01-03T09:31:47"/>
    <x v="0"/>
    <x v="4"/>
    <x v="0"/>
    <s v="Any"/>
    <x v="3"/>
    <s v="Cap-Tons"/>
    <n v="163"/>
    <n v="0"/>
    <s v="None"/>
    <n v="0"/>
    <n v="0"/>
    <n v="0"/>
    <n v="161"/>
    <n v="0.106"/>
    <n v="0"/>
    <n v="0"/>
    <n v="0"/>
    <n v="0"/>
    <n v="161"/>
    <n v="0.106"/>
    <n v="0"/>
    <s v="DEER:HVAC_Chillers"/>
    <s v="Annual"/>
    <n v="2020"/>
    <s v="Lodging - Hotel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7"/>
    <x v="3"/>
    <s v="DEER2020"/>
    <s v="D20 v0"/>
    <d v="2019-01-03T09:31:47"/>
    <x v="0"/>
    <x v="4"/>
    <x v="0"/>
    <s v="Any"/>
    <x v="4"/>
    <s v="Cap-Tons"/>
    <n v="102"/>
    <n v="0"/>
    <s v="None"/>
    <n v="0"/>
    <n v="0"/>
    <n v="0"/>
    <n v="140"/>
    <n v="6.3E-2"/>
    <n v="0"/>
    <n v="0"/>
    <n v="0"/>
    <n v="0"/>
    <n v="140"/>
    <n v="6.3E-2"/>
    <n v="0"/>
    <s v="DEER:HVAC_Chillers"/>
    <s v="Annual"/>
    <n v="2020"/>
    <s v="Lodging - Hotel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8"/>
    <x v="3"/>
    <s v="DEER2020"/>
    <s v="D20 v0"/>
    <d v="2019-01-03T09:31:47"/>
    <x v="0"/>
    <x v="4"/>
    <x v="0"/>
    <s v="Any"/>
    <x v="5"/>
    <s v="Cap-Tons"/>
    <n v="154"/>
    <n v="0"/>
    <s v="None"/>
    <n v="0"/>
    <n v="0"/>
    <n v="0"/>
    <n v="183"/>
    <n v="9.4500000000000001E-2"/>
    <n v="0"/>
    <n v="0"/>
    <n v="0"/>
    <n v="0"/>
    <n v="183"/>
    <n v="9.4500000000000001E-2"/>
    <n v="0"/>
    <s v="DEER:HVAC_Chillers"/>
    <s v="Annual"/>
    <n v="2020"/>
    <s v="Lodging - Hotel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9"/>
    <x v="3"/>
    <s v="DEER2020"/>
    <s v="D20 v0"/>
    <d v="2019-01-03T09:31:47"/>
    <x v="0"/>
    <x v="4"/>
    <x v="0"/>
    <s v="Any"/>
    <x v="6"/>
    <s v="Cap-Tons"/>
    <n v="141"/>
    <n v="0"/>
    <s v="None"/>
    <n v="0"/>
    <n v="0"/>
    <n v="0"/>
    <n v="193"/>
    <n v="7.7200000000000005E-2"/>
    <n v="0"/>
    <n v="0"/>
    <n v="0"/>
    <n v="0"/>
    <n v="193"/>
    <n v="7.7200000000000005E-2"/>
    <n v="0"/>
    <s v="DEER:HVAC_Chillers"/>
    <s v="Annual"/>
    <n v="2020"/>
    <s v="Lodging - Hotel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0"/>
    <x v="3"/>
    <s v="DEER2020"/>
    <s v="D20 v0"/>
    <d v="2019-01-03T09:31:47"/>
    <x v="0"/>
    <x v="4"/>
    <x v="0"/>
    <s v="Any"/>
    <x v="7"/>
    <s v="Cap-Tons"/>
    <n v="164"/>
    <n v="0"/>
    <s v="None"/>
    <n v="0"/>
    <n v="0"/>
    <n v="0"/>
    <n v="206"/>
    <n v="8.7599999999999997E-2"/>
    <n v="0"/>
    <n v="0"/>
    <n v="0"/>
    <n v="0"/>
    <n v="206"/>
    <n v="8.7599999999999997E-2"/>
    <n v="0"/>
    <s v="DEER:HVAC_Chillers"/>
    <s v="Annual"/>
    <n v="2020"/>
    <s v="Lodging - Hotel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1"/>
    <x v="3"/>
    <s v="DEER2020"/>
    <s v="D20 v0"/>
    <d v="2019-01-03T09:31:47"/>
    <x v="0"/>
    <x v="4"/>
    <x v="0"/>
    <s v="Any"/>
    <x v="8"/>
    <s v="Cap-Tons"/>
    <n v="216"/>
    <n v="0"/>
    <s v="None"/>
    <n v="0"/>
    <n v="0"/>
    <n v="0"/>
    <n v="183"/>
    <n v="0.111"/>
    <n v="0"/>
    <n v="0"/>
    <n v="0"/>
    <n v="0"/>
    <n v="183"/>
    <n v="0.111"/>
    <n v="0"/>
    <s v="DEER:HVAC_Chillers"/>
    <s v="Annual"/>
    <n v="2020"/>
    <s v="Lodging - Hotel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2"/>
    <x v="3"/>
    <s v="DEER2020"/>
    <s v="D20 v0"/>
    <d v="2019-01-03T09:31:47"/>
    <x v="0"/>
    <x v="4"/>
    <x v="0"/>
    <s v="Any"/>
    <x v="9"/>
    <s v="Cap-Tons"/>
    <n v="194"/>
    <n v="0"/>
    <s v="None"/>
    <n v="0"/>
    <n v="0"/>
    <n v="0"/>
    <n v="208"/>
    <n v="0.11899999999999999"/>
    <n v="0"/>
    <n v="0"/>
    <n v="0"/>
    <n v="0"/>
    <n v="208"/>
    <n v="0.11899999999999999"/>
    <n v="0"/>
    <s v="DEER:HVAC_Chillers"/>
    <s v="Annual"/>
    <n v="2020"/>
    <s v="Lodging - Hotel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3"/>
    <x v="3"/>
    <s v="DEER2020"/>
    <s v="D20 v0"/>
    <d v="2019-01-03T09:31:47"/>
    <x v="0"/>
    <x v="4"/>
    <x v="0"/>
    <s v="Any"/>
    <x v="10"/>
    <s v="Cap-Tons"/>
    <n v="202"/>
    <n v="0"/>
    <s v="None"/>
    <n v="0"/>
    <n v="0"/>
    <n v="0"/>
    <n v="217"/>
    <n v="0.14199999999999999"/>
    <n v="0"/>
    <n v="0"/>
    <n v="0"/>
    <n v="0"/>
    <n v="217"/>
    <n v="0.14199999999999999"/>
    <n v="0"/>
    <s v="DEER:HVAC_Chillers"/>
    <s v="Annual"/>
    <n v="2020"/>
    <s v="Lodging - Hotel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4"/>
    <x v="3"/>
    <s v="DEER2020"/>
    <s v="D20 v0"/>
    <d v="2019-01-03T09:31:47"/>
    <x v="0"/>
    <x v="4"/>
    <x v="0"/>
    <s v="Any"/>
    <x v="11"/>
    <s v="Cap-Tons"/>
    <n v="183"/>
    <n v="0"/>
    <s v="None"/>
    <n v="0"/>
    <n v="0"/>
    <n v="0"/>
    <n v="184"/>
    <n v="0.14599999999999999"/>
    <n v="0"/>
    <n v="0"/>
    <n v="0"/>
    <n v="0"/>
    <n v="184"/>
    <n v="0.14599999999999999"/>
    <n v="0"/>
    <s v="DEER:HVAC_Chillers"/>
    <s v="Annual"/>
    <n v="2020"/>
    <s v="Lodging - Hotel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5"/>
    <x v="3"/>
    <s v="DEER2020"/>
    <s v="D20 v0"/>
    <d v="2019-01-03T09:31:47"/>
    <x v="0"/>
    <x v="4"/>
    <x v="0"/>
    <s v="Any"/>
    <x v="12"/>
    <s v="Cap-Tons"/>
    <n v="202"/>
    <n v="0"/>
    <s v="None"/>
    <n v="0"/>
    <n v="0"/>
    <n v="0"/>
    <n v="225"/>
    <n v="0.126"/>
    <n v="0"/>
    <n v="0"/>
    <n v="0"/>
    <n v="0"/>
    <n v="225"/>
    <n v="0.126"/>
    <n v="0"/>
    <s v="DEER:HVAC_Chillers"/>
    <s v="Annual"/>
    <n v="2020"/>
    <s v="Lodging - Hotel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6"/>
    <x v="3"/>
    <s v="DEER2020"/>
    <s v="D20 v0"/>
    <d v="2019-01-03T09:31:47"/>
    <x v="0"/>
    <x v="4"/>
    <x v="0"/>
    <s v="Any"/>
    <x v="13"/>
    <s v="Cap-Tons"/>
    <n v="207"/>
    <n v="0"/>
    <s v="None"/>
    <n v="0"/>
    <n v="0"/>
    <n v="0"/>
    <n v="215"/>
    <n v="0.107"/>
    <n v="0"/>
    <n v="0"/>
    <n v="0"/>
    <n v="0"/>
    <n v="215"/>
    <n v="0.107"/>
    <n v="0"/>
    <s v="DEER:HVAC_Chillers"/>
    <s v="Annual"/>
    <n v="2020"/>
    <s v="Lodging - Hotel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7"/>
    <x v="3"/>
    <s v="DEER2020"/>
    <s v="D20 v0"/>
    <d v="2019-01-03T09:31:47"/>
    <x v="0"/>
    <x v="4"/>
    <x v="0"/>
    <s v="Any"/>
    <x v="14"/>
    <s v="Cap-Tons"/>
    <n v="270"/>
    <n v="0"/>
    <s v="None"/>
    <n v="0"/>
    <n v="0"/>
    <n v="0"/>
    <n v="312"/>
    <n v="0.112"/>
    <n v="0"/>
    <n v="0"/>
    <n v="0"/>
    <n v="0"/>
    <n v="312"/>
    <n v="0.112"/>
    <n v="0"/>
    <s v="DEER:HVAC_Chillers"/>
    <s v="Annual"/>
    <n v="2020"/>
    <s v="Lodging - Hotel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8"/>
    <x v="3"/>
    <s v="DEER2020"/>
    <s v="D20 v0"/>
    <d v="2019-01-03T09:31:47"/>
    <x v="0"/>
    <x v="4"/>
    <x v="0"/>
    <s v="Any"/>
    <x v="15"/>
    <s v="Cap-Tons"/>
    <n v="116"/>
    <n v="0"/>
    <s v="None"/>
    <n v="0"/>
    <n v="0"/>
    <n v="0"/>
    <n v="167"/>
    <n v="0.11799999999999999"/>
    <n v="0"/>
    <n v="0"/>
    <n v="0"/>
    <n v="0"/>
    <n v="167"/>
    <n v="0.11799999999999999"/>
    <n v="0"/>
    <s v="DEER:HVAC_Chillers"/>
    <s v="Annual"/>
    <n v="2020"/>
    <s v="Lodging - Hotel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9"/>
    <x v="3"/>
    <s v="DEER2020"/>
    <s v="D20 v0"/>
    <d v="2019-01-03T09:31:47"/>
    <x v="0"/>
    <x v="5"/>
    <x v="0"/>
    <s v="Any"/>
    <x v="0"/>
    <s v="Cap-Tons"/>
    <n v="170"/>
    <n v="0"/>
    <s v="None"/>
    <n v="0"/>
    <n v="0"/>
    <n v="0"/>
    <n v="32.799999999999997"/>
    <n v="3.6900000000000002E-2"/>
    <n v="0"/>
    <n v="0"/>
    <n v="0"/>
    <n v="0"/>
    <n v="32.799999999999997"/>
    <n v="3.6900000000000002E-2"/>
    <n v="0"/>
    <s v="DEER:HVAC_Chillers"/>
    <s v="Annual"/>
    <n v="2020"/>
    <s v="Manufacturing Biotech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0"/>
    <x v="3"/>
    <s v="DEER2020"/>
    <s v="D20 v0"/>
    <d v="2019-01-03T09:31:47"/>
    <x v="0"/>
    <x v="5"/>
    <x v="0"/>
    <s v="Any"/>
    <x v="1"/>
    <s v="Cap-Tons"/>
    <n v="285"/>
    <n v="0"/>
    <s v="None"/>
    <n v="0"/>
    <n v="0"/>
    <n v="0"/>
    <n v="98.1"/>
    <n v="8.72E-2"/>
    <n v="0"/>
    <n v="0"/>
    <n v="0"/>
    <n v="0"/>
    <n v="98.1"/>
    <n v="8.72E-2"/>
    <n v="0"/>
    <s v="DEER:HVAC_Chillers"/>
    <s v="Annual"/>
    <n v="2020"/>
    <s v="Manufacturing Biotech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1"/>
    <x v="3"/>
    <s v="DEER2020"/>
    <s v="D20 v0"/>
    <d v="2019-01-03T09:31:47"/>
    <x v="0"/>
    <x v="5"/>
    <x v="0"/>
    <s v="Any"/>
    <x v="2"/>
    <s v="Cap-Tons"/>
    <n v="221"/>
    <n v="0"/>
    <s v="None"/>
    <n v="0"/>
    <n v="0"/>
    <n v="0"/>
    <n v="82.6"/>
    <n v="5.8400000000000001E-2"/>
    <n v="0"/>
    <n v="0"/>
    <n v="0"/>
    <n v="0"/>
    <n v="82.6"/>
    <n v="5.8400000000000001E-2"/>
    <n v="0"/>
    <s v="DEER:HVAC_Chillers"/>
    <s v="Annual"/>
    <n v="2020"/>
    <s v="Manufacturing Biotech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2"/>
    <x v="3"/>
    <s v="DEER2020"/>
    <s v="D20 v0"/>
    <d v="2019-01-03T09:31:47"/>
    <x v="0"/>
    <x v="5"/>
    <x v="0"/>
    <s v="Any"/>
    <x v="3"/>
    <s v="Cap-Tons"/>
    <n v="277"/>
    <n v="0"/>
    <s v="None"/>
    <n v="0"/>
    <n v="0"/>
    <n v="0"/>
    <n v="112"/>
    <n v="7.8200000000000006E-2"/>
    <n v="0"/>
    <n v="0"/>
    <n v="0"/>
    <n v="0"/>
    <n v="112"/>
    <n v="7.8200000000000006E-2"/>
    <n v="0"/>
    <s v="DEER:HVAC_Chillers"/>
    <s v="Annual"/>
    <n v="2020"/>
    <s v="Manufacturing Biotech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3"/>
    <x v="3"/>
    <s v="DEER2020"/>
    <s v="D20 v0"/>
    <d v="2019-01-03T09:31:47"/>
    <x v="0"/>
    <x v="5"/>
    <x v="0"/>
    <s v="Any"/>
    <x v="4"/>
    <s v="Cap-Tons"/>
    <n v="215"/>
    <n v="0"/>
    <s v="None"/>
    <n v="0"/>
    <n v="0"/>
    <n v="0"/>
    <n v="89.6"/>
    <n v="4.4999999999999998E-2"/>
    <n v="0"/>
    <n v="0"/>
    <n v="0"/>
    <n v="0"/>
    <n v="89.6"/>
    <n v="4.4999999999999998E-2"/>
    <n v="0"/>
    <s v="DEER:HVAC_Chillers"/>
    <s v="Annual"/>
    <n v="2020"/>
    <s v="Manufacturing Biotech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4"/>
    <x v="3"/>
    <s v="DEER2020"/>
    <s v="D20 v0"/>
    <d v="2019-01-03T09:31:47"/>
    <x v="0"/>
    <x v="5"/>
    <x v="0"/>
    <s v="Any"/>
    <x v="5"/>
    <s v="Cap-Tons"/>
    <n v="298"/>
    <n v="0"/>
    <s v="None"/>
    <n v="0"/>
    <n v="0"/>
    <n v="0"/>
    <n v="136"/>
    <n v="6.6199999999999995E-2"/>
    <n v="0"/>
    <n v="0"/>
    <n v="0"/>
    <n v="0"/>
    <n v="136"/>
    <n v="6.6199999999999995E-2"/>
    <n v="0"/>
    <s v="DEER:HVAC_Chillers"/>
    <s v="Annual"/>
    <n v="2020"/>
    <s v="Manufacturing Biotech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5"/>
    <x v="3"/>
    <s v="DEER2020"/>
    <s v="D20 v0"/>
    <d v="2019-01-03T09:31:47"/>
    <x v="0"/>
    <x v="5"/>
    <x v="0"/>
    <s v="Any"/>
    <x v="6"/>
    <s v="Cap-Tons"/>
    <n v="297"/>
    <n v="0"/>
    <s v="None"/>
    <n v="0"/>
    <n v="0"/>
    <n v="0"/>
    <n v="126"/>
    <n v="5.4100000000000002E-2"/>
    <n v="0"/>
    <n v="0"/>
    <n v="0"/>
    <n v="0"/>
    <n v="126"/>
    <n v="5.4100000000000002E-2"/>
    <n v="0"/>
    <s v="DEER:HVAC_Chillers"/>
    <s v="Annual"/>
    <n v="2020"/>
    <s v="Manufacturing Biotech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6"/>
    <x v="3"/>
    <s v="DEER2020"/>
    <s v="D20 v0"/>
    <d v="2019-01-03T09:31:47"/>
    <x v="0"/>
    <x v="5"/>
    <x v="0"/>
    <s v="Any"/>
    <x v="7"/>
    <s v="Cap-Tons"/>
    <n v="332"/>
    <n v="0"/>
    <s v="None"/>
    <n v="0"/>
    <n v="0"/>
    <n v="0"/>
    <n v="141"/>
    <n v="5.7200000000000001E-2"/>
    <n v="0"/>
    <n v="0"/>
    <n v="0"/>
    <n v="0"/>
    <n v="141"/>
    <n v="5.7200000000000001E-2"/>
    <n v="0"/>
    <s v="DEER:HVAC_Chillers"/>
    <s v="Annual"/>
    <n v="2020"/>
    <s v="Manufacturing Biotech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7"/>
    <x v="3"/>
    <s v="DEER2020"/>
    <s v="D20 v0"/>
    <d v="2019-01-03T09:31:47"/>
    <x v="0"/>
    <x v="5"/>
    <x v="0"/>
    <s v="Any"/>
    <x v="8"/>
    <s v="Cap-Tons"/>
    <n v="364"/>
    <n v="0"/>
    <s v="None"/>
    <n v="0"/>
    <n v="0"/>
    <n v="0"/>
    <n v="137"/>
    <n v="8.7599999999999997E-2"/>
    <n v="0"/>
    <n v="0"/>
    <n v="0"/>
    <n v="0"/>
    <n v="137"/>
    <n v="8.7599999999999997E-2"/>
    <n v="0"/>
    <s v="DEER:HVAC_Chillers"/>
    <s v="Annual"/>
    <n v="2020"/>
    <s v="Manufacturing Biotech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8"/>
    <x v="3"/>
    <s v="DEER2020"/>
    <s v="D20 v0"/>
    <d v="2019-01-03T09:31:47"/>
    <x v="0"/>
    <x v="5"/>
    <x v="0"/>
    <s v="Any"/>
    <x v="9"/>
    <s v="Cap-Tons"/>
    <n v="338"/>
    <n v="0"/>
    <s v="None"/>
    <n v="0"/>
    <n v="0"/>
    <n v="0"/>
    <n v="149"/>
    <n v="8.5300000000000001E-2"/>
    <n v="0"/>
    <n v="0"/>
    <n v="0"/>
    <n v="0"/>
    <n v="149"/>
    <n v="8.5300000000000001E-2"/>
    <n v="0"/>
    <s v="DEER:HVAC_Chillers"/>
    <s v="Annual"/>
    <n v="2020"/>
    <s v="Manufacturing Biotech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9"/>
    <x v="3"/>
    <s v="DEER2020"/>
    <s v="D20 v0"/>
    <d v="2019-01-03T09:31:47"/>
    <x v="0"/>
    <x v="5"/>
    <x v="0"/>
    <s v="Any"/>
    <x v="10"/>
    <s v="Cap-Tons"/>
    <n v="346"/>
    <n v="0"/>
    <s v="None"/>
    <n v="0"/>
    <n v="0"/>
    <n v="0"/>
    <n v="141"/>
    <n v="0.10100000000000001"/>
    <n v="0"/>
    <n v="0"/>
    <n v="0"/>
    <n v="0"/>
    <n v="141"/>
    <n v="0.10100000000000001"/>
    <n v="0"/>
    <s v="DEER:HVAC_Chillers"/>
    <s v="Annual"/>
    <n v="2020"/>
    <s v="Manufacturing Biotech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0"/>
    <x v="3"/>
    <s v="DEER2020"/>
    <s v="D20 v0"/>
    <d v="2019-01-03T09:31:47"/>
    <x v="0"/>
    <x v="5"/>
    <x v="0"/>
    <s v="Any"/>
    <x v="11"/>
    <s v="Cap-Tons"/>
    <n v="323"/>
    <n v="0"/>
    <s v="None"/>
    <n v="0"/>
    <n v="0"/>
    <n v="0"/>
    <n v="119"/>
    <n v="9.7500000000000003E-2"/>
    <n v="0"/>
    <n v="0"/>
    <n v="0"/>
    <n v="0"/>
    <n v="119"/>
    <n v="9.7500000000000003E-2"/>
    <n v="0"/>
    <s v="DEER:HVAC_Chillers"/>
    <s v="Annual"/>
    <n v="2020"/>
    <s v="Manufacturing Biotech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1"/>
    <x v="3"/>
    <s v="DEER2020"/>
    <s v="D20 v0"/>
    <d v="2019-01-03T09:31:47"/>
    <x v="0"/>
    <x v="5"/>
    <x v="0"/>
    <s v="Any"/>
    <x v="12"/>
    <s v="Cap-Tons"/>
    <n v="352"/>
    <n v="0"/>
    <s v="None"/>
    <n v="0"/>
    <n v="0"/>
    <n v="0"/>
    <n v="143"/>
    <n v="8.9599999999999999E-2"/>
    <n v="0"/>
    <n v="0"/>
    <n v="0"/>
    <n v="0"/>
    <n v="143"/>
    <n v="8.9599999999999999E-2"/>
    <n v="0"/>
    <s v="DEER:HVAC_Chillers"/>
    <s v="Annual"/>
    <n v="2020"/>
    <s v="Manufacturing Biotech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2"/>
    <x v="3"/>
    <s v="DEER2020"/>
    <s v="D20 v0"/>
    <d v="2019-01-03T09:31:47"/>
    <x v="0"/>
    <x v="5"/>
    <x v="0"/>
    <s v="Any"/>
    <x v="13"/>
    <s v="Cap-Tons"/>
    <n v="366"/>
    <n v="0"/>
    <s v="None"/>
    <n v="0"/>
    <n v="0"/>
    <n v="0"/>
    <n v="139"/>
    <n v="7.7700000000000005E-2"/>
    <n v="0"/>
    <n v="0"/>
    <n v="0"/>
    <n v="0"/>
    <n v="139"/>
    <n v="7.7700000000000005E-2"/>
    <n v="0"/>
    <s v="DEER:HVAC_Chillers"/>
    <s v="Annual"/>
    <n v="2020"/>
    <s v="Manufacturing Biotech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3"/>
    <x v="3"/>
    <s v="DEER2020"/>
    <s v="D20 v0"/>
    <d v="2019-01-03T09:31:47"/>
    <x v="0"/>
    <x v="5"/>
    <x v="0"/>
    <s v="Any"/>
    <x v="14"/>
    <s v="Cap-Tons"/>
    <n v="452"/>
    <n v="0"/>
    <s v="None"/>
    <n v="0"/>
    <n v="0"/>
    <n v="0"/>
    <n v="216"/>
    <n v="8.43E-2"/>
    <n v="0"/>
    <n v="0"/>
    <n v="0"/>
    <n v="0"/>
    <n v="216"/>
    <n v="8.43E-2"/>
    <n v="0"/>
    <s v="DEER:HVAC_Chillers"/>
    <s v="Annual"/>
    <n v="2020"/>
    <s v="Manufacturing Biotech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4"/>
    <x v="3"/>
    <s v="DEER2020"/>
    <s v="D20 v0"/>
    <d v="2019-01-03T09:31:47"/>
    <x v="0"/>
    <x v="5"/>
    <x v="0"/>
    <s v="Any"/>
    <x v="15"/>
    <s v="Cap-Tons"/>
    <n v="223"/>
    <n v="0"/>
    <s v="None"/>
    <n v="0"/>
    <n v="0"/>
    <n v="0"/>
    <n v="84.4"/>
    <n v="7.0800000000000002E-2"/>
    <n v="0"/>
    <n v="0"/>
    <n v="0"/>
    <n v="0"/>
    <n v="84.4"/>
    <n v="7.0800000000000002E-2"/>
    <n v="0"/>
    <s v="DEER:HVAC_Chillers"/>
    <s v="Annual"/>
    <n v="2020"/>
    <s v="Manufacturing Biotech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5"/>
    <x v="3"/>
    <s v="DEER2020"/>
    <s v="D20 v0"/>
    <d v="2019-01-03T09:31:47"/>
    <x v="0"/>
    <x v="6"/>
    <x v="0"/>
    <s v="Any"/>
    <x v="0"/>
    <s v="Cap-Tons"/>
    <n v="61.8"/>
    <n v="0"/>
    <s v="None"/>
    <n v="0"/>
    <n v="0"/>
    <n v="0"/>
    <n v="10.5"/>
    <n v="2.9600000000000001E-2"/>
    <n v="0"/>
    <n v="0"/>
    <n v="0"/>
    <n v="0"/>
    <n v="10.5"/>
    <n v="2.9600000000000001E-2"/>
    <n v="0"/>
    <s v="DEER:HVAC_Chillers"/>
    <s v="Annual"/>
    <n v="2020"/>
    <s v="Health/Medical - Nursing Home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6"/>
    <x v="3"/>
    <s v="DEER2020"/>
    <s v="D20 v0"/>
    <d v="2019-01-03T09:31:47"/>
    <x v="0"/>
    <x v="6"/>
    <x v="0"/>
    <s v="Any"/>
    <x v="1"/>
    <s v="Cap-Tons"/>
    <n v="100"/>
    <n v="0"/>
    <s v="None"/>
    <n v="0"/>
    <n v="0"/>
    <n v="0"/>
    <n v="100"/>
    <n v="0.121"/>
    <n v="0"/>
    <n v="0"/>
    <n v="0"/>
    <n v="0"/>
    <n v="100"/>
    <n v="0.121"/>
    <n v="0"/>
    <s v="DEER:HVAC_Chillers"/>
    <s v="Annual"/>
    <n v="2020"/>
    <s v="Health/Medical - Nursing Home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7"/>
    <x v="3"/>
    <s v="DEER2020"/>
    <s v="D20 v0"/>
    <d v="2019-01-03T09:31:47"/>
    <x v="0"/>
    <x v="6"/>
    <x v="0"/>
    <s v="Any"/>
    <x v="2"/>
    <s v="Cap-Tons"/>
    <n v="77.900000000000006"/>
    <n v="0"/>
    <s v="None"/>
    <n v="0"/>
    <n v="0"/>
    <n v="0"/>
    <n v="57.3"/>
    <n v="7.3499999999999996E-2"/>
    <n v="0"/>
    <n v="0"/>
    <n v="0"/>
    <n v="0"/>
    <n v="57.3"/>
    <n v="7.3499999999999996E-2"/>
    <n v="0"/>
    <s v="DEER:HVAC_Chillers"/>
    <s v="Annual"/>
    <n v="2020"/>
    <s v="Health/Medical - Nursing Home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8"/>
    <x v="3"/>
    <s v="DEER2020"/>
    <s v="D20 v0"/>
    <d v="2019-01-03T09:31:47"/>
    <x v="0"/>
    <x v="6"/>
    <x v="0"/>
    <s v="Any"/>
    <x v="3"/>
    <s v="Cap-Tons"/>
    <n v="95.5"/>
    <n v="0"/>
    <s v="None"/>
    <n v="0"/>
    <n v="0"/>
    <n v="0"/>
    <n v="118"/>
    <n v="0.109"/>
    <n v="0"/>
    <n v="0"/>
    <n v="0"/>
    <n v="0"/>
    <n v="118"/>
    <n v="0.109"/>
    <n v="0"/>
    <s v="DEER:HVAC_Chillers"/>
    <s v="Annual"/>
    <n v="2020"/>
    <s v="Health/Medical - Nursing Home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9"/>
    <x v="3"/>
    <s v="DEER2020"/>
    <s v="D20 v0"/>
    <d v="2019-01-03T09:31:47"/>
    <x v="0"/>
    <x v="6"/>
    <x v="0"/>
    <s v="Any"/>
    <x v="4"/>
    <s v="Cap-Tons"/>
    <n v="77.400000000000006"/>
    <n v="0"/>
    <s v="None"/>
    <n v="0"/>
    <n v="0"/>
    <n v="0"/>
    <n v="55.7"/>
    <n v="4.6899999999999997E-2"/>
    <n v="0"/>
    <n v="0"/>
    <n v="0"/>
    <n v="0"/>
    <n v="55.7"/>
    <n v="4.6899999999999997E-2"/>
    <n v="0"/>
    <s v="DEER:HVAC_Chillers"/>
    <s v="Annual"/>
    <n v="2020"/>
    <s v="Health/Medical - Nursing Home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0"/>
    <x v="3"/>
    <s v="DEER2020"/>
    <s v="D20 v0"/>
    <d v="2019-01-03T09:31:47"/>
    <x v="0"/>
    <x v="6"/>
    <x v="0"/>
    <s v="Any"/>
    <x v="5"/>
    <s v="Cap-Tons"/>
    <n v="102"/>
    <n v="0"/>
    <s v="None"/>
    <n v="0"/>
    <n v="0"/>
    <n v="0"/>
    <n v="124"/>
    <n v="8.6400000000000005E-2"/>
    <n v="0"/>
    <n v="0"/>
    <n v="0"/>
    <n v="0"/>
    <n v="124"/>
    <n v="8.6400000000000005E-2"/>
    <n v="0"/>
    <s v="DEER:HVAC_Chillers"/>
    <s v="Annual"/>
    <n v="2020"/>
    <s v="Health/Medical - Nursing Home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1"/>
    <x v="3"/>
    <s v="DEER2020"/>
    <s v="D20 v0"/>
    <d v="2019-01-03T09:31:47"/>
    <x v="0"/>
    <x v="6"/>
    <x v="0"/>
    <s v="Any"/>
    <x v="6"/>
    <s v="Cap-Tons"/>
    <n v="104"/>
    <n v="0"/>
    <s v="None"/>
    <n v="0"/>
    <n v="0"/>
    <n v="0"/>
    <n v="114"/>
    <n v="6.2199999999999998E-2"/>
    <n v="0"/>
    <n v="0"/>
    <n v="0"/>
    <n v="0"/>
    <n v="114"/>
    <n v="6.2199999999999998E-2"/>
    <n v="0"/>
    <s v="DEER:HVAC_Chillers"/>
    <s v="Annual"/>
    <n v="2020"/>
    <s v="Health/Medical - Nursing Home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2"/>
    <x v="3"/>
    <s v="DEER2020"/>
    <s v="D20 v0"/>
    <d v="2019-01-03T09:31:47"/>
    <x v="0"/>
    <x v="6"/>
    <x v="0"/>
    <s v="Any"/>
    <x v="7"/>
    <s v="Cap-Tons"/>
    <n v="113"/>
    <n v="0"/>
    <s v="None"/>
    <n v="0"/>
    <n v="0"/>
    <n v="0"/>
    <n v="150"/>
    <n v="8.0299999999999996E-2"/>
    <n v="0"/>
    <n v="0"/>
    <n v="0"/>
    <n v="0"/>
    <n v="150"/>
    <n v="8.0299999999999996E-2"/>
    <n v="0"/>
    <s v="DEER:HVAC_Chillers"/>
    <s v="Annual"/>
    <n v="2020"/>
    <s v="Health/Medical - Nursing Home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3"/>
    <x v="3"/>
    <s v="DEER2020"/>
    <s v="D20 v0"/>
    <d v="2019-01-03T09:31:47"/>
    <x v="0"/>
    <x v="6"/>
    <x v="0"/>
    <s v="Any"/>
    <x v="8"/>
    <s v="Cap-Tons"/>
    <n v="129"/>
    <n v="0"/>
    <s v="None"/>
    <n v="0"/>
    <n v="0"/>
    <n v="0"/>
    <n v="151"/>
    <n v="0.106"/>
    <n v="0"/>
    <n v="0"/>
    <n v="0"/>
    <n v="0"/>
    <n v="151"/>
    <n v="0.106"/>
    <n v="0"/>
    <s v="DEER:HVAC_Chillers"/>
    <s v="Annual"/>
    <n v="2020"/>
    <s v="Health/Medical - Nursing Home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4"/>
    <x v="3"/>
    <s v="DEER2020"/>
    <s v="D20 v0"/>
    <d v="2019-01-03T09:31:47"/>
    <x v="0"/>
    <x v="6"/>
    <x v="0"/>
    <s v="Any"/>
    <x v="9"/>
    <s v="Cap-Tons"/>
    <n v="115"/>
    <n v="0"/>
    <s v="None"/>
    <n v="0"/>
    <n v="0"/>
    <n v="0"/>
    <n v="180"/>
    <n v="0.123"/>
    <n v="0"/>
    <n v="0"/>
    <n v="0"/>
    <n v="0"/>
    <n v="180"/>
    <n v="0.123"/>
    <n v="0"/>
    <s v="DEER:HVAC_Chillers"/>
    <s v="Annual"/>
    <n v="2020"/>
    <s v="Health/Medical - Nursing Home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5"/>
    <x v="3"/>
    <s v="DEER2020"/>
    <s v="D20 v0"/>
    <d v="2019-01-03T09:31:47"/>
    <x v="0"/>
    <x v="6"/>
    <x v="0"/>
    <s v="Any"/>
    <x v="10"/>
    <s v="Cap-Tons"/>
    <n v="118"/>
    <n v="0"/>
    <s v="None"/>
    <n v="0"/>
    <n v="0"/>
    <n v="0"/>
    <n v="201"/>
    <n v="0.151"/>
    <n v="0"/>
    <n v="0"/>
    <n v="0"/>
    <n v="0"/>
    <n v="201"/>
    <n v="0.151"/>
    <n v="0"/>
    <s v="DEER:HVAC_Chillers"/>
    <s v="Annual"/>
    <n v="2020"/>
    <s v="Health/Medical - Nursing Home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6"/>
    <x v="3"/>
    <s v="DEER2020"/>
    <s v="D20 v0"/>
    <d v="2019-01-03T09:31:47"/>
    <x v="0"/>
    <x v="6"/>
    <x v="0"/>
    <s v="Any"/>
    <x v="11"/>
    <s v="Cap-Tons"/>
    <n v="110"/>
    <n v="0"/>
    <s v="None"/>
    <n v="0"/>
    <n v="0"/>
    <n v="0"/>
    <n v="151"/>
    <n v="0.14599999999999999"/>
    <n v="0"/>
    <n v="0"/>
    <n v="0"/>
    <n v="0"/>
    <n v="151"/>
    <n v="0.14599999999999999"/>
    <n v="0"/>
    <s v="DEER:HVAC_Chillers"/>
    <s v="Annual"/>
    <n v="2020"/>
    <s v="Health/Medical - Nursing Home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7"/>
    <x v="3"/>
    <s v="DEER2020"/>
    <s v="D20 v0"/>
    <d v="2019-01-03T09:31:47"/>
    <x v="0"/>
    <x v="6"/>
    <x v="0"/>
    <s v="Any"/>
    <x v="12"/>
    <s v="Cap-Tons"/>
    <n v="118"/>
    <n v="0"/>
    <s v="None"/>
    <n v="0"/>
    <n v="0"/>
    <n v="0"/>
    <n v="211"/>
    <n v="0.13400000000000001"/>
    <n v="0"/>
    <n v="0"/>
    <n v="0"/>
    <n v="0"/>
    <n v="211"/>
    <n v="0.13400000000000001"/>
    <n v="0"/>
    <s v="DEER:HVAC_Chillers"/>
    <s v="Annual"/>
    <n v="2020"/>
    <s v="Health/Medical - Nursing Home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8"/>
    <x v="3"/>
    <s v="DEER2020"/>
    <s v="D20 v0"/>
    <d v="2019-01-03T09:31:47"/>
    <x v="0"/>
    <x v="6"/>
    <x v="0"/>
    <s v="Any"/>
    <x v="13"/>
    <s v="Cap-Tons"/>
    <n v="121"/>
    <n v="0"/>
    <s v="None"/>
    <n v="0"/>
    <n v="0"/>
    <n v="0"/>
    <n v="201"/>
    <n v="0.11799999999999999"/>
    <n v="0"/>
    <n v="0"/>
    <n v="0"/>
    <n v="0"/>
    <n v="201"/>
    <n v="0.11799999999999999"/>
    <n v="0"/>
    <s v="DEER:HVAC_Chillers"/>
    <s v="Annual"/>
    <n v="2020"/>
    <s v="Health/Medical - Nursing Home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9"/>
    <x v="3"/>
    <s v="DEER2020"/>
    <s v="D20 v0"/>
    <d v="2019-01-03T09:31:47"/>
    <x v="0"/>
    <x v="6"/>
    <x v="0"/>
    <s v="Any"/>
    <x v="14"/>
    <s v="Cap-Tons"/>
    <n v="156"/>
    <n v="0"/>
    <s v="None"/>
    <n v="0"/>
    <n v="0"/>
    <n v="0"/>
    <n v="325"/>
    <n v="0.124"/>
    <n v="0"/>
    <n v="0"/>
    <n v="0"/>
    <n v="0"/>
    <n v="325"/>
    <n v="0.124"/>
    <n v="0"/>
    <s v="DEER:HVAC_Chillers"/>
    <s v="Annual"/>
    <n v="2020"/>
    <s v="Health/Medical - Nursing Home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0"/>
    <x v="3"/>
    <s v="DEER2020"/>
    <s v="D20 v0"/>
    <d v="2019-01-03T09:31:47"/>
    <x v="0"/>
    <x v="6"/>
    <x v="0"/>
    <s v="Any"/>
    <x v="15"/>
    <s v="Cap-Tons"/>
    <n v="78.599999999999994"/>
    <n v="0"/>
    <s v="None"/>
    <n v="0"/>
    <n v="0"/>
    <n v="0"/>
    <n v="101"/>
    <n v="0.1"/>
    <n v="0"/>
    <n v="0"/>
    <n v="0"/>
    <n v="0"/>
    <n v="101"/>
    <n v="0.1"/>
    <n v="0"/>
    <s v="DEER:HVAC_Chillers"/>
    <s v="Annual"/>
    <n v="2020"/>
    <s v="Health/Medical - Nursing Home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1"/>
    <x v="3"/>
    <s v="DEER2020"/>
    <s v="D20 v0"/>
    <d v="2019-01-03T09:31:47"/>
    <x v="0"/>
    <x v="7"/>
    <x v="0"/>
    <s v="Any"/>
    <x v="0"/>
    <s v="Cap-Tons"/>
    <n v="243"/>
    <n v="0"/>
    <s v="None"/>
    <n v="0"/>
    <n v="0"/>
    <n v="0"/>
    <n v="25.8"/>
    <n v="2.46E-2"/>
    <n v="0"/>
    <n v="0"/>
    <n v="0"/>
    <n v="0"/>
    <n v="25.8"/>
    <n v="2.46E-2"/>
    <n v="0"/>
    <s v="DEER:HVAC_Chillers"/>
    <s v="Annual"/>
    <n v="2020"/>
    <s v="Office - Large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2"/>
    <x v="3"/>
    <s v="DEER2020"/>
    <s v="D20 v0"/>
    <d v="2019-01-03T09:31:47"/>
    <x v="0"/>
    <x v="7"/>
    <x v="0"/>
    <s v="Any"/>
    <x v="1"/>
    <s v="Cap-Tons"/>
    <n v="362"/>
    <n v="0"/>
    <s v="None"/>
    <n v="0"/>
    <n v="0"/>
    <n v="0"/>
    <n v="93.8"/>
    <n v="6.7500000000000004E-2"/>
    <n v="0"/>
    <n v="0"/>
    <n v="0"/>
    <n v="0"/>
    <n v="93.8"/>
    <n v="6.7500000000000004E-2"/>
    <n v="0"/>
    <s v="DEER:HVAC_Chillers"/>
    <s v="Annual"/>
    <n v="2020"/>
    <s v="Office - Large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3"/>
    <x v="3"/>
    <s v="DEER2020"/>
    <s v="D20 v0"/>
    <d v="2019-01-03T09:31:47"/>
    <x v="0"/>
    <x v="7"/>
    <x v="0"/>
    <s v="Any"/>
    <x v="2"/>
    <s v="Cap-Tons"/>
    <n v="285"/>
    <n v="0"/>
    <s v="None"/>
    <n v="0"/>
    <n v="0"/>
    <n v="0"/>
    <n v="74.599999999999994"/>
    <n v="4.65E-2"/>
    <n v="0"/>
    <n v="0"/>
    <n v="0"/>
    <n v="0"/>
    <n v="74.599999999999994"/>
    <n v="4.65E-2"/>
    <n v="0"/>
    <s v="DEER:HVAC_Chillers"/>
    <s v="Annual"/>
    <n v="2020"/>
    <s v="Office - Large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4"/>
    <x v="3"/>
    <s v="DEER2020"/>
    <s v="D20 v0"/>
    <d v="2019-01-03T09:31:47"/>
    <x v="0"/>
    <x v="7"/>
    <x v="0"/>
    <s v="Any"/>
    <x v="3"/>
    <s v="Cap-Tons"/>
    <n v="351"/>
    <n v="0"/>
    <s v="None"/>
    <n v="0"/>
    <n v="0"/>
    <n v="0"/>
    <n v="107"/>
    <n v="5.3100000000000001E-2"/>
    <n v="0"/>
    <n v="0"/>
    <n v="0"/>
    <n v="0"/>
    <n v="107"/>
    <n v="5.3100000000000001E-2"/>
    <n v="0"/>
    <s v="DEER:HVAC_Chillers"/>
    <s v="Annual"/>
    <n v="2020"/>
    <s v="Office - Large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5"/>
    <x v="3"/>
    <s v="DEER2020"/>
    <s v="D20 v0"/>
    <d v="2019-01-03T09:31:47"/>
    <x v="0"/>
    <x v="7"/>
    <x v="0"/>
    <s v="Any"/>
    <x v="4"/>
    <s v="Cap-Tons"/>
    <n v="278"/>
    <n v="0"/>
    <s v="None"/>
    <n v="0"/>
    <n v="0"/>
    <n v="0"/>
    <n v="83.2"/>
    <n v="3.39E-2"/>
    <n v="0"/>
    <n v="0"/>
    <n v="0"/>
    <n v="0"/>
    <n v="83.2"/>
    <n v="3.39E-2"/>
    <n v="0"/>
    <s v="DEER:HVAC_Chillers"/>
    <s v="Annual"/>
    <n v="2020"/>
    <s v="Office - Large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6"/>
    <x v="3"/>
    <s v="DEER2020"/>
    <s v="D20 v0"/>
    <d v="2019-01-03T09:31:47"/>
    <x v="0"/>
    <x v="7"/>
    <x v="0"/>
    <s v="Any"/>
    <x v="5"/>
    <s v="Cap-Tons"/>
    <n v="369"/>
    <n v="0"/>
    <s v="None"/>
    <n v="0"/>
    <n v="0"/>
    <n v="0"/>
    <n v="130"/>
    <n v="4.3799999999999999E-2"/>
    <n v="0"/>
    <n v="0"/>
    <n v="0"/>
    <n v="0"/>
    <n v="130"/>
    <n v="4.3799999999999999E-2"/>
    <n v="0"/>
    <s v="DEER:HVAC_Chillers"/>
    <s v="Annual"/>
    <n v="2020"/>
    <s v="Office - Large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7"/>
    <x v="3"/>
    <s v="DEER2020"/>
    <s v="D20 v0"/>
    <d v="2019-01-03T09:31:47"/>
    <x v="0"/>
    <x v="7"/>
    <x v="0"/>
    <s v="Any"/>
    <x v="6"/>
    <s v="Cap-Tons"/>
    <n v="357"/>
    <n v="0"/>
    <s v="None"/>
    <n v="0"/>
    <n v="0"/>
    <n v="0"/>
    <n v="120"/>
    <n v="3.7999999999999999E-2"/>
    <n v="0"/>
    <n v="0"/>
    <n v="0"/>
    <n v="0"/>
    <n v="120"/>
    <n v="3.7999999999999999E-2"/>
    <n v="0"/>
    <s v="DEER:HVAC_Chillers"/>
    <s v="Annual"/>
    <n v="2020"/>
    <s v="Office - Large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8"/>
    <x v="3"/>
    <s v="DEER2020"/>
    <s v="D20 v0"/>
    <d v="2019-01-03T09:31:47"/>
    <x v="0"/>
    <x v="7"/>
    <x v="0"/>
    <s v="Any"/>
    <x v="7"/>
    <s v="Cap-Tons"/>
    <n v="391"/>
    <n v="0"/>
    <s v="None"/>
    <n v="0"/>
    <n v="0"/>
    <n v="0"/>
    <n v="139"/>
    <n v="3.9800000000000002E-2"/>
    <n v="0"/>
    <n v="0"/>
    <n v="0"/>
    <n v="0"/>
    <n v="139"/>
    <n v="3.9800000000000002E-2"/>
    <n v="0"/>
    <s v="DEER:HVAC_Chillers"/>
    <s v="Annual"/>
    <n v="2020"/>
    <s v="Office - Large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9"/>
    <x v="3"/>
    <s v="DEER2020"/>
    <s v="D20 v0"/>
    <d v="2019-01-03T09:31:47"/>
    <x v="0"/>
    <x v="7"/>
    <x v="0"/>
    <s v="Any"/>
    <x v="8"/>
    <s v="Cap-Tons"/>
    <n v="458"/>
    <n v="0"/>
    <s v="None"/>
    <n v="0"/>
    <n v="0"/>
    <n v="0"/>
    <n v="125"/>
    <n v="5.4199999999999998E-2"/>
    <n v="0"/>
    <n v="0"/>
    <n v="0"/>
    <n v="0"/>
    <n v="125"/>
    <n v="5.4199999999999998E-2"/>
    <n v="0"/>
    <s v="DEER:HVAC_Chillers"/>
    <s v="Annual"/>
    <n v="2020"/>
    <s v="Office - Large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0"/>
    <x v="3"/>
    <s v="DEER2020"/>
    <s v="D20 v0"/>
    <d v="2019-01-03T09:31:47"/>
    <x v="0"/>
    <x v="7"/>
    <x v="0"/>
    <s v="Any"/>
    <x v="9"/>
    <s v="Cap-Tons"/>
    <n v="406"/>
    <n v="0"/>
    <s v="None"/>
    <n v="0"/>
    <n v="0"/>
    <n v="0"/>
    <n v="146"/>
    <n v="5.8400000000000001E-2"/>
    <n v="0"/>
    <n v="0"/>
    <n v="0"/>
    <n v="0"/>
    <n v="146"/>
    <n v="5.8400000000000001E-2"/>
    <n v="0"/>
    <s v="DEER:HVAC_Chillers"/>
    <s v="Annual"/>
    <n v="2020"/>
    <s v="Office - Large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1"/>
    <x v="3"/>
    <s v="DEER2020"/>
    <s v="D20 v0"/>
    <d v="2019-01-03T09:31:47"/>
    <x v="0"/>
    <x v="7"/>
    <x v="0"/>
    <s v="Any"/>
    <x v="10"/>
    <s v="Cap-Tons"/>
    <n v="409"/>
    <n v="0"/>
    <s v="None"/>
    <n v="0"/>
    <n v="0"/>
    <n v="0"/>
    <n v="140"/>
    <n v="8.2000000000000003E-2"/>
    <n v="0"/>
    <n v="0"/>
    <n v="0"/>
    <n v="0"/>
    <n v="140"/>
    <n v="8.2000000000000003E-2"/>
    <n v="0"/>
    <s v="DEER:HVAC_Chillers"/>
    <s v="Annual"/>
    <n v="2020"/>
    <s v="Office - Large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2"/>
    <x v="3"/>
    <s v="DEER2020"/>
    <s v="D20 v0"/>
    <d v="2019-01-03T09:31:47"/>
    <x v="0"/>
    <x v="7"/>
    <x v="0"/>
    <s v="Any"/>
    <x v="11"/>
    <s v="Cap-Tons"/>
    <n v="386"/>
    <n v="0"/>
    <s v="None"/>
    <n v="0"/>
    <n v="0"/>
    <n v="0"/>
    <n v="118"/>
    <n v="7.7399999999999997E-2"/>
    <n v="0"/>
    <n v="0"/>
    <n v="0"/>
    <n v="0"/>
    <n v="118"/>
    <n v="7.7399999999999997E-2"/>
    <n v="0"/>
    <s v="DEER:HVAC_Chillers"/>
    <s v="Annual"/>
    <n v="2020"/>
    <s v="Office - Large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3"/>
    <x v="3"/>
    <s v="DEER2020"/>
    <s v="D20 v0"/>
    <d v="2019-01-03T09:31:47"/>
    <x v="0"/>
    <x v="7"/>
    <x v="0"/>
    <s v="Any"/>
    <x v="12"/>
    <s v="Cap-Tons"/>
    <n v="401"/>
    <n v="0"/>
    <s v="None"/>
    <n v="0"/>
    <n v="0"/>
    <n v="0"/>
    <n v="147"/>
    <n v="6.6000000000000003E-2"/>
    <n v="0"/>
    <n v="0"/>
    <n v="0"/>
    <n v="0"/>
    <n v="147"/>
    <n v="6.6000000000000003E-2"/>
    <n v="0"/>
    <s v="DEER:HVAC_Chillers"/>
    <s v="Annual"/>
    <n v="2020"/>
    <s v="Office - Large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4"/>
    <x v="3"/>
    <s v="DEER2020"/>
    <s v="D20 v0"/>
    <d v="2019-01-03T09:31:47"/>
    <x v="0"/>
    <x v="7"/>
    <x v="0"/>
    <s v="Any"/>
    <x v="13"/>
    <s v="Cap-Tons"/>
    <n v="419"/>
    <n v="0"/>
    <s v="None"/>
    <n v="0"/>
    <n v="0"/>
    <n v="0"/>
    <n v="144"/>
    <n v="6.2100000000000002E-2"/>
    <n v="0"/>
    <n v="0"/>
    <n v="0"/>
    <n v="0"/>
    <n v="144"/>
    <n v="6.2100000000000002E-2"/>
    <n v="0"/>
    <s v="DEER:HVAC_Chillers"/>
    <s v="Annual"/>
    <n v="2020"/>
    <s v="Office - Large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5"/>
    <x v="3"/>
    <s v="DEER2020"/>
    <s v="D20 v0"/>
    <d v="2019-01-03T09:31:47"/>
    <x v="0"/>
    <x v="7"/>
    <x v="0"/>
    <s v="Any"/>
    <x v="14"/>
    <s v="Cap-Tons"/>
    <n v="518"/>
    <n v="0"/>
    <s v="None"/>
    <n v="0"/>
    <n v="0"/>
    <n v="0"/>
    <n v="214"/>
    <n v="6.0999999999999999E-2"/>
    <n v="0"/>
    <n v="0"/>
    <n v="0"/>
    <n v="0"/>
    <n v="214"/>
    <n v="6.0999999999999999E-2"/>
    <n v="0"/>
    <s v="DEER:HVAC_Chillers"/>
    <s v="Annual"/>
    <n v="2020"/>
    <s v="Office - Large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6"/>
    <x v="3"/>
    <s v="DEER2020"/>
    <s v="D20 v0"/>
    <d v="2019-01-03T09:31:47"/>
    <x v="0"/>
    <x v="7"/>
    <x v="0"/>
    <s v="Any"/>
    <x v="15"/>
    <s v="Cap-Tons"/>
    <n v="292"/>
    <n v="0"/>
    <s v="None"/>
    <n v="0"/>
    <n v="0"/>
    <n v="0"/>
    <n v="86.3"/>
    <n v="6.3E-2"/>
    <n v="0"/>
    <n v="0"/>
    <n v="0"/>
    <n v="0"/>
    <n v="86.3"/>
    <n v="6.3E-2"/>
    <n v="0"/>
    <s v="DEER:HVAC_Chillers"/>
    <s v="Annual"/>
    <n v="2020"/>
    <s v="Office - Large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7"/>
    <x v="3"/>
    <s v="DEER2020"/>
    <s v="D20 v0"/>
    <d v="2019-01-03T09:31:47"/>
    <x v="0"/>
    <x v="8"/>
    <x v="0"/>
    <s v="Any"/>
    <x v="0"/>
    <s v="Cap-Tons"/>
    <n v="13.4"/>
    <n v="0"/>
    <s v="None"/>
    <n v="0"/>
    <n v="0"/>
    <n v="0"/>
    <n v="29.8"/>
    <n v="2.52E-2"/>
    <n v="0"/>
    <n v="0"/>
    <n v="0"/>
    <n v="0"/>
    <n v="29.8"/>
    <n v="2.52E-2"/>
    <n v="0"/>
    <s v="DEER:HVAC_Chillers"/>
    <s v="Annual"/>
    <n v="2020"/>
    <s v="Office - Small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8"/>
    <x v="3"/>
    <s v="DEER2020"/>
    <s v="D20 v0"/>
    <d v="2019-01-03T09:31:47"/>
    <x v="0"/>
    <x v="8"/>
    <x v="0"/>
    <s v="Any"/>
    <x v="1"/>
    <s v="Cap-Tons"/>
    <n v="20.399999999999999"/>
    <n v="0"/>
    <s v="None"/>
    <n v="0"/>
    <n v="0"/>
    <n v="0"/>
    <n v="109"/>
    <n v="7.7499999999999999E-2"/>
    <n v="0"/>
    <n v="0"/>
    <n v="0"/>
    <n v="0"/>
    <n v="109"/>
    <n v="7.7499999999999999E-2"/>
    <n v="0"/>
    <s v="DEER:HVAC_Chillers"/>
    <s v="Annual"/>
    <n v="2020"/>
    <s v="Office - Small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9"/>
    <x v="3"/>
    <s v="DEER2020"/>
    <s v="D20 v0"/>
    <d v="2019-01-03T09:31:47"/>
    <x v="0"/>
    <x v="8"/>
    <x v="0"/>
    <s v="Any"/>
    <x v="2"/>
    <s v="Cap-Tons"/>
    <n v="17.3"/>
    <n v="0"/>
    <s v="None"/>
    <n v="0"/>
    <n v="0"/>
    <n v="0"/>
    <n v="80.099999999999994"/>
    <n v="4.9000000000000002E-2"/>
    <n v="0"/>
    <n v="0"/>
    <n v="0"/>
    <n v="0"/>
    <n v="80.099999999999994"/>
    <n v="4.9000000000000002E-2"/>
    <n v="0"/>
    <s v="DEER:HVAC_Chillers"/>
    <s v="Annual"/>
    <n v="2020"/>
    <s v="Office - Small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0"/>
    <x v="3"/>
    <s v="DEER2020"/>
    <s v="D20 v0"/>
    <d v="2019-01-03T09:31:47"/>
    <x v="0"/>
    <x v="8"/>
    <x v="0"/>
    <s v="Any"/>
    <x v="3"/>
    <s v="Cap-Tons"/>
    <n v="20.9"/>
    <n v="0"/>
    <s v="None"/>
    <n v="0"/>
    <n v="0"/>
    <n v="0"/>
    <n v="119"/>
    <n v="5.8900000000000001E-2"/>
    <n v="0"/>
    <n v="0"/>
    <n v="0"/>
    <n v="0"/>
    <n v="119"/>
    <n v="5.8900000000000001E-2"/>
    <n v="0"/>
    <s v="DEER:HVAC_Chillers"/>
    <s v="Annual"/>
    <n v="2020"/>
    <s v="Office - Small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1"/>
    <x v="3"/>
    <s v="DEER2020"/>
    <s v="D20 v0"/>
    <d v="2019-01-03T09:31:47"/>
    <x v="0"/>
    <x v="8"/>
    <x v="0"/>
    <s v="Any"/>
    <x v="4"/>
    <s v="Cap-Tons"/>
    <n v="15.2"/>
    <n v="0"/>
    <s v="None"/>
    <n v="0"/>
    <n v="0"/>
    <n v="0"/>
    <n v="93.9"/>
    <n v="3.5299999999999998E-2"/>
    <n v="0"/>
    <n v="0"/>
    <n v="0"/>
    <n v="0"/>
    <n v="93.9"/>
    <n v="3.5299999999999998E-2"/>
    <n v="0"/>
    <s v="DEER:HVAC_Chillers"/>
    <s v="Annual"/>
    <n v="2020"/>
    <s v="Office - Small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2"/>
    <x v="3"/>
    <s v="DEER2020"/>
    <s v="D20 v0"/>
    <d v="2019-01-03T09:31:47"/>
    <x v="0"/>
    <x v="8"/>
    <x v="0"/>
    <s v="Any"/>
    <x v="5"/>
    <s v="Cap-Tons"/>
    <n v="21.8"/>
    <n v="0"/>
    <s v="None"/>
    <n v="0"/>
    <n v="0"/>
    <n v="0"/>
    <n v="139"/>
    <n v="4.5699999999999998E-2"/>
    <n v="0"/>
    <n v="0"/>
    <n v="0"/>
    <n v="0"/>
    <n v="139"/>
    <n v="4.5699999999999998E-2"/>
    <n v="0"/>
    <s v="DEER:HVAC_Chillers"/>
    <s v="Annual"/>
    <n v="2020"/>
    <s v="Office - Small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3"/>
    <x v="3"/>
    <s v="DEER2020"/>
    <s v="D20 v0"/>
    <d v="2019-01-03T09:31:47"/>
    <x v="0"/>
    <x v="8"/>
    <x v="0"/>
    <s v="Any"/>
    <x v="6"/>
    <s v="Cap-Tons"/>
    <n v="20.8"/>
    <n v="0"/>
    <s v="None"/>
    <n v="0"/>
    <n v="0"/>
    <n v="0"/>
    <n v="132"/>
    <n v="3.9100000000000003E-2"/>
    <n v="0"/>
    <n v="0"/>
    <n v="0"/>
    <n v="0"/>
    <n v="132"/>
    <n v="3.9100000000000003E-2"/>
    <n v="0"/>
    <s v="DEER:HVAC_Chillers"/>
    <s v="Annual"/>
    <n v="2020"/>
    <s v="Office - Small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4"/>
    <x v="3"/>
    <s v="DEER2020"/>
    <s v="D20 v0"/>
    <d v="2019-01-03T09:31:47"/>
    <x v="0"/>
    <x v="8"/>
    <x v="0"/>
    <s v="Any"/>
    <x v="7"/>
    <s v="Cap-Tons"/>
    <n v="22.6"/>
    <n v="0"/>
    <s v="None"/>
    <n v="0"/>
    <n v="0"/>
    <n v="0"/>
    <n v="155"/>
    <n v="4.2200000000000001E-2"/>
    <n v="0"/>
    <n v="0"/>
    <n v="0"/>
    <n v="0"/>
    <n v="155"/>
    <n v="4.2200000000000001E-2"/>
    <n v="0"/>
    <s v="DEER:HVAC_Chillers"/>
    <s v="Annual"/>
    <n v="2020"/>
    <s v="Office - Small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5"/>
    <x v="3"/>
    <s v="DEER2020"/>
    <s v="D20 v0"/>
    <d v="2019-01-03T09:31:47"/>
    <x v="0"/>
    <x v="8"/>
    <x v="0"/>
    <s v="Any"/>
    <x v="8"/>
    <s v="Cap-Tons"/>
    <n v="27.1"/>
    <n v="0"/>
    <s v="None"/>
    <n v="0"/>
    <n v="0"/>
    <n v="0"/>
    <n v="142"/>
    <n v="5.9400000000000001E-2"/>
    <n v="0"/>
    <n v="0"/>
    <n v="0"/>
    <n v="0"/>
    <n v="142"/>
    <n v="5.9400000000000001E-2"/>
    <n v="0"/>
    <s v="DEER:HVAC_Chillers"/>
    <s v="Annual"/>
    <n v="2020"/>
    <s v="Office - Small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6"/>
    <x v="3"/>
    <s v="DEER2020"/>
    <s v="D20 v0"/>
    <d v="2019-01-03T09:31:47"/>
    <x v="0"/>
    <x v="8"/>
    <x v="0"/>
    <s v="Any"/>
    <x v="9"/>
    <s v="Cap-Tons"/>
    <n v="24.6"/>
    <n v="0"/>
    <s v="None"/>
    <n v="0"/>
    <n v="0"/>
    <n v="0"/>
    <n v="160"/>
    <n v="6.2399999999999997E-2"/>
    <n v="0"/>
    <n v="0"/>
    <n v="0"/>
    <n v="0"/>
    <n v="160"/>
    <n v="6.2399999999999997E-2"/>
    <n v="0"/>
    <s v="DEER:HVAC_Chillers"/>
    <s v="Annual"/>
    <n v="2020"/>
    <s v="Office - Small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7"/>
    <x v="3"/>
    <s v="DEER2020"/>
    <s v="D20 v0"/>
    <d v="2019-01-03T09:31:47"/>
    <x v="0"/>
    <x v="8"/>
    <x v="0"/>
    <s v="Any"/>
    <x v="10"/>
    <s v="Cap-Tons"/>
    <n v="25"/>
    <n v="0"/>
    <s v="None"/>
    <n v="0"/>
    <n v="0"/>
    <n v="0"/>
    <n v="155"/>
    <n v="8.9800000000000005E-2"/>
    <n v="0"/>
    <n v="0"/>
    <n v="0"/>
    <n v="0"/>
    <n v="155"/>
    <n v="8.9800000000000005E-2"/>
    <n v="0"/>
    <s v="DEER:HVAC_Chillers"/>
    <s v="Annual"/>
    <n v="2020"/>
    <s v="Office - Small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8"/>
    <x v="3"/>
    <s v="DEER2020"/>
    <s v="D20 v0"/>
    <d v="2019-01-03T09:31:47"/>
    <x v="0"/>
    <x v="8"/>
    <x v="0"/>
    <s v="Any"/>
    <x v="11"/>
    <s v="Cap-Tons"/>
    <n v="23.4"/>
    <n v="0"/>
    <s v="None"/>
    <n v="0"/>
    <n v="0"/>
    <n v="0"/>
    <n v="131"/>
    <n v="8.5900000000000004E-2"/>
    <n v="0"/>
    <n v="0"/>
    <n v="0"/>
    <n v="0"/>
    <n v="131"/>
    <n v="8.5900000000000004E-2"/>
    <n v="0"/>
    <s v="DEER:HVAC_Chillers"/>
    <s v="Annual"/>
    <n v="2020"/>
    <s v="Office - Small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9"/>
    <x v="3"/>
    <s v="DEER2020"/>
    <s v="D20 v0"/>
    <d v="2019-01-03T09:31:47"/>
    <x v="0"/>
    <x v="8"/>
    <x v="0"/>
    <s v="Any"/>
    <x v="12"/>
    <s v="Cap-Tons"/>
    <n v="25.3"/>
    <n v="0"/>
    <s v="None"/>
    <n v="0"/>
    <n v="0"/>
    <n v="0"/>
    <n v="155"/>
    <n v="6.8199999999999997E-2"/>
    <n v="0"/>
    <n v="0"/>
    <n v="0"/>
    <n v="0"/>
    <n v="155"/>
    <n v="6.8199999999999997E-2"/>
    <n v="0"/>
    <s v="DEER:HVAC_Chillers"/>
    <s v="Annual"/>
    <n v="2020"/>
    <s v="Office - Small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0"/>
    <x v="3"/>
    <s v="DEER2020"/>
    <s v="D20 v0"/>
    <d v="2019-01-03T09:31:47"/>
    <x v="0"/>
    <x v="8"/>
    <x v="0"/>
    <s v="Any"/>
    <x v="13"/>
    <s v="Cap-Tons"/>
    <n v="26.7"/>
    <n v="0"/>
    <s v="None"/>
    <n v="0"/>
    <n v="0"/>
    <n v="0"/>
    <n v="152"/>
    <n v="6.0400000000000002E-2"/>
    <n v="0"/>
    <n v="0"/>
    <n v="0"/>
    <n v="0"/>
    <n v="152"/>
    <n v="6.0400000000000002E-2"/>
    <n v="0"/>
    <s v="DEER:HVAC_Chillers"/>
    <s v="Annual"/>
    <n v="2020"/>
    <s v="Office - Small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1"/>
    <x v="3"/>
    <s v="DEER2020"/>
    <s v="D20 v0"/>
    <d v="2019-01-03T09:31:47"/>
    <x v="0"/>
    <x v="8"/>
    <x v="0"/>
    <s v="Any"/>
    <x v="14"/>
    <s v="Cap-Tons"/>
    <n v="31.9"/>
    <n v="0"/>
    <s v="None"/>
    <n v="0"/>
    <n v="0"/>
    <n v="0"/>
    <n v="240"/>
    <n v="6.54E-2"/>
    <n v="0"/>
    <n v="0"/>
    <n v="0"/>
    <n v="0"/>
    <n v="240"/>
    <n v="6.54E-2"/>
    <n v="0"/>
    <s v="DEER:HVAC_Chillers"/>
    <s v="Annual"/>
    <n v="2020"/>
    <s v="Office - Small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2"/>
    <x v="3"/>
    <s v="DEER2020"/>
    <s v="D20 v0"/>
    <d v="2019-01-03T09:31:47"/>
    <x v="0"/>
    <x v="8"/>
    <x v="0"/>
    <s v="Any"/>
    <x v="15"/>
    <s v="Cap-Tons"/>
    <n v="16.8"/>
    <n v="0"/>
    <s v="None"/>
    <n v="0"/>
    <n v="0"/>
    <n v="0"/>
    <n v="95.5"/>
    <n v="6.7100000000000007E-2"/>
    <n v="0"/>
    <n v="0"/>
    <n v="0"/>
    <n v="0"/>
    <n v="95.5"/>
    <n v="6.7100000000000007E-2"/>
    <n v="0"/>
    <s v="DEER:HVAC_Chillers"/>
    <s v="Annual"/>
    <n v="2020"/>
    <s v="Office - Small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3"/>
    <x v="3"/>
    <s v="DEER2020"/>
    <s v="D20 v0"/>
    <d v="2019-01-03T09:31:47"/>
    <x v="0"/>
    <x v="9"/>
    <x v="0"/>
    <s v="Any"/>
    <x v="0"/>
    <s v="Cap-Tons"/>
    <n v="125"/>
    <n v="0"/>
    <s v="None"/>
    <n v="0"/>
    <n v="0"/>
    <n v="0"/>
    <n v="28.4"/>
    <n v="5.2900000000000003E-2"/>
    <n v="0"/>
    <n v="0"/>
    <n v="0"/>
    <n v="0"/>
    <n v="28.4"/>
    <n v="5.2900000000000003E-2"/>
    <n v="0"/>
    <s v="DEER:HVAC_Chillers"/>
    <s v="Annual"/>
    <n v="2020"/>
    <s v="Retail - Multistory Large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4"/>
    <x v="3"/>
    <s v="DEER2020"/>
    <s v="D20 v0"/>
    <d v="2019-01-03T09:31:47"/>
    <x v="0"/>
    <x v="9"/>
    <x v="0"/>
    <s v="Any"/>
    <x v="1"/>
    <s v="Cap-Tons"/>
    <n v="222"/>
    <n v="0"/>
    <s v="None"/>
    <n v="0"/>
    <n v="0"/>
    <n v="0"/>
    <n v="120"/>
    <n v="0.125"/>
    <n v="0"/>
    <n v="0"/>
    <n v="0"/>
    <n v="0"/>
    <n v="120"/>
    <n v="0.125"/>
    <n v="0"/>
    <s v="DEER:HVAC_Chillers"/>
    <s v="Annual"/>
    <n v="2020"/>
    <s v="Retail - Multistory Large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5"/>
    <x v="3"/>
    <s v="DEER2020"/>
    <s v="D20 v0"/>
    <d v="2019-01-03T09:31:47"/>
    <x v="0"/>
    <x v="9"/>
    <x v="0"/>
    <s v="Any"/>
    <x v="2"/>
    <s v="Cap-Tons"/>
    <n v="174"/>
    <n v="0"/>
    <s v="None"/>
    <n v="0"/>
    <n v="0"/>
    <n v="0"/>
    <n v="81.099999999999994"/>
    <n v="8.7599999999999997E-2"/>
    <n v="0"/>
    <n v="0"/>
    <n v="0"/>
    <n v="0"/>
    <n v="81.099999999999994"/>
    <n v="8.7599999999999997E-2"/>
    <n v="0"/>
    <s v="DEER:HVAC_Chillers"/>
    <s v="Annual"/>
    <n v="2020"/>
    <s v="Retail - Multistory Large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6"/>
    <x v="3"/>
    <s v="DEER2020"/>
    <s v="D20 v0"/>
    <d v="2019-01-03T09:31:47"/>
    <x v="0"/>
    <x v="9"/>
    <x v="0"/>
    <s v="Any"/>
    <x v="3"/>
    <s v="Cap-Tons"/>
    <n v="222"/>
    <n v="0"/>
    <s v="None"/>
    <n v="0"/>
    <n v="0"/>
    <n v="0"/>
    <n v="131"/>
    <n v="0.113"/>
    <n v="0"/>
    <n v="0"/>
    <n v="0"/>
    <n v="0"/>
    <n v="131"/>
    <n v="0.113"/>
    <n v="0"/>
    <s v="DEER:HVAC_Chillers"/>
    <s v="Annual"/>
    <n v="2020"/>
    <s v="Retail - Multistory Large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7"/>
    <x v="3"/>
    <s v="DEER2020"/>
    <s v="D20 v0"/>
    <d v="2019-01-03T09:31:47"/>
    <x v="0"/>
    <x v="9"/>
    <x v="0"/>
    <s v="Any"/>
    <x v="4"/>
    <s v="Cap-Tons"/>
    <n v="164"/>
    <n v="0"/>
    <s v="None"/>
    <n v="0"/>
    <n v="0"/>
    <n v="0"/>
    <n v="84.8"/>
    <n v="5.7500000000000002E-2"/>
    <n v="0"/>
    <n v="0"/>
    <n v="0"/>
    <n v="0"/>
    <n v="84.8"/>
    <n v="5.7500000000000002E-2"/>
    <n v="0"/>
    <s v="DEER:HVAC_Chillers"/>
    <s v="Annual"/>
    <n v="2020"/>
    <s v="Retail - Multistory Large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8"/>
    <x v="3"/>
    <s v="DEER2020"/>
    <s v="D20 v0"/>
    <d v="2019-01-03T09:31:47"/>
    <x v="0"/>
    <x v="9"/>
    <x v="0"/>
    <s v="Any"/>
    <x v="5"/>
    <s v="Cap-Tons"/>
    <n v="233"/>
    <n v="0"/>
    <s v="None"/>
    <n v="0"/>
    <n v="0"/>
    <n v="0"/>
    <n v="149"/>
    <n v="0.10199999999999999"/>
    <n v="0"/>
    <n v="0"/>
    <n v="0"/>
    <n v="0"/>
    <n v="149"/>
    <n v="0.10199999999999999"/>
    <n v="0"/>
    <s v="DEER:HVAC_Chillers"/>
    <s v="Annual"/>
    <n v="2020"/>
    <s v="Retail - Multistory Large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9"/>
    <x v="3"/>
    <s v="DEER2020"/>
    <s v="D20 v0"/>
    <d v="2019-01-03T09:31:47"/>
    <x v="0"/>
    <x v="9"/>
    <x v="0"/>
    <s v="Any"/>
    <x v="6"/>
    <s v="Cap-Tons"/>
    <n v="228"/>
    <n v="0"/>
    <s v="None"/>
    <n v="0"/>
    <n v="0"/>
    <n v="0"/>
    <n v="142"/>
    <n v="8.72E-2"/>
    <n v="0"/>
    <n v="0"/>
    <n v="0"/>
    <n v="0"/>
    <n v="142"/>
    <n v="8.72E-2"/>
    <n v="0"/>
    <s v="DEER:HVAC_Chillers"/>
    <s v="Annual"/>
    <n v="2020"/>
    <s v="Retail - Multistory Large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0"/>
    <x v="3"/>
    <s v="DEER2020"/>
    <s v="D20 v0"/>
    <d v="2019-01-03T09:31:47"/>
    <x v="0"/>
    <x v="9"/>
    <x v="0"/>
    <s v="Any"/>
    <x v="7"/>
    <s v="Cap-Tons"/>
    <n v="254"/>
    <n v="0"/>
    <s v="None"/>
    <n v="0"/>
    <n v="0"/>
    <n v="0"/>
    <n v="167"/>
    <n v="9.1999999999999998E-2"/>
    <n v="0"/>
    <n v="0"/>
    <n v="0"/>
    <n v="0"/>
    <n v="167"/>
    <n v="9.1999999999999998E-2"/>
    <n v="0"/>
    <s v="DEER:HVAC_Chillers"/>
    <s v="Annual"/>
    <n v="2020"/>
    <s v="Retail - Multistory Large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1"/>
    <x v="3"/>
    <s v="DEER2020"/>
    <s v="D20 v0"/>
    <d v="2019-01-03T09:31:47"/>
    <x v="0"/>
    <x v="9"/>
    <x v="0"/>
    <s v="Any"/>
    <x v="8"/>
    <s v="Cap-Tons"/>
    <n v="312"/>
    <n v="0"/>
    <s v="None"/>
    <n v="0"/>
    <n v="0"/>
    <n v="0"/>
    <n v="151"/>
    <n v="0.11700000000000001"/>
    <n v="0"/>
    <n v="0"/>
    <n v="0"/>
    <n v="0"/>
    <n v="151"/>
    <n v="0.11700000000000001"/>
    <n v="0"/>
    <s v="DEER:HVAC_Chillers"/>
    <s v="Annual"/>
    <n v="2020"/>
    <s v="Retail - Multistory Large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2"/>
    <x v="3"/>
    <s v="DEER2020"/>
    <s v="D20 v0"/>
    <d v="2019-01-03T09:31:47"/>
    <x v="0"/>
    <x v="9"/>
    <x v="0"/>
    <s v="Any"/>
    <x v="9"/>
    <s v="Cap-Tons"/>
    <n v="273"/>
    <n v="0"/>
    <s v="None"/>
    <n v="0"/>
    <n v="0"/>
    <n v="0"/>
    <n v="179"/>
    <n v="0.128"/>
    <n v="0"/>
    <n v="0"/>
    <n v="0"/>
    <n v="0"/>
    <n v="179"/>
    <n v="0.128"/>
    <n v="0"/>
    <s v="DEER:HVAC_Chillers"/>
    <s v="Annual"/>
    <n v="2020"/>
    <s v="Retail - Multistory Large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3"/>
    <x v="3"/>
    <s v="DEER2020"/>
    <s v="D20 v0"/>
    <d v="2019-01-03T09:31:47"/>
    <x v="0"/>
    <x v="9"/>
    <x v="0"/>
    <s v="Any"/>
    <x v="10"/>
    <s v="Cap-Tons"/>
    <n v="275"/>
    <n v="0"/>
    <s v="None"/>
    <n v="0"/>
    <n v="0"/>
    <n v="0"/>
    <n v="171"/>
    <n v="0.127"/>
    <n v="0"/>
    <n v="0"/>
    <n v="0"/>
    <n v="0"/>
    <n v="171"/>
    <n v="0.127"/>
    <n v="0"/>
    <s v="DEER:HVAC_Chillers"/>
    <s v="Annual"/>
    <n v="2020"/>
    <s v="Retail - Multistory Large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4"/>
    <x v="3"/>
    <s v="DEER2020"/>
    <s v="D20 v0"/>
    <d v="2019-01-03T09:31:47"/>
    <x v="0"/>
    <x v="9"/>
    <x v="0"/>
    <s v="Any"/>
    <x v="11"/>
    <s v="Cap-Tons"/>
    <n v="263"/>
    <n v="0"/>
    <s v="None"/>
    <n v="0"/>
    <n v="0"/>
    <n v="0"/>
    <n v="144"/>
    <n v="0.13"/>
    <n v="0"/>
    <n v="0"/>
    <n v="0"/>
    <n v="0"/>
    <n v="144"/>
    <n v="0.13"/>
    <n v="0"/>
    <s v="DEER:HVAC_Chillers"/>
    <s v="Annual"/>
    <n v="2020"/>
    <s v="Retail - Multistory Large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5"/>
    <x v="3"/>
    <s v="DEER2020"/>
    <s v="D20 v0"/>
    <d v="2019-01-03T09:31:47"/>
    <x v="0"/>
    <x v="9"/>
    <x v="0"/>
    <s v="Any"/>
    <x v="12"/>
    <s v="Cap-Tons"/>
    <n v="283"/>
    <n v="0"/>
    <s v="None"/>
    <n v="0"/>
    <n v="0"/>
    <n v="0"/>
    <n v="174"/>
    <n v="0.123"/>
    <n v="0"/>
    <n v="0"/>
    <n v="0"/>
    <n v="0"/>
    <n v="174"/>
    <n v="0.123"/>
    <n v="0"/>
    <s v="DEER:HVAC_Chillers"/>
    <s v="Annual"/>
    <n v="2020"/>
    <s v="Retail - Multistory Large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6"/>
    <x v="3"/>
    <s v="DEER2020"/>
    <s v="D20 v0"/>
    <d v="2019-01-03T09:31:47"/>
    <x v="0"/>
    <x v="9"/>
    <x v="0"/>
    <s v="Any"/>
    <x v="13"/>
    <s v="Cap-Tons"/>
    <n v="285"/>
    <n v="0"/>
    <s v="None"/>
    <n v="0"/>
    <n v="0"/>
    <n v="0"/>
    <n v="168"/>
    <n v="0.10199999999999999"/>
    <n v="0"/>
    <n v="0"/>
    <n v="0"/>
    <n v="0"/>
    <n v="168"/>
    <n v="0.10199999999999999"/>
    <n v="0"/>
    <s v="DEER:HVAC_Chillers"/>
    <s v="Annual"/>
    <n v="2020"/>
    <s v="Retail - Multistory Large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7"/>
    <x v="3"/>
    <s v="DEER2020"/>
    <s v="D20 v0"/>
    <d v="2019-01-03T09:31:47"/>
    <x v="0"/>
    <x v="9"/>
    <x v="0"/>
    <s v="Any"/>
    <x v="14"/>
    <s v="Cap-Tons"/>
    <n v="359"/>
    <n v="0"/>
    <s v="None"/>
    <n v="0"/>
    <n v="0"/>
    <n v="0"/>
    <n v="258"/>
    <n v="0.114"/>
    <n v="0"/>
    <n v="0"/>
    <n v="0"/>
    <n v="0"/>
    <n v="258"/>
    <n v="0.114"/>
    <n v="0"/>
    <s v="DEER:HVAC_Chillers"/>
    <s v="Annual"/>
    <n v="2020"/>
    <s v="Retail - Multistory Large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8"/>
    <x v="3"/>
    <s v="DEER2020"/>
    <s v="D20 v0"/>
    <d v="2019-01-03T09:31:47"/>
    <x v="0"/>
    <x v="9"/>
    <x v="0"/>
    <s v="Any"/>
    <x v="15"/>
    <s v="Cap-Tons"/>
    <n v="176"/>
    <n v="0"/>
    <s v="None"/>
    <n v="0"/>
    <n v="0"/>
    <n v="0"/>
    <n v="100"/>
    <n v="9.69E-2"/>
    <n v="0"/>
    <n v="0"/>
    <n v="0"/>
    <n v="0"/>
    <n v="100"/>
    <n v="9.69E-2"/>
    <n v="0"/>
    <s v="DEER:HVAC_Chillers"/>
    <s v="Annual"/>
    <n v="2020"/>
    <s v="Retail - Multistory Large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9"/>
    <x v="3"/>
    <s v="DEER2020"/>
    <s v="D20 v0"/>
    <d v="2019-01-03T09:30:17"/>
    <x v="1"/>
    <x v="0"/>
    <x v="1"/>
    <s v="Any"/>
    <x v="0"/>
    <s v="Cap-Tons"/>
    <n v="344"/>
    <n v="0"/>
    <s v="None"/>
    <n v="0"/>
    <n v="0"/>
    <n v="0"/>
    <n v="38.299999999999997"/>
    <n v="9.6500000000000002E-2"/>
    <n v="0"/>
    <n v="0"/>
    <n v="0"/>
    <n v="0"/>
    <n v="28"/>
    <n v="7.0599999999999996E-2"/>
    <n v="0"/>
    <s v="DEER:HVAC_Chillers"/>
    <s v="Annual"/>
    <n v="2020"/>
    <s v="Education - Community College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0"/>
    <x v="3"/>
    <s v="DEER2020"/>
    <s v="D20 v0"/>
    <d v="2019-01-03T09:30:17"/>
    <x v="1"/>
    <x v="0"/>
    <x v="1"/>
    <s v="Any"/>
    <x v="1"/>
    <s v="Cap-Tons"/>
    <n v="607"/>
    <n v="0"/>
    <s v="None"/>
    <n v="0"/>
    <n v="0"/>
    <n v="0"/>
    <n v="146"/>
    <n v="0.13400000000000001"/>
    <n v="0"/>
    <n v="0"/>
    <n v="0"/>
    <n v="0"/>
    <n v="107"/>
    <n v="9.8199999999999996E-2"/>
    <n v="0"/>
    <s v="DEER:HVAC_Chillers"/>
    <s v="Annual"/>
    <n v="2020"/>
    <s v="Education - Community College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1"/>
    <x v="3"/>
    <s v="DEER2020"/>
    <s v="D20 v0"/>
    <d v="2019-01-03T09:30:17"/>
    <x v="1"/>
    <x v="0"/>
    <x v="1"/>
    <s v="Any"/>
    <x v="2"/>
    <s v="Cap-Tons"/>
    <n v="487"/>
    <n v="0"/>
    <s v="None"/>
    <n v="0"/>
    <n v="0"/>
    <n v="0"/>
    <n v="108"/>
    <n v="8.1100000000000005E-2"/>
    <n v="0"/>
    <n v="0"/>
    <n v="0"/>
    <n v="0"/>
    <n v="78.8"/>
    <n v="5.9299999999999999E-2"/>
    <n v="0"/>
    <s v="DEER:HVAC_Chillers"/>
    <s v="Annual"/>
    <n v="2020"/>
    <s v="Education - Community College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2"/>
    <x v="3"/>
    <s v="DEER2020"/>
    <s v="D20 v0"/>
    <d v="2019-01-03T09:30:17"/>
    <x v="1"/>
    <x v="0"/>
    <x v="1"/>
    <s v="Any"/>
    <x v="3"/>
    <s v="Cap-Tons"/>
    <n v="625"/>
    <n v="0"/>
    <s v="None"/>
    <n v="0"/>
    <n v="0"/>
    <n v="0"/>
    <n v="161"/>
    <n v="0.17199999999999999"/>
    <n v="0"/>
    <n v="0"/>
    <n v="0"/>
    <n v="0"/>
    <n v="118"/>
    <n v="0.126"/>
    <n v="0"/>
    <s v="DEER:HVAC_Chillers"/>
    <s v="Annual"/>
    <n v="2020"/>
    <s v="Education - Community College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3"/>
    <x v="3"/>
    <s v="DEER2020"/>
    <s v="D20 v0"/>
    <d v="2019-01-03T09:30:17"/>
    <x v="1"/>
    <x v="0"/>
    <x v="1"/>
    <s v="Any"/>
    <x v="4"/>
    <s v="Cap-Tons"/>
    <n v="426"/>
    <n v="0"/>
    <s v="None"/>
    <n v="0"/>
    <n v="0"/>
    <n v="0"/>
    <n v="121"/>
    <n v="0.10100000000000001"/>
    <n v="0"/>
    <n v="0"/>
    <n v="0"/>
    <n v="0"/>
    <n v="88.8"/>
    <n v="7.3700000000000002E-2"/>
    <n v="0"/>
    <s v="DEER:HVAC_Chillers"/>
    <s v="Annual"/>
    <n v="2020"/>
    <s v="Education - Community College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4"/>
    <x v="3"/>
    <s v="DEER2020"/>
    <s v="D20 v0"/>
    <d v="2019-01-03T09:30:17"/>
    <x v="1"/>
    <x v="0"/>
    <x v="1"/>
    <s v="Any"/>
    <x v="10"/>
    <s v="Cap-Tons"/>
    <n v="709"/>
    <n v="0"/>
    <s v="None"/>
    <n v="0"/>
    <n v="0"/>
    <n v="0"/>
    <n v="235"/>
    <n v="0.16600000000000001"/>
    <n v="0"/>
    <n v="0"/>
    <n v="0"/>
    <n v="0"/>
    <n v="172"/>
    <n v="0.122"/>
    <n v="0"/>
    <s v="DEER:HVAC_Chillers"/>
    <s v="Annual"/>
    <n v="2020"/>
    <s v="Education - Community College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5"/>
    <x v="3"/>
    <s v="DEER2020"/>
    <s v="D20 v0"/>
    <d v="2019-01-03T09:30:17"/>
    <x v="1"/>
    <x v="0"/>
    <x v="1"/>
    <s v="Any"/>
    <x v="11"/>
    <s v="Cap-Tons"/>
    <n v="643"/>
    <n v="0"/>
    <s v="None"/>
    <n v="0"/>
    <n v="0"/>
    <n v="0"/>
    <n v="198"/>
    <n v="0.16300000000000001"/>
    <n v="0"/>
    <n v="0"/>
    <n v="0"/>
    <n v="0"/>
    <n v="145"/>
    <n v="0.11899999999999999"/>
    <n v="0"/>
    <s v="DEER:HVAC_Chillers"/>
    <s v="Annual"/>
    <n v="2020"/>
    <s v="Education - Community College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6"/>
    <x v="3"/>
    <s v="DEER2020"/>
    <s v="D20 v0"/>
    <d v="2019-01-03T09:30:17"/>
    <x v="1"/>
    <x v="0"/>
    <x v="1"/>
    <s v="Any"/>
    <x v="12"/>
    <s v="Cap-Tons"/>
    <n v="754"/>
    <n v="0"/>
    <s v="None"/>
    <n v="0"/>
    <n v="0"/>
    <n v="0"/>
    <n v="233"/>
    <n v="0.13200000000000001"/>
    <n v="0"/>
    <n v="0"/>
    <n v="0"/>
    <n v="0"/>
    <n v="171"/>
    <n v="9.64E-2"/>
    <n v="0"/>
    <s v="DEER:HVAC_Chillers"/>
    <s v="Annual"/>
    <n v="2020"/>
    <s v="Education - Community College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7"/>
    <x v="3"/>
    <s v="DEER2020"/>
    <s v="D20 v0"/>
    <d v="2019-01-03T09:30:17"/>
    <x v="1"/>
    <x v="0"/>
    <x v="1"/>
    <s v="Any"/>
    <x v="15"/>
    <s v="Cap-Tons"/>
    <n v="436"/>
    <n v="0"/>
    <s v="None"/>
    <n v="0"/>
    <n v="0"/>
    <n v="0"/>
    <n v="141"/>
    <n v="0.12"/>
    <n v="0"/>
    <n v="0"/>
    <n v="0"/>
    <n v="0"/>
    <n v="103"/>
    <n v="8.7599999999999997E-2"/>
    <n v="0"/>
    <s v="DEER:HVAC_Chillers"/>
    <s v="Annual"/>
    <n v="2020"/>
    <s v="Education - Community College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8"/>
    <x v="3"/>
    <s v="DEER2020"/>
    <s v="D20 v0"/>
    <d v="2019-01-03T09:30:17"/>
    <x v="1"/>
    <x v="1"/>
    <x v="1"/>
    <s v="Any"/>
    <x v="0"/>
    <s v="Cap-Tons"/>
    <n v="169"/>
    <n v="0"/>
    <s v="None"/>
    <n v="0"/>
    <n v="0"/>
    <n v="0"/>
    <n v="27.7"/>
    <n v="4.4499999999999998E-2"/>
    <n v="0"/>
    <n v="0"/>
    <n v="0"/>
    <n v="0"/>
    <n v="20.2"/>
    <n v="3.2599999999999997E-2"/>
    <n v="0"/>
    <s v="DEER:HVAC_Chillers"/>
    <s v="Annual"/>
    <n v="2020"/>
    <s v="Education - Secondary School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9"/>
    <x v="3"/>
    <s v="DEER2020"/>
    <s v="D20 v0"/>
    <d v="2019-01-03T09:30:17"/>
    <x v="1"/>
    <x v="1"/>
    <x v="1"/>
    <s v="Any"/>
    <x v="1"/>
    <s v="Cap-Tons"/>
    <n v="311"/>
    <n v="0"/>
    <s v="None"/>
    <n v="0"/>
    <n v="0"/>
    <n v="0"/>
    <n v="107"/>
    <n v="5.96E-2"/>
    <n v="0"/>
    <n v="0"/>
    <n v="0"/>
    <n v="0"/>
    <n v="78.7"/>
    <n v="4.3700000000000003E-2"/>
    <n v="0"/>
    <s v="DEER:HVAC_Chillers"/>
    <s v="Annual"/>
    <n v="2020"/>
    <s v="Education - Secondary School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0"/>
    <x v="3"/>
    <s v="DEER2020"/>
    <s v="D20 v0"/>
    <d v="2019-01-03T09:30:17"/>
    <x v="1"/>
    <x v="1"/>
    <x v="1"/>
    <s v="Any"/>
    <x v="2"/>
    <s v="Cap-Tons"/>
    <n v="258"/>
    <n v="0"/>
    <s v="None"/>
    <n v="0"/>
    <n v="0"/>
    <n v="0"/>
    <n v="84.5"/>
    <n v="4.0500000000000001E-2"/>
    <n v="0"/>
    <n v="0"/>
    <n v="0"/>
    <n v="0"/>
    <n v="61.9"/>
    <n v="2.9700000000000001E-2"/>
    <n v="0"/>
    <s v="DEER:HVAC_Chillers"/>
    <s v="Annual"/>
    <n v="2020"/>
    <s v="Education - Secondary School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1"/>
    <x v="3"/>
    <s v="DEER2020"/>
    <s v="D20 v0"/>
    <d v="2019-01-03T09:30:17"/>
    <x v="1"/>
    <x v="1"/>
    <x v="1"/>
    <s v="Any"/>
    <x v="3"/>
    <s v="Cap-Tons"/>
    <n v="327"/>
    <n v="0"/>
    <s v="None"/>
    <n v="0"/>
    <n v="0"/>
    <n v="0"/>
    <n v="134"/>
    <n v="0.114"/>
    <n v="0"/>
    <n v="0"/>
    <n v="0"/>
    <n v="0"/>
    <n v="97.9"/>
    <n v="8.3799999999999999E-2"/>
    <n v="0"/>
    <s v="DEER:HVAC_Chillers"/>
    <s v="Annual"/>
    <n v="2020"/>
    <s v="Education - Secondary School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2"/>
    <x v="3"/>
    <s v="DEER2020"/>
    <s v="D20 v0"/>
    <d v="2019-01-03T09:30:17"/>
    <x v="1"/>
    <x v="1"/>
    <x v="1"/>
    <s v="Any"/>
    <x v="4"/>
    <s v="Cap-Tons"/>
    <n v="224"/>
    <n v="0"/>
    <s v="None"/>
    <n v="0"/>
    <n v="0"/>
    <n v="0"/>
    <n v="104"/>
    <n v="5.9799999999999999E-2"/>
    <n v="0"/>
    <n v="0"/>
    <n v="0"/>
    <n v="0"/>
    <n v="75.8"/>
    <n v="4.3799999999999999E-2"/>
    <n v="0"/>
    <s v="DEER:HVAC_Chillers"/>
    <s v="Annual"/>
    <n v="2020"/>
    <s v="Education - Secondary School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3"/>
    <x v="3"/>
    <s v="DEER2020"/>
    <s v="D20 v0"/>
    <d v="2019-01-03T09:30:17"/>
    <x v="1"/>
    <x v="1"/>
    <x v="1"/>
    <s v="Any"/>
    <x v="10"/>
    <s v="Cap-Tons"/>
    <n v="361"/>
    <n v="0"/>
    <s v="None"/>
    <n v="0"/>
    <n v="0"/>
    <n v="0"/>
    <n v="170"/>
    <n v="7.0199999999999999E-2"/>
    <n v="0"/>
    <n v="0"/>
    <n v="0"/>
    <n v="0"/>
    <n v="124"/>
    <n v="5.1400000000000001E-2"/>
    <n v="0"/>
    <s v="DEER:HVAC_Chillers"/>
    <s v="Annual"/>
    <n v="2020"/>
    <s v="Education - Secondary School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4"/>
    <x v="3"/>
    <s v="DEER2020"/>
    <s v="D20 v0"/>
    <d v="2019-01-03T09:30:17"/>
    <x v="1"/>
    <x v="1"/>
    <x v="1"/>
    <s v="Any"/>
    <x v="11"/>
    <s v="Cap-Tons"/>
    <n v="330"/>
    <n v="0"/>
    <s v="None"/>
    <n v="0"/>
    <n v="0"/>
    <n v="0"/>
    <n v="146"/>
    <n v="7.0400000000000004E-2"/>
    <n v="0"/>
    <n v="0"/>
    <n v="0"/>
    <n v="0"/>
    <n v="107"/>
    <n v="5.1499999999999997E-2"/>
    <n v="0"/>
    <s v="DEER:HVAC_Chillers"/>
    <s v="Annual"/>
    <n v="2020"/>
    <s v="Education - Secondary School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5"/>
    <x v="3"/>
    <s v="DEER2020"/>
    <s v="D20 v0"/>
    <d v="2019-01-03T09:30:17"/>
    <x v="1"/>
    <x v="1"/>
    <x v="1"/>
    <s v="Any"/>
    <x v="12"/>
    <s v="Cap-Tons"/>
    <n v="395"/>
    <n v="0"/>
    <s v="None"/>
    <n v="0"/>
    <n v="0"/>
    <n v="0"/>
    <n v="168"/>
    <n v="5.5500000000000001E-2"/>
    <n v="0"/>
    <n v="0"/>
    <n v="0"/>
    <n v="0"/>
    <n v="123"/>
    <n v="4.0599999999999997E-2"/>
    <n v="0"/>
    <s v="DEER:HVAC_Chillers"/>
    <s v="Annual"/>
    <n v="2020"/>
    <s v="Education - Secondary School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6"/>
    <x v="3"/>
    <s v="DEER2020"/>
    <s v="D20 v0"/>
    <d v="2019-01-03T09:30:17"/>
    <x v="1"/>
    <x v="1"/>
    <x v="1"/>
    <s v="Any"/>
    <x v="15"/>
    <s v="Cap-Tons"/>
    <n v="228"/>
    <n v="0"/>
    <s v="None"/>
    <n v="0"/>
    <n v="0"/>
    <n v="0"/>
    <n v="96.2"/>
    <n v="5.9799999999999999E-2"/>
    <n v="0"/>
    <n v="0"/>
    <n v="0"/>
    <n v="0"/>
    <n v="70.400000000000006"/>
    <n v="4.3799999999999999E-2"/>
    <n v="0"/>
    <s v="DEER:HVAC_Chillers"/>
    <s v="Annual"/>
    <n v="2020"/>
    <s v="Education - Secondary School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7"/>
    <x v="3"/>
    <s v="DEER2020"/>
    <s v="D20 v0"/>
    <d v="2019-01-03T09:30:17"/>
    <x v="1"/>
    <x v="2"/>
    <x v="1"/>
    <s v="Any"/>
    <x v="0"/>
    <s v="Cap-Tons"/>
    <n v="1310"/>
    <n v="0"/>
    <s v="None"/>
    <n v="0"/>
    <n v="0"/>
    <n v="0"/>
    <n v="37.4"/>
    <n v="7.3499999999999996E-2"/>
    <n v="0"/>
    <n v="0"/>
    <n v="0"/>
    <n v="0"/>
    <n v="27.4"/>
    <n v="5.3800000000000001E-2"/>
    <n v="0"/>
    <s v="DEER:HVAC_Chillers"/>
    <s v="Annual"/>
    <n v="2020"/>
    <s v="Education - University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8"/>
    <x v="3"/>
    <s v="DEER2020"/>
    <s v="D20 v0"/>
    <d v="2019-01-03T09:30:17"/>
    <x v="1"/>
    <x v="2"/>
    <x v="1"/>
    <s v="Any"/>
    <x v="1"/>
    <s v="Cap-Tons"/>
    <n v="2140"/>
    <n v="0"/>
    <s v="None"/>
    <n v="0"/>
    <n v="0"/>
    <n v="0"/>
    <n v="130"/>
    <n v="0.14299999999999999"/>
    <n v="0"/>
    <n v="0"/>
    <n v="0"/>
    <n v="0"/>
    <n v="95.5"/>
    <n v="0.105"/>
    <n v="0"/>
    <s v="DEER:HVAC_Chillers"/>
    <s v="Annual"/>
    <n v="2020"/>
    <s v="Education - University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9"/>
    <x v="3"/>
    <s v="DEER2020"/>
    <s v="D20 v0"/>
    <d v="2019-01-03T09:30:17"/>
    <x v="1"/>
    <x v="2"/>
    <x v="1"/>
    <s v="Any"/>
    <x v="2"/>
    <s v="Cap-Tons"/>
    <n v="1740"/>
    <n v="0"/>
    <s v="None"/>
    <n v="0"/>
    <n v="0"/>
    <n v="0"/>
    <n v="90.6"/>
    <n v="9.1300000000000006E-2"/>
    <n v="0"/>
    <n v="0"/>
    <n v="0"/>
    <n v="0"/>
    <n v="66.3"/>
    <n v="6.6799999999999998E-2"/>
    <n v="0"/>
    <s v="DEER:HVAC_Chillers"/>
    <s v="Annual"/>
    <n v="2020"/>
    <s v="Education - University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0"/>
    <x v="3"/>
    <s v="DEER2020"/>
    <s v="D20 v0"/>
    <d v="2019-01-03T09:30:17"/>
    <x v="1"/>
    <x v="2"/>
    <x v="1"/>
    <s v="Any"/>
    <x v="3"/>
    <s v="Cap-Tons"/>
    <n v="2160"/>
    <n v="0"/>
    <s v="None"/>
    <n v="0"/>
    <n v="0"/>
    <n v="0"/>
    <n v="144"/>
    <n v="0.154"/>
    <n v="0"/>
    <n v="0"/>
    <n v="0"/>
    <n v="0"/>
    <n v="105"/>
    <n v="0.113"/>
    <n v="0"/>
    <s v="DEER:HVAC_Chillers"/>
    <s v="Annual"/>
    <n v="2020"/>
    <s v="Education - University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1"/>
    <x v="3"/>
    <s v="DEER2020"/>
    <s v="D20 v0"/>
    <d v="2019-01-03T09:30:17"/>
    <x v="1"/>
    <x v="2"/>
    <x v="1"/>
    <s v="Any"/>
    <x v="4"/>
    <s v="Cap-Tons"/>
    <n v="1540"/>
    <n v="0"/>
    <s v="None"/>
    <n v="0"/>
    <n v="0"/>
    <n v="0"/>
    <n v="102"/>
    <n v="8.5999999999999993E-2"/>
    <n v="0"/>
    <n v="0"/>
    <n v="0"/>
    <n v="0"/>
    <n v="75"/>
    <n v="6.2899999999999998E-2"/>
    <n v="0"/>
    <s v="DEER:HVAC_Chillers"/>
    <s v="Annual"/>
    <n v="2020"/>
    <s v="Education - University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2"/>
    <x v="3"/>
    <s v="DEER2020"/>
    <s v="D20 v0"/>
    <d v="2019-01-03T09:30:17"/>
    <x v="1"/>
    <x v="2"/>
    <x v="1"/>
    <s v="Any"/>
    <x v="10"/>
    <s v="Cap-Tons"/>
    <n v="2390"/>
    <n v="0"/>
    <s v="None"/>
    <n v="0"/>
    <n v="0"/>
    <n v="0"/>
    <n v="212"/>
    <n v="0.18"/>
    <n v="0"/>
    <n v="0"/>
    <n v="0"/>
    <n v="0"/>
    <n v="155"/>
    <n v="0.13200000000000001"/>
    <n v="0"/>
    <s v="DEER:HVAC_Chillers"/>
    <s v="Annual"/>
    <n v="2020"/>
    <s v="Education - University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3"/>
    <x v="3"/>
    <s v="DEER2020"/>
    <s v="D20 v0"/>
    <d v="2019-01-03T09:30:17"/>
    <x v="1"/>
    <x v="2"/>
    <x v="1"/>
    <s v="Any"/>
    <x v="11"/>
    <s v="Cap-Tons"/>
    <n v="2200"/>
    <n v="0"/>
    <s v="None"/>
    <n v="0"/>
    <n v="0"/>
    <n v="0"/>
    <n v="178"/>
    <n v="0.17399999999999999"/>
    <n v="0"/>
    <n v="0"/>
    <n v="0"/>
    <n v="0"/>
    <n v="130"/>
    <n v="0.128"/>
    <n v="0"/>
    <s v="DEER:HVAC_Chillers"/>
    <s v="Annual"/>
    <n v="2020"/>
    <s v="Education - University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4"/>
    <x v="3"/>
    <s v="DEER2020"/>
    <s v="D20 v0"/>
    <d v="2019-01-03T09:30:17"/>
    <x v="1"/>
    <x v="2"/>
    <x v="1"/>
    <s v="Any"/>
    <x v="12"/>
    <s v="Cap-Tons"/>
    <n v="2480"/>
    <n v="0"/>
    <s v="None"/>
    <n v="0"/>
    <n v="0"/>
    <n v="0"/>
    <n v="213"/>
    <n v="0.154"/>
    <n v="0"/>
    <n v="0"/>
    <n v="0"/>
    <n v="0"/>
    <n v="156"/>
    <n v="0.113"/>
    <n v="0"/>
    <s v="DEER:HVAC_Chillers"/>
    <s v="Annual"/>
    <n v="2020"/>
    <s v="Education - University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5"/>
    <x v="3"/>
    <s v="DEER2020"/>
    <s v="D20 v0"/>
    <d v="2019-01-03T09:30:17"/>
    <x v="1"/>
    <x v="2"/>
    <x v="1"/>
    <s v="Any"/>
    <x v="15"/>
    <s v="Cap-Tons"/>
    <n v="1550"/>
    <n v="0"/>
    <s v="None"/>
    <n v="0"/>
    <n v="0"/>
    <n v="0"/>
    <n v="131"/>
    <n v="0.13500000000000001"/>
    <n v="0"/>
    <n v="0"/>
    <n v="0"/>
    <n v="0"/>
    <n v="95.8"/>
    <n v="9.8799999999999999E-2"/>
    <n v="0"/>
    <s v="DEER:HVAC_Chillers"/>
    <s v="Annual"/>
    <n v="2020"/>
    <s v="Education - University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6"/>
    <x v="3"/>
    <s v="DEER2020"/>
    <s v="D20 v0"/>
    <d v="2019-01-03T09:30:17"/>
    <x v="1"/>
    <x v="3"/>
    <x v="1"/>
    <s v="Any"/>
    <x v="0"/>
    <s v="Cap-Tons"/>
    <n v="533"/>
    <n v="0"/>
    <s v="None"/>
    <n v="0"/>
    <n v="0"/>
    <n v="0"/>
    <n v="12.2"/>
    <n v="2.8000000000000001E-2"/>
    <n v="0"/>
    <n v="0"/>
    <n v="0"/>
    <n v="0"/>
    <n v="8.9"/>
    <n v="2.0500000000000001E-2"/>
    <n v="0"/>
    <s v="DEER:HVAC_Chillers"/>
    <s v="Annual"/>
    <n v="2020"/>
    <s v="Health/Medical - Hospital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7"/>
    <x v="3"/>
    <s v="DEER2020"/>
    <s v="D20 v0"/>
    <d v="2019-01-03T09:30:17"/>
    <x v="1"/>
    <x v="3"/>
    <x v="1"/>
    <s v="Any"/>
    <x v="1"/>
    <s v="Cap-Tons"/>
    <n v="823"/>
    <n v="0"/>
    <s v="None"/>
    <n v="0"/>
    <n v="0"/>
    <n v="0"/>
    <n v="82.8"/>
    <n v="8.1699999999999995E-2"/>
    <n v="0"/>
    <n v="0"/>
    <n v="0"/>
    <n v="0"/>
    <n v="60.6"/>
    <n v="5.9799999999999999E-2"/>
    <n v="0"/>
    <s v="DEER:HVAC_Chillers"/>
    <s v="Annual"/>
    <n v="2020"/>
    <s v="Health/Medical - Hospital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8"/>
    <x v="3"/>
    <s v="DEER2020"/>
    <s v="D20 v0"/>
    <d v="2019-01-03T09:30:17"/>
    <x v="1"/>
    <x v="3"/>
    <x v="1"/>
    <s v="Any"/>
    <x v="2"/>
    <s v="Cap-Tons"/>
    <n v="624"/>
    <n v="0"/>
    <s v="None"/>
    <n v="0"/>
    <n v="0"/>
    <n v="0"/>
    <n v="61.3"/>
    <n v="6.08E-2"/>
    <n v="0"/>
    <n v="0"/>
    <n v="0"/>
    <n v="0"/>
    <n v="44.8"/>
    <n v="4.4499999999999998E-2"/>
    <n v="0"/>
    <s v="DEER:HVAC_Chillers"/>
    <s v="Annual"/>
    <n v="2020"/>
    <s v="Health/Medical - Hospital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9"/>
    <x v="3"/>
    <s v="DEER2020"/>
    <s v="D20 v0"/>
    <d v="2019-01-03T09:30:17"/>
    <x v="1"/>
    <x v="3"/>
    <x v="1"/>
    <s v="Any"/>
    <x v="3"/>
    <s v="Cap-Tons"/>
    <n v="785"/>
    <n v="0"/>
    <s v="None"/>
    <n v="0"/>
    <n v="0"/>
    <n v="0"/>
    <n v="105"/>
    <n v="7.9000000000000001E-2"/>
    <n v="0"/>
    <n v="0"/>
    <n v="0"/>
    <n v="0"/>
    <n v="76.900000000000006"/>
    <n v="5.79E-2"/>
    <n v="0"/>
    <s v="DEER:HVAC_Chillers"/>
    <s v="Annual"/>
    <n v="2020"/>
    <s v="Health/Medical - Hospital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0"/>
    <x v="3"/>
    <s v="DEER2020"/>
    <s v="D20 v0"/>
    <d v="2019-01-03T09:30:17"/>
    <x v="1"/>
    <x v="3"/>
    <x v="1"/>
    <s v="Any"/>
    <x v="4"/>
    <s v="Cap-Tons"/>
    <n v="634"/>
    <n v="0"/>
    <s v="None"/>
    <n v="0"/>
    <n v="0"/>
    <n v="0"/>
    <n v="58.6"/>
    <n v="4.2200000000000001E-2"/>
    <n v="0"/>
    <n v="0"/>
    <n v="0"/>
    <n v="0"/>
    <n v="42.9"/>
    <n v="3.09E-2"/>
    <n v="0"/>
    <s v="DEER:HVAC_Chillers"/>
    <s v="Annual"/>
    <n v="2020"/>
    <s v="Health/Medical - Hospital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1"/>
    <x v="3"/>
    <s v="DEER2020"/>
    <s v="D20 v0"/>
    <d v="2019-01-03T09:30:17"/>
    <x v="1"/>
    <x v="3"/>
    <x v="1"/>
    <s v="Any"/>
    <x v="10"/>
    <s v="Cap-Tons"/>
    <n v="920"/>
    <n v="0"/>
    <s v="None"/>
    <n v="0"/>
    <n v="0"/>
    <n v="0"/>
    <n v="158"/>
    <n v="0.10199999999999999"/>
    <n v="0"/>
    <n v="0"/>
    <n v="0"/>
    <n v="0"/>
    <n v="116"/>
    <n v="7.4700000000000003E-2"/>
    <n v="0"/>
    <s v="DEER:HVAC_Chillers"/>
    <s v="Annual"/>
    <n v="2020"/>
    <s v="Health/Medical - Hospital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2"/>
    <x v="3"/>
    <s v="DEER2020"/>
    <s v="D20 v0"/>
    <d v="2019-01-03T09:30:17"/>
    <x v="1"/>
    <x v="3"/>
    <x v="1"/>
    <s v="Any"/>
    <x v="11"/>
    <s v="Cap-Tons"/>
    <n v="880"/>
    <n v="0"/>
    <s v="None"/>
    <n v="0"/>
    <n v="0"/>
    <n v="0"/>
    <n v="120"/>
    <n v="9.5699999999999993E-2"/>
    <n v="0"/>
    <n v="0"/>
    <n v="0"/>
    <n v="0"/>
    <n v="88"/>
    <n v="7.0000000000000007E-2"/>
    <n v="0"/>
    <s v="DEER:HVAC_Chillers"/>
    <s v="Annual"/>
    <n v="2020"/>
    <s v="Health/Medical - Hospital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3"/>
    <x v="3"/>
    <s v="DEER2020"/>
    <s v="D20 v0"/>
    <d v="2019-01-03T09:30:17"/>
    <x v="1"/>
    <x v="3"/>
    <x v="1"/>
    <s v="Any"/>
    <x v="12"/>
    <s v="Cap-Tons"/>
    <n v="934"/>
    <n v="0"/>
    <s v="None"/>
    <n v="0"/>
    <n v="0"/>
    <n v="0"/>
    <n v="161"/>
    <n v="9.0300000000000005E-2"/>
    <n v="0"/>
    <n v="0"/>
    <n v="0"/>
    <n v="0"/>
    <n v="118"/>
    <n v="6.6100000000000006E-2"/>
    <n v="0"/>
    <s v="DEER:HVAC_Chillers"/>
    <s v="Annual"/>
    <n v="2020"/>
    <s v="Health/Medical - Hospital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4"/>
    <x v="3"/>
    <s v="DEER2020"/>
    <s v="D20 v0"/>
    <d v="2019-01-03T09:30:17"/>
    <x v="1"/>
    <x v="3"/>
    <x v="1"/>
    <s v="Any"/>
    <x v="15"/>
    <s v="Cap-Tons"/>
    <n v="644"/>
    <n v="0"/>
    <s v="None"/>
    <n v="0"/>
    <n v="0"/>
    <n v="0"/>
    <n v="87.1"/>
    <n v="7.1599999999999997E-2"/>
    <n v="0"/>
    <n v="0"/>
    <n v="0"/>
    <n v="0"/>
    <n v="63.8"/>
    <n v="5.2400000000000002E-2"/>
    <n v="0"/>
    <s v="DEER:HVAC_Chillers"/>
    <s v="Annual"/>
    <n v="2020"/>
    <s v="Health/Medical - Hospital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5"/>
    <x v="3"/>
    <s v="DEER2020"/>
    <s v="D20 v0"/>
    <d v="2019-01-03T09:30:17"/>
    <x v="1"/>
    <x v="4"/>
    <x v="1"/>
    <s v="Any"/>
    <x v="0"/>
    <s v="Cap-Tons"/>
    <n v="109"/>
    <n v="0"/>
    <s v="None"/>
    <n v="0"/>
    <n v="0"/>
    <n v="0"/>
    <n v="119"/>
    <n v="6.8099999999999994E-2"/>
    <n v="0"/>
    <n v="0"/>
    <n v="0"/>
    <n v="0"/>
    <n v="87.3"/>
    <n v="4.99E-2"/>
    <n v="0"/>
    <s v="DEER:HVAC_Chillers"/>
    <s v="Annual"/>
    <n v="2020"/>
    <s v="Lodging - Hotel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6"/>
    <x v="3"/>
    <s v="DEER2020"/>
    <s v="D20 v0"/>
    <d v="2019-01-03T09:30:17"/>
    <x v="1"/>
    <x v="4"/>
    <x v="1"/>
    <s v="Any"/>
    <x v="1"/>
    <s v="Cap-Tons"/>
    <n v="177"/>
    <n v="0"/>
    <s v="None"/>
    <n v="0"/>
    <n v="0"/>
    <n v="0"/>
    <n v="224"/>
    <n v="0.18099999999999999"/>
    <n v="0"/>
    <n v="0"/>
    <n v="0"/>
    <n v="0"/>
    <n v="164"/>
    <n v="0.13300000000000001"/>
    <n v="0"/>
    <s v="DEER:HVAC_Chillers"/>
    <s v="Annual"/>
    <n v="2020"/>
    <s v="Lodging - Hotel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7"/>
    <x v="3"/>
    <s v="DEER2020"/>
    <s v="D20 v0"/>
    <d v="2019-01-03T09:30:17"/>
    <x v="1"/>
    <x v="4"/>
    <x v="1"/>
    <s v="Any"/>
    <x v="2"/>
    <s v="Cap-Tons"/>
    <n v="146"/>
    <n v="0"/>
    <s v="None"/>
    <n v="0"/>
    <n v="0"/>
    <n v="0"/>
    <n v="192"/>
    <n v="0.124"/>
    <n v="0"/>
    <n v="0"/>
    <n v="0"/>
    <n v="0"/>
    <n v="141"/>
    <n v="9.0499999999999997E-2"/>
    <n v="0"/>
    <s v="DEER:HVAC_Chillers"/>
    <s v="Annual"/>
    <n v="2020"/>
    <s v="Lodging - Hotel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8"/>
    <x v="3"/>
    <s v="DEER2020"/>
    <s v="D20 v0"/>
    <d v="2019-01-03T09:30:17"/>
    <x v="1"/>
    <x v="4"/>
    <x v="1"/>
    <s v="Any"/>
    <x v="3"/>
    <s v="Cap-Tons"/>
    <n v="188"/>
    <n v="0"/>
    <s v="None"/>
    <n v="0"/>
    <n v="0"/>
    <n v="0"/>
    <n v="237"/>
    <n v="0.14799999999999999"/>
    <n v="0"/>
    <n v="0"/>
    <n v="0"/>
    <n v="0"/>
    <n v="174"/>
    <n v="0.108"/>
    <n v="0"/>
    <s v="DEER:HVAC_Chillers"/>
    <s v="Annual"/>
    <n v="2020"/>
    <s v="Lodging - Hotel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9"/>
    <x v="3"/>
    <s v="DEER2020"/>
    <s v="D20 v0"/>
    <d v="2019-01-03T09:30:17"/>
    <x v="1"/>
    <x v="4"/>
    <x v="1"/>
    <s v="Any"/>
    <x v="4"/>
    <s v="Cap-Tons"/>
    <n v="124"/>
    <n v="0"/>
    <s v="None"/>
    <n v="0"/>
    <n v="0"/>
    <n v="0"/>
    <n v="211"/>
    <n v="8.77E-2"/>
    <n v="0"/>
    <n v="0"/>
    <n v="0"/>
    <n v="0"/>
    <n v="154"/>
    <n v="6.4199999999999993E-2"/>
    <n v="0"/>
    <s v="DEER:HVAC_Chillers"/>
    <s v="Annual"/>
    <n v="2020"/>
    <s v="Lodging - Hotel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0"/>
    <x v="3"/>
    <s v="DEER2020"/>
    <s v="D20 v0"/>
    <d v="2019-01-03T09:30:17"/>
    <x v="1"/>
    <x v="4"/>
    <x v="1"/>
    <s v="Any"/>
    <x v="10"/>
    <s v="Cap-Tons"/>
    <n v="227"/>
    <n v="0"/>
    <s v="None"/>
    <n v="0"/>
    <n v="0"/>
    <n v="0"/>
    <n v="307"/>
    <n v="0.19700000000000001"/>
    <n v="0"/>
    <n v="0"/>
    <n v="0"/>
    <n v="0"/>
    <n v="225"/>
    <n v="0.14399999999999999"/>
    <n v="0"/>
    <s v="DEER:HVAC_Chillers"/>
    <s v="Annual"/>
    <n v="2020"/>
    <s v="Lodging - Hotel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1"/>
    <x v="3"/>
    <s v="DEER2020"/>
    <s v="D20 v0"/>
    <d v="2019-01-03T09:30:17"/>
    <x v="1"/>
    <x v="4"/>
    <x v="1"/>
    <s v="Any"/>
    <x v="11"/>
    <s v="Cap-Tons"/>
    <n v="205"/>
    <n v="0"/>
    <s v="None"/>
    <n v="0"/>
    <n v="0"/>
    <n v="0"/>
    <n v="264"/>
    <n v="0.20399999999999999"/>
    <n v="0"/>
    <n v="0"/>
    <n v="0"/>
    <n v="0"/>
    <n v="194"/>
    <n v="0.14899999999999999"/>
    <n v="0"/>
    <s v="DEER:HVAC_Chillers"/>
    <s v="Annual"/>
    <n v="2020"/>
    <s v="Lodging - Hotel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2"/>
    <x v="3"/>
    <s v="DEER2020"/>
    <s v="D20 v0"/>
    <d v="2019-01-03T09:30:17"/>
    <x v="1"/>
    <x v="4"/>
    <x v="1"/>
    <s v="Any"/>
    <x v="12"/>
    <s v="Cap-Tons"/>
    <n v="226"/>
    <n v="0"/>
    <s v="None"/>
    <n v="0"/>
    <n v="0"/>
    <n v="0"/>
    <n v="318"/>
    <n v="0.17499999999999999"/>
    <n v="0"/>
    <n v="0"/>
    <n v="0"/>
    <n v="0"/>
    <n v="232"/>
    <n v="0.128"/>
    <n v="0"/>
    <s v="DEER:HVAC_Chillers"/>
    <s v="Annual"/>
    <n v="2020"/>
    <s v="Lodging - Hotel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3"/>
    <x v="3"/>
    <s v="DEER2020"/>
    <s v="D20 v0"/>
    <d v="2019-01-03T09:30:17"/>
    <x v="1"/>
    <x v="4"/>
    <x v="1"/>
    <s v="Any"/>
    <x v="15"/>
    <s v="Cap-Tons"/>
    <n v="137"/>
    <n v="0"/>
    <s v="None"/>
    <n v="0"/>
    <n v="0"/>
    <n v="0"/>
    <n v="248"/>
    <n v="0.16600000000000001"/>
    <n v="0"/>
    <n v="0"/>
    <n v="0"/>
    <n v="0"/>
    <n v="181"/>
    <n v="0.122"/>
    <n v="0"/>
    <s v="DEER:HVAC_Chillers"/>
    <s v="Annual"/>
    <n v="2020"/>
    <s v="Lodging - Hotel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4"/>
    <x v="3"/>
    <s v="DEER2020"/>
    <s v="D20 v0"/>
    <d v="2019-01-03T09:30:17"/>
    <x v="1"/>
    <x v="5"/>
    <x v="1"/>
    <s v="Any"/>
    <x v="0"/>
    <s v="Cap-Tons"/>
    <n v="191"/>
    <n v="0"/>
    <s v="None"/>
    <n v="0"/>
    <n v="0"/>
    <n v="0"/>
    <n v="43.3"/>
    <n v="5.0500000000000003E-2"/>
    <n v="0"/>
    <n v="0"/>
    <n v="0"/>
    <n v="0"/>
    <n v="31.7"/>
    <n v="3.6999999999999998E-2"/>
    <n v="0"/>
    <s v="DEER:HVAC_Chillers"/>
    <s v="Annual"/>
    <n v="2020"/>
    <s v="Manufacturing Biotech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5"/>
    <x v="3"/>
    <s v="DEER2020"/>
    <s v="D20 v0"/>
    <d v="2019-01-03T09:30:17"/>
    <x v="1"/>
    <x v="5"/>
    <x v="1"/>
    <s v="Any"/>
    <x v="1"/>
    <s v="Cap-Tons"/>
    <n v="312"/>
    <n v="0"/>
    <s v="None"/>
    <n v="0"/>
    <n v="0"/>
    <n v="0"/>
    <n v="138"/>
    <n v="0.126"/>
    <n v="0"/>
    <n v="0"/>
    <n v="0"/>
    <n v="0"/>
    <n v="101"/>
    <n v="9.1999999999999998E-2"/>
    <n v="0"/>
    <s v="DEER:HVAC_Chillers"/>
    <s v="Annual"/>
    <n v="2020"/>
    <s v="Manufacturing Biotech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6"/>
    <x v="3"/>
    <s v="DEER2020"/>
    <s v="D20 v0"/>
    <d v="2019-01-03T09:30:17"/>
    <x v="1"/>
    <x v="5"/>
    <x v="1"/>
    <s v="Any"/>
    <x v="2"/>
    <s v="Cap-Tons"/>
    <n v="249"/>
    <n v="0"/>
    <s v="None"/>
    <n v="0"/>
    <n v="0"/>
    <n v="0"/>
    <n v="114"/>
    <n v="8.9099999999999999E-2"/>
    <n v="0"/>
    <n v="0"/>
    <n v="0"/>
    <n v="0"/>
    <n v="83.3"/>
    <n v="6.5199999999999994E-2"/>
    <n v="0"/>
    <s v="DEER:HVAC_Chillers"/>
    <s v="Annual"/>
    <n v="2020"/>
    <s v="Manufacturing Biotech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7"/>
    <x v="3"/>
    <s v="DEER2020"/>
    <s v="D20 v0"/>
    <d v="2019-01-03T09:30:17"/>
    <x v="1"/>
    <x v="5"/>
    <x v="1"/>
    <s v="Any"/>
    <x v="3"/>
    <s v="Cap-Tons"/>
    <n v="308"/>
    <n v="0"/>
    <s v="None"/>
    <n v="0"/>
    <n v="0"/>
    <n v="0"/>
    <n v="167"/>
    <n v="0.11799999999999999"/>
    <n v="0"/>
    <n v="0"/>
    <n v="0"/>
    <n v="0"/>
    <n v="122"/>
    <n v="8.6199999999999999E-2"/>
    <n v="0"/>
    <s v="DEER:HVAC_Chillers"/>
    <s v="Annual"/>
    <n v="2020"/>
    <s v="Manufacturing Biotech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8"/>
    <x v="3"/>
    <s v="DEER2020"/>
    <s v="D20 v0"/>
    <d v="2019-01-03T09:30:17"/>
    <x v="1"/>
    <x v="5"/>
    <x v="1"/>
    <s v="Any"/>
    <x v="4"/>
    <s v="Cap-Tons"/>
    <n v="242"/>
    <n v="0"/>
    <s v="None"/>
    <n v="0"/>
    <n v="0"/>
    <n v="0"/>
    <n v="125"/>
    <n v="6.6000000000000003E-2"/>
    <n v="0"/>
    <n v="0"/>
    <n v="0"/>
    <n v="0"/>
    <n v="91.5"/>
    <n v="4.8300000000000003E-2"/>
    <n v="0"/>
    <s v="DEER:HVAC_Chillers"/>
    <s v="Annual"/>
    <n v="2020"/>
    <s v="Manufacturing Biotech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9"/>
    <x v="3"/>
    <s v="DEER2020"/>
    <s v="D20 v0"/>
    <d v="2019-01-03T09:30:17"/>
    <x v="1"/>
    <x v="5"/>
    <x v="1"/>
    <s v="Any"/>
    <x v="10"/>
    <s v="Cap-Tons"/>
    <n v="383"/>
    <n v="0"/>
    <s v="None"/>
    <n v="0"/>
    <n v="0"/>
    <n v="0"/>
    <n v="198"/>
    <n v="0.14199999999999999"/>
    <n v="0"/>
    <n v="0"/>
    <n v="0"/>
    <n v="0"/>
    <n v="145"/>
    <n v="0.104"/>
    <n v="0"/>
    <s v="DEER:HVAC_Chillers"/>
    <s v="Annual"/>
    <n v="2020"/>
    <s v="Manufacturing Biotech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0"/>
    <x v="3"/>
    <s v="DEER2020"/>
    <s v="D20 v0"/>
    <d v="2019-01-03T09:30:17"/>
    <x v="1"/>
    <x v="5"/>
    <x v="1"/>
    <s v="Any"/>
    <x v="11"/>
    <s v="Cap-Tons"/>
    <n v="359"/>
    <n v="0"/>
    <s v="None"/>
    <n v="0"/>
    <n v="0"/>
    <n v="0"/>
    <n v="166"/>
    <n v="0.13600000000000001"/>
    <n v="0"/>
    <n v="0"/>
    <n v="0"/>
    <n v="0"/>
    <n v="121"/>
    <n v="9.9599999999999994E-2"/>
    <n v="0"/>
    <s v="DEER:HVAC_Chillers"/>
    <s v="Annual"/>
    <n v="2020"/>
    <s v="Manufacturing Biotech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1"/>
    <x v="3"/>
    <s v="DEER2020"/>
    <s v="D20 v0"/>
    <d v="2019-01-03T09:30:17"/>
    <x v="1"/>
    <x v="5"/>
    <x v="1"/>
    <s v="Any"/>
    <x v="12"/>
    <s v="Cap-Tons"/>
    <n v="388"/>
    <n v="0"/>
    <s v="None"/>
    <n v="0"/>
    <n v="0"/>
    <n v="0"/>
    <n v="203"/>
    <n v="0.128"/>
    <n v="0"/>
    <n v="0"/>
    <n v="0"/>
    <n v="0"/>
    <n v="148"/>
    <n v="9.3799999999999994E-2"/>
    <n v="0"/>
    <s v="DEER:HVAC_Chillers"/>
    <s v="Annual"/>
    <n v="2020"/>
    <s v="Manufacturing Biotech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2"/>
    <x v="3"/>
    <s v="DEER2020"/>
    <s v="D20 v0"/>
    <d v="2019-01-03T09:30:17"/>
    <x v="1"/>
    <x v="5"/>
    <x v="1"/>
    <s v="Any"/>
    <x v="15"/>
    <s v="Cap-Tons"/>
    <n v="250"/>
    <n v="0"/>
    <s v="None"/>
    <n v="0"/>
    <n v="0"/>
    <n v="0"/>
    <n v="117"/>
    <n v="0.10199999999999999"/>
    <n v="0"/>
    <n v="0"/>
    <n v="0"/>
    <n v="0"/>
    <n v="85.9"/>
    <n v="7.4899999999999994E-2"/>
    <n v="0"/>
    <s v="DEER:HVAC_Chillers"/>
    <s v="Annual"/>
    <n v="2020"/>
    <s v="Manufacturing Biotech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3"/>
    <x v="3"/>
    <s v="DEER2020"/>
    <s v="D20 v0"/>
    <d v="2019-01-03T09:30:17"/>
    <x v="1"/>
    <x v="6"/>
    <x v="1"/>
    <s v="Any"/>
    <x v="0"/>
    <s v="Cap-Tons"/>
    <n v="64.099999999999994"/>
    <n v="0"/>
    <s v="None"/>
    <n v="0"/>
    <n v="0"/>
    <n v="0"/>
    <n v="29.1"/>
    <n v="5.33E-2"/>
    <n v="0"/>
    <n v="0"/>
    <n v="0"/>
    <n v="0"/>
    <n v="21.3"/>
    <n v="3.9E-2"/>
    <n v="0"/>
    <s v="DEER:HVAC_Chillers"/>
    <s v="Annual"/>
    <n v="2020"/>
    <s v="Health/Medical - Nursing Home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4"/>
    <x v="3"/>
    <s v="DEER2020"/>
    <s v="D20 v0"/>
    <d v="2019-01-03T09:30:17"/>
    <x v="1"/>
    <x v="6"/>
    <x v="1"/>
    <s v="Any"/>
    <x v="1"/>
    <s v="Cap-Tons"/>
    <n v="102"/>
    <n v="0"/>
    <s v="None"/>
    <n v="0"/>
    <n v="0"/>
    <n v="0"/>
    <n v="179"/>
    <n v="0.19700000000000001"/>
    <n v="0"/>
    <n v="0"/>
    <n v="0"/>
    <n v="0"/>
    <n v="131"/>
    <n v="0.14499999999999999"/>
    <n v="0"/>
    <s v="DEER:HVAC_Chillers"/>
    <s v="Annual"/>
    <n v="2020"/>
    <s v="Health/Medical - Nursing Home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5"/>
    <x v="3"/>
    <s v="DEER2020"/>
    <s v="D20 v0"/>
    <d v="2019-01-03T09:30:17"/>
    <x v="1"/>
    <x v="6"/>
    <x v="1"/>
    <s v="Any"/>
    <x v="2"/>
    <s v="Cap-Tons"/>
    <n v="86.6"/>
    <n v="0"/>
    <s v="None"/>
    <n v="0"/>
    <n v="0"/>
    <n v="0"/>
    <n v="122"/>
    <n v="0.123"/>
    <n v="0"/>
    <n v="0"/>
    <n v="0"/>
    <n v="0"/>
    <n v="89.6"/>
    <n v="8.9800000000000005E-2"/>
    <n v="0"/>
    <s v="DEER:HVAC_Chillers"/>
    <s v="Annual"/>
    <n v="2020"/>
    <s v="Health/Medical - Nursing Home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6"/>
    <x v="3"/>
    <s v="DEER2020"/>
    <s v="D20 v0"/>
    <d v="2019-01-03T09:30:17"/>
    <x v="1"/>
    <x v="6"/>
    <x v="1"/>
    <s v="Any"/>
    <x v="3"/>
    <s v="Cap-Tons"/>
    <n v="113"/>
    <n v="0"/>
    <s v="None"/>
    <n v="0"/>
    <n v="0"/>
    <n v="0"/>
    <n v="211"/>
    <n v="0.16400000000000001"/>
    <n v="0"/>
    <n v="0"/>
    <n v="0"/>
    <n v="0"/>
    <n v="154"/>
    <n v="0.12"/>
    <n v="0"/>
    <s v="DEER:HVAC_Chillers"/>
    <s v="Annual"/>
    <n v="2020"/>
    <s v="Health/Medical - Nursing Home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7"/>
    <x v="3"/>
    <s v="DEER2020"/>
    <s v="D20 v0"/>
    <d v="2019-01-03T09:30:17"/>
    <x v="1"/>
    <x v="6"/>
    <x v="1"/>
    <s v="Any"/>
    <x v="4"/>
    <s v="Cap-Tons"/>
    <n v="80.099999999999994"/>
    <n v="0"/>
    <s v="None"/>
    <n v="0"/>
    <n v="0"/>
    <n v="0"/>
    <n v="138"/>
    <n v="8.9599999999999999E-2"/>
    <n v="0"/>
    <n v="0"/>
    <n v="0"/>
    <n v="0"/>
    <n v="101"/>
    <n v="6.5600000000000006E-2"/>
    <n v="0"/>
    <s v="DEER:HVAC_Chillers"/>
    <s v="Annual"/>
    <n v="2020"/>
    <s v="Health/Medical - Nursing Home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8"/>
    <x v="3"/>
    <s v="DEER2020"/>
    <s v="D20 v0"/>
    <d v="2019-01-03T09:30:17"/>
    <x v="1"/>
    <x v="6"/>
    <x v="1"/>
    <s v="Any"/>
    <x v="10"/>
    <s v="Cap-Tons"/>
    <n v="132"/>
    <n v="0"/>
    <s v="None"/>
    <n v="0"/>
    <n v="0"/>
    <n v="0"/>
    <n v="310"/>
    <n v="0.22500000000000001"/>
    <n v="0"/>
    <n v="0"/>
    <n v="0"/>
    <n v="0"/>
    <n v="227"/>
    <n v="0.16500000000000001"/>
    <n v="0"/>
    <s v="DEER:HVAC_Chillers"/>
    <s v="Annual"/>
    <n v="2020"/>
    <s v="Health/Medical - Nursing Home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9"/>
    <x v="3"/>
    <s v="DEER2020"/>
    <s v="D20 v0"/>
    <d v="2019-01-03T09:30:17"/>
    <x v="1"/>
    <x v="6"/>
    <x v="1"/>
    <s v="Any"/>
    <x v="11"/>
    <s v="Cap-Tons"/>
    <n v="119"/>
    <n v="0"/>
    <s v="None"/>
    <n v="0"/>
    <n v="0"/>
    <n v="0"/>
    <n v="241"/>
    <n v="0.216"/>
    <n v="0"/>
    <n v="0"/>
    <n v="0"/>
    <n v="0"/>
    <n v="177"/>
    <n v="0.158"/>
    <n v="0"/>
    <s v="DEER:HVAC_Chillers"/>
    <s v="Annual"/>
    <n v="2020"/>
    <s v="Health/Medical - Nursing Home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0"/>
    <x v="3"/>
    <s v="DEER2020"/>
    <s v="D20 v0"/>
    <d v="2019-01-03T09:30:17"/>
    <x v="1"/>
    <x v="6"/>
    <x v="1"/>
    <s v="Any"/>
    <x v="12"/>
    <s v="Cap-Tons"/>
    <n v="132"/>
    <n v="0"/>
    <s v="None"/>
    <n v="0"/>
    <n v="0"/>
    <n v="0"/>
    <n v="321"/>
    <n v="0.19500000000000001"/>
    <n v="0"/>
    <n v="0"/>
    <n v="0"/>
    <n v="0"/>
    <n v="235"/>
    <n v="0.14299999999999999"/>
    <n v="0"/>
    <s v="DEER:HVAC_Chillers"/>
    <s v="Annual"/>
    <n v="2020"/>
    <s v="Health/Medical - Nursing Home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1"/>
    <x v="3"/>
    <s v="DEER2020"/>
    <s v="D20 v0"/>
    <d v="2019-01-03T09:30:17"/>
    <x v="1"/>
    <x v="6"/>
    <x v="1"/>
    <s v="Any"/>
    <x v="15"/>
    <s v="Cap-Tons"/>
    <n v="80.3"/>
    <n v="0"/>
    <s v="None"/>
    <n v="0"/>
    <n v="0"/>
    <n v="0"/>
    <n v="183"/>
    <n v="0.16800000000000001"/>
    <n v="0"/>
    <n v="0"/>
    <n v="0"/>
    <n v="0"/>
    <n v="134"/>
    <n v="0.123"/>
    <n v="0"/>
    <s v="DEER:HVAC_Chillers"/>
    <s v="Annual"/>
    <n v="2020"/>
    <s v="Health/Medical - Nursing Home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2"/>
    <x v="3"/>
    <s v="DEER2020"/>
    <s v="D20 v0"/>
    <d v="2019-01-03T09:30:17"/>
    <x v="1"/>
    <x v="7"/>
    <x v="1"/>
    <s v="Any"/>
    <x v="0"/>
    <s v="Cap-Tons"/>
    <n v="261"/>
    <n v="0"/>
    <s v="None"/>
    <n v="0"/>
    <n v="0"/>
    <n v="0"/>
    <n v="43.3"/>
    <n v="0.04"/>
    <n v="0"/>
    <n v="0"/>
    <n v="0"/>
    <n v="0"/>
    <n v="31.7"/>
    <n v="2.93E-2"/>
    <n v="0"/>
    <s v="DEER:HVAC_Chillers"/>
    <s v="Annual"/>
    <n v="2020"/>
    <s v="Office - Large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3"/>
    <x v="3"/>
    <s v="DEER2020"/>
    <s v="D20 v0"/>
    <d v="2019-01-03T09:30:17"/>
    <x v="1"/>
    <x v="7"/>
    <x v="1"/>
    <s v="Any"/>
    <x v="1"/>
    <s v="Cap-Tons"/>
    <n v="370"/>
    <n v="0"/>
    <s v="None"/>
    <n v="0"/>
    <n v="0"/>
    <n v="0"/>
    <n v="143"/>
    <n v="0.10199999999999999"/>
    <n v="0"/>
    <n v="0"/>
    <n v="0"/>
    <n v="0"/>
    <n v="105"/>
    <n v="7.4800000000000005E-2"/>
    <n v="0"/>
    <s v="DEER:HVAC_Chillers"/>
    <s v="Annual"/>
    <n v="2020"/>
    <s v="Office - Large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4"/>
    <x v="3"/>
    <s v="DEER2020"/>
    <s v="D20 v0"/>
    <d v="2019-01-03T09:30:17"/>
    <x v="1"/>
    <x v="7"/>
    <x v="1"/>
    <s v="Any"/>
    <x v="2"/>
    <s v="Cap-Tons"/>
    <n v="317"/>
    <n v="0"/>
    <s v="None"/>
    <n v="0"/>
    <n v="0"/>
    <n v="0"/>
    <n v="111"/>
    <n v="7.3400000000000007E-2"/>
    <n v="0"/>
    <n v="0"/>
    <n v="0"/>
    <n v="0"/>
    <n v="80.900000000000006"/>
    <n v="5.3699999999999998E-2"/>
    <n v="0"/>
    <s v="DEER:HVAC_Chillers"/>
    <s v="Annual"/>
    <n v="2020"/>
    <s v="Office - Large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5"/>
    <x v="3"/>
    <s v="DEER2020"/>
    <s v="D20 v0"/>
    <d v="2019-01-03T09:30:17"/>
    <x v="1"/>
    <x v="7"/>
    <x v="1"/>
    <s v="Any"/>
    <x v="3"/>
    <s v="Cap-Tons"/>
    <n v="378"/>
    <n v="0"/>
    <s v="None"/>
    <n v="0"/>
    <n v="0"/>
    <n v="0"/>
    <n v="159"/>
    <n v="8.2400000000000001E-2"/>
    <n v="0"/>
    <n v="0"/>
    <n v="0"/>
    <n v="0"/>
    <n v="117"/>
    <n v="6.0299999999999999E-2"/>
    <n v="0"/>
    <s v="DEER:HVAC_Chillers"/>
    <s v="Annual"/>
    <n v="2020"/>
    <s v="Office - Large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6"/>
    <x v="3"/>
    <s v="DEER2020"/>
    <s v="D20 v0"/>
    <d v="2019-01-03T09:30:17"/>
    <x v="1"/>
    <x v="7"/>
    <x v="1"/>
    <s v="Any"/>
    <x v="4"/>
    <s v="Cap-Tons"/>
    <n v="318"/>
    <n v="0"/>
    <s v="None"/>
    <n v="0"/>
    <n v="0"/>
    <n v="0"/>
    <n v="120"/>
    <n v="4.5499999999999999E-2"/>
    <n v="0"/>
    <n v="0"/>
    <n v="0"/>
    <n v="0"/>
    <n v="87.9"/>
    <n v="3.3300000000000003E-2"/>
    <n v="0"/>
    <s v="DEER:HVAC_Chillers"/>
    <s v="Annual"/>
    <n v="2020"/>
    <s v="Office - Large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7"/>
    <x v="3"/>
    <s v="DEER2020"/>
    <s v="D20 v0"/>
    <d v="2019-01-03T09:30:17"/>
    <x v="1"/>
    <x v="7"/>
    <x v="1"/>
    <s v="Any"/>
    <x v="10"/>
    <s v="Cap-Tons"/>
    <n v="427"/>
    <n v="0"/>
    <s v="None"/>
    <n v="0"/>
    <n v="0"/>
    <n v="0"/>
    <n v="201"/>
    <n v="0.115"/>
    <n v="0"/>
    <n v="0"/>
    <n v="0"/>
    <n v="0"/>
    <n v="147"/>
    <n v="8.4199999999999997E-2"/>
    <n v="0"/>
    <s v="DEER:HVAC_Chillers"/>
    <s v="Annual"/>
    <n v="2020"/>
    <s v="Office - Large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8"/>
    <x v="3"/>
    <s v="DEER2020"/>
    <s v="D20 v0"/>
    <d v="2019-01-03T09:30:17"/>
    <x v="1"/>
    <x v="7"/>
    <x v="1"/>
    <s v="Any"/>
    <x v="11"/>
    <s v="Cap-Tons"/>
    <n v="406"/>
    <n v="0"/>
    <s v="None"/>
    <n v="0"/>
    <n v="0"/>
    <n v="0"/>
    <n v="171"/>
    <n v="0.109"/>
    <n v="0"/>
    <n v="0"/>
    <n v="0"/>
    <n v="0"/>
    <n v="125"/>
    <n v="7.9699999999999993E-2"/>
    <n v="0"/>
    <s v="DEER:HVAC_Chillers"/>
    <s v="Annual"/>
    <n v="2020"/>
    <s v="Office - Large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9"/>
    <x v="3"/>
    <s v="DEER2020"/>
    <s v="D20 v0"/>
    <d v="2019-01-03T09:30:17"/>
    <x v="1"/>
    <x v="7"/>
    <x v="1"/>
    <s v="Any"/>
    <x v="12"/>
    <s v="Cap-Tons"/>
    <n v="421"/>
    <n v="0"/>
    <s v="None"/>
    <n v="0"/>
    <n v="0"/>
    <n v="0"/>
    <n v="208"/>
    <n v="9.1700000000000004E-2"/>
    <n v="0"/>
    <n v="0"/>
    <n v="0"/>
    <n v="0"/>
    <n v="152"/>
    <n v="6.7100000000000007E-2"/>
    <n v="0"/>
    <s v="DEER:HVAC_Chillers"/>
    <s v="Annual"/>
    <n v="2020"/>
    <s v="Office - Large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0"/>
    <x v="3"/>
    <s v="DEER2020"/>
    <s v="D20 v0"/>
    <d v="2019-01-03T09:30:17"/>
    <x v="1"/>
    <x v="7"/>
    <x v="1"/>
    <s v="Any"/>
    <x v="15"/>
    <s v="Cap-Tons"/>
    <n v="313"/>
    <n v="0"/>
    <s v="None"/>
    <n v="0"/>
    <n v="0"/>
    <n v="0"/>
    <n v="126"/>
    <n v="9.0300000000000005E-2"/>
    <n v="0"/>
    <n v="0"/>
    <n v="0"/>
    <n v="0"/>
    <n v="92"/>
    <n v="6.6100000000000006E-2"/>
    <n v="0"/>
    <s v="DEER:HVAC_Chillers"/>
    <s v="Annual"/>
    <n v="2020"/>
    <s v="Office - Large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1"/>
    <x v="3"/>
    <s v="DEER2020"/>
    <s v="D20 v0"/>
    <d v="2019-01-03T09:30:17"/>
    <x v="1"/>
    <x v="8"/>
    <x v="1"/>
    <s v="Any"/>
    <x v="0"/>
    <s v="Cap-Tons"/>
    <n v="15.6"/>
    <n v="0"/>
    <s v="None"/>
    <n v="0"/>
    <n v="0"/>
    <n v="0"/>
    <n v="48.6"/>
    <n v="3.9199999999999999E-2"/>
    <n v="0"/>
    <n v="0"/>
    <n v="0"/>
    <n v="0"/>
    <n v="35.6"/>
    <n v="2.87E-2"/>
    <n v="0"/>
    <s v="DEER:HVAC_Chillers"/>
    <s v="Annual"/>
    <n v="2020"/>
    <s v="Office - Small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2"/>
    <x v="3"/>
    <s v="DEER2020"/>
    <s v="D20 v0"/>
    <d v="2019-01-03T09:30:17"/>
    <x v="1"/>
    <x v="8"/>
    <x v="1"/>
    <s v="Any"/>
    <x v="1"/>
    <s v="Cap-Tons"/>
    <n v="22.7"/>
    <n v="0"/>
    <s v="None"/>
    <n v="0"/>
    <n v="0"/>
    <n v="0"/>
    <n v="162"/>
    <n v="0.11899999999999999"/>
    <n v="0"/>
    <n v="0"/>
    <n v="0"/>
    <n v="0"/>
    <n v="118"/>
    <n v="8.7099999999999997E-2"/>
    <n v="0"/>
    <s v="DEER:HVAC_Chillers"/>
    <s v="Annual"/>
    <n v="2020"/>
    <s v="Office - Small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3"/>
    <x v="3"/>
    <s v="DEER2020"/>
    <s v="D20 v0"/>
    <d v="2019-01-03T09:30:17"/>
    <x v="1"/>
    <x v="8"/>
    <x v="1"/>
    <s v="Any"/>
    <x v="2"/>
    <s v="Cap-Tons"/>
    <n v="20.6"/>
    <n v="0"/>
    <s v="None"/>
    <n v="0"/>
    <n v="0"/>
    <n v="0"/>
    <n v="119"/>
    <n v="7.6799999999999993E-2"/>
    <n v="0"/>
    <n v="0"/>
    <n v="0"/>
    <n v="0"/>
    <n v="86.9"/>
    <n v="5.6300000000000003E-2"/>
    <n v="0"/>
    <s v="DEER:HVAC_Chillers"/>
    <s v="Annual"/>
    <n v="2020"/>
    <s v="Office - Small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4"/>
    <x v="3"/>
    <s v="DEER2020"/>
    <s v="D20 v0"/>
    <d v="2019-01-03T09:30:17"/>
    <x v="1"/>
    <x v="8"/>
    <x v="1"/>
    <s v="Any"/>
    <x v="3"/>
    <s v="Cap-Tons"/>
    <n v="25.1"/>
    <n v="0"/>
    <s v="None"/>
    <n v="0"/>
    <n v="0"/>
    <n v="0"/>
    <n v="172"/>
    <n v="8.7599999999999997E-2"/>
    <n v="0"/>
    <n v="0"/>
    <n v="0"/>
    <n v="0"/>
    <n v="126"/>
    <n v="6.4100000000000004E-2"/>
    <n v="0"/>
    <s v="DEER:HVAC_Chillers"/>
    <s v="Annual"/>
    <n v="2020"/>
    <s v="Office - Small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5"/>
    <x v="3"/>
    <s v="DEER2020"/>
    <s v="D20 v0"/>
    <d v="2019-01-03T09:30:17"/>
    <x v="1"/>
    <x v="8"/>
    <x v="1"/>
    <s v="Any"/>
    <x v="4"/>
    <s v="Cap-Tons"/>
    <n v="18.5"/>
    <n v="0"/>
    <s v="None"/>
    <n v="0"/>
    <n v="0"/>
    <n v="0"/>
    <n v="139"/>
    <n v="4.8599999999999997E-2"/>
    <n v="0"/>
    <n v="0"/>
    <n v="0"/>
    <n v="0"/>
    <n v="102"/>
    <n v="3.56E-2"/>
    <n v="0"/>
    <s v="DEER:HVAC_Chillers"/>
    <s v="Annual"/>
    <n v="2020"/>
    <s v="Office - Small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6"/>
    <x v="3"/>
    <s v="DEER2020"/>
    <s v="D20 v0"/>
    <d v="2019-01-03T09:30:17"/>
    <x v="1"/>
    <x v="8"/>
    <x v="1"/>
    <s v="Any"/>
    <x v="10"/>
    <s v="Cap-Tons"/>
    <n v="28"/>
    <n v="0"/>
    <s v="None"/>
    <n v="0"/>
    <n v="0"/>
    <n v="0"/>
    <n v="223"/>
    <n v="0.13"/>
    <n v="0"/>
    <n v="0"/>
    <n v="0"/>
    <n v="0"/>
    <n v="164"/>
    <n v="9.5200000000000007E-2"/>
    <n v="0"/>
    <s v="DEER:HVAC_Chillers"/>
    <s v="Annual"/>
    <n v="2020"/>
    <s v="Office - Small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7"/>
    <x v="3"/>
    <s v="DEER2020"/>
    <s v="D20 v0"/>
    <d v="2019-01-03T09:30:17"/>
    <x v="1"/>
    <x v="8"/>
    <x v="1"/>
    <s v="Any"/>
    <x v="11"/>
    <s v="Cap-Tons"/>
    <n v="26.1"/>
    <n v="0"/>
    <s v="None"/>
    <n v="0"/>
    <n v="0"/>
    <n v="0"/>
    <n v="189"/>
    <n v="0.124"/>
    <n v="0"/>
    <n v="0"/>
    <n v="0"/>
    <n v="0"/>
    <n v="138"/>
    <n v="9.0399999999999994E-2"/>
    <n v="0"/>
    <s v="DEER:HVAC_Chillers"/>
    <s v="Annual"/>
    <n v="2020"/>
    <s v="Office - Small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8"/>
    <x v="3"/>
    <s v="DEER2020"/>
    <s v="D20 v0"/>
    <d v="2019-01-03T09:30:17"/>
    <x v="1"/>
    <x v="8"/>
    <x v="1"/>
    <s v="Any"/>
    <x v="12"/>
    <s v="Cap-Tons"/>
    <n v="28.1"/>
    <n v="0"/>
    <s v="None"/>
    <n v="0"/>
    <n v="0"/>
    <n v="0"/>
    <n v="224"/>
    <n v="0.10199999999999999"/>
    <n v="0"/>
    <n v="0"/>
    <n v="0"/>
    <n v="0"/>
    <n v="164"/>
    <n v="7.4899999999999994E-2"/>
    <n v="0"/>
    <s v="DEER:HVAC_Chillers"/>
    <s v="Annual"/>
    <n v="2020"/>
    <s v="Office - Small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9"/>
    <x v="3"/>
    <s v="DEER2020"/>
    <s v="D20 v0"/>
    <d v="2019-01-03T09:30:17"/>
    <x v="1"/>
    <x v="8"/>
    <x v="1"/>
    <s v="Any"/>
    <x v="15"/>
    <s v="Cap-Tons"/>
    <n v="19.2"/>
    <n v="0"/>
    <s v="None"/>
    <n v="0"/>
    <n v="0"/>
    <n v="0"/>
    <n v="141"/>
    <n v="0.10299999999999999"/>
    <n v="0"/>
    <n v="0"/>
    <n v="0"/>
    <n v="0"/>
    <n v="103"/>
    <n v="7.5300000000000006E-2"/>
    <n v="0"/>
    <s v="DEER:HVAC_Chillers"/>
    <s v="Annual"/>
    <n v="2020"/>
    <s v="Office - Small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0"/>
    <x v="3"/>
    <s v="DEER2020"/>
    <s v="D20 v0"/>
    <d v="2019-01-03T09:30:17"/>
    <x v="1"/>
    <x v="9"/>
    <x v="1"/>
    <s v="Any"/>
    <x v="0"/>
    <s v="Cap-Tons"/>
    <n v="147"/>
    <n v="0"/>
    <s v="None"/>
    <n v="0"/>
    <n v="0"/>
    <n v="0"/>
    <n v="47"/>
    <n v="7.4899999999999994E-2"/>
    <n v="0"/>
    <n v="0"/>
    <n v="0"/>
    <n v="0"/>
    <n v="34.4"/>
    <n v="5.4800000000000001E-2"/>
    <n v="0"/>
    <s v="DEER:HVAC_Chillers"/>
    <s v="Annual"/>
    <n v="2020"/>
    <s v="Retail - Multistory Large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1"/>
    <x v="3"/>
    <s v="DEER2020"/>
    <s v="D20 v0"/>
    <d v="2019-01-03T09:30:17"/>
    <x v="1"/>
    <x v="9"/>
    <x v="1"/>
    <s v="Any"/>
    <x v="1"/>
    <s v="Cap-Tons"/>
    <n v="243"/>
    <n v="0"/>
    <s v="None"/>
    <n v="0"/>
    <n v="0"/>
    <n v="0"/>
    <n v="173"/>
    <n v="0.16500000000000001"/>
    <n v="0"/>
    <n v="0"/>
    <n v="0"/>
    <n v="0"/>
    <n v="127"/>
    <n v="0.121"/>
    <n v="0"/>
    <s v="DEER:HVAC_Chillers"/>
    <s v="Annual"/>
    <n v="2020"/>
    <s v="Retail - Multistory Large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2"/>
    <x v="3"/>
    <s v="DEER2020"/>
    <s v="D20 v0"/>
    <d v="2019-01-03T09:30:17"/>
    <x v="1"/>
    <x v="9"/>
    <x v="1"/>
    <s v="Any"/>
    <x v="2"/>
    <s v="Cap-Tons"/>
    <n v="194"/>
    <n v="0"/>
    <s v="None"/>
    <n v="0"/>
    <n v="0"/>
    <n v="0"/>
    <n v="125"/>
    <n v="0.121"/>
    <n v="0"/>
    <n v="0"/>
    <n v="0"/>
    <n v="0"/>
    <n v="91.5"/>
    <n v="8.8300000000000003E-2"/>
    <n v="0"/>
    <s v="DEER:HVAC_Chillers"/>
    <s v="Annual"/>
    <n v="2020"/>
    <s v="Retail - Multistory Large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3"/>
    <x v="3"/>
    <s v="DEER2020"/>
    <s v="D20 v0"/>
    <d v="2019-01-03T09:30:17"/>
    <x v="1"/>
    <x v="9"/>
    <x v="1"/>
    <s v="Any"/>
    <x v="3"/>
    <s v="Cap-Tons"/>
    <n v="244"/>
    <n v="0"/>
    <s v="None"/>
    <n v="0"/>
    <n v="0"/>
    <n v="0"/>
    <n v="191"/>
    <n v="0.152"/>
    <n v="0"/>
    <n v="0"/>
    <n v="0"/>
    <n v="0"/>
    <n v="140"/>
    <n v="0.111"/>
    <n v="0"/>
    <s v="DEER:HVAC_Chillers"/>
    <s v="Annual"/>
    <n v="2020"/>
    <s v="Retail - Multistory Large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4"/>
    <x v="3"/>
    <s v="DEER2020"/>
    <s v="D20 v0"/>
    <d v="2019-01-03T09:30:17"/>
    <x v="1"/>
    <x v="9"/>
    <x v="1"/>
    <s v="Any"/>
    <x v="4"/>
    <s v="Cap-Tons"/>
    <n v="186"/>
    <n v="0"/>
    <s v="None"/>
    <n v="0"/>
    <n v="0"/>
    <n v="0"/>
    <n v="132"/>
    <n v="8.0399999999999999E-2"/>
    <n v="0"/>
    <n v="0"/>
    <n v="0"/>
    <n v="0"/>
    <n v="96.5"/>
    <n v="5.8799999999999998E-2"/>
    <n v="0"/>
    <s v="DEER:HVAC_Chillers"/>
    <s v="Annual"/>
    <n v="2020"/>
    <s v="Retail - Multistory Large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5"/>
    <x v="3"/>
    <s v="DEER2020"/>
    <s v="D20 v0"/>
    <d v="2019-01-03T09:30:17"/>
    <x v="1"/>
    <x v="9"/>
    <x v="1"/>
    <s v="Any"/>
    <x v="10"/>
    <s v="Cap-Tons"/>
    <n v="306"/>
    <n v="0"/>
    <s v="None"/>
    <n v="0"/>
    <n v="0"/>
    <n v="0"/>
    <n v="239"/>
    <n v="0.17199999999999999"/>
    <n v="0"/>
    <n v="0"/>
    <n v="0"/>
    <n v="0"/>
    <n v="175"/>
    <n v="0.126"/>
    <n v="0"/>
    <s v="DEER:HVAC_Chillers"/>
    <s v="Annual"/>
    <n v="2020"/>
    <s v="Retail - Multistory Large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6"/>
    <x v="3"/>
    <s v="DEER2020"/>
    <s v="D20 v0"/>
    <d v="2019-01-03T09:30:17"/>
    <x v="1"/>
    <x v="9"/>
    <x v="1"/>
    <s v="Any"/>
    <x v="11"/>
    <s v="Cap-Tons"/>
    <n v="287"/>
    <n v="0"/>
    <s v="None"/>
    <n v="0"/>
    <n v="0"/>
    <n v="0"/>
    <n v="206"/>
    <n v="0.17299999999999999"/>
    <n v="0"/>
    <n v="0"/>
    <n v="0"/>
    <n v="0"/>
    <n v="151"/>
    <n v="0.126"/>
    <n v="0"/>
    <s v="DEER:HVAC_Chillers"/>
    <s v="Annual"/>
    <n v="2020"/>
    <s v="Retail - Multistory Large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7"/>
    <x v="3"/>
    <s v="DEER2020"/>
    <s v="D20 v0"/>
    <d v="2019-01-03T09:30:17"/>
    <x v="1"/>
    <x v="9"/>
    <x v="1"/>
    <s v="Any"/>
    <x v="12"/>
    <s v="Cap-Tons"/>
    <n v="311"/>
    <n v="0"/>
    <s v="None"/>
    <n v="0"/>
    <n v="0"/>
    <n v="0"/>
    <n v="245"/>
    <n v="0.16600000000000001"/>
    <n v="0"/>
    <n v="0"/>
    <n v="0"/>
    <n v="0"/>
    <n v="179"/>
    <n v="0.121"/>
    <n v="0"/>
    <s v="DEER:HVAC_Chillers"/>
    <s v="Annual"/>
    <n v="2020"/>
    <s v="Retail - Multistory Large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8"/>
    <x v="3"/>
    <s v="DEER2020"/>
    <s v="D20 v0"/>
    <d v="2019-01-03T09:30:17"/>
    <x v="1"/>
    <x v="9"/>
    <x v="1"/>
    <s v="Any"/>
    <x v="15"/>
    <s v="Cap-Tons"/>
    <n v="207"/>
    <n v="0"/>
    <s v="None"/>
    <n v="0"/>
    <n v="0"/>
    <n v="0"/>
    <n v="138"/>
    <n v="0.129"/>
    <n v="0"/>
    <n v="0"/>
    <n v="0"/>
    <n v="0"/>
    <n v="101"/>
    <n v="9.4700000000000006E-2"/>
    <n v="0"/>
    <s v="DEER:HVAC_Chillers"/>
    <s v="Annual"/>
    <n v="2020"/>
    <s v="Retail - Multistory Large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9"/>
    <x v="3"/>
    <s v="DEER2020"/>
    <s v="D20 v0"/>
    <d v="2019-01-03T09:30:17"/>
    <x v="2"/>
    <x v="0"/>
    <x v="1"/>
    <s v="Any"/>
    <x v="4"/>
    <s v="Cap-Tons"/>
    <n v="421"/>
    <n v="0"/>
    <s v="None"/>
    <n v="0"/>
    <n v="0"/>
    <n v="0"/>
    <n v="121"/>
    <n v="0.10100000000000001"/>
    <n v="0"/>
    <n v="0"/>
    <n v="0"/>
    <n v="0"/>
    <n v="88.8"/>
    <n v="7.3800000000000004E-2"/>
    <n v="0"/>
    <s v="DEER:HVAC_Chillers"/>
    <s v="Annual"/>
    <n v="2020"/>
    <s v="Education - Community College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0"/>
    <x v="3"/>
    <s v="DEER2020"/>
    <s v="D20 v0"/>
    <d v="2019-01-03T09:30:17"/>
    <x v="2"/>
    <x v="0"/>
    <x v="1"/>
    <s v="Any"/>
    <x v="5"/>
    <s v="Cap-Tons"/>
    <n v="664"/>
    <n v="0"/>
    <s v="None"/>
    <n v="0"/>
    <n v="0"/>
    <n v="0"/>
    <n v="191"/>
    <n v="0.14799999999999999"/>
    <n v="0"/>
    <n v="0"/>
    <n v="0"/>
    <n v="0"/>
    <n v="139"/>
    <n v="0.109"/>
    <n v="0"/>
    <s v="DEER:HVAC_Chillers"/>
    <s v="Annual"/>
    <n v="2020"/>
    <s v="Education - Community College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1"/>
    <x v="3"/>
    <s v="DEER2020"/>
    <s v="D20 v0"/>
    <d v="2019-01-03T09:30:17"/>
    <x v="2"/>
    <x v="0"/>
    <x v="1"/>
    <s v="Any"/>
    <x v="7"/>
    <s v="Cap-Tons"/>
    <n v="719"/>
    <n v="0"/>
    <s v="None"/>
    <n v="0"/>
    <n v="0"/>
    <n v="0"/>
    <n v="208"/>
    <n v="0.13500000000000001"/>
    <n v="0"/>
    <n v="0"/>
    <n v="0"/>
    <n v="0"/>
    <n v="152"/>
    <n v="9.8500000000000004E-2"/>
    <n v="0"/>
    <s v="DEER:HVAC_Chillers"/>
    <s v="Annual"/>
    <n v="2020"/>
    <s v="Education - Community College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2"/>
    <x v="3"/>
    <s v="DEER2020"/>
    <s v="D20 v0"/>
    <d v="2019-01-03T09:30:17"/>
    <x v="2"/>
    <x v="0"/>
    <x v="1"/>
    <s v="Any"/>
    <x v="8"/>
    <s v="Cap-Tons"/>
    <n v="866"/>
    <n v="0"/>
    <s v="None"/>
    <n v="0"/>
    <n v="0"/>
    <n v="0"/>
    <n v="191"/>
    <n v="0.184"/>
    <n v="0"/>
    <n v="0"/>
    <n v="0"/>
    <n v="0"/>
    <n v="140"/>
    <n v="0.13500000000000001"/>
    <n v="0"/>
    <s v="DEER:HVAC_Chillers"/>
    <s v="Annual"/>
    <n v="2020"/>
    <s v="Education - Community College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3"/>
    <x v="3"/>
    <s v="DEER2020"/>
    <s v="D20 v0"/>
    <d v="2019-01-03T09:30:17"/>
    <x v="2"/>
    <x v="0"/>
    <x v="1"/>
    <s v="Any"/>
    <x v="9"/>
    <s v="Cap-Tons"/>
    <n v="751"/>
    <n v="0"/>
    <s v="None"/>
    <n v="0"/>
    <n v="0"/>
    <n v="0"/>
    <n v="220"/>
    <n v="0.19500000000000001"/>
    <n v="0"/>
    <n v="0"/>
    <n v="0"/>
    <n v="0"/>
    <n v="161"/>
    <n v="0.14299999999999999"/>
    <n v="0"/>
    <s v="DEER:HVAC_Chillers"/>
    <s v="Annual"/>
    <n v="2020"/>
    <s v="Education - Community College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4"/>
    <x v="3"/>
    <s v="DEER2020"/>
    <s v="D20 v0"/>
    <d v="2019-01-03T09:30:17"/>
    <x v="2"/>
    <x v="0"/>
    <x v="1"/>
    <s v="Any"/>
    <x v="12"/>
    <s v="Cap-Tons"/>
    <n v="753"/>
    <n v="0"/>
    <s v="None"/>
    <n v="0"/>
    <n v="0"/>
    <n v="0"/>
    <n v="233"/>
    <n v="0.13100000000000001"/>
    <n v="0"/>
    <n v="0"/>
    <n v="0"/>
    <n v="0"/>
    <n v="170"/>
    <n v="9.6199999999999994E-2"/>
    <n v="0"/>
    <s v="DEER:HVAC_Chillers"/>
    <s v="Annual"/>
    <n v="2020"/>
    <s v="Education - Community College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5"/>
    <x v="3"/>
    <s v="DEER2020"/>
    <s v="D20 v0"/>
    <d v="2019-01-03T09:30:17"/>
    <x v="2"/>
    <x v="0"/>
    <x v="1"/>
    <s v="Any"/>
    <x v="13"/>
    <s v="Cap-Tons"/>
    <n v="814"/>
    <n v="0"/>
    <s v="None"/>
    <n v="0"/>
    <n v="0"/>
    <n v="0"/>
    <n v="214"/>
    <n v="0.161"/>
    <n v="0"/>
    <n v="0"/>
    <n v="0"/>
    <n v="0"/>
    <n v="156"/>
    <n v="0.11799999999999999"/>
    <n v="0"/>
    <s v="DEER:HVAC_Chillers"/>
    <s v="Annual"/>
    <n v="2020"/>
    <s v="Education - Community College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6"/>
    <x v="3"/>
    <s v="DEER2020"/>
    <s v="D20 v0"/>
    <d v="2019-01-03T09:30:17"/>
    <x v="2"/>
    <x v="0"/>
    <x v="1"/>
    <s v="Any"/>
    <x v="14"/>
    <s v="Cap-Tons"/>
    <n v="1050"/>
    <n v="0"/>
    <s v="None"/>
    <n v="0"/>
    <n v="0"/>
    <n v="0"/>
    <n v="333"/>
    <n v="0.16900000000000001"/>
    <n v="0"/>
    <n v="0"/>
    <n v="0"/>
    <n v="0"/>
    <n v="244"/>
    <n v="0.123"/>
    <n v="0"/>
    <s v="DEER:HVAC_Chillers"/>
    <s v="Annual"/>
    <n v="2020"/>
    <s v="Education - Community College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7"/>
    <x v="3"/>
    <s v="DEER2020"/>
    <s v="D20 v0"/>
    <d v="2019-01-03T09:30:17"/>
    <x v="2"/>
    <x v="0"/>
    <x v="1"/>
    <s v="Any"/>
    <x v="15"/>
    <s v="Cap-Tons"/>
    <n v="437"/>
    <n v="0"/>
    <s v="None"/>
    <n v="0"/>
    <n v="0"/>
    <n v="0"/>
    <n v="141"/>
    <n v="0.12"/>
    <n v="0"/>
    <n v="0"/>
    <n v="0"/>
    <n v="0"/>
    <n v="103"/>
    <n v="8.77E-2"/>
    <n v="0"/>
    <s v="DEER:HVAC_Chillers"/>
    <s v="Annual"/>
    <n v="2020"/>
    <s v="Education - Community College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8"/>
    <x v="3"/>
    <s v="DEER2020"/>
    <s v="D20 v0"/>
    <d v="2019-01-03T09:30:17"/>
    <x v="2"/>
    <x v="1"/>
    <x v="1"/>
    <s v="Any"/>
    <x v="4"/>
    <s v="Cap-Tons"/>
    <n v="224"/>
    <n v="0"/>
    <s v="None"/>
    <n v="0"/>
    <n v="0"/>
    <n v="0"/>
    <n v="103"/>
    <n v="5.9799999999999999E-2"/>
    <n v="0"/>
    <n v="0"/>
    <n v="0"/>
    <n v="0"/>
    <n v="75.7"/>
    <n v="4.3799999999999999E-2"/>
    <n v="0"/>
    <s v="DEER:HVAC_Chillers"/>
    <s v="Annual"/>
    <n v="2020"/>
    <s v="Education - Secondary School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9"/>
    <x v="3"/>
    <s v="DEER2020"/>
    <s v="D20 v0"/>
    <d v="2019-01-03T09:30:17"/>
    <x v="2"/>
    <x v="1"/>
    <x v="1"/>
    <s v="Any"/>
    <x v="5"/>
    <s v="Cap-Tons"/>
    <n v="365"/>
    <n v="0"/>
    <s v="None"/>
    <n v="0"/>
    <n v="0"/>
    <n v="0"/>
    <n v="142"/>
    <n v="8.6900000000000005E-2"/>
    <n v="0"/>
    <n v="0"/>
    <n v="0"/>
    <n v="0"/>
    <n v="104"/>
    <n v="6.3600000000000004E-2"/>
    <n v="0"/>
    <s v="DEER:HVAC_Chillers"/>
    <s v="Annual"/>
    <n v="2020"/>
    <s v="Education - Secondary School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0"/>
    <x v="3"/>
    <s v="DEER2020"/>
    <s v="D20 v0"/>
    <d v="2019-01-03T09:30:17"/>
    <x v="2"/>
    <x v="1"/>
    <x v="1"/>
    <s v="Any"/>
    <x v="7"/>
    <s v="Cap-Tons"/>
    <n v="391"/>
    <n v="0"/>
    <s v="None"/>
    <n v="0"/>
    <n v="0"/>
    <n v="0"/>
    <n v="165"/>
    <n v="8.3500000000000005E-2"/>
    <n v="0"/>
    <n v="0"/>
    <n v="0"/>
    <n v="0"/>
    <n v="121"/>
    <n v="6.1100000000000002E-2"/>
    <n v="0"/>
    <s v="DEER:HVAC_Chillers"/>
    <s v="Annual"/>
    <n v="2020"/>
    <s v="Education - Secondary School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1"/>
    <x v="3"/>
    <s v="DEER2020"/>
    <s v="D20 v0"/>
    <d v="2019-01-03T09:30:17"/>
    <x v="2"/>
    <x v="1"/>
    <x v="1"/>
    <s v="Any"/>
    <x v="8"/>
    <s v="Cap-Tons"/>
    <n v="469"/>
    <n v="0"/>
    <s v="None"/>
    <n v="0"/>
    <n v="0"/>
    <n v="0"/>
    <n v="151"/>
    <n v="0.11600000000000001"/>
    <n v="0"/>
    <n v="0"/>
    <n v="0"/>
    <n v="0"/>
    <n v="110"/>
    <n v="8.48E-2"/>
    <n v="0"/>
    <s v="DEER:HVAC_Chillers"/>
    <s v="Annual"/>
    <n v="2020"/>
    <s v="Education - Secondary School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2"/>
    <x v="3"/>
    <s v="DEER2020"/>
    <s v="D20 v0"/>
    <d v="2019-01-03T09:30:17"/>
    <x v="2"/>
    <x v="1"/>
    <x v="1"/>
    <s v="Any"/>
    <x v="9"/>
    <s v="Cap-Tons"/>
    <n v="392"/>
    <n v="0"/>
    <s v="None"/>
    <n v="0"/>
    <n v="0"/>
    <n v="0"/>
    <n v="167"/>
    <n v="0.125"/>
    <n v="0"/>
    <n v="0"/>
    <n v="0"/>
    <n v="0"/>
    <n v="122"/>
    <n v="9.1600000000000001E-2"/>
    <n v="0"/>
    <s v="DEER:HVAC_Chillers"/>
    <s v="Annual"/>
    <n v="2020"/>
    <s v="Education - Secondary School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3"/>
    <x v="3"/>
    <s v="DEER2020"/>
    <s v="D20 v0"/>
    <d v="2019-01-03T09:30:17"/>
    <x v="2"/>
    <x v="1"/>
    <x v="1"/>
    <s v="Any"/>
    <x v="12"/>
    <s v="Cap-Tons"/>
    <n v="395"/>
    <n v="0"/>
    <s v="None"/>
    <n v="0"/>
    <n v="0"/>
    <n v="0"/>
    <n v="168"/>
    <n v="5.5399999999999998E-2"/>
    <n v="0"/>
    <n v="0"/>
    <n v="0"/>
    <n v="0"/>
    <n v="123"/>
    <n v="4.0500000000000001E-2"/>
    <n v="0"/>
    <s v="DEER:HVAC_Chillers"/>
    <s v="Annual"/>
    <n v="2020"/>
    <s v="Education - Secondary School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4"/>
    <x v="3"/>
    <s v="DEER2020"/>
    <s v="D20 v0"/>
    <d v="2019-01-03T09:30:17"/>
    <x v="2"/>
    <x v="1"/>
    <x v="1"/>
    <s v="Any"/>
    <x v="13"/>
    <s v="Cap-Tons"/>
    <n v="433"/>
    <n v="0"/>
    <s v="None"/>
    <n v="0"/>
    <n v="0"/>
    <n v="0"/>
    <n v="157"/>
    <n v="0.10100000000000001"/>
    <n v="0"/>
    <n v="0"/>
    <n v="0"/>
    <n v="0"/>
    <n v="115"/>
    <n v="7.3999999999999996E-2"/>
    <n v="0"/>
    <s v="DEER:HVAC_Chillers"/>
    <s v="Annual"/>
    <n v="2020"/>
    <s v="Education - Secondary School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5"/>
    <x v="3"/>
    <s v="DEER2020"/>
    <s v="D20 v0"/>
    <d v="2019-01-03T09:30:17"/>
    <x v="2"/>
    <x v="1"/>
    <x v="1"/>
    <s v="Any"/>
    <x v="14"/>
    <s v="Cap-Tons"/>
    <n v="560"/>
    <n v="0"/>
    <s v="None"/>
    <n v="0"/>
    <n v="0"/>
    <n v="0"/>
    <n v="255"/>
    <n v="0.11"/>
    <n v="0"/>
    <n v="0"/>
    <n v="0"/>
    <n v="0"/>
    <n v="187"/>
    <n v="8.0699999999999994E-2"/>
    <n v="0"/>
    <s v="DEER:HVAC_Chillers"/>
    <s v="Annual"/>
    <n v="2020"/>
    <s v="Education - Secondary School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6"/>
    <x v="3"/>
    <s v="DEER2020"/>
    <s v="D20 v0"/>
    <d v="2019-01-03T09:30:17"/>
    <x v="2"/>
    <x v="1"/>
    <x v="1"/>
    <s v="Any"/>
    <x v="15"/>
    <s v="Cap-Tons"/>
    <n v="229"/>
    <n v="0"/>
    <s v="None"/>
    <n v="0"/>
    <n v="0"/>
    <n v="0"/>
    <n v="96.7"/>
    <n v="6.0199999999999997E-2"/>
    <n v="0"/>
    <n v="0"/>
    <n v="0"/>
    <n v="0"/>
    <n v="70.8"/>
    <n v="4.3999999999999997E-2"/>
    <n v="0"/>
    <s v="DEER:HVAC_Chillers"/>
    <s v="Annual"/>
    <n v="2020"/>
    <s v="Education - Secondary School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7"/>
    <x v="3"/>
    <s v="DEER2020"/>
    <s v="D20 v0"/>
    <d v="2019-01-03T09:30:17"/>
    <x v="2"/>
    <x v="2"/>
    <x v="1"/>
    <s v="Any"/>
    <x v="4"/>
    <s v="Cap-Tons"/>
    <n v="1520"/>
    <n v="0"/>
    <s v="None"/>
    <n v="0"/>
    <n v="0"/>
    <n v="0"/>
    <n v="102"/>
    <n v="8.5999999999999993E-2"/>
    <n v="0"/>
    <n v="0"/>
    <n v="0"/>
    <n v="0"/>
    <n v="74.599999999999994"/>
    <n v="6.2899999999999998E-2"/>
    <n v="0"/>
    <s v="DEER:HVAC_Chillers"/>
    <s v="Annual"/>
    <n v="2020"/>
    <s v="Education - University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8"/>
    <x v="3"/>
    <s v="DEER2020"/>
    <s v="D20 v0"/>
    <d v="2019-01-03T09:30:17"/>
    <x v="2"/>
    <x v="2"/>
    <x v="1"/>
    <s v="Any"/>
    <x v="5"/>
    <s v="Cap-Tons"/>
    <n v="2230"/>
    <n v="0"/>
    <s v="None"/>
    <n v="0"/>
    <n v="0"/>
    <n v="0"/>
    <n v="157"/>
    <n v="0.13400000000000001"/>
    <n v="0"/>
    <n v="0"/>
    <n v="0"/>
    <n v="0"/>
    <n v="115"/>
    <n v="9.8299999999999998E-2"/>
    <n v="0"/>
    <s v="DEER:HVAC_Chillers"/>
    <s v="Annual"/>
    <n v="2020"/>
    <s v="Education - University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9"/>
    <x v="3"/>
    <s v="DEER2020"/>
    <s v="D20 v0"/>
    <d v="2019-01-03T09:30:17"/>
    <x v="2"/>
    <x v="2"/>
    <x v="1"/>
    <s v="Any"/>
    <x v="7"/>
    <s v="Cap-Tons"/>
    <n v="2440"/>
    <n v="0"/>
    <s v="None"/>
    <n v="0"/>
    <n v="0"/>
    <n v="0"/>
    <n v="174"/>
    <n v="0.11899999999999999"/>
    <n v="0"/>
    <n v="0"/>
    <n v="0"/>
    <n v="0"/>
    <n v="128"/>
    <n v="8.7400000000000005E-2"/>
    <n v="0"/>
    <s v="DEER:HVAC_Chillers"/>
    <s v="Annual"/>
    <n v="2020"/>
    <s v="Education - University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0"/>
    <x v="3"/>
    <s v="DEER2020"/>
    <s v="D20 v0"/>
    <d v="2019-01-03T09:30:17"/>
    <x v="2"/>
    <x v="2"/>
    <x v="1"/>
    <s v="Any"/>
    <x v="8"/>
    <s v="Cap-Tons"/>
    <n v="2870"/>
    <n v="0"/>
    <s v="None"/>
    <n v="0"/>
    <n v="0"/>
    <n v="0"/>
    <n v="165"/>
    <n v="0.16200000000000001"/>
    <n v="0"/>
    <n v="0"/>
    <n v="0"/>
    <n v="0"/>
    <n v="121"/>
    <n v="0.11899999999999999"/>
    <n v="0"/>
    <s v="DEER:HVAC_Chillers"/>
    <s v="Annual"/>
    <n v="2020"/>
    <s v="Education - University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1"/>
    <x v="3"/>
    <s v="DEER2020"/>
    <s v="D20 v0"/>
    <d v="2019-01-03T09:30:17"/>
    <x v="2"/>
    <x v="2"/>
    <x v="1"/>
    <s v="Any"/>
    <x v="9"/>
    <s v="Cap-Tons"/>
    <n v="2540"/>
    <n v="0"/>
    <s v="None"/>
    <n v="0"/>
    <n v="0"/>
    <n v="0"/>
    <n v="191"/>
    <n v="0.17"/>
    <n v="0"/>
    <n v="0"/>
    <n v="0"/>
    <n v="0"/>
    <n v="140"/>
    <n v="0.124"/>
    <n v="0"/>
    <s v="DEER:HVAC_Chillers"/>
    <s v="Annual"/>
    <n v="2020"/>
    <s v="Education - University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2"/>
    <x v="3"/>
    <s v="DEER2020"/>
    <s v="D20 v0"/>
    <d v="2019-01-03T09:30:17"/>
    <x v="2"/>
    <x v="2"/>
    <x v="1"/>
    <s v="Any"/>
    <x v="12"/>
    <s v="Cap-Tons"/>
    <n v="2480"/>
    <n v="0"/>
    <s v="None"/>
    <n v="0"/>
    <n v="0"/>
    <n v="0"/>
    <n v="212"/>
    <n v="0.154"/>
    <n v="0"/>
    <n v="0"/>
    <n v="0"/>
    <n v="0"/>
    <n v="155"/>
    <n v="0.112"/>
    <n v="0"/>
    <s v="DEER:HVAC_Chillers"/>
    <s v="Annual"/>
    <n v="2020"/>
    <s v="Education - University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3"/>
    <x v="3"/>
    <s v="DEER2020"/>
    <s v="D20 v0"/>
    <d v="2019-01-03T09:30:17"/>
    <x v="2"/>
    <x v="2"/>
    <x v="1"/>
    <s v="Any"/>
    <x v="13"/>
    <s v="Cap-Tons"/>
    <n v="2670"/>
    <n v="0"/>
    <s v="None"/>
    <n v="0"/>
    <n v="0"/>
    <n v="0"/>
    <n v="195"/>
    <n v="0.15"/>
    <n v="0"/>
    <n v="0"/>
    <n v="0"/>
    <n v="0"/>
    <n v="143"/>
    <n v="0.11"/>
    <n v="0"/>
    <s v="DEER:HVAC_Chillers"/>
    <s v="Annual"/>
    <n v="2020"/>
    <s v="Education - University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4"/>
    <x v="3"/>
    <s v="DEER2020"/>
    <s v="D20 v0"/>
    <d v="2019-01-03T09:30:17"/>
    <x v="2"/>
    <x v="2"/>
    <x v="1"/>
    <s v="Any"/>
    <x v="14"/>
    <s v="Cap-Tons"/>
    <n v="3380"/>
    <n v="0"/>
    <s v="None"/>
    <n v="0"/>
    <n v="0"/>
    <n v="0"/>
    <n v="300"/>
    <n v="0.16"/>
    <n v="0"/>
    <n v="0"/>
    <n v="0"/>
    <n v="0"/>
    <n v="219"/>
    <n v="0.11700000000000001"/>
    <n v="0"/>
    <s v="DEER:HVAC_Chillers"/>
    <s v="Annual"/>
    <n v="2020"/>
    <s v="Education - University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5"/>
    <x v="3"/>
    <s v="DEER2020"/>
    <s v="D20 v0"/>
    <d v="2019-01-03T09:30:17"/>
    <x v="2"/>
    <x v="2"/>
    <x v="1"/>
    <s v="Any"/>
    <x v="15"/>
    <s v="Cap-Tons"/>
    <n v="1550"/>
    <n v="0"/>
    <s v="None"/>
    <n v="0"/>
    <n v="0"/>
    <n v="0"/>
    <n v="131"/>
    <n v="0.13500000000000001"/>
    <n v="0"/>
    <n v="0"/>
    <n v="0"/>
    <n v="0"/>
    <n v="95.9"/>
    <n v="9.9000000000000005E-2"/>
    <n v="0"/>
    <s v="DEER:HVAC_Chillers"/>
    <s v="Annual"/>
    <n v="2020"/>
    <s v="Education - University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6"/>
    <x v="3"/>
    <s v="DEER2020"/>
    <s v="D20 v0"/>
    <d v="2019-01-03T09:30:17"/>
    <x v="2"/>
    <x v="3"/>
    <x v="1"/>
    <s v="Any"/>
    <x v="4"/>
    <s v="Cap-Tons"/>
    <n v="634"/>
    <n v="0"/>
    <s v="None"/>
    <n v="0"/>
    <n v="0"/>
    <n v="0"/>
    <n v="58.8"/>
    <n v="4.2299999999999997E-2"/>
    <n v="0"/>
    <n v="0"/>
    <n v="0"/>
    <n v="0"/>
    <n v="43"/>
    <n v="3.1E-2"/>
    <n v="0"/>
    <s v="DEER:HVAC_Chillers"/>
    <s v="Annual"/>
    <n v="2020"/>
    <s v="Health/Medical - Hospital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7"/>
    <x v="3"/>
    <s v="DEER2020"/>
    <s v="D20 v0"/>
    <d v="2019-01-03T09:30:17"/>
    <x v="2"/>
    <x v="3"/>
    <x v="1"/>
    <s v="Any"/>
    <x v="5"/>
    <s v="Cap-Tons"/>
    <n v="811"/>
    <n v="0"/>
    <s v="None"/>
    <n v="0"/>
    <n v="0"/>
    <n v="0"/>
    <n v="126"/>
    <n v="7.0800000000000002E-2"/>
    <n v="0"/>
    <n v="0"/>
    <n v="0"/>
    <n v="0"/>
    <n v="92.4"/>
    <n v="5.1799999999999999E-2"/>
    <n v="0"/>
    <s v="DEER:HVAC_Chillers"/>
    <s v="Annual"/>
    <n v="2020"/>
    <s v="Health/Medical - Hospital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8"/>
    <x v="3"/>
    <s v="DEER2020"/>
    <s v="D20 v0"/>
    <d v="2019-01-03T09:30:17"/>
    <x v="2"/>
    <x v="3"/>
    <x v="1"/>
    <s v="Any"/>
    <x v="7"/>
    <s v="Cap-Tons"/>
    <n v="902"/>
    <n v="0"/>
    <s v="None"/>
    <n v="0"/>
    <n v="0"/>
    <n v="0"/>
    <n v="141"/>
    <n v="6.0400000000000002E-2"/>
    <n v="0"/>
    <n v="0"/>
    <n v="0"/>
    <n v="0"/>
    <n v="103"/>
    <n v="4.4200000000000003E-2"/>
    <n v="0"/>
    <s v="DEER:HVAC_Chillers"/>
    <s v="Annual"/>
    <n v="2020"/>
    <s v="Health/Medical - Hospital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9"/>
    <x v="3"/>
    <s v="DEER2020"/>
    <s v="D20 v0"/>
    <d v="2019-01-03T09:30:17"/>
    <x v="2"/>
    <x v="3"/>
    <x v="1"/>
    <s v="Any"/>
    <x v="8"/>
    <s v="Cap-Tons"/>
    <n v="1030"/>
    <n v="0"/>
    <s v="None"/>
    <n v="0"/>
    <n v="0"/>
    <n v="0"/>
    <n v="140"/>
    <n v="8.6300000000000002E-2"/>
    <n v="0"/>
    <n v="0"/>
    <n v="0"/>
    <n v="0"/>
    <n v="102"/>
    <n v="6.3200000000000006E-2"/>
    <n v="0"/>
    <s v="DEER:HVAC_Chillers"/>
    <s v="Annual"/>
    <n v="2020"/>
    <s v="Health/Medical - Hospital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0"/>
    <x v="3"/>
    <s v="DEER2020"/>
    <s v="D20 v0"/>
    <d v="2019-01-03T09:30:17"/>
    <x v="2"/>
    <x v="3"/>
    <x v="1"/>
    <s v="Any"/>
    <x v="9"/>
    <s v="Cap-Tons"/>
    <n v="926"/>
    <n v="0"/>
    <s v="None"/>
    <n v="0"/>
    <n v="0"/>
    <n v="0"/>
    <n v="145"/>
    <n v="8.5800000000000001E-2"/>
    <n v="0"/>
    <n v="0"/>
    <n v="0"/>
    <n v="0"/>
    <n v="106"/>
    <n v="6.2799999999999995E-2"/>
    <n v="0"/>
    <s v="DEER:HVAC_Chillers"/>
    <s v="Annual"/>
    <n v="2020"/>
    <s v="Health/Medical - Hospital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1"/>
    <x v="3"/>
    <s v="DEER2020"/>
    <s v="D20 v0"/>
    <d v="2019-01-03T09:30:17"/>
    <x v="2"/>
    <x v="3"/>
    <x v="1"/>
    <s v="Any"/>
    <x v="12"/>
    <s v="Cap-Tons"/>
    <n v="937"/>
    <n v="0"/>
    <s v="None"/>
    <n v="0"/>
    <n v="0"/>
    <n v="0"/>
    <n v="160"/>
    <n v="8.9200000000000002E-2"/>
    <n v="0"/>
    <n v="0"/>
    <n v="0"/>
    <n v="0"/>
    <n v="117"/>
    <n v="6.5299999999999997E-2"/>
    <n v="0"/>
    <s v="DEER:HVAC_Chillers"/>
    <s v="Annual"/>
    <n v="2020"/>
    <s v="Health/Medical - Hospital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2"/>
    <x v="3"/>
    <s v="DEER2020"/>
    <s v="D20 v0"/>
    <d v="2019-01-03T09:30:17"/>
    <x v="2"/>
    <x v="3"/>
    <x v="1"/>
    <s v="Any"/>
    <x v="13"/>
    <s v="Cap-Tons"/>
    <n v="984"/>
    <n v="0"/>
    <s v="None"/>
    <n v="0"/>
    <n v="0"/>
    <n v="0"/>
    <n v="149"/>
    <n v="7.7200000000000005E-2"/>
    <n v="0"/>
    <n v="0"/>
    <n v="0"/>
    <n v="0"/>
    <n v="109"/>
    <n v="5.6500000000000002E-2"/>
    <n v="0"/>
    <s v="DEER:HVAC_Chillers"/>
    <s v="Annual"/>
    <n v="2020"/>
    <s v="Health/Medical - Hospital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3"/>
    <x v="3"/>
    <s v="DEER2020"/>
    <s v="D20 v0"/>
    <d v="2019-01-03T09:30:17"/>
    <x v="2"/>
    <x v="3"/>
    <x v="1"/>
    <s v="Any"/>
    <x v="14"/>
    <s v="Cap-Tons"/>
    <n v="1160"/>
    <n v="0"/>
    <s v="None"/>
    <n v="0"/>
    <n v="0"/>
    <n v="0"/>
    <n v="255"/>
    <n v="8.9099999999999999E-2"/>
    <n v="0"/>
    <n v="0"/>
    <n v="0"/>
    <n v="0"/>
    <n v="187"/>
    <n v="6.5199999999999994E-2"/>
    <n v="0"/>
    <s v="DEER:HVAC_Chillers"/>
    <s v="Annual"/>
    <n v="2020"/>
    <s v="Health/Medical - Hospital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4"/>
    <x v="3"/>
    <s v="DEER2020"/>
    <s v="D20 v0"/>
    <d v="2019-01-03T09:30:17"/>
    <x v="2"/>
    <x v="3"/>
    <x v="1"/>
    <s v="Any"/>
    <x v="15"/>
    <s v="Cap-Tons"/>
    <n v="645"/>
    <n v="0"/>
    <s v="None"/>
    <n v="0"/>
    <n v="0"/>
    <n v="0"/>
    <n v="86.5"/>
    <n v="7.0800000000000002E-2"/>
    <n v="0"/>
    <n v="0"/>
    <n v="0"/>
    <n v="0"/>
    <n v="63.3"/>
    <n v="5.1799999999999999E-2"/>
    <n v="0"/>
    <s v="DEER:HVAC_Chillers"/>
    <s v="Annual"/>
    <n v="2020"/>
    <s v="Health/Medical - Hospital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5"/>
    <x v="3"/>
    <s v="DEER2020"/>
    <s v="D20 v0"/>
    <d v="2019-01-03T09:30:17"/>
    <x v="2"/>
    <x v="4"/>
    <x v="1"/>
    <s v="Any"/>
    <x v="4"/>
    <s v="Cap-Tons"/>
    <n v="125"/>
    <n v="0"/>
    <s v="None"/>
    <n v="0"/>
    <n v="0"/>
    <n v="0"/>
    <n v="212"/>
    <n v="8.7900000000000006E-2"/>
    <n v="0"/>
    <n v="0"/>
    <n v="0"/>
    <n v="0"/>
    <n v="155"/>
    <n v="6.4399999999999999E-2"/>
    <n v="0"/>
    <s v="DEER:HVAC_Chillers"/>
    <s v="Annual"/>
    <n v="2020"/>
    <s v="Lodging - Hotel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6"/>
    <x v="3"/>
    <s v="DEER2020"/>
    <s v="D20 v0"/>
    <d v="2019-01-03T09:30:17"/>
    <x v="2"/>
    <x v="4"/>
    <x v="1"/>
    <s v="Any"/>
    <x v="5"/>
    <s v="Cap-Tons"/>
    <n v="184"/>
    <n v="0"/>
    <s v="None"/>
    <n v="0"/>
    <n v="0"/>
    <n v="0"/>
    <n v="271"/>
    <n v="0.13300000000000001"/>
    <n v="0"/>
    <n v="0"/>
    <n v="0"/>
    <n v="0"/>
    <n v="199"/>
    <n v="9.7100000000000006E-2"/>
    <n v="0"/>
    <s v="DEER:HVAC_Chillers"/>
    <s v="Annual"/>
    <n v="2020"/>
    <s v="Lodging - Hotel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7"/>
    <x v="3"/>
    <s v="DEER2020"/>
    <s v="D20 v0"/>
    <d v="2019-01-03T09:30:17"/>
    <x v="2"/>
    <x v="4"/>
    <x v="1"/>
    <s v="Any"/>
    <x v="7"/>
    <s v="Cap-Tons"/>
    <n v="195"/>
    <n v="0"/>
    <s v="None"/>
    <n v="0"/>
    <n v="0"/>
    <n v="0"/>
    <n v="299"/>
    <n v="0.123"/>
    <n v="0"/>
    <n v="0"/>
    <n v="0"/>
    <n v="0"/>
    <n v="219"/>
    <n v="8.9700000000000002E-2"/>
    <n v="0"/>
    <s v="DEER:HVAC_Chillers"/>
    <s v="Annual"/>
    <n v="2020"/>
    <s v="Lodging - Hotel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8"/>
    <x v="3"/>
    <s v="DEER2020"/>
    <s v="D20 v0"/>
    <d v="2019-01-03T09:30:17"/>
    <x v="2"/>
    <x v="4"/>
    <x v="1"/>
    <s v="Any"/>
    <x v="8"/>
    <s v="Cap-Tons"/>
    <n v="250"/>
    <n v="0"/>
    <s v="None"/>
    <n v="0"/>
    <n v="0"/>
    <n v="0"/>
    <n v="263"/>
    <n v="0.154"/>
    <n v="0"/>
    <n v="0"/>
    <n v="0"/>
    <n v="0"/>
    <n v="193"/>
    <n v="0.113"/>
    <n v="0"/>
    <s v="DEER:HVAC_Chillers"/>
    <s v="Annual"/>
    <n v="2020"/>
    <s v="Lodging - Hotel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9"/>
    <x v="3"/>
    <s v="DEER2020"/>
    <s v="D20 v0"/>
    <d v="2019-01-03T09:30:17"/>
    <x v="2"/>
    <x v="4"/>
    <x v="1"/>
    <s v="Any"/>
    <x v="9"/>
    <s v="Cap-Tons"/>
    <n v="217"/>
    <n v="0"/>
    <s v="None"/>
    <n v="0"/>
    <n v="0"/>
    <n v="0"/>
    <n v="296"/>
    <n v="0.16300000000000001"/>
    <n v="0"/>
    <n v="0"/>
    <n v="0"/>
    <n v="0"/>
    <n v="217"/>
    <n v="0.12"/>
    <n v="0"/>
    <s v="DEER:HVAC_Chillers"/>
    <s v="Annual"/>
    <n v="2020"/>
    <s v="Lodging - Hotel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0"/>
    <x v="3"/>
    <s v="DEER2020"/>
    <s v="D20 v0"/>
    <d v="2019-01-03T09:30:17"/>
    <x v="2"/>
    <x v="4"/>
    <x v="1"/>
    <s v="Any"/>
    <x v="12"/>
    <s v="Cap-Tons"/>
    <n v="224"/>
    <n v="0"/>
    <s v="None"/>
    <n v="0"/>
    <n v="0"/>
    <n v="0"/>
    <n v="315"/>
    <n v="0.17399999999999999"/>
    <n v="0"/>
    <n v="0"/>
    <n v="0"/>
    <n v="0"/>
    <n v="231"/>
    <n v="0.128"/>
    <n v="0"/>
    <s v="DEER:HVAC_Chillers"/>
    <s v="Annual"/>
    <n v="2020"/>
    <s v="Lodging - Hotel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1"/>
    <x v="3"/>
    <s v="DEER2020"/>
    <s v="D20 v0"/>
    <d v="2019-01-03T09:30:17"/>
    <x v="2"/>
    <x v="4"/>
    <x v="1"/>
    <s v="Any"/>
    <x v="13"/>
    <s v="Cap-Tons"/>
    <n v="235"/>
    <n v="0"/>
    <s v="None"/>
    <n v="0"/>
    <n v="0"/>
    <n v="0"/>
    <n v="293"/>
    <n v="0.14799999999999999"/>
    <n v="0"/>
    <n v="0"/>
    <n v="0"/>
    <n v="0"/>
    <n v="215"/>
    <n v="0.109"/>
    <n v="0"/>
    <s v="DEER:HVAC_Chillers"/>
    <s v="Annual"/>
    <n v="2020"/>
    <s v="Lodging - Hotel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2"/>
    <x v="3"/>
    <s v="DEER2020"/>
    <s v="D20 v0"/>
    <d v="2019-01-03T09:30:17"/>
    <x v="2"/>
    <x v="4"/>
    <x v="1"/>
    <s v="Any"/>
    <x v="14"/>
    <s v="Cap-Tons"/>
    <n v="304"/>
    <n v="0"/>
    <s v="None"/>
    <n v="0"/>
    <n v="0"/>
    <n v="0"/>
    <n v="430"/>
    <n v="0.156"/>
    <n v="0"/>
    <n v="0"/>
    <n v="0"/>
    <n v="0"/>
    <n v="315"/>
    <n v="0.114"/>
    <n v="0"/>
    <s v="DEER:HVAC_Chillers"/>
    <s v="Annual"/>
    <n v="2020"/>
    <s v="Lodging - Hotel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3"/>
    <x v="3"/>
    <s v="DEER2020"/>
    <s v="D20 v0"/>
    <d v="2019-01-03T09:30:17"/>
    <x v="2"/>
    <x v="4"/>
    <x v="1"/>
    <s v="Any"/>
    <x v="15"/>
    <s v="Cap-Tons"/>
    <n v="134"/>
    <n v="0"/>
    <s v="None"/>
    <n v="0"/>
    <n v="0"/>
    <n v="0"/>
    <n v="244"/>
    <n v="0.16500000000000001"/>
    <n v="0"/>
    <n v="0"/>
    <n v="0"/>
    <n v="0"/>
    <n v="178"/>
    <n v="0.121"/>
    <n v="0"/>
    <s v="DEER:HVAC_Chillers"/>
    <s v="Annual"/>
    <n v="2020"/>
    <s v="Lodging - Hotel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4"/>
    <x v="3"/>
    <s v="DEER2020"/>
    <s v="D20 v0"/>
    <d v="2019-01-03T09:30:17"/>
    <x v="2"/>
    <x v="5"/>
    <x v="1"/>
    <s v="Any"/>
    <x v="4"/>
    <s v="Cap-Tons"/>
    <n v="241"/>
    <n v="0"/>
    <s v="None"/>
    <n v="0"/>
    <n v="0"/>
    <n v="0"/>
    <n v="125"/>
    <n v="6.5699999999999995E-2"/>
    <n v="0"/>
    <n v="0"/>
    <n v="0"/>
    <n v="0"/>
    <n v="91.3"/>
    <n v="4.8099999999999997E-2"/>
    <n v="0"/>
    <s v="DEER:HVAC_Chillers"/>
    <s v="Annual"/>
    <n v="2020"/>
    <s v="Manufacturing Biotech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5"/>
    <x v="3"/>
    <s v="DEER2020"/>
    <s v="D20 v0"/>
    <d v="2019-01-03T09:30:17"/>
    <x v="2"/>
    <x v="5"/>
    <x v="1"/>
    <s v="Any"/>
    <x v="5"/>
    <s v="Cap-Tons"/>
    <n v="334"/>
    <n v="0"/>
    <s v="None"/>
    <n v="0"/>
    <n v="0"/>
    <n v="0"/>
    <n v="194"/>
    <n v="9.5000000000000001E-2"/>
    <n v="0"/>
    <n v="0"/>
    <n v="0"/>
    <n v="0"/>
    <n v="142"/>
    <n v="6.9500000000000006E-2"/>
    <n v="0"/>
    <s v="DEER:HVAC_Chillers"/>
    <s v="Annual"/>
    <n v="2020"/>
    <s v="Manufacturing Biotech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6"/>
    <x v="3"/>
    <s v="DEER2020"/>
    <s v="D20 v0"/>
    <d v="2019-01-03T09:30:17"/>
    <x v="2"/>
    <x v="5"/>
    <x v="1"/>
    <s v="Any"/>
    <x v="7"/>
    <s v="Cap-Tons"/>
    <n v="368"/>
    <n v="0"/>
    <s v="None"/>
    <n v="0"/>
    <n v="0"/>
    <n v="0"/>
    <n v="204"/>
    <n v="8.3199999999999996E-2"/>
    <n v="0"/>
    <n v="0"/>
    <n v="0"/>
    <n v="0"/>
    <n v="150"/>
    <n v="6.0900000000000003E-2"/>
    <n v="0"/>
    <s v="DEER:HVAC_Chillers"/>
    <s v="Annual"/>
    <n v="2020"/>
    <s v="Manufacturing Biotech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7"/>
    <x v="3"/>
    <s v="DEER2020"/>
    <s v="D20 v0"/>
    <d v="2019-01-03T09:30:17"/>
    <x v="2"/>
    <x v="5"/>
    <x v="1"/>
    <s v="Any"/>
    <x v="8"/>
    <s v="Cap-Tons"/>
    <n v="416"/>
    <n v="0"/>
    <s v="None"/>
    <n v="0"/>
    <n v="0"/>
    <n v="0"/>
    <n v="200"/>
    <n v="0.125"/>
    <n v="0"/>
    <n v="0"/>
    <n v="0"/>
    <n v="0"/>
    <n v="146"/>
    <n v="9.1600000000000001E-2"/>
    <n v="0"/>
    <s v="DEER:HVAC_Chillers"/>
    <s v="Annual"/>
    <n v="2020"/>
    <s v="Manufacturing Biotech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8"/>
    <x v="3"/>
    <s v="DEER2020"/>
    <s v="D20 v0"/>
    <d v="2019-01-03T09:30:17"/>
    <x v="2"/>
    <x v="5"/>
    <x v="1"/>
    <s v="Any"/>
    <x v="9"/>
    <s v="Cap-Tons"/>
    <n v="372"/>
    <n v="0"/>
    <s v="None"/>
    <n v="0"/>
    <n v="0"/>
    <n v="0"/>
    <n v="208"/>
    <n v="0.11899999999999999"/>
    <n v="0"/>
    <n v="0"/>
    <n v="0"/>
    <n v="0"/>
    <n v="152"/>
    <n v="8.7400000000000005E-2"/>
    <n v="0"/>
    <s v="DEER:HVAC_Chillers"/>
    <s v="Annual"/>
    <n v="2020"/>
    <s v="Manufacturing Biotech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9"/>
    <x v="3"/>
    <s v="DEER2020"/>
    <s v="D20 v0"/>
    <d v="2019-01-03T09:30:17"/>
    <x v="2"/>
    <x v="5"/>
    <x v="1"/>
    <s v="Any"/>
    <x v="12"/>
    <s v="Cap-Tons"/>
    <n v="388"/>
    <n v="0"/>
    <s v="None"/>
    <n v="0"/>
    <n v="0"/>
    <n v="0"/>
    <n v="203"/>
    <n v="0.128"/>
    <n v="0"/>
    <n v="0"/>
    <n v="0"/>
    <n v="0"/>
    <n v="148"/>
    <n v="9.3700000000000006E-2"/>
    <n v="0"/>
    <s v="DEER:HVAC_Chillers"/>
    <s v="Annual"/>
    <n v="2020"/>
    <s v="Manufacturing Biotech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0"/>
    <x v="3"/>
    <s v="DEER2020"/>
    <s v="D20 v0"/>
    <d v="2019-01-03T09:30:17"/>
    <x v="2"/>
    <x v="5"/>
    <x v="1"/>
    <s v="Any"/>
    <x v="13"/>
    <s v="Cap-Tons"/>
    <n v="400"/>
    <n v="0"/>
    <s v="None"/>
    <n v="0"/>
    <n v="0"/>
    <n v="0"/>
    <n v="199"/>
    <n v="0.111"/>
    <n v="0"/>
    <n v="0"/>
    <n v="0"/>
    <n v="0"/>
    <n v="145"/>
    <n v="8.1199999999999994E-2"/>
    <n v="0"/>
    <s v="DEER:HVAC_Chillers"/>
    <s v="Annual"/>
    <n v="2020"/>
    <s v="Manufacturing Biotech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1"/>
    <x v="3"/>
    <s v="DEER2020"/>
    <s v="D20 v0"/>
    <d v="2019-01-03T09:30:17"/>
    <x v="2"/>
    <x v="5"/>
    <x v="1"/>
    <s v="Any"/>
    <x v="14"/>
    <s v="Cap-Tons"/>
    <n v="494"/>
    <n v="0"/>
    <s v="None"/>
    <n v="0"/>
    <n v="0"/>
    <n v="0"/>
    <n v="308"/>
    <n v="0.121"/>
    <n v="0"/>
    <n v="0"/>
    <n v="0"/>
    <n v="0"/>
    <n v="226"/>
    <n v="8.8300000000000003E-2"/>
    <n v="0"/>
    <s v="DEER:HVAC_Chillers"/>
    <s v="Annual"/>
    <n v="2020"/>
    <s v="Manufacturing Biotech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2"/>
    <x v="3"/>
    <s v="DEER2020"/>
    <s v="D20 v0"/>
    <d v="2019-01-03T09:30:17"/>
    <x v="2"/>
    <x v="5"/>
    <x v="1"/>
    <s v="Any"/>
    <x v="15"/>
    <s v="Cap-Tons"/>
    <n v="250"/>
    <n v="0"/>
    <s v="None"/>
    <n v="0"/>
    <n v="0"/>
    <n v="0"/>
    <n v="117"/>
    <n v="0.10199999999999999"/>
    <n v="0"/>
    <n v="0"/>
    <n v="0"/>
    <n v="0"/>
    <n v="85.9"/>
    <n v="7.4899999999999994E-2"/>
    <n v="0"/>
    <s v="DEER:HVAC_Chillers"/>
    <s v="Annual"/>
    <n v="2020"/>
    <s v="Manufacturing Biotech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3"/>
    <x v="3"/>
    <s v="DEER2020"/>
    <s v="D20 v0"/>
    <d v="2019-01-03T09:30:17"/>
    <x v="2"/>
    <x v="6"/>
    <x v="1"/>
    <s v="Any"/>
    <x v="4"/>
    <s v="Cap-Tons"/>
    <n v="80.3"/>
    <n v="0"/>
    <s v="None"/>
    <n v="0"/>
    <n v="0"/>
    <n v="0"/>
    <n v="143"/>
    <n v="9.1899999999999996E-2"/>
    <n v="0"/>
    <n v="0"/>
    <n v="0"/>
    <n v="0"/>
    <n v="105"/>
    <n v="6.7299999999999999E-2"/>
    <n v="0"/>
    <s v="DEER:HVAC_Chillers"/>
    <s v="Annual"/>
    <n v="2020"/>
    <s v="Health/Medical - Nursing Home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4"/>
    <x v="3"/>
    <s v="DEER2020"/>
    <s v="D20 v0"/>
    <d v="2019-01-03T09:30:17"/>
    <x v="2"/>
    <x v="6"/>
    <x v="1"/>
    <s v="Any"/>
    <x v="5"/>
    <s v="Cap-Tons"/>
    <n v="114"/>
    <n v="0"/>
    <s v="None"/>
    <n v="0"/>
    <n v="0"/>
    <n v="0"/>
    <n v="241"/>
    <n v="0.14199999999999999"/>
    <n v="0"/>
    <n v="0"/>
    <n v="0"/>
    <n v="0"/>
    <n v="176"/>
    <n v="0.104"/>
    <n v="0"/>
    <s v="DEER:HVAC_Chillers"/>
    <s v="Annual"/>
    <n v="2020"/>
    <s v="Health/Medical - Nursing Home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5"/>
    <x v="3"/>
    <s v="DEER2020"/>
    <s v="D20 v0"/>
    <d v="2019-01-03T09:30:17"/>
    <x v="2"/>
    <x v="6"/>
    <x v="1"/>
    <s v="Any"/>
    <x v="7"/>
    <s v="Cap-Tons"/>
    <n v="124"/>
    <n v="0"/>
    <s v="None"/>
    <n v="0"/>
    <n v="0"/>
    <n v="0"/>
    <n v="279"/>
    <n v="0.13300000000000001"/>
    <n v="0"/>
    <n v="0"/>
    <n v="0"/>
    <n v="0"/>
    <n v="204"/>
    <n v="9.7000000000000003E-2"/>
    <n v="0"/>
    <s v="DEER:HVAC_Chillers"/>
    <s v="Annual"/>
    <n v="2020"/>
    <s v="Health/Medical - Nursing Home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6"/>
    <x v="3"/>
    <s v="DEER2020"/>
    <s v="D20 v0"/>
    <d v="2019-01-03T09:30:17"/>
    <x v="2"/>
    <x v="6"/>
    <x v="1"/>
    <s v="Any"/>
    <x v="8"/>
    <s v="Cap-Tons"/>
    <n v="150"/>
    <n v="0"/>
    <s v="None"/>
    <n v="0"/>
    <n v="0"/>
    <n v="0"/>
    <n v="261"/>
    <n v="0.16500000000000001"/>
    <n v="0"/>
    <n v="0"/>
    <n v="0"/>
    <n v="0"/>
    <n v="191"/>
    <n v="0.121"/>
    <n v="0"/>
    <s v="DEER:HVAC_Chillers"/>
    <s v="Annual"/>
    <n v="2020"/>
    <s v="Health/Medical - Nursing Home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7"/>
    <x v="3"/>
    <s v="DEER2020"/>
    <s v="D20 v0"/>
    <d v="2019-01-03T09:30:17"/>
    <x v="2"/>
    <x v="6"/>
    <x v="1"/>
    <s v="Any"/>
    <x v="9"/>
    <s v="Cap-Tons"/>
    <n v="122"/>
    <n v="0"/>
    <s v="None"/>
    <n v="0"/>
    <n v="0"/>
    <n v="0"/>
    <n v="285"/>
    <n v="0.187"/>
    <n v="0"/>
    <n v="0"/>
    <n v="0"/>
    <n v="0"/>
    <n v="209"/>
    <n v="0.13700000000000001"/>
    <n v="0"/>
    <s v="DEER:HVAC_Chillers"/>
    <s v="Annual"/>
    <n v="2020"/>
    <s v="Health/Medical - Nursing Home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8"/>
    <x v="3"/>
    <s v="DEER2020"/>
    <s v="D20 v0"/>
    <d v="2019-01-03T09:30:17"/>
    <x v="2"/>
    <x v="6"/>
    <x v="1"/>
    <s v="Any"/>
    <x v="12"/>
    <s v="Cap-Tons"/>
    <n v="130"/>
    <n v="0"/>
    <s v="None"/>
    <n v="0"/>
    <n v="0"/>
    <n v="0"/>
    <n v="312"/>
    <n v="0.191"/>
    <n v="0"/>
    <n v="0"/>
    <n v="0"/>
    <n v="0"/>
    <n v="229"/>
    <n v="0.14000000000000001"/>
    <n v="0"/>
    <s v="DEER:HVAC_Chillers"/>
    <s v="Annual"/>
    <n v="2020"/>
    <s v="Health/Medical - Nursing Home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9"/>
    <x v="3"/>
    <s v="DEER2020"/>
    <s v="D20 v0"/>
    <d v="2019-01-03T09:30:17"/>
    <x v="2"/>
    <x v="6"/>
    <x v="1"/>
    <s v="Any"/>
    <x v="13"/>
    <s v="Cap-Tons"/>
    <n v="130"/>
    <n v="0"/>
    <s v="None"/>
    <n v="0"/>
    <n v="0"/>
    <n v="0"/>
    <n v="314"/>
    <n v="0.17699999999999999"/>
    <n v="0"/>
    <n v="0"/>
    <n v="0"/>
    <n v="0"/>
    <n v="230"/>
    <n v="0.129"/>
    <n v="0"/>
    <s v="DEER:HVAC_Chillers"/>
    <s v="Annual"/>
    <n v="2020"/>
    <s v="Health/Medical - Nursing Home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0"/>
    <x v="3"/>
    <s v="DEER2020"/>
    <s v="D20 v0"/>
    <d v="2019-01-03T09:30:17"/>
    <x v="2"/>
    <x v="6"/>
    <x v="1"/>
    <s v="Any"/>
    <x v="14"/>
    <s v="Cap-Tons"/>
    <n v="172"/>
    <n v="0"/>
    <s v="None"/>
    <n v="0"/>
    <n v="0"/>
    <n v="0"/>
    <n v="476"/>
    <n v="0.17799999999999999"/>
    <n v="0"/>
    <n v="0"/>
    <n v="0"/>
    <n v="0"/>
    <n v="349"/>
    <n v="0.13"/>
    <n v="0"/>
    <s v="DEER:HVAC_Chillers"/>
    <s v="Annual"/>
    <n v="2020"/>
    <s v="Health/Medical - Nursing Home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1"/>
    <x v="3"/>
    <s v="DEER2020"/>
    <s v="D20 v0"/>
    <d v="2019-01-03T09:30:17"/>
    <x v="2"/>
    <x v="6"/>
    <x v="1"/>
    <s v="Any"/>
    <x v="15"/>
    <s v="Cap-Tons"/>
    <n v="79.7"/>
    <n v="0"/>
    <s v="None"/>
    <n v="0"/>
    <n v="0"/>
    <n v="0"/>
    <n v="176"/>
    <n v="0.16200000000000001"/>
    <n v="0"/>
    <n v="0"/>
    <n v="0"/>
    <n v="0"/>
    <n v="129"/>
    <n v="0.11899999999999999"/>
    <n v="0"/>
    <s v="DEER:HVAC_Chillers"/>
    <s v="Annual"/>
    <n v="2020"/>
    <s v="Health/Medical - Nursing Home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2"/>
    <x v="3"/>
    <s v="DEER2020"/>
    <s v="D20 v0"/>
    <d v="2019-01-03T09:30:17"/>
    <x v="2"/>
    <x v="7"/>
    <x v="1"/>
    <s v="Any"/>
    <x v="4"/>
    <s v="Cap-Tons"/>
    <n v="319"/>
    <n v="0"/>
    <s v="None"/>
    <n v="0"/>
    <n v="0"/>
    <n v="0"/>
    <n v="120"/>
    <n v="4.5499999999999999E-2"/>
    <n v="0"/>
    <n v="0"/>
    <n v="0"/>
    <n v="0"/>
    <n v="88"/>
    <n v="3.3300000000000003E-2"/>
    <n v="0"/>
    <s v="DEER:HVAC_Chillers"/>
    <s v="Annual"/>
    <n v="2020"/>
    <s v="Office - Large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3"/>
    <x v="3"/>
    <s v="DEER2020"/>
    <s v="D20 v0"/>
    <d v="2019-01-03T09:30:17"/>
    <x v="2"/>
    <x v="7"/>
    <x v="1"/>
    <s v="Any"/>
    <x v="5"/>
    <s v="Cap-Tons"/>
    <n v="389"/>
    <n v="0"/>
    <s v="None"/>
    <n v="0"/>
    <n v="0"/>
    <n v="0"/>
    <n v="196"/>
    <n v="6.6699999999999995E-2"/>
    <n v="0"/>
    <n v="0"/>
    <n v="0"/>
    <n v="0"/>
    <n v="143"/>
    <n v="4.8899999999999999E-2"/>
    <n v="0"/>
    <s v="DEER:HVAC_Chillers"/>
    <s v="Annual"/>
    <n v="2020"/>
    <s v="Office - Large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4"/>
    <x v="3"/>
    <s v="DEER2020"/>
    <s v="D20 v0"/>
    <d v="2019-01-03T09:30:17"/>
    <x v="2"/>
    <x v="7"/>
    <x v="1"/>
    <s v="Any"/>
    <x v="7"/>
    <s v="Cap-Tons"/>
    <n v="428"/>
    <n v="0"/>
    <s v="None"/>
    <n v="0"/>
    <n v="0"/>
    <n v="0"/>
    <n v="200"/>
    <n v="5.5800000000000002E-2"/>
    <n v="0"/>
    <n v="0"/>
    <n v="0"/>
    <n v="0"/>
    <n v="146"/>
    <n v="4.0800000000000003E-2"/>
    <n v="0"/>
    <s v="DEER:HVAC_Chillers"/>
    <s v="Annual"/>
    <n v="2020"/>
    <s v="Office - Large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5"/>
    <x v="3"/>
    <s v="DEER2020"/>
    <s v="D20 v0"/>
    <d v="2019-01-03T09:30:17"/>
    <x v="2"/>
    <x v="7"/>
    <x v="1"/>
    <s v="Any"/>
    <x v="8"/>
    <s v="Cap-Tons"/>
    <n v="469"/>
    <n v="0"/>
    <s v="None"/>
    <n v="0"/>
    <n v="0"/>
    <n v="0"/>
    <n v="190"/>
    <n v="8.5500000000000007E-2"/>
    <n v="0"/>
    <n v="0"/>
    <n v="0"/>
    <n v="0"/>
    <n v="139"/>
    <n v="6.2600000000000003E-2"/>
    <n v="0"/>
    <s v="DEER:HVAC_Chillers"/>
    <s v="Annual"/>
    <n v="2020"/>
    <s v="Office - Large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6"/>
    <x v="3"/>
    <s v="DEER2020"/>
    <s v="D20 v0"/>
    <d v="2019-01-03T09:30:17"/>
    <x v="2"/>
    <x v="7"/>
    <x v="1"/>
    <s v="Any"/>
    <x v="9"/>
    <s v="Cap-Tons"/>
    <n v="427"/>
    <n v="0"/>
    <s v="None"/>
    <n v="0"/>
    <n v="0"/>
    <n v="0"/>
    <n v="210"/>
    <n v="8.2600000000000007E-2"/>
    <n v="0"/>
    <n v="0"/>
    <n v="0"/>
    <n v="0"/>
    <n v="154"/>
    <n v="6.0499999999999998E-2"/>
    <n v="0"/>
    <s v="DEER:HVAC_Chillers"/>
    <s v="Annual"/>
    <n v="2020"/>
    <s v="Office - Large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7"/>
    <x v="3"/>
    <s v="DEER2020"/>
    <s v="D20 v0"/>
    <d v="2019-01-03T09:30:17"/>
    <x v="2"/>
    <x v="7"/>
    <x v="1"/>
    <s v="Any"/>
    <x v="12"/>
    <s v="Cap-Tons"/>
    <n v="420"/>
    <n v="0"/>
    <s v="None"/>
    <n v="0"/>
    <n v="0"/>
    <n v="0"/>
    <n v="207"/>
    <n v="9.1399999999999995E-2"/>
    <n v="0"/>
    <n v="0"/>
    <n v="0"/>
    <n v="0"/>
    <n v="152"/>
    <n v="6.6900000000000001E-2"/>
    <n v="0"/>
    <s v="DEER:HVAC_Chillers"/>
    <s v="Annual"/>
    <n v="2020"/>
    <s v="Office - Large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8"/>
    <x v="3"/>
    <s v="DEER2020"/>
    <s v="D20 v0"/>
    <d v="2019-01-03T09:30:17"/>
    <x v="2"/>
    <x v="7"/>
    <x v="1"/>
    <s v="Any"/>
    <x v="13"/>
    <s v="Cap-Tons"/>
    <n v="438"/>
    <n v="0"/>
    <s v="None"/>
    <n v="0"/>
    <n v="0"/>
    <n v="0"/>
    <n v="206"/>
    <n v="8.5199999999999998E-2"/>
    <n v="0"/>
    <n v="0"/>
    <n v="0"/>
    <n v="0"/>
    <n v="151"/>
    <n v="6.2300000000000001E-2"/>
    <n v="0"/>
    <s v="DEER:HVAC_Chillers"/>
    <s v="Annual"/>
    <n v="2020"/>
    <s v="Office - Large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9"/>
    <x v="3"/>
    <s v="DEER2020"/>
    <s v="D20 v0"/>
    <d v="2019-01-03T09:30:17"/>
    <x v="2"/>
    <x v="7"/>
    <x v="1"/>
    <s v="Any"/>
    <x v="14"/>
    <s v="Cap-Tons"/>
    <n v="533"/>
    <n v="0"/>
    <s v="None"/>
    <n v="0"/>
    <n v="0"/>
    <n v="0"/>
    <n v="303"/>
    <n v="8.6400000000000005E-2"/>
    <n v="0"/>
    <n v="0"/>
    <n v="0"/>
    <n v="0"/>
    <n v="222"/>
    <n v="6.3299999999999995E-2"/>
    <n v="0"/>
    <s v="DEER:HVAC_Chillers"/>
    <s v="Annual"/>
    <n v="2020"/>
    <s v="Office - Large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0"/>
    <x v="3"/>
    <s v="DEER2020"/>
    <s v="D20 v0"/>
    <d v="2019-01-03T09:30:17"/>
    <x v="2"/>
    <x v="7"/>
    <x v="1"/>
    <s v="Any"/>
    <x v="15"/>
    <s v="Cap-Tons"/>
    <n v="312"/>
    <n v="0"/>
    <s v="None"/>
    <n v="0"/>
    <n v="0"/>
    <n v="0"/>
    <n v="125"/>
    <n v="8.9599999999999999E-2"/>
    <n v="0"/>
    <n v="0"/>
    <n v="0"/>
    <n v="0"/>
    <n v="91.6"/>
    <n v="6.5600000000000006E-2"/>
    <n v="0"/>
    <s v="DEER:HVAC_Chillers"/>
    <s v="Annual"/>
    <n v="2020"/>
    <s v="Office - Large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1"/>
    <x v="3"/>
    <s v="DEER2020"/>
    <s v="D20 v0"/>
    <d v="2019-01-03T09:30:17"/>
    <x v="2"/>
    <x v="8"/>
    <x v="1"/>
    <s v="Any"/>
    <x v="4"/>
    <s v="Cap-Tons"/>
    <n v="18.399999999999999"/>
    <n v="0"/>
    <s v="None"/>
    <n v="0"/>
    <n v="0"/>
    <n v="0"/>
    <n v="139"/>
    <n v="4.87E-2"/>
    <n v="0"/>
    <n v="0"/>
    <n v="0"/>
    <n v="0"/>
    <n v="102"/>
    <n v="3.56E-2"/>
    <n v="0"/>
    <s v="DEER:HVAC_Chillers"/>
    <s v="Annual"/>
    <n v="2020"/>
    <s v="Office - Small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2"/>
    <x v="3"/>
    <s v="DEER2020"/>
    <s v="D20 v0"/>
    <d v="2019-01-03T09:30:17"/>
    <x v="2"/>
    <x v="8"/>
    <x v="1"/>
    <s v="Any"/>
    <x v="5"/>
    <s v="Cap-Tons"/>
    <n v="25.5"/>
    <n v="0"/>
    <s v="None"/>
    <n v="0"/>
    <n v="0"/>
    <n v="0"/>
    <n v="204"/>
    <n v="6.9500000000000006E-2"/>
    <n v="0"/>
    <n v="0"/>
    <n v="0"/>
    <n v="0"/>
    <n v="150"/>
    <n v="5.0900000000000001E-2"/>
    <n v="0"/>
    <s v="DEER:HVAC_Chillers"/>
    <s v="Annual"/>
    <n v="2020"/>
    <s v="Office - Small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3"/>
    <x v="3"/>
    <s v="DEER2020"/>
    <s v="D20 v0"/>
    <d v="2019-01-03T09:30:17"/>
    <x v="2"/>
    <x v="8"/>
    <x v="1"/>
    <s v="Any"/>
    <x v="7"/>
    <s v="Cap-Tons"/>
    <n v="26.5"/>
    <n v="0"/>
    <s v="None"/>
    <n v="0"/>
    <n v="0"/>
    <n v="0"/>
    <n v="225"/>
    <n v="6.08E-2"/>
    <n v="0"/>
    <n v="0"/>
    <n v="0"/>
    <n v="0"/>
    <n v="164"/>
    <n v="4.4499999999999998E-2"/>
    <n v="0"/>
    <s v="DEER:HVAC_Chillers"/>
    <s v="Annual"/>
    <n v="2020"/>
    <s v="Office - Small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4"/>
    <x v="3"/>
    <s v="DEER2020"/>
    <s v="D20 v0"/>
    <d v="2019-01-03T09:30:17"/>
    <x v="2"/>
    <x v="8"/>
    <x v="1"/>
    <s v="Any"/>
    <x v="8"/>
    <s v="Cap-Tons"/>
    <n v="32"/>
    <n v="0"/>
    <s v="None"/>
    <n v="0"/>
    <n v="0"/>
    <n v="0"/>
    <n v="203"/>
    <n v="8.8800000000000004E-2"/>
    <n v="0"/>
    <n v="0"/>
    <n v="0"/>
    <n v="0"/>
    <n v="148"/>
    <n v="6.5000000000000002E-2"/>
    <n v="0"/>
    <s v="DEER:HVAC_Chillers"/>
    <s v="Annual"/>
    <n v="2020"/>
    <s v="Office - Small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5"/>
    <x v="3"/>
    <s v="DEER2020"/>
    <s v="D20 v0"/>
    <d v="2019-01-03T09:30:17"/>
    <x v="2"/>
    <x v="8"/>
    <x v="1"/>
    <s v="Any"/>
    <x v="9"/>
    <s v="Cap-Tons"/>
    <n v="27.6"/>
    <n v="0"/>
    <s v="None"/>
    <n v="0"/>
    <n v="0"/>
    <n v="0"/>
    <n v="228"/>
    <n v="8.8700000000000001E-2"/>
    <n v="0"/>
    <n v="0"/>
    <n v="0"/>
    <n v="0"/>
    <n v="167"/>
    <n v="6.4899999999999999E-2"/>
    <n v="0"/>
    <s v="DEER:HVAC_Chillers"/>
    <s v="Annual"/>
    <n v="2020"/>
    <s v="Office - Small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6"/>
    <x v="3"/>
    <s v="DEER2020"/>
    <s v="D20 v0"/>
    <d v="2019-01-03T09:30:17"/>
    <x v="2"/>
    <x v="8"/>
    <x v="1"/>
    <s v="Any"/>
    <x v="12"/>
    <s v="Cap-Tons"/>
    <n v="28.1"/>
    <n v="0"/>
    <s v="None"/>
    <n v="0"/>
    <n v="0"/>
    <n v="0"/>
    <n v="224"/>
    <n v="0.10199999999999999"/>
    <n v="0"/>
    <n v="0"/>
    <n v="0"/>
    <n v="0"/>
    <n v="164"/>
    <n v="7.4800000000000005E-2"/>
    <n v="0"/>
    <s v="DEER:HVAC_Chillers"/>
    <s v="Annual"/>
    <n v="2020"/>
    <s v="Office - Small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7"/>
    <x v="3"/>
    <s v="DEER2020"/>
    <s v="D20 v0"/>
    <d v="2019-01-03T09:30:17"/>
    <x v="2"/>
    <x v="8"/>
    <x v="1"/>
    <s v="Any"/>
    <x v="13"/>
    <s v="Cap-Tons"/>
    <n v="29.4"/>
    <n v="0"/>
    <s v="None"/>
    <n v="0"/>
    <n v="0"/>
    <n v="0"/>
    <n v="220"/>
    <n v="0.09"/>
    <n v="0"/>
    <n v="0"/>
    <n v="0"/>
    <n v="0"/>
    <n v="161"/>
    <n v="6.59E-2"/>
    <n v="0"/>
    <s v="DEER:HVAC_Chillers"/>
    <s v="Annual"/>
    <n v="2020"/>
    <s v="Office - Small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8"/>
    <x v="3"/>
    <s v="DEER2020"/>
    <s v="D20 v0"/>
    <d v="2019-01-03T09:30:17"/>
    <x v="2"/>
    <x v="8"/>
    <x v="1"/>
    <s v="Any"/>
    <x v="14"/>
    <s v="Cap-Tons"/>
    <n v="35.1"/>
    <n v="0"/>
    <s v="None"/>
    <n v="0"/>
    <n v="0"/>
    <n v="0"/>
    <n v="340"/>
    <n v="0.105"/>
    <n v="0"/>
    <n v="0"/>
    <n v="0"/>
    <n v="0"/>
    <n v="249"/>
    <n v="7.6700000000000004E-2"/>
    <n v="0"/>
    <s v="DEER:HVAC_Chillers"/>
    <s v="Annual"/>
    <n v="2020"/>
    <s v="Office - Small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9"/>
    <x v="3"/>
    <s v="DEER2020"/>
    <s v="D20 v0"/>
    <d v="2019-01-03T09:30:17"/>
    <x v="2"/>
    <x v="8"/>
    <x v="1"/>
    <s v="Any"/>
    <x v="15"/>
    <s v="Cap-Tons"/>
    <n v="19.2"/>
    <n v="0"/>
    <s v="None"/>
    <n v="0"/>
    <n v="0"/>
    <n v="0"/>
    <n v="141"/>
    <n v="0.10299999999999999"/>
    <n v="0"/>
    <n v="0"/>
    <n v="0"/>
    <n v="0"/>
    <n v="103"/>
    <n v="7.5300000000000006E-2"/>
    <n v="0"/>
    <s v="DEER:HVAC_Chillers"/>
    <s v="Annual"/>
    <n v="2020"/>
    <s v="Office - Small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0"/>
    <x v="3"/>
    <s v="DEER2020"/>
    <s v="D20 v0"/>
    <d v="2019-01-03T09:30:17"/>
    <x v="2"/>
    <x v="9"/>
    <x v="1"/>
    <s v="Any"/>
    <x v="4"/>
    <s v="Cap-Tons"/>
    <n v="186"/>
    <n v="0"/>
    <s v="None"/>
    <n v="0"/>
    <n v="0"/>
    <n v="0"/>
    <n v="131"/>
    <n v="8.0299999999999996E-2"/>
    <n v="0"/>
    <n v="0"/>
    <n v="0"/>
    <n v="0"/>
    <n v="96.2"/>
    <n v="5.8799999999999998E-2"/>
    <n v="0"/>
    <s v="DEER:HVAC_Chillers"/>
    <s v="Annual"/>
    <n v="2020"/>
    <s v="Retail - Multistory Large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1"/>
    <x v="3"/>
    <s v="DEER2020"/>
    <s v="D20 v0"/>
    <d v="2019-01-03T09:30:17"/>
    <x v="2"/>
    <x v="9"/>
    <x v="1"/>
    <s v="Any"/>
    <x v="5"/>
    <s v="Cap-Tons"/>
    <n v="255"/>
    <n v="0"/>
    <s v="None"/>
    <n v="0"/>
    <n v="0"/>
    <n v="0"/>
    <n v="221"/>
    <n v="0.13700000000000001"/>
    <n v="0"/>
    <n v="0"/>
    <n v="0"/>
    <n v="0"/>
    <n v="162"/>
    <n v="0.10100000000000001"/>
    <n v="0"/>
    <s v="DEER:HVAC_Chillers"/>
    <s v="Annual"/>
    <n v="2020"/>
    <s v="Retail - Multistory Large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2"/>
    <x v="3"/>
    <s v="DEER2020"/>
    <s v="D20 v0"/>
    <d v="2019-01-03T09:30:17"/>
    <x v="2"/>
    <x v="9"/>
    <x v="1"/>
    <s v="Any"/>
    <x v="7"/>
    <s v="Cap-Tons"/>
    <n v="275"/>
    <n v="0"/>
    <s v="None"/>
    <n v="0"/>
    <n v="0"/>
    <n v="0"/>
    <n v="249"/>
    <n v="0.13100000000000001"/>
    <n v="0"/>
    <n v="0"/>
    <n v="0"/>
    <n v="0"/>
    <n v="183"/>
    <n v="9.5600000000000004E-2"/>
    <n v="0"/>
    <s v="DEER:HVAC_Chillers"/>
    <s v="Annual"/>
    <n v="2020"/>
    <s v="Retail - Multistory Large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3"/>
    <x v="3"/>
    <s v="DEER2020"/>
    <s v="D20 v0"/>
    <d v="2019-01-03T09:30:17"/>
    <x v="2"/>
    <x v="9"/>
    <x v="1"/>
    <s v="Any"/>
    <x v="8"/>
    <s v="Cap-Tons"/>
    <n v="334"/>
    <n v="0"/>
    <s v="None"/>
    <n v="0"/>
    <n v="0"/>
    <n v="0"/>
    <n v="221"/>
    <n v="0.159"/>
    <n v="0"/>
    <n v="0"/>
    <n v="0"/>
    <n v="0"/>
    <n v="161"/>
    <n v="0.11700000000000001"/>
    <n v="0"/>
    <s v="DEER:HVAC_Chillers"/>
    <s v="Annual"/>
    <n v="2020"/>
    <s v="Retail - Multistory Large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4"/>
    <x v="3"/>
    <s v="DEER2020"/>
    <s v="D20 v0"/>
    <d v="2019-01-03T09:30:17"/>
    <x v="2"/>
    <x v="9"/>
    <x v="1"/>
    <s v="Any"/>
    <x v="9"/>
    <s v="Cap-Tons"/>
    <n v="293"/>
    <n v="0"/>
    <s v="None"/>
    <n v="0"/>
    <n v="0"/>
    <n v="0"/>
    <n v="256"/>
    <n v="0.17"/>
    <n v="0"/>
    <n v="0"/>
    <n v="0"/>
    <n v="0"/>
    <n v="187"/>
    <n v="0.125"/>
    <n v="0"/>
    <s v="DEER:HVAC_Chillers"/>
    <s v="Annual"/>
    <n v="2020"/>
    <s v="Retail - Multistory Large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5"/>
    <x v="3"/>
    <s v="DEER2020"/>
    <s v="D20 v0"/>
    <d v="2019-01-03T09:30:17"/>
    <x v="2"/>
    <x v="9"/>
    <x v="1"/>
    <s v="Any"/>
    <x v="12"/>
    <s v="Cap-Tons"/>
    <n v="311"/>
    <n v="0"/>
    <s v="None"/>
    <n v="0"/>
    <n v="0"/>
    <n v="0"/>
    <n v="245"/>
    <n v="0.16600000000000001"/>
    <n v="0"/>
    <n v="0"/>
    <n v="0"/>
    <n v="0"/>
    <n v="179"/>
    <n v="0.121"/>
    <n v="0"/>
    <s v="DEER:HVAC_Chillers"/>
    <s v="Annual"/>
    <n v="2020"/>
    <s v="Retail - Multistory Large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6"/>
    <x v="3"/>
    <s v="DEER2020"/>
    <s v="D20 v0"/>
    <d v="2019-01-03T09:30:17"/>
    <x v="2"/>
    <x v="9"/>
    <x v="1"/>
    <s v="Any"/>
    <x v="13"/>
    <s v="Cap-Tons"/>
    <n v="316"/>
    <n v="0"/>
    <s v="None"/>
    <n v="0"/>
    <n v="0"/>
    <n v="0"/>
    <n v="236"/>
    <n v="0.14099999999999999"/>
    <n v="0"/>
    <n v="0"/>
    <n v="0"/>
    <n v="0"/>
    <n v="173"/>
    <n v="0.10299999999999999"/>
    <n v="0"/>
    <s v="DEER:HVAC_Chillers"/>
    <s v="Annual"/>
    <n v="2020"/>
    <s v="Retail - Multistory Large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7"/>
    <x v="3"/>
    <s v="DEER2020"/>
    <s v="D20 v0"/>
    <d v="2019-01-03T09:30:17"/>
    <x v="2"/>
    <x v="9"/>
    <x v="1"/>
    <s v="Any"/>
    <x v="14"/>
    <s v="Cap-Tons"/>
    <n v="390"/>
    <n v="0"/>
    <s v="None"/>
    <n v="0"/>
    <n v="0"/>
    <n v="0"/>
    <n v="367"/>
    <n v="0.158"/>
    <n v="0"/>
    <n v="0"/>
    <n v="0"/>
    <n v="0"/>
    <n v="269"/>
    <n v="0.115"/>
    <n v="0"/>
    <s v="DEER:HVAC_Chillers"/>
    <s v="Annual"/>
    <n v="2020"/>
    <s v="Retail - Multistory Large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8"/>
    <x v="3"/>
    <s v="DEER2020"/>
    <s v="D20 v0"/>
    <d v="2019-01-03T09:30:17"/>
    <x v="2"/>
    <x v="9"/>
    <x v="1"/>
    <s v="Any"/>
    <x v="15"/>
    <s v="Cap-Tons"/>
    <n v="207"/>
    <n v="0"/>
    <s v="None"/>
    <n v="0"/>
    <n v="0"/>
    <n v="0"/>
    <n v="138"/>
    <n v="0.129"/>
    <n v="0"/>
    <n v="0"/>
    <n v="0"/>
    <n v="0"/>
    <n v="101"/>
    <n v="9.4700000000000006E-2"/>
    <n v="0"/>
    <s v="DEER:HVAC_Chillers"/>
    <s v="Annual"/>
    <n v="2020"/>
    <s v="Retail - Multistory Large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9"/>
    <x v="3"/>
    <s v="DEER2020"/>
    <s v="D20 v0"/>
    <d v="2019-01-03T09:30:17"/>
    <x v="3"/>
    <x v="0"/>
    <x v="1"/>
    <s v="Any"/>
    <x v="5"/>
    <s v="Cap-Tons"/>
    <n v="664"/>
    <n v="0"/>
    <s v="None"/>
    <n v="0"/>
    <n v="0"/>
    <n v="0"/>
    <n v="191"/>
    <n v="0.14799999999999999"/>
    <n v="0"/>
    <n v="0"/>
    <n v="0"/>
    <n v="0"/>
    <n v="140"/>
    <n v="0.109"/>
    <n v="0"/>
    <s v="DEER:HVAC_Chillers"/>
    <s v="Annual"/>
    <n v="2020"/>
    <s v="Education - Community College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0"/>
    <x v="3"/>
    <s v="DEER2020"/>
    <s v="D20 v0"/>
    <d v="2019-01-03T09:30:17"/>
    <x v="3"/>
    <x v="0"/>
    <x v="1"/>
    <s v="Any"/>
    <x v="6"/>
    <s v="Cap-Tons"/>
    <n v="623"/>
    <n v="0"/>
    <s v="None"/>
    <n v="0"/>
    <n v="0"/>
    <n v="0"/>
    <n v="189"/>
    <n v="0.13500000000000001"/>
    <n v="0"/>
    <n v="0"/>
    <n v="0"/>
    <n v="0"/>
    <n v="138"/>
    <n v="9.8900000000000002E-2"/>
    <n v="0"/>
    <s v="DEER:HVAC_Chillers"/>
    <s v="Annual"/>
    <n v="2020"/>
    <s v="Education - Community College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1"/>
    <x v="3"/>
    <s v="DEER2020"/>
    <s v="D20 v0"/>
    <d v="2019-01-03T09:30:17"/>
    <x v="3"/>
    <x v="0"/>
    <x v="1"/>
    <s v="Any"/>
    <x v="7"/>
    <s v="Cap-Tons"/>
    <n v="721"/>
    <n v="0"/>
    <s v="None"/>
    <n v="0"/>
    <n v="0"/>
    <n v="0"/>
    <n v="208"/>
    <n v="0.13500000000000001"/>
    <n v="0"/>
    <n v="0"/>
    <n v="0"/>
    <n v="0"/>
    <n v="153"/>
    <n v="9.8500000000000004E-2"/>
    <n v="0"/>
    <s v="DEER:HVAC_Chillers"/>
    <s v="Annual"/>
    <n v="2020"/>
    <s v="Education - Community College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2"/>
    <x v="3"/>
    <s v="DEER2020"/>
    <s v="D20 v0"/>
    <d v="2019-01-03T09:30:17"/>
    <x v="3"/>
    <x v="0"/>
    <x v="1"/>
    <s v="Any"/>
    <x v="9"/>
    <s v="Cap-Tons"/>
    <n v="752"/>
    <n v="0"/>
    <s v="None"/>
    <n v="0"/>
    <n v="0"/>
    <n v="0"/>
    <n v="220"/>
    <n v="0.19500000000000001"/>
    <n v="0"/>
    <n v="0"/>
    <n v="0"/>
    <n v="0"/>
    <n v="161"/>
    <n v="0.14299999999999999"/>
    <n v="0"/>
    <s v="DEER:HVAC_Chillers"/>
    <s v="Annual"/>
    <n v="2020"/>
    <s v="Education - Community College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3"/>
    <x v="3"/>
    <s v="DEER2020"/>
    <s v="D20 v0"/>
    <d v="2019-01-03T09:30:17"/>
    <x v="3"/>
    <x v="0"/>
    <x v="1"/>
    <s v="Any"/>
    <x v="13"/>
    <s v="Cap-Tons"/>
    <n v="815"/>
    <n v="0"/>
    <s v="None"/>
    <n v="0"/>
    <n v="0"/>
    <n v="0"/>
    <n v="214"/>
    <n v="0.161"/>
    <n v="0"/>
    <n v="0"/>
    <n v="0"/>
    <n v="0"/>
    <n v="156"/>
    <n v="0.11799999999999999"/>
    <n v="0"/>
    <s v="DEER:HVAC_Chillers"/>
    <s v="Annual"/>
    <n v="2020"/>
    <s v="Education - Community College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4"/>
    <x v="3"/>
    <s v="DEER2020"/>
    <s v="D20 v0"/>
    <d v="2019-01-03T09:30:17"/>
    <x v="3"/>
    <x v="1"/>
    <x v="1"/>
    <s v="Any"/>
    <x v="5"/>
    <s v="Cap-Tons"/>
    <n v="366"/>
    <n v="0"/>
    <s v="None"/>
    <n v="0"/>
    <n v="0"/>
    <n v="0"/>
    <n v="143"/>
    <n v="8.72E-2"/>
    <n v="0"/>
    <n v="0"/>
    <n v="0"/>
    <n v="0"/>
    <n v="105"/>
    <n v="6.3799999999999996E-2"/>
    <n v="0"/>
    <s v="DEER:HVAC_Chillers"/>
    <s v="Annual"/>
    <n v="2020"/>
    <s v="Education - Secondary School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5"/>
    <x v="3"/>
    <s v="DEER2020"/>
    <s v="D20 v0"/>
    <d v="2019-01-03T09:30:17"/>
    <x v="3"/>
    <x v="1"/>
    <x v="1"/>
    <s v="Any"/>
    <x v="6"/>
    <s v="Cap-Tons"/>
    <n v="348"/>
    <n v="0"/>
    <s v="None"/>
    <n v="0"/>
    <n v="0"/>
    <n v="0"/>
    <n v="143"/>
    <n v="7.2900000000000006E-2"/>
    <n v="0"/>
    <n v="0"/>
    <n v="0"/>
    <n v="0"/>
    <n v="104"/>
    <n v="5.3400000000000003E-2"/>
    <n v="0"/>
    <s v="DEER:HVAC_Chillers"/>
    <s v="Annual"/>
    <n v="2020"/>
    <s v="Education - Secondary School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6"/>
    <x v="3"/>
    <s v="DEER2020"/>
    <s v="D20 v0"/>
    <d v="2019-01-03T09:30:17"/>
    <x v="3"/>
    <x v="1"/>
    <x v="1"/>
    <s v="Any"/>
    <x v="7"/>
    <s v="Cap-Tons"/>
    <n v="392"/>
    <n v="0"/>
    <s v="None"/>
    <n v="0"/>
    <n v="0"/>
    <n v="0"/>
    <n v="167"/>
    <n v="8.43E-2"/>
    <n v="0"/>
    <n v="0"/>
    <n v="0"/>
    <n v="0"/>
    <n v="122"/>
    <n v="6.1699999999999998E-2"/>
    <n v="0"/>
    <s v="DEER:HVAC_Chillers"/>
    <s v="Annual"/>
    <n v="2020"/>
    <s v="Education - Secondary School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7"/>
    <x v="3"/>
    <s v="DEER2020"/>
    <s v="D20 v0"/>
    <d v="2019-01-03T09:30:17"/>
    <x v="3"/>
    <x v="1"/>
    <x v="1"/>
    <s v="Any"/>
    <x v="9"/>
    <s v="Cap-Tons"/>
    <n v="393"/>
    <n v="0"/>
    <s v="None"/>
    <n v="0"/>
    <n v="0"/>
    <n v="0"/>
    <n v="167"/>
    <n v="0.125"/>
    <n v="0"/>
    <n v="0"/>
    <n v="0"/>
    <n v="0"/>
    <n v="122"/>
    <n v="9.1899999999999996E-2"/>
    <n v="0"/>
    <s v="DEER:HVAC_Chillers"/>
    <s v="Annual"/>
    <n v="2020"/>
    <s v="Education - Secondary School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8"/>
    <x v="3"/>
    <s v="DEER2020"/>
    <s v="D20 v0"/>
    <d v="2019-01-03T09:30:17"/>
    <x v="3"/>
    <x v="1"/>
    <x v="1"/>
    <s v="Any"/>
    <x v="13"/>
    <s v="Cap-Tons"/>
    <n v="434"/>
    <n v="0"/>
    <s v="None"/>
    <n v="0"/>
    <n v="0"/>
    <n v="0"/>
    <n v="157"/>
    <n v="0.10199999999999999"/>
    <n v="0"/>
    <n v="0"/>
    <n v="0"/>
    <n v="0"/>
    <n v="115"/>
    <n v="7.4300000000000005E-2"/>
    <n v="0"/>
    <s v="DEER:HVAC_Chillers"/>
    <s v="Annual"/>
    <n v="2020"/>
    <s v="Education - Secondary School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9"/>
    <x v="3"/>
    <s v="DEER2020"/>
    <s v="D20 v0"/>
    <d v="2019-01-03T09:30:17"/>
    <x v="3"/>
    <x v="1"/>
    <x v="1"/>
    <s v="Any"/>
    <x v="14"/>
    <s v="Cap-Tons"/>
    <n v="559"/>
    <n v="0"/>
    <s v="None"/>
    <n v="0"/>
    <n v="0"/>
    <n v="0"/>
    <n v="255"/>
    <n v="0.11"/>
    <n v="0"/>
    <n v="0"/>
    <n v="0"/>
    <n v="0"/>
    <n v="186"/>
    <n v="8.0500000000000002E-2"/>
    <n v="0"/>
    <s v="DEER:HVAC_Chillers"/>
    <s v="Annual"/>
    <n v="2020"/>
    <s v="Education - Secondary School"/>
    <s v="Existing \ Median Age"/>
    <s v="Palm Springs-Intl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0"/>
    <x v="3"/>
    <s v="DEER2020"/>
    <s v="D20 v0"/>
    <d v="2019-01-03T09:30:17"/>
    <x v="3"/>
    <x v="2"/>
    <x v="1"/>
    <s v="Any"/>
    <x v="5"/>
    <s v="Cap-Tons"/>
    <n v="2240"/>
    <n v="0"/>
    <s v="None"/>
    <n v="0"/>
    <n v="0"/>
    <n v="0"/>
    <n v="157"/>
    <n v="0.13400000000000001"/>
    <n v="0"/>
    <n v="0"/>
    <n v="0"/>
    <n v="0"/>
    <n v="115"/>
    <n v="9.8299999999999998E-2"/>
    <n v="0"/>
    <s v="DEER:HVAC_Chillers"/>
    <s v="Annual"/>
    <n v="2020"/>
    <s v="Education - University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1"/>
    <x v="3"/>
    <s v="DEER2020"/>
    <s v="D20 v0"/>
    <d v="2019-01-03T09:30:17"/>
    <x v="3"/>
    <x v="2"/>
    <x v="1"/>
    <s v="Any"/>
    <x v="6"/>
    <s v="Cap-Tons"/>
    <n v="2170"/>
    <n v="0"/>
    <s v="None"/>
    <n v="0"/>
    <n v="0"/>
    <n v="0"/>
    <n v="145"/>
    <n v="0.112"/>
    <n v="0"/>
    <n v="0"/>
    <n v="0"/>
    <n v="0"/>
    <n v="107"/>
    <n v="8.1699999999999995E-2"/>
    <n v="0"/>
    <s v="DEER:HVAC_Chillers"/>
    <s v="Annual"/>
    <n v="2020"/>
    <s v="Education - University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2"/>
    <x v="3"/>
    <s v="DEER2020"/>
    <s v="D20 v0"/>
    <d v="2019-01-03T09:30:17"/>
    <x v="3"/>
    <x v="2"/>
    <x v="1"/>
    <s v="Any"/>
    <x v="7"/>
    <s v="Cap-Tons"/>
    <n v="2450"/>
    <n v="0"/>
    <s v="None"/>
    <n v="0"/>
    <n v="0"/>
    <n v="0"/>
    <n v="175"/>
    <n v="0.11899999999999999"/>
    <n v="0"/>
    <n v="0"/>
    <n v="0"/>
    <n v="0"/>
    <n v="128"/>
    <n v="8.7400000000000005E-2"/>
    <n v="0"/>
    <s v="DEER:HVAC_Chillers"/>
    <s v="Annual"/>
    <n v="2020"/>
    <s v="Education - University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3"/>
    <x v="3"/>
    <s v="DEER2020"/>
    <s v="D20 v0"/>
    <d v="2019-01-03T09:30:17"/>
    <x v="3"/>
    <x v="2"/>
    <x v="1"/>
    <s v="Any"/>
    <x v="9"/>
    <s v="Cap-Tons"/>
    <n v="2550"/>
    <n v="0"/>
    <s v="None"/>
    <n v="0"/>
    <n v="0"/>
    <n v="0"/>
    <n v="191"/>
    <n v="0.17"/>
    <n v="0"/>
    <n v="0"/>
    <n v="0"/>
    <n v="0"/>
    <n v="140"/>
    <n v="0.124"/>
    <n v="0"/>
    <s v="DEER:HVAC_Chillers"/>
    <s v="Annual"/>
    <n v="2020"/>
    <s v="Education - University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4"/>
    <x v="3"/>
    <s v="DEER2020"/>
    <s v="D20 v0"/>
    <d v="2019-01-03T09:30:17"/>
    <x v="3"/>
    <x v="2"/>
    <x v="1"/>
    <s v="Any"/>
    <x v="13"/>
    <s v="Cap-Tons"/>
    <n v="2680"/>
    <n v="0"/>
    <s v="None"/>
    <n v="0"/>
    <n v="0"/>
    <n v="0"/>
    <n v="195"/>
    <n v="0.15"/>
    <n v="0"/>
    <n v="0"/>
    <n v="0"/>
    <n v="0"/>
    <n v="143"/>
    <n v="0.11"/>
    <n v="0"/>
    <s v="DEER:HVAC_Chillers"/>
    <s v="Annual"/>
    <n v="2020"/>
    <s v="Education - University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5"/>
    <x v="3"/>
    <s v="DEER2020"/>
    <s v="D20 v0"/>
    <d v="2019-01-03T09:30:17"/>
    <x v="3"/>
    <x v="3"/>
    <x v="1"/>
    <s v="Any"/>
    <x v="5"/>
    <s v="Cap-Tons"/>
    <n v="811"/>
    <n v="0"/>
    <s v="None"/>
    <n v="0"/>
    <n v="0"/>
    <n v="0"/>
    <n v="126"/>
    <n v="7.0699999999999999E-2"/>
    <n v="0"/>
    <n v="0"/>
    <n v="0"/>
    <n v="0"/>
    <n v="92.2"/>
    <n v="5.1700000000000003E-2"/>
    <n v="0"/>
    <s v="DEER:HVAC_Chillers"/>
    <s v="Annual"/>
    <n v="2020"/>
    <s v="Health/Medical - Hospital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6"/>
    <x v="3"/>
    <s v="DEER2020"/>
    <s v="D20 v0"/>
    <d v="2019-01-03T09:30:17"/>
    <x v="3"/>
    <x v="3"/>
    <x v="1"/>
    <s v="Any"/>
    <x v="6"/>
    <s v="Cap-Tons"/>
    <n v="837"/>
    <n v="0"/>
    <s v="None"/>
    <n v="0"/>
    <n v="0"/>
    <n v="0"/>
    <n v="124"/>
    <n v="5.45E-2"/>
    <n v="0"/>
    <n v="0"/>
    <n v="0"/>
    <n v="0"/>
    <n v="91.1"/>
    <n v="3.9899999999999998E-2"/>
    <n v="0"/>
    <s v="DEER:HVAC_Chillers"/>
    <s v="Annual"/>
    <n v="2020"/>
    <s v="Health/Medical - Hospital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7"/>
    <x v="3"/>
    <s v="DEER2020"/>
    <s v="D20 v0"/>
    <d v="2019-01-03T09:30:17"/>
    <x v="3"/>
    <x v="3"/>
    <x v="1"/>
    <s v="Any"/>
    <x v="7"/>
    <s v="Cap-Tons"/>
    <n v="902"/>
    <n v="0"/>
    <s v="None"/>
    <n v="0"/>
    <n v="0"/>
    <n v="0"/>
    <n v="141"/>
    <n v="6.0299999999999999E-2"/>
    <n v="0"/>
    <n v="0"/>
    <n v="0"/>
    <n v="0"/>
    <n v="103"/>
    <n v="4.4200000000000003E-2"/>
    <n v="0"/>
    <s v="DEER:HVAC_Chillers"/>
    <s v="Annual"/>
    <n v="2020"/>
    <s v="Health/Medical - Hospital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8"/>
    <x v="3"/>
    <s v="DEER2020"/>
    <s v="D20 v0"/>
    <d v="2019-01-03T09:30:17"/>
    <x v="3"/>
    <x v="3"/>
    <x v="1"/>
    <s v="Any"/>
    <x v="9"/>
    <s v="Cap-Tons"/>
    <n v="925"/>
    <n v="0"/>
    <s v="None"/>
    <n v="0"/>
    <n v="0"/>
    <n v="0"/>
    <n v="145"/>
    <n v="8.5999999999999993E-2"/>
    <n v="0"/>
    <n v="0"/>
    <n v="0"/>
    <n v="0"/>
    <n v="106"/>
    <n v="6.3E-2"/>
    <n v="0"/>
    <s v="DEER:HVAC_Chillers"/>
    <s v="Annual"/>
    <n v="2020"/>
    <s v="Health/Medical - Hospital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9"/>
    <x v="3"/>
    <s v="DEER2020"/>
    <s v="D20 v0"/>
    <d v="2019-01-03T09:30:17"/>
    <x v="3"/>
    <x v="3"/>
    <x v="1"/>
    <s v="Any"/>
    <x v="13"/>
    <s v="Cap-Tons"/>
    <n v="988"/>
    <n v="0"/>
    <s v="None"/>
    <n v="0"/>
    <n v="0"/>
    <n v="0"/>
    <n v="148"/>
    <n v="7.6200000000000004E-2"/>
    <n v="0"/>
    <n v="0"/>
    <n v="0"/>
    <n v="0"/>
    <n v="108"/>
    <n v="5.5800000000000002E-2"/>
    <n v="0"/>
    <s v="DEER:HVAC_Chillers"/>
    <s v="Annual"/>
    <n v="2020"/>
    <s v="Health/Medical - Hospital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0"/>
    <x v="3"/>
    <s v="DEER2020"/>
    <s v="D20 v0"/>
    <d v="2019-01-03T09:30:17"/>
    <x v="3"/>
    <x v="4"/>
    <x v="1"/>
    <s v="Any"/>
    <x v="5"/>
    <s v="Cap-Tons"/>
    <n v="182"/>
    <n v="0"/>
    <s v="None"/>
    <n v="0"/>
    <n v="0"/>
    <n v="0"/>
    <n v="270"/>
    <n v="0.13200000000000001"/>
    <n v="0"/>
    <n v="0"/>
    <n v="0"/>
    <n v="0"/>
    <n v="198"/>
    <n v="9.69E-2"/>
    <n v="0"/>
    <s v="DEER:HVAC_Chillers"/>
    <s v="Annual"/>
    <n v="2020"/>
    <s v="Lodging - Hotel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1"/>
    <x v="3"/>
    <s v="DEER2020"/>
    <s v="D20 v0"/>
    <d v="2019-01-03T09:30:17"/>
    <x v="3"/>
    <x v="4"/>
    <x v="1"/>
    <s v="Any"/>
    <x v="6"/>
    <s v="Cap-Tons"/>
    <n v="167"/>
    <n v="0"/>
    <s v="None"/>
    <n v="0"/>
    <n v="0"/>
    <n v="0"/>
    <n v="284"/>
    <n v="0.109"/>
    <n v="0"/>
    <n v="0"/>
    <n v="0"/>
    <n v="0"/>
    <n v="208"/>
    <n v="7.9500000000000001E-2"/>
    <n v="0"/>
    <s v="DEER:HVAC_Chillers"/>
    <s v="Annual"/>
    <n v="2020"/>
    <s v="Lodging - Hotel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2"/>
    <x v="3"/>
    <s v="DEER2020"/>
    <s v="D20 v0"/>
    <d v="2019-01-03T09:30:17"/>
    <x v="3"/>
    <x v="4"/>
    <x v="1"/>
    <s v="Any"/>
    <x v="7"/>
    <s v="Cap-Tons"/>
    <n v="194"/>
    <n v="0"/>
    <s v="None"/>
    <n v="0"/>
    <n v="0"/>
    <n v="0"/>
    <n v="297"/>
    <n v="0.122"/>
    <n v="0"/>
    <n v="0"/>
    <n v="0"/>
    <n v="0"/>
    <n v="218"/>
    <n v="8.9499999999999996E-2"/>
    <n v="0"/>
    <s v="DEER:HVAC_Chillers"/>
    <s v="Annual"/>
    <n v="2020"/>
    <s v="Lodging - Hotel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3"/>
    <x v="3"/>
    <s v="DEER2020"/>
    <s v="D20 v0"/>
    <d v="2019-01-03T09:30:17"/>
    <x v="3"/>
    <x v="4"/>
    <x v="1"/>
    <s v="Any"/>
    <x v="9"/>
    <s v="Cap-Tons"/>
    <n v="217"/>
    <n v="0"/>
    <s v="None"/>
    <n v="0"/>
    <n v="0"/>
    <n v="0"/>
    <n v="296"/>
    <n v="0.16300000000000001"/>
    <n v="0"/>
    <n v="0"/>
    <n v="0"/>
    <n v="0"/>
    <n v="217"/>
    <n v="0.12"/>
    <n v="0"/>
    <s v="DEER:HVAC_Chillers"/>
    <s v="Annual"/>
    <n v="2020"/>
    <s v="Lodging - Hotel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4"/>
    <x v="3"/>
    <s v="DEER2020"/>
    <s v="D20 v0"/>
    <d v="2019-01-03T09:30:17"/>
    <x v="3"/>
    <x v="4"/>
    <x v="1"/>
    <s v="Any"/>
    <x v="13"/>
    <s v="Cap-Tons"/>
    <n v="236"/>
    <n v="0"/>
    <s v="None"/>
    <n v="0"/>
    <n v="0"/>
    <n v="0"/>
    <n v="294"/>
    <n v="0.14899999999999999"/>
    <n v="0"/>
    <n v="0"/>
    <n v="0"/>
    <n v="0"/>
    <n v="215"/>
    <n v="0.109"/>
    <n v="0"/>
    <s v="DEER:HVAC_Chillers"/>
    <s v="Annual"/>
    <n v="2020"/>
    <s v="Lodging - Hotel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5"/>
    <x v="3"/>
    <s v="DEER2020"/>
    <s v="D20 v0"/>
    <d v="2019-01-03T09:30:17"/>
    <x v="3"/>
    <x v="4"/>
    <x v="1"/>
    <s v="Any"/>
    <x v="14"/>
    <s v="Cap-Tons"/>
    <n v="304"/>
    <n v="0"/>
    <s v="None"/>
    <n v="0"/>
    <n v="0"/>
    <n v="0"/>
    <n v="430"/>
    <n v="0.156"/>
    <n v="0"/>
    <n v="0"/>
    <n v="0"/>
    <n v="0"/>
    <n v="315"/>
    <n v="0.114"/>
    <n v="0"/>
    <s v="DEER:HVAC_Chillers"/>
    <s v="Annual"/>
    <n v="2020"/>
    <s v="Lodging - Hotel"/>
    <s v="Existing \ Median Age"/>
    <s v="Palm Springs-Intl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6"/>
    <x v="3"/>
    <s v="DEER2020"/>
    <s v="D20 v0"/>
    <d v="2019-01-03T09:30:17"/>
    <x v="3"/>
    <x v="5"/>
    <x v="1"/>
    <s v="Any"/>
    <x v="5"/>
    <s v="Cap-Tons"/>
    <n v="334"/>
    <n v="0"/>
    <s v="None"/>
    <n v="0"/>
    <n v="0"/>
    <n v="0"/>
    <n v="194"/>
    <n v="9.5000000000000001E-2"/>
    <n v="0"/>
    <n v="0"/>
    <n v="0"/>
    <n v="0"/>
    <n v="142"/>
    <n v="6.9599999999999995E-2"/>
    <n v="0"/>
    <s v="DEER:HVAC_Chillers"/>
    <s v="Annual"/>
    <n v="2020"/>
    <s v="Manufacturing Biotech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7"/>
    <x v="3"/>
    <s v="DEER2020"/>
    <s v="D20 v0"/>
    <d v="2019-01-03T09:30:17"/>
    <x v="3"/>
    <x v="5"/>
    <x v="1"/>
    <s v="Any"/>
    <x v="6"/>
    <s v="Cap-Tons"/>
    <n v="328"/>
    <n v="0"/>
    <s v="None"/>
    <n v="0"/>
    <n v="0"/>
    <n v="0"/>
    <n v="184"/>
    <n v="7.9600000000000004E-2"/>
    <n v="0"/>
    <n v="0"/>
    <n v="0"/>
    <n v="0"/>
    <n v="135"/>
    <n v="5.8299999999999998E-2"/>
    <n v="0"/>
    <s v="DEER:HVAC_Chillers"/>
    <s v="Annual"/>
    <n v="2020"/>
    <s v="Manufacturing Biotech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8"/>
    <x v="3"/>
    <s v="DEER2020"/>
    <s v="D20 v0"/>
    <d v="2019-01-03T09:30:17"/>
    <x v="3"/>
    <x v="5"/>
    <x v="1"/>
    <s v="Any"/>
    <x v="7"/>
    <s v="Cap-Tons"/>
    <n v="368"/>
    <n v="0"/>
    <s v="None"/>
    <n v="0"/>
    <n v="0"/>
    <n v="0"/>
    <n v="204"/>
    <n v="8.3299999999999999E-2"/>
    <n v="0"/>
    <n v="0"/>
    <n v="0"/>
    <n v="0"/>
    <n v="150"/>
    <n v="6.0999999999999999E-2"/>
    <n v="0"/>
    <s v="DEER:HVAC_Chillers"/>
    <s v="Annual"/>
    <n v="2020"/>
    <s v="Manufacturing Biotech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9"/>
    <x v="3"/>
    <s v="DEER2020"/>
    <s v="D20 v0"/>
    <d v="2019-01-03T09:30:17"/>
    <x v="3"/>
    <x v="5"/>
    <x v="1"/>
    <s v="Any"/>
    <x v="9"/>
    <s v="Cap-Tons"/>
    <n v="371"/>
    <n v="0"/>
    <s v="None"/>
    <n v="0"/>
    <n v="0"/>
    <n v="0"/>
    <n v="208"/>
    <n v="0.11899999999999999"/>
    <n v="0"/>
    <n v="0"/>
    <n v="0"/>
    <n v="0"/>
    <n v="152"/>
    <n v="8.7300000000000003E-2"/>
    <n v="0"/>
    <s v="DEER:HVAC_Chillers"/>
    <s v="Annual"/>
    <n v="2020"/>
    <s v="Manufacturing Biotech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0"/>
    <x v="3"/>
    <s v="DEER2020"/>
    <s v="D20 v0"/>
    <d v="2019-01-03T09:30:17"/>
    <x v="3"/>
    <x v="5"/>
    <x v="1"/>
    <s v="Any"/>
    <x v="13"/>
    <s v="Cap-Tons"/>
    <n v="400"/>
    <n v="0"/>
    <s v="None"/>
    <n v="0"/>
    <n v="0"/>
    <n v="0"/>
    <n v="198"/>
    <n v="0.111"/>
    <n v="0"/>
    <n v="0"/>
    <n v="0"/>
    <n v="0"/>
    <n v="145"/>
    <n v="8.1199999999999994E-2"/>
    <n v="0"/>
    <s v="DEER:HVAC_Chillers"/>
    <s v="Annual"/>
    <n v="2020"/>
    <s v="Manufacturing Biotech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1"/>
    <x v="3"/>
    <s v="DEER2020"/>
    <s v="D20 v0"/>
    <d v="2019-01-03T09:30:17"/>
    <x v="3"/>
    <x v="5"/>
    <x v="1"/>
    <s v="Any"/>
    <x v="14"/>
    <s v="Cap-Tons"/>
    <n v="494"/>
    <n v="0"/>
    <s v="None"/>
    <n v="0"/>
    <n v="0"/>
    <n v="0"/>
    <n v="308"/>
    <n v="0.121"/>
    <n v="0"/>
    <n v="0"/>
    <n v="0"/>
    <n v="0"/>
    <n v="226"/>
    <n v="8.8400000000000006E-2"/>
    <n v="0"/>
    <s v="DEER:HVAC_Chillers"/>
    <s v="Annual"/>
    <n v="2020"/>
    <s v="Manufacturing Biotech"/>
    <s v="Existing \ Median Age"/>
    <s v="Palm Springs-Intl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2"/>
    <x v="3"/>
    <s v="DEER2020"/>
    <s v="D20 v0"/>
    <d v="2019-01-03T09:30:17"/>
    <x v="3"/>
    <x v="6"/>
    <x v="1"/>
    <s v="Any"/>
    <x v="5"/>
    <s v="Cap-Tons"/>
    <n v="114"/>
    <n v="0"/>
    <s v="None"/>
    <n v="0"/>
    <n v="0"/>
    <n v="0"/>
    <n v="239"/>
    <n v="0.14199999999999999"/>
    <n v="0"/>
    <n v="0"/>
    <n v="0"/>
    <n v="0"/>
    <n v="175"/>
    <n v="0.104"/>
    <n v="0"/>
    <s v="DEER:HVAC_Chillers"/>
    <s v="Annual"/>
    <n v="2020"/>
    <s v="Health/Medical - Nursing Home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3"/>
    <x v="3"/>
    <s v="DEER2020"/>
    <s v="D20 v0"/>
    <d v="2019-01-03T09:30:17"/>
    <x v="3"/>
    <x v="6"/>
    <x v="1"/>
    <s v="Any"/>
    <x v="6"/>
    <s v="Cap-Tons"/>
    <n v="107"/>
    <n v="0"/>
    <s v="None"/>
    <n v="0"/>
    <n v="0"/>
    <n v="0"/>
    <n v="240"/>
    <n v="0.113"/>
    <n v="0"/>
    <n v="0"/>
    <n v="0"/>
    <n v="0"/>
    <n v="176"/>
    <n v="8.2600000000000007E-2"/>
    <n v="0"/>
    <s v="DEER:HVAC_Chillers"/>
    <s v="Annual"/>
    <n v="2020"/>
    <s v="Health/Medical - Nursing Home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4"/>
    <x v="3"/>
    <s v="DEER2020"/>
    <s v="D20 v0"/>
    <d v="2019-01-03T09:30:17"/>
    <x v="3"/>
    <x v="6"/>
    <x v="1"/>
    <s v="Any"/>
    <x v="7"/>
    <s v="Cap-Tons"/>
    <n v="123"/>
    <n v="0"/>
    <s v="None"/>
    <n v="0"/>
    <n v="0"/>
    <n v="0"/>
    <n v="277"/>
    <n v="0.13200000000000001"/>
    <n v="0"/>
    <n v="0"/>
    <n v="0"/>
    <n v="0"/>
    <n v="203"/>
    <n v="9.6600000000000005E-2"/>
    <n v="0"/>
    <s v="DEER:HVAC_Chillers"/>
    <s v="Annual"/>
    <n v="2020"/>
    <s v="Health/Medical - Nursing Home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5"/>
    <x v="3"/>
    <s v="DEER2020"/>
    <s v="D20 v0"/>
    <d v="2019-01-03T09:30:17"/>
    <x v="3"/>
    <x v="6"/>
    <x v="1"/>
    <s v="Any"/>
    <x v="9"/>
    <s v="Cap-Tons"/>
    <n v="123"/>
    <n v="0"/>
    <s v="None"/>
    <n v="0"/>
    <n v="0"/>
    <n v="0"/>
    <n v="295"/>
    <n v="0.191"/>
    <n v="0"/>
    <n v="0"/>
    <n v="0"/>
    <n v="0"/>
    <n v="216"/>
    <n v="0.14000000000000001"/>
    <n v="0"/>
    <s v="DEER:HVAC_Chillers"/>
    <s v="Annual"/>
    <n v="2020"/>
    <s v="Health/Medical - Nursing Home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6"/>
    <x v="3"/>
    <s v="DEER2020"/>
    <s v="D20 v0"/>
    <d v="2019-01-03T09:30:17"/>
    <x v="3"/>
    <x v="6"/>
    <x v="1"/>
    <s v="Any"/>
    <x v="13"/>
    <s v="Cap-Tons"/>
    <n v="129"/>
    <n v="0"/>
    <s v="None"/>
    <n v="0"/>
    <n v="0"/>
    <n v="0"/>
    <n v="308"/>
    <n v="0.17399999999999999"/>
    <n v="0"/>
    <n v="0"/>
    <n v="0"/>
    <n v="0"/>
    <n v="225"/>
    <n v="0.127"/>
    <n v="0"/>
    <s v="DEER:HVAC_Chillers"/>
    <s v="Annual"/>
    <n v="2020"/>
    <s v="Health/Medical - Nursing Home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7"/>
    <x v="3"/>
    <s v="DEER2020"/>
    <s v="D20 v0"/>
    <d v="2019-01-03T09:30:17"/>
    <x v="3"/>
    <x v="7"/>
    <x v="1"/>
    <s v="Any"/>
    <x v="5"/>
    <s v="Cap-Tons"/>
    <n v="389"/>
    <n v="0"/>
    <s v="None"/>
    <n v="0"/>
    <n v="0"/>
    <n v="0"/>
    <n v="195"/>
    <n v="6.6699999999999995E-2"/>
    <n v="0"/>
    <n v="0"/>
    <n v="0"/>
    <n v="0"/>
    <n v="143"/>
    <n v="4.8800000000000003E-2"/>
    <n v="0"/>
    <s v="DEER:HVAC_Chillers"/>
    <s v="Annual"/>
    <n v="2020"/>
    <s v="Office - Large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8"/>
    <x v="3"/>
    <s v="DEER2020"/>
    <s v="D20 v0"/>
    <d v="2019-01-03T09:30:17"/>
    <x v="3"/>
    <x v="7"/>
    <x v="1"/>
    <s v="Any"/>
    <x v="6"/>
    <s v="Cap-Tons"/>
    <n v="385"/>
    <n v="0"/>
    <s v="None"/>
    <n v="0"/>
    <n v="0"/>
    <n v="0"/>
    <n v="178"/>
    <n v="5.3900000000000003E-2"/>
    <n v="0"/>
    <n v="0"/>
    <n v="0"/>
    <n v="0"/>
    <n v="131"/>
    <n v="3.95E-2"/>
    <n v="0"/>
    <s v="DEER:HVAC_Chillers"/>
    <s v="Annual"/>
    <n v="2020"/>
    <s v="Office - Large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9"/>
    <x v="3"/>
    <s v="DEER2020"/>
    <s v="D20 v0"/>
    <d v="2019-01-03T09:30:17"/>
    <x v="3"/>
    <x v="7"/>
    <x v="1"/>
    <s v="Any"/>
    <x v="7"/>
    <s v="Cap-Tons"/>
    <n v="428"/>
    <n v="0"/>
    <s v="None"/>
    <n v="0"/>
    <n v="0"/>
    <n v="0"/>
    <n v="200"/>
    <n v="5.5800000000000002E-2"/>
    <n v="0"/>
    <n v="0"/>
    <n v="0"/>
    <n v="0"/>
    <n v="146"/>
    <n v="4.0800000000000003E-2"/>
    <n v="0"/>
    <s v="DEER:HVAC_Chillers"/>
    <s v="Annual"/>
    <n v="2020"/>
    <s v="Office - Large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0"/>
    <x v="3"/>
    <s v="DEER2020"/>
    <s v="D20 v0"/>
    <d v="2019-01-03T09:30:17"/>
    <x v="3"/>
    <x v="7"/>
    <x v="1"/>
    <s v="Any"/>
    <x v="9"/>
    <s v="Cap-Tons"/>
    <n v="427"/>
    <n v="0"/>
    <s v="None"/>
    <n v="0"/>
    <n v="0"/>
    <n v="0"/>
    <n v="211"/>
    <n v="8.2699999999999996E-2"/>
    <n v="0"/>
    <n v="0"/>
    <n v="0"/>
    <n v="0"/>
    <n v="154"/>
    <n v="6.0499999999999998E-2"/>
    <n v="0"/>
    <s v="DEER:HVAC_Chillers"/>
    <s v="Annual"/>
    <n v="2020"/>
    <s v="Office - Large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1"/>
    <x v="3"/>
    <s v="DEER2020"/>
    <s v="D20 v0"/>
    <d v="2019-01-03T09:30:17"/>
    <x v="3"/>
    <x v="7"/>
    <x v="1"/>
    <s v="Any"/>
    <x v="13"/>
    <s v="Cap-Tons"/>
    <n v="438"/>
    <n v="0"/>
    <s v="None"/>
    <n v="0"/>
    <n v="0"/>
    <n v="0"/>
    <n v="206"/>
    <n v="8.5300000000000001E-2"/>
    <n v="0"/>
    <n v="0"/>
    <n v="0"/>
    <n v="0"/>
    <n v="151"/>
    <n v="6.2399999999999997E-2"/>
    <n v="0"/>
    <s v="DEER:HVAC_Chillers"/>
    <s v="Annual"/>
    <n v="2020"/>
    <s v="Office - Large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2"/>
    <x v="3"/>
    <s v="DEER2020"/>
    <s v="D20 v0"/>
    <d v="2019-01-03T09:30:17"/>
    <x v="3"/>
    <x v="7"/>
    <x v="1"/>
    <s v="Any"/>
    <x v="14"/>
    <s v="Cap-Tons"/>
    <n v="534"/>
    <n v="0"/>
    <s v="None"/>
    <n v="0"/>
    <n v="0"/>
    <n v="0"/>
    <n v="303"/>
    <n v="8.6499999999999994E-2"/>
    <n v="0"/>
    <n v="0"/>
    <n v="0"/>
    <n v="0"/>
    <n v="222"/>
    <n v="6.3299999999999995E-2"/>
    <n v="0"/>
    <s v="DEER:HVAC_Chillers"/>
    <s v="Annual"/>
    <n v="2020"/>
    <s v="Office - Large"/>
    <s v="Existing \ Median Age"/>
    <s v="Palm Springs-Intl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3"/>
    <x v="3"/>
    <s v="DEER2020"/>
    <s v="D20 v0"/>
    <d v="2019-01-03T09:30:17"/>
    <x v="3"/>
    <x v="8"/>
    <x v="1"/>
    <s v="Any"/>
    <x v="5"/>
    <s v="Cap-Tons"/>
    <n v="25.6"/>
    <n v="0"/>
    <s v="None"/>
    <n v="0"/>
    <n v="0"/>
    <n v="0"/>
    <n v="205"/>
    <n v="6.9800000000000001E-2"/>
    <n v="0"/>
    <n v="0"/>
    <n v="0"/>
    <n v="0"/>
    <n v="150"/>
    <n v="5.11E-2"/>
    <n v="0"/>
    <s v="DEER:HVAC_Chillers"/>
    <s v="Annual"/>
    <n v="2020"/>
    <s v="Office - Small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4"/>
    <x v="3"/>
    <s v="DEER2020"/>
    <s v="D20 v0"/>
    <d v="2019-01-03T09:30:17"/>
    <x v="3"/>
    <x v="8"/>
    <x v="1"/>
    <s v="Any"/>
    <x v="6"/>
    <s v="Cap-Tons"/>
    <n v="24.4"/>
    <n v="0"/>
    <s v="None"/>
    <n v="0"/>
    <n v="0"/>
    <n v="0"/>
    <n v="195"/>
    <n v="5.57E-2"/>
    <n v="0"/>
    <n v="0"/>
    <n v="0"/>
    <n v="0"/>
    <n v="143"/>
    <n v="4.0800000000000003E-2"/>
    <n v="0"/>
    <s v="DEER:HVAC_Chillers"/>
    <s v="Annual"/>
    <n v="2020"/>
    <s v="Office - Small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5"/>
    <x v="3"/>
    <s v="DEER2020"/>
    <s v="D20 v0"/>
    <d v="2019-01-03T09:30:17"/>
    <x v="3"/>
    <x v="8"/>
    <x v="1"/>
    <s v="Any"/>
    <x v="7"/>
    <s v="Cap-Tons"/>
    <n v="26.6"/>
    <n v="0"/>
    <s v="None"/>
    <n v="0"/>
    <n v="0"/>
    <n v="0"/>
    <n v="225"/>
    <n v="6.08E-2"/>
    <n v="0"/>
    <n v="0"/>
    <n v="0"/>
    <n v="0"/>
    <n v="165"/>
    <n v="4.4499999999999998E-2"/>
    <n v="0"/>
    <s v="DEER:HVAC_Chillers"/>
    <s v="Annual"/>
    <n v="2020"/>
    <s v="Office - Small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6"/>
    <x v="3"/>
    <s v="DEER2020"/>
    <s v="D20 v0"/>
    <d v="2019-01-03T09:30:17"/>
    <x v="3"/>
    <x v="8"/>
    <x v="1"/>
    <s v="Any"/>
    <x v="9"/>
    <s v="Cap-Tons"/>
    <n v="27.6"/>
    <n v="0"/>
    <s v="None"/>
    <n v="0"/>
    <n v="0"/>
    <n v="0"/>
    <n v="228"/>
    <n v="8.8599999999999998E-2"/>
    <n v="0"/>
    <n v="0"/>
    <n v="0"/>
    <n v="0"/>
    <n v="167"/>
    <n v="6.4899999999999999E-2"/>
    <n v="0"/>
    <s v="DEER:HVAC_Chillers"/>
    <s v="Annual"/>
    <n v="2020"/>
    <s v="Office - Small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7"/>
    <x v="3"/>
    <s v="DEER2020"/>
    <s v="D20 v0"/>
    <d v="2019-01-03T09:30:17"/>
    <x v="3"/>
    <x v="8"/>
    <x v="1"/>
    <s v="Any"/>
    <x v="13"/>
    <s v="Cap-Tons"/>
    <n v="29.4"/>
    <n v="0"/>
    <s v="None"/>
    <n v="0"/>
    <n v="0"/>
    <n v="0"/>
    <n v="220"/>
    <n v="8.9700000000000002E-2"/>
    <n v="0"/>
    <n v="0"/>
    <n v="0"/>
    <n v="0"/>
    <n v="161"/>
    <n v="6.5699999999999995E-2"/>
    <n v="0"/>
    <s v="DEER:HVAC_Chillers"/>
    <s v="Annual"/>
    <n v="2020"/>
    <s v="Office - Small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8"/>
    <x v="3"/>
    <s v="DEER2020"/>
    <s v="D20 v0"/>
    <d v="2019-01-03T09:30:17"/>
    <x v="3"/>
    <x v="8"/>
    <x v="1"/>
    <s v="Any"/>
    <x v="14"/>
    <s v="Cap-Tons"/>
    <n v="35"/>
    <n v="0"/>
    <s v="None"/>
    <n v="0"/>
    <n v="0"/>
    <n v="0"/>
    <n v="340"/>
    <n v="0.104"/>
    <n v="0"/>
    <n v="0"/>
    <n v="0"/>
    <n v="0"/>
    <n v="249"/>
    <n v="7.6200000000000004E-2"/>
    <n v="0"/>
    <s v="DEER:HVAC_Chillers"/>
    <s v="Annual"/>
    <n v="2020"/>
    <s v="Office - Small"/>
    <s v="Existing \ Median Age"/>
    <s v="Palm Springs-Intl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9"/>
    <x v="3"/>
    <s v="DEER2020"/>
    <s v="D20 v0"/>
    <d v="2019-01-03T09:30:17"/>
    <x v="3"/>
    <x v="9"/>
    <x v="1"/>
    <s v="Any"/>
    <x v="5"/>
    <s v="Cap-Tons"/>
    <n v="256"/>
    <n v="0"/>
    <s v="None"/>
    <n v="0"/>
    <n v="0"/>
    <n v="0"/>
    <n v="221"/>
    <n v="0.13700000000000001"/>
    <n v="0"/>
    <n v="0"/>
    <n v="0"/>
    <n v="0"/>
    <n v="162"/>
    <n v="0.10100000000000001"/>
    <n v="0"/>
    <s v="DEER:HVAC_Chillers"/>
    <s v="Annual"/>
    <n v="2020"/>
    <s v="Retail - Multistory Large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80"/>
    <x v="3"/>
    <s v="DEER2020"/>
    <s v="D20 v0"/>
    <d v="2019-01-03T09:30:17"/>
    <x v="3"/>
    <x v="9"/>
    <x v="1"/>
    <s v="Any"/>
    <x v="6"/>
    <s v="Cap-Tons"/>
    <n v="250"/>
    <n v="0"/>
    <s v="None"/>
    <n v="0"/>
    <n v="0"/>
    <n v="0"/>
    <n v="212"/>
    <n v="0.121"/>
    <n v="0"/>
    <n v="0"/>
    <n v="0"/>
    <n v="0"/>
    <n v="155"/>
    <n v="8.8300000000000003E-2"/>
    <n v="0"/>
    <s v="DEER:HVAC_Chillers"/>
    <s v="Annual"/>
    <n v="2020"/>
    <s v="Retail - Multistory Large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81"/>
    <x v="3"/>
    <s v="DEER2020"/>
    <s v="D20 v0"/>
    <d v="2019-01-03T09:30:17"/>
    <x v="3"/>
    <x v="9"/>
    <x v="1"/>
    <s v="Any"/>
    <x v="7"/>
    <s v="Cap-Tons"/>
    <n v="275"/>
    <n v="0"/>
    <s v="None"/>
    <n v="0"/>
    <n v="0"/>
    <n v="0"/>
    <n v="250"/>
    <n v="0.13100000000000001"/>
    <n v="0"/>
    <n v="0"/>
    <n v="0"/>
    <n v="0"/>
    <n v="183"/>
    <n v="9.5699999999999993E-2"/>
    <n v="0"/>
    <s v="DEER:HVAC_Chillers"/>
    <s v="Annual"/>
    <n v="2020"/>
    <s v="Retail - Multistory Large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82"/>
    <x v="3"/>
    <s v="DEER2020"/>
    <s v="D20 v0"/>
    <d v="2019-01-03T09:30:17"/>
    <x v="3"/>
    <x v="9"/>
    <x v="1"/>
    <s v="Any"/>
    <x v="9"/>
    <s v="Cap-Tons"/>
    <n v="293"/>
    <n v="0"/>
    <s v="None"/>
    <n v="0"/>
    <n v="0"/>
    <n v="0"/>
    <n v="256"/>
    <n v="0.17"/>
    <n v="0"/>
    <n v="0"/>
    <n v="0"/>
    <n v="0"/>
    <n v="187"/>
    <n v="0.125"/>
    <n v="0"/>
    <s v="DEER:HVAC_Chillers"/>
    <s v="Annual"/>
    <n v="2020"/>
    <s v="Retail - Multistory Large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83"/>
    <x v="3"/>
    <s v="DEER2020"/>
    <s v="D20 v0"/>
    <d v="2019-01-03T09:30:17"/>
    <x v="3"/>
    <x v="9"/>
    <x v="1"/>
    <s v="Any"/>
    <x v="13"/>
    <s v="Cap-Tons"/>
    <n v="316"/>
    <n v="0"/>
    <s v="None"/>
    <n v="0"/>
    <n v="0"/>
    <n v="0"/>
    <n v="236"/>
    <n v="0.14099999999999999"/>
    <n v="0"/>
    <n v="0"/>
    <n v="0"/>
    <n v="0"/>
    <n v="173"/>
    <n v="0.10299999999999999"/>
    <n v="0"/>
    <s v="DEER:HVAC_Chillers"/>
    <s v="Annual"/>
    <n v="2020"/>
    <s v="Retail - Multistory Large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84"/>
    <x v="3"/>
    <s v="DEER2020"/>
    <s v="D20 v0"/>
    <d v="2019-01-03T09:30:17"/>
    <x v="3"/>
    <x v="9"/>
    <x v="1"/>
    <s v="Any"/>
    <x v="14"/>
    <s v="Cap-Tons"/>
    <n v="387"/>
    <n v="0"/>
    <s v="None"/>
    <n v="0"/>
    <n v="0"/>
    <n v="0"/>
    <n v="365"/>
    <n v="0.157"/>
    <n v="0"/>
    <n v="0"/>
    <n v="0"/>
    <n v="0"/>
    <n v="267"/>
    <n v="0.115"/>
    <n v="0"/>
    <s v="DEER:HVAC_Chillers"/>
    <s v="Annual"/>
    <n v="2020"/>
    <s v="Retail - Multistory Large"/>
    <s v="Existing \ Median Age"/>
    <s v="Palm Springs-Intl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845">
  <r>
    <n v="2020"/>
    <s v="PGE"/>
    <s v="PGE"/>
    <x v="0"/>
    <x v="0"/>
    <n v="0.88200000000000001"/>
    <x v="0"/>
    <n v="0.80695333943275405"/>
  </r>
  <r>
    <n v="2020"/>
    <s v="PGE"/>
    <s v="PGE"/>
    <x v="0"/>
    <x v="0"/>
    <n v="0.16700000000000001"/>
    <x v="1"/>
    <n v="0.15279048490393418"/>
  </r>
  <r>
    <n v="2020"/>
    <s v="PGE"/>
    <s v="PGE"/>
    <x v="0"/>
    <x v="0"/>
    <n v="3.4999999999999996E-2"/>
    <x v="2"/>
    <n v="3.2021957913998172E-2"/>
  </r>
  <r>
    <n v="2020"/>
    <s v="PGE"/>
    <s v="Any"/>
    <x v="0"/>
    <x v="0"/>
    <n v="8.9999999999999993E-3"/>
    <x v="3"/>
    <n v="8.2342177493138161E-3"/>
  </r>
  <r>
    <n v="2020"/>
    <s v="PGE"/>
    <s v="PGE"/>
    <x v="0"/>
    <x v="1"/>
    <n v="8.734"/>
    <x v="0"/>
    <n v="0.83924281733448636"/>
  </r>
  <r>
    <n v="2020"/>
    <s v="PGE"/>
    <s v="PGE"/>
    <x v="0"/>
    <x v="1"/>
    <n v="1.337"/>
    <x v="1"/>
    <n v="0.12847122129336022"/>
  </r>
  <r>
    <n v="2020"/>
    <s v="PGE"/>
    <s v="PGE"/>
    <x v="0"/>
    <x v="1"/>
    <n v="0.26900000000000002"/>
    <x v="2"/>
    <n v="2.584798693187278E-2"/>
  </r>
  <r>
    <n v="2020"/>
    <s v="PGE"/>
    <s v="Any"/>
    <x v="0"/>
    <x v="1"/>
    <n v="6.7000000000000004E-2"/>
    <x v="3"/>
    <n v="6.437974440280581E-3"/>
  </r>
  <r>
    <n v="2020"/>
    <s v="PGE"/>
    <s v="PGE"/>
    <x v="0"/>
    <x v="2"/>
    <n v="44.501000000000005"/>
    <x v="0"/>
    <n v="0.86050468916175182"/>
  </r>
  <r>
    <n v="2020"/>
    <s v="PGE"/>
    <s v="PGE"/>
    <x v="0"/>
    <x v="2"/>
    <n v="5.9080000000000004"/>
    <x v="1"/>
    <n v="0.11424151600116018"/>
  </r>
  <r>
    <n v="2020"/>
    <s v="PGE"/>
    <s v="PGE"/>
    <x v="0"/>
    <x v="2"/>
    <n v="1.0449999999999999"/>
    <x v="2"/>
    <n v="2.0206903219568785E-2"/>
  </r>
  <r>
    <n v="2020"/>
    <s v="PGE"/>
    <s v="Any"/>
    <x v="0"/>
    <x v="2"/>
    <n v="0.26100000000000001"/>
    <x v="3"/>
    <n v="5.0468916175190944E-3"/>
  </r>
  <r>
    <n v="2020"/>
    <s v="PGE"/>
    <s v="PGE"/>
    <x v="0"/>
    <x v="3"/>
    <n v="23.473000000000003"/>
    <x v="0"/>
    <n v="0.83175649339144608"/>
  </r>
  <r>
    <n v="2020"/>
    <s v="PGE"/>
    <s v="PGE"/>
    <x v="0"/>
    <x v="3"/>
    <n v="3.7530000000000001"/>
    <x v="1"/>
    <n v="0.13298607420006378"/>
  </r>
  <r>
    <n v="2020"/>
    <s v="PGE"/>
    <s v="PGE"/>
    <x v="0"/>
    <x v="3"/>
    <n v="0.79600000000000004"/>
    <x v="2"/>
    <n v="2.8205945926792104E-2"/>
  </r>
  <r>
    <n v="2020"/>
    <s v="PGE"/>
    <s v="Any"/>
    <x v="0"/>
    <x v="3"/>
    <n v="0.19900000000000001"/>
    <x v="3"/>
    <n v="7.0514864816980261E-3"/>
  </r>
  <r>
    <n v="2020"/>
    <s v="PGE"/>
    <s v="PGE"/>
    <x v="0"/>
    <x v="4"/>
    <n v="2.802"/>
    <x v="0"/>
    <n v="0.64577091495736338"/>
  </r>
  <r>
    <n v="2020"/>
    <s v="PGE"/>
    <s v="PGE"/>
    <x v="0"/>
    <x v="4"/>
    <n v="0.44800000000000001"/>
    <x v="1"/>
    <n v="0.10324959668126296"/>
  </r>
  <r>
    <n v="2020"/>
    <s v="PGE"/>
    <s v="PGE"/>
    <x v="0"/>
    <x v="4"/>
    <n v="9.5000000000000001E-2"/>
    <x v="2"/>
    <n v="2.1894445724821385E-2"/>
  </r>
  <r>
    <n v="2020"/>
    <s v="PGE"/>
    <s v="Any"/>
    <x v="0"/>
    <x v="4"/>
    <n v="3.2000000000000001E-2"/>
    <x v="3"/>
    <n v="7.3749711915187827E-3"/>
  </r>
  <r>
    <n v="2020"/>
    <s v="PGE"/>
    <s v="PGE"/>
    <x v="0"/>
    <x v="5"/>
    <n v="6.0289999999999999"/>
    <x v="0"/>
    <n v="0.76248893385607686"/>
  </r>
  <r>
    <n v="2020"/>
    <s v="PGE"/>
    <s v="PGE"/>
    <x v="0"/>
    <x v="5"/>
    <n v="1.4729999999999999"/>
    <x v="1"/>
    <n v="0.18629062855697481"/>
  </r>
  <r>
    <n v="2020"/>
    <s v="PGE"/>
    <s v="PGE"/>
    <x v="0"/>
    <x v="5"/>
    <n v="0.32400000000000001"/>
    <x v="2"/>
    <n v="4.0976350069558617E-2"/>
  </r>
  <r>
    <n v="2020"/>
    <s v="PGE"/>
    <s v="Any"/>
    <x v="0"/>
    <x v="5"/>
    <n v="8.1000000000000003E-2"/>
    <x v="3"/>
    <n v="1.0244087517389654E-2"/>
  </r>
  <r>
    <n v="2020"/>
    <s v="PGE"/>
    <s v="PGE"/>
    <x v="0"/>
    <x v="6"/>
    <n v="24.051000000000002"/>
    <x v="0"/>
    <n v="0.79428665785997354"/>
  </r>
  <r>
    <n v="2020"/>
    <s v="PGE"/>
    <s v="PGE"/>
    <x v="0"/>
    <x v="6"/>
    <n v="4.9290000000000003"/>
    <x v="1"/>
    <n v="0.16278071334214"/>
  </r>
  <r>
    <n v="2020"/>
    <s v="PGE"/>
    <s v="PGE"/>
    <x v="0"/>
    <x v="6"/>
    <n v="1.04"/>
    <x v="2"/>
    <n v="3.4346103038309109E-2"/>
  </r>
  <r>
    <n v="2020"/>
    <s v="PGE"/>
    <s v="Any"/>
    <x v="0"/>
    <x v="6"/>
    <n v="0.26"/>
    <x v="3"/>
    <n v="8.5865257595772772E-3"/>
  </r>
  <r>
    <n v="2020"/>
    <s v="PGE"/>
    <s v="PGE"/>
    <x v="0"/>
    <x v="7"/>
    <n v="15.196"/>
    <x v="0"/>
    <n v="0.54776151683368179"/>
  </r>
  <r>
    <n v="2020"/>
    <s v="PGE"/>
    <s v="PGE"/>
    <x v="0"/>
    <x v="7"/>
    <n v="3.3309999999999995"/>
    <x v="1"/>
    <n v="0.12007065099848604"/>
  </r>
  <r>
    <n v="2020"/>
    <s v="PGE"/>
    <s v="PGE"/>
    <x v="0"/>
    <x v="7"/>
    <n v="0.7669999999999999"/>
    <x v="2"/>
    <n v="2.7647610121836926E-2"/>
  </r>
  <r>
    <n v="2020"/>
    <s v="PGE"/>
    <s v="Any"/>
    <x v="0"/>
    <x v="7"/>
    <n v="0.30399999999999999"/>
    <x v="3"/>
    <n v="1.0958114050897557E-2"/>
  </r>
  <r>
    <n v="2020"/>
    <s v="PGE"/>
    <s v="PGE"/>
    <x v="0"/>
    <x v="8"/>
    <n v="1.351"/>
    <x v="0"/>
    <n v="0.12357084057440773"/>
  </r>
  <r>
    <n v="2020"/>
    <s v="PGE"/>
    <s v="PGE"/>
    <x v="0"/>
    <x v="8"/>
    <n v="0.28599999999999998"/>
    <x v="1"/>
    <n v="2.6159334126040421E-2"/>
  </r>
  <r>
    <n v="2020"/>
    <s v="PGE"/>
    <s v="PGE"/>
    <x v="0"/>
    <x v="8"/>
    <n v="6.0999999999999999E-2"/>
    <x v="2"/>
    <n v="5.5794383975121186E-3"/>
  </r>
  <r>
    <n v="2020"/>
    <s v="PGE"/>
    <s v="Any"/>
    <x v="0"/>
    <x v="8"/>
    <n v="0.16899999999999998"/>
    <x v="3"/>
    <n v="1.5457788347205704E-2"/>
  </r>
  <r>
    <n v="2020"/>
    <s v="PGE"/>
    <s v="PGE"/>
    <x v="1"/>
    <x v="0"/>
    <n v="1.653"/>
    <x v="0"/>
    <n v="0.90625"/>
  </r>
  <r>
    <n v="2020"/>
    <s v="PGE"/>
    <s v="PGE"/>
    <x v="1"/>
    <x v="0"/>
    <n v="0.13100000000000001"/>
    <x v="1"/>
    <n v="7.1820175438596492E-2"/>
  </r>
  <r>
    <n v="2020"/>
    <s v="PGE"/>
    <s v="PGE"/>
    <x v="1"/>
    <x v="0"/>
    <n v="3.2000000000000001E-2"/>
    <x v="2"/>
    <n v="1.7543859649122806E-2"/>
  </r>
  <r>
    <n v="2020"/>
    <s v="PGE"/>
    <s v="Any"/>
    <x v="1"/>
    <x v="0"/>
    <n v="8.0000000000000002E-3"/>
    <x v="3"/>
    <n v="4.3859649122807015E-3"/>
  </r>
  <r>
    <n v="2020"/>
    <s v="PGE"/>
    <s v="PGE"/>
    <x v="1"/>
    <x v="1"/>
    <n v="3.9350000000000005"/>
    <x v="0"/>
    <n v="0.79882257409663016"/>
  </r>
  <r>
    <n v="2020"/>
    <s v="PGE"/>
    <s v="PGE"/>
    <x v="1"/>
    <x v="1"/>
    <n v="0.80200000000000005"/>
    <x v="1"/>
    <n v="0.16280958181079985"/>
  </r>
  <r>
    <n v="2020"/>
    <s v="PGE"/>
    <s v="PGE"/>
    <x v="1"/>
    <x v="1"/>
    <n v="0.151"/>
    <x v="2"/>
    <n v="3.0653674380836375E-2"/>
  </r>
  <r>
    <n v="2020"/>
    <s v="PGE"/>
    <s v="Any"/>
    <x v="1"/>
    <x v="1"/>
    <n v="3.7999999999999999E-2"/>
    <x v="3"/>
    <n v="7.714169711733658E-3"/>
  </r>
  <r>
    <n v="2020"/>
    <s v="PGE"/>
    <s v="PGE"/>
    <x v="1"/>
    <x v="2"/>
    <n v="20.346000000000004"/>
    <x v="0"/>
    <n v="0.83787011489519414"/>
  </r>
  <r>
    <n v="2020"/>
    <s v="PGE"/>
    <s v="PGE"/>
    <x v="1"/>
    <x v="2"/>
    <n v="3.2210000000000001"/>
    <x v="1"/>
    <n v="0.13264423670880862"/>
  </r>
  <r>
    <n v="2020"/>
    <s v="PGE"/>
    <s v="PGE"/>
    <x v="1"/>
    <x v="2"/>
    <n v="0.57299999999999995"/>
    <x v="2"/>
    <n v="2.3596754931433508E-2"/>
  </r>
  <r>
    <n v="2020"/>
    <s v="PGE"/>
    <s v="Any"/>
    <x v="1"/>
    <x v="2"/>
    <n v="0.14299999999999999"/>
    <x v="3"/>
    <n v="5.8888934645636845E-3"/>
  </r>
  <r>
    <n v="2020"/>
    <s v="PGE"/>
    <s v="PGE"/>
    <x v="1"/>
    <x v="3"/>
    <n v="4.8050000000000006"/>
    <x v="0"/>
    <n v="0.78168212136001292"/>
  </r>
  <r>
    <n v="2020"/>
    <s v="PGE"/>
    <s v="PGE"/>
    <x v="1"/>
    <x v="3"/>
    <n v="1.0880000000000001"/>
    <x v="1"/>
    <n v="0.1769969090613307"/>
  </r>
  <r>
    <n v="2020"/>
    <s v="PGE"/>
    <s v="PGE"/>
    <x v="1"/>
    <x v="3"/>
    <n v="0.20299999999999999"/>
    <x v="2"/>
    <n v="3.3024239466406369E-2"/>
  </r>
  <r>
    <n v="2020"/>
    <s v="PGE"/>
    <s v="Any"/>
    <x v="1"/>
    <x v="3"/>
    <n v="5.0999999999999997E-2"/>
    <x v="3"/>
    <n v="8.2967301122498765E-3"/>
  </r>
  <r>
    <n v="2020"/>
    <s v="PGE"/>
    <s v="PGE"/>
    <x v="1"/>
    <x v="4"/>
    <n v="3.633"/>
    <x v="0"/>
    <n v="0.77512267975250715"/>
  </r>
  <r>
    <n v="2020"/>
    <s v="PGE"/>
    <s v="PGE"/>
    <x v="1"/>
    <x v="4"/>
    <n v="0.82100000000000006"/>
    <x v="1"/>
    <n v="0.17516535097077029"/>
  </r>
  <r>
    <n v="2020"/>
    <s v="PGE"/>
    <s v="PGE"/>
    <x v="1"/>
    <x v="4"/>
    <n v="0.153"/>
    <x v="2"/>
    <n v="3.2643481971410294E-2"/>
  </r>
  <r>
    <n v="2020"/>
    <s v="PGE"/>
    <s v="Any"/>
    <x v="1"/>
    <x v="4"/>
    <n v="0.04"/>
    <x v="3"/>
    <n v="8.534243652656287E-3"/>
  </r>
  <r>
    <n v="2020"/>
    <s v="PGE"/>
    <s v="PGE"/>
    <x v="1"/>
    <x v="5"/>
    <n v="4.6389999999999993"/>
    <x v="0"/>
    <n v="0.75714052554267997"/>
  </r>
  <r>
    <n v="2020"/>
    <s v="PGE"/>
    <s v="PGE"/>
    <x v="1"/>
    <x v="5"/>
    <n v="1.1970000000000001"/>
    <x v="1"/>
    <n v="0.19536477884772324"/>
  </r>
  <r>
    <n v="2020"/>
    <s v="PGE"/>
    <s v="PGE"/>
    <x v="1"/>
    <x v="5"/>
    <n v="0.23299999999999998"/>
    <x v="2"/>
    <n v="3.802839889015832E-2"/>
  </r>
  <r>
    <n v="2020"/>
    <s v="PGE"/>
    <s v="Any"/>
    <x v="1"/>
    <x v="5"/>
    <n v="5.8000000000000003E-2"/>
    <x v="3"/>
    <n v="9.4662967194385529E-3"/>
  </r>
  <r>
    <n v="2020"/>
    <s v="PGE"/>
    <s v="PGE"/>
    <x v="1"/>
    <x v="6"/>
    <n v="6.6129999999999995"/>
    <x v="0"/>
    <n v="0.76134008749712179"/>
  </r>
  <r>
    <n v="2020"/>
    <s v="PGE"/>
    <s v="PGE"/>
    <x v="1"/>
    <x v="6"/>
    <n v="1.6739999999999999"/>
    <x v="1"/>
    <n v="0.1927239235551462"/>
  </r>
  <r>
    <n v="2020"/>
    <s v="PGE"/>
    <s v="PGE"/>
    <x v="1"/>
    <x v="6"/>
    <n v="0.31900000000000001"/>
    <x v="2"/>
    <n v="3.6725765599815795E-2"/>
  </r>
  <r>
    <n v="2020"/>
    <s v="PGE"/>
    <s v="Any"/>
    <x v="1"/>
    <x v="6"/>
    <n v="0.08"/>
    <x v="3"/>
    <n v="9.2102233479161872E-3"/>
  </r>
  <r>
    <n v="2020"/>
    <s v="PGE"/>
    <s v="PGE"/>
    <x v="1"/>
    <x v="7"/>
    <n v="7.0459999999999994"/>
    <x v="0"/>
    <n v="0.57029542695265067"/>
  </r>
  <r>
    <n v="2020"/>
    <s v="PGE"/>
    <s v="PGE"/>
    <x v="1"/>
    <x v="7"/>
    <n v="1.8089999999999999"/>
    <x v="1"/>
    <n v="0.14641845406717927"/>
  </r>
  <r>
    <n v="2020"/>
    <s v="PGE"/>
    <s v="PGE"/>
    <x v="1"/>
    <x v="7"/>
    <n v="0.35199999999999998"/>
    <x v="2"/>
    <n v="2.8490489680291376E-2"/>
  </r>
  <r>
    <n v="2020"/>
    <s v="PGE"/>
    <s v="Any"/>
    <x v="1"/>
    <x v="7"/>
    <n v="0.14399999999999999"/>
    <x v="3"/>
    <n v="1.1655200323755563E-2"/>
  </r>
  <r>
    <n v="2020"/>
    <s v="PGE"/>
    <s v="PGE"/>
    <x v="1"/>
    <x v="8"/>
    <n v="0.15499999999999997"/>
    <x v="0"/>
    <n v="1.6213389121338909E-2"/>
  </r>
  <r>
    <n v="2020"/>
    <s v="PGE"/>
    <s v="PGE"/>
    <x v="1"/>
    <x v="8"/>
    <n v="2.5000000000000001E-2"/>
    <x v="1"/>
    <n v="2.615062761506276E-3"/>
  </r>
  <r>
    <n v="2020"/>
    <s v="PGE"/>
    <s v="PGE"/>
    <x v="1"/>
    <x v="8"/>
    <n v="5.0000000000000001E-3"/>
    <x v="2"/>
    <n v="5.2301255230125519E-4"/>
  </r>
  <r>
    <n v="2020"/>
    <s v="PGE"/>
    <s v="Any"/>
    <x v="1"/>
    <x v="8"/>
    <n v="0.13900000000000001"/>
    <x v="3"/>
    <n v="1.4539748953974896E-2"/>
  </r>
  <r>
    <n v="2020"/>
    <s v="PGE"/>
    <s v="PGE"/>
    <x v="2"/>
    <x v="0"/>
    <n v="0.60200000000000009"/>
    <x v="0"/>
    <n v="0.83727399165507654"/>
  </r>
  <r>
    <n v="2020"/>
    <s v="PGE"/>
    <s v="PGE"/>
    <x v="2"/>
    <x v="0"/>
    <n v="9.6000000000000002E-2"/>
    <x v="1"/>
    <n v="0.13351877607788595"/>
  </r>
  <r>
    <n v="2020"/>
    <s v="PGE"/>
    <s v="PGE"/>
    <x v="2"/>
    <x v="0"/>
    <n v="1.7000000000000001E-2"/>
    <x v="2"/>
    <n v="2.3643949930458971E-2"/>
  </r>
  <r>
    <n v="2020"/>
    <s v="PGE"/>
    <s v="Any"/>
    <x v="2"/>
    <x v="0"/>
    <n v="4.0000000000000001E-3"/>
    <x v="3"/>
    <n v="5.5632823365785811E-3"/>
  </r>
  <r>
    <n v="2020"/>
    <s v="PGE"/>
    <s v="PGE"/>
    <x v="2"/>
    <x v="1"/>
    <n v="4.5149999999999997"/>
    <x v="0"/>
    <n v="0.8570615034168565"/>
  </r>
  <r>
    <n v="2020"/>
    <s v="PGE"/>
    <s v="PGE"/>
    <x v="2"/>
    <x v="1"/>
    <n v="0.622"/>
    <x v="1"/>
    <n v="0.11807137433561124"/>
  </r>
  <r>
    <n v="2020"/>
    <s v="PGE"/>
    <s v="PGE"/>
    <x v="2"/>
    <x v="1"/>
    <n v="0.105"/>
    <x v="2"/>
    <n v="1.9931662870159454E-2"/>
  </r>
  <r>
    <n v="2020"/>
    <s v="PGE"/>
    <s v="Any"/>
    <x v="2"/>
    <x v="1"/>
    <n v="2.5999999999999999E-2"/>
    <x v="3"/>
    <n v="4.9354593773728167E-3"/>
  </r>
  <r>
    <n v="2020"/>
    <s v="PGE"/>
    <s v="PGE"/>
    <x v="2"/>
    <x v="2"/>
    <n v="17.783000000000001"/>
    <x v="0"/>
    <n v="0.88946131145901075"/>
  </r>
  <r>
    <n v="2020"/>
    <s v="PGE"/>
    <s v="PGE"/>
    <x v="2"/>
    <x v="2"/>
    <n v="1.819"/>
    <x v="1"/>
    <n v="9.0981843645275853E-2"/>
  </r>
  <r>
    <n v="2020"/>
    <s v="PGE"/>
    <s v="PGE"/>
    <x v="2"/>
    <x v="2"/>
    <n v="0.313"/>
    <x v="2"/>
    <n v="1.5655479417796232E-2"/>
  </r>
  <r>
    <n v="2020"/>
    <s v="PGE"/>
    <s v="Any"/>
    <x v="2"/>
    <x v="2"/>
    <n v="7.8E-2"/>
    <x v="3"/>
    <n v="3.9013654779172713E-3"/>
  </r>
  <r>
    <n v="2020"/>
    <s v="PGE"/>
    <s v="PGE"/>
    <x v="2"/>
    <x v="3"/>
    <n v="8.7399999999999984"/>
    <x v="0"/>
    <n v="0.84804967979817569"/>
  </r>
  <r>
    <n v="2020"/>
    <s v="PGE"/>
    <s v="PGE"/>
    <x v="2"/>
    <x v="3"/>
    <n v="1.3009999999999999"/>
    <x v="1"/>
    <n v="0.12623714341160489"/>
  </r>
  <r>
    <n v="2020"/>
    <s v="PGE"/>
    <s v="PGE"/>
    <x v="2"/>
    <x v="3"/>
    <n v="0.21199999999999999"/>
    <x v="2"/>
    <n v="2.0570541432175432E-2"/>
  </r>
  <r>
    <n v="2020"/>
    <s v="PGE"/>
    <s v="Any"/>
    <x v="2"/>
    <x v="3"/>
    <n v="5.2999999999999999E-2"/>
    <x v="3"/>
    <n v="5.142635358043858E-3"/>
  </r>
  <r>
    <n v="2020"/>
    <s v="PGE"/>
    <s v="PGE"/>
    <x v="2"/>
    <x v="4"/>
    <n v="1.2090000000000001"/>
    <x v="0"/>
    <n v="0.77055449330783954"/>
  </r>
  <r>
    <n v="2020"/>
    <s v="PGE"/>
    <s v="PGE"/>
    <x v="2"/>
    <x v="4"/>
    <n v="0.18"/>
    <x v="1"/>
    <n v="0.11472275334608033"/>
  </r>
  <r>
    <n v="2020"/>
    <s v="PGE"/>
    <s v="PGE"/>
    <x v="2"/>
    <x v="4"/>
    <n v="2.8999999999999998E-2"/>
    <x v="2"/>
    <n v="1.8483110261312941E-2"/>
  </r>
  <r>
    <n v="2020"/>
    <s v="PGE"/>
    <s v="Any"/>
    <x v="2"/>
    <x v="4"/>
    <n v="9.0000000000000011E-3"/>
    <x v="3"/>
    <n v="5.7361376673040173E-3"/>
  </r>
  <r>
    <n v="2020"/>
    <s v="PGE"/>
    <s v="PGE"/>
    <x v="2"/>
    <x v="5"/>
    <n v="3.5270000000000001"/>
    <x v="0"/>
    <n v="0.75250693407296787"/>
  </r>
  <r>
    <n v="2020"/>
    <s v="PGE"/>
    <s v="PGE"/>
    <x v="2"/>
    <x v="5"/>
    <n v="0.94100000000000006"/>
    <x v="1"/>
    <n v="0.2007680819287391"/>
  </r>
  <r>
    <n v="2020"/>
    <s v="PGE"/>
    <s v="PGE"/>
    <x v="2"/>
    <x v="5"/>
    <n v="0.17499999999999999"/>
    <x v="2"/>
    <n v="3.7337315980371245E-2"/>
  </r>
  <r>
    <n v="2020"/>
    <s v="PGE"/>
    <s v="Any"/>
    <x v="2"/>
    <x v="5"/>
    <n v="4.3999999999999997E-2"/>
    <x v="3"/>
    <n v="9.3876680179219123E-3"/>
  </r>
  <r>
    <n v="2020"/>
    <s v="PGE"/>
    <s v="PGE"/>
    <x v="2"/>
    <x v="6"/>
    <n v="12.518000000000001"/>
    <x v="0"/>
    <n v="0.7684468999386127"/>
  </r>
  <r>
    <n v="2020"/>
    <s v="PGE"/>
    <s v="PGE"/>
    <x v="2"/>
    <x v="6"/>
    <n v="3.1029999999999998"/>
    <x v="1"/>
    <n v="0.19048496009821977"/>
  </r>
  <r>
    <n v="2020"/>
    <s v="PGE"/>
    <s v="PGE"/>
    <x v="2"/>
    <x v="6"/>
    <n v="0.53500000000000003"/>
    <x v="2"/>
    <n v="3.284223449969307E-2"/>
  </r>
  <r>
    <n v="2020"/>
    <s v="PGE"/>
    <s v="Any"/>
    <x v="2"/>
    <x v="6"/>
    <n v="0.13400000000000001"/>
    <x v="3"/>
    <n v="8.2259054634745248E-3"/>
  </r>
  <r>
    <n v="2020"/>
    <s v="PGE"/>
    <s v="PGE"/>
    <x v="2"/>
    <x v="7"/>
    <n v="9.7430000000000003"/>
    <x v="0"/>
    <n v="0.52452220726783316"/>
  </r>
  <r>
    <n v="2020"/>
    <s v="PGE"/>
    <s v="PGE"/>
    <x v="2"/>
    <x v="7"/>
    <n v="2.1779999999999999"/>
    <x v="1"/>
    <n v="0.11725437415881561"/>
  </r>
  <r>
    <n v="2020"/>
    <s v="PGE"/>
    <s v="PGE"/>
    <x v="2"/>
    <x v="7"/>
    <n v="0.42099999999999999"/>
    <x v="2"/>
    <n v="2.2664872139973081E-2"/>
  </r>
  <r>
    <n v="2020"/>
    <s v="PGE"/>
    <s v="Any"/>
    <x v="2"/>
    <x v="7"/>
    <n v="0.16700000000000001"/>
    <x v="3"/>
    <n v="8.9905787348586817E-3"/>
  </r>
  <r>
    <n v="2020"/>
    <s v="PGE"/>
    <s v="PGE"/>
    <x v="2"/>
    <x v="8"/>
    <n v="0.54799999999999993"/>
    <x v="0"/>
    <n v="0.12606395215090865"/>
  </r>
  <r>
    <n v="2020"/>
    <s v="PGE"/>
    <s v="PGE"/>
    <x v="2"/>
    <x v="8"/>
    <n v="0.13099999999999998"/>
    <x v="1"/>
    <n v="3.0135725787899692E-2"/>
  </r>
  <r>
    <n v="2020"/>
    <s v="PGE"/>
    <s v="PGE"/>
    <x v="2"/>
    <x v="8"/>
    <n v="2.4E-2"/>
    <x v="2"/>
    <n v="5.5210489993098681E-3"/>
  </r>
  <r>
    <n v="2020"/>
    <s v="PGE"/>
    <s v="Any"/>
    <x v="2"/>
    <x v="8"/>
    <n v="0.04"/>
    <x v="3"/>
    <n v="9.2017483321831135E-3"/>
  </r>
  <r>
    <n v="2020"/>
    <s v="PGE"/>
    <s v="PGE"/>
    <x v="3"/>
    <x v="0"/>
    <n v="0.60200000000000009"/>
    <x v="0"/>
    <n v="0.83727399165507654"/>
  </r>
  <r>
    <n v="2020"/>
    <s v="PGE"/>
    <s v="PGE"/>
    <x v="3"/>
    <x v="0"/>
    <n v="9.6000000000000002E-2"/>
    <x v="1"/>
    <n v="0.13351877607788595"/>
  </r>
  <r>
    <n v="2020"/>
    <s v="PGE"/>
    <s v="PGE"/>
    <x v="3"/>
    <x v="0"/>
    <n v="1.7000000000000001E-2"/>
    <x v="2"/>
    <n v="2.3643949930458971E-2"/>
  </r>
  <r>
    <n v="2020"/>
    <s v="PGE"/>
    <s v="Any"/>
    <x v="3"/>
    <x v="0"/>
    <n v="4.0000000000000001E-3"/>
    <x v="3"/>
    <n v="5.5632823365785811E-3"/>
  </r>
  <r>
    <n v="2020"/>
    <s v="PGE"/>
    <s v="PGE"/>
    <x v="3"/>
    <x v="1"/>
    <n v="4.5149999999999997"/>
    <x v="0"/>
    <n v="0.8570615034168565"/>
  </r>
  <r>
    <n v="2020"/>
    <s v="PGE"/>
    <s v="PGE"/>
    <x v="3"/>
    <x v="1"/>
    <n v="0.622"/>
    <x v="1"/>
    <n v="0.11807137433561124"/>
  </r>
  <r>
    <n v="2020"/>
    <s v="PGE"/>
    <s v="PGE"/>
    <x v="3"/>
    <x v="1"/>
    <n v="0.105"/>
    <x v="2"/>
    <n v="1.9931662870159454E-2"/>
  </r>
  <r>
    <n v="2020"/>
    <s v="PGE"/>
    <s v="Any"/>
    <x v="3"/>
    <x v="1"/>
    <n v="2.5999999999999999E-2"/>
    <x v="3"/>
    <n v="4.9354593773728167E-3"/>
  </r>
  <r>
    <n v="2020"/>
    <s v="PGE"/>
    <s v="PGE"/>
    <x v="3"/>
    <x v="2"/>
    <n v="17.783000000000001"/>
    <x v="0"/>
    <n v="0.88946131145901075"/>
  </r>
  <r>
    <n v="2020"/>
    <s v="PGE"/>
    <s v="PGE"/>
    <x v="3"/>
    <x v="2"/>
    <n v="1.819"/>
    <x v="1"/>
    <n v="9.0981843645275853E-2"/>
  </r>
  <r>
    <n v="2020"/>
    <s v="PGE"/>
    <s v="PGE"/>
    <x v="3"/>
    <x v="2"/>
    <n v="0.313"/>
    <x v="2"/>
    <n v="1.5655479417796232E-2"/>
  </r>
  <r>
    <n v="2020"/>
    <s v="PGE"/>
    <s v="Any"/>
    <x v="3"/>
    <x v="2"/>
    <n v="7.8E-2"/>
    <x v="3"/>
    <n v="3.9013654779172713E-3"/>
  </r>
  <r>
    <n v="2020"/>
    <s v="PGE"/>
    <s v="PGE"/>
    <x v="3"/>
    <x v="3"/>
    <n v="8.7399999999999984"/>
    <x v="0"/>
    <n v="0.84804967979817569"/>
  </r>
  <r>
    <n v="2020"/>
    <s v="PGE"/>
    <s v="PGE"/>
    <x v="3"/>
    <x v="3"/>
    <n v="1.3009999999999999"/>
    <x v="1"/>
    <n v="0.12623714341160489"/>
  </r>
  <r>
    <n v="2020"/>
    <s v="PGE"/>
    <s v="PGE"/>
    <x v="3"/>
    <x v="3"/>
    <n v="0.21199999999999999"/>
    <x v="2"/>
    <n v="2.0570541432175432E-2"/>
  </r>
  <r>
    <n v="2020"/>
    <s v="PGE"/>
    <s v="Any"/>
    <x v="3"/>
    <x v="3"/>
    <n v="5.2999999999999999E-2"/>
    <x v="3"/>
    <n v="5.142635358043858E-3"/>
  </r>
  <r>
    <n v="2020"/>
    <s v="PGE"/>
    <s v="PGE"/>
    <x v="3"/>
    <x v="4"/>
    <n v="1.2090000000000001"/>
    <x v="0"/>
    <n v="0.77055449330783954"/>
  </r>
  <r>
    <n v="2020"/>
    <s v="PGE"/>
    <s v="PGE"/>
    <x v="3"/>
    <x v="4"/>
    <n v="0.18"/>
    <x v="1"/>
    <n v="0.11472275334608033"/>
  </r>
  <r>
    <n v="2020"/>
    <s v="PGE"/>
    <s v="PGE"/>
    <x v="3"/>
    <x v="4"/>
    <n v="2.8999999999999998E-2"/>
    <x v="2"/>
    <n v="1.8483110261312941E-2"/>
  </r>
  <r>
    <n v="2020"/>
    <s v="PGE"/>
    <s v="Any"/>
    <x v="3"/>
    <x v="4"/>
    <n v="9.0000000000000011E-3"/>
    <x v="3"/>
    <n v="5.7361376673040173E-3"/>
  </r>
  <r>
    <n v="2020"/>
    <s v="PGE"/>
    <s v="PGE"/>
    <x v="3"/>
    <x v="5"/>
    <n v="3.5270000000000001"/>
    <x v="0"/>
    <n v="0.75250693407296787"/>
  </r>
  <r>
    <n v="2020"/>
    <s v="PGE"/>
    <s v="PGE"/>
    <x v="3"/>
    <x v="5"/>
    <n v="0.94100000000000006"/>
    <x v="1"/>
    <n v="0.2007680819287391"/>
  </r>
  <r>
    <n v="2020"/>
    <s v="PGE"/>
    <s v="PGE"/>
    <x v="3"/>
    <x v="5"/>
    <n v="0.17499999999999999"/>
    <x v="2"/>
    <n v="3.7337315980371245E-2"/>
  </r>
  <r>
    <n v="2020"/>
    <s v="PGE"/>
    <s v="Any"/>
    <x v="3"/>
    <x v="5"/>
    <n v="4.3999999999999997E-2"/>
    <x v="3"/>
    <n v="9.3876680179219123E-3"/>
  </r>
  <r>
    <n v="2020"/>
    <s v="PGE"/>
    <s v="PGE"/>
    <x v="3"/>
    <x v="6"/>
    <n v="12.518000000000001"/>
    <x v="0"/>
    <n v="0.7684468999386127"/>
  </r>
  <r>
    <n v="2020"/>
    <s v="PGE"/>
    <s v="PGE"/>
    <x v="3"/>
    <x v="6"/>
    <n v="3.1029999999999998"/>
    <x v="1"/>
    <n v="0.19048496009821977"/>
  </r>
  <r>
    <n v="2020"/>
    <s v="PGE"/>
    <s v="PGE"/>
    <x v="3"/>
    <x v="6"/>
    <n v="0.53500000000000003"/>
    <x v="2"/>
    <n v="3.284223449969307E-2"/>
  </r>
  <r>
    <n v="2020"/>
    <s v="PGE"/>
    <s v="Any"/>
    <x v="3"/>
    <x v="6"/>
    <n v="0.13400000000000001"/>
    <x v="3"/>
    <n v="8.2259054634745248E-3"/>
  </r>
  <r>
    <n v="2020"/>
    <s v="PGE"/>
    <s v="PGE"/>
    <x v="3"/>
    <x v="7"/>
    <n v="9.7430000000000003"/>
    <x v="0"/>
    <n v="0.52452220726783316"/>
  </r>
  <r>
    <n v="2020"/>
    <s v="PGE"/>
    <s v="PGE"/>
    <x v="3"/>
    <x v="7"/>
    <n v="2.1779999999999999"/>
    <x v="1"/>
    <n v="0.11725437415881561"/>
  </r>
  <r>
    <n v="2020"/>
    <s v="PGE"/>
    <s v="PGE"/>
    <x v="3"/>
    <x v="7"/>
    <n v="0.42099999999999999"/>
    <x v="2"/>
    <n v="2.2664872139973081E-2"/>
  </r>
  <r>
    <n v="2020"/>
    <s v="PGE"/>
    <s v="Any"/>
    <x v="3"/>
    <x v="7"/>
    <n v="0.16700000000000001"/>
    <x v="3"/>
    <n v="8.9905787348586817E-3"/>
  </r>
  <r>
    <n v="2020"/>
    <s v="PGE"/>
    <s v="PGE"/>
    <x v="3"/>
    <x v="8"/>
    <n v="0.54799999999999993"/>
    <x v="0"/>
    <n v="0.12606395215090865"/>
  </r>
  <r>
    <n v="2020"/>
    <s v="PGE"/>
    <s v="PGE"/>
    <x v="3"/>
    <x v="8"/>
    <n v="0.13099999999999998"/>
    <x v="1"/>
    <n v="3.0135725787899692E-2"/>
  </r>
  <r>
    <n v="2020"/>
    <s v="PGE"/>
    <s v="PGE"/>
    <x v="3"/>
    <x v="8"/>
    <n v="2.4E-2"/>
    <x v="2"/>
    <n v="5.5210489993098681E-3"/>
  </r>
  <r>
    <n v="2020"/>
    <s v="PGE"/>
    <s v="Any"/>
    <x v="3"/>
    <x v="8"/>
    <n v="0.04"/>
    <x v="3"/>
    <n v="9.2017483321831135E-3"/>
  </r>
  <r>
    <n v="2020"/>
    <s v="PGE"/>
    <s v="PGE"/>
    <x v="4"/>
    <x v="0"/>
    <n v="0.60200000000000009"/>
    <x v="0"/>
    <n v="0.83727399165507654"/>
  </r>
  <r>
    <n v="2020"/>
    <s v="PGE"/>
    <s v="PGE"/>
    <x v="4"/>
    <x v="0"/>
    <n v="9.6000000000000002E-2"/>
    <x v="1"/>
    <n v="0.13351877607788595"/>
  </r>
  <r>
    <n v="2020"/>
    <s v="PGE"/>
    <s v="PGE"/>
    <x v="4"/>
    <x v="0"/>
    <n v="1.7000000000000001E-2"/>
    <x v="2"/>
    <n v="2.3643949930458971E-2"/>
  </r>
  <r>
    <n v="2020"/>
    <s v="PGE"/>
    <s v="Any"/>
    <x v="4"/>
    <x v="0"/>
    <n v="4.0000000000000001E-3"/>
    <x v="3"/>
    <n v="5.5632823365785811E-3"/>
  </r>
  <r>
    <n v="2020"/>
    <s v="PGE"/>
    <s v="PGE"/>
    <x v="4"/>
    <x v="1"/>
    <n v="4.5149999999999997"/>
    <x v="0"/>
    <n v="0.8570615034168565"/>
  </r>
  <r>
    <n v="2020"/>
    <s v="PGE"/>
    <s v="PGE"/>
    <x v="4"/>
    <x v="1"/>
    <n v="0.622"/>
    <x v="1"/>
    <n v="0.11807137433561124"/>
  </r>
  <r>
    <n v="2020"/>
    <s v="PGE"/>
    <s v="PGE"/>
    <x v="4"/>
    <x v="1"/>
    <n v="0.105"/>
    <x v="2"/>
    <n v="1.9931662870159454E-2"/>
  </r>
  <r>
    <n v="2020"/>
    <s v="PGE"/>
    <s v="Any"/>
    <x v="4"/>
    <x v="1"/>
    <n v="2.5999999999999999E-2"/>
    <x v="3"/>
    <n v="4.9354593773728167E-3"/>
  </r>
  <r>
    <n v="2020"/>
    <s v="PGE"/>
    <s v="PGE"/>
    <x v="4"/>
    <x v="2"/>
    <n v="17.783000000000001"/>
    <x v="0"/>
    <n v="0.88946131145901075"/>
  </r>
  <r>
    <n v="2020"/>
    <s v="PGE"/>
    <s v="PGE"/>
    <x v="4"/>
    <x v="2"/>
    <n v="1.819"/>
    <x v="1"/>
    <n v="9.0981843645275853E-2"/>
  </r>
  <r>
    <n v="2020"/>
    <s v="PGE"/>
    <s v="PGE"/>
    <x v="4"/>
    <x v="2"/>
    <n v="0.313"/>
    <x v="2"/>
    <n v="1.5655479417796232E-2"/>
  </r>
  <r>
    <n v="2020"/>
    <s v="PGE"/>
    <s v="Any"/>
    <x v="4"/>
    <x v="2"/>
    <n v="7.8E-2"/>
    <x v="3"/>
    <n v="3.9013654779172713E-3"/>
  </r>
  <r>
    <n v="2020"/>
    <s v="PGE"/>
    <s v="PGE"/>
    <x v="4"/>
    <x v="3"/>
    <n v="8.7399999999999984"/>
    <x v="0"/>
    <n v="0.84804967979817569"/>
  </r>
  <r>
    <n v="2020"/>
    <s v="PGE"/>
    <s v="PGE"/>
    <x v="4"/>
    <x v="3"/>
    <n v="1.3009999999999999"/>
    <x v="1"/>
    <n v="0.12623714341160489"/>
  </r>
  <r>
    <n v="2020"/>
    <s v="PGE"/>
    <s v="PGE"/>
    <x v="4"/>
    <x v="3"/>
    <n v="0.21199999999999999"/>
    <x v="2"/>
    <n v="2.0570541432175432E-2"/>
  </r>
  <r>
    <n v="2020"/>
    <s v="PGE"/>
    <s v="Any"/>
    <x v="4"/>
    <x v="3"/>
    <n v="5.2999999999999999E-2"/>
    <x v="3"/>
    <n v="5.142635358043858E-3"/>
  </r>
  <r>
    <n v="2020"/>
    <s v="PGE"/>
    <s v="PGE"/>
    <x v="4"/>
    <x v="4"/>
    <n v="1.2090000000000001"/>
    <x v="0"/>
    <n v="0.77055449330783954"/>
  </r>
  <r>
    <n v="2020"/>
    <s v="PGE"/>
    <s v="PGE"/>
    <x v="4"/>
    <x v="4"/>
    <n v="0.18"/>
    <x v="1"/>
    <n v="0.11472275334608033"/>
  </r>
  <r>
    <n v="2020"/>
    <s v="PGE"/>
    <s v="PGE"/>
    <x v="4"/>
    <x v="4"/>
    <n v="2.8999999999999998E-2"/>
    <x v="2"/>
    <n v="1.8483110261312941E-2"/>
  </r>
  <r>
    <n v="2020"/>
    <s v="PGE"/>
    <s v="Any"/>
    <x v="4"/>
    <x v="4"/>
    <n v="9.0000000000000011E-3"/>
    <x v="3"/>
    <n v="5.7361376673040173E-3"/>
  </r>
  <r>
    <n v="2020"/>
    <s v="PGE"/>
    <s v="PGE"/>
    <x v="4"/>
    <x v="5"/>
    <n v="3.5270000000000001"/>
    <x v="0"/>
    <n v="0.75250693407296787"/>
  </r>
  <r>
    <n v="2020"/>
    <s v="PGE"/>
    <s v="PGE"/>
    <x v="4"/>
    <x v="5"/>
    <n v="0.94100000000000006"/>
    <x v="1"/>
    <n v="0.2007680819287391"/>
  </r>
  <r>
    <n v="2020"/>
    <s v="PGE"/>
    <s v="PGE"/>
    <x v="4"/>
    <x v="5"/>
    <n v="0.17499999999999999"/>
    <x v="2"/>
    <n v="3.7337315980371245E-2"/>
  </r>
  <r>
    <n v="2020"/>
    <s v="PGE"/>
    <s v="Any"/>
    <x v="4"/>
    <x v="5"/>
    <n v="4.3999999999999997E-2"/>
    <x v="3"/>
    <n v="9.3876680179219123E-3"/>
  </r>
  <r>
    <n v="2020"/>
    <s v="PGE"/>
    <s v="PGE"/>
    <x v="4"/>
    <x v="6"/>
    <n v="12.518000000000001"/>
    <x v="0"/>
    <n v="0.7684468999386127"/>
  </r>
  <r>
    <n v="2020"/>
    <s v="PGE"/>
    <s v="PGE"/>
    <x v="4"/>
    <x v="6"/>
    <n v="3.1029999999999998"/>
    <x v="1"/>
    <n v="0.19048496009821977"/>
  </r>
  <r>
    <n v="2020"/>
    <s v="PGE"/>
    <s v="PGE"/>
    <x v="4"/>
    <x v="6"/>
    <n v="0.53500000000000003"/>
    <x v="2"/>
    <n v="3.284223449969307E-2"/>
  </r>
  <r>
    <n v="2020"/>
    <s v="PGE"/>
    <s v="Any"/>
    <x v="4"/>
    <x v="6"/>
    <n v="0.13400000000000001"/>
    <x v="3"/>
    <n v="8.2259054634745248E-3"/>
  </r>
  <r>
    <n v="2020"/>
    <s v="PGE"/>
    <s v="PGE"/>
    <x v="4"/>
    <x v="7"/>
    <n v="9.7430000000000003"/>
    <x v="0"/>
    <n v="0.52452220726783316"/>
  </r>
  <r>
    <n v="2020"/>
    <s v="PGE"/>
    <s v="PGE"/>
    <x v="4"/>
    <x v="7"/>
    <n v="2.1779999999999999"/>
    <x v="1"/>
    <n v="0.11725437415881561"/>
  </r>
  <r>
    <n v="2020"/>
    <s v="PGE"/>
    <s v="PGE"/>
    <x v="4"/>
    <x v="7"/>
    <n v="0.42099999999999999"/>
    <x v="2"/>
    <n v="2.2664872139973081E-2"/>
  </r>
  <r>
    <n v="2020"/>
    <s v="PGE"/>
    <s v="Any"/>
    <x v="4"/>
    <x v="7"/>
    <n v="0.16700000000000001"/>
    <x v="3"/>
    <n v="8.9905787348586817E-3"/>
  </r>
  <r>
    <n v="2020"/>
    <s v="PGE"/>
    <s v="PGE"/>
    <x v="4"/>
    <x v="8"/>
    <n v="0.54799999999999993"/>
    <x v="0"/>
    <n v="0.12606395215090865"/>
  </r>
  <r>
    <n v="2020"/>
    <s v="PGE"/>
    <s v="PGE"/>
    <x v="4"/>
    <x v="8"/>
    <n v="0.13099999999999998"/>
    <x v="1"/>
    <n v="3.0135725787899692E-2"/>
  </r>
  <r>
    <n v="2020"/>
    <s v="PGE"/>
    <s v="PGE"/>
    <x v="4"/>
    <x v="8"/>
    <n v="2.4E-2"/>
    <x v="2"/>
    <n v="5.5210489993098681E-3"/>
  </r>
  <r>
    <n v="2020"/>
    <s v="PGE"/>
    <s v="Any"/>
    <x v="4"/>
    <x v="8"/>
    <n v="0.04"/>
    <x v="3"/>
    <n v="9.2017483321831135E-3"/>
  </r>
  <r>
    <n v="2020"/>
    <s v="PGE"/>
    <s v="PGE"/>
    <x v="5"/>
    <x v="0"/>
    <n v="1.653"/>
    <x v="0"/>
    <n v="0.90625"/>
  </r>
  <r>
    <n v="2020"/>
    <s v="PGE"/>
    <s v="PGE"/>
    <x v="5"/>
    <x v="0"/>
    <n v="0.13100000000000001"/>
    <x v="1"/>
    <n v="7.1820175438596492E-2"/>
  </r>
  <r>
    <n v="2020"/>
    <s v="PGE"/>
    <s v="PGE"/>
    <x v="5"/>
    <x v="0"/>
    <n v="3.2000000000000001E-2"/>
    <x v="2"/>
    <n v="1.7543859649122806E-2"/>
  </r>
  <r>
    <n v="2020"/>
    <s v="PGE"/>
    <s v="Any"/>
    <x v="5"/>
    <x v="0"/>
    <n v="8.0000000000000002E-3"/>
    <x v="3"/>
    <n v="4.3859649122807015E-3"/>
  </r>
  <r>
    <n v="2020"/>
    <s v="PGE"/>
    <s v="PGE"/>
    <x v="5"/>
    <x v="1"/>
    <n v="3.9350000000000005"/>
    <x v="0"/>
    <n v="0.79882257409663016"/>
  </r>
  <r>
    <n v="2020"/>
    <s v="PGE"/>
    <s v="PGE"/>
    <x v="5"/>
    <x v="1"/>
    <n v="0.80200000000000005"/>
    <x v="1"/>
    <n v="0.16280958181079985"/>
  </r>
  <r>
    <n v="2020"/>
    <s v="PGE"/>
    <s v="PGE"/>
    <x v="5"/>
    <x v="1"/>
    <n v="0.151"/>
    <x v="2"/>
    <n v="3.0653674380836375E-2"/>
  </r>
  <r>
    <n v="2020"/>
    <s v="PGE"/>
    <s v="Any"/>
    <x v="5"/>
    <x v="1"/>
    <n v="3.7999999999999999E-2"/>
    <x v="3"/>
    <n v="7.714169711733658E-3"/>
  </r>
  <r>
    <n v="2020"/>
    <s v="PGE"/>
    <s v="PGE"/>
    <x v="5"/>
    <x v="2"/>
    <n v="20.346000000000004"/>
    <x v="0"/>
    <n v="0.83787011489519414"/>
  </r>
  <r>
    <n v="2020"/>
    <s v="PGE"/>
    <s v="PGE"/>
    <x v="5"/>
    <x v="2"/>
    <n v="3.2210000000000001"/>
    <x v="1"/>
    <n v="0.13264423670880862"/>
  </r>
  <r>
    <n v="2020"/>
    <s v="PGE"/>
    <s v="PGE"/>
    <x v="5"/>
    <x v="2"/>
    <n v="0.57299999999999995"/>
    <x v="2"/>
    <n v="2.3596754931433508E-2"/>
  </r>
  <r>
    <n v="2020"/>
    <s v="PGE"/>
    <s v="Any"/>
    <x v="5"/>
    <x v="2"/>
    <n v="0.14299999999999999"/>
    <x v="3"/>
    <n v="5.8888934645636845E-3"/>
  </r>
  <r>
    <n v="2020"/>
    <s v="PGE"/>
    <s v="PGE"/>
    <x v="5"/>
    <x v="3"/>
    <n v="4.8050000000000006"/>
    <x v="0"/>
    <n v="0.78168212136001292"/>
  </r>
  <r>
    <n v="2020"/>
    <s v="PGE"/>
    <s v="PGE"/>
    <x v="5"/>
    <x v="3"/>
    <n v="1.0880000000000001"/>
    <x v="1"/>
    <n v="0.1769969090613307"/>
  </r>
  <r>
    <n v="2020"/>
    <s v="PGE"/>
    <s v="PGE"/>
    <x v="5"/>
    <x v="3"/>
    <n v="0.20299999999999999"/>
    <x v="2"/>
    <n v="3.3024239466406369E-2"/>
  </r>
  <r>
    <n v="2020"/>
    <s v="PGE"/>
    <s v="Any"/>
    <x v="5"/>
    <x v="3"/>
    <n v="5.0999999999999997E-2"/>
    <x v="3"/>
    <n v="8.2967301122498765E-3"/>
  </r>
  <r>
    <n v="2020"/>
    <s v="PGE"/>
    <s v="PGE"/>
    <x v="5"/>
    <x v="4"/>
    <n v="3.633"/>
    <x v="0"/>
    <n v="0.77512267975250715"/>
  </r>
  <r>
    <n v="2020"/>
    <s v="PGE"/>
    <s v="PGE"/>
    <x v="5"/>
    <x v="4"/>
    <n v="0.82100000000000006"/>
    <x v="1"/>
    <n v="0.17516535097077029"/>
  </r>
  <r>
    <n v="2020"/>
    <s v="PGE"/>
    <s v="PGE"/>
    <x v="5"/>
    <x v="4"/>
    <n v="0.153"/>
    <x v="2"/>
    <n v="3.2643481971410294E-2"/>
  </r>
  <r>
    <n v="2020"/>
    <s v="PGE"/>
    <s v="Any"/>
    <x v="5"/>
    <x v="4"/>
    <n v="0.04"/>
    <x v="3"/>
    <n v="8.534243652656287E-3"/>
  </r>
  <r>
    <n v="2020"/>
    <s v="PGE"/>
    <s v="PGE"/>
    <x v="5"/>
    <x v="5"/>
    <n v="4.6389999999999993"/>
    <x v="0"/>
    <n v="0.75714052554267997"/>
  </r>
  <r>
    <n v="2020"/>
    <s v="PGE"/>
    <s v="PGE"/>
    <x v="5"/>
    <x v="5"/>
    <n v="1.1970000000000001"/>
    <x v="1"/>
    <n v="0.19536477884772324"/>
  </r>
  <r>
    <n v="2020"/>
    <s v="PGE"/>
    <s v="PGE"/>
    <x v="5"/>
    <x v="5"/>
    <n v="0.23299999999999998"/>
    <x v="2"/>
    <n v="3.802839889015832E-2"/>
  </r>
  <r>
    <n v="2020"/>
    <s v="PGE"/>
    <s v="Any"/>
    <x v="5"/>
    <x v="5"/>
    <n v="5.8000000000000003E-2"/>
    <x v="3"/>
    <n v="9.4662967194385529E-3"/>
  </r>
  <r>
    <n v="2020"/>
    <s v="PGE"/>
    <s v="PGE"/>
    <x v="5"/>
    <x v="6"/>
    <n v="6.6129999999999995"/>
    <x v="0"/>
    <n v="0.76134008749712179"/>
  </r>
  <r>
    <n v="2020"/>
    <s v="PGE"/>
    <s v="PGE"/>
    <x v="5"/>
    <x v="6"/>
    <n v="1.6739999999999999"/>
    <x v="1"/>
    <n v="0.1927239235551462"/>
  </r>
  <r>
    <n v="2020"/>
    <s v="PGE"/>
    <s v="PGE"/>
    <x v="5"/>
    <x v="6"/>
    <n v="0.31900000000000001"/>
    <x v="2"/>
    <n v="3.6725765599815795E-2"/>
  </r>
  <r>
    <n v="2020"/>
    <s v="PGE"/>
    <s v="Any"/>
    <x v="5"/>
    <x v="6"/>
    <n v="0.08"/>
    <x v="3"/>
    <n v="9.2102233479161872E-3"/>
  </r>
  <r>
    <n v="2020"/>
    <s v="PGE"/>
    <s v="PGE"/>
    <x v="5"/>
    <x v="7"/>
    <n v="7.0459999999999994"/>
    <x v="0"/>
    <n v="0.57029542695265067"/>
  </r>
  <r>
    <n v="2020"/>
    <s v="PGE"/>
    <s v="PGE"/>
    <x v="5"/>
    <x v="7"/>
    <n v="1.8089999999999999"/>
    <x v="1"/>
    <n v="0.14641845406717927"/>
  </r>
  <r>
    <n v="2020"/>
    <s v="PGE"/>
    <s v="PGE"/>
    <x v="5"/>
    <x v="7"/>
    <n v="0.35199999999999998"/>
    <x v="2"/>
    <n v="2.8490489680291376E-2"/>
  </r>
  <r>
    <n v="2020"/>
    <s v="PGE"/>
    <s v="Any"/>
    <x v="5"/>
    <x v="7"/>
    <n v="0.14399999999999999"/>
    <x v="3"/>
    <n v="1.1655200323755563E-2"/>
  </r>
  <r>
    <n v="2020"/>
    <s v="PGE"/>
    <s v="PGE"/>
    <x v="5"/>
    <x v="8"/>
    <n v="0.15499999999999997"/>
    <x v="0"/>
    <n v="1.6213389121338909E-2"/>
  </r>
  <r>
    <n v="2020"/>
    <s v="PGE"/>
    <s v="PGE"/>
    <x v="5"/>
    <x v="8"/>
    <n v="2.5000000000000001E-2"/>
    <x v="1"/>
    <n v="2.615062761506276E-3"/>
  </r>
  <r>
    <n v="2020"/>
    <s v="PGE"/>
    <s v="PGE"/>
    <x v="5"/>
    <x v="8"/>
    <n v="5.0000000000000001E-3"/>
    <x v="2"/>
    <n v="5.2301255230125519E-4"/>
  </r>
  <r>
    <n v="2020"/>
    <s v="PGE"/>
    <s v="Any"/>
    <x v="5"/>
    <x v="8"/>
    <n v="0.13900000000000001"/>
    <x v="3"/>
    <n v="1.4539748953974896E-2"/>
  </r>
  <r>
    <n v="2020"/>
    <s v="PGE"/>
    <s v="PGE"/>
    <x v="6"/>
    <x v="0"/>
    <n v="1.653"/>
    <x v="0"/>
    <n v="0.90625"/>
  </r>
  <r>
    <n v="2020"/>
    <s v="PGE"/>
    <s v="PGE"/>
    <x v="6"/>
    <x v="0"/>
    <n v="0.13100000000000001"/>
    <x v="1"/>
    <n v="7.1820175438596492E-2"/>
  </r>
  <r>
    <n v="2020"/>
    <s v="PGE"/>
    <s v="PGE"/>
    <x v="6"/>
    <x v="0"/>
    <n v="3.2000000000000001E-2"/>
    <x v="2"/>
    <n v="1.7543859649122806E-2"/>
  </r>
  <r>
    <n v="2020"/>
    <s v="PGE"/>
    <s v="Any"/>
    <x v="6"/>
    <x v="0"/>
    <n v="8.0000000000000002E-3"/>
    <x v="3"/>
    <n v="4.3859649122807015E-3"/>
  </r>
  <r>
    <n v="2020"/>
    <s v="PGE"/>
    <s v="PGE"/>
    <x v="6"/>
    <x v="1"/>
    <n v="3.9350000000000005"/>
    <x v="0"/>
    <n v="0.79882257409663016"/>
  </r>
  <r>
    <n v="2020"/>
    <s v="PGE"/>
    <s v="PGE"/>
    <x v="6"/>
    <x v="1"/>
    <n v="0.80200000000000005"/>
    <x v="1"/>
    <n v="0.16280958181079985"/>
  </r>
  <r>
    <n v="2020"/>
    <s v="PGE"/>
    <s v="PGE"/>
    <x v="6"/>
    <x v="1"/>
    <n v="0.151"/>
    <x v="2"/>
    <n v="3.0653674380836375E-2"/>
  </r>
  <r>
    <n v="2020"/>
    <s v="PGE"/>
    <s v="Any"/>
    <x v="6"/>
    <x v="1"/>
    <n v="3.7999999999999999E-2"/>
    <x v="3"/>
    <n v="7.714169711733658E-3"/>
  </r>
  <r>
    <n v="2020"/>
    <s v="PGE"/>
    <s v="PGE"/>
    <x v="6"/>
    <x v="2"/>
    <n v="20.346000000000004"/>
    <x v="0"/>
    <n v="0.83787011489519414"/>
  </r>
  <r>
    <n v="2020"/>
    <s v="PGE"/>
    <s v="PGE"/>
    <x v="6"/>
    <x v="2"/>
    <n v="3.2210000000000001"/>
    <x v="1"/>
    <n v="0.13264423670880862"/>
  </r>
  <r>
    <n v="2020"/>
    <s v="PGE"/>
    <s v="PGE"/>
    <x v="6"/>
    <x v="2"/>
    <n v="0.57299999999999995"/>
    <x v="2"/>
    <n v="2.3596754931433508E-2"/>
  </r>
  <r>
    <n v="2020"/>
    <s v="PGE"/>
    <s v="Any"/>
    <x v="6"/>
    <x v="2"/>
    <n v="0.14299999999999999"/>
    <x v="3"/>
    <n v="5.8888934645636845E-3"/>
  </r>
  <r>
    <n v="2020"/>
    <s v="PGE"/>
    <s v="PGE"/>
    <x v="6"/>
    <x v="3"/>
    <n v="4.8050000000000006"/>
    <x v="0"/>
    <n v="0.78168212136001292"/>
  </r>
  <r>
    <n v="2020"/>
    <s v="PGE"/>
    <s v="PGE"/>
    <x v="6"/>
    <x v="3"/>
    <n v="1.0880000000000001"/>
    <x v="1"/>
    <n v="0.1769969090613307"/>
  </r>
  <r>
    <n v="2020"/>
    <s v="PGE"/>
    <s v="PGE"/>
    <x v="6"/>
    <x v="3"/>
    <n v="0.20299999999999999"/>
    <x v="2"/>
    <n v="3.3024239466406369E-2"/>
  </r>
  <r>
    <n v="2020"/>
    <s v="PGE"/>
    <s v="Any"/>
    <x v="6"/>
    <x v="3"/>
    <n v="5.0999999999999997E-2"/>
    <x v="3"/>
    <n v="8.2967301122498765E-3"/>
  </r>
  <r>
    <n v="2020"/>
    <s v="PGE"/>
    <s v="PGE"/>
    <x v="6"/>
    <x v="4"/>
    <n v="3.633"/>
    <x v="0"/>
    <n v="0.77512267975250715"/>
  </r>
  <r>
    <n v="2020"/>
    <s v="PGE"/>
    <s v="PGE"/>
    <x v="6"/>
    <x v="4"/>
    <n v="0.82100000000000006"/>
    <x v="1"/>
    <n v="0.17516535097077029"/>
  </r>
  <r>
    <n v="2020"/>
    <s v="PGE"/>
    <s v="PGE"/>
    <x v="6"/>
    <x v="4"/>
    <n v="0.153"/>
    <x v="2"/>
    <n v="3.2643481971410294E-2"/>
  </r>
  <r>
    <n v="2020"/>
    <s v="PGE"/>
    <s v="Any"/>
    <x v="6"/>
    <x v="4"/>
    <n v="0.04"/>
    <x v="3"/>
    <n v="8.534243652656287E-3"/>
  </r>
  <r>
    <n v="2020"/>
    <s v="PGE"/>
    <s v="PGE"/>
    <x v="6"/>
    <x v="5"/>
    <n v="4.6389999999999993"/>
    <x v="0"/>
    <n v="0.75714052554267997"/>
  </r>
  <r>
    <n v="2020"/>
    <s v="PGE"/>
    <s v="PGE"/>
    <x v="6"/>
    <x v="5"/>
    <n v="1.1970000000000001"/>
    <x v="1"/>
    <n v="0.19536477884772324"/>
  </r>
  <r>
    <n v="2020"/>
    <s v="PGE"/>
    <s v="PGE"/>
    <x v="6"/>
    <x v="5"/>
    <n v="0.23299999999999998"/>
    <x v="2"/>
    <n v="3.802839889015832E-2"/>
  </r>
  <r>
    <n v="2020"/>
    <s v="PGE"/>
    <s v="Any"/>
    <x v="6"/>
    <x v="5"/>
    <n v="5.8000000000000003E-2"/>
    <x v="3"/>
    <n v="9.4662967194385529E-3"/>
  </r>
  <r>
    <n v="2020"/>
    <s v="PGE"/>
    <s v="PGE"/>
    <x v="6"/>
    <x v="6"/>
    <n v="6.6129999999999995"/>
    <x v="0"/>
    <n v="0.76134008749712179"/>
  </r>
  <r>
    <n v="2020"/>
    <s v="PGE"/>
    <s v="PGE"/>
    <x v="6"/>
    <x v="6"/>
    <n v="1.6739999999999999"/>
    <x v="1"/>
    <n v="0.1927239235551462"/>
  </r>
  <r>
    <n v="2020"/>
    <s v="PGE"/>
    <s v="PGE"/>
    <x v="6"/>
    <x v="6"/>
    <n v="0.31900000000000001"/>
    <x v="2"/>
    <n v="3.6725765599815795E-2"/>
  </r>
  <r>
    <n v="2020"/>
    <s v="PGE"/>
    <s v="Any"/>
    <x v="6"/>
    <x v="6"/>
    <n v="0.08"/>
    <x v="3"/>
    <n v="9.2102233479161872E-3"/>
  </r>
  <r>
    <n v="2020"/>
    <s v="PGE"/>
    <s v="PGE"/>
    <x v="6"/>
    <x v="7"/>
    <n v="7.0459999999999994"/>
    <x v="0"/>
    <n v="0.57029542695265067"/>
  </r>
  <r>
    <n v="2020"/>
    <s v="PGE"/>
    <s v="PGE"/>
    <x v="6"/>
    <x v="7"/>
    <n v="1.8089999999999999"/>
    <x v="1"/>
    <n v="0.14641845406717927"/>
  </r>
  <r>
    <n v="2020"/>
    <s v="PGE"/>
    <s v="PGE"/>
    <x v="6"/>
    <x v="7"/>
    <n v="0.35199999999999998"/>
    <x v="2"/>
    <n v="2.8490489680291376E-2"/>
  </r>
  <r>
    <n v="2020"/>
    <s v="PGE"/>
    <s v="Any"/>
    <x v="6"/>
    <x v="7"/>
    <n v="0.14399999999999999"/>
    <x v="3"/>
    <n v="1.1655200323755563E-2"/>
  </r>
  <r>
    <n v="2020"/>
    <s v="PGE"/>
    <s v="PGE"/>
    <x v="6"/>
    <x v="8"/>
    <n v="0.15499999999999997"/>
    <x v="0"/>
    <n v="1.6213389121338909E-2"/>
  </r>
  <r>
    <n v="2020"/>
    <s v="PGE"/>
    <s v="PGE"/>
    <x v="6"/>
    <x v="8"/>
    <n v="2.5000000000000001E-2"/>
    <x v="1"/>
    <n v="2.615062761506276E-3"/>
  </r>
  <r>
    <n v="2020"/>
    <s v="PGE"/>
    <s v="PGE"/>
    <x v="6"/>
    <x v="8"/>
    <n v="5.0000000000000001E-3"/>
    <x v="2"/>
    <n v="5.2301255230125519E-4"/>
  </r>
  <r>
    <n v="2020"/>
    <s v="PGE"/>
    <s v="Any"/>
    <x v="6"/>
    <x v="8"/>
    <n v="0.13900000000000001"/>
    <x v="3"/>
    <n v="1.4539748953974896E-2"/>
  </r>
  <r>
    <n v="2020"/>
    <s v="PGE"/>
    <s v="PGE"/>
    <x v="7"/>
    <x v="0"/>
    <n v="0.996"/>
    <x v="0"/>
    <n v="0.83417085427135695"/>
  </r>
  <r>
    <n v="2020"/>
    <s v="PGE"/>
    <s v="PGE"/>
    <x v="7"/>
    <x v="0"/>
    <n v="0.154"/>
    <x v="1"/>
    <n v="0.12897822445561141"/>
  </r>
  <r>
    <n v="2020"/>
    <s v="PGE"/>
    <s v="PGE"/>
    <x v="7"/>
    <x v="0"/>
    <n v="3.4999999999999996E-2"/>
    <x v="2"/>
    <n v="2.9313232830820775E-2"/>
  </r>
  <r>
    <n v="2020"/>
    <s v="PGE"/>
    <s v="Any"/>
    <x v="7"/>
    <x v="0"/>
    <n v="8.9999999999999993E-3"/>
    <x v="3"/>
    <n v="7.5376884422110567E-3"/>
  </r>
  <r>
    <n v="2020"/>
    <s v="PGE"/>
    <s v="PGE"/>
    <x v="7"/>
    <x v="1"/>
    <n v="7.1529999999999996"/>
    <x v="0"/>
    <n v="0.82020410503382635"/>
  </r>
  <r>
    <n v="2020"/>
    <s v="PGE"/>
    <s v="PGE"/>
    <x v="7"/>
    <x v="1"/>
    <n v="1.228"/>
    <x v="1"/>
    <n v="0.14080954019034514"/>
  </r>
  <r>
    <n v="2020"/>
    <s v="PGE"/>
    <s v="PGE"/>
    <x v="7"/>
    <x v="1"/>
    <n v="0.27200000000000002"/>
    <x v="2"/>
    <n v="3.118908382066277E-2"/>
  </r>
  <r>
    <n v="2020"/>
    <s v="PGE"/>
    <s v="Any"/>
    <x v="7"/>
    <x v="1"/>
    <n v="6.8000000000000005E-2"/>
    <x v="3"/>
    <n v="7.7972709551656924E-3"/>
  </r>
  <r>
    <n v="2020"/>
    <s v="PGE"/>
    <s v="PGE"/>
    <x v="7"/>
    <x v="2"/>
    <n v="25.453999999999997"/>
    <x v="0"/>
    <n v="0.83956725377663433"/>
  </r>
  <r>
    <n v="2020"/>
    <s v="PGE"/>
    <s v="PGE"/>
    <x v="7"/>
    <x v="2"/>
    <n v="3.7730000000000006"/>
    <x v="1"/>
    <n v="0.12444752292367574"/>
  </r>
  <r>
    <n v="2020"/>
    <s v="PGE"/>
    <s v="PGE"/>
    <x v="7"/>
    <x v="2"/>
    <n v="0.873"/>
    <x v="2"/>
    <n v="2.8794775380961805E-2"/>
  </r>
  <r>
    <n v="2020"/>
    <s v="PGE"/>
    <s v="Any"/>
    <x v="7"/>
    <x v="2"/>
    <n v="0.218"/>
    <x v="3"/>
    <n v="7.1904479187281491E-3"/>
  </r>
  <r>
    <n v="2020"/>
    <s v="PGE"/>
    <s v="PGE"/>
    <x v="7"/>
    <x v="3"/>
    <n v="11.06"/>
    <x v="0"/>
    <n v="0.81239900102835316"/>
  </r>
  <r>
    <n v="2020"/>
    <s v="PGE"/>
    <s v="PGE"/>
    <x v="7"/>
    <x v="3"/>
    <n v="2.0049999999999999"/>
    <x v="1"/>
    <n v="0.1472748641104745"/>
  </r>
  <r>
    <n v="2020"/>
    <s v="PGE"/>
    <s v="PGE"/>
    <x v="7"/>
    <x v="3"/>
    <n v="0.439"/>
    <x v="2"/>
    <n v="3.2246217129425589E-2"/>
  </r>
  <r>
    <n v="2020"/>
    <s v="PGE"/>
    <s v="Any"/>
    <x v="7"/>
    <x v="3"/>
    <n v="0.11"/>
    <x v="3"/>
    <n v="8.0799177317467316E-3"/>
  </r>
  <r>
    <n v="2020"/>
    <s v="PGE"/>
    <s v="PGE"/>
    <x v="7"/>
    <x v="4"/>
    <n v="2.5049999999999999"/>
    <x v="0"/>
    <n v="0.60845275686179257"/>
  </r>
  <r>
    <n v="2020"/>
    <s v="PGE"/>
    <s v="PGE"/>
    <x v="7"/>
    <x v="4"/>
    <n v="0.45500000000000002"/>
    <x v="1"/>
    <n v="0.11051736701481661"/>
  </r>
  <r>
    <n v="2020"/>
    <s v="PGE"/>
    <s v="PGE"/>
    <x v="7"/>
    <x v="4"/>
    <n v="0.1"/>
    <x v="2"/>
    <n v="2.4289531212047608E-2"/>
  </r>
  <r>
    <n v="2020"/>
    <s v="PGE"/>
    <s v="Any"/>
    <x v="7"/>
    <x v="4"/>
    <n v="3.5000000000000003E-2"/>
    <x v="3"/>
    <n v="8.5013359242166638E-3"/>
  </r>
  <r>
    <n v="2020"/>
    <s v="PGE"/>
    <s v="PGE"/>
    <x v="7"/>
    <x v="5"/>
    <n v="6.1170000000000009"/>
    <x v="0"/>
    <n v="0.73592396535129934"/>
  </r>
  <r>
    <n v="2020"/>
    <s v="PGE"/>
    <s v="PGE"/>
    <x v="7"/>
    <x v="5"/>
    <n v="1.7190000000000001"/>
    <x v="1"/>
    <n v="0.20680943214629449"/>
  </r>
  <r>
    <n v="2020"/>
    <s v="PGE"/>
    <s v="PGE"/>
    <x v="7"/>
    <x v="5"/>
    <n v="0.38100000000000001"/>
    <x v="2"/>
    <n v="4.5837343599615006E-2"/>
  </r>
  <r>
    <n v="2020"/>
    <s v="PGE"/>
    <s v="Any"/>
    <x v="7"/>
    <x v="5"/>
    <n v="9.5000000000000001E-2"/>
    <x v="3"/>
    <n v="1.1429258902791143E-2"/>
  </r>
  <r>
    <n v="2020"/>
    <s v="PGE"/>
    <s v="PGE"/>
    <x v="7"/>
    <x v="6"/>
    <n v="19.866999999999997"/>
    <x v="0"/>
    <n v="0.74783557931190237"/>
  </r>
  <r>
    <n v="2020"/>
    <s v="PGE"/>
    <s v="PGE"/>
    <x v="7"/>
    <x v="6"/>
    <n v="5.3440000000000003"/>
    <x v="1"/>
    <n v="0.20115937664684186"/>
  </r>
  <r>
    <n v="2020"/>
    <s v="PGE"/>
    <s v="PGE"/>
    <x v="7"/>
    <x v="6"/>
    <n v="1.0840000000000001"/>
    <x v="2"/>
    <n v="4.0804035233004597E-2"/>
  </r>
  <r>
    <n v="2020"/>
    <s v="PGE"/>
    <s v="Any"/>
    <x v="7"/>
    <x v="6"/>
    <n v="0.27100000000000002"/>
    <x v="3"/>
    <n v="1.0201008808251149E-2"/>
  </r>
  <r>
    <n v="2020"/>
    <s v="PGE"/>
    <s v="PGE"/>
    <x v="7"/>
    <x v="7"/>
    <n v="14.036999999999999"/>
    <x v="0"/>
    <n v="0.51491141190712009"/>
  </r>
  <r>
    <n v="2020"/>
    <s v="PGE"/>
    <s v="PGE"/>
    <x v="7"/>
    <x v="7"/>
    <n v="3.6989999999999998"/>
    <x v="1"/>
    <n v="0.13568834598877516"/>
  </r>
  <r>
    <n v="2020"/>
    <s v="PGE"/>
    <s v="PGE"/>
    <x v="7"/>
    <x v="7"/>
    <n v="0.876"/>
    <x v="2"/>
    <n v="3.2133817541542861E-2"/>
  </r>
  <r>
    <n v="2020"/>
    <s v="PGE"/>
    <s v="Any"/>
    <x v="7"/>
    <x v="7"/>
    <n v="0.34500000000000003"/>
    <x v="3"/>
    <n v="1.2655441839991198E-2"/>
  </r>
  <r>
    <n v="2020"/>
    <s v="PGE"/>
    <s v="PGE"/>
    <x v="7"/>
    <x v="8"/>
    <n v="1.054"/>
    <x v="0"/>
    <n v="0.15018523795953265"/>
  </r>
  <r>
    <n v="2020"/>
    <s v="PGE"/>
    <s v="PGE"/>
    <x v="7"/>
    <x v="8"/>
    <n v="0.26300000000000001"/>
    <x v="1"/>
    <n v="3.7475064120832145E-2"/>
  </r>
  <r>
    <n v="2020"/>
    <s v="PGE"/>
    <s v="PGE"/>
    <x v="7"/>
    <x v="8"/>
    <n v="5.6999999999999995E-2"/>
    <x v="2"/>
    <n v="8.1219720718153313E-3"/>
  </r>
  <r>
    <n v="2020"/>
    <s v="PGE"/>
    <s v="Any"/>
    <x v="7"/>
    <x v="8"/>
    <n v="0.10199999999999999"/>
    <x v="3"/>
    <n v="1.4534055286406384E-2"/>
  </r>
  <r>
    <n v="2020"/>
    <s v="PGE"/>
    <s v="PGE"/>
    <x v="8"/>
    <x v="0"/>
    <n v="0.70499999999999996"/>
    <x v="0"/>
    <n v="0.72085889570552142"/>
  </r>
  <r>
    <n v="2020"/>
    <s v="PGE"/>
    <s v="PGE"/>
    <x v="8"/>
    <x v="0"/>
    <n v="0.224"/>
    <x v="1"/>
    <n v="0.22903885480572597"/>
  </r>
  <r>
    <n v="2020"/>
    <s v="PGE"/>
    <s v="PGE"/>
    <x v="8"/>
    <x v="0"/>
    <n v="3.9E-2"/>
    <x v="2"/>
    <n v="3.9877300613496931E-2"/>
  </r>
  <r>
    <n v="2020"/>
    <s v="PGE"/>
    <s v="Any"/>
    <x v="8"/>
    <x v="0"/>
    <n v="0.01"/>
    <x v="3"/>
    <n v="1.0224948875255624E-2"/>
  </r>
  <r>
    <n v="2020"/>
    <s v="PGE"/>
    <s v="PGE"/>
    <x v="8"/>
    <x v="1"/>
    <n v="3.4889999999999999"/>
    <x v="0"/>
    <n v="0.77139066990935223"/>
  </r>
  <r>
    <n v="2020"/>
    <s v="PGE"/>
    <s v="PGE"/>
    <x v="8"/>
    <x v="1"/>
    <n v="0.82400000000000007"/>
    <x v="1"/>
    <n v="0.18217996904709266"/>
  </r>
  <r>
    <n v="2020"/>
    <s v="PGE"/>
    <s v="PGE"/>
    <x v="8"/>
    <x v="1"/>
    <n v="0.16800000000000001"/>
    <x v="2"/>
    <n v="3.7143488834844134E-2"/>
  </r>
  <r>
    <n v="2020"/>
    <s v="PGE"/>
    <s v="Any"/>
    <x v="8"/>
    <x v="1"/>
    <n v="4.2000000000000003E-2"/>
    <x v="3"/>
    <n v="9.2858722087110334E-3"/>
  </r>
  <r>
    <n v="2020"/>
    <s v="PGE"/>
    <s v="PGE"/>
    <x v="8"/>
    <x v="2"/>
    <n v="23.105000000000004"/>
    <x v="0"/>
    <n v="0.85242575170632728"/>
  </r>
  <r>
    <n v="2020"/>
    <s v="PGE"/>
    <s v="PGE"/>
    <x v="8"/>
    <x v="2"/>
    <n v="3.3740000000000001"/>
    <x v="1"/>
    <n v="0.12447887843571295"/>
  </r>
  <r>
    <n v="2020"/>
    <s v="PGE"/>
    <s v="PGE"/>
    <x v="8"/>
    <x v="2"/>
    <n v="0.501"/>
    <x v="2"/>
    <n v="1.8483674598782508E-2"/>
  </r>
  <r>
    <n v="2020"/>
    <s v="PGE"/>
    <s v="Any"/>
    <x v="8"/>
    <x v="2"/>
    <n v="0.125"/>
    <x v="3"/>
    <n v="4.6116952591772732E-3"/>
  </r>
  <r>
    <n v="2020"/>
    <s v="PGE"/>
    <s v="PGE"/>
    <x v="8"/>
    <x v="3"/>
    <n v="7.3659999999999997"/>
    <x v="0"/>
    <n v="0.77106668062388783"/>
  </r>
  <r>
    <n v="2020"/>
    <s v="PGE"/>
    <s v="PGE"/>
    <x v="8"/>
    <x v="3"/>
    <n v="1.722"/>
    <x v="1"/>
    <n v="0.18025751072961374"/>
  </r>
  <r>
    <n v="2020"/>
    <s v="PGE"/>
    <s v="PGE"/>
    <x v="8"/>
    <x v="3"/>
    <n v="0.372"/>
    <x v="2"/>
    <n v="3.8940646917198792E-2"/>
  </r>
  <r>
    <n v="2020"/>
    <s v="PGE"/>
    <s v="Any"/>
    <x v="8"/>
    <x v="3"/>
    <n v="9.2999999999999999E-2"/>
    <x v="3"/>
    <n v="9.7351617292996979E-3"/>
  </r>
  <r>
    <n v="2020"/>
    <s v="PGE"/>
    <s v="PGE"/>
    <x v="8"/>
    <x v="4"/>
    <n v="3.0739999999999998"/>
    <x v="0"/>
    <n v="0.71223354958294749"/>
  </r>
  <r>
    <n v="2020"/>
    <s v="PGE"/>
    <s v="PGE"/>
    <x v="8"/>
    <x v="4"/>
    <n v="0.72099999999999997"/>
    <x v="1"/>
    <n v="0.16705282669138097"/>
  </r>
  <r>
    <n v="2020"/>
    <s v="PGE"/>
    <s v="PGE"/>
    <x v="8"/>
    <x v="4"/>
    <n v="0.156"/>
    <x v="2"/>
    <n v="3.6144578313253031E-2"/>
  </r>
  <r>
    <n v="2020"/>
    <s v="PGE"/>
    <s v="Any"/>
    <x v="8"/>
    <x v="4"/>
    <n v="4.1000000000000002E-2"/>
    <x v="3"/>
    <n v="9.4995366079703471E-3"/>
  </r>
  <r>
    <n v="2020"/>
    <s v="PGE"/>
    <s v="PGE"/>
    <x v="8"/>
    <x v="5"/>
    <n v="1.9239999999999999"/>
    <x v="0"/>
    <n v="0.74922118380062297"/>
  </r>
  <r>
    <n v="2020"/>
    <s v="PGE"/>
    <s v="PGE"/>
    <x v="8"/>
    <x v="5"/>
    <n v="0.50800000000000001"/>
    <x v="1"/>
    <n v="0.19781931464174454"/>
  </r>
  <r>
    <n v="2020"/>
    <s v="PGE"/>
    <s v="PGE"/>
    <x v="8"/>
    <x v="5"/>
    <n v="0.109"/>
    <x v="2"/>
    <n v="4.2445482866043611E-2"/>
  </r>
  <r>
    <n v="2020"/>
    <s v="PGE"/>
    <s v="Any"/>
    <x v="8"/>
    <x v="5"/>
    <n v="2.7E-2"/>
    <x v="3"/>
    <n v="1.0514018691588784E-2"/>
  </r>
  <r>
    <n v="2020"/>
    <s v="PGE"/>
    <s v="PGE"/>
    <x v="8"/>
    <x v="6"/>
    <n v="6.4370000000000003"/>
    <x v="0"/>
    <n v="0.72513236453756902"/>
  </r>
  <r>
    <n v="2020"/>
    <s v="PGE"/>
    <s v="PGE"/>
    <x v="8"/>
    <x v="6"/>
    <n v="1.9139999999999999"/>
    <x v="1"/>
    <n v="0.21561338289962823"/>
  </r>
  <r>
    <n v="2020"/>
    <s v="PGE"/>
    <s v="PGE"/>
    <x v="8"/>
    <x v="6"/>
    <n v="0.42099999999999999"/>
    <x v="2"/>
    <n v="4.7425932184296492E-2"/>
  </r>
  <r>
    <n v="2020"/>
    <s v="PGE"/>
    <s v="Any"/>
    <x v="8"/>
    <x v="6"/>
    <n v="0.105"/>
    <x v="3"/>
    <n v="1.182832037850625E-2"/>
  </r>
  <r>
    <n v="2020"/>
    <s v="PGE"/>
    <s v="PGE"/>
    <x v="8"/>
    <x v="7"/>
    <n v="4.2530000000000001"/>
    <x v="0"/>
    <n v="0.6214202220923436"/>
  </r>
  <r>
    <n v="2020"/>
    <s v="PGE"/>
    <s v="PGE"/>
    <x v="8"/>
    <x v="7"/>
    <n v="1.052"/>
    <x v="1"/>
    <n v="0.15371127995324371"/>
  </r>
  <r>
    <n v="2020"/>
    <s v="PGE"/>
    <s v="PGE"/>
    <x v="8"/>
    <x v="7"/>
    <n v="0.23099999999999998"/>
    <x v="2"/>
    <n v="3.3752191700759784E-2"/>
  </r>
  <r>
    <n v="2020"/>
    <s v="PGE"/>
    <s v="Any"/>
    <x v="8"/>
    <x v="7"/>
    <n v="7.400000000000001E-2"/>
    <x v="3"/>
    <n v="1.0812390414962011E-2"/>
  </r>
  <r>
    <n v="2020"/>
    <s v="PGE"/>
    <s v="PGE"/>
    <x v="8"/>
    <x v="8"/>
    <n v="0.78"/>
    <x v="0"/>
    <n v="0.14153511159499182"/>
  </r>
  <r>
    <n v="2020"/>
    <s v="PGE"/>
    <s v="PGE"/>
    <x v="8"/>
    <x v="8"/>
    <n v="0.23600000000000002"/>
    <x v="1"/>
    <n v="4.2823444021048811E-2"/>
  </r>
  <r>
    <n v="2020"/>
    <s v="PGE"/>
    <s v="PGE"/>
    <x v="8"/>
    <x v="8"/>
    <n v="4.3999999999999997E-2"/>
    <x v="2"/>
    <n v="7.9840319361277438E-3"/>
  </r>
  <r>
    <n v="2020"/>
    <s v="PGE"/>
    <s v="Any"/>
    <x v="8"/>
    <x v="8"/>
    <n v="6.9000000000000006E-2"/>
    <x v="3"/>
    <n v="1.2520413718018509E-2"/>
  </r>
  <r>
    <n v="2020"/>
    <s v="PGE"/>
    <s v="PGE"/>
    <x v="9"/>
    <x v="0"/>
    <n v="0.61399999999999999"/>
    <x v="0"/>
    <n v="0.78316326530612246"/>
  </r>
  <r>
    <n v="2020"/>
    <s v="PGE"/>
    <s v="PGE"/>
    <x v="9"/>
    <x v="0"/>
    <n v="0.14100000000000001"/>
    <x v="1"/>
    <n v="0.17984693877551022"/>
  </r>
  <r>
    <n v="2020"/>
    <s v="PGE"/>
    <s v="PGE"/>
    <x v="9"/>
    <x v="0"/>
    <n v="2.3E-2"/>
    <x v="2"/>
    <n v="2.9336734693877549E-2"/>
  </r>
  <r>
    <n v="2020"/>
    <s v="PGE"/>
    <s v="Any"/>
    <x v="9"/>
    <x v="0"/>
    <n v="6.0000000000000001E-3"/>
    <x v="3"/>
    <n v="7.6530612244897957E-3"/>
  </r>
  <r>
    <n v="2020"/>
    <s v="PGE"/>
    <s v="PGE"/>
    <x v="9"/>
    <x v="1"/>
    <n v="5.2889999999999997"/>
    <x v="0"/>
    <n v="0.80453300882263457"/>
  </r>
  <r>
    <n v="2020"/>
    <s v="PGE"/>
    <s v="PGE"/>
    <x v="9"/>
    <x v="1"/>
    <n v="1.0189999999999999"/>
    <x v="1"/>
    <n v="0.15500456343170063"/>
  </r>
  <r>
    <n v="2020"/>
    <s v="PGE"/>
    <s v="PGE"/>
    <x v="9"/>
    <x v="1"/>
    <n v="0.21299999999999999"/>
    <x v="2"/>
    <n v="3.2400365074536051E-2"/>
  </r>
  <r>
    <n v="2020"/>
    <s v="PGE"/>
    <s v="Any"/>
    <x v="9"/>
    <x v="1"/>
    <n v="5.2999999999999999E-2"/>
    <x v="3"/>
    <n v="8.0620626711286891E-3"/>
  </r>
  <r>
    <n v="2020"/>
    <s v="PGE"/>
    <s v="PGE"/>
    <x v="9"/>
    <x v="2"/>
    <n v="16.544"/>
    <x v="0"/>
    <n v="0.85050380423606842"/>
  </r>
  <r>
    <n v="2020"/>
    <s v="PGE"/>
    <s v="PGE"/>
    <x v="9"/>
    <x v="2"/>
    <n v="2.1789999999999998"/>
    <x v="1"/>
    <n v="0.11201932963191445"/>
  </r>
  <r>
    <n v="2020"/>
    <s v="PGE"/>
    <s v="PGE"/>
    <x v="9"/>
    <x v="2"/>
    <n v="0.58299999999999996"/>
    <x v="2"/>
    <n v="2.9971211186510385E-2"/>
  </r>
  <r>
    <n v="2020"/>
    <s v="PGE"/>
    <s v="Any"/>
    <x v="9"/>
    <x v="2"/>
    <n v="0.14599999999999999"/>
    <x v="3"/>
    <n v="7.5056549455068886E-3"/>
  </r>
  <r>
    <n v="2020"/>
    <s v="PGE"/>
    <s v="PGE"/>
    <x v="9"/>
    <x v="3"/>
    <n v="7.0989999999999993"/>
    <x v="0"/>
    <n v="0.79585201793721982"/>
  </r>
  <r>
    <n v="2020"/>
    <s v="PGE"/>
    <s v="PGE"/>
    <x v="9"/>
    <x v="3"/>
    <n v="1.4480000000000002"/>
    <x v="1"/>
    <n v="0.16233183856502248"/>
  </r>
  <r>
    <n v="2020"/>
    <s v="PGE"/>
    <s v="PGE"/>
    <x v="9"/>
    <x v="3"/>
    <n v="0.29799999999999999"/>
    <x v="2"/>
    <n v="3.3408071748878929E-2"/>
  </r>
  <r>
    <n v="2020"/>
    <s v="PGE"/>
    <s v="Any"/>
    <x v="9"/>
    <x v="3"/>
    <n v="7.4999999999999997E-2"/>
    <x v="3"/>
    <n v="8.4080717488789255E-3"/>
  </r>
  <r>
    <n v="2020"/>
    <s v="PGE"/>
    <s v="PGE"/>
    <x v="9"/>
    <x v="4"/>
    <n v="1.0810000000000002"/>
    <x v="0"/>
    <n v="0.31654465592972186"/>
  </r>
  <r>
    <n v="2020"/>
    <s v="PGE"/>
    <s v="PGE"/>
    <x v="9"/>
    <x v="4"/>
    <n v="0.22"/>
    <x v="1"/>
    <n v="6.4421669106881407E-2"/>
  </r>
  <r>
    <n v="2020"/>
    <s v="PGE"/>
    <s v="PGE"/>
    <x v="9"/>
    <x v="4"/>
    <n v="4.4999999999999998E-2"/>
    <x v="2"/>
    <n v="1.3177159590043922E-2"/>
  </r>
  <r>
    <n v="2020"/>
    <s v="PGE"/>
    <s v="Any"/>
    <x v="9"/>
    <x v="4"/>
    <n v="2.3E-2"/>
    <x v="3"/>
    <n v="6.734992679355783E-3"/>
  </r>
  <r>
    <n v="2020"/>
    <s v="PGE"/>
    <s v="PGE"/>
    <x v="9"/>
    <x v="5"/>
    <n v="3.4490000000000003"/>
    <x v="0"/>
    <n v="0.75108885017421612"/>
  </r>
  <r>
    <n v="2020"/>
    <s v="PGE"/>
    <s v="PGE"/>
    <x v="9"/>
    <x v="5"/>
    <n v="0.91799999999999993"/>
    <x v="1"/>
    <n v="0.19991289198606271"/>
  </r>
  <r>
    <n v="2020"/>
    <s v="PGE"/>
    <s v="PGE"/>
    <x v="9"/>
    <x v="5"/>
    <n v="0.18"/>
    <x v="2"/>
    <n v="3.9198606271777008E-2"/>
  </r>
  <r>
    <n v="2020"/>
    <s v="PGE"/>
    <s v="Any"/>
    <x v="9"/>
    <x v="5"/>
    <n v="4.4999999999999998E-2"/>
    <x v="3"/>
    <n v="9.7996515679442519E-3"/>
  </r>
  <r>
    <n v="2020"/>
    <s v="PGE"/>
    <s v="PGE"/>
    <x v="9"/>
    <x v="6"/>
    <n v="11.659000000000001"/>
    <x v="0"/>
    <n v="0.77309197002851282"/>
  </r>
  <r>
    <n v="2020"/>
    <s v="PGE"/>
    <s v="PGE"/>
    <x v="9"/>
    <x v="6"/>
    <n v="2.6809999999999996"/>
    <x v="1"/>
    <n v="0.17777335720442938"/>
  </r>
  <r>
    <n v="2020"/>
    <s v="PGE"/>
    <s v="PGE"/>
    <x v="9"/>
    <x v="6"/>
    <n v="0.59299999999999997"/>
    <x v="2"/>
    <n v="3.9320999933691397E-2"/>
  </r>
  <r>
    <n v="2020"/>
    <s v="PGE"/>
    <s v="Any"/>
    <x v="9"/>
    <x v="6"/>
    <n v="0.14799999999999999"/>
    <x v="3"/>
    <n v="9.8136728333664876E-3"/>
  </r>
  <r>
    <n v="2020"/>
    <s v="PGE"/>
    <s v="PGE"/>
    <x v="9"/>
    <x v="7"/>
    <n v="8.7729999999999997"/>
    <x v="0"/>
    <n v="0.57622331691297202"/>
  </r>
  <r>
    <n v="2020"/>
    <s v="PGE"/>
    <s v="PGE"/>
    <x v="9"/>
    <x v="7"/>
    <n v="2.4040000000000004"/>
    <x v="1"/>
    <n v="0.15789819376026273"/>
  </r>
  <r>
    <n v="2020"/>
    <s v="PGE"/>
    <s v="PGE"/>
    <x v="9"/>
    <x v="7"/>
    <n v="0.46699999999999997"/>
    <x v="2"/>
    <n v="3.067323481116584E-2"/>
  </r>
  <r>
    <n v="2020"/>
    <s v="PGE"/>
    <s v="Any"/>
    <x v="9"/>
    <x v="7"/>
    <n v="0.153"/>
    <x v="3"/>
    <n v="1.0049261083743842E-2"/>
  </r>
  <r>
    <n v="2020"/>
    <s v="PGE"/>
    <s v="PGE"/>
    <x v="9"/>
    <x v="8"/>
    <n v="0.2"/>
    <x v="0"/>
    <n v="7.4239049740163349E-2"/>
  </r>
  <r>
    <n v="2020"/>
    <s v="PGE"/>
    <s v="PGE"/>
    <x v="9"/>
    <x v="8"/>
    <n v="5.0999999999999997E-2"/>
    <x v="1"/>
    <n v="1.8930957683741652E-2"/>
  </r>
  <r>
    <n v="2020"/>
    <s v="PGE"/>
    <s v="PGE"/>
    <x v="9"/>
    <x v="8"/>
    <n v="9.0000000000000011E-3"/>
    <x v="2"/>
    <n v="3.3407572383073506E-3"/>
  </r>
  <r>
    <n v="2020"/>
    <s v="PGE"/>
    <s v="Any"/>
    <x v="9"/>
    <x v="8"/>
    <n v="0.03"/>
    <x v="3"/>
    <n v="1.1135857461024501E-2"/>
  </r>
  <r>
    <n v="2020"/>
    <s v="PGE"/>
    <s v="PGE"/>
    <x v="10"/>
    <x v="0"/>
    <n v="0.70499999999999996"/>
    <x v="0"/>
    <n v="0.72085889570552142"/>
  </r>
  <r>
    <n v="2020"/>
    <s v="PGE"/>
    <s v="PGE"/>
    <x v="10"/>
    <x v="0"/>
    <n v="0.224"/>
    <x v="1"/>
    <n v="0.22903885480572597"/>
  </r>
  <r>
    <n v="2020"/>
    <s v="PGE"/>
    <s v="PGE"/>
    <x v="10"/>
    <x v="0"/>
    <n v="3.9E-2"/>
    <x v="2"/>
    <n v="3.9877300613496931E-2"/>
  </r>
  <r>
    <n v="2020"/>
    <s v="PGE"/>
    <s v="Any"/>
    <x v="10"/>
    <x v="0"/>
    <n v="0.01"/>
    <x v="3"/>
    <n v="1.0224948875255624E-2"/>
  </r>
  <r>
    <n v="2020"/>
    <s v="PGE"/>
    <s v="PGE"/>
    <x v="10"/>
    <x v="1"/>
    <n v="3.4889999999999999"/>
    <x v="0"/>
    <n v="0.77139066990935223"/>
  </r>
  <r>
    <n v="2020"/>
    <s v="PGE"/>
    <s v="PGE"/>
    <x v="10"/>
    <x v="1"/>
    <n v="0.82400000000000007"/>
    <x v="1"/>
    <n v="0.18217996904709266"/>
  </r>
  <r>
    <n v="2020"/>
    <s v="PGE"/>
    <s v="PGE"/>
    <x v="10"/>
    <x v="1"/>
    <n v="0.16800000000000001"/>
    <x v="2"/>
    <n v="3.7143488834844134E-2"/>
  </r>
  <r>
    <n v="2020"/>
    <s v="PGE"/>
    <s v="Any"/>
    <x v="10"/>
    <x v="1"/>
    <n v="4.2000000000000003E-2"/>
    <x v="3"/>
    <n v="9.2858722087110334E-3"/>
  </r>
  <r>
    <n v="2020"/>
    <s v="PGE"/>
    <s v="PGE"/>
    <x v="10"/>
    <x v="2"/>
    <n v="23.105000000000004"/>
    <x v="0"/>
    <n v="0.85242575170632728"/>
  </r>
  <r>
    <n v="2020"/>
    <s v="PGE"/>
    <s v="PGE"/>
    <x v="10"/>
    <x v="2"/>
    <n v="3.3740000000000001"/>
    <x v="1"/>
    <n v="0.12447887843571295"/>
  </r>
  <r>
    <n v="2020"/>
    <s v="PGE"/>
    <s v="PGE"/>
    <x v="10"/>
    <x v="2"/>
    <n v="0.501"/>
    <x v="2"/>
    <n v="1.8483674598782508E-2"/>
  </r>
  <r>
    <n v="2020"/>
    <s v="PGE"/>
    <s v="Any"/>
    <x v="10"/>
    <x v="2"/>
    <n v="0.125"/>
    <x v="3"/>
    <n v="4.6116952591772732E-3"/>
  </r>
  <r>
    <n v="2020"/>
    <s v="PGE"/>
    <s v="PGE"/>
    <x v="10"/>
    <x v="3"/>
    <n v="7.3659999999999997"/>
    <x v="0"/>
    <n v="0.77106668062388783"/>
  </r>
  <r>
    <n v="2020"/>
    <s v="PGE"/>
    <s v="PGE"/>
    <x v="10"/>
    <x v="3"/>
    <n v="1.722"/>
    <x v="1"/>
    <n v="0.18025751072961374"/>
  </r>
  <r>
    <n v="2020"/>
    <s v="PGE"/>
    <s v="PGE"/>
    <x v="10"/>
    <x v="3"/>
    <n v="0.372"/>
    <x v="2"/>
    <n v="3.8940646917198792E-2"/>
  </r>
  <r>
    <n v="2020"/>
    <s v="PGE"/>
    <s v="Any"/>
    <x v="10"/>
    <x v="3"/>
    <n v="9.2999999999999999E-2"/>
    <x v="3"/>
    <n v="9.7351617292996979E-3"/>
  </r>
  <r>
    <n v="2020"/>
    <s v="PGE"/>
    <s v="PGE"/>
    <x v="10"/>
    <x v="4"/>
    <n v="3.0739999999999998"/>
    <x v="0"/>
    <n v="0.71223354958294749"/>
  </r>
  <r>
    <n v="2020"/>
    <s v="PGE"/>
    <s v="PGE"/>
    <x v="10"/>
    <x v="4"/>
    <n v="0.72099999999999997"/>
    <x v="1"/>
    <n v="0.16705282669138097"/>
  </r>
  <r>
    <n v="2020"/>
    <s v="PGE"/>
    <s v="PGE"/>
    <x v="10"/>
    <x v="4"/>
    <n v="0.156"/>
    <x v="2"/>
    <n v="3.6144578313253031E-2"/>
  </r>
  <r>
    <n v="2020"/>
    <s v="PGE"/>
    <s v="Any"/>
    <x v="10"/>
    <x v="4"/>
    <n v="4.1000000000000002E-2"/>
    <x v="3"/>
    <n v="9.4995366079703471E-3"/>
  </r>
  <r>
    <n v="2020"/>
    <s v="PGE"/>
    <s v="PGE"/>
    <x v="10"/>
    <x v="5"/>
    <n v="1.9239999999999999"/>
    <x v="0"/>
    <n v="0.74922118380062297"/>
  </r>
  <r>
    <n v="2020"/>
    <s v="PGE"/>
    <s v="PGE"/>
    <x v="10"/>
    <x v="5"/>
    <n v="0.50800000000000001"/>
    <x v="1"/>
    <n v="0.19781931464174454"/>
  </r>
  <r>
    <n v="2020"/>
    <s v="PGE"/>
    <s v="PGE"/>
    <x v="10"/>
    <x v="5"/>
    <n v="0.109"/>
    <x v="2"/>
    <n v="4.2445482866043611E-2"/>
  </r>
  <r>
    <n v="2020"/>
    <s v="PGE"/>
    <s v="Any"/>
    <x v="10"/>
    <x v="5"/>
    <n v="2.7E-2"/>
    <x v="3"/>
    <n v="1.0514018691588784E-2"/>
  </r>
  <r>
    <n v="2020"/>
    <s v="PGE"/>
    <s v="PGE"/>
    <x v="10"/>
    <x v="6"/>
    <n v="6.4370000000000003"/>
    <x v="0"/>
    <n v="0.72513236453756902"/>
  </r>
  <r>
    <n v="2020"/>
    <s v="PGE"/>
    <s v="PGE"/>
    <x v="10"/>
    <x v="6"/>
    <n v="1.9139999999999999"/>
    <x v="1"/>
    <n v="0.21561338289962823"/>
  </r>
  <r>
    <n v="2020"/>
    <s v="PGE"/>
    <s v="PGE"/>
    <x v="10"/>
    <x v="6"/>
    <n v="0.42099999999999999"/>
    <x v="2"/>
    <n v="4.7425932184296492E-2"/>
  </r>
  <r>
    <n v="2020"/>
    <s v="PGE"/>
    <s v="Any"/>
    <x v="10"/>
    <x v="6"/>
    <n v="0.105"/>
    <x v="3"/>
    <n v="1.182832037850625E-2"/>
  </r>
  <r>
    <n v="2020"/>
    <s v="PGE"/>
    <s v="PGE"/>
    <x v="10"/>
    <x v="7"/>
    <n v="4.2530000000000001"/>
    <x v="0"/>
    <n v="0.6214202220923436"/>
  </r>
  <r>
    <n v="2020"/>
    <s v="PGE"/>
    <s v="PGE"/>
    <x v="10"/>
    <x v="7"/>
    <n v="1.052"/>
    <x v="1"/>
    <n v="0.15371127995324371"/>
  </r>
  <r>
    <n v="2020"/>
    <s v="PGE"/>
    <s v="PGE"/>
    <x v="10"/>
    <x v="7"/>
    <n v="0.23099999999999998"/>
    <x v="2"/>
    <n v="3.3752191700759784E-2"/>
  </r>
  <r>
    <n v="2020"/>
    <s v="PGE"/>
    <s v="Any"/>
    <x v="10"/>
    <x v="7"/>
    <n v="7.400000000000001E-2"/>
    <x v="3"/>
    <n v="1.0812390414962011E-2"/>
  </r>
  <r>
    <n v="2020"/>
    <s v="PGE"/>
    <s v="PGE"/>
    <x v="10"/>
    <x v="8"/>
    <n v="0.78"/>
    <x v="0"/>
    <n v="0.14153511159499182"/>
  </r>
  <r>
    <n v="2020"/>
    <s v="PGE"/>
    <s v="PGE"/>
    <x v="10"/>
    <x v="8"/>
    <n v="0.23600000000000002"/>
    <x v="1"/>
    <n v="4.2823444021048811E-2"/>
  </r>
  <r>
    <n v="2020"/>
    <s v="PGE"/>
    <s v="PGE"/>
    <x v="10"/>
    <x v="8"/>
    <n v="4.3999999999999997E-2"/>
    <x v="2"/>
    <n v="7.9840319361277438E-3"/>
  </r>
  <r>
    <n v="2020"/>
    <s v="PGE"/>
    <s v="Any"/>
    <x v="10"/>
    <x v="8"/>
    <n v="6.9000000000000006E-2"/>
    <x v="3"/>
    <n v="1.2520413718018509E-2"/>
  </r>
  <r>
    <n v="2020"/>
    <s v="PGE"/>
    <s v="PGE"/>
    <x v="11"/>
    <x v="0"/>
    <n v="0.88200000000000001"/>
    <x v="0"/>
    <n v="0.80695333943275405"/>
  </r>
  <r>
    <n v="2020"/>
    <s v="PGE"/>
    <s v="PGE"/>
    <x v="11"/>
    <x v="0"/>
    <n v="0.16700000000000001"/>
    <x v="1"/>
    <n v="0.15279048490393418"/>
  </r>
  <r>
    <n v="2020"/>
    <s v="PGE"/>
    <s v="PGE"/>
    <x v="11"/>
    <x v="0"/>
    <n v="3.4999999999999996E-2"/>
    <x v="2"/>
    <n v="3.2021957913998172E-2"/>
  </r>
  <r>
    <n v="2020"/>
    <s v="PGE"/>
    <s v="Any"/>
    <x v="11"/>
    <x v="0"/>
    <n v="8.9999999999999993E-3"/>
    <x v="3"/>
    <n v="8.2342177493138161E-3"/>
  </r>
  <r>
    <n v="2020"/>
    <s v="PGE"/>
    <s v="PGE"/>
    <x v="11"/>
    <x v="1"/>
    <n v="8.734"/>
    <x v="0"/>
    <n v="0.83924281733448636"/>
  </r>
  <r>
    <n v="2020"/>
    <s v="PGE"/>
    <s v="PGE"/>
    <x v="11"/>
    <x v="1"/>
    <n v="1.337"/>
    <x v="1"/>
    <n v="0.12847122129336022"/>
  </r>
  <r>
    <n v="2020"/>
    <s v="PGE"/>
    <s v="PGE"/>
    <x v="11"/>
    <x v="1"/>
    <n v="0.26900000000000002"/>
    <x v="2"/>
    <n v="2.584798693187278E-2"/>
  </r>
  <r>
    <n v="2020"/>
    <s v="PGE"/>
    <s v="Any"/>
    <x v="11"/>
    <x v="1"/>
    <n v="6.7000000000000004E-2"/>
    <x v="3"/>
    <n v="6.437974440280581E-3"/>
  </r>
  <r>
    <n v="2020"/>
    <s v="PGE"/>
    <s v="PGE"/>
    <x v="11"/>
    <x v="2"/>
    <n v="44.501000000000005"/>
    <x v="0"/>
    <n v="0.86050468916175182"/>
  </r>
  <r>
    <n v="2020"/>
    <s v="PGE"/>
    <s v="PGE"/>
    <x v="11"/>
    <x v="2"/>
    <n v="5.9080000000000004"/>
    <x v="1"/>
    <n v="0.11424151600116018"/>
  </r>
  <r>
    <n v="2020"/>
    <s v="PGE"/>
    <s v="PGE"/>
    <x v="11"/>
    <x v="2"/>
    <n v="1.0449999999999999"/>
    <x v="2"/>
    <n v="2.0206903219568785E-2"/>
  </r>
  <r>
    <n v="2020"/>
    <s v="PGE"/>
    <s v="Any"/>
    <x v="11"/>
    <x v="2"/>
    <n v="0.26100000000000001"/>
    <x v="3"/>
    <n v="5.0468916175190944E-3"/>
  </r>
  <r>
    <n v="2020"/>
    <s v="PGE"/>
    <s v="PGE"/>
    <x v="11"/>
    <x v="3"/>
    <n v="23.473000000000003"/>
    <x v="0"/>
    <n v="0.83175649339144608"/>
  </r>
  <r>
    <n v="2020"/>
    <s v="PGE"/>
    <s v="PGE"/>
    <x v="11"/>
    <x v="3"/>
    <n v="3.7530000000000001"/>
    <x v="1"/>
    <n v="0.13298607420006378"/>
  </r>
  <r>
    <n v="2020"/>
    <s v="PGE"/>
    <s v="PGE"/>
    <x v="11"/>
    <x v="3"/>
    <n v="0.79600000000000004"/>
    <x v="2"/>
    <n v="2.8205945926792104E-2"/>
  </r>
  <r>
    <n v="2020"/>
    <s v="PGE"/>
    <s v="Any"/>
    <x v="11"/>
    <x v="3"/>
    <n v="0.19900000000000001"/>
    <x v="3"/>
    <n v="7.0514864816980261E-3"/>
  </r>
  <r>
    <n v="2020"/>
    <s v="PGE"/>
    <s v="PGE"/>
    <x v="11"/>
    <x v="4"/>
    <n v="2.802"/>
    <x v="0"/>
    <n v="0.64577091495736338"/>
  </r>
  <r>
    <n v="2020"/>
    <s v="PGE"/>
    <s v="PGE"/>
    <x v="11"/>
    <x v="4"/>
    <n v="0.44800000000000001"/>
    <x v="1"/>
    <n v="0.10324959668126296"/>
  </r>
  <r>
    <n v="2020"/>
    <s v="PGE"/>
    <s v="PGE"/>
    <x v="11"/>
    <x v="4"/>
    <n v="9.5000000000000001E-2"/>
    <x v="2"/>
    <n v="2.1894445724821385E-2"/>
  </r>
  <r>
    <n v="2020"/>
    <s v="PGE"/>
    <s v="Any"/>
    <x v="11"/>
    <x v="4"/>
    <n v="3.2000000000000001E-2"/>
    <x v="3"/>
    <n v="7.3749711915187827E-3"/>
  </r>
  <r>
    <n v="2020"/>
    <s v="PGE"/>
    <s v="PGE"/>
    <x v="11"/>
    <x v="5"/>
    <n v="6.0289999999999999"/>
    <x v="0"/>
    <n v="0.76248893385607686"/>
  </r>
  <r>
    <n v="2020"/>
    <s v="PGE"/>
    <s v="PGE"/>
    <x v="11"/>
    <x v="5"/>
    <n v="1.4729999999999999"/>
    <x v="1"/>
    <n v="0.18629062855697481"/>
  </r>
  <r>
    <n v="2020"/>
    <s v="PGE"/>
    <s v="PGE"/>
    <x v="11"/>
    <x v="5"/>
    <n v="0.32400000000000001"/>
    <x v="2"/>
    <n v="4.0976350069558617E-2"/>
  </r>
  <r>
    <n v="2020"/>
    <s v="PGE"/>
    <s v="Any"/>
    <x v="11"/>
    <x v="5"/>
    <n v="8.1000000000000003E-2"/>
    <x v="3"/>
    <n v="1.0244087517389654E-2"/>
  </r>
  <r>
    <n v="2020"/>
    <s v="PGE"/>
    <s v="PGE"/>
    <x v="11"/>
    <x v="6"/>
    <n v="24.051000000000002"/>
    <x v="0"/>
    <n v="0.79428665785997354"/>
  </r>
  <r>
    <n v="2020"/>
    <s v="PGE"/>
    <s v="PGE"/>
    <x v="11"/>
    <x v="6"/>
    <n v="4.9290000000000003"/>
    <x v="1"/>
    <n v="0.16278071334214"/>
  </r>
  <r>
    <n v="2020"/>
    <s v="PGE"/>
    <s v="PGE"/>
    <x v="11"/>
    <x v="6"/>
    <n v="1.04"/>
    <x v="2"/>
    <n v="3.4346103038309109E-2"/>
  </r>
  <r>
    <n v="2020"/>
    <s v="PGE"/>
    <s v="Any"/>
    <x v="11"/>
    <x v="6"/>
    <n v="0.26"/>
    <x v="3"/>
    <n v="8.5865257595772772E-3"/>
  </r>
  <r>
    <n v="2020"/>
    <s v="PGE"/>
    <s v="PGE"/>
    <x v="11"/>
    <x v="7"/>
    <n v="15.196"/>
    <x v="0"/>
    <n v="0.54776151683368179"/>
  </r>
  <r>
    <n v="2020"/>
    <s v="PGE"/>
    <s v="PGE"/>
    <x v="11"/>
    <x v="7"/>
    <n v="3.3309999999999995"/>
    <x v="1"/>
    <n v="0.12007065099848604"/>
  </r>
  <r>
    <n v="2020"/>
    <s v="PGE"/>
    <s v="PGE"/>
    <x v="11"/>
    <x v="7"/>
    <n v="0.7669999999999999"/>
    <x v="2"/>
    <n v="2.7647610121836926E-2"/>
  </r>
  <r>
    <n v="2020"/>
    <s v="PGE"/>
    <s v="Any"/>
    <x v="11"/>
    <x v="7"/>
    <n v="0.30399999999999999"/>
    <x v="3"/>
    <n v="1.0958114050897557E-2"/>
  </r>
  <r>
    <n v="2020"/>
    <s v="PGE"/>
    <s v="PGE"/>
    <x v="11"/>
    <x v="8"/>
    <n v="1.351"/>
    <x v="0"/>
    <n v="0.12357084057440773"/>
  </r>
  <r>
    <n v="2020"/>
    <s v="PGE"/>
    <s v="PGE"/>
    <x v="11"/>
    <x v="8"/>
    <n v="0.28599999999999998"/>
    <x v="1"/>
    <n v="2.6159334126040421E-2"/>
  </r>
  <r>
    <n v="2020"/>
    <s v="PGE"/>
    <s v="PGE"/>
    <x v="11"/>
    <x v="8"/>
    <n v="6.0999999999999999E-2"/>
    <x v="2"/>
    <n v="5.5794383975121186E-3"/>
  </r>
  <r>
    <n v="2020"/>
    <s v="PGE"/>
    <s v="Any"/>
    <x v="11"/>
    <x v="8"/>
    <n v="0.16899999999999998"/>
    <x v="3"/>
    <n v="1.5457788347205704E-2"/>
  </r>
  <r>
    <n v="2020"/>
    <s v="PGE"/>
    <s v="PGE"/>
    <x v="12"/>
    <x v="0"/>
    <n v="0.88200000000000001"/>
    <x v="0"/>
    <n v="0.80695333943275405"/>
  </r>
  <r>
    <n v="2020"/>
    <s v="PGE"/>
    <s v="PGE"/>
    <x v="12"/>
    <x v="0"/>
    <n v="0.16700000000000001"/>
    <x v="1"/>
    <n v="0.15279048490393418"/>
  </r>
  <r>
    <n v="2020"/>
    <s v="PGE"/>
    <s v="PGE"/>
    <x v="12"/>
    <x v="0"/>
    <n v="3.4999999999999996E-2"/>
    <x v="2"/>
    <n v="3.2021957913998172E-2"/>
  </r>
  <r>
    <n v="2020"/>
    <s v="PGE"/>
    <s v="Any"/>
    <x v="12"/>
    <x v="0"/>
    <n v="8.9999999999999993E-3"/>
    <x v="3"/>
    <n v="8.2342177493138161E-3"/>
  </r>
  <r>
    <n v="2020"/>
    <s v="PGE"/>
    <s v="PGE"/>
    <x v="12"/>
    <x v="1"/>
    <n v="8.734"/>
    <x v="0"/>
    <n v="0.83924281733448636"/>
  </r>
  <r>
    <n v="2020"/>
    <s v="PGE"/>
    <s v="PGE"/>
    <x v="12"/>
    <x v="1"/>
    <n v="1.337"/>
    <x v="1"/>
    <n v="0.12847122129336022"/>
  </r>
  <r>
    <n v="2020"/>
    <s v="PGE"/>
    <s v="PGE"/>
    <x v="12"/>
    <x v="1"/>
    <n v="0.26900000000000002"/>
    <x v="2"/>
    <n v="2.584798693187278E-2"/>
  </r>
  <r>
    <n v="2020"/>
    <s v="PGE"/>
    <s v="Any"/>
    <x v="12"/>
    <x v="1"/>
    <n v="6.7000000000000004E-2"/>
    <x v="3"/>
    <n v="6.437974440280581E-3"/>
  </r>
  <r>
    <n v="2020"/>
    <s v="PGE"/>
    <s v="PGE"/>
    <x v="12"/>
    <x v="2"/>
    <n v="44.501000000000005"/>
    <x v="0"/>
    <n v="0.86050468916175182"/>
  </r>
  <r>
    <n v="2020"/>
    <s v="PGE"/>
    <s v="PGE"/>
    <x v="12"/>
    <x v="2"/>
    <n v="5.9080000000000004"/>
    <x v="1"/>
    <n v="0.11424151600116018"/>
  </r>
  <r>
    <n v="2020"/>
    <s v="PGE"/>
    <s v="PGE"/>
    <x v="12"/>
    <x v="2"/>
    <n v="1.0449999999999999"/>
    <x v="2"/>
    <n v="2.0206903219568785E-2"/>
  </r>
  <r>
    <n v="2020"/>
    <s v="PGE"/>
    <s v="Any"/>
    <x v="12"/>
    <x v="2"/>
    <n v="0.26100000000000001"/>
    <x v="3"/>
    <n v="5.0468916175190944E-3"/>
  </r>
  <r>
    <n v="2020"/>
    <s v="PGE"/>
    <s v="PGE"/>
    <x v="12"/>
    <x v="3"/>
    <n v="23.473000000000003"/>
    <x v="0"/>
    <n v="0.83175649339144608"/>
  </r>
  <r>
    <n v="2020"/>
    <s v="PGE"/>
    <s v="PGE"/>
    <x v="12"/>
    <x v="3"/>
    <n v="3.7530000000000001"/>
    <x v="1"/>
    <n v="0.13298607420006378"/>
  </r>
  <r>
    <n v="2020"/>
    <s v="PGE"/>
    <s v="PGE"/>
    <x v="12"/>
    <x v="3"/>
    <n v="0.79600000000000004"/>
    <x v="2"/>
    <n v="2.8205945926792104E-2"/>
  </r>
  <r>
    <n v="2020"/>
    <s v="PGE"/>
    <s v="Any"/>
    <x v="12"/>
    <x v="3"/>
    <n v="0.19900000000000001"/>
    <x v="3"/>
    <n v="7.0514864816980261E-3"/>
  </r>
  <r>
    <n v="2020"/>
    <s v="PGE"/>
    <s v="PGE"/>
    <x v="12"/>
    <x v="4"/>
    <n v="2.802"/>
    <x v="0"/>
    <n v="0.64577091495736338"/>
  </r>
  <r>
    <n v="2020"/>
    <s v="PGE"/>
    <s v="PGE"/>
    <x v="12"/>
    <x v="4"/>
    <n v="0.44800000000000001"/>
    <x v="1"/>
    <n v="0.10324959668126296"/>
  </r>
  <r>
    <n v="2020"/>
    <s v="PGE"/>
    <s v="PGE"/>
    <x v="12"/>
    <x v="4"/>
    <n v="9.5000000000000001E-2"/>
    <x v="2"/>
    <n v="2.1894445724821385E-2"/>
  </r>
  <r>
    <n v="2020"/>
    <s v="PGE"/>
    <s v="Any"/>
    <x v="12"/>
    <x v="4"/>
    <n v="3.2000000000000001E-2"/>
    <x v="3"/>
    <n v="7.3749711915187827E-3"/>
  </r>
  <r>
    <n v="2020"/>
    <s v="PGE"/>
    <s v="PGE"/>
    <x v="12"/>
    <x v="5"/>
    <n v="6.0289999999999999"/>
    <x v="0"/>
    <n v="0.76248893385607686"/>
  </r>
  <r>
    <n v="2020"/>
    <s v="PGE"/>
    <s v="PGE"/>
    <x v="12"/>
    <x v="5"/>
    <n v="1.4729999999999999"/>
    <x v="1"/>
    <n v="0.18629062855697481"/>
  </r>
  <r>
    <n v="2020"/>
    <s v="PGE"/>
    <s v="PGE"/>
    <x v="12"/>
    <x v="5"/>
    <n v="0.32400000000000001"/>
    <x v="2"/>
    <n v="4.0976350069558617E-2"/>
  </r>
  <r>
    <n v="2020"/>
    <s v="PGE"/>
    <s v="Any"/>
    <x v="12"/>
    <x v="5"/>
    <n v="8.1000000000000003E-2"/>
    <x v="3"/>
    <n v="1.0244087517389654E-2"/>
  </r>
  <r>
    <n v="2020"/>
    <s v="PGE"/>
    <s v="PGE"/>
    <x v="12"/>
    <x v="6"/>
    <n v="24.051000000000002"/>
    <x v="0"/>
    <n v="0.79428665785997354"/>
  </r>
  <r>
    <n v="2020"/>
    <s v="PGE"/>
    <s v="PGE"/>
    <x v="12"/>
    <x v="6"/>
    <n v="4.9290000000000003"/>
    <x v="1"/>
    <n v="0.16278071334214"/>
  </r>
  <r>
    <n v="2020"/>
    <s v="PGE"/>
    <s v="PGE"/>
    <x v="12"/>
    <x v="6"/>
    <n v="1.04"/>
    <x v="2"/>
    <n v="3.4346103038309109E-2"/>
  </r>
  <r>
    <n v="2020"/>
    <s v="PGE"/>
    <s v="Any"/>
    <x v="12"/>
    <x v="6"/>
    <n v="0.26"/>
    <x v="3"/>
    <n v="8.5865257595772772E-3"/>
  </r>
  <r>
    <n v="2020"/>
    <s v="PGE"/>
    <s v="PGE"/>
    <x v="12"/>
    <x v="7"/>
    <n v="15.196"/>
    <x v="0"/>
    <n v="0.54776151683368179"/>
  </r>
  <r>
    <n v="2020"/>
    <s v="PGE"/>
    <s v="PGE"/>
    <x v="12"/>
    <x v="7"/>
    <n v="3.3309999999999995"/>
    <x v="1"/>
    <n v="0.12007065099848604"/>
  </r>
  <r>
    <n v="2020"/>
    <s v="PGE"/>
    <s v="PGE"/>
    <x v="12"/>
    <x v="7"/>
    <n v="0.7669999999999999"/>
    <x v="2"/>
    <n v="2.7647610121836926E-2"/>
  </r>
  <r>
    <n v="2020"/>
    <s v="PGE"/>
    <s v="Any"/>
    <x v="12"/>
    <x v="7"/>
    <n v="0.30399999999999999"/>
    <x v="3"/>
    <n v="1.0958114050897557E-2"/>
  </r>
  <r>
    <n v="2020"/>
    <s v="PGE"/>
    <s v="PGE"/>
    <x v="12"/>
    <x v="8"/>
    <n v="1.351"/>
    <x v="0"/>
    <n v="0.12357084057440773"/>
  </r>
  <r>
    <n v="2020"/>
    <s v="PGE"/>
    <s v="PGE"/>
    <x v="12"/>
    <x v="8"/>
    <n v="0.28599999999999998"/>
    <x v="1"/>
    <n v="2.6159334126040421E-2"/>
  </r>
  <r>
    <n v="2020"/>
    <s v="PGE"/>
    <s v="PGE"/>
    <x v="12"/>
    <x v="8"/>
    <n v="6.0999999999999999E-2"/>
    <x v="2"/>
    <n v="5.5794383975121186E-3"/>
  </r>
  <r>
    <n v="2020"/>
    <s v="PGE"/>
    <s v="Any"/>
    <x v="12"/>
    <x v="8"/>
    <n v="0.16899999999999998"/>
    <x v="3"/>
    <n v="1.5457788347205704E-2"/>
  </r>
  <r>
    <n v="2020"/>
    <s v="PGE"/>
    <s v="PGE"/>
    <x v="13"/>
    <x v="0"/>
    <n v="0.70499999999999996"/>
    <x v="0"/>
    <n v="0.72085889570552142"/>
  </r>
  <r>
    <n v="2020"/>
    <s v="PGE"/>
    <s v="PGE"/>
    <x v="13"/>
    <x v="0"/>
    <n v="0.224"/>
    <x v="1"/>
    <n v="0.22903885480572597"/>
  </r>
  <r>
    <n v="2020"/>
    <s v="PGE"/>
    <s v="PGE"/>
    <x v="13"/>
    <x v="0"/>
    <n v="3.9E-2"/>
    <x v="2"/>
    <n v="3.9877300613496931E-2"/>
  </r>
  <r>
    <n v="2020"/>
    <s v="PGE"/>
    <s v="Any"/>
    <x v="13"/>
    <x v="0"/>
    <n v="0.01"/>
    <x v="3"/>
    <n v="1.0224948875255624E-2"/>
  </r>
  <r>
    <n v="2020"/>
    <s v="PGE"/>
    <s v="PGE"/>
    <x v="13"/>
    <x v="1"/>
    <n v="3.4889999999999999"/>
    <x v="0"/>
    <n v="0.77139066990935223"/>
  </r>
  <r>
    <n v="2020"/>
    <s v="PGE"/>
    <s v="PGE"/>
    <x v="13"/>
    <x v="1"/>
    <n v="0.82400000000000007"/>
    <x v="1"/>
    <n v="0.18217996904709266"/>
  </r>
  <r>
    <n v="2020"/>
    <s v="PGE"/>
    <s v="PGE"/>
    <x v="13"/>
    <x v="1"/>
    <n v="0.16800000000000001"/>
    <x v="2"/>
    <n v="3.7143488834844134E-2"/>
  </r>
  <r>
    <n v="2020"/>
    <s v="PGE"/>
    <s v="Any"/>
    <x v="13"/>
    <x v="1"/>
    <n v="4.2000000000000003E-2"/>
    <x v="3"/>
    <n v="9.2858722087110334E-3"/>
  </r>
  <r>
    <n v="2020"/>
    <s v="PGE"/>
    <s v="PGE"/>
    <x v="13"/>
    <x v="2"/>
    <n v="23.105000000000004"/>
    <x v="0"/>
    <n v="0.85242575170632728"/>
  </r>
  <r>
    <n v="2020"/>
    <s v="PGE"/>
    <s v="PGE"/>
    <x v="13"/>
    <x v="2"/>
    <n v="3.3740000000000001"/>
    <x v="1"/>
    <n v="0.12447887843571295"/>
  </r>
  <r>
    <n v="2020"/>
    <s v="PGE"/>
    <s v="PGE"/>
    <x v="13"/>
    <x v="2"/>
    <n v="0.501"/>
    <x v="2"/>
    <n v="1.8483674598782508E-2"/>
  </r>
  <r>
    <n v="2020"/>
    <s v="PGE"/>
    <s v="Any"/>
    <x v="13"/>
    <x v="2"/>
    <n v="0.125"/>
    <x v="3"/>
    <n v="4.6116952591772732E-3"/>
  </r>
  <r>
    <n v="2020"/>
    <s v="PGE"/>
    <s v="PGE"/>
    <x v="13"/>
    <x v="3"/>
    <n v="7.3659999999999997"/>
    <x v="0"/>
    <n v="0.77106668062388783"/>
  </r>
  <r>
    <n v="2020"/>
    <s v="PGE"/>
    <s v="PGE"/>
    <x v="13"/>
    <x v="3"/>
    <n v="1.722"/>
    <x v="1"/>
    <n v="0.18025751072961374"/>
  </r>
  <r>
    <n v="2020"/>
    <s v="PGE"/>
    <s v="PGE"/>
    <x v="13"/>
    <x v="3"/>
    <n v="0.372"/>
    <x v="2"/>
    <n v="3.8940646917198792E-2"/>
  </r>
  <r>
    <n v="2020"/>
    <s v="PGE"/>
    <s v="Any"/>
    <x v="13"/>
    <x v="3"/>
    <n v="9.2999999999999999E-2"/>
    <x v="3"/>
    <n v="9.7351617292996979E-3"/>
  </r>
  <r>
    <n v="2020"/>
    <s v="PGE"/>
    <s v="PGE"/>
    <x v="13"/>
    <x v="4"/>
    <n v="3.0739999999999998"/>
    <x v="0"/>
    <n v="0.71223354958294749"/>
  </r>
  <r>
    <n v="2020"/>
    <s v="PGE"/>
    <s v="PGE"/>
    <x v="13"/>
    <x v="4"/>
    <n v="0.72099999999999997"/>
    <x v="1"/>
    <n v="0.16705282669138097"/>
  </r>
  <r>
    <n v="2020"/>
    <s v="PGE"/>
    <s v="PGE"/>
    <x v="13"/>
    <x v="4"/>
    <n v="0.156"/>
    <x v="2"/>
    <n v="3.6144578313253031E-2"/>
  </r>
  <r>
    <n v="2020"/>
    <s v="PGE"/>
    <s v="Any"/>
    <x v="13"/>
    <x v="4"/>
    <n v="4.1000000000000002E-2"/>
    <x v="3"/>
    <n v="9.4995366079703471E-3"/>
  </r>
  <r>
    <n v="2020"/>
    <s v="PGE"/>
    <s v="PGE"/>
    <x v="13"/>
    <x v="5"/>
    <n v="1.9239999999999999"/>
    <x v="0"/>
    <n v="0.74922118380062297"/>
  </r>
  <r>
    <n v="2020"/>
    <s v="PGE"/>
    <s v="PGE"/>
    <x v="13"/>
    <x v="5"/>
    <n v="0.50800000000000001"/>
    <x v="1"/>
    <n v="0.19781931464174454"/>
  </r>
  <r>
    <n v="2020"/>
    <s v="PGE"/>
    <s v="PGE"/>
    <x v="13"/>
    <x v="5"/>
    <n v="0.109"/>
    <x v="2"/>
    <n v="4.2445482866043611E-2"/>
  </r>
  <r>
    <n v="2020"/>
    <s v="PGE"/>
    <s v="Any"/>
    <x v="13"/>
    <x v="5"/>
    <n v="2.7E-2"/>
    <x v="3"/>
    <n v="1.0514018691588784E-2"/>
  </r>
  <r>
    <n v="2020"/>
    <s v="PGE"/>
    <s v="PGE"/>
    <x v="13"/>
    <x v="6"/>
    <n v="6.4370000000000003"/>
    <x v="0"/>
    <n v="0.72513236453756902"/>
  </r>
  <r>
    <n v="2020"/>
    <s v="PGE"/>
    <s v="PGE"/>
    <x v="13"/>
    <x v="6"/>
    <n v="1.9139999999999999"/>
    <x v="1"/>
    <n v="0.21561338289962823"/>
  </r>
  <r>
    <n v="2020"/>
    <s v="PGE"/>
    <s v="PGE"/>
    <x v="13"/>
    <x v="6"/>
    <n v="0.42099999999999999"/>
    <x v="2"/>
    <n v="4.7425932184296492E-2"/>
  </r>
  <r>
    <n v="2020"/>
    <s v="PGE"/>
    <s v="Any"/>
    <x v="13"/>
    <x v="6"/>
    <n v="0.105"/>
    <x v="3"/>
    <n v="1.182832037850625E-2"/>
  </r>
  <r>
    <n v="2020"/>
    <s v="PGE"/>
    <s v="PGE"/>
    <x v="13"/>
    <x v="7"/>
    <n v="4.2530000000000001"/>
    <x v="0"/>
    <n v="0.6214202220923436"/>
  </r>
  <r>
    <n v="2020"/>
    <s v="PGE"/>
    <s v="PGE"/>
    <x v="13"/>
    <x v="7"/>
    <n v="1.052"/>
    <x v="1"/>
    <n v="0.15371127995324371"/>
  </r>
  <r>
    <n v="2020"/>
    <s v="PGE"/>
    <s v="PGE"/>
    <x v="13"/>
    <x v="7"/>
    <n v="0.23099999999999998"/>
    <x v="2"/>
    <n v="3.3752191700759784E-2"/>
  </r>
  <r>
    <n v="2020"/>
    <s v="PGE"/>
    <s v="Any"/>
    <x v="13"/>
    <x v="7"/>
    <n v="7.400000000000001E-2"/>
    <x v="3"/>
    <n v="1.0812390414962011E-2"/>
  </r>
  <r>
    <n v="2020"/>
    <s v="PGE"/>
    <s v="PGE"/>
    <x v="13"/>
    <x v="8"/>
    <n v="0.78"/>
    <x v="0"/>
    <n v="0.14153511159499182"/>
  </r>
  <r>
    <n v="2020"/>
    <s v="PGE"/>
    <s v="PGE"/>
    <x v="13"/>
    <x v="8"/>
    <n v="0.23600000000000002"/>
    <x v="1"/>
    <n v="4.2823444021048811E-2"/>
  </r>
  <r>
    <n v="2020"/>
    <s v="PGE"/>
    <s v="PGE"/>
    <x v="13"/>
    <x v="8"/>
    <n v="4.3999999999999997E-2"/>
    <x v="2"/>
    <n v="7.9840319361277438E-3"/>
  </r>
  <r>
    <n v="2020"/>
    <s v="PGE"/>
    <s v="Any"/>
    <x v="13"/>
    <x v="8"/>
    <n v="6.9000000000000006E-2"/>
    <x v="3"/>
    <n v="1.2520413718018509E-2"/>
  </r>
  <r>
    <n v="2020"/>
    <s v="PGE"/>
    <s v="PGE"/>
    <x v="14"/>
    <x v="0"/>
    <n v="0.61399999999999999"/>
    <x v="0"/>
    <n v="0.78316326530612246"/>
  </r>
  <r>
    <n v="2020"/>
    <s v="PGE"/>
    <s v="PGE"/>
    <x v="14"/>
    <x v="0"/>
    <n v="0.14100000000000001"/>
    <x v="1"/>
    <n v="0.17984693877551022"/>
  </r>
  <r>
    <n v="2020"/>
    <s v="PGE"/>
    <s v="PGE"/>
    <x v="14"/>
    <x v="0"/>
    <n v="2.3E-2"/>
    <x v="2"/>
    <n v="2.9336734693877549E-2"/>
  </r>
  <r>
    <n v="2020"/>
    <s v="PGE"/>
    <s v="Any"/>
    <x v="14"/>
    <x v="0"/>
    <n v="6.0000000000000001E-3"/>
    <x v="3"/>
    <n v="7.6530612244897957E-3"/>
  </r>
  <r>
    <n v="2020"/>
    <s v="PGE"/>
    <s v="PGE"/>
    <x v="14"/>
    <x v="1"/>
    <n v="5.2889999999999997"/>
    <x v="0"/>
    <n v="0.80453300882263457"/>
  </r>
  <r>
    <n v="2020"/>
    <s v="PGE"/>
    <s v="PGE"/>
    <x v="14"/>
    <x v="1"/>
    <n v="1.0189999999999999"/>
    <x v="1"/>
    <n v="0.15500456343170063"/>
  </r>
  <r>
    <n v="2020"/>
    <s v="PGE"/>
    <s v="PGE"/>
    <x v="14"/>
    <x v="1"/>
    <n v="0.21299999999999999"/>
    <x v="2"/>
    <n v="3.2400365074536051E-2"/>
  </r>
  <r>
    <n v="2020"/>
    <s v="PGE"/>
    <s v="Any"/>
    <x v="14"/>
    <x v="1"/>
    <n v="5.2999999999999999E-2"/>
    <x v="3"/>
    <n v="8.0620626711286891E-3"/>
  </r>
  <r>
    <n v="2020"/>
    <s v="PGE"/>
    <s v="PGE"/>
    <x v="14"/>
    <x v="2"/>
    <n v="16.544"/>
    <x v="0"/>
    <n v="0.85050380423606842"/>
  </r>
  <r>
    <n v="2020"/>
    <s v="PGE"/>
    <s v="PGE"/>
    <x v="14"/>
    <x v="2"/>
    <n v="2.1789999999999998"/>
    <x v="1"/>
    <n v="0.11201932963191445"/>
  </r>
  <r>
    <n v="2020"/>
    <s v="PGE"/>
    <s v="PGE"/>
    <x v="14"/>
    <x v="2"/>
    <n v="0.58299999999999996"/>
    <x v="2"/>
    <n v="2.9971211186510385E-2"/>
  </r>
  <r>
    <n v="2020"/>
    <s v="PGE"/>
    <s v="Any"/>
    <x v="14"/>
    <x v="2"/>
    <n v="0.14599999999999999"/>
    <x v="3"/>
    <n v="7.5056549455068886E-3"/>
  </r>
  <r>
    <n v="2020"/>
    <s v="PGE"/>
    <s v="PGE"/>
    <x v="14"/>
    <x v="3"/>
    <n v="7.0989999999999993"/>
    <x v="0"/>
    <n v="0.79585201793721982"/>
  </r>
  <r>
    <n v="2020"/>
    <s v="PGE"/>
    <s v="PGE"/>
    <x v="14"/>
    <x v="3"/>
    <n v="1.4480000000000002"/>
    <x v="1"/>
    <n v="0.16233183856502248"/>
  </r>
  <r>
    <n v="2020"/>
    <s v="PGE"/>
    <s v="PGE"/>
    <x v="14"/>
    <x v="3"/>
    <n v="0.29799999999999999"/>
    <x v="2"/>
    <n v="3.3408071748878929E-2"/>
  </r>
  <r>
    <n v="2020"/>
    <s v="PGE"/>
    <s v="Any"/>
    <x v="14"/>
    <x v="3"/>
    <n v="7.4999999999999997E-2"/>
    <x v="3"/>
    <n v="8.4080717488789255E-3"/>
  </r>
  <r>
    <n v="2020"/>
    <s v="PGE"/>
    <s v="PGE"/>
    <x v="14"/>
    <x v="4"/>
    <n v="1.0810000000000002"/>
    <x v="0"/>
    <n v="0.31654465592972186"/>
  </r>
  <r>
    <n v="2020"/>
    <s v="PGE"/>
    <s v="PGE"/>
    <x v="14"/>
    <x v="4"/>
    <n v="0.22"/>
    <x v="1"/>
    <n v="6.4421669106881407E-2"/>
  </r>
  <r>
    <n v="2020"/>
    <s v="PGE"/>
    <s v="PGE"/>
    <x v="14"/>
    <x v="4"/>
    <n v="4.4999999999999998E-2"/>
    <x v="2"/>
    <n v="1.3177159590043922E-2"/>
  </r>
  <r>
    <n v="2020"/>
    <s v="PGE"/>
    <s v="Any"/>
    <x v="14"/>
    <x v="4"/>
    <n v="2.3E-2"/>
    <x v="3"/>
    <n v="6.734992679355783E-3"/>
  </r>
  <r>
    <n v="2020"/>
    <s v="PGE"/>
    <s v="PGE"/>
    <x v="14"/>
    <x v="5"/>
    <n v="3.4490000000000003"/>
    <x v="0"/>
    <n v="0.75108885017421612"/>
  </r>
  <r>
    <n v="2020"/>
    <s v="PGE"/>
    <s v="PGE"/>
    <x v="14"/>
    <x v="5"/>
    <n v="0.91799999999999993"/>
    <x v="1"/>
    <n v="0.19991289198606271"/>
  </r>
  <r>
    <n v="2020"/>
    <s v="PGE"/>
    <s v="PGE"/>
    <x v="14"/>
    <x v="5"/>
    <n v="0.18"/>
    <x v="2"/>
    <n v="3.9198606271777008E-2"/>
  </r>
  <r>
    <n v="2020"/>
    <s v="PGE"/>
    <s v="Any"/>
    <x v="14"/>
    <x v="5"/>
    <n v="4.4999999999999998E-2"/>
    <x v="3"/>
    <n v="9.7996515679442519E-3"/>
  </r>
  <r>
    <n v="2020"/>
    <s v="PGE"/>
    <s v="PGE"/>
    <x v="14"/>
    <x v="6"/>
    <n v="11.659000000000001"/>
    <x v="0"/>
    <n v="0.77309197002851282"/>
  </r>
  <r>
    <n v="2020"/>
    <s v="PGE"/>
    <s v="PGE"/>
    <x v="14"/>
    <x v="6"/>
    <n v="2.6809999999999996"/>
    <x v="1"/>
    <n v="0.17777335720442938"/>
  </r>
  <r>
    <n v="2020"/>
    <s v="PGE"/>
    <s v="PGE"/>
    <x v="14"/>
    <x v="6"/>
    <n v="0.59299999999999997"/>
    <x v="2"/>
    <n v="3.9320999933691397E-2"/>
  </r>
  <r>
    <n v="2020"/>
    <s v="PGE"/>
    <s v="Any"/>
    <x v="14"/>
    <x v="6"/>
    <n v="0.14799999999999999"/>
    <x v="3"/>
    <n v="9.8136728333664876E-3"/>
  </r>
  <r>
    <n v="2020"/>
    <s v="PGE"/>
    <s v="PGE"/>
    <x v="14"/>
    <x v="7"/>
    <n v="8.7729999999999997"/>
    <x v="0"/>
    <n v="0.57622331691297202"/>
  </r>
  <r>
    <n v="2020"/>
    <s v="PGE"/>
    <s v="PGE"/>
    <x v="14"/>
    <x v="7"/>
    <n v="2.4040000000000004"/>
    <x v="1"/>
    <n v="0.15789819376026273"/>
  </r>
  <r>
    <n v="2020"/>
    <s v="PGE"/>
    <s v="PGE"/>
    <x v="14"/>
    <x v="7"/>
    <n v="0.46699999999999997"/>
    <x v="2"/>
    <n v="3.067323481116584E-2"/>
  </r>
  <r>
    <n v="2020"/>
    <s v="PGE"/>
    <s v="Any"/>
    <x v="14"/>
    <x v="7"/>
    <n v="0.153"/>
    <x v="3"/>
    <n v="1.0049261083743842E-2"/>
  </r>
  <r>
    <n v="2020"/>
    <s v="PGE"/>
    <s v="PGE"/>
    <x v="14"/>
    <x v="8"/>
    <n v="0.2"/>
    <x v="0"/>
    <n v="7.4239049740163349E-2"/>
  </r>
  <r>
    <n v="2020"/>
    <s v="PGE"/>
    <s v="PGE"/>
    <x v="14"/>
    <x v="8"/>
    <n v="5.0999999999999997E-2"/>
    <x v="1"/>
    <n v="1.8930957683741652E-2"/>
  </r>
  <r>
    <n v="2020"/>
    <s v="PGE"/>
    <s v="PGE"/>
    <x v="14"/>
    <x v="8"/>
    <n v="9.0000000000000011E-3"/>
    <x v="2"/>
    <n v="3.3407572383073506E-3"/>
  </r>
  <r>
    <n v="2020"/>
    <s v="PGE"/>
    <s v="Any"/>
    <x v="14"/>
    <x v="8"/>
    <n v="0.03"/>
    <x v="3"/>
    <n v="1.1135857461024501E-2"/>
  </r>
  <r>
    <n v="2020"/>
    <s v="PGE"/>
    <s v="PGE"/>
    <x v="15"/>
    <x v="0"/>
    <n v="1.3220000000000001"/>
    <x v="0"/>
    <n v="0.76195965417867439"/>
  </r>
  <r>
    <n v="2020"/>
    <s v="PGE"/>
    <s v="PGE"/>
    <x v="15"/>
    <x v="0"/>
    <n v="0.35299999999999998"/>
    <x v="1"/>
    <n v="0.20345821325648414"/>
  </r>
  <r>
    <n v="2020"/>
    <s v="PGE"/>
    <s v="PGE"/>
    <x v="15"/>
    <x v="0"/>
    <n v="4.8000000000000001E-2"/>
    <x v="2"/>
    <n v="2.7665706051873198E-2"/>
  </r>
  <r>
    <n v="2020"/>
    <s v="PGE"/>
    <s v="Any"/>
    <x v="15"/>
    <x v="0"/>
    <n v="1.2E-2"/>
    <x v="3"/>
    <n v="6.9164265129682996E-3"/>
  </r>
  <r>
    <n v="2020"/>
    <s v="PGE"/>
    <s v="PGE"/>
    <x v="15"/>
    <x v="1"/>
    <n v="15.845000000000001"/>
    <x v="0"/>
    <n v="0.77040890747313662"/>
  </r>
  <r>
    <n v="2020"/>
    <s v="PGE"/>
    <s v="PGE"/>
    <x v="15"/>
    <x v="1"/>
    <n v="3.8329999999999997"/>
    <x v="1"/>
    <n v="0.18636650945689695"/>
  </r>
  <r>
    <n v="2020"/>
    <s v="PGE"/>
    <s v="PGE"/>
    <x v="15"/>
    <x v="1"/>
    <n v="0.71100000000000008"/>
    <x v="2"/>
    <n v="3.4569942140321878E-2"/>
  </r>
  <r>
    <n v="2020"/>
    <s v="PGE"/>
    <s v="Any"/>
    <x v="15"/>
    <x v="1"/>
    <n v="0.17799999999999999"/>
    <x v="3"/>
    <n v="8.6546409296445765E-3"/>
  </r>
  <r>
    <n v="2020"/>
    <s v="PGE"/>
    <s v="PGE"/>
    <x v="15"/>
    <x v="2"/>
    <n v="174.64800000000002"/>
    <x v="0"/>
    <n v="0.80364439536167864"/>
  </r>
  <r>
    <n v="2020"/>
    <s v="PGE"/>
    <s v="PGE"/>
    <x v="15"/>
    <x v="2"/>
    <n v="34.557000000000002"/>
    <x v="1"/>
    <n v="0.15901435670900055"/>
  </r>
  <r>
    <n v="2020"/>
    <s v="PGE"/>
    <s v="PGE"/>
    <x v="15"/>
    <x v="2"/>
    <n v="6.492"/>
    <x v="2"/>
    <n v="2.987299834345665E-2"/>
  </r>
  <r>
    <n v="2020"/>
    <s v="PGE"/>
    <s v="Any"/>
    <x v="15"/>
    <x v="2"/>
    <n v="1.623"/>
    <x v="3"/>
    <n v="7.4682495858641625E-3"/>
  </r>
  <r>
    <n v="2020"/>
    <s v="PGE"/>
    <s v="PGE"/>
    <x v="15"/>
    <x v="3"/>
    <n v="69.341000000000008"/>
    <x v="0"/>
    <n v="0.74485729324438998"/>
  </r>
  <r>
    <n v="2020"/>
    <s v="PGE"/>
    <s v="PGE"/>
    <x v="15"/>
    <x v="3"/>
    <n v="19.239000000000001"/>
    <x v="1"/>
    <n v="0.20666430343849695"/>
  </r>
  <r>
    <n v="2020"/>
    <s v="PGE"/>
    <s v="PGE"/>
    <x v="15"/>
    <x v="3"/>
    <n v="3.61"/>
    <x v="2"/>
    <n v="3.8778425875200057E-2"/>
  </r>
  <r>
    <n v="2020"/>
    <s v="PGE"/>
    <s v="Any"/>
    <x v="15"/>
    <x v="3"/>
    <n v="0.90300000000000002"/>
    <x v="3"/>
    <n v="9.6999774419129249E-3"/>
  </r>
  <r>
    <n v="2020"/>
    <s v="PGE"/>
    <s v="PGE"/>
    <x v="15"/>
    <x v="4"/>
    <n v="4.8650000000000002"/>
    <x v="0"/>
    <n v="0.52435869799525769"/>
  </r>
  <r>
    <n v="2020"/>
    <s v="PGE"/>
    <s v="PGE"/>
    <x v="15"/>
    <x v="4"/>
    <n v="1.353"/>
    <x v="1"/>
    <n v="0.14582884242293601"/>
  </r>
  <r>
    <n v="2020"/>
    <s v="PGE"/>
    <s v="PGE"/>
    <x v="15"/>
    <x v="4"/>
    <n v="0.254"/>
    <x v="2"/>
    <n v="2.7376589782280667E-2"/>
  </r>
  <r>
    <n v="2020"/>
    <s v="PGE"/>
    <s v="Any"/>
    <x v="15"/>
    <x v="4"/>
    <n v="7.400000000000001E-2"/>
    <x v="3"/>
    <n v="7.9758568657038176E-3"/>
  </r>
  <r>
    <n v="2020"/>
    <s v="PGE"/>
    <s v="PGE"/>
    <x v="15"/>
    <x v="5"/>
    <n v="5.7430000000000003"/>
    <x v="0"/>
    <n v="0.70036585365853665"/>
  </r>
  <r>
    <n v="2020"/>
    <s v="PGE"/>
    <s v="PGE"/>
    <x v="15"/>
    <x v="5"/>
    <n v="1.9429999999999998"/>
    <x v="1"/>
    <n v="0.23695121951219511"/>
  </r>
  <r>
    <n v="2020"/>
    <s v="PGE"/>
    <s v="PGE"/>
    <x v="15"/>
    <x v="5"/>
    <n v="0.41099999999999998"/>
    <x v="2"/>
    <n v="5.0121951219512198E-2"/>
  </r>
  <r>
    <n v="2020"/>
    <s v="PGE"/>
    <s v="Any"/>
    <x v="15"/>
    <x v="5"/>
    <n v="0.10299999999999999"/>
    <x v="3"/>
    <n v="1.2560975609756098E-2"/>
  </r>
  <r>
    <n v="2020"/>
    <s v="PGE"/>
    <s v="PGE"/>
    <x v="15"/>
    <x v="6"/>
    <n v="47.840999999999994"/>
    <x v="0"/>
    <n v="0.68652240048216284"/>
  </r>
  <r>
    <n v="2020"/>
    <s v="PGE"/>
    <s v="PGE"/>
    <x v="15"/>
    <x v="6"/>
    <n v="17.611000000000001"/>
    <x v="1"/>
    <n v="0.2527193410441122"/>
  </r>
  <r>
    <n v="2020"/>
    <s v="PGE"/>
    <s v="PGE"/>
    <x v="15"/>
    <x v="6"/>
    <n v="3.387"/>
    <x v="2"/>
    <n v="4.8603736762046899E-2"/>
  </r>
  <r>
    <n v="2020"/>
    <s v="PGE"/>
    <s v="Any"/>
    <x v="15"/>
    <x v="6"/>
    <n v="0.84699999999999998"/>
    <x v="3"/>
    <n v="1.21545217116781E-2"/>
  </r>
  <r>
    <n v="2020"/>
    <s v="PGE"/>
    <s v="PGE"/>
    <x v="15"/>
    <x v="7"/>
    <n v="21.007999999999999"/>
    <x v="0"/>
    <n v="0.56442772702847932"/>
  </r>
  <r>
    <n v="2020"/>
    <s v="PGE"/>
    <s v="PGE"/>
    <x v="15"/>
    <x v="7"/>
    <n v="5.9780000000000006"/>
    <x v="1"/>
    <n v="0.16061257388500808"/>
  </r>
  <r>
    <n v="2020"/>
    <s v="PGE"/>
    <s v="PGE"/>
    <x v="15"/>
    <x v="7"/>
    <n v="1.397"/>
    <x v="2"/>
    <n v="3.753358409457281E-2"/>
  </r>
  <r>
    <n v="2020"/>
    <s v="PGE"/>
    <s v="Any"/>
    <x v="15"/>
    <x v="7"/>
    <n v="0.44699999999999995"/>
    <x v="3"/>
    <n v="1.2009672219236968E-2"/>
  </r>
  <r>
    <n v="2020"/>
    <s v="PGE"/>
    <s v="PGE"/>
    <x v="15"/>
    <x v="8"/>
    <n v="0.67299999999999993"/>
    <x v="0"/>
    <n v="7.6036606033216575E-2"/>
  </r>
  <r>
    <n v="2020"/>
    <s v="PGE"/>
    <s v="PGE"/>
    <x v="15"/>
    <x v="8"/>
    <n v="0.20800000000000002"/>
    <x v="1"/>
    <n v="2.3500169472376001E-2"/>
  </r>
  <r>
    <n v="2020"/>
    <s v="PGE"/>
    <s v="PGE"/>
    <x v="15"/>
    <x v="8"/>
    <n v="3.4999999999999996E-2"/>
    <x v="2"/>
    <n v="3.9543554400632685E-3"/>
  </r>
  <r>
    <n v="2020"/>
    <s v="PGE"/>
    <s v="Any"/>
    <x v="15"/>
    <x v="8"/>
    <n v="9.5000000000000001E-2"/>
    <x v="3"/>
    <n v="1.073325048017173E-2"/>
  </r>
  <r>
    <n v="2020"/>
    <s v="PGE"/>
    <s v="PGE"/>
    <x v="16"/>
    <x v="0"/>
    <n v="1.8979999999999999"/>
    <x v="0"/>
    <n v="0.8209342560553633"/>
  </r>
  <r>
    <n v="2020"/>
    <s v="PGE"/>
    <s v="PGE"/>
    <x v="16"/>
    <x v="0"/>
    <n v="0.32500000000000001"/>
    <x v="1"/>
    <n v="0.14057093425605538"/>
  </r>
  <r>
    <n v="2020"/>
    <s v="PGE"/>
    <s v="PGE"/>
    <x v="16"/>
    <x v="0"/>
    <n v="7.0999999999999994E-2"/>
    <x v="2"/>
    <n v="3.0709342560553632E-2"/>
  </r>
  <r>
    <n v="2020"/>
    <s v="PGE"/>
    <s v="Any"/>
    <x v="16"/>
    <x v="0"/>
    <n v="1.7999999999999999E-2"/>
    <x v="3"/>
    <n v="7.7854671280276812E-3"/>
  </r>
  <r>
    <n v="2020"/>
    <s v="PGE"/>
    <s v="PGE"/>
    <x v="16"/>
    <x v="1"/>
    <n v="4.5720000000000001"/>
    <x v="0"/>
    <n v="0.80663373323923782"/>
  </r>
  <r>
    <n v="2020"/>
    <s v="PGE"/>
    <s v="PGE"/>
    <x v="16"/>
    <x v="1"/>
    <n v="0.84699999999999998"/>
    <x v="1"/>
    <n v="0.14943542695836273"/>
  </r>
  <r>
    <n v="2020"/>
    <s v="PGE"/>
    <s v="PGE"/>
    <x v="16"/>
    <x v="1"/>
    <n v="0.19900000000000001"/>
    <x v="2"/>
    <n v="3.5109386026817221E-2"/>
  </r>
  <r>
    <n v="2020"/>
    <s v="PGE"/>
    <s v="Any"/>
    <x v="16"/>
    <x v="1"/>
    <n v="0.05"/>
    <x v="3"/>
    <n v="8.8214537755822164E-3"/>
  </r>
  <r>
    <n v="2020"/>
    <s v="PGE"/>
    <s v="PGE"/>
    <x v="16"/>
    <x v="2"/>
    <n v="27.509"/>
    <x v="0"/>
    <n v="0.8135868922276116"/>
  </r>
  <r>
    <n v="2020"/>
    <s v="PGE"/>
    <s v="PGE"/>
    <x v="16"/>
    <x v="2"/>
    <n v="4.7970000000000006"/>
    <x v="1"/>
    <n v="0.14187270791434997"/>
  </r>
  <r>
    <n v="2020"/>
    <s v="PGE"/>
    <s v="PGE"/>
    <x v="16"/>
    <x v="2"/>
    <n v="1.2050000000000001"/>
    <x v="2"/>
    <n v="3.5638234946172964E-2"/>
  </r>
  <r>
    <n v="2020"/>
    <s v="PGE"/>
    <s v="Any"/>
    <x v="16"/>
    <x v="2"/>
    <n v="0.30099999999999999"/>
    <x v="3"/>
    <n v="8.9021649118656097E-3"/>
  </r>
  <r>
    <n v="2020"/>
    <s v="PGE"/>
    <s v="PGE"/>
    <x v="16"/>
    <x v="3"/>
    <n v="21.136000000000003"/>
    <x v="0"/>
    <n v="0.7982174553419692"/>
  </r>
  <r>
    <n v="2020"/>
    <s v="PGE"/>
    <s v="PGE"/>
    <x v="16"/>
    <x v="3"/>
    <n v="4.1289999999999996"/>
    <x v="1"/>
    <n v="0.15593489180104989"/>
  </r>
  <r>
    <n v="2020"/>
    <s v="PGE"/>
    <s v="PGE"/>
    <x v="16"/>
    <x v="3"/>
    <n v="0.97099999999999997"/>
    <x v="2"/>
    <n v="3.6670569130254162E-2"/>
  </r>
  <r>
    <n v="2020"/>
    <s v="PGE"/>
    <s v="Any"/>
    <x v="16"/>
    <x v="3"/>
    <n v="0.24299999999999999"/>
    <x v="3"/>
    <n v="9.177083726726841E-3"/>
  </r>
  <r>
    <n v="2020"/>
    <s v="PGE"/>
    <s v="PGE"/>
    <x v="16"/>
    <x v="4"/>
    <n v="1.488"/>
    <x v="0"/>
    <n v="0.5823874755381605"/>
  </r>
  <r>
    <n v="2020"/>
    <s v="PGE"/>
    <s v="PGE"/>
    <x v="16"/>
    <x v="4"/>
    <n v="0.28999999999999998"/>
    <x v="1"/>
    <n v="0.11350293542074365"/>
  </r>
  <r>
    <n v="2020"/>
    <s v="PGE"/>
    <s v="PGE"/>
    <x v="16"/>
    <x v="4"/>
    <n v="6.8000000000000005E-2"/>
    <x v="2"/>
    <n v="2.6614481409001963E-2"/>
  </r>
  <r>
    <n v="2020"/>
    <s v="PGE"/>
    <s v="Any"/>
    <x v="16"/>
    <x v="4"/>
    <n v="2.3E-2"/>
    <x v="3"/>
    <n v="9.0019569471624268E-3"/>
  </r>
  <r>
    <n v="2020"/>
    <s v="PGE"/>
    <s v="PGE"/>
    <x v="16"/>
    <x v="5"/>
    <n v="6.5869999999999997"/>
    <x v="0"/>
    <n v="0.78697729988052578"/>
  </r>
  <r>
    <n v="2020"/>
    <s v="PGE"/>
    <s v="PGE"/>
    <x v="16"/>
    <x v="5"/>
    <n v="1.4080000000000001"/>
    <x v="1"/>
    <n v="0.16821983273596181"/>
  </r>
  <r>
    <n v="2020"/>
    <s v="PGE"/>
    <s v="PGE"/>
    <x v="16"/>
    <x v="5"/>
    <n v="0.3"/>
    <x v="2"/>
    <n v="3.5842293906810041E-2"/>
  </r>
  <r>
    <n v="2020"/>
    <s v="PGE"/>
    <s v="Any"/>
    <x v="16"/>
    <x v="5"/>
    <n v="7.4999999999999997E-2"/>
    <x v="3"/>
    <n v="8.9605734767025103E-3"/>
  </r>
  <r>
    <n v="2020"/>
    <s v="PGE"/>
    <s v="PGE"/>
    <x v="16"/>
    <x v="6"/>
    <n v="25.802999999999997"/>
    <x v="0"/>
    <n v="0.78160118741102003"/>
  </r>
  <r>
    <n v="2020"/>
    <s v="PGE"/>
    <s v="PGE"/>
    <x v="16"/>
    <x v="6"/>
    <n v="5.65"/>
    <x v="1"/>
    <n v="0.17114470057250181"/>
  </r>
  <r>
    <n v="2020"/>
    <s v="PGE"/>
    <s v="PGE"/>
    <x v="16"/>
    <x v="6"/>
    <n v="1.248"/>
    <x v="2"/>
    <n v="3.7803289613182696E-2"/>
  </r>
  <r>
    <n v="2020"/>
    <s v="PGE"/>
    <s v="Any"/>
    <x v="16"/>
    <x v="6"/>
    <n v="0.312"/>
    <x v="3"/>
    <n v="9.450822403295674E-3"/>
  </r>
  <r>
    <n v="2020"/>
    <s v="PGE"/>
    <s v="PGE"/>
    <x v="16"/>
    <x v="7"/>
    <n v="22.843999999999998"/>
    <x v="0"/>
    <n v="0.54315469114080539"/>
  </r>
  <r>
    <n v="2020"/>
    <s v="PGE"/>
    <s v="PGE"/>
    <x v="16"/>
    <x v="7"/>
    <n v="5.0190000000000001"/>
    <x v="1"/>
    <n v="0.11933520376622757"/>
  </r>
  <r>
    <n v="2020"/>
    <s v="PGE"/>
    <s v="PGE"/>
    <x v="16"/>
    <x v="7"/>
    <n v="1.0649999999999999"/>
    <x v="2"/>
    <n v="2.5322174140472675E-2"/>
  </r>
  <r>
    <n v="2020"/>
    <s v="PGE"/>
    <s v="Any"/>
    <x v="16"/>
    <x v="7"/>
    <n v="0.38400000000000001"/>
    <x v="3"/>
    <n v="9.1302487041704308E-3"/>
  </r>
  <r>
    <n v="2020"/>
    <s v="PGE"/>
    <s v="PGE"/>
    <x v="16"/>
    <x v="8"/>
    <n v="0.93900000000000006"/>
    <x v="0"/>
    <n v="0.16150670794633643"/>
  </r>
  <r>
    <n v="2020"/>
    <s v="PGE"/>
    <s v="PGE"/>
    <x v="16"/>
    <x v="8"/>
    <n v="0.17299999999999999"/>
    <x v="1"/>
    <n v="2.9755761953904367E-2"/>
  </r>
  <r>
    <n v="2020"/>
    <s v="PGE"/>
    <s v="PGE"/>
    <x v="16"/>
    <x v="8"/>
    <n v="3.6999999999999998E-2"/>
    <x v="2"/>
    <n v="6.3639490884072926E-3"/>
  </r>
  <r>
    <n v="2020"/>
    <s v="PGE"/>
    <s v="Any"/>
    <x v="16"/>
    <x v="8"/>
    <n v="6.0999999999999999E-2"/>
    <x v="3"/>
    <n v="1.0491916064671482E-2"/>
  </r>
  <r>
    <n v="2020"/>
    <s v="PGE"/>
    <s v="PGE"/>
    <x v="17"/>
    <x v="0"/>
    <n v="0.35499999999999998"/>
    <x v="0"/>
    <n v="0.91025641025641013"/>
  </r>
  <r>
    <n v="2020"/>
    <s v="PGE"/>
    <s v="PGE"/>
    <x v="17"/>
    <x v="0"/>
    <n v="2.6000000000000002E-2"/>
    <x v="1"/>
    <n v="6.6666666666666666E-2"/>
  </r>
  <r>
    <n v="2020"/>
    <s v="PGE"/>
    <s v="PGE"/>
    <x v="17"/>
    <x v="0"/>
    <n v="7.0000000000000001E-3"/>
    <x v="2"/>
    <n v="1.7948717948717947E-2"/>
  </r>
  <r>
    <n v="2020"/>
    <s v="PGE"/>
    <s v="Any"/>
    <x v="17"/>
    <x v="0"/>
    <n v="2E-3"/>
    <x v="3"/>
    <n v="5.1282051282051282E-3"/>
  </r>
  <r>
    <n v="2020"/>
    <s v="PGE"/>
    <s v="PGE"/>
    <x v="17"/>
    <x v="1"/>
    <n v="1.5740000000000001"/>
    <x v="0"/>
    <n v="0.88129899216125418"/>
  </r>
  <r>
    <n v="2020"/>
    <s v="PGE"/>
    <s v="PGE"/>
    <x v="17"/>
    <x v="1"/>
    <n v="0.16300000000000001"/>
    <x v="1"/>
    <n v="9.1265397536394177E-2"/>
  </r>
  <r>
    <n v="2020"/>
    <s v="PGE"/>
    <s v="PGE"/>
    <x v="17"/>
    <x v="1"/>
    <n v="3.9E-2"/>
    <x v="2"/>
    <n v="2.1836506159014557E-2"/>
  </r>
  <r>
    <n v="2020"/>
    <s v="PGE"/>
    <s v="Any"/>
    <x v="17"/>
    <x v="1"/>
    <n v="0.01"/>
    <x v="3"/>
    <n v="5.5991041433370659E-3"/>
  </r>
  <r>
    <n v="2020"/>
    <s v="PGE"/>
    <s v="PGE"/>
    <x v="17"/>
    <x v="2"/>
    <n v="7.1879999999999997"/>
    <x v="0"/>
    <n v="0.87637161667885877"/>
  </r>
  <r>
    <n v="2020"/>
    <s v="PGE"/>
    <s v="PGE"/>
    <x v="17"/>
    <x v="2"/>
    <n v="0.77400000000000002"/>
    <x v="1"/>
    <n v="9.436722750548647E-2"/>
  </r>
  <r>
    <n v="2020"/>
    <s v="PGE"/>
    <s v="PGE"/>
    <x v="17"/>
    <x v="2"/>
    <n v="0.192"/>
    <x v="2"/>
    <n v="2.3408924652523776E-2"/>
  </r>
  <r>
    <n v="2020"/>
    <s v="PGE"/>
    <s v="Any"/>
    <x v="17"/>
    <x v="2"/>
    <n v="4.8000000000000001E-2"/>
    <x v="3"/>
    <n v="5.8522311631309439E-3"/>
  </r>
  <r>
    <n v="2020"/>
    <s v="PGE"/>
    <s v="PGE"/>
    <x v="17"/>
    <x v="3"/>
    <n v="3.1470000000000002"/>
    <x v="0"/>
    <n v="0.87757947573898498"/>
  </r>
  <r>
    <n v="2020"/>
    <s v="PGE"/>
    <s v="PGE"/>
    <x v="17"/>
    <x v="3"/>
    <n v="0.34300000000000003"/>
    <x v="1"/>
    <n v="9.5649749023982156E-2"/>
  </r>
  <r>
    <n v="2020"/>
    <s v="PGE"/>
    <s v="PGE"/>
    <x v="17"/>
    <x v="3"/>
    <n v="7.6999999999999999E-2"/>
    <x v="2"/>
    <n v="2.1472392638036807E-2"/>
  </r>
  <r>
    <n v="2020"/>
    <s v="PGE"/>
    <s v="Any"/>
    <x v="17"/>
    <x v="3"/>
    <n v="1.9E-2"/>
    <x v="3"/>
    <n v="5.2983825989960957E-3"/>
  </r>
  <r>
    <n v="2020"/>
    <s v="PGE"/>
    <s v="PGE"/>
    <x v="17"/>
    <x v="4"/>
    <n v="0.61799999999999999"/>
    <x v="0"/>
    <n v="0.61067193675889342"/>
  </r>
  <r>
    <n v="2020"/>
    <s v="PGE"/>
    <s v="PGE"/>
    <x v="17"/>
    <x v="4"/>
    <n v="6.699999999999999E-2"/>
    <x v="1"/>
    <n v="6.6205533596837951E-2"/>
  </r>
  <r>
    <n v="2020"/>
    <s v="PGE"/>
    <s v="PGE"/>
    <x v="17"/>
    <x v="4"/>
    <n v="1.4999999999999999E-2"/>
    <x v="2"/>
    <n v="1.4822134387351782E-2"/>
  </r>
  <r>
    <n v="2020"/>
    <s v="PGE"/>
    <s v="Any"/>
    <x v="17"/>
    <x v="4"/>
    <n v="8.0000000000000002E-3"/>
    <x v="3"/>
    <n v="7.9051383399209498E-3"/>
  </r>
  <r>
    <n v="2020"/>
    <s v="PGE"/>
    <s v="PGE"/>
    <x v="17"/>
    <x v="5"/>
    <n v="1.3739999999999999"/>
    <x v="0"/>
    <n v="0.85660847880299251"/>
  </r>
  <r>
    <n v="2020"/>
    <s v="PGE"/>
    <s v="PGE"/>
    <x v="17"/>
    <x v="5"/>
    <n v="0.18"/>
    <x v="1"/>
    <n v="0.11221945137157108"/>
  </r>
  <r>
    <n v="2020"/>
    <s v="PGE"/>
    <s v="PGE"/>
    <x v="17"/>
    <x v="5"/>
    <n v="0.04"/>
    <x v="2"/>
    <n v="2.4937655860349128E-2"/>
  </r>
  <r>
    <n v="2020"/>
    <s v="PGE"/>
    <s v="Any"/>
    <x v="17"/>
    <x v="5"/>
    <n v="0.01"/>
    <x v="3"/>
    <n v="6.2344139650872821E-3"/>
  </r>
  <r>
    <n v="2020"/>
    <s v="PGE"/>
    <s v="PGE"/>
    <x v="17"/>
    <x v="6"/>
    <n v="4.7170000000000005"/>
    <x v="0"/>
    <n v="0.84990990990990989"/>
  </r>
  <r>
    <n v="2020"/>
    <s v="PGE"/>
    <s v="PGE"/>
    <x v="17"/>
    <x v="6"/>
    <n v="0.65900000000000003"/>
    <x v="1"/>
    <n v="0.11873873873873873"/>
  </r>
  <r>
    <n v="2020"/>
    <s v="PGE"/>
    <s v="PGE"/>
    <x v="17"/>
    <x v="6"/>
    <n v="0.13900000000000001"/>
    <x v="2"/>
    <n v="2.5045045045045043E-2"/>
  </r>
  <r>
    <n v="2020"/>
    <s v="PGE"/>
    <s v="Any"/>
    <x v="17"/>
    <x v="6"/>
    <n v="3.5000000000000003E-2"/>
    <x v="3"/>
    <n v="6.3063063063063061E-3"/>
  </r>
  <r>
    <n v="2020"/>
    <s v="PGE"/>
    <s v="PGE"/>
    <x v="17"/>
    <x v="7"/>
    <n v="3.3290000000000002"/>
    <x v="0"/>
    <n v="0.59340463458110537"/>
  </r>
  <r>
    <n v="2020"/>
    <s v="PGE"/>
    <s v="PGE"/>
    <x v="17"/>
    <x v="7"/>
    <n v="0.435"/>
    <x v="1"/>
    <n v="7.7540106951871676E-2"/>
  </r>
  <r>
    <n v="2020"/>
    <s v="PGE"/>
    <s v="PGE"/>
    <x v="17"/>
    <x v="7"/>
    <n v="9.6000000000000002E-2"/>
    <x v="2"/>
    <n v="1.7112299465240646E-2"/>
  </r>
  <r>
    <n v="2020"/>
    <s v="PGE"/>
    <s v="Any"/>
    <x v="17"/>
    <x v="7"/>
    <n v="4.5999999999999999E-2"/>
    <x v="3"/>
    <n v="8.1996434937611426E-3"/>
  </r>
  <r>
    <n v="2020"/>
    <s v="PGE"/>
    <s v="PGE"/>
    <x v="17"/>
    <x v="8"/>
    <n v="0.28400000000000003"/>
    <x v="0"/>
    <n v="0.13653846153846155"/>
  </r>
  <r>
    <n v="2020"/>
    <s v="PGE"/>
    <s v="PGE"/>
    <x v="17"/>
    <x v="8"/>
    <n v="3.1E-2"/>
    <x v="1"/>
    <n v="1.4903846153846153E-2"/>
  </r>
  <r>
    <n v="2020"/>
    <s v="PGE"/>
    <s v="PGE"/>
    <x v="17"/>
    <x v="8"/>
    <n v="7.0000000000000001E-3"/>
    <x v="2"/>
    <n v="3.3653846153846151E-3"/>
  </r>
  <r>
    <n v="2020"/>
    <s v="PGE"/>
    <s v="Any"/>
    <x v="17"/>
    <x v="8"/>
    <n v="2.6000000000000002E-2"/>
    <x v="3"/>
    <n v="1.2500000000000001E-2"/>
  </r>
  <r>
    <n v="2020"/>
    <s v="PGE"/>
    <s v="PGE"/>
    <x v="18"/>
    <x v="0"/>
    <n v="0.35499999999999998"/>
    <x v="0"/>
    <n v="0.91025641025641013"/>
  </r>
  <r>
    <n v="2020"/>
    <s v="PGE"/>
    <s v="PGE"/>
    <x v="18"/>
    <x v="0"/>
    <n v="2.6000000000000002E-2"/>
    <x v="1"/>
    <n v="6.6666666666666666E-2"/>
  </r>
  <r>
    <n v="2020"/>
    <s v="PGE"/>
    <s v="PGE"/>
    <x v="18"/>
    <x v="0"/>
    <n v="7.0000000000000001E-3"/>
    <x v="2"/>
    <n v="1.7948717948717947E-2"/>
  </r>
  <r>
    <n v="2020"/>
    <s v="PGE"/>
    <s v="Any"/>
    <x v="18"/>
    <x v="0"/>
    <n v="2E-3"/>
    <x v="3"/>
    <n v="5.1282051282051282E-3"/>
  </r>
  <r>
    <n v="2020"/>
    <s v="PGE"/>
    <s v="PGE"/>
    <x v="18"/>
    <x v="1"/>
    <n v="1.5740000000000001"/>
    <x v="0"/>
    <n v="0.88129899216125418"/>
  </r>
  <r>
    <n v="2020"/>
    <s v="PGE"/>
    <s v="PGE"/>
    <x v="18"/>
    <x v="1"/>
    <n v="0.16300000000000001"/>
    <x v="1"/>
    <n v="9.1265397536394177E-2"/>
  </r>
  <r>
    <n v="2020"/>
    <s v="PGE"/>
    <s v="PGE"/>
    <x v="18"/>
    <x v="1"/>
    <n v="3.9E-2"/>
    <x v="2"/>
    <n v="2.1836506159014557E-2"/>
  </r>
  <r>
    <n v="2020"/>
    <s v="PGE"/>
    <s v="Any"/>
    <x v="18"/>
    <x v="1"/>
    <n v="0.01"/>
    <x v="3"/>
    <n v="5.5991041433370659E-3"/>
  </r>
  <r>
    <n v="2020"/>
    <s v="PGE"/>
    <s v="PGE"/>
    <x v="18"/>
    <x v="2"/>
    <n v="7.1879999999999997"/>
    <x v="0"/>
    <n v="0.87637161667885877"/>
  </r>
  <r>
    <n v="2020"/>
    <s v="PGE"/>
    <s v="PGE"/>
    <x v="18"/>
    <x v="2"/>
    <n v="0.77400000000000002"/>
    <x v="1"/>
    <n v="9.436722750548647E-2"/>
  </r>
  <r>
    <n v="2020"/>
    <s v="PGE"/>
    <s v="PGE"/>
    <x v="18"/>
    <x v="2"/>
    <n v="0.192"/>
    <x v="2"/>
    <n v="2.3408924652523776E-2"/>
  </r>
  <r>
    <n v="2020"/>
    <s v="PGE"/>
    <s v="Any"/>
    <x v="18"/>
    <x v="2"/>
    <n v="4.8000000000000001E-2"/>
    <x v="3"/>
    <n v="5.8522311631309439E-3"/>
  </r>
  <r>
    <n v="2020"/>
    <s v="PGE"/>
    <s v="PGE"/>
    <x v="18"/>
    <x v="3"/>
    <n v="3.1470000000000002"/>
    <x v="0"/>
    <n v="0.87757947573898498"/>
  </r>
  <r>
    <n v="2020"/>
    <s v="PGE"/>
    <s v="PGE"/>
    <x v="18"/>
    <x v="3"/>
    <n v="0.34300000000000003"/>
    <x v="1"/>
    <n v="9.5649749023982156E-2"/>
  </r>
  <r>
    <n v="2020"/>
    <s v="PGE"/>
    <s v="PGE"/>
    <x v="18"/>
    <x v="3"/>
    <n v="7.6999999999999999E-2"/>
    <x v="2"/>
    <n v="2.1472392638036807E-2"/>
  </r>
  <r>
    <n v="2020"/>
    <s v="PGE"/>
    <s v="Any"/>
    <x v="18"/>
    <x v="3"/>
    <n v="1.9E-2"/>
    <x v="3"/>
    <n v="5.2983825989960957E-3"/>
  </r>
  <r>
    <n v="2020"/>
    <s v="PGE"/>
    <s v="PGE"/>
    <x v="18"/>
    <x v="4"/>
    <n v="0.61799999999999999"/>
    <x v="0"/>
    <n v="0.61067193675889342"/>
  </r>
  <r>
    <n v="2020"/>
    <s v="PGE"/>
    <s v="PGE"/>
    <x v="18"/>
    <x v="4"/>
    <n v="6.699999999999999E-2"/>
    <x v="1"/>
    <n v="6.6205533596837951E-2"/>
  </r>
  <r>
    <n v="2020"/>
    <s v="PGE"/>
    <s v="PGE"/>
    <x v="18"/>
    <x v="4"/>
    <n v="1.4999999999999999E-2"/>
    <x v="2"/>
    <n v="1.4822134387351782E-2"/>
  </r>
  <r>
    <n v="2020"/>
    <s v="PGE"/>
    <s v="Any"/>
    <x v="18"/>
    <x v="4"/>
    <n v="8.0000000000000002E-3"/>
    <x v="3"/>
    <n v="7.9051383399209498E-3"/>
  </r>
  <r>
    <n v="2020"/>
    <s v="PGE"/>
    <s v="PGE"/>
    <x v="18"/>
    <x v="5"/>
    <n v="1.3739999999999999"/>
    <x v="0"/>
    <n v="0.85660847880299251"/>
  </r>
  <r>
    <n v="2020"/>
    <s v="PGE"/>
    <s v="PGE"/>
    <x v="18"/>
    <x v="5"/>
    <n v="0.18"/>
    <x v="1"/>
    <n v="0.11221945137157108"/>
  </r>
  <r>
    <n v="2020"/>
    <s v="PGE"/>
    <s v="PGE"/>
    <x v="18"/>
    <x v="5"/>
    <n v="0.04"/>
    <x v="2"/>
    <n v="2.4937655860349128E-2"/>
  </r>
  <r>
    <n v="2020"/>
    <s v="PGE"/>
    <s v="Any"/>
    <x v="18"/>
    <x v="5"/>
    <n v="0.01"/>
    <x v="3"/>
    <n v="6.2344139650872821E-3"/>
  </r>
  <r>
    <n v="2020"/>
    <s v="PGE"/>
    <s v="PGE"/>
    <x v="18"/>
    <x v="6"/>
    <n v="4.7170000000000005"/>
    <x v="0"/>
    <n v="0.84990990990990989"/>
  </r>
  <r>
    <n v="2020"/>
    <s v="PGE"/>
    <s v="PGE"/>
    <x v="18"/>
    <x v="6"/>
    <n v="0.65900000000000003"/>
    <x v="1"/>
    <n v="0.11873873873873873"/>
  </r>
  <r>
    <n v="2020"/>
    <s v="PGE"/>
    <s v="PGE"/>
    <x v="18"/>
    <x v="6"/>
    <n v="0.13900000000000001"/>
    <x v="2"/>
    <n v="2.5045045045045043E-2"/>
  </r>
  <r>
    <n v="2020"/>
    <s v="PGE"/>
    <s v="Any"/>
    <x v="18"/>
    <x v="6"/>
    <n v="3.5000000000000003E-2"/>
    <x v="3"/>
    <n v="6.3063063063063061E-3"/>
  </r>
  <r>
    <n v="2020"/>
    <s v="PGE"/>
    <s v="PGE"/>
    <x v="18"/>
    <x v="7"/>
    <n v="3.3290000000000002"/>
    <x v="0"/>
    <n v="0.59340463458110537"/>
  </r>
  <r>
    <n v="2020"/>
    <s v="PGE"/>
    <s v="PGE"/>
    <x v="18"/>
    <x v="7"/>
    <n v="0.435"/>
    <x v="1"/>
    <n v="7.7540106951871676E-2"/>
  </r>
  <r>
    <n v="2020"/>
    <s v="PGE"/>
    <s v="PGE"/>
    <x v="18"/>
    <x v="7"/>
    <n v="9.6000000000000002E-2"/>
    <x v="2"/>
    <n v="1.7112299465240646E-2"/>
  </r>
  <r>
    <n v="2020"/>
    <s v="PGE"/>
    <s v="Any"/>
    <x v="18"/>
    <x v="7"/>
    <n v="4.5999999999999999E-2"/>
    <x v="3"/>
    <n v="8.1996434937611426E-3"/>
  </r>
  <r>
    <n v="2020"/>
    <s v="PGE"/>
    <s v="PGE"/>
    <x v="18"/>
    <x v="8"/>
    <n v="0.28400000000000003"/>
    <x v="0"/>
    <n v="0.13653846153846155"/>
  </r>
  <r>
    <n v="2020"/>
    <s v="PGE"/>
    <s v="PGE"/>
    <x v="18"/>
    <x v="8"/>
    <n v="3.1E-2"/>
    <x v="1"/>
    <n v="1.4903846153846153E-2"/>
  </r>
  <r>
    <n v="2020"/>
    <s v="PGE"/>
    <s v="PGE"/>
    <x v="18"/>
    <x v="8"/>
    <n v="7.0000000000000001E-3"/>
    <x v="2"/>
    <n v="3.3653846153846151E-3"/>
  </r>
  <r>
    <n v="2020"/>
    <s v="PGE"/>
    <s v="Any"/>
    <x v="18"/>
    <x v="8"/>
    <n v="2.6000000000000002E-2"/>
    <x v="3"/>
    <n v="1.2500000000000001E-2"/>
  </r>
  <r>
    <n v="2020"/>
    <s v="PGE"/>
    <s v="PGE"/>
    <x v="19"/>
    <x v="0"/>
    <n v="1.1359999999999999"/>
    <x v="0"/>
    <n v="0.83406754772393543"/>
  </r>
  <r>
    <n v="2020"/>
    <s v="PGE"/>
    <s v="PGE"/>
    <x v="19"/>
    <x v="0"/>
    <n v="0.17600000000000002"/>
    <x v="1"/>
    <n v="0.12922173274596185"/>
  </r>
  <r>
    <n v="2020"/>
    <s v="PGE"/>
    <s v="PGE"/>
    <x v="19"/>
    <x v="0"/>
    <n v="0.04"/>
    <x v="2"/>
    <n v="2.9368575624082235E-2"/>
  </r>
  <r>
    <n v="2020"/>
    <s v="PGE"/>
    <s v="Any"/>
    <x v="19"/>
    <x v="0"/>
    <n v="0.01"/>
    <x v="3"/>
    <n v="7.3421439060205587E-3"/>
  </r>
  <r>
    <n v="2020"/>
    <s v="PGE"/>
    <s v="PGE"/>
    <x v="19"/>
    <x v="1"/>
    <n v="7.536999999999999"/>
    <x v="0"/>
    <n v="0.821292361338128"/>
  </r>
  <r>
    <n v="2020"/>
    <s v="PGE"/>
    <s v="PGE"/>
    <x v="19"/>
    <x v="1"/>
    <n v="1.2839999999999998"/>
    <x v="1"/>
    <n v="0.13991500490356326"/>
  </r>
  <r>
    <n v="2020"/>
    <s v="PGE"/>
    <s v="PGE"/>
    <x v="19"/>
    <x v="1"/>
    <n v="0.28499999999999998"/>
    <x v="2"/>
    <n v="3.1055900621118016E-2"/>
  </r>
  <r>
    <n v="2020"/>
    <s v="PGE"/>
    <s v="Any"/>
    <x v="19"/>
    <x v="1"/>
    <n v="7.0999999999999994E-2"/>
    <x v="3"/>
    <n v="7.7367331371908038E-3"/>
  </r>
  <r>
    <n v="2020"/>
    <s v="PGE"/>
    <s v="PGE"/>
    <x v="19"/>
    <x v="2"/>
    <n v="35.701000000000001"/>
    <x v="0"/>
    <n v="0.84033989266547404"/>
  </r>
  <r>
    <n v="2020"/>
    <s v="PGE"/>
    <s v="PGE"/>
    <x v="19"/>
    <x v="2"/>
    <n v="5.258"/>
    <x v="1"/>
    <n v="0.12376424065530552"/>
  </r>
  <r>
    <n v="2020"/>
    <s v="PGE"/>
    <s v="PGE"/>
    <x v="19"/>
    <x v="2"/>
    <n v="1.22"/>
    <x v="2"/>
    <n v="2.8716693343376329E-2"/>
  </r>
  <r>
    <n v="2020"/>
    <s v="PGE"/>
    <s v="Any"/>
    <x v="19"/>
    <x v="2"/>
    <n v="0.30499999999999999"/>
    <x v="3"/>
    <n v="7.1791733358440822E-3"/>
  </r>
  <r>
    <n v="2020"/>
    <s v="PGE"/>
    <s v="PGE"/>
    <x v="19"/>
    <x v="3"/>
    <n v="15.221"/>
    <x v="0"/>
    <n v="0.813131043324964"/>
  </r>
  <r>
    <n v="2020"/>
    <s v="PGE"/>
    <s v="PGE"/>
    <x v="19"/>
    <x v="3"/>
    <n v="2.7470000000000003"/>
    <x v="1"/>
    <n v="0.14674929216304294"/>
  </r>
  <r>
    <n v="2020"/>
    <s v="PGE"/>
    <s v="PGE"/>
    <x v="19"/>
    <x v="3"/>
    <n v="0.60099999999999998"/>
    <x v="2"/>
    <n v="3.2106415941022495E-2"/>
  </r>
  <r>
    <n v="2020"/>
    <s v="PGE"/>
    <s v="Any"/>
    <x v="19"/>
    <x v="3"/>
    <n v="0.15"/>
    <x v="3"/>
    <n v="8.0132485709706724E-3"/>
  </r>
  <r>
    <n v="2020"/>
    <s v="PGE"/>
    <s v="PGE"/>
    <x v="19"/>
    <x v="4"/>
    <n v="2.617"/>
    <x v="0"/>
    <n v="0.5619497530599098"/>
  </r>
  <r>
    <n v="2020"/>
    <s v="PGE"/>
    <s v="PGE"/>
    <x v="19"/>
    <x v="4"/>
    <n v="0.47599999999999998"/>
    <x v="1"/>
    <n v="0.10221172428602104"/>
  </r>
  <r>
    <n v="2020"/>
    <s v="PGE"/>
    <s v="PGE"/>
    <x v="19"/>
    <x v="4"/>
    <n v="0.104"/>
    <x v="2"/>
    <n v="2.2331973373416362E-2"/>
  </r>
  <r>
    <n v="2020"/>
    <s v="PGE"/>
    <s v="Any"/>
    <x v="19"/>
    <x v="4"/>
    <n v="0.04"/>
    <x v="3"/>
    <n v="8.5892205282370633E-3"/>
  </r>
  <r>
    <n v="2020"/>
    <s v="PGE"/>
    <s v="PGE"/>
    <x v="19"/>
    <x v="5"/>
    <n v="5.7239999999999993"/>
    <x v="0"/>
    <n v="0.752761704366123"/>
  </r>
  <r>
    <n v="2020"/>
    <s v="PGE"/>
    <s v="PGE"/>
    <x v="19"/>
    <x v="5"/>
    <n v="1.474"/>
    <x v="1"/>
    <n v="0.1938453445554971"/>
  </r>
  <r>
    <n v="2020"/>
    <s v="PGE"/>
    <s v="PGE"/>
    <x v="19"/>
    <x v="5"/>
    <n v="0.32500000000000001"/>
    <x v="2"/>
    <n v="4.2740662809047869E-2"/>
  </r>
  <r>
    <n v="2020"/>
    <s v="PGE"/>
    <s v="Any"/>
    <x v="19"/>
    <x v="5"/>
    <n v="8.1000000000000003E-2"/>
    <x v="3"/>
    <n v="1.0652288269331931E-2"/>
  </r>
  <r>
    <n v="2020"/>
    <s v="PGE"/>
    <s v="PGE"/>
    <x v="19"/>
    <x v="6"/>
    <n v="24.052"/>
    <x v="0"/>
    <n v="0.75873817034700308"/>
  </r>
  <r>
    <n v="2020"/>
    <s v="PGE"/>
    <s v="PGE"/>
    <x v="19"/>
    <x v="6"/>
    <n v="6.1029999999999998"/>
    <x v="1"/>
    <n v="0.19252365930599366"/>
  </r>
  <r>
    <n v="2020"/>
    <s v="PGE"/>
    <s v="PGE"/>
    <x v="19"/>
    <x v="6"/>
    <n v="1.236"/>
    <x v="2"/>
    <n v="3.8990536277602517E-2"/>
  </r>
  <r>
    <n v="2020"/>
    <s v="PGE"/>
    <s v="Any"/>
    <x v="19"/>
    <x v="6"/>
    <n v="0.309"/>
    <x v="3"/>
    <n v="9.7476340694006292E-3"/>
  </r>
  <r>
    <n v="2020"/>
    <s v="PGE"/>
    <s v="PGE"/>
    <x v="19"/>
    <x v="7"/>
    <n v="14.777000000000001"/>
    <x v="0"/>
    <n v="0.50301256084692103"/>
  </r>
  <r>
    <n v="2020"/>
    <s v="PGE"/>
    <s v="PGE"/>
    <x v="19"/>
    <x v="7"/>
    <n v="3.7009999999999996"/>
    <x v="1"/>
    <n v="0.12598291180174964"/>
  </r>
  <r>
    <n v="2020"/>
    <s v="PGE"/>
    <s v="PGE"/>
    <x v="19"/>
    <x v="7"/>
    <n v="0.85199999999999998"/>
    <x v="2"/>
    <n v="2.9002280695782413E-2"/>
  </r>
  <r>
    <n v="2020"/>
    <s v="PGE"/>
    <s v="Any"/>
    <x v="19"/>
    <x v="7"/>
    <n v="0.36499999999999999"/>
    <x v="3"/>
    <n v="1.2424685978826972E-2"/>
  </r>
  <r>
    <n v="2020"/>
    <s v="PGE"/>
    <s v="PGE"/>
    <x v="19"/>
    <x v="8"/>
    <n v="0.33800000000000002"/>
    <x v="0"/>
    <n v="9.9970422951789414E-2"/>
  </r>
  <r>
    <n v="2020"/>
    <s v="PGE"/>
    <s v="PGE"/>
    <x v="19"/>
    <x v="8"/>
    <n v="6.8999999999999992E-2"/>
    <x v="1"/>
    <n v="2.0408163265306117E-2"/>
  </r>
  <r>
    <n v="2020"/>
    <s v="PGE"/>
    <s v="PGE"/>
    <x v="19"/>
    <x v="8"/>
    <n v="1.6E-2"/>
    <x v="2"/>
    <n v="4.7323277136941729E-3"/>
  </r>
  <r>
    <n v="2020"/>
    <s v="PGE"/>
    <s v="Any"/>
    <x v="19"/>
    <x v="8"/>
    <n v="0.05"/>
    <x v="3"/>
    <n v="1.4788524105294291E-2"/>
  </r>
  <r>
    <n v="2020"/>
    <s v="PGE"/>
    <s v="PGE"/>
    <x v="20"/>
    <x v="0"/>
    <n v="1.1359999999999999"/>
    <x v="0"/>
    <n v="0.83406754772393543"/>
  </r>
  <r>
    <n v="2020"/>
    <s v="PGE"/>
    <s v="PGE"/>
    <x v="20"/>
    <x v="0"/>
    <n v="0.17600000000000002"/>
    <x v="1"/>
    <n v="0.12922173274596185"/>
  </r>
  <r>
    <n v="2020"/>
    <s v="PGE"/>
    <s v="PGE"/>
    <x v="20"/>
    <x v="0"/>
    <n v="0.04"/>
    <x v="2"/>
    <n v="2.9368575624082235E-2"/>
  </r>
  <r>
    <n v="2020"/>
    <s v="PGE"/>
    <s v="Any"/>
    <x v="20"/>
    <x v="0"/>
    <n v="0.01"/>
    <x v="3"/>
    <n v="7.3421439060205587E-3"/>
  </r>
  <r>
    <n v="2020"/>
    <s v="PGE"/>
    <s v="PGE"/>
    <x v="20"/>
    <x v="1"/>
    <n v="7.536999999999999"/>
    <x v="0"/>
    <n v="0.821292361338128"/>
  </r>
  <r>
    <n v="2020"/>
    <s v="PGE"/>
    <s v="PGE"/>
    <x v="20"/>
    <x v="1"/>
    <n v="1.2839999999999998"/>
    <x v="1"/>
    <n v="0.13991500490356326"/>
  </r>
  <r>
    <n v="2020"/>
    <s v="PGE"/>
    <s v="PGE"/>
    <x v="20"/>
    <x v="1"/>
    <n v="0.28499999999999998"/>
    <x v="2"/>
    <n v="3.1055900621118016E-2"/>
  </r>
  <r>
    <n v="2020"/>
    <s v="PGE"/>
    <s v="Any"/>
    <x v="20"/>
    <x v="1"/>
    <n v="7.0999999999999994E-2"/>
    <x v="3"/>
    <n v="7.7367331371908038E-3"/>
  </r>
  <r>
    <n v="2020"/>
    <s v="PGE"/>
    <s v="PGE"/>
    <x v="20"/>
    <x v="2"/>
    <n v="35.701000000000001"/>
    <x v="0"/>
    <n v="0.84033989266547404"/>
  </r>
  <r>
    <n v="2020"/>
    <s v="PGE"/>
    <s v="PGE"/>
    <x v="20"/>
    <x v="2"/>
    <n v="5.258"/>
    <x v="1"/>
    <n v="0.12376424065530552"/>
  </r>
  <r>
    <n v="2020"/>
    <s v="PGE"/>
    <s v="PGE"/>
    <x v="20"/>
    <x v="2"/>
    <n v="1.22"/>
    <x v="2"/>
    <n v="2.8716693343376329E-2"/>
  </r>
  <r>
    <n v="2020"/>
    <s v="PGE"/>
    <s v="Any"/>
    <x v="20"/>
    <x v="2"/>
    <n v="0.30499999999999999"/>
    <x v="3"/>
    <n v="7.1791733358440822E-3"/>
  </r>
  <r>
    <n v="2020"/>
    <s v="PGE"/>
    <s v="PGE"/>
    <x v="20"/>
    <x v="3"/>
    <n v="15.221"/>
    <x v="0"/>
    <n v="0.813131043324964"/>
  </r>
  <r>
    <n v="2020"/>
    <s v="PGE"/>
    <s v="PGE"/>
    <x v="20"/>
    <x v="3"/>
    <n v="2.7470000000000003"/>
    <x v="1"/>
    <n v="0.14674929216304294"/>
  </r>
  <r>
    <n v="2020"/>
    <s v="PGE"/>
    <s v="PGE"/>
    <x v="20"/>
    <x v="3"/>
    <n v="0.60099999999999998"/>
    <x v="2"/>
    <n v="3.2106415941022495E-2"/>
  </r>
  <r>
    <n v="2020"/>
    <s v="PGE"/>
    <s v="Any"/>
    <x v="20"/>
    <x v="3"/>
    <n v="0.15"/>
    <x v="3"/>
    <n v="8.0132485709706724E-3"/>
  </r>
  <r>
    <n v="2020"/>
    <s v="PGE"/>
    <s v="PGE"/>
    <x v="20"/>
    <x v="4"/>
    <n v="2.617"/>
    <x v="0"/>
    <n v="0.5619497530599098"/>
  </r>
  <r>
    <n v="2020"/>
    <s v="PGE"/>
    <s v="PGE"/>
    <x v="20"/>
    <x v="4"/>
    <n v="0.47599999999999998"/>
    <x v="1"/>
    <n v="0.10221172428602104"/>
  </r>
  <r>
    <n v="2020"/>
    <s v="PGE"/>
    <s v="PGE"/>
    <x v="20"/>
    <x v="4"/>
    <n v="0.104"/>
    <x v="2"/>
    <n v="2.2331973373416362E-2"/>
  </r>
  <r>
    <n v="2020"/>
    <s v="PGE"/>
    <s v="Any"/>
    <x v="20"/>
    <x v="4"/>
    <n v="0.04"/>
    <x v="3"/>
    <n v="8.5892205282370633E-3"/>
  </r>
  <r>
    <n v="2020"/>
    <s v="PGE"/>
    <s v="PGE"/>
    <x v="20"/>
    <x v="5"/>
    <n v="5.7239999999999993"/>
    <x v="0"/>
    <n v="0.752761704366123"/>
  </r>
  <r>
    <n v="2020"/>
    <s v="PGE"/>
    <s v="PGE"/>
    <x v="20"/>
    <x v="5"/>
    <n v="1.474"/>
    <x v="1"/>
    <n v="0.1938453445554971"/>
  </r>
  <r>
    <n v="2020"/>
    <s v="PGE"/>
    <s v="PGE"/>
    <x v="20"/>
    <x v="5"/>
    <n v="0.32500000000000001"/>
    <x v="2"/>
    <n v="4.2740662809047869E-2"/>
  </r>
  <r>
    <n v="2020"/>
    <s v="PGE"/>
    <s v="Any"/>
    <x v="20"/>
    <x v="5"/>
    <n v="8.1000000000000003E-2"/>
    <x v="3"/>
    <n v="1.0652288269331931E-2"/>
  </r>
  <r>
    <n v="2020"/>
    <s v="PGE"/>
    <s v="PGE"/>
    <x v="20"/>
    <x v="6"/>
    <n v="24.052"/>
    <x v="0"/>
    <n v="0.75873817034700308"/>
  </r>
  <r>
    <n v="2020"/>
    <s v="PGE"/>
    <s v="PGE"/>
    <x v="20"/>
    <x v="6"/>
    <n v="6.1029999999999998"/>
    <x v="1"/>
    <n v="0.19252365930599366"/>
  </r>
  <r>
    <n v="2020"/>
    <s v="PGE"/>
    <s v="PGE"/>
    <x v="20"/>
    <x v="6"/>
    <n v="1.236"/>
    <x v="2"/>
    <n v="3.8990536277602517E-2"/>
  </r>
  <r>
    <n v="2020"/>
    <s v="PGE"/>
    <s v="Any"/>
    <x v="20"/>
    <x v="6"/>
    <n v="0.309"/>
    <x v="3"/>
    <n v="9.7476340694006292E-3"/>
  </r>
  <r>
    <n v="2020"/>
    <s v="PGE"/>
    <s v="PGE"/>
    <x v="20"/>
    <x v="7"/>
    <n v="14.777000000000001"/>
    <x v="0"/>
    <n v="0.50301256084692103"/>
  </r>
  <r>
    <n v="2020"/>
    <s v="PGE"/>
    <s v="PGE"/>
    <x v="20"/>
    <x v="7"/>
    <n v="3.7009999999999996"/>
    <x v="1"/>
    <n v="0.12598291180174964"/>
  </r>
  <r>
    <n v="2020"/>
    <s v="PGE"/>
    <s v="PGE"/>
    <x v="20"/>
    <x v="7"/>
    <n v="0.85199999999999998"/>
    <x v="2"/>
    <n v="2.9002280695782413E-2"/>
  </r>
  <r>
    <n v="2020"/>
    <s v="PGE"/>
    <s v="Any"/>
    <x v="20"/>
    <x v="7"/>
    <n v="0.36499999999999999"/>
    <x v="3"/>
    <n v="1.2424685978826972E-2"/>
  </r>
  <r>
    <n v="2020"/>
    <s v="PGE"/>
    <s v="PGE"/>
    <x v="20"/>
    <x v="8"/>
    <n v="0.33800000000000002"/>
    <x v="0"/>
    <n v="9.9970422951789414E-2"/>
  </r>
  <r>
    <n v="2020"/>
    <s v="PGE"/>
    <s v="PGE"/>
    <x v="20"/>
    <x v="8"/>
    <n v="6.8999999999999992E-2"/>
    <x v="1"/>
    <n v="2.0408163265306117E-2"/>
  </r>
  <r>
    <n v="2020"/>
    <s v="PGE"/>
    <s v="PGE"/>
    <x v="20"/>
    <x v="8"/>
    <n v="1.6E-2"/>
    <x v="2"/>
    <n v="4.7323277136941729E-3"/>
  </r>
  <r>
    <n v="2020"/>
    <s v="PGE"/>
    <s v="Any"/>
    <x v="20"/>
    <x v="8"/>
    <n v="0.05"/>
    <x v="3"/>
    <n v="1.4788524105294291E-2"/>
  </r>
  <r>
    <n v="2020"/>
    <s v="PGE"/>
    <s v="PGE"/>
    <x v="21"/>
    <x v="0"/>
    <n v="1.1359999999999999"/>
    <x v="0"/>
    <n v="0.83406754772393543"/>
  </r>
  <r>
    <n v="2020"/>
    <s v="PGE"/>
    <s v="PGE"/>
    <x v="21"/>
    <x v="0"/>
    <n v="0.17600000000000002"/>
    <x v="1"/>
    <n v="0.12922173274596185"/>
  </r>
  <r>
    <n v="2020"/>
    <s v="PGE"/>
    <s v="PGE"/>
    <x v="21"/>
    <x v="0"/>
    <n v="0.04"/>
    <x v="2"/>
    <n v="2.9368575624082235E-2"/>
  </r>
  <r>
    <n v="2020"/>
    <s v="PGE"/>
    <s v="Any"/>
    <x v="21"/>
    <x v="0"/>
    <n v="0.01"/>
    <x v="3"/>
    <n v="7.3421439060205587E-3"/>
  </r>
  <r>
    <n v="2020"/>
    <s v="PGE"/>
    <s v="PGE"/>
    <x v="21"/>
    <x v="1"/>
    <n v="7.536999999999999"/>
    <x v="0"/>
    <n v="0.821292361338128"/>
  </r>
  <r>
    <n v="2020"/>
    <s v="PGE"/>
    <s v="PGE"/>
    <x v="21"/>
    <x v="1"/>
    <n v="1.2839999999999998"/>
    <x v="1"/>
    <n v="0.13991500490356326"/>
  </r>
  <r>
    <n v="2020"/>
    <s v="PGE"/>
    <s v="PGE"/>
    <x v="21"/>
    <x v="1"/>
    <n v="0.28499999999999998"/>
    <x v="2"/>
    <n v="3.1055900621118016E-2"/>
  </r>
  <r>
    <n v="2020"/>
    <s v="PGE"/>
    <s v="Any"/>
    <x v="21"/>
    <x v="1"/>
    <n v="7.0999999999999994E-2"/>
    <x v="3"/>
    <n v="7.7367331371908038E-3"/>
  </r>
  <r>
    <n v="2020"/>
    <s v="PGE"/>
    <s v="PGE"/>
    <x v="21"/>
    <x v="2"/>
    <n v="35.701000000000001"/>
    <x v="0"/>
    <n v="0.84033989266547404"/>
  </r>
  <r>
    <n v="2020"/>
    <s v="PGE"/>
    <s v="PGE"/>
    <x v="21"/>
    <x v="2"/>
    <n v="5.258"/>
    <x v="1"/>
    <n v="0.12376424065530552"/>
  </r>
  <r>
    <n v="2020"/>
    <s v="PGE"/>
    <s v="PGE"/>
    <x v="21"/>
    <x v="2"/>
    <n v="1.22"/>
    <x v="2"/>
    <n v="2.8716693343376329E-2"/>
  </r>
  <r>
    <n v="2020"/>
    <s v="PGE"/>
    <s v="Any"/>
    <x v="21"/>
    <x v="2"/>
    <n v="0.30499999999999999"/>
    <x v="3"/>
    <n v="7.1791733358440822E-3"/>
  </r>
  <r>
    <n v="2020"/>
    <s v="PGE"/>
    <s v="PGE"/>
    <x v="21"/>
    <x v="3"/>
    <n v="15.221"/>
    <x v="0"/>
    <n v="0.813131043324964"/>
  </r>
  <r>
    <n v="2020"/>
    <s v="PGE"/>
    <s v="PGE"/>
    <x v="21"/>
    <x v="3"/>
    <n v="2.7470000000000003"/>
    <x v="1"/>
    <n v="0.14674929216304294"/>
  </r>
  <r>
    <n v="2020"/>
    <s v="PGE"/>
    <s v="PGE"/>
    <x v="21"/>
    <x v="3"/>
    <n v="0.60099999999999998"/>
    <x v="2"/>
    <n v="3.2106415941022495E-2"/>
  </r>
  <r>
    <n v="2020"/>
    <s v="PGE"/>
    <s v="Any"/>
    <x v="21"/>
    <x v="3"/>
    <n v="0.15"/>
    <x v="3"/>
    <n v="8.0132485709706724E-3"/>
  </r>
  <r>
    <n v="2020"/>
    <s v="PGE"/>
    <s v="PGE"/>
    <x v="21"/>
    <x v="4"/>
    <n v="2.617"/>
    <x v="0"/>
    <n v="0.5619497530599098"/>
  </r>
  <r>
    <n v="2020"/>
    <s v="PGE"/>
    <s v="PGE"/>
    <x v="21"/>
    <x v="4"/>
    <n v="0.47599999999999998"/>
    <x v="1"/>
    <n v="0.10221172428602104"/>
  </r>
  <r>
    <n v="2020"/>
    <s v="PGE"/>
    <s v="PGE"/>
    <x v="21"/>
    <x v="4"/>
    <n v="0.104"/>
    <x v="2"/>
    <n v="2.2331973373416362E-2"/>
  </r>
  <r>
    <n v="2020"/>
    <s v="PGE"/>
    <s v="Any"/>
    <x v="21"/>
    <x v="4"/>
    <n v="0.04"/>
    <x v="3"/>
    <n v="8.5892205282370633E-3"/>
  </r>
  <r>
    <n v="2020"/>
    <s v="PGE"/>
    <s v="PGE"/>
    <x v="21"/>
    <x v="5"/>
    <n v="5.7239999999999993"/>
    <x v="0"/>
    <n v="0.752761704366123"/>
  </r>
  <r>
    <n v="2020"/>
    <s v="PGE"/>
    <s v="PGE"/>
    <x v="21"/>
    <x v="5"/>
    <n v="1.474"/>
    <x v="1"/>
    <n v="0.1938453445554971"/>
  </r>
  <r>
    <n v="2020"/>
    <s v="PGE"/>
    <s v="PGE"/>
    <x v="21"/>
    <x v="5"/>
    <n v="0.32500000000000001"/>
    <x v="2"/>
    <n v="4.2740662809047869E-2"/>
  </r>
  <r>
    <n v="2020"/>
    <s v="PGE"/>
    <s v="Any"/>
    <x v="21"/>
    <x v="5"/>
    <n v="8.1000000000000003E-2"/>
    <x v="3"/>
    <n v="1.0652288269331931E-2"/>
  </r>
  <r>
    <n v="2020"/>
    <s v="PGE"/>
    <s v="PGE"/>
    <x v="21"/>
    <x v="6"/>
    <n v="24.052"/>
    <x v="0"/>
    <n v="0.75873817034700308"/>
  </r>
  <r>
    <n v="2020"/>
    <s v="PGE"/>
    <s v="PGE"/>
    <x v="21"/>
    <x v="6"/>
    <n v="6.1029999999999998"/>
    <x v="1"/>
    <n v="0.19252365930599366"/>
  </r>
  <r>
    <n v="2020"/>
    <s v="PGE"/>
    <s v="PGE"/>
    <x v="21"/>
    <x v="6"/>
    <n v="1.236"/>
    <x v="2"/>
    <n v="3.8990536277602517E-2"/>
  </r>
  <r>
    <n v="2020"/>
    <s v="PGE"/>
    <s v="Any"/>
    <x v="21"/>
    <x v="6"/>
    <n v="0.309"/>
    <x v="3"/>
    <n v="9.7476340694006292E-3"/>
  </r>
  <r>
    <n v="2020"/>
    <s v="PGE"/>
    <s v="PGE"/>
    <x v="21"/>
    <x v="7"/>
    <n v="14.777000000000001"/>
    <x v="0"/>
    <n v="0.50301256084692103"/>
  </r>
  <r>
    <n v="2020"/>
    <s v="PGE"/>
    <s v="PGE"/>
    <x v="21"/>
    <x v="7"/>
    <n v="3.7009999999999996"/>
    <x v="1"/>
    <n v="0.12598291180174964"/>
  </r>
  <r>
    <n v="2020"/>
    <s v="PGE"/>
    <s v="PGE"/>
    <x v="21"/>
    <x v="7"/>
    <n v="0.85199999999999998"/>
    <x v="2"/>
    <n v="2.9002280695782413E-2"/>
  </r>
  <r>
    <n v="2020"/>
    <s v="PGE"/>
    <s v="Any"/>
    <x v="21"/>
    <x v="7"/>
    <n v="0.36499999999999999"/>
    <x v="3"/>
    <n v="1.2424685978826972E-2"/>
  </r>
  <r>
    <n v="2020"/>
    <s v="PGE"/>
    <s v="PGE"/>
    <x v="21"/>
    <x v="8"/>
    <n v="0.33800000000000002"/>
    <x v="0"/>
    <n v="9.9970422951789414E-2"/>
  </r>
  <r>
    <n v="2020"/>
    <s v="PGE"/>
    <s v="PGE"/>
    <x v="21"/>
    <x v="8"/>
    <n v="6.8999999999999992E-2"/>
    <x v="1"/>
    <n v="2.0408163265306117E-2"/>
  </r>
  <r>
    <n v="2020"/>
    <s v="PGE"/>
    <s v="PGE"/>
    <x v="21"/>
    <x v="8"/>
    <n v="1.6E-2"/>
    <x v="2"/>
    <n v="4.7323277136941729E-3"/>
  </r>
  <r>
    <n v="2020"/>
    <s v="PGE"/>
    <s v="Any"/>
    <x v="21"/>
    <x v="8"/>
    <n v="0.05"/>
    <x v="3"/>
    <n v="1.4788524105294291E-2"/>
  </r>
  <r>
    <n v="2020"/>
    <s v="PGE"/>
    <s v="PGE"/>
    <x v="22"/>
    <x v="0"/>
    <n v="1.0110000000000001"/>
    <x v="0"/>
    <n v="0.69151846785225723"/>
  </r>
  <r>
    <n v="2020"/>
    <s v="PGE"/>
    <s v="PGE"/>
    <x v="22"/>
    <x v="0"/>
    <n v="0.376"/>
    <x v="1"/>
    <n v="0.25718194254445964"/>
  </r>
  <r>
    <n v="2020"/>
    <s v="PGE"/>
    <s v="PGE"/>
    <x v="22"/>
    <x v="0"/>
    <n v="0.06"/>
    <x v="2"/>
    <n v="4.1039671682626538E-2"/>
  </r>
  <r>
    <n v="2020"/>
    <s v="PGE"/>
    <s v="Any"/>
    <x v="22"/>
    <x v="0"/>
    <n v="1.4999999999999999E-2"/>
    <x v="3"/>
    <n v="1.0259917920656635E-2"/>
  </r>
  <r>
    <n v="2020"/>
    <s v="PGE"/>
    <s v="PGE"/>
    <x v="22"/>
    <x v="1"/>
    <n v="8.7519999999999989"/>
    <x v="0"/>
    <n v="0.79694044800582764"/>
  </r>
  <r>
    <n v="2020"/>
    <s v="PGE"/>
    <s v="PGE"/>
    <x v="22"/>
    <x v="1"/>
    <n v="1.786"/>
    <x v="1"/>
    <n v="0.16262975778546715"/>
  </r>
  <r>
    <n v="2020"/>
    <s v="PGE"/>
    <s v="PGE"/>
    <x v="22"/>
    <x v="1"/>
    <n v="0.35499999999999998"/>
    <x v="2"/>
    <n v="3.2325623747951192E-2"/>
  </r>
  <r>
    <n v="2020"/>
    <s v="PGE"/>
    <s v="Any"/>
    <x v="22"/>
    <x v="1"/>
    <n v="8.8999999999999996E-2"/>
    <x v="3"/>
    <n v="8.1041704607539618E-3"/>
  </r>
  <r>
    <n v="2020"/>
    <s v="PGE"/>
    <s v="PGE"/>
    <x v="22"/>
    <x v="2"/>
    <n v="49.141000000000005"/>
    <x v="0"/>
    <n v="0.84122500684743906"/>
  </r>
  <r>
    <n v="2020"/>
    <s v="PGE"/>
    <s v="PGE"/>
    <x v="22"/>
    <x v="2"/>
    <n v="6.94"/>
    <x v="1"/>
    <n v="0.11880306765269789"/>
  </r>
  <r>
    <n v="2020"/>
    <s v="PGE"/>
    <s v="PGE"/>
    <x v="22"/>
    <x v="2"/>
    <n v="1.8680000000000001"/>
    <x v="2"/>
    <n v="3.1977540399890439E-2"/>
  </r>
  <r>
    <n v="2020"/>
    <s v="PGE"/>
    <s v="Any"/>
    <x v="22"/>
    <x v="2"/>
    <n v="0.46700000000000003"/>
    <x v="3"/>
    <n v="7.9943850999726097E-3"/>
  </r>
  <r>
    <n v="2020"/>
    <s v="PGE"/>
    <s v="PGE"/>
    <x v="22"/>
    <x v="3"/>
    <n v="17.135000000000002"/>
    <x v="0"/>
    <n v="0.79950541246733853"/>
  </r>
  <r>
    <n v="2020"/>
    <s v="PGE"/>
    <s v="PGE"/>
    <x v="22"/>
    <x v="3"/>
    <n v="3.4470000000000001"/>
    <x v="1"/>
    <n v="0.16083426651735722"/>
  </r>
  <r>
    <n v="2020"/>
    <s v="PGE"/>
    <s v="PGE"/>
    <x v="22"/>
    <x v="3"/>
    <n v="0.68"/>
    <x v="2"/>
    <n v="3.1728256812243373E-2"/>
  </r>
  <r>
    <n v="2020"/>
    <s v="PGE"/>
    <s v="Any"/>
    <x v="22"/>
    <x v="3"/>
    <n v="0.17"/>
    <x v="3"/>
    <n v="7.9320642030608433E-3"/>
  </r>
  <r>
    <n v="2020"/>
    <s v="PGE"/>
    <s v="PGE"/>
    <x v="22"/>
    <x v="4"/>
    <n v="1.3"/>
    <x v="0"/>
    <n v="0.76201641266119591"/>
  </r>
  <r>
    <n v="2020"/>
    <s v="PGE"/>
    <s v="PGE"/>
    <x v="22"/>
    <x v="4"/>
    <n v="0.26499999999999996"/>
    <x v="1"/>
    <n v="0.15533411488862836"/>
  </r>
  <r>
    <n v="2020"/>
    <s v="PGE"/>
    <s v="PGE"/>
    <x v="22"/>
    <x v="4"/>
    <n v="5.1999999999999998E-2"/>
    <x v="2"/>
    <n v="3.0480656506447833E-2"/>
  </r>
  <r>
    <n v="2020"/>
    <s v="PGE"/>
    <s v="Any"/>
    <x v="22"/>
    <x v="4"/>
    <n v="1.4999999999999999E-2"/>
    <x v="3"/>
    <n v="8.7924970691676454E-3"/>
  </r>
  <r>
    <n v="2020"/>
    <s v="PGE"/>
    <s v="PGE"/>
    <x v="22"/>
    <x v="5"/>
    <n v="6.7949999999999999"/>
    <x v="0"/>
    <n v="0.61437613019891513"/>
  </r>
  <r>
    <n v="2020"/>
    <s v="PGE"/>
    <s v="PGE"/>
    <x v="22"/>
    <x v="5"/>
    <n v="3.41"/>
    <x v="1"/>
    <n v="0.3083182640144666"/>
  </r>
  <r>
    <n v="2020"/>
    <s v="PGE"/>
    <s v="PGE"/>
    <x v="22"/>
    <x v="5"/>
    <n v="0.68400000000000005"/>
    <x v="2"/>
    <n v="6.1844484629294767E-2"/>
  </r>
  <r>
    <n v="2020"/>
    <s v="PGE"/>
    <s v="Any"/>
    <x v="22"/>
    <x v="5"/>
    <n v="0.17100000000000001"/>
    <x v="3"/>
    <n v="1.5461121157323692E-2"/>
  </r>
  <r>
    <n v="2020"/>
    <s v="PGE"/>
    <s v="PGE"/>
    <x v="22"/>
    <x v="6"/>
    <n v="28.584000000000003"/>
    <x v="0"/>
    <n v="0.64913475950401955"/>
  </r>
  <r>
    <n v="2020"/>
    <s v="PGE"/>
    <s v="PGE"/>
    <x v="22"/>
    <x v="6"/>
    <n v="12.215"/>
    <x v="1"/>
    <n v="0.27739928237271194"/>
  </r>
  <r>
    <n v="2020"/>
    <s v="PGE"/>
    <s v="PGE"/>
    <x v="22"/>
    <x v="6"/>
    <n v="2.5880000000000001"/>
    <x v="2"/>
    <n v="5.8772766498614702E-2"/>
  </r>
  <r>
    <n v="2020"/>
    <s v="PGE"/>
    <s v="Any"/>
    <x v="22"/>
    <x v="6"/>
    <n v="0.64700000000000002"/>
    <x v="3"/>
    <n v="1.4693191624653676E-2"/>
  </r>
  <r>
    <n v="2020"/>
    <s v="PGE"/>
    <s v="PGE"/>
    <x v="22"/>
    <x v="7"/>
    <n v="17.274999999999999"/>
    <x v="0"/>
    <n v="0.47672268675662999"/>
  </r>
  <r>
    <n v="2020"/>
    <s v="PGE"/>
    <s v="PGE"/>
    <x v="22"/>
    <x v="7"/>
    <n v="8.141"/>
    <x v="1"/>
    <n v="0.22465987802522286"/>
  </r>
  <r>
    <n v="2020"/>
    <s v="PGE"/>
    <s v="PGE"/>
    <x v="22"/>
    <x v="7"/>
    <n v="1.585"/>
    <x v="2"/>
    <n v="4.3739823936860121E-2"/>
  </r>
  <r>
    <n v="2020"/>
    <s v="PGE"/>
    <s v="Any"/>
    <x v="22"/>
    <x v="7"/>
    <n v="0.58399999999999996"/>
    <x v="3"/>
    <n v="1.6116124403234264E-2"/>
  </r>
  <r>
    <n v="2020"/>
    <s v="PGE"/>
    <s v="PGE"/>
    <x v="22"/>
    <x v="8"/>
    <n v="0.876"/>
    <x v="0"/>
    <n v="0.16875361202080522"/>
  </r>
  <r>
    <n v="2020"/>
    <s v="PGE"/>
    <s v="PGE"/>
    <x v="22"/>
    <x v="8"/>
    <n v="0.40600000000000003"/>
    <x v="1"/>
    <n v="7.8212290502793297E-2"/>
  </r>
  <r>
    <n v="2020"/>
    <s v="PGE"/>
    <s v="PGE"/>
    <x v="22"/>
    <x v="8"/>
    <n v="7.9000000000000001E-2"/>
    <x v="2"/>
    <n v="1.5218647659410516E-2"/>
  </r>
  <r>
    <n v="2020"/>
    <s v="PGE"/>
    <s v="Any"/>
    <x v="22"/>
    <x v="8"/>
    <n v="0.122"/>
    <x v="3"/>
    <n v="2.3502215372760545E-2"/>
  </r>
  <r>
    <n v="2020"/>
    <s v="PGE"/>
    <s v="PGE"/>
    <x v="23"/>
    <x v="0"/>
    <n v="1.0110000000000001"/>
    <x v="0"/>
    <n v="0.69151846785225723"/>
  </r>
  <r>
    <n v="2020"/>
    <s v="PGE"/>
    <s v="PGE"/>
    <x v="23"/>
    <x v="0"/>
    <n v="0.376"/>
    <x v="1"/>
    <n v="0.25718194254445964"/>
  </r>
  <r>
    <n v="2020"/>
    <s v="PGE"/>
    <s v="PGE"/>
    <x v="23"/>
    <x v="0"/>
    <n v="0.06"/>
    <x v="2"/>
    <n v="4.1039671682626538E-2"/>
  </r>
  <r>
    <n v="2020"/>
    <s v="PGE"/>
    <s v="Any"/>
    <x v="23"/>
    <x v="0"/>
    <n v="1.4999999999999999E-2"/>
    <x v="3"/>
    <n v="1.0259917920656635E-2"/>
  </r>
  <r>
    <n v="2020"/>
    <s v="PGE"/>
    <s v="PGE"/>
    <x v="23"/>
    <x v="1"/>
    <n v="8.7519999999999989"/>
    <x v="0"/>
    <n v="0.79694044800582764"/>
  </r>
  <r>
    <n v="2020"/>
    <s v="PGE"/>
    <s v="PGE"/>
    <x v="23"/>
    <x v="1"/>
    <n v="1.786"/>
    <x v="1"/>
    <n v="0.16262975778546715"/>
  </r>
  <r>
    <n v="2020"/>
    <s v="PGE"/>
    <s v="PGE"/>
    <x v="23"/>
    <x v="1"/>
    <n v="0.35499999999999998"/>
    <x v="2"/>
    <n v="3.2325623747951192E-2"/>
  </r>
  <r>
    <n v="2020"/>
    <s v="PGE"/>
    <s v="Any"/>
    <x v="23"/>
    <x v="1"/>
    <n v="8.8999999999999996E-2"/>
    <x v="3"/>
    <n v="8.1041704607539618E-3"/>
  </r>
  <r>
    <n v="2020"/>
    <s v="PGE"/>
    <s v="PGE"/>
    <x v="23"/>
    <x v="2"/>
    <n v="49.141000000000005"/>
    <x v="0"/>
    <n v="0.84122500684743906"/>
  </r>
  <r>
    <n v="2020"/>
    <s v="PGE"/>
    <s v="PGE"/>
    <x v="23"/>
    <x v="2"/>
    <n v="6.94"/>
    <x v="1"/>
    <n v="0.11880306765269789"/>
  </r>
  <r>
    <n v="2020"/>
    <s v="PGE"/>
    <s v="PGE"/>
    <x v="23"/>
    <x v="2"/>
    <n v="1.8680000000000001"/>
    <x v="2"/>
    <n v="3.1977540399890439E-2"/>
  </r>
  <r>
    <n v="2020"/>
    <s v="PGE"/>
    <s v="Any"/>
    <x v="23"/>
    <x v="2"/>
    <n v="0.46700000000000003"/>
    <x v="3"/>
    <n v="7.9943850999726097E-3"/>
  </r>
  <r>
    <n v="2020"/>
    <s v="PGE"/>
    <s v="PGE"/>
    <x v="23"/>
    <x v="3"/>
    <n v="17.135000000000002"/>
    <x v="0"/>
    <n v="0.79950541246733853"/>
  </r>
  <r>
    <n v="2020"/>
    <s v="PGE"/>
    <s v="PGE"/>
    <x v="23"/>
    <x v="3"/>
    <n v="3.4470000000000001"/>
    <x v="1"/>
    <n v="0.16083426651735722"/>
  </r>
  <r>
    <n v="2020"/>
    <s v="PGE"/>
    <s v="PGE"/>
    <x v="23"/>
    <x v="3"/>
    <n v="0.68"/>
    <x v="2"/>
    <n v="3.1728256812243373E-2"/>
  </r>
  <r>
    <n v="2020"/>
    <s v="PGE"/>
    <s v="Any"/>
    <x v="23"/>
    <x v="3"/>
    <n v="0.17"/>
    <x v="3"/>
    <n v="7.9320642030608433E-3"/>
  </r>
  <r>
    <n v="2020"/>
    <s v="PGE"/>
    <s v="PGE"/>
    <x v="23"/>
    <x v="4"/>
    <n v="1.3"/>
    <x v="0"/>
    <n v="0.76201641266119591"/>
  </r>
  <r>
    <n v="2020"/>
    <s v="PGE"/>
    <s v="PGE"/>
    <x v="23"/>
    <x v="4"/>
    <n v="0.26499999999999996"/>
    <x v="1"/>
    <n v="0.15533411488862836"/>
  </r>
  <r>
    <n v="2020"/>
    <s v="PGE"/>
    <s v="PGE"/>
    <x v="23"/>
    <x v="4"/>
    <n v="5.1999999999999998E-2"/>
    <x v="2"/>
    <n v="3.0480656506447833E-2"/>
  </r>
  <r>
    <n v="2020"/>
    <s v="PGE"/>
    <s v="Any"/>
    <x v="23"/>
    <x v="4"/>
    <n v="1.4999999999999999E-2"/>
    <x v="3"/>
    <n v="8.7924970691676454E-3"/>
  </r>
  <r>
    <n v="2020"/>
    <s v="PGE"/>
    <s v="PGE"/>
    <x v="23"/>
    <x v="5"/>
    <n v="6.7949999999999999"/>
    <x v="0"/>
    <n v="0.61437613019891513"/>
  </r>
  <r>
    <n v="2020"/>
    <s v="PGE"/>
    <s v="PGE"/>
    <x v="23"/>
    <x v="5"/>
    <n v="3.41"/>
    <x v="1"/>
    <n v="0.3083182640144666"/>
  </r>
  <r>
    <n v="2020"/>
    <s v="PGE"/>
    <s v="PGE"/>
    <x v="23"/>
    <x v="5"/>
    <n v="0.68400000000000005"/>
    <x v="2"/>
    <n v="6.1844484629294767E-2"/>
  </r>
  <r>
    <n v="2020"/>
    <s v="PGE"/>
    <s v="Any"/>
    <x v="23"/>
    <x v="5"/>
    <n v="0.17100000000000001"/>
    <x v="3"/>
    <n v="1.5461121157323692E-2"/>
  </r>
  <r>
    <n v="2020"/>
    <s v="PGE"/>
    <s v="PGE"/>
    <x v="23"/>
    <x v="6"/>
    <n v="28.584000000000003"/>
    <x v="0"/>
    <n v="0.64913475950401955"/>
  </r>
  <r>
    <n v="2020"/>
    <s v="PGE"/>
    <s v="PGE"/>
    <x v="23"/>
    <x v="6"/>
    <n v="12.215"/>
    <x v="1"/>
    <n v="0.27739928237271194"/>
  </r>
  <r>
    <n v="2020"/>
    <s v="PGE"/>
    <s v="PGE"/>
    <x v="23"/>
    <x v="6"/>
    <n v="2.5880000000000001"/>
    <x v="2"/>
    <n v="5.8772766498614702E-2"/>
  </r>
  <r>
    <n v="2020"/>
    <s v="PGE"/>
    <s v="Any"/>
    <x v="23"/>
    <x v="6"/>
    <n v="0.64700000000000002"/>
    <x v="3"/>
    <n v="1.4693191624653676E-2"/>
  </r>
  <r>
    <n v="2020"/>
    <s v="PGE"/>
    <s v="PGE"/>
    <x v="23"/>
    <x v="7"/>
    <n v="17.274999999999999"/>
    <x v="0"/>
    <n v="0.47672268675662999"/>
  </r>
  <r>
    <n v="2020"/>
    <s v="PGE"/>
    <s v="PGE"/>
    <x v="23"/>
    <x v="7"/>
    <n v="8.141"/>
    <x v="1"/>
    <n v="0.22465987802522286"/>
  </r>
  <r>
    <n v="2020"/>
    <s v="PGE"/>
    <s v="PGE"/>
    <x v="23"/>
    <x v="7"/>
    <n v="1.585"/>
    <x v="2"/>
    <n v="4.3739823936860121E-2"/>
  </r>
  <r>
    <n v="2020"/>
    <s v="PGE"/>
    <s v="Any"/>
    <x v="23"/>
    <x v="7"/>
    <n v="0.58399999999999996"/>
    <x v="3"/>
    <n v="1.6116124403234264E-2"/>
  </r>
  <r>
    <n v="2020"/>
    <s v="PGE"/>
    <s v="PGE"/>
    <x v="23"/>
    <x v="8"/>
    <n v="0.876"/>
    <x v="0"/>
    <n v="0.16875361202080522"/>
  </r>
  <r>
    <n v="2020"/>
    <s v="PGE"/>
    <s v="PGE"/>
    <x v="23"/>
    <x v="8"/>
    <n v="0.40600000000000003"/>
    <x v="1"/>
    <n v="7.8212290502793297E-2"/>
  </r>
  <r>
    <n v="2020"/>
    <s v="PGE"/>
    <s v="PGE"/>
    <x v="23"/>
    <x v="8"/>
    <n v="7.9000000000000001E-2"/>
    <x v="2"/>
    <n v="1.5218647659410516E-2"/>
  </r>
  <r>
    <n v="2020"/>
    <s v="PGE"/>
    <s v="Any"/>
    <x v="23"/>
    <x v="8"/>
    <n v="0.122"/>
    <x v="3"/>
    <n v="2.3502215372760545E-2"/>
  </r>
  <r>
    <n v="2020"/>
    <s v="PGE"/>
    <s v="PGE"/>
    <x v="24"/>
    <x v="0"/>
    <n v="0.104"/>
    <x v="0"/>
    <n v="0.66242038216560506"/>
  </r>
  <r>
    <n v="2020"/>
    <s v="PGE"/>
    <s v="PGE"/>
    <x v="24"/>
    <x v="0"/>
    <n v="4.3999999999999997E-2"/>
    <x v="1"/>
    <n v="0.28025477707006369"/>
  </r>
  <r>
    <n v="2020"/>
    <s v="PGE"/>
    <s v="PGE"/>
    <x v="24"/>
    <x v="0"/>
    <n v="7.0000000000000001E-3"/>
    <x v="2"/>
    <n v="4.4585987261146501E-2"/>
  </r>
  <r>
    <n v="2020"/>
    <s v="PGE"/>
    <s v="Any"/>
    <x v="24"/>
    <x v="0"/>
    <n v="2E-3"/>
    <x v="3"/>
    <n v="1.2738853503184714E-2"/>
  </r>
  <r>
    <n v="2020"/>
    <s v="PGE"/>
    <s v="PGE"/>
    <x v="24"/>
    <x v="1"/>
    <n v="0.76100000000000012"/>
    <x v="0"/>
    <n v="0.78211716341212745"/>
  </r>
  <r>
    <n v="2020"/>
    <s v="PGE"/>
    <s v="PGE"/>
    <x v="24"/>
    <x v="1"/>
    <n v="0.16800000000000001"/>
    <x v="1"/>
    <n v="0.1726618705035971"/>
  </r>
  <r>
    <n v="2020"/>
    <s v="PGE"/>
    <s v="PGE"/>
    <x v="24"/>
    <x v="1"/>
    <n v="3.4999999999999996E-2"/>
    <x v="2"/>
    <n v="3.5971223021582725E-2"/>
  </r>
  <r>
    <n v="2020"/>
    <s v="PGE"/>
    <s v="Any"/>
    <x v="24"/>
    <x v="1"/>
    <n v="8.9999999999999993E-3"/>
    <x v="3"/>
    <n v="9.2497430626927012E-3"/>
  </r>
  <r>
    <n v="2020"/>
    <s v="PGE"/>
    <s v="PGE"/>
    <x v="24"/>
    <x v="2"/>
    <n v="8.8379999999999992"/>
    <x v="0"/>
    <n v="0.82613572630398191"/>
  </r>
  <r>
    <n v="2020"/>
    <s v="PGE"/>
    <s v="PGE"/>
    <x v="24"/>
    <x v="2"/>
    <n v="1.4000000000000001"/>
    <x v="1"/>
    <n v="0.13086558235184148"/>
  </r>
  <r>
    <n v="2020"/>
    <s v="PGE"/>
    <s v="PGE"/>
    <x v="24"/>
    <x v="2"/>
    <n v="0.36799999999999999"/>
    <x v="2"/>
    <n v="3.4398953075341181E-2"/>
  </r>
  <r>
    <n v="2020"/>
    <s v="PGE"/>
    <s v="Any"/>
    <x v="24"/>
    <x v="2"/>
    <n v="9.1999999999999998E-2"/>
    <x v="3"/>
    <n v="8.5997382688352952E-3"/>
  </r>
  <r>
    <n v="2020"/>
    <s v="PGE"/>
    <s v="PGE"/>
    <x v="24"/>
    <x v="3"/>
    <n v="1.603"/>
    <x v="0"/>
    <n v="0.80431510286001007"/>
  </r>
  <r>
    <n v="2020"/>
    <s v="PGE"/>
    <s v="PGE"/>
    <x v="24"/>
    <x v="3"/>
    <n v="0.30599999999999999"/>
    <x v="1"/>
    <n v="0.15353738083291521"/>
  </r>
  <r>
    <n v="2020"/>
    <s v="PGE"/>
    <s v="PGE"/>
    <x v="24"/>
    <x v="3"/>
    <n v="6.7000000000000004E-2"/>
    <x v="2"/>
    <n v="3.3617661816357253E-2"/>
  </r>
  <r>
    <n v="2020"/>
    <s v="PGE"/>
    <s v="Any"/>
    <x v="24"/>
    <x v="3"/>
    <n v="1.7000000000000001E-2"/>
    <x v="3"/>
    <n v="8.5298544907175117E-3"/>
  </r>
  <r>
    <n v="2020"/>
    <s v="PGE"/>
    <s v="PGE"/>
    <x v="24"/>
    <x v="4"/>
    <n v="0.94199999999999995"/>
    <x v="0"/>
    <n v="0.80375426621160406"/>
  </r>
  <r>
    <n v="2020"/>
    <s v="PGE"/>
    <s v="PGE"/>
    <x v="24"/>
    <x v="4"/>
    <n v="0.18"/>
    <x v="1"/>
    <n v="0.15358361774744028"/>
  </r>
  <r>
    <n v="2020"/>
    <s v="PGE"/>
    <s v="PGE"/>
    <x v="24"/>
    <x v="4"/>
    <n v="0.04"/>
    <x v="2"/>
    <n v="3.4129692832764506E-2"/>
  </r>
  <r>
    <n v="2020"/>
    <s v="PGE"/>
    <s v="Any"/>
    <x v="24"/>
    <x v="4"/>
    <n v="0.01"/>
    <x v="3"/>
    <n v="8.5324232081911266E-3"/>
  </r>
  <r>
    <n v="2020"/>
    <s v="PGE"/>
    <s v="PGE"/>
    <x v="24"/>
    <x v="5"/>
    <n v="1"/>
    <x v="0"/>
    <n v="0.66666666666666663"/>
  </r>
  <r>
    <n v="2020"/>
    <s v="PGE"/>
    <s v="PGE"/>
    <x v="24"/>
    <x v="5"/>
    <n v="0.38600000000000001"/>
    <x v="1"/>
    <n v="0.25733333333333336"/>
  </r>
  <r>
    <n v="2020"/>
    <s v="PGE"/>
    <s v="PGE"/>
    <x v="24"/>
    <x v="5"/>
    <n v="9.0999999999999998E-2"/>
    <x v="2"/>
    <n v="6.0666666666666667E-2"/>
  </r>
  <r>
    <n v="2020"/>
    <s v="PGE"/>
    <s v="Any"/>
    <x v="24"/>
    <x v="5"/>
    <n v="2.3E-2"/>
    <x v="3"/>
    <n v="1.5333333333333332E-2"/>
  </r>
  <r>
    <n v="2020"/>
    <s v="PGE"/>
    <s v="PGE"/>
    <x v="24"/>
    <x v="6"/>
    <n v="4.5289999999999999"/>
    <x v="0"/>
    <n v="0.63307240704500978"/>
  </r>
  <r>
    <n v="2020"/>
    <s v="PGE"/>
    <s v="PGE"/>
    <x v="24"/>
    <x v="6"/>
    <n v="1.9649999999999999"/>
    <x v="1"/>
    <n v="0.27467151244059268"/>
  </r>
  <r>
    <n v="2020"/>
    <s v="PGE"/>
    <s v="PGE"/>
    <x v="24"/>
    <x v="6"/>
    <n v="0.52800000000000002"/>
    <x v="2"/>
    <n v="7.380486441151804E-2"/>
  </r>
  <r>
    <n v="2020"/>
    <s v="PGE"/>
    <s v="Any"/>
    <x v="24"/>
    <x v="6"/>
    <n v="0.13200000000000001"/>
    <x v="3"/>
    <n v="1.845121610287951E-2"/>
  </r>
  <r>
    <n v="2020"/>
    <s v="PGE"/>
    <s v="PGE"/>
    <x v="24"/>
    <x v="7"/>
    <n v="6.7170000000000005"/>
    <x v="0"/>
    <n v="0.38930103164483598"/>
  </r>
  <r>
    <n v="2020"/>
    <s v="PGE"/>
    <s v="PGE"/>
    <x v="24"/>
    <x v="7"/>
    <n v="2.448"/>
    <x v="1"/>
    <n v="0.14188014373478613"/>
  </r>
  <r>
    <n v="2020"/>
    <s v="PGE"/>
    <s v="PGE"/>
    <x v="24"/>
    <x v="7"/>
    <n v="0.55299999999999994"/>
    <x v="2"/>
    <n v="3.2050539005448006E-2"/>
  </r>
  <r>
    <n v="2020"/>
    <s v="PGE"/>
    <s v="Any"/>
    <x v="24"/>
    <x v="7"/>
    <n v="0.28800000000000003"/>
    <x v="3"/>
    <n v="1.6691781615857194E-2"/>
  </r>
  <r>
    <n v="2020"/>
    <s v="PGE"/>
    <s v="PGE"/>
    <x v="24"/>
    <x v="8"/>
    <n v="9.0000000000000011E-3"/>
    <x v="0"/>
    <n v="5.1724137931034482E-2"/>
  </r>
  <r>
    <n v="2020"/>
    <s v="PGE"/>
    <s v="PGE"/>
    <x v="24"/>
    <x v="8"/>
    <n v="4.0000000000000001E-3"/>
    <x v="1"/>
    <n v="2.2988505747126436E-2"/>
  </r>
  <r>
    <n v="2020"/>
    <s v="PGE"/>
    <s v="PGE"/>
    <x v="24"/>
    <x v="8"/>
    <n v="2E-3"/>
    <x v="2"/>
    <n v="1.1494252873563218E-2"/>
  </r>
  <r>
    <n v="2020"/>
    <s v="PGE"/>
    <s v="Any"/>
    <x v="24"/>
    <x v="8"/>
    <n v="5.0000000000000001E-3"/>
    <x v="3"/>
    <n v="2.8735632183908046E-2"/>
  </r>
  <r>
    <n v="2020"/>
    <s v="SCE"/>
    <s v="SCE"/>
    <x v="0"/>
    <x v="4"/>
    <n v="0.38700000000000001"/>
    <x v="0"/>
    <n v="8.9191057847430283E-2"/>
  </r>
  <r>
    <n v="2020"/>
    <s v="SCE"/>
    <s v="SCE"/>
    <x v="0"/>
    <x v="4"/>
    <n v="7.6999999999999999E-2"/>
    <x v="1"/>
    <n v="1.7746024429592069E-2"/>
  </r>
  <r>
    <n v="2020"/>
    <s v="SCE"/>
    <s v="SCE"/>
    <x v="0"/>
    <x v="4"/>
    <n v="1.7000000000000001E-2"/>
    <x v="2"/>
    <n v="3.9179534454943533E-3"/>
  </r>
  <r>
    <n v="2020"/>
    <s v="SCE"/>
    <s v="SCE"/>
    <x v="0"/>
    <x v="9"/>
    <n v="32.510000000000005"/>
    <x v="0"/>
    <n v="0.37708055442788391"/>
  </r>
  <r>
    <n v="2020"/>
    <s v="SCE"/>
    <s v="SCE"/>
    <x v="0"/>
    <x v="9"/>
    <n v="6.3650000000000002"/>
    <x v="1"/>
    <n v="7.3827060256335911E-2"/>
  </r>
  <r>
    <n v="2020"/>
    <s v="SCE"/>
    <s v="SCE"/>
    <x v="0"/>
    <x v="9"/>
    <n v="1.4670000000000001"/>
    <x v="2"/>
    <n v="1.7015600533549849E-2"/>
  </r>
  <r>
    <n v="2020"/>
    <s v="SCE"/>
    <s v="Any"/>
    <x v="0"/>
    <x v="9"/>
    <n v="0.78100000000000003"/>
    <x v="3"/>
    <n v="9.0587484776431023E-3"/>
  </r>
  <r>
    <n v="2020"/>
    <s v="SCE"/>
    <s v="SCE"/>
    <x v="0"/>
    <x v="10"/>
    <n v="47.444000000000003"/>
    <x v="0"/>
    <n v="0.37363658557714263"/>
  </r>
  <r>
    <n v="2020"/>
    <s v="SCE"/>
    <s v="SCE"/>
    <x v="0"/>
    <x v="10"/>
    <n v="9.2889999999999997"/>
    <x v="1"/>
    <n v="7.3153828585829139E-2"/>
  </r>
  <r>
    <n v="2020"/>
    <s v="SCE"/>
    <s v="SCE"/>
    <x v="0"/>
    <x v="10"/>
    <n v="2.1349999999999998"/>
    <x v="2"/>
    <n v="1.6813803857330733E-2"/>
  </r>
  <r>
    <n v="2020"/>
    <s v="SCE"/>
    <s v="Any"/>
    <x v="0"/>
    <x v="10"/>
    <n v="1.1419999999999999"/>
    <x v="3"/>
    <n v="8.9936131171296022E-3"/>
  </r>
  <r>
    <n v="2020"/>
    <s v="SCE"/>
    <s v="SCE"/>
    <x v="0"/>
    <x v="11"/>
    <n v="22.149000000000001"/>
    <x v="0"/>
    <n v="0.26124649100044822"/>
  </r>
  <r>
    <n v="2020"/>
    <s v="SCE"/>
    <s v="SCE"/>
    <x v="0"/>
    <x v="11"/>
    <n v="4.3339999999999996"/>
    <x v="1"/>
    <n v="5.1119341369630346E-2"/>
  </r>
  <r>
    <n v="2020"/>
    <s v="SCE"/>
    <s v="SCE"/>
    <x v="0"/>
    <x v="11"/>
    <n v="0.96699999999999997"/>
    <x v="2"/>
    <n v="1.1405722912882452E-2"/>
  </r>
  <r>
    <n v="2020"/>
    <s v="SCE"/>
    <s v="Any"/>
    <x v="0"/>
    <x v="11"/>
    <n v="0.74"/>
    <x v="3"/>
    <n v="8.7282677926918458E-3"/>
  </r>
  <r>
    <n v="2020"/>
    <s v="SCE"/>
    <s v="SCE"/>
    <x v="0"/>
    <x v="12"/>
    <n v="18.966000000000001"/>
    <x v="0"/>
    <n v="0.23202270558586777"/>
  </r>
  <r>
    <n v="2020"/>
    <s v="SCE"/>
    <s v="SCE"/>
    <x v="0"/>
    <x v="12"/>
    <n v="13.368000000000002"/>
    <x v="1"/>
    <n v="0.16353893959041868"/>
  </r>
  <r>
    <n v="2020"/>
    <s v="SCE"/>
    <s v="SCE"/>
    <x v="0"/>
    <x v="12"/>
    <n v="2.9390000000000001"/>
    <x v="2"/>
    <n v="3.5954588828264543E-2"/>
  </r>
  <r>
    <n v="2020"/>
    <s v="SCE"/>
    <s v="Any"/>
    <x v="0"/>
    <x v="12"/>
    <n v="1.607"/>
    <x v="3"/>
    <n v="1.9659416211984051E-2"/>
  </r>
  <r>
    <n v="2020"/>
    <s v="SCE"/>
    <s v="SCE"/>
    <x v="0"/>
    <x v="7"/>
    <n v="2.887"/>
    <x v="0"/>
    <n v="0.10406603705572778"/>
  </r>
  <r>
    <n v="2020"/>
    <s v="SCE"/>
    <s v="SCE"/>
    <x v="0"/>
    <x v="7"/>
    <n v="0.96199999999999997"/>
    <x v="1"/>
    <n v="3.4676663542642927E-2"/>
  </r>
  <r>
    <n v="2020"/>
    <s v="SCE"/>
    <s v="SCE"/>
    <x v="0"/>
    <x v="7"/>
    <n v="0.223"/>
    <x v="2"/>
    <n v="8.0383533991781417E-3"/>
  </r>
  <r>
    <n v="2020"/>
    <s v="SCE"/>
    <s v="SCE"/>
    <x v="0"/>
    <x v="13"/>
    <n v="4.9459999999999997"/>
    <x v="0"/>
    <n v="0.31226718858513791"/>
  </r>
  <r>
    <n v="2020"/>
    <s v="SCE"/>
    <s v="SCE"/>
    <x v="0"/>
    <x v="13"/>
    <n v="2.2130000000000001"/>
    <x v="1"/>
    <n v="0.13971841656670245"/>
  </r>
  <r>
    <n v="2020"/>
    <s v="SCE"/>
    <s v="SCE"/>
    <x v="0"/>
    <x v="13"/>
    <n v="0.48599999999999999"/>
    <x v="2"/>
    <n v="3.0683755287581285E-2"/>
  </r>
  <r>
    <n v="2020"/>
    <s v="SCE"/>
    <s v="Any"/>
    <x v="0"/>
    <x v="13"/>
    <n v="0.248"/>
    <x v="3"/>
    <n v="1.5657554138518846E-2"/>
  </r>
  <r>
    <n v="2020"/>
    <s v="SCE"/>
    <s v="SCE"/>
    <x v="0"/>
    <x v="14"/>
    <n v="6.8660000000000005"/>
    <x v="0"/>
    <n v="0.26235145772037755"/>
  </r>
  <r>
    <n v="2020"/>
    <s v="SCE"/>
    <s v="SCE"/>
    <x v="0"/>
    <x v="14"/>
    <n v="4.84"/>
    <x v="1"/>
    <n v="0.18493752626953497"/>
  </r>
  <r>
    <n v="2020"/>
    <s v="SCE"/>
    <s v="SCE"/>
    <x v="0"/>
    <x v="14"/>
    <n v="1.0640000000000001"/>
    <x v="2"/>
    <n v="4.0655687593137445E-2"/>
  </r>
  <r>
    <n v="2020"/>
    <s v="SCE"/>
    <s v="Any"/>
    <x v="0"/>
    <x v="14"/>
    <n v="0.53300000000000003"/>
    <x v="3"/>
    <n v="2.036605402926904E-2"/>
  </r>
  <r>
    <n v="2020"/>
    <s v="SCE"/>
    <s v="SCE"/>
    <x v="0"/>
    <x v="8"/>
    <n v="2.8490000000000002"/>
    <x v="0"/>
    <n v="0.26058721302478732"/>
  </r>
  <r>
    <n v="2020"/>
    <s v="SCE"/>
    <s v="SCE"/>
    <x v="0"/>
    <x v="8"/>
    <n v="1.377"/>
    <x v="1"/>
    <n v="0.12594896185859322"/>
  </r>
  <r>
    <n v="2020"/>
    <s v="SCE"/>
    <s v="SCE"/>
    <x v="0"/>
    <x v="8"/>
    <n v="0.307"/>
    <x v="2"/>
    <n v="2.8080124394036399E-2"/>
  </r>
  <r>
    <n v="2020"/>
    <s v="SCE"/>
    <s v="SCE"/>
    <x v="1"/>
    <x v="4"/>
    <n v="1.4E-2"/>
    <x v="0"/>
    <n v="2.9869852784297E-3"/>
  </r>
  <r>
    <n v="2020"/>
    <s v="SCE"/>
    <s v="SCE"/>
    <x v="1"/>
    <x v="4"/>
    <n v="4.0000000000000001E-3"/>
    <x v="1"/>
    <n v="8.534243652656286E-4"/>
  </r>
  <r>
    <n v="2020"/>
    <s v="SCE"/>
    <s v="SCE"/>
    <x v="1"/>
    <x v="4"/>
    <n v="2E-3"/>
    <x v="2"/>
    <n v="4.267121826328143E-4"/>
  </r>
  <r>
    <n v="2020"/>
    <s v="SCE"/>
    <s v="SCE"/>
    <x v="1"/>
    <x v="9"/>
    <n v="11.375"/>
    <x v="0"/>
    <n v="0.37243795429244975"/>
  </r>
  <r>
    <n v="2020"/>
    <s v="SCE"/>
    <s v="SCE"/>
    <x v="1"/>
    <x v="9"/>
    <n v="2.1749999999999998"/>
    <x v="1"/>
    <n v="7.121341104053433E-2"/>
  </r>
  <r>
    <n v="2020"/>
    <s v="SCE"/>
    <s v="SCE"/>
    <x v="1"/>
    <x v="9"/>
    <n v="0.435"/>
    <x v="2"/>
    <n v="1.4242682208106868E-2"/>
  </r>
  <r>
    <n v="2020"/>
    <s v="SCE"/>
    <s v="Any"/>
    <x v="1"/>
    <x v="9"/>
    <n v="0.22799999999999998"/>
    <x v="3"/>
    <n v="7.4651299849387721E-3"/>
  </r>
  <r>
    <n v="2020"/>
    <s v="SCE"/>
    <s v="SCE"/>
    <x v="1"/>
    <x v="10"/>
    <n v="18.446999999999999"/>
    <x v="0"/>
    <n v="0.36751404550344663"/>
  </r>
  <r>
    <n v="2020"/>
    <s v="SCE"/>
    <s v="SCE"/>
    <x v="1"/>
    <x v="10"/>
    <n v="3.4379999999999997"/>
    <x v="1"/>
    <n v="6.8494242339721886E-2"/>
  </r>
  <r>
    <n v="2020"/>
    <s v="SCE"/>
    <s v="SCE"/>
    <x v="1"/>
    <x v="10"/>
    <n v="0.68900000000000006"/>
    <x v="2"/>
    <n v="1.372674024783839E-2"/>
  </r>
  <r>
    <n v="2020"/>
    <s v="SCE"/>
    <s v="Any"/>
    <x v="1"/>
    <x v="10"/>
    <n v="0.36299999999999999"/>
    <x v="3"/>
    <n v="7.2319400725186283E-3"/>
  </r>
  <r>
    <n v="2020"/>
    <s v="SCE"/>
    <s v="SCE"/>
    <x v="1"/>
    <x v="11"/>
    <n v="3.9590000000000001"/>
    <x v="0"/>
    <n v="0.14289839379173433"/>
  </r>
  <r>
    <n v="2020"/>
    <s v="SCE"/>
    <s v="SCE"/>
    <x v="1"/>
    <x v="11"/>
    <n v="0.89499999999999991"/>
    <x v="1"/>
    <n v="3.2304638151958123E-2"/>
  </r>
  <r>
    <n v="2020"/>
    <s v="SCE"/>
    <s v="SCE"/>
    <x v="1"/>
    <x v="11"/>
    <n v="0.17599999999999999"/>
    <x v="2"/>
    <n v="6.3526439270889723E-3"/>
  </r>
  <r>
    <n v="2020"/>
    <s v="SCE"/>
    <s v="Any"/>
    <x v="1"/>
    <x v="11"/>
    <n v="0.16299999999999998"/>
    <x v="3"/>
    <n v="5.8834145461108094E-3"/>
  </r>
  <r>
    <n v="2020"/>
    <s v="SCE"/>
    <s v="SCE"/>
    <x v="1"/>
    <x v="12"/>
    <n v="4.5010000000000003"/>
    <x v="0"/>
    <n v="0.2475116854550454"/>
  </r>
  <r>
    <n v="2020"/>
    <s v="SCE"/>
    <s v="SCE"/>
    <x v="1"/>
    <x v="12"/>
    <n v="2.1689999999999996"/>
    <x v="1"/>
    <n v="0.11927412702777013"/>
  </r>
  <r>
    <n v="2020"/>
    <s v="SCE"/>
    <s v="SCE"/>
    <x v="1"/>
    <x v="12"/>
    <n v="0.42099999999999999"/>
    <x v="2"/>
    <n v="2.3150948583997803E-2"/>
  </r>
  <r>
    <n v="2020"/>
    <s v="SCE"/>
    <s v="Any"/>
    <x v="1"/>
    <x v="12"/>
    <n v="0.247"/>
    <x v="3"/>
    <n v="1.3582623040967832E-2"/>
  </r>
  <r>
    <n v="2020"/>
    <s v="SCE"/>
    <s v="SCE"/>
    <x v="1"/>
    <x v="7"/>
    <n v="0.87399999999999989"/>
    <x v="0"/>
    <n v="7.0740590853905286E-2"/>
  </r>
  <r>
    <n v="2020"/>
    <s v="SCE"/>
    <s v="SCE"/>
    <x v="1"/>
    <x v="7"/>
    <n v="0.51600000000000001"/>
    <x v="1"/>
    <n v="4.1764467826790774E-2"/>
  </r>
  <r>
    <n v="2020"/>
    <s v="SCE"/>
    <s v="SCE"/>
    <x v="1"/>
    <x v="7"/>
    <n v="0.112"/>
    <x v="2"/>
    <n v="9.0651558073654385E-3"/>
  </r>
  <r>
    <n v="2020"/>
    <s v="SCE"/>
    <s v="SCE"/>
    <x v="1"/>
    <x v="13"/>
    <n v="1.617"/>
    <x v="0"/>
    <n v="0.31588200820472756"/>
  </r>
  <r>
    <n v="2020"/>
    <s v="SCE"/>
    <s v="SCE"/>
    <x v="1"/>
    <x v="13"/>
    <n v="0.72399999999999998"/>
    <x v="1"/>
    <n v="0.14143387380347727"/>
  </r>
  <r>
    <n v="2020"/>
    <s v="SCE"/>
    <s v="SCE"/>
    <x v="1"/>
    <x v="13"/>
    <n v="0.14100000000000001"/>
    <x v="2"/>
    <n v="2.7544442273881625E-2"/>
  </r>
  <r>
    <n v="2020"/>
    <s v="SCE"/>
    <s v="Any"/>
    <x v="1"/>
    <x v="13"/>
    <n v="7.1000000000000008E-2"/>
    <x v="3"/>
    <n v="1.386989646415316E-2"/>
  </r>
  <r>
    <n v="2020"/>
    <s v="SCE"/>
    <s v="SCE"/>
    <x v="1"/>
    <x v="14"/>
    <n v="1.31"/>
    <x v="0"/>
    <n v="0.3125"/>
  </r>
  <r>
    <n v="2020"/>
    <s v="SCE"/>
    <s v="SCE"/>
    <x v="1"/>
    <x v="14"/>
    <n v="0.63200000000000001"/>
    <x v="1"/>
    <n v="0.15076335877862596"/>
  </r>
  <r>
    <n v="2020"/>
    <s v="SCE"/>
    <s v="SCE"/>
    <x v="1"/>
    <x v="14"/>
    <n v="0.123"/>
    <x v="2"/>
    <n v="2.9341603053435111E-2"/>
  </r>
  <r>
    <n v="2020"/>
    <s v="SCE"/>
    <s v="Any"/>
    <x v="1"/>
    <x v="14"/>
    <n v="6.2E-2"/>
    <x v="3"/>
    <n v="1.4790076335877861E-2"/>
  </r>
  <r>
    <n v="2020"/>
    <s v="SCE"/>
    <s v="SCE"/>
    <x v="1"/>
    <x v="8"/>
    <n v="2.9260000000000002"/>
    <x v="0"/>
    <n v="0.30606694560669456"/>
  </r>
  <r>
    <n v="2020"/>
    <s v="SCE"/>
    <s v="SCE"/>
    <x v="1"/>
    <x v="8"/>
    <n v="1.415"/>
    <x v="1"/>
    <n v="0.14801255230125523"/>
  </r>
  <r>
    <n v="2020"/>
    <s v="SCE"/>
    <s v="SCE"/>
    <x v="1"/>
    <x v="8"/>
    <n v="0.27700000000000002"/>
    <x v="2"/>
    <n v="2.8974895397489542E-2"/>
  </r>
  <r>
    <n v="2020"/>
    <s v="SCE"/>
    <s v="SCE"/>
    <x v="2"/>
    <x v="4"/>
    <n v="6.1999999999999993E-2"/>
    <x v="0"/>
    <n v="3.9515615041427664E-2"/>
  </r>
  <r>
    <n v="2020"/>
    <s v="SCE"/>
    <s v="SCE"/>
    <x v="2"/>
    <x v="4"/>
    <n v="7.0000000000000001E-3"/>
    <x v="1"/>
    <n v="4.4614404079031241E-3"/>
  </r>
  <r>
    <n v="2020"/>
    <s v="SCE"/>
    <s v="SCE"/>
    <x v="2"/>
    <x v="4"/>
    <n v="2E-3"/>
    <x v="2"/>
    <n v="1.2746972594008925E-3"/>
  </r>
  <r>
    <n v="2020"/>
    <s v="SCE"/>
    <s v="SCE"/>
    <x v="2"/>
    <x v="9"/>
    <n v="10.902000000000001"/>
    <x v="0"/>
    <n v="0.40228782287822878"/>
  </r>
  <r>
    <n v="2020"/>
    <s v="SCE"/>
    <s v="SCE"/>
    <x v="2"/>
    <x v="9"/>
    <n v="1.2410000000000001"/>
    <x v="1"/>
    <n v="4.5793357933579339E-2"/>
  </r>
  <r>
    <n v="2020"/>
    <s v="SCE"/>
    <s v="SCE"/>
    <x v="2"/>
    <x v="9"/>
    <n v="0.20399999999999999"/>
    <x v="2"/>
    <n v="7.5276752767527667E-3"/>
  </r>
  <r>
    <n v="2020"/>
    <s v="SCE"/>
    <s v="Any"/>
    <x v="2"/>
    <x v="9"/>
    <n v="0.111"/>
    <x v="3"/>
    <n v="4.0959409594095936E-3"/>
  </r>
  <r>
    <n v="2020"/>
    <s v="SCE"/>
    <s v="SCE"/>
    <x v="2"/>
    <x v="10"/>
    <n v="18.927"/>
    <x v="0"/>
    <n v="0.40105524124340469"/>
  </r>
  <r>
    <n v="2020"/>
    <s v="SCE"/>
    <s v="SCE"/>
    <x v="2"/>
    <x v="10"/>
    <n v="2.23"/>
    <x v="1"/>
    <n v="4.7252770538003509E-2"/>
  </r>
  <r>
    <n v="2020"/>
    <s v="SCE"/>
    <s v="SCE"/>
    <x v="2"/>
    <x v="10"/>
    <n v="0.36299999999999999"/>
    <x v="2"/>
    <n v="7.6918187019261322E-3"/>
  </r>
  <r>
    <n v="2020"/>
    <s v="SCE"/>
    <s v="Any"/>
    <x v="2"/>
    <x v="10"/>
    <n v="0.19700000000000001"/>
    <x v="3"/>
    <n v="4.1743478905769925E-3"/>
  </r>
  <r>
    <n v="2020"/>
    <s v="SCE"/>
    <s v="SCE"/>
    <x v="2"/>
    <x v="11"/>
    <n v="9.8510000000000009"/>
    <x v="0"/>
    <n v="0.28506525450704634"/>
  </r>
  <r>
    <n v="2020"/>
    <s v="SCE"/>
    <s v="SCE"/>
    <x v="2"/>
    <x v="11"/>
    <n v="1.3049999999999999"/>
    <x v="1"/>
    <n v="3.776369476517058E-2"/>
  </r>
  <r>
    <n v="2020"/>
    <s v="SCE"/>
    <s v="SCE"/>
    <x v="2"/>
    <x v="11"/>
    <n v="0.20399999999999999"/>
    <x v="2"/>
    <n v="5.9032902161645969E-3"/>
  </r>
  <r>
    <n v="2020"/>
    <s v="SCE"/>
    <s v="Any"/>
    <x v="2"/>
    <x v="11"/>
    <n v="0.13999999999999999"/>
    <x v="3"/>
    <n v="4.0512775993286447E-3"/>
  </r>
  <r>
    <n v="2020"/>
    <s v="SCE"/>
    <s v="SCE"/>
    <x v="2"/>
    <x v="12"/>
    <n v="10.428000000000001"/>
    <x v="0"/>
    <n v="0.29925101156484057"/>
  </r>
  <r>
    <n v="2020"/>
    <s v="SCE"/>
    <s v="SCE"/>
    <x v="2"/>
    <x v="12"/>
    <n v="3.8149999999999999"/>
    <x v="1"/>
    <n v="0.10947857778287944"/>
  </r>
  <r>
    <n v="2020"/>
    <s v="SCE"/>
    <s v="SCE"/>
    <x v="2"/>
    <x v="12"/>
    <n v="0.56899999999999995"/>
    <x v="2"/>
    <n v="1.6328521823973367E-2"/>
  </r>
  <r>
    <n v="2020"/>
    <s v="SCE"/>
    <s v="Any"/>
    <x v="2"/>
    <x v="12"/>
    <n v="0.312"/>
    <x v="3"/>
    <n v="8.9534249720205471E-3"/>
  </r>
  <r>
    <n v="2020"/>
    <s v="SCE"/>
    <s v="SCE"/>
    <x v="2"/>
    <x v="7"/>
    <n v="2.2840000000000003"/>
    <x v="0"/>
    <n v="0.12296096904441456"/>
  </r>
  <r>
    <n v="2020"/>
    <s v="SCE"/>
    <s v="SCE"/>
    <x v="2"/>
    <x v="7"/>
    <n v="0.624"/>
    <x v="1"/>
    <n v="3.3593539703903094E-2"/>
  </r>
  <r>
    <n v="2020"/>
    <s v="SCE"/>
    <s v="SCE"/>
    <x v="2"/>
    <x v="7"/>
    <n v="0.125"/>
    <x v="2"/>
    <n v="6.7294751009421266E-3"/>
  </r>
  <r>
    <n v="2020"/>
    <s v="SCE"/>
    <s v="SCE"/>
    <x v="2"/>
    <x v="13"/>
    <n v="2.86"/>
    <x v="0"/>
    <n v="0.36308239177351787"/>
  </r>
  <r>
    <n v="2020"/>
    <s v="SCE"/>
    <s v="SCE"/>
    <x v="2"/>
    <x v="13"/>
    <n v="0.85"/>
    <x v="1"/>
    <n v="0.10790910245017139"/>
  </r>
  <r>
    <n v="2020"/>
    <s v="SCE"/>
    <s v="SCE"/>
    <x v="2"/>
    <x v="13"/>
    <n v="0.129"/>
    <x v="2"/>
    <n v="1.6376793195378953E-2"/>
  </r>
  <r>
    <n v="2020"/>
    <s v="SCE"/>
    <s v="Any"/>
    <x v="2"/>
    <x v="13"/>
    <n v="6.5000000000000002E-2"/>
    <x v="3"/>
    <n v="8.2518725403072247E-3"/>
  </r>
  <r>
    <n v="2020"/>
    <s v="SCE"/>
    <s v="SCE"/>
    <x v="2"/>
    <x v="14"/>
    <n v="0.92999999999999994"/>
    <x v="0"/>
    <n v="0.34355374953823425"/>
  </r>
  <r>
    <n v="2020"/>
    <s v="SCE"/>
    <s v="SCE"/>
    <x v="2"/>
    <x v="14"/>
    <n v="0.33999999999999997"/>
    <x v="1"/>
    <n v="0.12560029553010715"/>
  </r>
  <r>
    <n v="2020"/>
    <s v="SCE"/>
    <s v="SCE"/>
    <x v="2"/>
    <x v="14"/>
    <n v="5.0999999999999997E-2"/>
    <x v="2"/>
    <n v="1.8840044329516071E-2"/>
  </r>
  <r>
    <n v="2020"/>
    <s v="SCE"/>
    <s v="Any"/>
    <x v="2"/>
    <x v="14"/>
    <n v="2.7E-2"/>
    <x v="3"/>
    <n v="9.9741411156261568E-3"/>
  </r>
  <r>
    <n v="2020"/>
    <s v="SCE"/>
    <s v="SCE"/>
    <x v="2"/>
    <x v="8"/>
    <n v="1.3129999999999999"/>
    <x v="0"/>
    <n v="0.3020473890039107"/>
  </r>
  <r>
    <n v="2020"/>
    <s v="SCE"/>
    <s v="SCE"/>
    <x v="2"/>
    <x v="8"/>
    <n v="0.42199999999999999"/>
    <x v="1"/>
    <n v="9.7078444904531852E-2"/>
  </r>
  <r>
    <n v="2020"/>
    <s v="SCE"/>
    <s v="SCE"/>
    <x v="2"/>
    <x v="8"/>
    <n v="6.7000000000000004E-2"/>
    <x v="2"/>
    <n v="1.5412928456406717E-2"/>
  </r>
  <r>
    <n v="2020"/>
    <s v="SCE"/>
    <s v="SCE"/>
    <x v="3"/>
    <x v="4"/>
    <n v="6.1999999999999993E-2"/>
    <x v="0"/>
    <n v="3.9515615041427664E-2"/>
  </r>
  <r>
    <n v="2020"/>
    <s v="SCE"/>
    <s v="SCE"/>
    <x v="3"/>
    <x v="4"/>
    <n v="7.0000000000000001E-3"/>
    <x v="1"/>
    <n v="4.4614404079031241E-3"/>
  </r>
  <r>
    <n v="2020"/>
    <s v="SCE"/>
    <s v="SCE"/>
    <x v="3"/>
    <x v="4"/>
    <n v="2E-3"/>
    <x v="2"/>
    <n v="1.2746972594008925E-3"/>
  </r>
  <r>
    <n v="2020"/>
    <s v="SCE"/>
    <s v="SCE"/>
    <x v="3"/>
    <x v="9"/>
    <n v="10.902000000000001"/>
    <x v="0"/>
    <n v="0.40228782287822878"/>
  </r>
  <r>
    <n v="2020"/>
    <s v="SCE"/>
    <s v="SCE"/>
    <x v="3"/>
    <x v="9"/>
    <n v="1.2410000000000001"/>
    <x v="1"/>
    <n v="4.5793357933579339E-2"/>
  </r>
  <r>
    <n v="2020"/>
    <s v="SCE"/>
    <s v="SCE"/>
    <x v="3"/>
    <x v="9"/>
    <n v="0.20399999999999999"/>
    <x v="2"/>
    <n v="7.5276752767527667E-3"/>
  </r>
  <r>
    <n v="2020"/>
    <s v="SCE"/>
    <s v="Any"/>
    <x v="3"/>
    <x v="9"/>
    <n v="0.111"/>
    <x v="3"/>
    <n v="4.0959409594095936E-3"/>
  </r>
  <r>
    <n v="2020"/>
    <s v="SCE"/>
    <s v="SCE"/>
    <x v="3"/>
    <x v="10"/>
    <n v="18.927"/>
    <x v="0"/>
    <n v="0.40105524124340469"/>
  </r>
  <r>
    <n v="2020"/>
    <s v="SCE"/>
    <s v="SCE"/>
    <x v="3"/>
    <x v="10"/>
    <n v="2.23"/>
    <x v="1"/>
    <n v="4.7252770538003509E-2"/>
  </r>
  <r>
    <n v="2020"/>
    <s v="SCE"/>
    <s v="SCE"/>
    <x v="3"/>
    <x v="10"/>
    <n v="0.36299999999999999"/>
    <x v="2"/>
    <n v="7.6918187019261322E-3"/>
  </r>
  <r>
    <n v="2020"/>
    <s v="SCE"/>
    <s v="Any"/>
    <x v="3"/>
    <x v="10"/>
    <n v="0.19700000000000001"/>
    <x v="3"/>
    <n v="4.1743478905769925E-3"/>
  </r>
  <r>
    <n v="2020"/>
    <s v="SCE"/>
    <s v="SCE"/>
    <x v="3"/>
    <x v="11"/>
    <n v="9.8510000000000009"/>
    <x v="0"/>
    <n v="0.28506525450704634"/>
  </r>
  <r>
    <n v="2020"/>
    <s v="SCE"/>
    <s v="SCE"/>
    <x v="3"/>
    <x v="11"/>
    <n v="1.3049999999999999"/>
    <x v="1"/>
    <n v="3.776369476517058E-2"/>
  </r>
  <r>
    <n v="2020"/>
    <s v="SCE"/>
    <s v="SCE"/>
    <x v="3"/>
    <x v="11"/>
    <n v="0.20399999999999999"/>
    <x v="2"/>
    <n v="5.9032902161645969E-3"/>
  </r>
  <r>
    <n v="2020"/>
    <s v="SCE"/>
    <s v="Any"/>
    <x v="3"/>
    <x v="11"/>
    <n v="0.13999999999999999"/>
    <x v="3"/>
    <n v="4.0512775993286447E-3"/>
  </r>
  <r>
    <n v="2020"/>
    <s v="SCE"/>
    <s v="SCE"/>
    <x v="3"/>
    <x v="12"/>
    <n v="10.428000000000001"/>
    <x v="0"/>
    <n v="0.29925101156484057"/>
  </r>
  <r>
    <n v="2020"/>
    <s v="SCE"/>
    <s v="SCE"/>
    <x v="3"/>
    <x v="12"/>
    <n v="3.8149999999999999"/>
    <x v="1"/>
    <n v="0.10947857778287944"/>
  </r>
  <r>
    <n v="2020"/>
    <s v="SCE"/>
    <s v="SCE"/>
    <x v="3"/>
    <x v="12"/>
    <n v="0.56899999999999995"/>
    <x v="2"/>
    <n v="1.6328521823973367E-2"/>
  </r>
  <r>
    <n v="2020"/>
    <s v="SCE"/>
    <s v="Any"/>
    <x v="3"/>
    <x v="12"/>
    <n v="0.312"/>
    <x v="3"/>
    <n v="8.9534249720205471E-3"/>
  </r>
  <r>
    <n v="2020"/>
    <s v="SCE"/>
    <s v="SCE"/>
    <x v="3"/>
    <x v="7"/>
    <n v="2.2840000000000003"/>
    <x v="0"/>
    <n v="0.12296096904441456"/>
  </r>
  <r>
    <n v="2020"/>
    <s v="SCE"/>
    <s v="SCE"/>
    <x v="3"/>
    <x v="7"/>
    <n v="0.624"/>
    <x v="1"/>
    <n v="3.3593539703903094E-2"/>
  </r>
  <r>
    <n v="2020"/>
    <s v="SCE"/>
    <s v="SCE"/>
    <x v="3"/>
    <x v="7"/>
    <n v="0.125"/>
    <x v="2"/>
    <n v="6.7294751009421266E-3"/>
  </r>
  <r>
    <n v="2020"/>
    <s v="SCE"/>
    <s v="SCE"/>
    <x v="3"/>
    <x v="13"/>
    <n v="2.86"/>
    <x v="0"/>
    <n v="0.36308239177351787"/>
  </r>
  <r>
    <n v="2020"/>
    <s v="SCE"/>
    <s v="SCE"/>
    <x v="3"/>
    <x v="13"/>
    <n v="0.85"/>
    <x v="1"/>
    <n v="0.10790910245017139"/>
  </r>
  <r>
    <n v="2020"/>
    <s v="SCE"/>
    <s v="SCE"/>
    <x v="3"/>
    <x v="13"/>
    <n v="0.129"/>
    <x v="2"/>
    <n v="1.6376793195378953E-2"/>
  </r>
  <r>
    <n v="2020"/>
    <s v="SCE"/>
    <s v="Any"/>
    <x v="3"/>
    <x v="13"/>
    <n v="6.5000000000000002E-2"/>
    <x v="3"/>
    <n v="8.2518725403072247E-3"/>
  </r>
  <r>
    <n v="2020"/>
    <s v="SCE"/>
    <s v="SCE"/>
    <x v="3"/>
    <x v="14"/>
    <n v="0.92999999999999994"/>
    <x v="0"/>
    <n v="0.34355374953823425"/>
  </r>
  <r>
    <n v="2020"/>
    <s v="SCE"/>
    <s v="SCE"/>
    <x v="3"/>
    <x v="14"/>
    <n v="0.33999999999999997"/>
    <x v="1"/>
    <n v="0.12560029553010715"/>
  </r>
  <r>
    <n v="2020"/>
    <s v="SCE"/>
    <s v="SCE"/>
    <x v="3"/>
    <x v="14"/>
    <n v="5.0999999999999997E-2"/>
    <x v="2"/>
    <n v="1.8840044329516071E-2"/>
  </r>
  <r>
    <n v="2020"/>
    <s v="SCE"/>
    <s v="Any"/>
    <x v="3"/>
    <x v="14"/>
    <n v="2.7E-2"/>
    <x v="3"/>
    <n v="9.9741411156261568E-3"/>
  </r>
  <r>
    <n v="2020"/>
    <s v="SCE"/>
    <s v="SCE"/>
    <x v="3"/>
    <x v="8"/>
    <n v="1.3129999999999999"/>
    <x v="0"/>
    <n v="0.3020473890039107"/>
  </r>
  <r>
    <n v="2020"/>
    <s v="SCE"/>
    <s v="SCE"/>
    <x v="3"/>
    <x v="8"/>
    <n v="0.42199999999999999"/>
    <x v="1"/>
    <n v="9.7078444904531852E-2"/>
  </r>
  <r>
    <n v="2020"/>
    <s v="SCE"/>
    <s v="SCE"/>
    <x v="3"/>
    <x v="8"/>
    <n v="6.7000000000000004E-2"/>
    <x v="2"/>
    <n v="1.5412928456406717E-2"/>
  </r>
  <r>
    <n v="2020"/>
    <s v="SCE"/>
    <s v="SCE"/>
    <x v="4"/>
    <x v="4"/>
    <n v="6.1999999999999993E-2"/>
    <x v="0"/>
    <n v="3.9515615041427664E-2"/>
  </r>
  <r>
    <n v="2020"/>
    <s v="SCE"/>
    <s v="SCE"/>
    <x v="4"/>
    <x v="4"/>
    <n v="7.0000000000000001E-3"/>
    <x v="1"/>
    <n v="4.4614404079031241E-3"/>
  </r>
  <r>
    <n v="2020"/>
    <s v="SCE"/>
    <s v="SCE"/>
    <x v="4"/>
    <x v="4"/>
    <n v="2E-3"/>
    <x v="2"/>
    <n v="1.2746972594008925E-3"/>
  </r>
  <r>
    <n v="2020"/>
    <s v="SCE"/>
    <s v="SCE"/>
    <x v="4"/>
    <x v="9"/>
    <n v="10.902000000000001"/>
    <x v="0"/>
    <n v="0.40228782287822878"/>
  </r>
  <r>
    <n v="2020"/>
    <s v="SCE"/>
    <s v="SCE"/>
    <x v="4"/>
    <x v="9"/>
    <n v="1.2410000000000001"/>
    <x v="1"/>
    <n v="4.5793357933579339E-2"/>
  </r>
  <r>
    <n v="2020"/>
    <s v="SCE"/>
    <s v="SCE"/>
    <x v="4"/>
    <x v="9"/>
    <n v="0.20399999999999999"/>
    <x v="2"/>
    <n v="7.5276752767527667E-3"/>
  </r>
  <r>
    <n v="2020"/>
    <s v="SCE"/>
    <s v="Any"/>
    <x v="4"/>
    <x v="9"/>
    <n v="0.111"/>
    <x v="3"/>
    <n v="4.0959409594095936E-3"/>
  </r>
  <r>
    <n v="2020"/>
    <s v="SCE"/>
    <s v="SCE"/>
    <x v="4"/>
    <x v="10"/>
    <n v="18.927"/>
    <x v="0"/>
    <n v="0.40105524124340469"/>
  </r>
  <r>
    <n v="2020"/>
    <s v="SCE"/>
    <s v="SCE"/>
    <x v="4"/>
    <x v="10"/>
    <n v="2.23"/>
    <x v="1"/>
    <n v="4.7252770538003509E-2"/>
  </r>
  <r>
    <n v="2020"/>
    <s v="SCE"/>
    <s v="SCE"/>
    <x v="4"/>
    <x v="10"/>
    <n v="0.36299999999999999"/>
    <x v="2"/>
    <n v="7.6918187019261322E-3"/>
  </r>
  <r>
    <n v="2020"/>
    <s v="SCE"/>
    <s v="Any"/>
    <x v="4"/>
    <x v="10"/>
    <n v="0.19700000000000001"/>
    <x v="3"/>
    <n v="4.1743478905769925E-3"/>
  </r>
  <r>
    <n v="2020"/>
    <s v="SCE"/>
    <s v="SCE"/>
    <x v="4"/>
    <x v="11"/>
    <n v="9.8510000000000009"/>
    <x v="0"/>
    <n v="0.28506525450704634"/>
  </r>
  <r>
    <n v="2020"/>
    <s v="SCE"/>
    <s v="SCE"/>
    <x v="4"/>
    <x v="11"/>
    <n v="1.3049999999999999"/>
    <x v="1"/>
    <n v="3.776369476517058E-2"/>
  </r>
  <r>
    <n v="2020"/>
    <s v="SCE"/>
    <s v="SCE"/>
    <x v="4"/>
    <x v="11"/>
    <n v="0.20399999999999999"/>
    <x v="2"/>
    <n v="5.9032902161645969E-3"/>
  </r>
  <r>
    <n v="2020"/>
    <s v="SCE"/>
    <s v="Any"/>
    <x v="4"/>
    <x v="11"/>
    <n v="0.13999999999999999"/>
    <x v="3"/>
    <n v="4.0512775993286447E-3"/>
  </r>
  <r>
    <n v="2020"/>
    <s v="SCE"/>
    <s v="SCE"/>
    <x v="4"/>
    <x v="12"/>
    <n v="10.428000000000001"/>
    <x v="0"/>
    <n v="0.29925101156484057"/>
  </r>
  <r>
    <n v="2020"/>
    <s v="SCE"/>
    <s v="SCE"/>
    <x v="4"/>
    <x v="12"/>
    <n v="3.8149999999999999"/>
    <x v="1"/>
    <n v="0.10947857778287944"/>
  </r>
  <r>
    <n v="2020"/>
    <s v="SCE"/>
    <s v="SCE"/>
    <x v="4"/>
    <x v="12"/>
    <n v="0.56899999999999995"/>
    <x v="2"/>
    <n v="1.6328521823973367E-2"/>
  </r>
  <r>
    <n v="2020"/>
    <s v="SCE"/>
    <s v="Any"/>
    <x v="4"/>
    <x v="12"/>
    <n v="0.312"/>
    <x v="3"/>
    <n v="8.9534249720205471E-3"/>
  </r>
  <r>
    <n v="2020"/>
    <s v="SCE"/>
    <s v="SCE"/>
    <x v="4"/>
    <x v="7"/>
    <n v="2.2840000000000003"/>
    <x v="0"/>
    <n v="0.12296096904441456"/>
  </r>
  <r>
    <n v="2020"/>
    <s v="SCE"/>
    <s v="SCE"/>
    <x v="4"/>
    <x v="7"/>
    <n v="0.624"/>
    <x v="1"/>
    <n v="3.3593539703903094E-2"/>
  </r>
  <r>
    <n v="2020"/>
    <s v="SCE"/>
    <s v="SCE"/>
    <x v="4"/>
    <x v="7"/>
    <n v="0.125"/>
    <x v="2"/>
    <n v="6.7294751009421266E-3"/>
  </r>
  <r>
    <n v="2020"/>
    <s v="SCE"/>
    <s v="SCE"/>
    <x v="4"/>
    <x v="13"/>
    <n v="2.86"/>
    <x v="0"/>
    <n v="0.36308239177351787"/>
  </r>
  <r>
    <n v="2020"/>
    <s v="SCE"/>
    <s v="SCE"/>
    <x v="4"/>
    <x v="13"/>
    <n v="0.85"/>
    <x v="1"/>
    <n v="0.10790910245017139"/>
  </r>
  <r>
    <n v="2020"/>
    <s v="SCE"/>
    <s v="SCE"/>
    <x v="4"/>
    <x v="13"/>
    <n v="0.129"/>
    <x v="2"/>
    <n v="1.6376793195378953E-2"/>
  </r>
  <r>
    <n v="2020"/>
    <s v="SCE"/>
    <s v="Any"/>
    <x v="4"/>
    <x v="13"/>
    <n v="6.5000000000000002E-2"/>
    <x v="3"/>
    <n v="8.2518725403072247E-3"/>
  </r>
  <r>
    <n v="2020"/>
    <s v="SCE"/>
    <s v="SCE"/>
    <x v="4"/>
    <x v="14"/>
    <n v="0.92999999999999994"/>
    <x v="0"/>
    <n v="0.34355374953823425"/>
  </r>
  <r>
    <n v="2020"/>
    <s v="SCE"/>
    <s v="SCE"/>
    <x v="4"/>
    <x v="14"/>
    <n v="0.33999999999999997"/>
    <x v="1"/>
    <n v="0.12560029553010715"/>
  </r>
  <r>
    <n v="2020"/>
    <s v="SCE"/>
    <s v="SCE"/>
    <x v="4"/>
    <x v="14"/>
    <n v="5.0999999999999997E-2"/>
    <x v="2"/>
    <n v="1.8840044329516071E-2"/>
  </r>
  <r>
    <n v="2020"/>
    <s v="SCE"/>
    <s v="Any"/>
    <x v="4"/>
    <x v="14"/>
    <n v="2.7E-2"/>
    <x v="3"/>
    <n v="9.9741411156261568E-3"/>
  </r>
  <r>
    <n v="2020"/>
    <s v="SCE"/>
    <s v="SCE"/>
    <x v="4"/>
    <x v="8"/>
    <n v="1.3129999999999999"/>
    <x v="0"/>
    <n v="0.3020473890039107"/>
  </r>
  <r>
    <n v="2020"/>
    <s v="SCE"/>
    <s v="SCE"/>
    <x v="4"/>
    <x v="8"/>
    <n v="0.42199999999999999"/>
    <x v="1"/>
    <n v="9.7078444904531852E-2"/>
  </r>
  <r>
    <n v="2020"/>
    <s v="SCE"/>
    <s v="SCE"/>
    <x v="4"/>
    <x v="8"/>
    <n v="6.7000000000000004E-2"/>
    <x v="2"/>
    <n v="1.5412928456406717E-2"/>
  </r>
  <r>
    <n v="2020"/>
    <s v="SCE"/>
    <s v="SCE"/>
    <x v="5"/>
    <x v="4"/>
    <n v="1.4E-2"/>
    <x v="0"/>
    <n v="2.9869852784297E-3"/>
  </r>
  <r>
    <n v="2020"/>
    <s v="SCE"/>
    <s v="SCE"/>
    <x v="5"/>
    <x v="4"/>
    <n v="4.0000000000000001E-3"/>
    <x v="1"/>
    <n v="8.534243652656286E-4"/>
  </r>
  <r>
    <n v="2020"/>
    <s v="SCE"/>
    <s v="SCE"/>
    <x v="5"/>
    <x v="4"/>
    <n v="2E-3"/>
    <x v="2"/>
    <n v="4.267121826328143E-4"/>
  </r>
  <r>
    <n v="2020"/>
    <s v="SCE"/>
    <s v="SCE"/>
    <x v="5"/>
    <x v="9"/>
    <n v="11.375"/>
    <x v="0"/>
    <n v="0.37243795429244975"/>
  </r>
  <r>
    <n v="2020"/>
    <s v="SCE"/>
    <s v="SCE"/>
    <x v="5"/>
    <x v="9"/>
    <n v="2.1749999999999998"/>
    <x v="1"/>
    <n v="7.121341104053433E-2"/>
  </r>
  <r>
    <n v="2020"/>
    <s v="SCE"/>
    <s v="SCE"/>
    <x v="5"/>
    <x v="9"/>
    <n v="0.435"/>
    <x v="2"/>
    <n v="1.4242682208106868E-2"/>
  </r>
  <r>
    <n v="2020"/>
    <s v="SCE"/>
    <s v="Any"/>
    <x v="5"/>
    <x v="9"/>
    <n v="0.22799999999999998"/>
    <x v="3"/>
    <n v="7.4651299849387721E-3"/>
  </r>
  <r>
    <n v="2020"/>
    <s v="SCE"/>
    <s v="SCE"/>
    <x v="5"/>
    <x v="10"/>
    <n v="18.446999999999999"/>
    <x v="0"/>
    <n v="0.36751404550344663"/>
  </r>
  <r>
    <n v="2020"/>
    <s v="SCE"/>
    <s v="SCE"/>
    <x v="5"/>
    <x v="10"/>
    <n v="3.4379999999999997"/>
    <x v="1"/>
    <n v="6.8494242339721886E-2"/>
  </r>
  <r>
    <n v="2020"/>
    <s v="SCE"/>
    <s v="SCE"/>
    <x v="5"/>
    <x v="10"/>
    <n v="0.68900000000000006"/>
    <x v="2"/>
    <n v="1.372674024783839E-2"/>
  </r>
  <r>
    <n v="2020"/>
    <s v="SCE"/>
    <s v="Any"/>
    <x v="5"/>
    <x v="10"/>
    <n v="0.36299999999999999"/>
    <x v="3"/>
    <n v="7.2319400725186283E-3"/>
  </r>
  <r>
    <n v="2020"/>
    <s v="SCE"/>
    <s v="SCE"/>
    <x v="5"/>
    <x v="11"/>
    <n v="3.9590000000000001"/>
    <x v="0"/>
    <n v="0.14289839379173433"/>
  </r>
  <r>
    <n v="2020"/>
    <s v="SCE"/>
    <s v="SCE"/>
    <x v="5"/>
    <x v="11"/>
    <n v="0.89499999999999991"/>
    <x v="1"/>
    <n v="3.2304638151958123E-2"/>
  </r>
  <r>
    <n v="2020"/>
    <s v="SCE"/>
    <s v="SCE"/>
    <x v="5"/>
    <x v="11"/>
    <n v="0.17599999999999999"/>
    <x v="2"/>
    <n v="6.3526439270889723E-3"/>
  </r>
  <r>
    <n v="2020"/>
    <s v="SCE"/>
    <s v="Any"/>
    <x v="5"/>
    <x v="11"/>
    <n v="0.16299999999999998"/>
    <x v="3"/>
    <n v="5.8834145461108094E-3"/>
  </r>
  <r>
    <n v="2020"/>
    <s v="SCE"/>
    <s v="SCE"/>
    <x v="5"/>
    <x v="12"/>
    <n v="4.5010000000000003"/>
    <x v="0"/>
    <n v="0.2475116854550454"/>
  </r>
  <r>
    <n v="2020"/>
    <s v="SCE"/>
    <s v="SCE"/>
    <x v="5"/>
    <x v="12"/>
    <n v="2.1689999999999996"/>
    <x v="1"/>
    <n v="0.11927412702777013"/>
  </r>
  <r>
    <n v="2020"/>
    <s v="SCE"/>
    <s v="SCE"/>
    <x v="5"/>
    <x v="12"/>
    <n v="0.42099999999999999"/>
    <x v="2"/>
    <n v="2.3150948583997803E-2"/>
  </r>
  <r>
    <n v="2020"/>
    <s v="SCE"/>
    <s v="Any"/>
    <x v="5"/>
    <x v="12"/>
    <n v="0.247"/>
    <x v="3"/>
    <n v="1.3582623040967832E-2"/>
  </r>
  <r>
    <n v="2020"/>
    <s v="SCE"/>
    <s v="SCE"/>
    <x v="5"/>
    <x v="7"/>
    <n v="0.87399999999999989"/>
    <x v="0"/>
    <n v="7.0740590853905286E-2"/>
  </r>
  <r>
    <n v="2020"/>
    <s v="SCE"/>
    <s v="SCE"/>
    <x v="5"/>
    <x v="7"/>
    <n v="0.51600000000000001"/>
    <x v="1"/>
    <n v="4.1764467826790774E-2"/>
  </r>
  <r>
    <n v="2020"/>
    <s v="SCE"/>
    <s v="SCE"/>
    <x v="5"/>
    <x v="7"/>
    <n v="0.112"/>
    <x v="2"/>
    <n v="9.0651558073654385E-3"/>
  </r>
  <r>
    <n v="2020"/>
    <s v="SCE"/>
    <s v="SCE"/>
    <x v="5"/>
    <x v="13"/>
    <n v="1.617"/>
    <x v="0"/>
    <n v="0.31588200820472756"/>
  </r>
  <r>
    <n v="2020"/>
    <s v="SCE"/>
    <s v="SCE"/>
    <x v="5"/>
    <x v="13"/>
    <n v="0.72399999999999998"/>
    <x v="1"/>
    <n v="0.14143387380347727"/>
  </r>
  <r>
    <n v="2020"/>
    <s v="SCE"/>
    <s v="SCE"/>
    <x v="5"/>
    <x v="13"/>
    <n v="0.14100000000000001"/>
    <x v="2"/>
    <n v="2.7544442273881625E-2"/>
  </r>
  <r>
    <n v="2020"/>
    <s v="SCE"/>
    <s v="Any"/>
    <x v="5"/>
    <x v="13"/>
    <n v="7.1000000000000008E-2"/>
    <x v="3"/>
    <n v="1.386989646415316E-2"/>
  </r>
  <r>
    <n v="2020"/>
    <s v="SCE"/>
    <s v="SCE"/>
    <x v="5"/>
    <x v="14"/>
    <n v="1.31"/>
    <x v="0"/>
    <n v="0.3125"/>
  </r>
  <r>
    <n v="2020"/>
    <s v="SCE"/>
    <s v="SCE"/>
    <x v="5"/>
    <x v="14"/>
    <n v="0.63200000000000001"/>
    <x v="1"/>
    <n v="0.15076335877862596"/>
  </r>
  <r>
    <n v="2020"/>
    <s v="SCE"/>
    <s v="SCE"/>
    <x v="5"/>
    <x v="14"/>
    <n v="0.123"/>
    <x v="2"/>
    <n v="2.9341603053435111E-2"/>
  </r>
  <r>
    <n v="2020"/>
    <s v="SCE"/>
    <s v="Any"/>
    <x v="5"/>
    <x v="14"/>
    <n v="6.2E-2"/>
    <x v="3"/>
    <n v="1.4790076335877861E-2"/>
  </r>
  <r>
    <n v="2020"/>
    <s v="SCE"/>
    <s v="SCE"/>
    <x v="5"/>
    <x v="8"/>
    <n v="2.9260000000000002"/>
    <x v="0"/>
    <n v="0.30606694560669456"/>
  </r>
  <r>
    <n v="2020"/>
    <s v="SCE"/>
    <s v="SCE"/>
    <x v="5"/>
    <x v="8"/>
    <n v="1.415"/>
    <x v="1"/>
    <n v="0.14801255230125523"/>
  </r>
  <r>
    <n v="2020"/>
    <s v="SCE"/>
    <s v="SCE"/>
    <x v="5"/>
    <x v="8"/>
    <n v="0.27700000000000002"/>
    <x v="2"/>
    <n v="2.8974895397489542E-2"/>
  </r>
  <r>
    <n v="2020"/>
    <s v="SCE"/>
    <s v="SCE"/>
    <x v="6"/>
    <x v="4"/>
    <n v="1.4E-2"/>
    <x v="0"/>
    <n v="2.9869852784297E-3"/>
  </r>
  <r>
    <n v="2020"/>
    <s v="SCE"/>
    <s v="SCE"/>
    <x v="6"/>
    <x v="4"/>
    <n v="4.0000000000000001E-3"/>
    <x v="1"/>
    <n v="8.534243652656286E-4"/>
  </r>
  <r>
    <n v="2020"/>
    <s v="SCE"/>
    <s v="SCE"/>
    <x v="6"/>
    <x v="4"/>
    <n v="2E-3"/>
    <x v="2"/>
    <n v="4.267121826328143E-4"/>
  </r>
  <r>
    <n v="2020"/>
    <s v="SCE"/>
    <s v="SCE"/>
    <x v="6"/>
    <x v="9"/>
    <n v="11.375"/>
    <x v="0"/>
    <n v="0.37243795429244975"/>
  </r>
  <r>
    <n v="2020"/>
    <s v="SCE"/>
    <s v="SCE"/>
    <x v="6"/>
    <x v="9"/>
    <n v="2.1749999999999998"/>
    <x v="1"/>
    <n v="7.121341104053433E-2"/>
  </r>
  <r>
    <n v="2020"/>
    <s v="SCE"/>
    <s v="SCE"/>
    <x v="6"/>
    <x v="9"/>
    <n v="0.435"/>
    <x v="2"/>
    <n v="1.4242682208106868E-2"/>
  </r>
  <r>
    <n v="2020"/>
    <s v="SCE"/>
    <s v="Any"/>
    <x v="6"/>
    <x v="9"/>
    <n v="0.22799999999999998"/>
    <x v="3"/>
    <n v="7.4651299849387721E-3"/>
  </r>
  <r>
    <n v="2020"/>
    <s v="SCE"/>
    <s v="SCE"/>
    <x v="6"/>
    <x v="10"/>
    <n v="18.446999999999999"/>
    <x v="0"/>
    <n v="0.36751404550344663"/>
  </r>
  <r>
    <n v="2020"/>
    <s v="SCE"/>
    <s v="SCE"/>
    <x v="6"/>
    <x v="10"/>
    <n v="3.4379999999999997"/>
    <x v="1"/>
    <n v="6.8494242339721886E-2"/>
  </r>
  <r>
    <n v="2020"/>
    <s v="SCE"/>
    <s v="SCE"/>
    <x v="6"/>
    <x v="10"/>
    <n v="0.68900000000000006"/>
    <x v="2"/>
    <n v="1.372674024783839E-2"/>
  </r>
  <r>
    <n v="2020"/>
    <s v="SCE"/>
    <s v="Any"/>
    <x v="6"/>
    <x v="10"/>
    <n v="0.36299999999999999"/>
    <x v="3"/>
    <n v="7.2319400725186283E-3"/>
  </r>
  <r>
    <n v="2020"/>
    <s v="SCE"/>
    <s v="SCE"/>
    <x v="6"/>
    <x v="11"/>
    <n v="3.9590000000000001"/>
    <x v="0"/>
    <n v="0.14289839379173433"/>
  </r>
  <r>
    <n v="2020"/>
    <s v="SCE"/>
    <s v="SCE"/>
    <x v="6"/>
    <x v="11"/>
    <n v="0.89499999999999991"/>
    <x v="1"/>
    <n v="3.2304638151958123E-2"/>
  </r>
  <r>
    <n v="2020"/>
    <s v="SCE"/>
    <s v="SCE"/>
    <x v="6"/>
    <x v="11"/>
    <n v="0.17599999999999999"/>
    <x v="2"/>
    <n v="6.3526439270889723E-3"/>
  </r>
  <r>
    <n v="2020"/>
    <s v="SCE"/>
    <s v="Any"/>
    <x v="6"/>
    <x v="11"/>
    <n v="0.16299999999999998"/>
    <x v="3"/>
    <n v="5.8834145461108094E-3"/>
  </r>
  <r>
    <n v="2020"/>
    <s v="SCE"/>
    <s v="SCE"/>
    <x v="6"/>
    <x v="12"/>
    <n v="4.5010000000000003"/>
    <x v="0"/>
    <n v="0.2475116854550454"/>
  </r>
  <r>
    <n v="2020"/>
    <s v="SCE"/>
    <s v="SCE"/>
    <x v="6"/>
    <x v="12"/>
    <n v="2.1689999999999996"/>
    <x v="1"/>
    <n v="0.11927412702777013"/>
  </r>
  <r>
    <n v="2020"/>
    <s v="SCE"/>
    <s v="SCE"/>
    <x v="6"/>
    <x v="12"/>
    <n v="0.42099999999999999"/>
    <x v="2"/>
    <n v="2.3150948583997803E-2"/>
  </r>
  <r>
    <n v="2020"/>
    <s v="SCE"/>
    <s v="Any"/>
    <x v="6"/>
    <x v="12"/>
    <n v="0.247"/>
    <x v="3"/>
    <n v="1.3582623040967832E-2"/>
  </r>
  <r>
    <n v="2020"/>
    <s v="SCE"/>
    <s v="SCE"/>
    <x v="6"/>
    <x v="7"/>
    <n v="0.87399999999999989"/>
    <x v="0"/>
    <n v="7.0740590853905286E-2"/>
  </r>
  <r>
    <n v="2020"/>
    <s v="SCE"/>
    <s v="SCE"/>
    <x v="6"/>
    <x v="7"/>
    <n v="0.51600000000000001"/>
    <x v="1"/>
    <n v="4.1764467826790774E-2"/>
  </r>
  <r>
    <n v="2020"/>
    <s v="SCE"/>
    <s v="SCE"/>
    <x v="6"/>
    <x v="7"/>
    <n v="0.112"/>
    <x v="2"/>
    <n v="9.0651558073654385E-3"/>
  </r>
  <r>
    <n v="2020"/>
    <s v="SCE"/>
    <s v="SCE"/>
    <x v="6"/>
    <x v="13"/>
    <n v="1.617"/>
    <x v="0"/>
    <n v="0.31588200820472756"/>
  </r>
  <r>
    <n v="2020"/>
    <s v="SCE"/>
    <s v="SCE"/>
    <x v="6"/>
    <x v="13"/>
    <n v="0.72399999999999998"/>
    <x v="1"/>
    <n v="0.14143387380347727"/>
  </r>
  <r>
    <n v="2020"/>
    <s v="SCE"/>
    <s v="SCE"/>
    <x v="6"/>
    <x v="13"/>
    <n v="0.14100000000000001"/>
    <x v="2"/>
    <n v="2.7544442273881625E-2"/>
  </r>
  <r>
    <n v="2020"/>
    <s v="SCE"/>
    <s v="Any"/>
    <x v="6"/>
    <x v="13"/>
    <n v="7.1000000000000008E-2"/>
    <x v="3"/>
    <n v="1.386989646415316E-2"/>
  </r>
  <r>
    <n v="2020"/>
    <s v="SCE"/>
    <s v="SCE"/>
    <x v="6"/>
    <x v="14"/>
    <n v="1.31"/>
    <x v="0"/>
    <n v="0.3125"/>
  </r>
  <r>
    <n v="2020"/>
    <s v="SCE"/>
    <s v="SCE"/>
    <x v="6"/>
    <x v="14"/>
    <n v="0.63200000000000001"/>
    <x v="1"/>
    <n v="0.15076335877862596"/>
  </r>
  <r>
    <n v="2020"/>
    <s v="SCE"/>
    <s v="SCE"/>
    <x v="6"/>
    <x v="14"/>
    <n v="0.123"/>
    <x v="2"/>
    <n v="2.9341603053435111E-2"/>
  </r>
  <r>
    <n v="2020"/>
    <s v="SCE"/>
    <s v="Any"/>
    <x v="6"/>
    <x v="14"/>
    <n v="6.2E-2"/>
    <x v="3"/>
    <n v="1.4790076335877861E-2"/>
  </r>
  <r>
    <n v="2020"/>
    <s v="SCE"/>
    <s v="SCE"/>
    <x v="6"/>
    <x v="8"/>
    <n v="2.9260000000000002"/>
    <x v="0"/>
    <n v="0.30606694560669456"/>
  </r>
  <r>
    <n v="2020"/>
    <s v="SCE"/>
    <s v="SCE"/>
    <x v="6"/>
    <x v="8"/>
    <n v="1.415"/>
    <x v="1"/>
    <n v="0.14801255230125523"/>
  </r>
  <r>
    <n v="2020"/>
    <s v="SCE"/>
    <s v="SCE"/>
    <x v="6"/>
    <x v="8"/>
    <n v="0.27700000000000002"/>
    <x v="2"/>
    <n v="2.8974895397489542E-2"/>
  </r>
  <r>
    <n v="2020"/>
    <s v="SCE"/>
    <s v="SCE"/>
    <x v="7"/>
    <x v="4"/>
    <n v="0.40499999999999997"/>
    <x v="0"/>
    <n v="9.8372601408792809E-2"/>
  </r>
  <r>
    <n v="2020"/>
    <s v="SCE"/>
    <s v="SCE"/>
    <x v="7"/>
    <x v="4"/>
    <n v="8.6000000000000007E-2"/>
    <x v="1"/>
    <n v="2.0888996842360945E-2"/>
  </r>
  <r>
    <n v="2020"/>
    <s v="SCE"/>
    <s v="SCE"/>
    <x v="7"/>
    <x v="4"/>
    <n v="0.02"/>
    <x v="2"/>
    <n v="4.8579062424095217E-3"/>
  </r>
  <r>
    <n v="2020"/>
    <s v="SCE"/>
    <s v="SCE"/>
    <x v="7"/>
    <x v="9"/>
    <n v="20.222000000000001"/>
    <x v="0"/>
    <n v="0.35788616735098405"/>
  </r>
  <r>
    <n v="2020"/>
    <s v="SCE"/>
    <s v="SCE"/>
    <x v="7"/>
    <x v="9"/>
    <n v="4.3289999999999997"/>
    <x v="1"/>
    <n v="7.661404502336118E-2"/>
  </r>
  <r>
    <n v="2020"/>
    <s v="SCE"/>
    <s v="SCE"/>
    <x v="7"/>
    <x v="9"/>
    <n v="1.004"/>
    <x v="2"/>
    <n v="1.7768653546651567E-2"/>
  </r>
  <r>
    <n v="2020"/>
    <s v="SCE"/>
    <s v="Any"/>
    <x v="7"/>
    <x v="9"/>
    <n v="0.55800000000000005"/>
    <x v="3"/>
    <n v="9.875407050828261E-3"/>
  </r>
  <r>
    <n v="2020"/>
    <s v="SCE"/>
    <s v="SCE"/>
    <x v="7"/>
    <x v="10"/>
    <n v="29.652999999999999"/>
    <x v="0"/>
    <n v="0.36016372734781138"/>
  </r>
  <r>
    <n v="2020"/>
    <s v="SCE"/>
    <s v="SCE"/>
    <x v="7"/>
    <x v="10"/>
    <n v="6.3979999999999997"/>
    <x v="1"/>
    <n v="7.7709760481951135E-2"/>
  </r>
  <r>
    <n v="2020"/>
    <s v="SCE"/>
    <s v="SCE"/>
    <x v="7"/>
    <x v="10"/>
    <n v="1.4809999999999999"/>
    <x v="2"/>
    <n v="1.7988145557013072E-2"/>
  </r>
  <r>
    <n v="2020"/>
    <s v="SCE"/>
    <s v="Any"/>
    <x v="7"/>
    <x v="10"/>
    <n v="0.80900000000000005"/>
    <x v="3"/>
    <n v="9.8260700578147054E-3"/>
  </r>
  <r>
    <n v="2020"/>
    <s v="SCE"/>
    <s v="SCE"/>
    <x v="7"/>
    <x v="11"/>
    <n v="13.584"/>
    <x v="0"/>
    <n v="0.23373941771629156"/>
  </r>
  <r>
    <n v="2020"/>
    <s v="SCE"/>
    <s v="SCE"/>
    <x v="7"/>
    <x v="11"/>
    <n v="3.0509999999999997"/>
    <x v="1"/>
    <n v="5.2498451373115831E-2"/>
  </r>
  <r>
    <n v="2020"/>
    <s v="SCE"/>
    <s v="SCE"/>
    <x v="7"/>
    <x v="11"/>
    <n v="0.69900000000000007"/>
    <x v="2"/>
    <n v="1.2027668800330375E-2"/>
  </r>
  <r>
    <n v="2020"/>
    <s v="SCE"/>
    <s v="Any"/>
    <x v="7"/>
    <x v="11"/>
    <n v="0.59"/>
    <x v="3"/>
    <n v="1.0152109573955537E-2"/>
  </r>
  <r>
    <n v="2020"/>
    <s v="SCE"/>
    <s v="SCE"/>
    <x v="7"/>
    <x v="12"/>
    <n v="18.551000000000002"/>
    <x v="0"/>
    <n v="0.26894861980978896"/>
  </r>
  <r>
    <n v="2020"/>
    <s v="SCE"/>
    <s v="SCE"/>
    <x v="7"/>
    <x v="12"/>
    <n v="8.7289999999999992"/>
    <x v="1"/>
    <n v="0.12655126420784041"/>
  </r>
  <r>
    <n v="2020"/>
    <s v="SCE"/>
    <s v="SCE"/>
    <x v="7"/>
    <x v="12"/>
    <n v="2.0009999999999999"/>
    <x v="2"/>
    <n v="2.9010090466249128E-2"/>
  </r>
  <r>
    <n v="2020"/>
    <s v="SCE"/>
    <s v="Any"/>
    <x v="7"/>
    <x v="12"/>
    <n v="1.1219999999999999"/>
    <x v="3"/>
    <n v="1.6266527487821848E-2"/>
  </r>
  <r>
    <n v="2020"/>
    <s v="SCE"/>
    <s v="SCE"/>
    <x v="7"/>
    <x v="7"/>
    <n v="2.8330000000000002"/>
    <x v="0"/>
    <n v="0.10392135284839149"/>
  </r>
  <r>
    <n v="2020"/>
    <s v="SCE"/>
    <s v="SCE"/>
    <x v="7"/>
    <x v="7"/>
    <n v="1.069"/>
    <x v="1"/>
    <n v="3.9213528483914746E-2"/>
  </r>
  <r>
    <n v="2020"/>
    <s v="SCE"/>
    <s v="SCE"/>
    <x v="7"/>
    <x v="7"/>
    <n v="0.25"/>
    <x v="2"/>
    <n v="9.1706100289791273E-3"/>
  </r>
  <r>
    <n v="2020"/>
    <s v="SCE"/>
    <s v="SCE"/>
    <x v="7"/>
    <x v="13"/>
    <n v="4.5720000000000001"/>
    <x v="0"/>
    <n v="0.32131562302340289"/>
  </r>
  <r>
    <n v="2020"/>
    <s v="SCE"/>
    <s v="SCE"/>
    <x v="7"/>
    <x v="13"/>
    <n v="1.925"/>
    <x v="1"/>
    <n v="0.13528708974629278"/>
  </r>
  <r>
    <n v="2020"/>
    <s v="SCE"/>
    <s v="SCE"/>
    <x v="7"/>
    <x v="13"/>
    <n v="0.441"/>
    <x v="2"/>
    <n v="3.0993042378241617E-2"/>
  </r>
  <r>
    <n v="2020"/>
    <s v="SCE"/>
    <s v="Any"/>
    <x v="7"/>
    <x v="13"/>
    <n v="0.222"/>
    <x v="3"/>
    <n v="1.5601939700611427E-2"/>
  </r>
  <r>
    <n v="2020"/>
    <s v="SCE"/>
    <s v="SCE"/>
    <x v="7"/>
    <x v="14"/>
    <n v="2.609"/>
    <x v="0"/>
    <n v="0.3100784406940813"/>
  </r>
  <r>
    <n v="2020"/>
    <s v="SCE"/>
    <s v="SCE"/>
    <x v="7"/>
    <x v="14"/>
    <n v="1.2270000000000001"/>
    <x v="1"/>
    <n v="0.14582838126931308"/>
  </r>
  <r>
    <n v="2020"/>
    <s v="SCE"/>
    <s v="SCE"/>
    <x v="7"/>
    <x v="14"/>
    <n v="0.28100000000000003"/>
    <x v="2"/>
    <n v="3.3396719752792965E-2"/>
  </r>
  <r>
    <n v="2020"/>
    <s v="SCE"/>
    <s v="Any"/>
    <x v="7"/>
    <x v="14"/>
    <n v="0.14100000000000001"/>
    <x v="3"/>
    <n v="1.6757784644639888E-2"/>
  </r>
  <r>
    <n v="2020"/>
    <s v="SCE"/>
    <s v="SCE"/>
    <x v="7"/>
    <x v="8"/>
    <n v="1.837"/>
    <x v="0"/>
    <n v="0.26175548589341691"/>
  </r>
  <r>
    <n v="2020"/>
    <s v="SCE"/>
    <s v="SCE"/>
    <x v="7"/>
    <x v="8"/>
    <n v="0.75900000000000001"/>
    <x v="1"/>
    <n v="0.10815047021943575"/>
  </r>
  <r>
    <n v="2020"/>
    <s v="SCE"/>
    <s v="SCE"/>
    <x v="7"/>
    <x v="8"/>
    <n v="0.17499999999999999"/>
    <x v="2"/>
    <n v="2.4935879167854089E-2"/>
  </r>
  <r>
    <n v="2020"/>
    <s v="SCE"/>
    <s v="SCE"/>
    <x v="8"/>
    <x v="4"/>
    <n v="0.13699999999999998"/>
    <x v="0"/>
    <n v="3.1742354031510669E-2"/>
  </r>
  <r>
    <n v="2020"/>
    <s v="SCE"/>
    <s v="SCE"/>
    <x v="8"/>
    <x v="4"/>
    <n v="2.1000000000000001E-2"/>
    <x v="1"/>
    <n v="4.8656163113994467E-3"/>
  </r>
  <r>
    <n v="2020"/>
    <s v="SCE"/>
    <s v="SCE"/>
    <x v="8"/>
    <x v="4"/>
    <n v="4.0000000000000001E-3"/>
    <x v="2"/>
    <n v="9.2678405931418024E-4"/>
  </r>
  <r>
    <n v="2020"/>
    <s v="SCE"/>
    <s v="SCE"/>
    <x v="8"/>
    <x v="9"/>
    <n v="16.006"/>
    <x v="0"/>
    <n v="0.38746066327765671"/>
  </r>
  <r>
    <n v="2020"/>
    <s v="SCE"/>
    <s v="SCE"/>
    <x v="8"/>
    <x v="9"/>
    <n v="2.464"/>
    <x v="1"/>
    <n v="5.964657467925441E-2"/>
  </r>
  <r>
    <n v="2020"/>
    <s v="SCE"/>
    <s v="SCE"/>
    <x v="8"/>
    <x v="9"/>
    <n v="0.48"/>
    <x v="2"/>
    <n v="1.1619462599854755E-2"/>
  </r>
  <r>
    <n v="2020"/>
    <s v="SCE"/>
    <s v="Any"/>
    <x v="8"/>
    <x v="9"/>
    <n v="0.28000000000000003"/>
    <x v="3"/>
    <n v="6.778019849915275E-3"/>
  </r>
  <r>
    <n v="2020"/>
    <s v="SCE"/>
    <s v="SCE"/>
    <x v="8"/>
    <x v="10"/>
    <n v="10.317"/>
    <x v="0"/>
    <n v="0.3608225789528906"/>
  </r>
  <r>
    <n v="2020"/>
    <s v="SCE"/>
    <s v="SCE"/>
    <x v="8"/>
    <x v="10"/>
    <n v="1.5760000000000001"/>
    <x v="1"/>
    <n v="5.5118385618857769E-2"/>
  </r>
  <r>
    <n v="2020"/>
    <s v="SCE"/>
    <s v="SCE"/>
    <x v="8"/>
    <x v="10"/>
    <n v="0.30299999999999999"/>
    <x v="2"/>
    <n v="1.0596999265554508E-2"/>
  </r>
  <r>
    <n v="2020"/>
    <s v="SCE"/>
    <s v="Any"/>
    <x v="8"/>
    <x v="10"/>
    <n v="0.19500000000000001"/>
    <x v="3"/>
    <n v="6.8198510124855742E-3"/>
  </r>
  <r>
    <n v="2020"/>
    <s v="SCE"/>
    <s v="SCE"/>
    <x v="8"/>
    <x v="11"/>
    <n v="7.431"/>
    <x v="0"/>
    <n v="0.22886445532661923"/>
  </r>
  <r>
    <n v="2020"/>
    <s v="SCE"/>
    <s v="SCE"/>
    <x v="8"/>
    <x v="11"/>
    <n v="1.2989999999999999"/>
    <x v="1"/>
    <n v="4.0007391665896695E-2"/>
  </r>
  <r>
    <n v="2020"/>
    <s v="SCE"/>
    <s v="SCE"/>
    <x v="8"/>
    <x v="11"/>
    <n v="0.30099999999999999"/>
    <x v="2"/>
    <n v="9.2703809787797586E-3"/>
  </r>
  <r>
    <n v="2020"/>
    <s v="SCE"/>
    <s v="Any"/>
    <x v="8"/>
    <x v="11"/>
    <n v="0.28999999999999998"/>
    <x v="3"/>
    <n v="8.9315962918476068E-3"/>
  </r>
  <r>
    <n v="2020"/>
    <s v="SCE"/>
    <s v="SCE"/>
    <x v="8"/>
    <x v="12"/>
    <n v="2.1749999999999998"/>
    <x v="0"/>
    <n v="0.23623330074942978"/>
  </r>
  <r>
    <n v="2020"/>
    <s v="SCE"/>
    <s v="SCE"/>
    <x v="8"/>
    <x v="12"/>
    <n v="0.98599999999999999"/>
    <x v="1"/>
    <n v="0.10709242967307485"/>
  </r>
  <r>
    <n v="2020"/>
    <s v="SCE"/>
    <s v="SCE"/>
    <x v="8"/>
    <x v="12"/>
    <n v="0.215"/>
    <x v="2"/>
    <n v="2.3351797545345936E-2"/>
  </r>
  <r>
    <n v="2020"/>
    <s v="SCE"/>
    <s v="Any"/>
    <x v="8"/>
    <x v="12"/>
    <n v="0.14499999999999999"/>
    <x v="3"/>
    <n v="1.5748886716628652E-2"/>
  </r>
  <r>
    <n v="2020"/>
    <s v="SCE"/>
    <s v="SCE"/>
    <x v="8"/>
    <x v="7"/>
    <n v="0.47399999999999998"/>
    <x v="0"/>
    <n v="6.9257744009351252E-2"/>
  </r>
  <r>
    <n v="2020"/>
    <s v="SCE"/>
    <s v="SCE"/>
    <x v="8"/>
    <x v="7"/>
    <n v="0.11299999999999999"/>
    <x v="1"/>
    <n v="1.651081239041496E-2"/>
  </r>
  <r>
    <n v="2020"/>
    <s v="SCE"/>
    <s v="SCE"/>
    <x v="8"/>
    <x v="7"/>
    <n v="0.03"/>
    <x v="2"/>
    <n v="4.3834015195791933E-3"/>
  </r>
  <r>
    <n v="2020"/>
    <s v="SCE"/>
    <s v="SCE"/>
    <x v="8"/>
    <x v="13"/>
    <n v="1.137"/>
    <x v="0"/>
    <n v="0.31929233361415327"/>
  </r>
  <r>
    <n v="2020"/>
    <s v="SCE"/>
    <s v="SCE"/>
    <x v="8"/>
    <x v="13"/>
    <n v="0.40500000000000003"/>
    <x v="1"/>
    <n v="0.11373209772535803"/>
  </r>
  <r>
    <n v="2020"/>
    <s v="SCE"/>
    <s v="SCE"/>
    <x v="8"/>
    <x v="13"/>
    <n v="9.7000000000000003E-2"/>
    <x v="2"/>
    <n v="2.7239539455209204E-2"/>
  </r>
  <r>
    <n v="2020"/>
    <s v="SCE"/>
    <s v="Any"/>
    <x v="8"/>
    <x v="13"/>
    <n v="5.2000000000000005E-2"/>
    <x v="3"/>
    <n v="1.4602639707947203E-2"/>
  </r>
  <r>
    <n v="2020"/>
    <s v="SCE"/>
    <s v="SCE"/>
    <x v="8"/>
    <x v="14"/>
    <n v="5.5629999999999997"/>
    <x v="0"/>
    <n v="0.31221236951397474"/>
  </r>
  <r>
    <n v="2020"/>
    <s v="SCE"/>
    <s v="SCE"/>
    <x v="8"/>
    <x v="14"/>
    <n v="2.5189999999999997"/>
    <x v="1"/>
    <n v="0.14137389157032218"/>
  </r>
  <r>
    <n v="2020"/>
    <s v="SCE"/>
    <s v="SCE"/>
    <x v="8"/>
    <x v="14"/>
    <n v="0.54899999999999993"/>
    <x v="2"/>
    <n v="3.0811538893254019E-2"/>
  </r>
  <r>
    <n v="2020"/>
    <s v="SCE"/>
    <s v="Any"/>
    <x v="8"/>
    <x v="14"/>
    <n v="0.27800000000000002"/>
    <x v="3"/>
    <n v="1.5602200022449214E-2"/>
  </r>
  <r>
    <n v="2020"/>
    <s v="SCE"/>
    <s v="SCE"/>
    <x v="8"/>
    <x v="8"/>
    <n v="1.653"/>
    <x v="0"/>
    <n v="0.29994556341861733"/>
  </r>
  <r>
    <n v="2020"/>
    <s v="SCE"/>
    <s v="SCE"/>
    <x v="8"/>
    <x v="8"/>
    <n v="0.42200000000000004"/>
    <x v="1"/>
    <n v="7.6574124478316102E-2"/>
  </r>
  <r>
    <n v="2020"/>
    <s v="SCE"/>
    <s v="SCE"/>
    <x v="8"/>
    <x v="8"/>
    <n v="0.11599999999999999"/>
    <x v="2"/>
    <n v="2.1048811467973143E-2"/>
  </r>
  <r>
    <n v="2020"/>
    <s v="SCE"/>
    <s v="SCE"/>
    <x v="9"/>
    <x v="4"/>
    <n v="0.84599999999999997"/>
    <x v="0"/>
    <n v="0.24773060029282576"/>
  </r>
  <r>
    <n v="2020"/>
    <s v="SCE"/>
    <s v="SCE"/>
    <x v="9"/>
    <x v="4"/>
    <n v="0.152"/>
    <x v="1"/>
    <n v="4.4509516837481694E-2"/>
  </r>
  <r>
    <n v="2020"/>
    <s v="SCE"/>
    <s v="SCE"/>
    <x v="9"/>
    <x v="4"/>
    <n v="2.5000000000000001E-2"/>
    <x v="2"/>
    <n v="7.320644216691069E-3"/>
  </r>
  <r>
    <n v="2020"/>
    <s v="SCE"/>
    <s v="SCE"/>
    <x v="9"/>
    <x v="9"/>
    <n v="12.570999999999998"/>
    <x v="0"/>
    <n v="0.37943315927681009"/>
  </r>
  <r>
    <n v="2020"/>
    <s v="SCE"/>
    <s v="SCE"/>
    <x v="9"/>
    <x v="9"/>
    <n v="2.3220000000000001"/>
    <x v="1"/>
    <n v="7.0085418490235724E-2"/>
  </r>
  <r>
    <n v="2020"/>
    <s v="SCE"/>
    <s v="SCE"/>
    <x v="9"/>
    <x v="9"/>
    <n v="0.39200000000000002"/>
    <x v="2"/>
    <n v="1.183181914219311E-2"/>
  </r>
  <r>
    <n v="2020"/>
    <s v="SCE"/>
    <s v="Any"/>
    <x v="9"/>
    <x v="9"/>
    <n v="0.21400000000000002"/>
    <x v="3"/>
    <n v="6.4592073888503207E-3"/>
  </r>
  <r>
    <n v="2020"/>
    <s v="SCE"/>
    <s v="SCE"/>
    <x v="9"/>
    <x v="10"/>
    <n v="13.376999999999999"/>
    <x v="0"/>
    <n v="0.35693892253915738"/>
  </r>
  <r>
    <n v="2020"/>
    <s v="SCE"/>
    <s v="SCE"/>
    <x v="9"/>
    <x v="10"/>
    <n v="2.496"/>
    <x v="1"/>
    <n v="6.6600848520425873E-2"/>
  </r>
  <r>
    <n v="2020"/>
    <s v="SCE"/>
    <s v="SCE"/>
    <x v="9"/>
    <x v="10"/>
    <n v="0.42499999999999999"/>
    <x v="2"/>
    <n v="1.1340288710409051E-2"/>
  </r>
  <r>
    <n v="2020"/>
    <s v="SCE"/>
    <s v="Any"/>
    <x v="9"/>
    <x v="10"/>
    <n v="0.247"/>
    <x v="3"/>
    <n v="6.5907089681671426E-3"/>
  </r>
  <r>
    <n v="2020"/>
    <s v="SCE"/>
    <s v="SCE"/>
    <x v="9"/>
    <x v="11"/>
    <n v="6.6109999999999998"/>
    <x v="0"/>
    <n v="0.20468759675521697"/>
  </r>
  <r>
    <n v="2020"/>
    <s v="SCE"/>
    <s v="SCE"/>
    <x v="9"/>
    <x v="11"/>
    <n v="1.4300000000000002"/>
    <x v="1"/>
    <n v="4.4275187318100186E-2"/>
  </r>
  <r>
    <n v="2020"/>
    <s v="SCE"/>
    <s v="SCE"/>
    <x v="9"/>
    <x v="11"/>
    <n v="0.27100000000000002"/>
    <x v="2"/>
    <n v="8.3906124218217828E-3"/>
  </r>
  <r>
    <n v="2020"/>
    <s v="SCE"/>
    <s v="Any"/>
    <x v="9"/>
    <x v="11"/>
    <n v="0.255"/>
    <x v="3"/>
    <n v="7.8952257105703114E-3"/>
  </r>
  <r>
    <n v="2020"/>
    <s v="SCE"/>
    <s v="SCE"/>
    <x v="9"/>
    <x v="12"/>
    <n v="6.8539999999999992"/>
    <x v="0"/>
    <n v="0.32786414733317393"/>
  </r>
  <r>
    <n v="2020"/>
    <s v="SCE"/>
    <s v="SCE"/>
    <x v="9"/>
    <x v="12"/>
    <n v="1.8620000000000001"/>
    <x v="1"/>
    <n v="8.9069600574025382E-2"/>
  </r>
  <r>
    <n v="2020"/>
    <s v="SCE"/>
    <s v="SCE"/>
    <x v="9"/>
    <x v="12"/>
    <n v="0.46299999999999997"/>
    <x v="2"/>
    <n v="2.2147811528342505E-2"/>
  </r>
  <r>
    <n v="2020"/>
    <s v="SCE"/>
    <s v="Any"/>
    <x v="9"/>
    <x v="12"/>
    <n v="0.247"/>
    <x v="3"/>
    <n v="1.1815355178187039E-2"/>
  </r>
  <r>
    <n v="2020"/>
    <s v="SCE"/>
    <s v="SCE"/>
    <x v="9"/>
    <x v="7"/>
    <n v="1.371"/>
    <x v="0"/>
    <n v="9.0049261083743837E-2"/>
  </r>
  <r>
    <n v="2020"/>
    <s v="SCE"/>
    <s v="SCE"/>
    <x v="9"/>
    <x v="7"/>
    <n v="0.27199999999999996"/>
    <x v="1"/>
    <n v="1.7865353037766828E-2"/>
  </r>
  <r>
    <n v="2020"/>
    <s v="SCE"/>
    <s v="SCE"/>
    <x v="9"/>
    <x v="7"/>
    <n v="7.0999999999999994E-2"/>
    <x v="2"/>
    <n v="4.6633825944170761E-3"/>
  </r>
  <r>
    <n v="2020"/>
    <s v="SCE"/>
    <s v="SCE"/>
    <x v="9"/>
    <x v="13"/>
    <n v="1.2310000000000001"/>
    <x v="0"/>
    <n v="0.3730303030303031"/>
  </r>
  <r>
    <n v="2020"/>
    <s v="SCE"/>
    <s v="SCE"/>
    <x v="9"/>
    <x v="13"/>
    <n v="0.317"/>
    <x v="1"/>
    <n v="9.6060606060606069E-2"/>
  </r>
  <r>
    <n v="2020"/>
    <s v="SCE"/>
    <s v="SCE"/>
    <x v="9"/>
    <x v="13"/>
    <n v="7.4999999999999997E-2"/>
    <x v="2"/>
    <n v="2.2727272727272728E-2"/>
  </r>
  <r>
    <n v="2020"/>
    <s v="SCE"/>
    <s v="Any"/>
    <x v="9"/>
    <x v="13"/>
    <n v="3.9E-2"/>
    <x v="3"/>
    <n v="1.1818181818181818E-2"/>
  </r>
  <r>
    <n v="2020"/>
    <s v="SCE"/>
    <s v="SCE"/>
    <x v="9"/>
    <x v="14"/>
    <n v="1.419"/>
    <x v="0"/>
    <n v="0.36857142857142855"/>
  </r>
  <r>
    <n v="2020"/>
    <s v="SCE"/>
    <s v="SCE"/>
    <x v="9"/>
    <x v="14"/>
    <n v="0.38600000000000001"/>
    <x v="1"/>
    <n v="0.10025974025974024"/>
  </r>
  <r>
    <n v="2020"/>
    <s v="SCE"/>
    <s v="SCE"/>
    <x v="9"/>
    <x v="14"/>
    <n v="9.6000000000000002E-2"/>
    <x v="2"/>
    <n v="2.4935064935064932E-2"/>
  </r>
  <r>
    <n v="2020"/>
    <s v="SCE"/>
    <s v="Any"/>
    <x v="9"/>
    <x v="14"/>
    <n v="4.8000000000000001E-2"/>
    <x v="3"/>
    <n v="1.2467532467532466E-2"/>
  </r>
  <r>
    <n v="2020"/>
    <s v="SCE"/>
    <s v="SCE"/>
    <x v="9"/>
    <x v="8"/>
    <n v="0.91399999999999992"/>
    <x v="0"/>
    <n v="0.33927245731254646"/>
  </r>
  <r>
    <n v="2020"/>
    <s v="SCE"/>
    <s v="SCE"/>
    <x v="9"/>
    <x v="8"/>
    <n v="0.23099999999999998"/>
    <x v="1"/>
    <n v="8.5746102449888645E-2"/>
  </r>
  <r>
    <n v="2020"/>
    <s v="SCE"/>
    <s v="SCE"/>
    <x v="9"/>
    <x v="8"/>
    <n v="5.6999999999999995E-2"/>
    <x v="2"/>
    <n v="2.115812917594655E-2"/>
  </r>
  <r>
    <n v="2020"/>
    <s v="SCE"/>
    <s v="SCE"/>
    <x v="10"/>
    <x v="4"/>
    <n v="0.13699999999999998"/>
    <x v="0"/>
    <n v="3.1742354031510669E-2"/>
  </r>
  <r>
    <n v="2020"/>
    <s v="SCE"/>
    <s v="SCE"/>
    <x v="10"/>
    <x v="4"/>
    <n v="2.1000000000000001E-2"/>
    <x v="1"/>
    <n v="4.8656163113994467E-3"/>
  </r>
  <r>
    <n v="2020"/>
    <s v="SCE"/>
    <s v="SCE"/>
    <x v="10"/>
    <x v="4"/>
    <n v="4.0000000000000001E-3"/>
    <x v="2"/>
    <n v="9.2678405931418024E-4"/>
  </r>
  <r>
    <n v="2020"/>
    <s v="SCE"/>
    <s v="SCE"/>
    <x v="10"/>
    <x v="9"/>
    <n v="16.006"/>
    <x v="0"/>
    <n v="0.38746066327765671"/>
  </r>
  <r>
    <n v="2020"/>
    <s v="SCE"/>
    <s v="SCE"/>
    <x v="10"/>
    <x v="9"/>
    <n v="2.464"/>
    <x v="1"/>
    <n v="5.964657467925441E-2"/>
  </r>
  <r>
    <n v="2020"/>
    <s v="SCE"/>
    <s v="SCE"/>
    <x v="10"/>
    <x v="9"/>
    <n v="0.48"/>
    <x v="2"/>
    <n v="1.1619462599854755E-2"/>
  </r>
  <r>
    <n v="2020"/>
    <s v="SCE"/>
    <s v="Any"/>
    <x v="10"/>
    <x v="9"/>
    <n v="0.28000000000000003"/>
    <x v="3"/>
    <n v="6.778019849915275E-3"/>
  </r>
  <r>
    <n v="2020"/>
    <s v="SCE"/>
    <s v="SCE"/>
    <x v="10"/>
    <x v="10"/>
    <n v="10.317"/>
    <x v="0"/>
    <n v="0.3608225789528906"/>
  </r>
  <r>
    <n v="2020"/>
    <s v="SCE"/>
    <s v="SCE"/>
    <x v="10"/>
    <x v="10"/>
    <n v="1.5760000000000001"/>
    <x v="1"/>
    <n v="5.5118385618857769E-2"/>
  </r>
  <r>
    <n v="2020"/>
    <s v="SCE"/>
    <s v="SCE"/>
    <x v="10"/>
    <x v="10"/>
    <n v="0.30299999999999999"/>
    <x v="2"/>
    <n v="1.0596999265554508E-2"/>
  </r>
  <r>
    <n v="2020"/>
    <s v="SCE"/>
    <s v="Any"/>
    <x v="10"/>
    <x v="10"/>
    <n v="0.19500000000000001"/>
    <x v="3"/>
    <n v="6.8198510124855742E-3"/>
  </r>
  <r>
    <n v="2020"/>
    <s v="SCE"/>
    <s v="SCE"/>
    <x v="10"/>
    <x v="11"/>
    <n v="7.431"/>
    <x v="0"/>
    <n v="0.22886445532661923"/>
  </r>
  <r>
    <n v="2020"/>
    <s v="SCE"/>
    <s v="SCE"/>
    <x v="10"/>
    <x v="11"/>
    <n v="1.2989999999999999"/>
    <x v="1"/>
    <n v="4.0007391665896695E-2"/>
  </r>
  <r>
    <n v="2020"/>
    <s v="SCE"/>
    <s v="SCE"/>
    <x v="10"/>
    <x v="11"/>
    <n v="0.30099999999999999"/>
    <x v="2"/>
    <n v="9.2703809787797586E-3"/>
  </r>
  <r>
    <n v="2020"/>
    <s v="SCE"/>
    <s v="Any"/>
    <x v="10"/>
    <x v="11"/>
    <n v="0.28999999999999998"/>
    <x v="3"/>
    <n v="8.9315962918476068E-3"/>
  </r>
  <r>
    <n v="2020"/>
    <s v="SCE"/>
    <s v="SCE"/>
    <x v="10"/>
    <x v="12"/>
    <n v="2.1749999999999998"/>
    <x v="0"/>
    <n v="0.23623330074942978"/>
  </r>
  <r>
    <n v="2020"/>
    <s v="SCE"/>
    <s v="SCE"/>
    <x v="10"/>
    <x v="12"/>
    <n v="0.98599999999999999"/>
    <x v="1"/>
    <n v="0.10709242967307485"/>
  </r>
  <r>
    <n v="2020"/>
    <s v="SCE"/>
    <s v="SCE"/>
    <x v="10"/>
    <x v="12"/>
    <n v="0.215"/>
    <x v="2"/>
    <n v="2.3351797545345936E-2"/>
  </r>
  <r>
    <n v="2020"/>
    <s v="SCE"/>
    <s v="Any"/>
    <x v="10"/>
    <x v="12"/>
    <n v="0.14499999999999999"/>
    <x v="3"/>
    <n v="1.5748886716628652E-2"/>
  </r>
  <r>
    <n v="2020"/>
    <s v="SCE"/>
    <s v="SCE"/>
    <x v="10"/>
    <x v="7"/>
    <n v="0.47399999999999998"/>
    <x v="0"/>
    <n v="6.9257744009351252E-2"/>
  </r>
  <r>
    <n v="2020"/>
    <s v="SCE"/>
    <s v="SCE"/>
    <x v="10"/>
    <x v="7"/>
    <n v="0.11299999999999999"/>
    <x v="1"/>
    <n v="1.651081239041496E-2"/>
  </r>
  <r>
    <n v="2020"/>
    <s v="SCE"/>
    <s v="SCE"/>
    <x v="10"/>
    <x v="7"/>
    <n v="0.03"/>
    <x v="2"/>
    <n v="4.3834015195791933E-3"/>
  </r>
  <r>
    <n v="2020"/>
    <s v="SCE"/>
    <s v="SCE"/>
    <x v="10"/>
    <x v="13"/>
    <n v="1.137"/>
    <x v="0"/>
    <n v="0.31929233361415327"/>
  </r>
  <r>
    <n v="2020"/>
    <s v="SCE"/>
    <s v="SCE"/>
    <x v="10"/>
    <x v="13"/>
    <n v="0.40500000000000003"/>
    <x v="1"/>
    <n v="0.11373209772535803"/>
  </r>
  <r>
    <n v="2020"/>
    <s v="SCE"/>
    <s v="SCE"/>
    <x v="10"/>
    <x v="13"/>
    <n v="9.7000000000000003E-2"/>
    <x v="2"/>
    <n v="2.7239539455209204E-2"/>
  </r>
  <r>
    <n v="2020"/>
    <s v="SCE"/>
    <s v="Any"/>
    <x v="10"/>
    <x v="13"/>
    <n v="5.2000000000000005E-2"/>
    <x v="3"/>
    <n v="1.4602639707947203E-2"/>
  </r>
  <r>
    <n v="2020"/>
    <s v="SCE"/>
    <s v="SCE"/>
    <x v="10"/>
    <x v="14"/>
    <n v="5.5629999999999997"/>
    <x v="0"/>
    <n v="0.31221236951397474"/>
  </r>
  <r>
    <n v="2020"/>
    <s v="SCE"/>
    <s v="SCE"/>
    <x v="10"/>
    <x v="14"/>
    <n v="2.5189999999999997"/>
    <x v="1"/>
    <n v="0.14137389157032218"/>
  </r>
  <r>
    <n v="2020"/>
    <s v="SCE"/>
    <s v="SCE"/>
    <x v="10"/>
    <x v="14"/>
    <n v="0.54899999999999993"/>
    <x v="2"/>
    <n v="3.0811538893254019E-2"/>
  </r>
  <r>
    <n v="2020"/>
    <s v="SCE"/>
    <s v="Any"/>
    <x v="10"/>
    <x v="14"/>
    <n v="0.27800000000000002"/>
    <x v="3"/>
    <n v="1.5602200022449214E-2"/>
  </r>
  <r>
    <n v="2020"/>
    <s v="SCE"/>
    <s v="SCE"/>
    <x v="10"/>
    <x v="8"/>
    <n v="1.653"/>
    <x v="0"/>
    <n v="0.29994556341861733"/>
  </r>
  <r>
    <n v="2020"/>
    <s v="SCE"/>
    <s v="SCE"/>
    <x v="10"/>
    <x v="8"/>
    <n v="0.42200000000000004"/>
    <x v="1"/>
    <n v="7.6574124478316102E-2"/>
  </r>
  <r>
    <n v="2020"/>
    <s v="SCE"/>
    <s v="SCE"/>
    <x v="10"/>
    <x v="8"/>
    <n v="0.11599999999999999"/>
    <x v="2"/>
    <n v="2.1048811467973143E-2"/>
  </r>
  <r>
    <n v="2020"/>
    <s v="SCE"/>
    <s v="SCE"/>
    <x v="11"/>
    <x v="4"/>
    <n v="0.38700000000000001"/>
    <x v="0"/>
    <n v="8.9191057847430283E-2"/>
  </r>
  <r>
    <n v="2020"/>
    <s v="SCE"/>
    <s v="SCE"/>
    <x v="11"/>
    <x v="4"/>
    <n v="7.6999999999999999E-2"/>
    <x v="1"/>
    <n v="1.7746024429592069E-2"/>
  </r>
  <r>
    <n v="2020"/>
    <s v="SCE"/>
    <s v="SCE"/>
    <x v="11"/>
    <x v="4"/>
    <n v="1.7000000000000001E-2"/>
    <x v="2"/>
    <n v="3.9179534454943533E-3"/>
  </r>
  <r>
    <n v="2020"/>
    <s v="SCE"/>
    <s v="SCE"/>
    <x v="11"/>
    <x v="9"/>
    <n v="32.510000000000005"/>
    <x v="0"/>
    <n v="0.37708055442788391"/>
  </r>
  <r>
    <n v="2020"/>
    <s v="SCE"/>
    <s v="SCE"/>
    <x v="11"/>
    <x v="9"/>
    <n v="6.3650000000000002"/>
    <x v="1"/>
    <n v="7.3827060256335911E-2"/>
  </r>
  <r>
    <n v="2020"/>
    <s v="SCE"/>
    <s v="SCE"/>
    <x v="11"/>
    <x v="9"/>
    <n v="1.4670000000000001"/>
    <x v="2"/>
    <n v="1.7015600533549849E-2"/>
  </r>
  <r>
    <n v="2020"/>
    <s v="SCE"/>
    <s v="Any"/>
    <x v="11"/>
    <x v="9"/>
    <n v="0.78100000000000003"/>
    <x v="3"/>
    <n v="9.0587484776431023E-3"/>
  </r>
  <r>
    <n v="2020"/>
    <s v="SCE"/>
    <s v="SCE"/>
    <x v="11"/>
    <x v="10"/>
    <n v="47.444000000000003"/>
    <x v="0"/>
    <n v="0.37363658557714263"/>
  </r>
  <r>
    <n v="2020"/>
    <s v="SCE"/>
    <s v="SCE"/>
    <x v="11"/>
    <x v="10"/>
    <n v="9.2889999999999997"/>
    <x v="1"/>
    <n v="7.3153828585829139E-2"/>
  </r>
  <r>
    <n v="2020"/>
    <s v="SCE"/>
    <s v="SCE"/>
    <x v="11"/>
    <x v="10"/>
    <n v="2.1349999999999998"/>
    <x v="2"/>
    <n v="1.6813803857330733E-2"/>
  </r>
  <r>
    <n v="2020"/>
    <s v="SCE"/>
    <s v="Any"/>
    <x v="11"/>
    <x v="10"/>
    <n v="1.1419999999999999"/>
    <x v="3"/>
    <n v="8.9936131171296022E-3"/>
  </r>
  <r>
    <n v="2020"/>
    <s v="SCE"/>
    <s v="SCE"/>
    <x v="11"/>
    <x v="11"/>
    <n v="22.149000000000001"/>
    <x v="0"/>
    <n v="0.26124649100044822"/>
  </r>
  <r>
    <n v="2020"/>
    <s v="SCE"/>
    <s v="SCE"/>
    <x v="11"/>
    <x v="11"/>
    <n v="4.3339999999999996"/>
    <x v="1"/>
    <n v="5.1119341369630346E-2"/>
  </r>
  <r>
    <n v="2020"/>
    <s v="SCE"/>
    <s v="SCE"/>
    <x v="11"/>
    <x v="11"/>
    <n v="0.96699999999999997"/>
    <x v="2"/>
    <n v="1.1405722912882452E-2"/>
  </r>
  <r>
    <n v="2020"/>
    <s v="SCE"/>
    <s v="Any"/>
    <x v="11"/>
    <x v="11"/>
    <n v="0.74"/>
    <x v="3"/>
    <n v="8.7282677926918458E-3"/>
  </r>
  <r>
    <n v="2020"/>
    <s v="SCE"/>
    <s v="SCE"/>
    <x v="11"/>
    <x v="12"/>
    <n v="18.966000000000001"/>
    <x v="0"/>
    <n v="0.23202270558586777"/>
  </r>
  <r>
    <n v="2020"/>
    <s v="SCE"/>
    <s v="SCE"/>
    <x v="11"/>
    <x v="12"/>
    <n v="13.368000000000002"/>
    <x v="1"/>
    <n v="0.16353893959041868"/>
  </r>
  <r>
    <n v="2020"/>
    <s v="SCE"/>
    <s v="SCE"/>
    <x v="11"/>
    <x v="12"/>
    <n v="2.9390000000000001"/>
    <x v="2"/>
    <n v="3.5954588828264543E-2"/>
  </r>
  <r>
    <n v="2020"/>
    <s v="SCE"/>
    <s v="Any"/>
    <x v="11"/>
    <x v="12"/>
    <n v="1.607"/>
    <x v="3"/>
    <n v="1.9659416211984051E-2"/>
  </r>
  <r>
    <n v="2020"/>
    <s v="SCE"/>
    <s v="SCE"/>
    <x v="11"/>
    <x v="7"/>
    <n v="2.887"/>
    <x v="0"/>
    <n v="0.10406603705572778"/>
  </r>
  <r>
    <n v="2020"/>
    <s v="SCE"/>
    <s v="SCE"/>
    <x v="11"/>
    <x v="7"/>
    <n v="0.96199999999999997"/>
    <x v="1"/>
    <n v="3.4676663542642927E-2"/>
  </r>
  <r>
    <n v="2020"/>
    <s v="SCE"/>
    <s v="SCE"/>
    <x v="11"/>
    <x v="7"/>
    <n v="0.223"/>
    <x v="2"/>
    <n v="8.0383533991781417E-3"/>
  </r>
  <r>
    <n v="2020"/>
    <s v="SCE"/>
    <s v="SCE"/>
    <x v="11"/>
    <x v="13"/>
    <n v="4.9459999999999997"/>
    <x v="0"/>
    <n v="0.31226718858513791"/>
  </r>
  <r>
    <n v="2020"/>
    <s v="SCE"/>
    <s v="SCE"/>
    <x v="11"/>
    <x v="13"/>
    <n v="2.2130000000000001"/>
    <x v="1"/>
    <n v="0.13971841656670245"/>
  </r>
  <r>
    <n v="2020"/>
    <s v="SCE"/>
    <s v="SCE"/>
    <x v="11"/>
    <x v="13"/>
    <n v="0.48599999999999999"/>
    <x v="2"/>
    <n v="3.0683755287581285E-2"/>
  </r>
  <r>
    <n v="2020"/>
    <s v="SCE"/>
    <s v="Any"/>
    <x v="11"/>
    <x v="13"/>
    <n v="0.248"/>
    <x v="3"/>
    <n v="1.5657554138518846E-2"/>
  </r>
  <r>
    <n v="2020"/>
    <s v="SCE"/>
    <s v="SCE"/>
    <x v="11"/>
    <x v="14"/>
    <n v="6.8660000000000005"/>
    <x v="0"/>
    <n v="0.26235145772037755"/>
  </r>
  <r>
    <n v="2020"/>
    <s v="SCE"/>
    <s v="SCE"/>
    <x v="11"/>
    <x v="14"/>
    <n v="4.84"/>
    <x v="1"/>
    <n v="0.18493752626953497"/>
  </r>
  <r>
    <n v="2020"/>
    <s v="SCE"/>
    <s v="SCE"/>
    <x v="11"/>
    <x v="14"/>
    <n v="1.0640000000000001"/>
    <x v="2"/>
    <n v="4.0655687593137445E-2"/>
  </r>
  <r>
    <n v="2020"/>
    <s v="SCE"/>
    <s v="Any"/>
    <x v="11"/>
    <x v="14"/>
    <n v="0.53300000000000003"/>
    <x v="3"/>
    <n v="2.036605402926904E-2"/>
  </r>
  <r>
    <n v="2020"/>
    <s v="SCE"/>
    <s v="SCE"/>
    <x v="11"/>
    <x v="8"/>
    <n v="2.8490000000000002"/>
    <x v="0"/>
    <n v="0.26058721302478732"/>
  </r>
  <r>
    <n v="2020"/>
    <s v="SCE"/>
    <s v="SCE"/>
    <x v="11"/>
    <x v="8"/>
    <n v="1.377"/>
    <x v="1"/>
    <n v="0.12594896185859322"/>
  </r>
  <r>
    <n v="2020"/>
    <s v="SCE"/>
    <s v="SCE"/>
    <x v="11"/>
    <x v="8"/>
    <n v="0.307"/>
    <x v="2"/>
    <n v="2.8080124394036399E-2"/>
  </r>
  <r>
    <n v="2020"/>
    <s v="SCE"/>
    <s v="SCE"/>
    <x v="12"/>
    <x v="4"/>
    <n v="0.38700000000000001"/>
    <x v="0"/>
    <n v="8.9191057847430283E-2"/>
  </r>
  <r>
    <n v="2020"/>
    <s v="SCE"/>
    <s v="SCE"/>
    <x v="12"/>
    <x v="4"/>
    <n v="7.6999999999999999E-2"/>
    <x v="1"/>
    <n v="1.7746024429592069E-2"/>
  </r>
  <r>
    <n v="2020"/>
    <s v="SCE"/>
    <s v="SCE"/>
    <x v="12"/>
    <x v="4"/>
    <n v="1.7000000000000001E-2"/>
    <x v="2"/>
    <n v="3.9179534454943533E-3"/>
  </r>
  <r>
    <n v="2020"/>
    <s v="SCE"/>
    <s v="SCE"/>
    <x v="12"/>
    <x v="9"/>
    <n v="32.510000000000005"/>
    <x v="0"/>
    <n v="0.37708055442788391"/>
  </r>
  <r>
    <n v="2020"/>
    <s v="SCE"/>
    <s v="SCE"/>
    <x v="12"/>
    <x v="9"/>
    <n v="6.3650000000000002"/>
    <x v="1"/>
    <n v="7.3827060256335911E-2"/>
  </r>
  <r>
    <n v="2020"/>
    <s v="SCE"/>
    <s v="SCE"/>
    <x v="12"/>
    <x v="9"/>
    <n v="1.4670000000000001"/>
    <x v="2"/>
    <n v="1.7015600533549849E-2"/>
  </r>
  <r>
    <n v="2020"/>
    <s v="SCE"/>
    <s v="Any"/>
    <x v="12"/>
    <x v="9"/>
    <n v="0.78100000000000003"/>
    <x v="3"/>
    <n v="9.0587484776431023E-3"/>
  </r>
  <r>
    <n v="2020"/>
    <s v="SCE"/>
    <s v="SCE"/>
    <x v="12"/>
    <x v="10"/>
    <n v="47.444000000000003"/>
    <x v="0"/>
    <n v="0.37363658557714263"/>
  </r>
  <r>
    <n v="2020"/>
    <s v="SCE"/>
    <s v="SCE"/>
    <x v="12"/>
    <x v="10"/>
    <n v="9.2889999999999997"/>
    <x v="1"/>
    <n v="7.3153828585829139E-2"/>
  </r>
  <r>
    <n v="2020"/>
    <s v="SCE"/>
    <s v="SCE"/>
    <x v="12"/>
    <x v="10"/>
    <n v="2.1349999999999998"/>
    <x v="2"/>
    <n v="1.6813803857330733E-2"/>
  </r>
  <r>
    <n v="2020"/>
    <s v="SCE"/>
    <s v="Any"/>
    <x v="12"/>
    <x v="10"/>
    <n v="1.1419999999999999"/>
    <x v="3"/>
    <n v="8.9936131171296022E-3"/>
  </r>
  <r>
    <n v="2020"/>
    <s v="SCE"/>
    <s v="SCE"/>
    <x v="12"/>
    <x v="11"/>
    <n v="22.149000000000001"/>
    <x v="0"/>
    <n v="0.26124649100044822"/>
  </r>
  <r>
    <n v="2020"/>
    <s v="SCE"/>
    <s v="SCE"/>
    <x v="12"/>
    <x v="11"/>
    <n v="4.3339999999999996"/>
    <x v="1"/>
    <n v="5.1119341369630346E-2"/>
  </r>
  <r>
    <n v="2020"/>
    <s v="SCE"/>
    <s v="SCE"/>
    <x v="12"/>
    <x v="11"/>
    <n v="0.96699999999999997"/>
    <x v="2"/>
    <n v="1.1405722912882452E-2"/>
  </r>
  <r>
    <n v="2020"/>
    <s v="SCE"/>
    <s v="Any"/>
    <x v="12"/>
    <x v="11"/>
    <n v="0.74"/>
    <x v="3"/>
    <n v="8.7282677926918458E-3"/>
  </r>
  <r>
    <n v="2020"/>
    <s v="SCE"/>
    <s v="SCE"/>
    <x v="12"/>
    <x v="12"/>
    <n v="18.966000000000001"/>
    <x v="0"/>
    <n v="0.23202270558586777"/>
  </r>
  <r>
    <n v="2020"/>
    <s v="SCE"/>
    <s v="SCE"/>
    <x v="12"/>
    <x v="12"/>
    <n v="13.368000000000002"/>
    <x v="1"/>
    <n v="0.16353893959041868"/>
  </r>
  <r>
    <n v="2020"/>
    <s v="SCE"/>
    <s v="SCE"/>
    <x v="12"/>
    <x v="12"/>
    <n v="2.9390000000000001"/>
    <x v="2"/>
    <n v="3.5954588828264543E-2"/>
  </r>
  <r>
    <n v="2020"/>
    <s v="SCE"/>
    <s v="Any"/>
    <x v="12"/>
    <x v="12"/>
    <n v="1.607"/>
    <x v="3"/>
    <n v="1.9659416211984051E-2"/>
  </r>
  <r>
    <n v="2020"/>
    <s v="SCE"/>
    <s v="SCE"/>
    <x v="12"/>
    <x v="7"/>
    <n v="2.887"/>
    <x v="0"/>
    <n v="0.10406603705572778"/>
  </r>
  <r>
    <n v="2020"/>
    <s v="SCE"/>
    <s v="SCE"/>
    <x v="12"/>
    <x v="7"/>
    <n v="0.96199999999999997"/>
    <x v="1"/>
    <n v="3.4676663542642927E-2"/>
  </r>
  <r>
    <n v="2020"/>
    <s v="SCE"/>
    <s v="SCE"/>
    <x v="12"/>
    <x v="7"/>
    <n v="0.223"/>
    <x v="2"/>
    <n v="8.0383533991781417E-3"/>
  </r>
  <r>
    <n v="2020"/>
    <s v="SCE"/>
    <s v="SCE"/>
    <x v="12"/>
    <x v="13"/>
    <n v="4.9459999999999997"/>
    <x v="0"/>
    <n v="0.31226718858513791"/>
  </r>
  <r>
    <n v="2020"/>
    <s v="SCE"/>
    <s v="SCE"/>
    <x v="12"/>
    <x v="13"/>
    <n v="2.2130000000000001"/>
    <x v="1"/>
    <n v="0.13971841656670245"/>
  </r>
  <r>
    <n v="2020"/>
    <s v="SCE"/>
    <s v="SCE"/>
    <x v="12"/>
    <x v="13"/>
    <n v="0.48599999999999999"/>
    <x v="2"/>
    <n v="3.0683755287581285E-2"/>
  </r>
  <r>
    <n v="2020"/>
    <s v="SCE"/>
    <s v="Any"/>
    <x v="12"/>
    <x v="13"/>
    <n v="0.248"/>
    <x v="3"/>
    <n v="1.5657554138518846E-2"/>
  </r>
  <r>
    <n v="2020"/>
    <s v="SCE"/>
    <s v="SCE"/>
    <x v="12"/>
    <x v="14"/>
    <n v="6.8660000000000005"/>
    <x v="0"/>
    <n v="0.26235145772037755"/>
  </r>
  <r>
    <n v="2020"/>
    <s v="SCE"/>
    <s v="SCE"/>
    <x v="12"/>
    <x v="14"/>
    <n v="4.84"/>
    <x v="1"/>
    <n v="0.18493752626953497"/>
  </r>
  <r>
    <n v="2020"/>
    <s v="SCE"/>
    <s v="SCE"/>
    <x v="12"/>
    <x v="14"/>
    <n v="1.0640000000000001"/>
    <x v="2"/>
    <n v="4.0655687593137445E-2"/>
  </r>
  <r>
    <n v="2020"/>
    <s v="SCE"/>
    <s v="Any"/>
    <x v="12"/>
    <x v="14"/>
    <n v="0.53300000000000003"/>
    <x v="3"/>
    <n v="2.036605402926904E-2"/>
  </r>
  <r>
    <n v="2020"/>
    <s v="SCE"/>
    <s v="SCE"/>
    <x v="12"/>
    <x v="8"/>
    <n v="2.8490000000000002"/>
    <x v="0"/>
    <n v="0.26058721302478732"/>
  </r>
  <r>
    <n v="2020"/>
    <s v="SCE"/>
    <s v="SCE"/>
    <x v="12"/>
    <x v="8"/>
    <n v="1.377"/>
    <x v="1"/>
    <n v="0.12594896185859322"/>
  </r>
  <r>
    <n v="2020"/>
    <s v="SCE"/>
    <s v="SCE"/>
    <x v="12"/>
    <x v="8"/>
    <n v="0.307"/>
    <x v="2"/>
    <n v="2.8080124394036399E-2"/>
  </r>
  <r>
    <n v="2020"/>
    <s v="SCE"/>
    <s v="SCE"/>
    <x v="13"/>
    <x v="4"/>
    <n v="0.13699999999999998"/>
    <x v="0"/>
    <n v="3.1742354031510669E-2"/>
  </r>
  <r>
    <n v="2020"/>
    <s v="SCE"/>
    <s v="SCE"/>
    <x v="13"/>
    <x v="4"/>
    <n v="2.1000000000000001E-2"/>
    <x v="1"/>
    <n v="4.8656163113994467E-3"/>
  </r>
  <r>
    <n v="2020"/>
    <s v="SCE"/>
    <s v="SCE"/>
    <x v="13"/>
    <x v="4"/>
    <n v="4.0000000000000001E-3"/>
    <x v="2"/>
    <n v="9.2678405931418024E-4"/>
  </r>
  <r>
    <n v="2020"/>
    <s v="SCE"/>
    <s v="SCE"/>
    <x v="13"/>
    <x v="9"/>
    <n v="16.006"/>
    <x v="0"/>
    <n v="0.38746066327765671"/>
  </r>
  <r>
    <n v="2020"/>
    <s v="SCE"/>
    <s v="SCE"/>
    <x v="13"/>
    <x v="9"/>
    <n v="2.464"/>
    <x v="1"/>
    <n v="5.964657467925441E-2"/>
  </r>
  <r>
    <n v="2020"/>
    <s v="SCE"/>
    <s v="SCE"/>
    <x v="13"/>
    <x v="9"/>
    <n v="0.48"/>
    <x v="2"/>
    <n v="1.1619462599854755E-2"/>
  </r>
  <r>
    <n v="2020"/>
    <s v="SCE"/>
    <s v="Any"/>
    <x v="13"/>
    <x v="9"/>
    <n v="0.28000000000000003"/>
    <x v="3"/>
    <n v="6.778019849915275E-3"/>
  </r>
  <r>
    <n v="2020"/>
    <s v="SCE"/>
    <s v="SCE"/>
    <x v="13"/>
    <x v="10"/>
    <n v="10.317"/>
    <x v="0"/>
    <n v="0.3608225789528906"/>
  </r>
  <r>
    <n v="2020"/>
    <s v="SCE"/>
    <s v="SCE"/>
    <x v="13"/>
    <x v="10"/>
    <n v="1.5760000000000001"/>
    <x v="1"/>
    <n v="5.5118385618857769E-2"/>
  </r>
  <r>
    <n v="2020"/>
    <s v="SCE"/>
    <s v="SCE"/>
    <x v="13"/>
    <x v="10"/>
    <n v="0.30299999999999999"/>
    <x v="2"/>
    <n v="1.0596999265554508E-2"/>
  </r>
  <r>
    <n v="2020"/>
    <s v="SCE"/>
    <s v="Any"/>
    <x v="13"/>
    <x v="10"/>
    <n v="0.19500000000000001"/>
    <x v="3"/>
    <n v="6.8198510124855742E-3"/>
  </r>
  <r>
    <n v="2020"/>
    <s v="SCE"/>
    <s v="SCE"/>
    <x v="13"/>
    <x v="11"/>
    <n v="7.431"/>
    <x v="0"/>
    <n v="0.22886445532661923"/>
  </r>
  <r>
    <n v="2020"/>
    <s v="SCE"/>
    <s v="SCE"/>
    <x v="13"/>
    <x v="11"/>
    <n v="1.2989999999999999"/>
    <x v="1"/>
    <n v="4.0007391665896695E-2"/>
  </r>
  <r>
    <n v="2020"/>
    <s v="SCE"/>
    <s v="SCE"/>
    <x v="13"/>
    <x v="11"/>
    <n v="0.30099999999999999"/>
    <x v="2"/>
    <n v="9.2703809787797586E-3"/>
  </r>
  <r>
    <n v="2020"/>
    <s v="SCE"/>
    <s v="Any"/>
    <x v="13"/>
    <x v="11"/>
    <n v="0.28999999999999998"/>
    <x v="3"/>
    <n v="8.9315962918476068E-3"/>
  </r>
  <r>
    <n v="2020"/>
    <s v="SCE"/>
    <s v="SCE"/>
    <x v="13"/>
    <x v="12"/>
    <n v="2.1749999999999998"/>
    <x v="0"/>
    <n v="0.23623330074942978"/>
  </r>
  <r>
    <n v="2020"/>
    <s v="SCE"/>
    <s v="SCE"/>
    <x v="13"/>
    <x v="12"/>
    <n v="0.98599999999999999"/>
    <x v="1"/>
    <n v="0.10709242967307485"/>
  </r>
  <r>
    <n v="2020"/>
    <s v="SCE"/>
    <s v="SCE"/>
    <x v="13"/>
    <x v="12"/>
    <n v="0.215"/>
    <x v="2"/>
    <n v="2.3351797545345936E-2"/>
  </r>
  <r>
    <n v="2020"/>
    <s v="SCE"/>
    <s v="Any"/>
    <x v="13"/>
    <x v="12"/>
    <n v="0.14499999999999999"/>
    <x v="3"/>
    <n v="1.5748886716628652E-2"/>
  </r>
  <r>
    <n v="2020"/>
    <s v="SCE"/>
    <s v="SCE"/>
    <x v="13"/>
    <x v="7"/>
    <n v="0.47399999999999998"/>
    <x v="0"/>
    <n v="6.9257744009351252E-2"/>
  </r>
  <r>
    <n v="2020"/>
    <s v="SCE"/>
    <s v="SCE"/>
    <x v="13"/>
    <x v="7"/>
    <n v="0.11299999999999999"/>
    <x v="1"/>
    <n v="1.651081239041496E-2"/>
  </r>
  <r>
    <n v="2020"/>
    <s v="SCE"/>
    <s v="SCE"/>
    <x v="13"/>
    <x v="7"/>
    <n v="0.03"/>
    <x v="2"/>
    <n v="4.3834015195791933E-3"/>
  </r>
  <r>
    <n v="2020"/>
    <s v="SCE"/>
    <s v="SCE"/>
    <x v="13"/>
    <x v="13"/>
    <n v="1.137"/>
    <x v="0"/>
    <n v="0.31929233361415327"/>
  </r>
  <r>
    <n v="2020"/>
    <s v="SCE"/>
    <s v="SCE"/>
    <x v="13"/>
    <x v="13"/>
    <n v="0.40500000000000003"/>
    <x v="1"/>
    <n v="0.11373209772535803"/>
  </r>
  <r>
    <n v="2020"/>
    <s v="SCE"/>
    <s v="SCE"/>
    <x v="13"/>
    <x v="13"/>
    <n v="9.7000000000000003E-2"/>
    <x v="2"/>
    <n v="2.7239539455209204E-2"/>
  </r>
  <r>
    <n v="2020"/>
    <s v="SCE"/>
    <s v="Any"/>
    <x v="13"/>
    <x v="13"/>
    <n v="5.2000000000000005E-2"/>
    <x v="3"/>
    <n v="1.4602639707947203E-2"/>
  </r>
  <r>
    <n v="2020"/>
    <s v="SCE"/>
    <s v="SCE"/>
    <x v="13"/>
    <x v="14"/>
    <n v="5.5629999999999997"/>
    <x v="0"/>
    <n v="0.31221236951397474"/>
  </r>
  <r>
    <n v="2020"/>
    <s v="SCE"/>
    <s v="SCE"/>
    <x v="13"/>
    <x v="14"/>
    <n v="2.5189999999999997"/>
    <x v="1"/>
    <n v="0.14137389157032218"/>
  </r>
  <r>
    <n v="2020"/>
    <s v="SCE"/>
    <s v="SCE"/>
    <x v="13"/>
    <x v="14"/>
    <n v="0.54899999999999993"/>
    <x v="2"/>
    <n v="3.0811538893254019E-2"/>
  </r>
  <r>
    <n v="2020"/>
    <s v="SCE"/>
    <s v="Any"/>
    <x v="13"/>
    <x v="14"/>
    <n v="0.27800000000000002"/>
    <x v="3"/>
    <n v="1.5602200022449214E-2"/>
  </r>
  <r>
    <n v="2020"/>
    <s v="SCE"/>
    <s v="SCE"/>
    <x v="13"/>
    <x v="8"/>
    <n v="1.653"/>
    <x v="0"/>
    <n v="0.29994556341861733"/>
  </r>
  <r>
    <n v="2020"/>
    <s v="SCE"/>
    <s v="SCE"/>
    <x v="13"/>
    <x v="8"/>
    <n v="0.42200000000000004"/>
    <x v="1"/>
    <n v="7.6574124478316102E-2"/>
  </r>
  <r>
    <n v="2020"/>
    <s v="SCE"/>
    <s v="SCE"/>
    <x v="13"/>
    <x v="8"/>
    <n v="0.11599999999999999"/>
    <x v="2"/>
    <n v="2.1048811467973143E-2"/>
  </r>
  <r>
    <n v="2020"/>
    <s v="SCE"/>
    <s v="SCE"/>
    <x v="14"/>
    <x v="4"/>
    <n v="0.84599999999999997"/>
    <x v="0"/>
    <n v="0.24773060029282576"/>
  </r>
  <r>
    <n v="2020"/>
    <s v="SCE"/>
    <s v="SCE"/>
    <x v="14"/>
    <x v="4"/>
    <n v="0.152"/>
    <x v="1"/>
    <n v="4.4509516837481694E-2"/>
  </r>
  <r>
    <n v="2020"/>
    <s v="SCE"/>
    <s v="SCE"/>
    <x v="14"/>
    <x v="4"/>
    <n v="2.5000000000000001E-2"/>
    <x v="2"/>
    <n v="7.320644216691069E-3"/>
  </r>
  <r>
    <n v="2020"/>
    <s v="SCE"/>
    <s v="SCE"/>
    <x v="14"/>
    <x v="9"/>
    <n v="12.570999999999998"/>
    <x v="0"/>
    <n v="0.37943315927681009"/>
  </r>
  <r>
    <n v="2020"/>
    <s v="SCE"/>
    <s v="SCE"/>
    <x v="14"/>
    <x v="9"/>
    <n v="2.3220000000000001"/>
    <x v="1"/>
    <n v="7.0085418490235724E-2"/>
  </r>
  <r>
    <n v="2020"/>
    <s v="SCE"/>
    <s v="SCE"/>
    <x v="14"/>
    <x v="9"/>
    <n v="0.39200000000000002"/>
    <x v="2"/>
    <n v="1.183181914219311E-2"/>
  </r>
  <r>
    <n v="2020"/>
    <s v="SCE"/>
    <s v="Any"/>
    <x v="14"/>
    <x v="9"/>
    <n v="0.21400000000000002"/>
    <x v="3"/>
    <n v="6.4592073888503207E-3"/>
  </r>
  <r>
    <n v="2020"/>
    <s v="SCE"/>
    <s v="SCE"/>
    <x v="14"/>
    <x v="10"/>
    <n v="13.376999999999999"/>
    <x v="0"/>
    <n v="0.35693892253915738"/>
  </r>
  <r>
    <n v="2020"/>
    <s v="SCE"/>
    <s v="SCE"/>
    <x v="14"/>
    <x v="10"/>
    <n v="2.496"/>
    <x v="1"/>
    <n v="6.6600848520425873E-2"/>
  </r>
  <r>
    <n v="2020"/>
    <s v="SCE"/>
    <s v="SCE"/>
    <x v="14"/>
    <x v="10"/>
    <n v="0.42499999999999999"/>
    <x v="2"/>
    <n v="1.1340288710409051E-2"/>
  </r>
  <r>
    <n v="2020"/>
    <s v="SCE"/>
    <s v="Any"/>
    <x v="14"/>
    <x v="10"/>
    <n v="0.247"/>
    <x v="3"/>
    <n v="6.5907089681671426E-3"/>
  </r>
  <r>
    <n v="2020"/>
    <s v="SCE"/>
    <s v="SCE"/>
    <x v="14"/>
    <x v="11"/>
    <n v="6.6109999999999998"/>
    <x v="0"/>
    <n v="0.20468759675521697"/>
  </r>
  <r>
    <n v="2020"/>
    <s v="SCE"/>
    <s v="SCE"/>
    <x v="14"/>
    <x v="11"/>
    <n v="1.4300000000000002"/>
    <x v="1"/>
    <n v="4.4275187318100186E-2"/>
  </r>
  <r>
    <n v="2020"/>
    <s v="SCE"/>
    <s v="SCE"/>
    <x v="14"/>
    <x v="11"/>
    <n v="0.27100000000000002"/>
    <x v="2"/>
    <n v="8.3906124218217828E-3"/>
  </r>
  <r>
    <n v="2020"/>
    <s v="SCE"/>
    <s v="Any"/>
    <x v="14"/>
    <x v="11"/>
    <n v="0.255"/>
    <x v="3"/>
    <n v="7.8952257105703114E-3"/>
  </r>
  <r>
    <n v="2020"/>
    <s v="SCE"/>
    <s v="SCE"/>
    <x v="14"/>
    <x v="12"/>
    <n v="6.8539999999999992"/>
    <x v="0"/>
    <n v="0.32786414733317393"/>
  </r>
  <r>
    <n v="2020"/>
    <s v="SCE"/>
    <s v="SCE"/>
    <x v="14"/>
    <x v="12"/>
    <n v="1.8620000000000001"/>
    <x v="1"/>
    <n v="8.9069600574025382E-2"/>
  </r>
  <r>
    <n v="2020"/>
    <s v="SCE"/>
    <s v="SCE"/>
    <x v="14"/>
    <x v="12"/>
    <n v="0.46299999999999997"/>
    <x v="2"/>
    <n v="2.2147811528342505E-2"/>
  </r>
  <r>
    <n v="2020"/>
    <s v="SCE"/>
    <s v="Any"/>
    <x v="14"/>
    <x v="12"/>
    <n v="0.247"/>
    <x v="3"/>
    <n v="1.1815355178187039E-2"/>
  </r>
  <r>
    <n v="2020"/>
    <s v="SCE"/>
    <s v="SCE"/>
    <x v="14"/>
    <x v="7"/>
    <n v="1.371"/>
    <x v="0"/>
    <n v="9.0049261083743837E-2"/>
  </r>
  <r>
    <n v="2020"/>
    <s v="SCE"/>
    <s v="SCE"/>
    <x v="14"/>
    <x v="7"/>
    <n v="0.27199999999999996"/>
    <x v="1"/>
    <n v="1.7865353037766828E-2"/>
  </r>
  <r>
    <n v="2020"/>
    <s v="SCE"/>
    <s v="SCE"/>
    <x v="14"/>
    <x v="7"/>
    <n v="7.0999999999999994E-2"/>
    <x v="2"/>
    <n v="4.6633825944170761E-3"/>
  </r>
  <r>
    <n v="2020"/>
    <s v="SCE"/>
    <s v="SCE"/>
    <x v="14"/>
    <x v="13"/>
    <n v="1.2310000000000001"/>
    <x v="0"/>
    <n v="0.3730303030303031"/>
  </r>
  <r>
    <n v="2020"/>
    <s v="SCE"/>
    <s v="SCE"/>
    <x v="14"/>
    <x v="13"/>
    <n v="0.317"/>
    <x v="1"/>
    <n v="9.6060606060606069E-2"/>
  </r>
  <r>
    <n v="2020"/>
    <s v="SCE"/>
    <s v="SCE"/>
    <x v="14"/>
    <x v="13"/>
    <n v="7.4999999999999997E-2"/>
    <x v="2"/>
    <n v="2.2727272727272728E-2"/>
  </r>
  <r>
    <n v="2020"/>
    <s v="SCE"/>
    <s v="Any"/>
    <x v="14"/>
    <x v="13"/>
    <n v="3.9E-2"/>
    <x v="3"/>
    <n v="1.1818181818181818E-2"/>
  </r>
  <r>
    <n v="2020"/>
    <s v="SCE"/>
    <s v="SCE"/>
    <x v="14"/>
    <x v="14"/>
    <n v="1.419"/>
    <x v="0"/>
    <n v="0.36857142857142855"/>
  </r>
  <r>
    <n v="2020"/>
    <s v="SCE"/>
    <s v="SCE"/>
    <x v="14"/>
    <x v="14"/>
    <n v="0.38600000000000001"/>
    <x v="1"/>
    <n v="0.10025974025974024"/>
  </r>
  <r>
    <n v="2020"/>
    <s v="SCE"/>
    <s v="SCE"/>
    <x v="14"/>
    <x v="14"/>
    <n v="9.6000000000000002E-2"/>
    <x v="2"/>
    <n v="2.4935064935064932E-2"/>
  </r>
  <r>
    <n v="2020"/>
    <s v="SCE"/>
    <s v="Any"/>
    <x v="14"/>
    <x v="14"/>
    <n v="4.8000000000000001E-2"/>
    <x v="3"/>
    <n v="1.2467532467532466E-2"/>
  </r>
  <r>
    <n v="2020"/>
    <s v="SCE"/>
    <s v="SCE"/>
    <x v="14"/>
    <x v="8"/>
    <n v="0.91399999999999992"/>
    <x v="0"/>
    <n v="0.33927245731254646"/>
  </r>
  <r>
    <n v="2020"/>
    <s v="SCE"/>
    <s v="SCE"/>
    <x v="14"/>
    <x v="8"/>
    <n v="0.23099999999999998"/>
    <x v="1"/>
    <n v="8.5746102449888645E-2"/>
  </r>
  <r>
    <n v="2020"/>
    <s v="SCE"/>
    <s v="SCE"/>
    <x v="14"/>
    <x v="8"/>
    <n v="5.6999999999999995E-2"/>
    <x v="2"/>
    <n v="2.115812917594655E-2"/>
  </r>
  <r>
    <n v="2020"/>
    <s v="SCE"/>
    <s v="SCE"/>
    <x v="15"/>
    <x v="4"/>
    <n v="1.2250000000000001"/>
    <x v="0"/>
    <n v="0.13203276568225913"/>
  </r>
  <r>
    <n v="2020"/>
    <s v="SCE"/>
    <s v="SCE"/>
    <x v="15"/>
    <x v="4"/>
    <n v="0.12000000000000001"/>
    <x v="1"/>
    <n v="1.2933821944384569E-2"/>
  </r>
  <r>
    <n v="2020"/>
    <s v="SCE"/>
    <s v="SCE"/>
    <x v="15"/>
    <x v="4"/>
    <n v="2.1000000000000001E-2"/>
    <x v="2"/>
    <n v="2.2634188402672994E-3"/>
  </r>
  <r>
    <n v="2020"/>
    <s v="SCE"/>
    <s v="SCE"/>
    <x v="15"/>
    <x v="9"/>
    <n v="109.432"/>
    <x v="0"/>
    <n v="0.40231761297627988"/>
  </r>
  <r>
    <n v="2020"/>
    <s v="SCE"/>
    <s v="SCE"/>
    <x v="15"/>
    <x v="9"/>
    <n v="11.459"/>
    <x v="1"/>
    <n v="4.2128056940339123E-2"/>
  </r>
  <r>
    <n v="2020"/>
    <s v="SCE"/>
    <s v="SCE"/>
    <x v="15"/>
    <x v="9"/>
    <n v="2.16"/>
    <x v="2"/>
    <n v="7.9410596902986762E-3"/>
  </r>
  <r>
    <n v="2020"/>
    <s v="SCE"/>
    <s v="Any"/>
    <x v="15"/>
    <x v="9"/>
    <n v="1.2730000000000001"/>
    <x v="3"/>
    <n v="4.6800782341436175E-3"/>
  </r>
  <r>
    <n v="2020"/>
    <s v="SCE"/>
    <s v="SCE"/>
    <x v="15"/>
    <x v="10"/>
    <n v="132.93900000000002"/>
    <x v="0"/>
    <n v="0.38192740624120164"/>
  </r>
  <r>
    <n v="2020"/>
    <s v="SCE"/>
    <s v="SCE"/>
    <x v="15"/>
    <x v="10"/>
    <n v="14.09"/>
    <x v="1"/>
    <n v="4.0479897952734184E-2"/>
  </r>
  <r>
    <n v="2020"/>
    <s v="SCE"/>
    <s v="SCE"/>
    <x v="15"/>
    <x v="10"/>
    <n v="2.6909999999999998"/>
    <x v="2"/>
    <n v="7.7311146480346128E-3"/>
  </r>
  <r>
    <n v="2020"/>
    <s v="SCE"/>
    <s v="Any"/>
    <x v="15"/>
    <x v="10"/>
    <n v="1.712"/>
    <x v="3"/>
    <n v="4.918494343156915E-3"/>
  </r>
  <r>
    <n v="2020"/>
    <s v="SCE"/>
    <s v="SCE"/>
    <x v="15"/>
    <x v="11"/>
    <n v="79.468000000000004"/>
    <x v="0"/>
    <n v="0.22786327286073524"/>
  </r>
  <r>
    <n v="2020"/>
    <s v="SCE"/>
    <s v="SCE"/>
    <x v="15"/>
    <x v="11"/>
    <n v="10.412000000000001"/>
    <x v="1"/>
    <n v="2.9854940315925598E-2"/>
  </r>
  <r>
    <n v="2020"/>
    <s v="SCE"/>
    <s v="SCE"/>
    <x v="15"/>
    <x v="11"/>
    <n v="2.3890000000000002"/>
    <x v="2"/>
    <n v="6.8501202857036356E-3"/>
  </r>
  <r>
    <n v="2020"/>
    <s v="SCE"/>
    <s v="Any"/>
    <x v="15"/>
    <x v="11"/>
    <n v="2.0780000000000003"/>
    <x v="3"/>
    <n v="5.958371684257913E-3"/>
  </r>
  <r>
    <n v="2020"/>
    <s v="SCE"/>
    <s v="SCE"/>
    <x v="15"/>
    <x v="12"/>
    <n v="25.533000000000001"/>
    <x v="0"/>
    <n v="0.26506586938241611"/>
  </r>
  <r>
    <n v="2020"/>
    <s v="SCE"/>
    <s v="SCE"/>
    <x v="15"/>
    <x v="12"/>
    <n v="10.407999999999999"/>
    <x v="1"/>
    <n v="0.10804862603423752"/>
  </r>
  <r>
    <n v="2020"/>
    <s v="SCE"/>
    <s v="SCE"/>
    <x v="15"/>
    <x v="12"/>
    <n v="2.1269999999999998"/>
    <x v="2"/>
    <n v="2.2081036469525674E-2"/>
  </r>
  <r>
    <n v="2020"/>
    <s v="SCE"/>
    <s v="Any"/>
    <x v="15"/>
    <x v="12"/>
    <n v="1.2270000000000001"/>
    <x v="3"/>
    <n v="1.2737861658724967E-2"/>
  </r>
  <r>
    <n v="2020"/>
    <s v="SCE"/>
    <s v="SCE"/>
    <x v="15"/>
    <x v="7"/>
    <n v="3.2929999999999997"/>
    <x v="0"/>
    <n v="8.8473938742611488E-2"/>
  </r>
  <r>
    <n v="2020"/>
    <s v="SCE"/>
    <s v="SCE"/>
    <x v="15"/>
    <x v="7"/>
    <n v="0.70599999999999996"/>
    <x v="1"/>
    <n v="1.8968296614723268E-2"/>
  </r>
  <r>
    <n v="2020"/>
    <s v="SCE"/>
    <s v="SCE"/>
    <x v="15"/>
    <x v="7"/>
    <n v="0.19600000000000001"/>
    <x v="2"/>
    <n v="5.2659860290166583E-3"/>
  </r>
  <r>
    <n v="2020"/>
    <s v="SCE"/>
    <s v="SCE"/>
    <x v="15"/>
    <x v="13"/>
    <n v="6.4480000000000004"/>
    <x v="0"/>
    <n v="0.36375944939636695"/>
  </r>
  <r>
    <n v="2020"/>
    <s v="SCE"/>
    <s v="SCE"/>
    <x v="15"/>
    <x v="13"/>
    <n v="1.7070000000000001"/>
    <x v="1"/>
    <n v="9.629922148256799E-2"/>
  </r>
  <r>
    <n v="2020"/>
    <s v="SCE"/>
    <s v="SCE"/>
    <x v="15"/>
    <x v="13"/>
    <n v="0.38100000000000001"/>
    <x v="2"/>
    <n v="2.1493850840573172E-2"/>
  </r>
  <r>
    <n v="2020"/>
    <s v="SCE"/>
    <s v="Any"/>
    <x v="15"/>
    <x v="13"/>
    <n v="0.19400000000000001"/>
    <x v="3"/>
    <n v="1.0944375493625183E-2"/>
  </r>
  <r>
    <n v="2020"/>
    <s v="SCE"/>
    <s v="SCE"/>
    <x v="15"/>
    <x v="14"/>
    <n v="6.9769999999999994"/>
    <x v="0"/>
    <n v="0.32851492607590171"/>
  </r>
  <r>
    <n v="2020"/>
    <s v="SCE"/>
    <s v="SCE"/>
    <x v="15"/>
    <x v="14"/>
    <n v="2.8439999999999999"/>
    <x v="1"/>
    <n v="0.1339109143987193"/>
  </r>
  <r>
    <n v="2020"/>
    <s v="SCE"/>
    <s v="SCE"/>
    <x v="15"/>
    <x v="14"/>
    <n v="0.58099999999999996"/>
    <x v="2"/>
    <n v="2.735662491760053E-2"/>
  </r>
  <r>
    <n v="2020"/>
    <s v="SCE"/>
    <s v="Any"/>
    <x v="15"/>
    <x v="14"/>
    <n v="0.29099999999999998"/>
    <x v="3"/>
    <n v="1.3701855165269802E-2"/>
  </r>
  <r>
    <n v="2020"/>
    <s v="SCE"/>
    <s v="SCE"/>
    <x v="15"/>
    <x v="8"/>
    <n v="3.012"/>
    <x v="0"/>
    <n v="0.34030053101344476"/>
  </r>
  <r>
    <n v="2020"/>
    <s v="SCE"/>
    <s v="SCE"/>
    <x v="15"/>
    <x v="8"/>
    <n v="0.7360000000000001"/>
    <x v="1"/>
    <n v="8.3154445825330478E-2"/>
  </r>
  <r>
    <n v="2020"/>
    <s v="SCE"/>
    <s v="SCE"/>
    <x v="15"/>
    <x v="8"/>
    <n v="0.17199999999999999"/>
    <x v="2"/>
    <n v="1.943283244831092E-2"/>
  </r>
  <r>
    <n v="2020"/>
    <s v="SCE"/>
    <s v="SCE"/>
    <x v="16"/>
    <x v="4"/>
    <n v="0.28500000000000003"/>
    <x v="0"/>
    <n v="0.11154598825831705"/>
  </r>
  <r>
    <n v="2020"/>
    <s v="SCE"/>
    <s v="SCE"/>
    <x v="16"/>
    <x v="4"/>
    <n v="4.6000000000000006E-2"/>
    <x v="1"/>
    <n v="1.8003913894324857E-2"/>
  </r>
  <r>
    <n v="2020"/>
    <s v="SCE"/>
    <s v="SCE"/>
    <x v="16"/>
    <x v="4"/>
    <n v="1.2E-2"/>
    <x v="2"/>
    <n v="4.6966731898238755E-3"/>
  </r>
  <r>
    <n v="2020"/>
    <s v="SCE"/>
    <s v="SCE"/>
    <x v="16"/>
    <x v="9"/>
    <n v="24.661999999999999"/>
    <x v="0"/>
    <n v="0.37991219286759603"/>
  </r>
  <r>
    <n v="2020"/>
    <s v="SCE"/>
    <s v="SCE"/>
    <x v="16"/>
    <x v="9"/>
    <n v="4.0669999999999993"/>
    <x v="1"/>
    <n v="6.265115920819532E-2"/>
  </r>
  <r>
    <n v="2020"/>
    <s v="SCE"/>
    <s v="SCE"/>
    <x v="16"/>
    <x v="9"/>
    <n v="1.0390000000000001"/>
    <x v="2"/>
    <n v="1.6005545713625512E-2"/>
  </r>
  <r>
    <n v="2020"/>
    <s v="SCE"/>
    <s v="Any"/>
    <x v="16"/>
    <x v="9"/>
    <n v="0.55300000000000005"/>
    <x v="3"/>
    <n v="8.518832319186629E-3"/>
  </r>
  <r>
    <n v="2020"/>
    <s v="SCE"/>
    <s v="SCE"/>
    <x v="16"/>
    <x v="10"/>
    <n v="29.77"/>
    <x v="0"/>
    <n v="0.36785330351295581"/>
  </r>
  <r>
    <n v="2020"/>
    <s v="SCE"/>
    <s v="SCE"/>
    <x v="16"/>
    <x v="10"/>
    <n v="4.9210000000000003"/>
    <x v="1"/>
    <n v="6.0806385844382117E-2"/>
  </r>
  <r>
    <n v="2020"/>
    <s v="SCE"/>
    <s v="SCE"/>
    <x v="16"/>
    <x v="10"/>
    <n v="1.254"/>
    <x v="2"/>
    <n v="1.549506357424409E-2"/>
  </r>
  <r>
    <n v="2020"/>
    <s v="SCE"/>
    <s v="Any"/>
    <x v="16"/>
    <x v="10"/>
    <n v="0.68499999999999994"/>
    <x v="3"/>
    <n v="8.4642093687059012E-3"/>
  </r>
  <r>
    <n v="2020"/>
    <s v="SCE"/>
    <s v="SCE"/>
    <x v="16"/>
    <x v="11"/>
    <n v="15.6"/>
    <x v="0"/>
    <n v="0.23548236146542484"/>
  </r>
  <r>
    <n v="2020"/>
    <s v="SCE"/>
    <s v="SCE"/>
    <x v="16"/>
    <x v="11"/>
    <n v="2.7210000000000001"/>
    <x v="1"/>
    <n v="4.1073558047911608E-2"/>
  </r>
  <r>
    <n v="2020"/>
    <s v="SCE"/>
    <s v="SCE"/>
    <x v="16"/>
    <x v="11"/>
    <n v="0.65600000000000003"/>
    <x v="2"/>
    <n v="9.9023352000845322E-3"/>
  </r>
  <r>
    <n v="2020"/>
    <s v="SCE"/>
    <s v="Any"/>
    <x v="16"/>
    <x v="11"/>
    <n v="0.52600000000000002"/>
    <x v="3"/>
    <n v="7.9399821878726583E-3"/>
  </r>
  <r>
    <n v="2020"/>
    <s v="SCE"/>
    <s v="SCE"/>
    <x v="16"/>
    <x v="12"/>
    <n v="20.244"/>
    <x v="0"/>
    <n v="0.29230258313239099"/>
  </r>
  <r>
    <n v="2020"/>
    <s v="SCE"/>
    <s v="SCE"/>
    <x v="16"/>
    <x v="12"/>
    <n v="7.3879999999999999"/>
    <x v="1"/>
    <n v="0.10667513753122429"/>
  </r>
  <r>
    <n v="2020"/>
    <s v="SCE"/>
    <s v="SCE"/>
    <x v="16"/>
    <x v="12"/>
    <n v="1.581"/>
    <x v="2"/>
    <n v="2.2828017384524311E-2"/>
  </r>
  <r>
    <n v="2020"/>
    <s v="SCE"/>
    <s v="Any"/>
    <x v="16"/>
    <x v="12"/>
    <n v="0.86499999999999999"/>
    <x v="3"/>
    <n v="1.2489712231254604E-2"/>
  </r>
  <r>
    <n v="2020"/>
    <s v="SCE"/>
    <s v="SCE"/>
    <x v="16"/>
    <x v="7"/>
    <n v="5.0809999999999995"/>
    <x v="0"/>
    <n v="0.12080935850492175"/>
  </r>
  <r>
    <n v="2020"/>
    <s v="SCE"/>
    <s v="SCE"/>
    <x v="16"/>
    <x v="7"/>
    <n v="1.0549999999999999"/>
    <x v="1"/>
    <n v="2.5084407247134902E-2"/>
  </r>
  <r>
    <n v="2020"/>
    <s v="SCE"/>
    <s v="SCE"/>
    <x v="16"/>
    <x v="7"/>
    <n v="0.23699999999999999"/>
    <x v="2"/>
    <n v="5.6350753721051867E-3"/>
  </r>
  <r>
    <n v="2020"/>
    <s v="SCE"/>
    <s v="SCE"/>
    <x v="16"/>
    <x v="13"/>
    <n v="2.9550000000000001"/>
    <x v="0"/>
    <n v="0.34585674157303375"/>
  </r>
  <r>
    <n v="2020"/>
    <s v="SCE"/>
    <s v="SCE"/>
    <x v="16"/>
    <x v="13"/>
    <n v="0.94100000000000017"/>
    <x v="1"/>
    <n v="0.11013576779026221"/>
  </r>
  <r>
    <n v="2020"/>
    <s v="SCE"/>
    <s v="SCE"/>
    <x v="16"/>
    <x v="13"/>
    <n v="0.20299999999999999"/>
    <x v="2"/>
    <n v="2.3759363295880152E-2"/>
  </r>
  <r>
    <n v="2020"/>
    <s v="SCE"/>
    <s v="Any"/>
    <x v="16"/>
    <x v="13"/>
    <n v="0.104"/>
    <x v="3"/>
    <n v="1.2172284644194759E-2"/>
  </r>
  <r>
    <n v="2020"/>
    <s v="SCE"/>
    <s v="SCE"/>
    <x v="16"/>
    <x v="14"/>
    <n v="5.532"/>
    <x v="0"/>
    <n v="0.34026325501291665"/>
  </r>
  <r>
    <n v="2020"/>
    <s v="SCE"/>
    <s v="SCE"/>
    <x v="16"/>
    <x v="14"/>
    <n v="2.0189999999999997"/>
    <x v="1"/>
    <n v="0.12418501660720872"/>
  </r>
  <r>
    <n v="2020"/>
    <s v="SCE"/>
    <s v="SCE"/>
    <x v="16"/>
    <x v="14"/>
    <n v="0.432"/>
    <x v="2"/>
    <n v="2.6571534014023859E-2"/>
  </r>
  <r>
    <n v="2020"/>
    <s v="SCE"/>
    <s v="Any"/>
    <x v="16"/>
    <x v="14"/>
    <n v="0.217"/>
    <x v="3"/>
    <n v="1.3347275187599948E-2"/>
  </r>
  <r>
    <n v="2020"/>
    <s v="SCE"/>
    <s v="SCE"/>
    <x v="16"/>
    <x v="8"/>
    <n v="1.728"/>
    <x v="0"/>
    <n v="0.29721362229102166"/>
  </r>
  <r>
    <n v="2020"/>
    <s v="SCE"/>
    <s v="SCE"/>
    <x v="16"/>
    <x v="8"/>
    <n v="0.47099999999999997"/>
    <x v="1"/>
    <n v="8.1011351909184723E-2"/>
  </r>
  <r>
    <n v="2020"/>
    <s v="SCE"/>
    <s v="SCE"/>
    <x v="16"/>
    <x v="8"/>
    <n v="0.10299999999999999"/>
    <x v="2"/>
    <n v="1.7715858273133815E-2"/>
  </r>
  <r>
    <n v="2020"/>
    <s v="SCE"/>
    <s v="SCE"/>
    <x v="17"/>
    <x v="4"/>
    <n v="0.11800000000000001"/>
    <x v="0"/>
    <n v="0.11660079051383403"/>
  </r>
  <r>
    <n v="2020"/>
    <s v="SCE"/>
    <s v="SCE"/>
    <x v="17"/>
    <x v="4"/>
    <n v="2.7E-2"/>
    <x v="1"/>
    <n v="2.6679841897233207E-2"/>
  </r>
  <r>
    <n v="2020"/>
    <s v="SCE"/>
    <s v="SCE"/>
    <x v="17"/>
    <x v="4"/>
    <n v="7.0000000000000001E-3"/>
    <x v="2"/>
    <n v="6.9169960474308317E-3"/>
  </r>
  <r>
    <n v="2020"/>
    <s v="SCE"/>
    <s v="SCE"/>
    <x v="17"/>
    <x v="9"/>
    <n v="8.1219999999999999"/>
    <x v="0"/>
    <n v="0.35594705933911819"/>
  </r>
  <r>
    <n v="2020"/>
    <s v="SCE"/>
    <s v="SCE"/>
    <x v="17"/>
    <x v="9"/>
    <n v="1.9020000000000001"/>
    <x v="1"/>
    <n v="8.3355245858532739E-2"/>
  </r>
  <r>
    <n v="2020"/>
    <s v="SCE"/>
    <s v="SCE"/>
    <x v="17"/>
    <x v="9"/>
    <n v="0.48899999999999999"/>
    <x v="2"/>
    <n v="2.1430449645017089E-2"/>
  </r>
  <r>
    <n v="2020"/>
    <s v="SCE"/>
    <s v="Any"/>
    <x v="17"/>
    <x v="9"/>
    <n v="0.25800000000000001"/>
    <x v="3"/>
    <n v="1.1306863002892452E-2"/>
  </r>
  <r>
    <n v="2020"/>
    <s v="SCE"/>
    <s v="SCE"/>
    <x v="17"/>
    <x v="10"/>
    <n v="9.3330000000000002"/>
    <x v="0"/>
    <n v="0.3454619484749778"/>
  </r>
  <r>
    <n v="2020"/>
    <s v="SCE"/>
    <s v="SCE"/>
    <x v="17"/>
    <x v="10"/>
    <n v="2.1820000000000004"/>
    <x v="1"/>
    <n v="8.0766952916790063E-2"/>
  </r>
  <r>
    <n v="2020"/>
    <s v="SCE"/>
    <s v="SCE"/>
    <x v="17"/>
    <x v="10"/>
    <n v="0.55200000000000005"/>
    <x v="2"/>
    <n v="2.0432336393248447E-2"/>
  </r>
  <r>
    <n v="2020"/>
    <s v="SCE"/>
    <s v="Any"/>
    <x v="17"/>
    <x v="10"/>
    <n v="0.30000000000000004"/>
    <x v="3"/>
    <n v="1.110453064850459E-2"/>
  </r>
  <r>
    <n v="2020"/>
    <s v="SCE"/>
    <s v="SCE"/>
    <x v="17"/>
    <x v="11"/>
    <n v="5.181"/>
    <x v="0"/>
    <n v="0.23068702969856184"/>
  </r>
  <r>
    <n v="2020"/>
    <s v="SCE"/>
    <s v="SCE"/>
    <x v="17"/>
    <x v="11"/>
    <n v="1.1990000000000001"/>
    <x v="1"/>
    <n v="5.3386170354868874E-2"/>
  </r>
  <r>
    <n v="2020"/>
    <s v="SCE"/>
    <s v="SCE"/>
    <x v="17"/>
    <x v="11"/>
    <n v="0.27600000000000002"/>
    <x v="2"/>
    <n v="1.2289060065007348E-2"/>
  </r>
  <r>
    <n v="2020"/>
    <s v="SCE"/>
    <s v="Any"/>
    <x v="17"/>
    <x v="11"/>
    <n v="0.20700000000000002"/>
    <x v="3"/>
    <n v="9.2167950487555116E-3"/>
  </r>
  <r>
    <n v="2020"/>
    <s v="SCE"/>
    <s v="SCE"/>
    <x v="17"/>
    <x v="12"/>
    <n v="6.5629999999999997"/>
    <x v="0"/>
    <n v="0.27487853911878035"/>
  </r>
  <r>
    <n v="2020"/>
    <s v="SCE"/>
    <s v="SCE"/>
    <x v="17"/>
    <x v="12"/>
    <n v="3.66"/>
    <x v="1"/>
    <n v="0.153292008711677"/>
  </r>
  <r>
    <n v="2020"/>
    <s v="SCE"/>
    <s v="SCE"/>
    <x v="17"/>
    <x v="12"/>
    <n v="0.64300000000000002"/>
    <x v="2"/>
    <n v="2.6930809180767297E-2"/>
  </r>
  <r>
    <n v="2020"/>
    <s v="SCE"/>
    <s v="Any"/>
    <x v="17"/>
    <x v="12"/>
    <n v="0.33800000000000002"/>
    <x v="3"/>
    <n v="1.4156475121460881E-2"/>
  </r>
  <r>
    <n v="2020"/>
    <s v="SCE"/>
    <s v="SCE"/>
    <x v="17"/>
    <x v="7"/>
    <n v="0.59899999999999998"/>
    <x v="0"/>
    <n v="0.10677361853832444"/>
  </r>
  <r>
    <n v="2020"/>
    <s v="SCE"/>
    <s v="SCE"/>
    <x v="17"/>
    <x v="7"/>
    <n v="0.20899999999999999"/>
    <x v="1"/>
    <n v="3.725490196078432E-2"/>
  </r>
  <r>
    <n v="2020"/>
    <s v="SCE"/>
    <s v="SCE"/>
    <x v="17"/>
    <x v="7"/>
    <n v="4.3999999999999997E-2"/>
    <x v="2"/>
    <n v="7.8431372549019624E-3"/>
  </r>
  <r>
    <n v="2020"/>
    <s v="SCE"/>
    <s v="SCE"/>
    <x v="17"/>
    <x v="13"/>
    <n v="1.4370000000000001"/>
    <x v="0"/>
    <n v="0.31409836065573771"/>
  </r>
  <r>
    <n v="2020"/>
    <s v="SCE"/>
    <s v="SCE"/>
    <x v="17"/>
    <x v="13"/>
    <n v="0.68599999999999994"/>
    <x v="1"/>
    <n v="0.14994535519125682"/>
  </r>
  <r>
    <n v="2020"/>
    <s v="SCE"/>
    <s v="SCE"/>
    <x v="17"/>
    <x v="13"/>
    <n v="0.123"/>
    <x v="2"/>
    <n v="2.6885245901639342E-2"/>
  </r>
  <r>
    <n v="2020"/>
    <s v="SCE"/>
    <s v="Any"/>
    <x v="17"/>
    <x v="13"/>
    <n v="6.3E-2"/>
    <x v="3"/>
    <n v="1.3770491803278688E-2"/>
  </r>
  <r>
    <n v="2020"/>
    <s v="SCE"/>
    <s v="SCE"/>
    <x v="17"/>
    <x v="14"/>
    <n v="1.284"/>
    <x v="0"/>
    <n v="0.29680998613037451"/>
  </r>
  <r>
    <n v="2020"/>
    <s v="SCE"/>
    <s v="SCE"/>
    <x v="17"/>
    <x v="14"/>
    <n v="0.71599999999999997"/>
    <x v="1"/>
    <n v="0.16551086453999075"/>
  </r>
  <r>
    <n v="2020"/>
    <s v="SCE"/>
    <s v="SCE"/>
    <x v="17"/>
    <x v="14"/>
    <n v="0.125"/>
    <x v="2"/>
    <n v="2.8895053166897829E-2"/>
  </r>
  <r>
    <n v="2020"/>
    <s v="SCE"/>
    <s v="Any"/>
    <x v="17"/>
    <x v="14"/>
    <n v="6.3E-2"/>
    <x v="3"/>
    <n v="1.4563106796116507E-2"/>
  </r>
  <r>
    <n v="2020"/>
    <s v="SCE"/>
    <s v="SCE"/>
    <x v="17"/>
    <x v="8"/>
    <n v="0.56299999999999994"/>
    <x v="0"/>
    <n v="0.27067307692307691"/>
  </r>
  <r>
    <n v="2020"/>
    <s v="SCE"/>
    <s v="SCE"/>
    <x v="17"/>
    <x v="8"/>
    <n v="0.25600000000000001"/>
    <x v="1"/>
    <n v="0.12307692307692307"/>
  </r>
  <r>
    <n v="2020"/>
    <s v="SCE"/>
    <s v="SCE"/>
    <x v="17"/>
    <x v="8"/>
    <n v="4.7E-2"/>
    <x v="2"/>
    <n v="2.2596153846153846E-2"/>
  </r>
  <r>
    <n v="2020"/>
    <s v="SCE"/>
    <s v="SCE"/>
    <x v="18"/>
    <x v="4"/>
    <n v="0.11800000000000001"/>
    <x v="0"/>
    <n v="0.11660079051383403"/>
  </r>
  <r>
    <n v="2020"/>
    <s v="SCE"/>
    <s v="SCE"/>
    <x v="18"/>
    <x v="4"/>
    <n v="2.7E-2"/>
    <x v="1"/>
    <n v="2.6679841897233207E-2"/>
  </r>
  <r>
    <n v="2020"/>
    <s v="SCE"/>
    <s v="SCE"/>
    <x v="18"/>
    <x v="4"/>
    <n v="7.0000000000000001E-3"/>
    <x v="2"/>
    <n v="6.9169960474308317E-3"/>
  </r>
  <r>
    <n v="2020"/>
    <s v="SCE"/>
    <s v="SCE"/>
    <x v="18"/>
    <x v="9"/>
    <n v="8.1219999999999999"/>
    <x v="0"/>
    <n v="0.35594705933911819"/>
  </r>
  <r>
    <n v="2020"/>
    <s v="SCE"/>
    <s v="SCE"/>
    <x v="18"/>
    <x v="9"/>
    <n v="1.9020000000000001"/>
    <x v="1"/>
    <n v="8.3355245858532739E-2"/>
  </r>
  <r>
    <n v="2020"/>
    <s v="SCE"/>
    <s v="SCE"/>
    <x v="18"/>
    <x v="9"/>
    <n v="0.48899999999999999"/>
    <x v="2"/>
    <n v="2.1430449645017089E-2"/>
  </r>
  <r>
    <n v="2020"/>
    <s v="SCE"/>
    <s v="Any"/>
    <x v="18"/>
    <x v="9"/>
    <n v="0.25800000000000001"/>
    <x v="3"/>
    <n v="1.1306863002892452E-2"/>
  </r>
  <r>
    <n v="2020"/>
    <s v="SCE"/>
    <s v="SCE"/>
    <x v="18"/>
    <x v="10"/>
    <n v="9.3330000000000002"/>
    <x v="0"/>
    <n v="0.3454619484749778"/>
  </r>
  <r>
    <n v="2020"/>
    <s v="SCE"/>
    <s v="SCE"/>
    <x v="18"/>
    <x v="10"/>
    <n v="2.1820000000000004"/>
    <x v="1"/>
    <n v="8.0766952916790063E-2"/>
  </r>
  <r>
    <n v="2020"/>
    <s v="SCE"/>
    <s v="SCE"/>
    <x v="18"/>
    <x v="10"/>
    <n v="0.55200000000000005"/>
    <x v="2"/>
    <n v="2.0432336393248447E-2"/>
  </r>
  <r>
    <n v="2020"/>
    <s v="SCE"/>
    <s v="Any"/>
    <x v="18"/>
    <x v="10"/>
    <n v="0.30000000000000004"/>
    <x v="3"/>
    <n v="1.110453064850459E-2"/>
  </r>
  <r>
    <n v="2020"/>
    <s v="SCE"/>
    <s v="SCE"/>
    <x v="18"/>
    <x v="11"/>
    <n v="5.181"/>
    <x v="0"/>
    <n v="0.23068702969856184"/>
  </r>
  <r>
    <n v="2020"/>
    <s v="SCE"/>
    <s v="SCE"/>
    <x v="18"/>
    <x v="11"/>
    <n v="1.1990000000000001"/>
    <x v="1"/>
    <n v="5.3386170354868874E-2"/>
  </r>
  <r>
    <n v="2020"/>
    <s v="SCE"/>
    <s v="SCE"/>
    <x v="18"/>
    <x v="11"/>
    <n v="0.27600000000000002"/>
    <x v="2"/>
    <n v="1.2289060065007348E-2"/>
  </r>
  <r>
    <n v="2020"/>
    <s v="SCE"/>
    <s v="Any"/>
    <x v="18"/>
    <x v="11"/>
    <n v="0.20700000000000002"/>
    <x v="3"/>
    <n v="9.2167950487555116E-3"/>
  </r>
  <r>
    <n v="2020"/>
    <s v="SCE"/>
    <s v="SCE"/>
    <x v="18"/>
    <x v="12"/>
    <n v="6.5629999999999997"/>
    <x v="0"/>
    <n v="0.27487853911878035"/>
  </r>
  <r>
    <n v="2020"/>
    <s v="SCE"/>
    <s v="SCE"/>
    <x v="18"/>
    <x v="12"/>
    <n v="3.66"/>
    <x v="1"/>
    <n v="0.153292008711677"/>
  </r>
  <r>
    <n v="2020"/>
    <s v="SCE"/>
    <s v="SCE"/>
    <x v="18"/>
    <x v="12"/>
    <n v="0.64300000000000002"/>
    <x v="2"/>
    <n v="2.6930809180767297E-2"/>
  </r>
  <r>
    <n v="2020"/>
    <s v="SCE"/>
    <s v="Any"/>
    <x v="18"/>
    <x v="12"/>
    <n v="0.33800000000000002"/>
    <x v="3"/>
    <n v="1.4156475121460881E-2"/>
  </r>
  <r>
    <n v="2020"/>
    <s v="SCE"/>
    <s v="SCE"/>
    <x v="18"/>
    <x v="7"/>
    <n v="0.59899999999999998"/>
    <x v="0"/>
    <n v="0.10677361853832444"/>
  </r>
  <r>
    <n v="2020"/>
    <s v="SCE"/>
    <s v="SCE"/>
    <x v="18"/>
    <x v="7"/>
    <n v="0.20899999999999999"/>
    <x v="1"/>
    <n v="3.725490196078432E-2"/>
  </r>
  <r>
    <n v="2020"/>
    <s v="SCE"/>
    <s v="SCE"/>
    <x v="18"/>
    <x v="7"/>
    <n v="4.3999999999999997E-2"/>
    <x v="2"/>
    <n v="7.8431372549019624E-3"/>
  </r>
  <r>
    <n v="2020"/>
    <s v="SCE"/>
    <s v="SCE"/>
    <x v="18"/>
    <x v="13"/>
    <n v="1.4370000000000001"/>
    <x v="0"/>
    <n v="0.31409836065573771"/>
  </r>
  <r>
    <n v="2020"/>
    <s v="SCE"/>
    <s v="SCE"/>
    <x v="18"/>
    <x v="13"/>
    <n v="0.68599999999999994"/>
    <x v="1"/>
    <n v="0.14994535519125682"/>
  </r>
  <r>
    <n v="2020"/>
    <s v="SCE"/>
    <s v="SCE"/>
    <x v="18"/>
    <x v="13"/>
    <n v="0.123"/>
    <x v="2"/>
    <n v="2.6885245901639342E-2"/>
  </r>
  <r>
    <n v="2020"/>
    <s v="SCE"/>
    <s v="Any"/>
    <x v="18"/>
    <x v="13"/>
    <n v="6.3E-2"/>
    <x v="3"/>
    <n v="1.3770491803278688E-2"/>
  </r>
  <r>
    <n v="2020"/>
    <s v="SCE"/>
    <s v="SCE"/>
    <x v="18"/>
    <x v="14"/>
    <n v="1.284"/>
    <x v="0"/>
    <n v="0.29680998613037451"/>
  </r>
  <r>
    <n v="2020"/>
    <s v="SCE"/>
    <s v="SCE"/>
    <x v="18"/>
    <x v="14"/>
    <n v="0.71599999999999997"/>
    <x v="1"/>
    <n v="0.16551086453999075"/>
  </r>
  <r>
    <n v="2020"/>
    <s v="SCE"/>
    <s v="SCE"/>
    <x v="18"/>
    <x v="14"/>
    <n v="0.125"/>
    <x v="2"/>
    <n v="2.8895053166897829E-2"/>
  </r>
  <r>
    <n v="2020"/>
    <s v="SCE"/>
    <s v="Any"/>
    <x v="18"/>
    <x v="14"/>
    <n v="6.3E-2"/>
    <x v="3"/>
    <n v="1.4563106796116507E-2"/>
  </r>
  <r>
    <n v="2020"/>
    <s v="SCE"/>
    <s v="SCE"/>
    <x v="18"/>
    <x v="8"/>
    <n v="0.56299999999999994"/>
    <x v="0"/>
    <n v="0.27067307692307691"/>
  </r>
  <r>
    <n v="2020"/>
    <s v="SCE"/>
    <s v="SCE"/>
    <x v="18"/>
    <x v="8"/>
    <n v="0.25600000000000001"/>
    <x v="1"/>
    <n v="0.12307692307692307"/>
  </r>
  <r>
    <n v="2020"/>
    <s v="SCE"/>
    <s v="SCE"/>
    <x v="18"/>
    <x v="8"/>
    <n v="4.7E-2"/>
    <x v="2"/>
    <n v="2.2596153846153846E-2"/>
  </r>
  <r>
    <n v="2020"/>
    <s v="SCE"/>
    <s v="SCE"/>
    <x v="19"/>
    <x v="4"/>
    <n v="0.55700000000000005"/>
    <x v="0"/>
    <n v="0.11960489585570111"/>
  </r>
  <r>
    <n v="2020"/>
    <s v="SCE"/>
    <s v="SCE"/>
    <x v="19"/>
    <x v="4"/>
    <n v="0.124"/>
    <x v="1"/>
    <n v="2.6626583637534892E-2"/>
  </r>
  <r>
    <n v="2020"/>
    <s v="SCE"/>
    <s v="SCE"/>
    <x v="19"/>
    <x v="4"/>
    <n v="2.8999999999999998E-2"/>
    <x v="2"/>
    <n v="6.2271848829718694E-3"/>
  </r>
  <r>
    <n v="2020"/>
    <s v="SCE"/>
    <s v="SCE"/>
    <x v="19"/>
    <x v="9"/>
    <n v="31.015000000000001"/>
    <x v="0"/>
    <n v="0.36453925716972263"/>
  </r>
  <r>
    <n v="2020"/>
    <s v="SCE"/>
    <s v="SCE"/>
    <x v="19"/>
    <x v="9"/>
    <n v="6.9319999999999995"/>
    <x v="1"/>
    <n v="8.1476257639868349E-2"/>
  </r>
  <r>
    <n v="2020"/>
    <s v="SCE"/>
    <s v="SCE"/>
    <x v="19"/>
    <x v="9"/>
    <n v="1.611"/>
    <x v="2"/>
    <n v="1.8935119887165022E-2"/>
  </r>
  <r>
    <n v="2020"/>
    <s v="SCE"/>
    <s v="Any"/>
    <x v="19"/>
    <x v="9"/>
    <n v="0.86099999999999999"/>
    <x v="3"/>
    <n v="1.0119887165021157E-2"/>
  </r>
  <r>
    <n v="2020"/>
    <s v="SCE"/>
    <s v="SCE"/>
    <x v="19"/>
    <x v="10"/>
    <n v="35.171999999999997"/>
    <x v="0"/>
    <n v="0.34820314820314818"/>
  </r>
  <r>
    <n v="2020"/>
    <s v="SCE"/>
    <s v="SCE"/>
    <x v="19"/>
    <x v="10"/>
    <n v="7.9809999999999999"/>
    <x v="1"/>
    <n v="7.9011979011979011E-2"/>
  </r>
  <r>
    <n v="2020"/>
    <s v="SCE"/>
    <s v="SCE"/>
    <x v="19"/>
    <x v="10"/>
    <n v="1.845"/>
    <x v="2"/>
    <n v="1.8265518265518269E-2"/>
  </r>
  <r>
    <n v="2020"/>
    <s v="SCE"/>
    <s v="Any"/>
    <x v="19"/>
    <x v="10"/>
    <n v="1.032"/>
    <x v="3"/>
    <n v="1.0216810216810219E-2"/>
  </r>
  <r>
    <n v="2020"/>
    <s v="SCE"/>
    <s v="SCE"/>
    <x v="19"/>
    <x v="11"/>
    <n v="18.751000000000001"/>
    <x v="0"/>
    <n v="0.23338394901921736"/>
  </r>
  <r>
    <n v="2020"/>
    <s v="SCE"/>
    <s v="SCE"/>
    <x v="19"/>
    <x v="11"/>
    <n v="4.4959999999999996"/>
    <x v="1"/>
    <n v="5.5959374688837986E-2"/>
  </r>
  <r>
    <n v="2020"/>
    <s v="SCE"/>
    <s v="SCE"/>
    <x v="19"/>
    <x v="11"/>
    <n v="1.0209999999999999"/>
    <x v="2"/>
    <n v="1.2707856218261473E-2"/>
  </r>
  <r>
    <n v="2020"/>
    <s v="SCE"/>
    <s v="Any"/>
    <x v="19"/>
    <x v="11"/>
    <n v="0.84499999999999997"/>
    <x v="3"/>
    <n v="1.0517275714427959E-2"/>
  </r>
  <r>
    <n v="2020"/>
    <s v="SCE"/>
    <s v="SCE"/>
    <x v="19"/>
    <x v="12"/>
    <n v="22.940999999999999"/>
    <x v="0"/>
    <n v="0.2613793024872107"/>
  </r>
  <r>
    <n v="2020"/>
    <s v="SCE"/>
    <s v="SCE"/>
    <x v="19"/>
    <x v="12"/>
    <n v="12.825000000000001"/>
    <x v="1"/>
    <n v="0.14612220715742458"/>
  </r>
  <r>
    <n v="2020"/>
    <s v="SCE"/>
    <s v="SCE"/>
    <x v="19"/>
    <x v="12"/>
    <n v="2.7770000000000001"/>
    <x v="2"/>
    <n v="3.1639872848044294E-2"/>
  </r>
  <r>
    <n v="2020"/>
    <s v="SCE"/>
    <s v="Any"/>
    <x v="19"/>
    <x v="12"/>
    <n v="1.4929999999999999"/>
    <x v="3"/>
    <n v="1.7010561815675233E-2"/>
  </r>
  <r>
    <n v="2020"/>
    <s v="SCE"/>
    <s v="SCE"/>
    <x v="19"/>
    <x v="7"/>
    <n v="3.2219999999999995"/>
    <x v="0"/>
    <n v="0.10967763896926164"/>
  </r>
  <r>
    <n v="2020"/>
    <s v="SCE"/>
    <s v="SCE"/>
    <x v="19"/>
    <x v="7"/>
    <n v="1.3140000000000001"/>
    <x v="1"/>
    <n v="4.4728869523777103E-2"/>
  </r>
  <r>
    <n v="2020"/>
    <s v="SCE"/>
    <s v="SCE"/>
    <x v="19"/>
    <x v="7"/>
    <n v="0.30499999999999999"/>
    <x v="2"/>
    <n v="1.0382271845321169E-2"/>
  </r>
  <r>
    <n v="2020"/>
    <s v="SCE"/>
    <s v="SCE"/>
    <x v="19"/>
    <x v="13"/>
    <n v="4.5839999999999996"/>
    <x v="0"/>
    <n v="0.32179712179712172"/>
  </r>
  <r>
    <n v="2020"/>
    <s v="SCE"/>
    <s v="SCE"/>
    <x v="19"/>
    <x v="13"/>
    <n v="1.98"/>
    <x v="1"/>
    <n v="0.138996138996139"/>
  </r>
  <r>
    <n v="2020"/>
    <s v="SCE"/>
    <s v="SCE"/>
    <x v="19"/>
    <x v="13"/>
    <n v="0.432"/>
    <x v="2"/>
    <n v="3.0326430326430325E-2"/>
  </r>
  <r>
    <n v="2020"/>
    <s v="SCE"/>
    <s v="Any"/>
    <x v="19"/>
    <x v="13"/>
    <n v="0.217"/>
    <x v="3"/>
    <n v="1.5233415233415232E-2"/>
  </r>
  <r>
    <n v="2020"/>
    <s v="SCE"/>
    <s v="SCE"/>
    <x v="19"/>
    <x v="14"/>
    <n v="3.2039999999999997"/>
    <x v="0"/>
    <n v="0.29190962099125362"/>
  </r>
  <r>
    <n v="2020"/>
    <s v="SCE"/>
    <s v="SCE"/>
    <x v="19"/>
    <x v="14"/>
    <n v="1.7909999999999999"/>
    <x v="1"/>
    <n v="0.16317419825072885"/>
  </r>
  <r>
    <n v="2020"/>
    <s v="SCE"/>
    <s v="SCE"/>
    <x v="19"/>
    <x v="14"/>
    <n v="0.38800000000000001"/>
    <x v="2"/>
    <n v="3.5349854227405247E-2"/>
  </r>
  <r>
    <n v="2020"/>
    <s v="SCE"/>
    <s v="Any"/>
    <x v="19"/>
    <x v="14"/>
    <n v="0.19500000000000001"/>
    <x v="3"/>
    <n v="1.776603498542274E-2"/>
  </r>
  <r>
    <n v="2020"/>
    <s v="SCE"/>
    <s v="SCE"/>
    <x v="19"/>
    <x v="8"/>
    <n v="0.94599999999999995"/>
    <x v="0"/>
    <n v="0.27979887607216797"/>
  </r>
  <r>
    <n v="2020"/>
    <s v="SCE"/>
    <s v="SCE"/>
    <x v="19"/>
    <x v="8"/>
    <n v="0.41499999999999998"/>
    <x v="1"/>
    <n v="0.1227447500739426"/>
  </r>
  <r>
    <n v="2020"/>
    <s v="SCE"/>
    <s v="SCE"/>
    <x v="19"/>
    <x v="8"/>
    <n v="9.2999999999999999E-2"/>
    <x v="2"/>
    <n v="2.7506654835847379E-2"/>
  </r>
  <r>
    <n v="2020"/>
    <s v="SCE"/>
    <s v="SCE"/>
    <x v="20"/>
    <x v="4"/>
    <n v="0.55700000000000005"/>
    <x v="0"/>
    <n v="0.11960489585570111"/>
  </r>
  <r>
    <n v="2020"/>
    <s v="SCE"/>
    <s v="SCE"/>
    <x v="20"/>
    <x v="4"/>
    <n v="0.124"/>
    <x v="1"/>
    <n v="2.6626583637534892E-2"/>
  </r>
  <r>
    <n v="2020"/>
    <s v="SCE"/>
    <s v="SCE"/>
    <x v="20"/>
    <x v="4"/>
    <n v="2.8999999999999998E-2"/>
    <x v="2"/>
    <n v="6.2271848829718694E-3"/>
  </r>
  <r>
    <n v="2020"/>
    <s v="SCE"/>
    <s v="SCE"/>
    <x v="20"/>
    <x v="9"/>
    <n v="31.015000000000001"/>
    <x v="0"/>
    <n v="0.36453925716972263"/>
  </r>
  <r>
    <n v="2020"/>
    <s v="SCE"/>
    <s v="SCE"/>
    <x v="20"/>
    <x v="9"/>
    <n v="6.9319999999999995"/>
    <x v="1"/>
    <n v="8.1476257639868349E-2"/>
  </r>
  <r>
    <n v="2020"/>
    <s v="SCE"/>
    <s v="SCE"/>
    <x v="20"/>
    <x v="9"/>
    <n v="1.611"/>
    <x v="2"/>
    <n v="1.8935119887165022E-2"/>
  </r>
  <r>
    <n v="2020"/>
    <s v="SCE"/>
    <s v="Any"/>
    <x v="20"/>
    <x v="9"/>
    <n v="0.86099999999999999"/>
    <x v="3"/>
    <n v="1.0119887165021157E-2"/>
  </r>
  <r>
    <n v="2020"/>
    <s v="SCE"/>
    <s v="SCE"/>
    <x v="20"/>
    <x v="10"/>
    <n v="35.171999999999997"/>
    <x v="0"/>
    <n v="0.34820314820314818"/>
  </r>
  <r>
    <n v="2020"/>
    <s v="SCE"/>
    <s v="SCE"/>
    <x v="20"/>
    <x v="10"/>
    <n v="7.9809999999999999"/>
    <x v="1"/>
    <n v="7.9011979011979011E-2"/>
  </r>
  <r>
    <n v="2020"/>
    <s v="SCE"/>
    <s v="SCE"/>
    <x v="20"/>
    <x v="10"/>
    <n v="1.845"/>
    <x v="2"/>
    <n v="1.8265518265518269E-2"/>
  </r>
  <r>
    <n v="2020"/>
    <s v="SCE"/>
    <s v="Any"/>
    <x v="20"/>
    <x v="10"/>
    <n v="1.032"/>
    <x v="3"/>
    <n v="1.0216810216810219E-2"/>
  </r>
  <r>
    <n v="2020"/>
    <s v="SCE"/>
    <s v="SCE"/>
    <x v="20"/>
    <x v="11"/>
    <n v="18.751000000000001"/>
    <x v="0"/>
    <n v="0.23338394901921736"/>
  </r>
  <r>
    <n v="2020"/>
    <s v="SCE"/>
    <s v="SCE"/>
    <x v="20"/>
    <x v="11"/>
    <n v="4.4959999999999996"/>
    <x v="1"/>
    <n v="5.5959374688837986E-2"/>
  </r>
  <r>
    <n v="2020"/>
    <s v="SCE"/>
    <s v="SCE"/>
    <x v="20"/>
    <x v="11"/>
    <n v="1.0209999999999999"/>
    <x v="2"/>
    <n v="1.2707856218261473E-2"/>
  </r>
  <r>
    <n v="2020"/>
    <s v="SCE"/>
    <s v="Any"/>
    <x v="20"/>
    <x v="11"/>
    <n v="0.84499999999999997"/>
    <x v="3"/>
    <n v="1.0517275714427959E-2"/>
  </r>
  <r>
    <n v="2020"/>
    <s v="SCE"/>
    <s v="SCE"/>
    <x v="20"/>
    <x v="12"/>
    <n v="22.940999999999999"/>
    <x v="0"/>
    <n v="0.2613793024872107"/>
  </r>
  <r>
    <n v="2020"/>
    <s v="SCE"/>
    <s v="SCE"/>
    <x v="20"/>
    <x v="12"/>
    <n v="12.825000000000001"/>
    <x v="1"/>
    <n v="0.14612220715742458"/>
  </r>
  <r>
    <n v="2020"/>
    <s v="SCE"/>
    <s v="SCE"/>
    <x v="20"/>
    <x v="12"/>
    <n v="2.7770000000000001"/>
    <x v="2"/>
    <n v="3.1639872848044294E-2"/>
  </r>
  <r>
    <n v="2020"/>
    <s v="SCE"/>
    <s v="Any"/>
    <x v="20"/>
    <x v="12"/>
    <n v="1.4929999999999999"/>
    <x v="3"/>
    <n v="1.7010561815675233E-2"/>
  </r>
  <r>
    <n v="2020"/>
    <s v="SCE"/>
    <s v="SCE"/>
    <x v="20"/>
    <x v="7"/>
    <n v="3.2219999999999995"/>
    <x v="0"/>
    <n v="0.10967763896926164"/>
  </r>
  <r>
    <n v="2020"/>
    <s v="SCE"/>
    <s v="SCE"/>
    <x v="20"/>
    <x v="7"/>
    <n v="1.3140000000000001"/>
    <x v="1"/>
    <n v="4.4728869523777103E-2"/>
  </r>
  <r>
    <n v="2020"/>
    <s v="SCE"/>
    <s v="SCE"/>
    <x v="20"/>
    <x v="7"/>
    <n v="0.30499999999999999"/>
    <x v="2"/>
    <n v="1.0382271845321169E-2"/>
  </r>
  <r>
    <n v="2020"/>
    <s v="SCE"/>
    <s v="SCE"/>
    <x v="20"/>
    <x v="13"/>
    <n v="4.5839999999999996"/>
    <x v="0"/>
    <n v="0.32179712179712172"/>
  </r>
  <r>
    <n v="2020"/>
    <s v="SCE"/>
    <s v="SCE"/>
    <x v="20"/>
    <x v="13"/>
    <n v="1.98"/>
    <x v="1"/>
    <n v="0.138996138996139"/>
  </r>
  <r>
    <n v="2020"/>
    <s v="SCE"/>
    <s v="SCE"/>
    <x v="20"/>
    <x v="13"/>
    <n v="0.432"/>
    <x v="2"/>
    <n v="3.0326430326430325E-2"/>
  </r>
  <r>
    <n v="2020"/>
    <s v="SCE"/>
    <s v="Any"/>
    <x v="20"/>
    <x v="13"/>
    <n v="0.217"/>
    <x v="3"/>
    <n v="1.5233415233415232E-2"/>
  </r>
  <r>
    <n v="2020"/>
    <s v="SCE"/>
    <s v="SCE"/>
    <x v="20"/>
    <x v="14"/>
    <n v="3.2039999999999997"/>
    <x v="0"/>
    <n v="0.29190962099125362"/>
  </r>
  <r>
    <n v="2020"/>
    <s v="SCE"/>
    <s v="SCE"/>
    <x v="20"/>
    <x v="14"/>
    <n v="1.7909999999999999"/>
    <x v="1"/>
    <n v="0.16317419825072885"/>
  </r>
  <r>
    <n v="2020"/>
    <s v="SCE"/>
    <s v="SCE"/>
    <x v="20"/>
    <x v="14"/>
    <n v="0.38800000000000001"/>
    <x v="2"/>
    <n v="3.5349854227405247E-2"/>
  </r>
  <r>
    <n v="2020"/>
    <s v="SCE"/>
    <s v="Any"/>
    <x v="20"/>
    <x v="14"/>
    <n v="0.19500000000000001"/>
    <x v="3"/>
    <n v="1.776603498542274E-2"/>
  </r>
  <r>
    <n v="2020"/>
    <s v="SCE"/>
    <s v="SCE"/>
    <x v="20"/>
    <x v="8"/>
    <n v="0.94599999999999995"/>
    <x v="0"/>
    <n v="0.27979887607216797"/>
  </r>
  <r>
    <n v="2020"/>
    <s v="SCE"/>
    <s v="SCE"/>
    <x v="20"/>
    <x v="8"/>
    <n v="0.41499999999999998"/>
    <x v="1"/>
    <n v="0.1227447500739426"/>
  </r>
  <r>
    <n v="2020"/>
    <s v="SCE"/>
    <s v="SCE"/>
    <x v="20"/>
    <x v="8"/>
    <n v="9.2999999999999999E-2"/>
    <x v="2"/>
    <n v="2.7506654835847379E-2"/>
  </r>
  <r>
    <n v="2020"/>
    <s v="SCE"/>
    <s v="SCE"/>
    <x v="21"/>
    <x v="4"/>
    <n v="0.55700000000000005"/>
    <x v="0"/>
    <n v="0.11960489585570111"/>
  </r>
  <r>
    <n v="2020"/>
    <s v="SCE"/>
    <s v="SCE"/>
    <x v="21"/>
    <x v="4"/>
    <n v="0.124"/>
    <x v="1"/>
    <n v="2.6626583637534892E-2"/>
  </r>
  <r>
    <n v="2020"/>
    <s v="SCE"/>
    <s v="SCE"/>
    <x v="21"/>
    <x v="4"/>
    <n v="2.8999999999999998E-2"/>
    <x v="2"/>
    <n v="6.2271848829718694E-3"/>
  </r>
  <r>
    <n v="2020"/>
    <s v="SCE"/>
    <s v="SCE"/>
    <x v="21"/>
    <x v="9"/>
    <n v="31.015000000000001"/>
    <x v="0"/>
    <n v="0.36453925716972263"/>
  </r>
  <r>
    <n v="2020"/>
    <s v="SCE"/>
    <s v="SCE"/>
    <x v="21"/>
    <x v="9"/>
    <n v="6.9319999999999995"/>
    <x v="1"/>
    <n v="8.1476257639868349E-2"/>
  </r>
  <r>
    <n v="2020"/>
    <s v="SCE"/>
    <s v="SCE"/>
    <x v="21"/>
    <x v="9"/>
    <n v="1.611"/>
    <x v="2"/>
    <n v="1.8935119887165022E-2"/>
  </r>
  <r>
    <n v="2020"/>
    <s v="SCE"/>
    <s v="Any"/>
    <x v="21"/>
    <x v="9"/>
    <n v="0.86099999999999999"/>
    <x v="3"/>
    <n v="1.0119887165021157E-2"/>
  </r>
  <r>
    <n v="2020"/>
    <s v="SCE"/>
    <s v="SCE"/>
    <x v="21"/>
    <x v="10"/>
    <n v="35.171999999999997"/>
    <x v="0"/>
    <n v="0.34820314820314818"/>
  </r>
  <r>
    <n v="2020"/>
    <s v="SCE"/>
    <s v="SCE"/>
    <x v="21"/>
    <x v="10"/>
    <n v="7.9809999999999999"/>
    <x v="1"/>
    <n v="7.9011979011979011E-2"/>
  </r>
  <r>
    <n v="2020"/>
    <s v="SCE"/>
    <s v="SCE"/>
    <x v="21"/>
    <x v="10"/>
    <n v="1.845"/>
    <x v="2"/>
    <n v="1.8265518265518269E-2"/>
  </r>
  <r>
    <n v="2020"/>
    <s v="SCE"/>
    <s v="Any"/>
    <x v="21"/>
    <x v="10"/>
    <n v="1.032"/>
    <x v="3"/>
    <n v="1.0216810216810219E-2"/>
  </r>
  <r>
    <n v="2020"/>
    <s v="SCE"/>
    <s v="SCE"/>
    <x v="21"/>
    <x v="11"/>
    <n v="18.751000000000001"/>
    <x v="0"/>
    <n v="0.23338394901921736"/>
  </r>
  <r>
    <n v="2020"/>
    <s v="SCE"/>
    <s v="SCE"/>
    <x v="21"/>
    <x v="11"/>
    <n v="4.4959999999999996"/>
    <x v="1"/>
    <n v="5.5959374688837986E-2"/>
  </r>
  <r>
    <n v="2020"/>
    <s v="SCE"/>
    <s v="SCE"/>
    <x v="21"/>
    <x v="11"/>
    <n v="1.0209999999999999"/>
    <x v="2"/>
    <n v="1.2707856218261473E-2"/>
  </r>
  <r>
    <n v="2020"/>
    <s v="SCE"/>
    <s v="Any"/>
    <x v="21"/>
    <x v="11"/>
    <n v="0.84499999999999997"/>
    <x v="3"/>
    <n v="1.0517275714427959E-2"/>
  </r>
  <r>
    <n v="2020"/>
    <s v="SCE"/>
    <s v="SCE"/>
    <x v="21"/>
    <x v="12"/>
    <n v="22.940999999999999"/>
    <x v="0"/>
    <n v="0.2613793024872107"/>
  </r>
  <r>
    <n v="2020"/>
    <s v="SCE"/>
    <s v="SCE"/>
    <x v="21"/>
    <x v="12"/>
    <n v="12.825000000000001"/>
    <x v="1"/>
    <n v="0.14612220715742458"/>
  </r>
  <r>
    <n v="2020"/>
    <s v="SCE"/>
    <s v="SCE"/>
    <x v="21"/>
    <x v="12"/>
    <n v="2.7770000000000001"/>
    <x v="2"/>
    <n v="3.1639872848044294E-2"/>
  </r>
  <r>
    <n v="2020"/>
    <s v="SCE"/>
    <s v="Any"/>
    <x v="21"/>
    <x v="12"/>
    <n v="1.4929999999999999"/>
    <x v="3"/>
    <n v="1.7010561815675233E-2"/>
  </r>
  <r>
    <n v="2020"/>
    <s v="SCE"/>
    <s v="SCE"/>
    <x v="21"/>
    <x v="7"/>
    <n v="3.2219999999999995"/>
    <x v="0"/>
    <n v="0.10967763896926164"/>
  </r>
  <r>
    <n v="2020"/>
    <s v="SCE"/>
    <s v="SCE"/>
    <x v="21"/>
    <x v="7"/>
    <n v="1.3140000000000001"/>
    <x v="1"/>
    <n v="4.4728869523777103E-2"/>
  </r>
  <r>
    <n v="2020"/>
    <s v="SCE"/>
    <s v="SCE"/>
    <x v="21"/>
    <x v="7"/>
    <n v="0.30499999999999999"/>
    <x v="2"/>
    <n v="1.0382271845321169E-2"/>
  </r>
  <r>
    <n v="2020"/>
    <s v="SCE"/>
    <s v="SCE"/>
    <x v="21"/>
    <x v="13"/>
    <n v="4.5839999999999996"/>
    <x v="0"/>
    <n v="0.32179712179712172"/>
  </r>
  <r>
    <n v="2020"/>
    <s v="SCE"/>
    <s v="SCE"/>
    <x v="21"/>
    <x v="13"/>
    <n v="1.98"/>
    <x v="1"/>
    <n v="0.138996138996139"/>
  </r>
  <r>
    <n v="2020"/>
    <s v="SCE"/>
    <s v="SCE"/>
    <x v="21"/>
    <x v="13"/>
    <n v="0.432"/>
    <x v="2"/>
    <n v="3.0326430326430325E-2"/>
  </r>
  <r>
    <n v="2020"/>
    <s v="SCE"/>
    <s v="Any"/>
    <x v="21"/>
    <x v="13"/>
    <n v="0.217"/>
    <x v="3"/>
    <n v="1.5233415233415232E-2"/>
  </r>
  <r>
    <n v="2020"/>
    <s v="SCE"/>
    <s v="SCE"/>
    <x v="21"/>
    <x v="14"/>
    <n v="3.2039999999999997"/>
    <x v="0"/>
    <n v="0.29190962099125362"/>
  </r>
  <r>
    <n v="2020"/>
    <s v="SCE"/>
    <s v="SCE"/>
    <x v="21"/>
    <x v="14"/>
    <n v="1.7909999999999999"/>
    <x v="1"/>
    <n v="0.16317419825072885"/>
  </r>
  <r>
    <n v="2020"/>
    <s v="SCE"/>
    <s v="SCE"/>
    <x v="21"/>
    <x v="14"/>
    <n v="0.38800000000000001"/>
    <x v="2"/>
    <n v="3.5349854227405247E-2"/>
  </r>
  <r>
    <n v="2020"/>
    <s v="SCE"/>
    <s v="Any"/>
    <x v="21"/>
    <x v="14"/>
    <n v="0.19500000000000001"/>
    <x v="3"/>
    <n v="1.776603498542274E-2"/>
  </r>
  <r>
    <n v="2020"/>
    <s v="SCE"/>
    <s v="SCE"/>
    <x v="21"/>
    <x v="8"/>
    <n v="0.94599999999999995"/>
    <x v="0"/>
    <n v="0.27979887607216797"/>
  </r>
  <r>
    <n v="2020"/>
    <s v="SCE"/>
    <s v="SCE"/>
    <x v="21"/>
    <x v="8"/>
    <n v="0.41499999999999998"/>
    <x v="1"/>
    <n v="0.1227447500739426"/>
  </r>
  <r>
    <n v="2020"/>
    <s v="SCE"/>
    <s v="SCE"/>
    <x v="21"/>
    <x v="8"/>
    <n v="9.2999999999999999E-2"/>
    <x v="2"/>
    <n v="2.7506654835847379E-2"/>
  </r>
  <r>
    <n v="2020"/>
    <s v="SCE"/>
    <s v="SCE"/>
    <x v="22"/>
    <x v="4"/>
    <n v="2.9000000000000001E-2"/>
    <x v="0"/>
    <n v="1.6998827667057449E-2"/>
  </r>
  <r>
    <n v="2020"/>
    <s v="SCE"/>
    <s v="SCE"/>
    <x v="22"/>
    <x v="4"/>
    <n v="6.0000000000000001E-3"/>
    <x v="1"/>
    <n v="3.5169988276670581E-3"/>
  </r>
  <r>
    <n v="2020"/>
    <s v="SCE"/>
    <s v="SCE"/>
    <x v="22"/>
    <x v="4"/>
    <n v="2E-3"/>
    <x v="2"/>
    <n v="1.1723329425556859E-3"/>
  </r>
  <r>
    <n v="2020"/>
    <s v="SCE"/>
    <s v="SCE"/>
    <x v="22"/>
    <x v="9"/>
    <n v="24.434000000000001"/>
    <x v="0"/>
    <n v="0.35090188419117646"/>
  </r>
  <r>
    <n v="2020"/>
    <s v="SCE"/>
    <s v="SCE"/>
    <x v="22"/>
    <x v="9"/>
    <n v="5.5709999999999997"/>
    <x v="1"/>
    <n v="8.0006318933823525E-2"/>
  </r>
  <r>
    <n v="2020"/>
    <s v="SCE"/>
    <s v="SCE"/>
    <x v="22"/>
    <x v="9"/>
    <n v="1.155"/>
    <x v="2"/>
    <n v="1.6587201286764705E-2"/>
  </r>
  <r>
    <n v="2020"/>
    <s v="SCE"/>
    <s v="Any"/>
    <x v="22"/>
    <x v="9"/>
    <n v="0.64500000000000002"/>
    <x v="3"/>
    <n v="9.2629825367647051E-3"/>
  </r>
  <r>
    <n v="2020"/>
    <s v="SCE"/>
    <s v="SCE"/>
    <x v="22"/>
    <x v="10"/>
    <n v="74.094000000000008"/>
    <x v="0"/>
    <n v="0.36689642878364731"/>
  </r>
  <r>
    <n v="2020"/>
    <s v="SCE"/>
    <s v="SCE"/>
    <x v="22"/>
    <x v="10"/>
    <n v="16.496000000000002"/>
    <x v="1"/>
    <n v="8.1684394002416477E-2"/>
  </r>
  <r>
    <n v="2020"/>
    <s v="SCE"/>
    <s v="SCE"/>
    <x v="22"/>
    <x v="10"/>
    <n v="3.4359999999999999"/>
    <x v="2"/>
    <n v="1.7014280903995087E-2"/>
  </r>
  <r>
    <n v="2020"/>
    <s v="SCE"/>
    <s v="Any"/>
    <x v="22"/>
    <x v="10"/>
    <n v="1.8379999999999999"/>
    <x v="3"/>
    <n v="9.1013528234991179E-3"/>
  </r>
  <r>
    <n v="2020"/>
    <s v="SCE"/>
    <s v="SCE"/>
    <x v="22"/>
    <x v="11"/>
    <n v="18.62"/>
    <x v="0"/>
    <n v="0.19580419580419581"/>
  </r>
  <r>
    <n v="2020"/>
    <s v="SCE"/>
    <s v="SCE"/>
    <x v="22"/>
    <x v="11"/>
    <n v="5.2249999999999996"/>
    <x v="1"/>
    <n v="5.4945054945054944E-2"/>
  </r>
  <r>
    <n v="2020"/>
    <s v="SCE"/>
    <s v="SCE"/>
    <x v="22"/>
    <x v="11"/>
    <n v="1.0430000000000001"/>
    <x v="2"/>
    <n v="1.0967979389032023E-2"/>
  </r>
  <r>
    <n v="2020"/>
    <s v="SCE"/>
    <s v="Any"/>
    <x v="22"/>
    <x v="11"/>
    <n v="0.95899999999999996"/>
    <x v="3"/>
    <n v="1.0084652189915347E-2"/>
  </r>
  <r>
    <n v="2020"/>
    <s v="SCE"/>
    <s v="SCE"/>
    <x v="22"/>
    <x v="12"/>
    <n v="39.963000000000001"/>
    <x v="0"/>
    <n v="0.18686611271912804"/>
  </r>
  <r>
    <n v="2020"/>
    <s v="SCE"/>
    <s v="SCE"/>
    <x v="22"/>
    <x v="12"/>
    <n v="47.364000000000004"/>
    <x v="1"/>
    <n v="0.22147302662034335"/>
  </r>
  <r>
    <n v="2020"/>
    <s v="SCE"/>
    <s v="SCE"/>
    <x v="22"/>
    <x v="12"/>
    <n v="11.108000000000001"/>
    <x v="2"/>
    <n v="5.1940764709458111E-2"/>
  </r>
  <r>
    <n v="2020"/>
    <s v="SCE"/>
    <s v="Any"/>
    <x v="22"/>
    <x v="12"/>
    <n v="5.673"/>
    <x v="3"/>
    <n v="2.6526823748357565E-2"/>
  </r>
  <r>
    <n v="2020"/>
    <s v="SCE"/>
    <s v="SCE"/>
    <x v="22"/>
    <x v="7"/>
    <n v="2.3650000000000002"/>
    <x v="0"/>
    <n v="6.5264784612412738E-2"/>
  </r>
  <r>
    <n v="2020"/>
    <s v="SCE"/>
    <s v="SCE"/>
    <x v="22"/>
    <x v="7"/>
    <n v="1.585"/>
    <x v="1"/>
    <n v="4.3739823936860121E-2"/>
  </r>
  <r>
    <n v="2020"/>
    <s v="SCE"/>
    <s v="SCE"/>
    <x v="22"/>
    <x v="7"/>
    <n v="0.376"/>
    <x v="2"/>
    <n v="1.0376134889753568E-2"/>
  </r>
  <r>
    <n v="2020"/>
    <s v="SCE"/>
    <s v="SCE"/>
    <x v="22"/>
    <x v="13"/>
    <n v="1.079"/>
    <x v="0"/>
    <n v="0.23129689174705251"/>
  </r>
  <r>
    <n v="2020"/>
    <s v="SCE"/>
    <s v="SCE"/>
    <x v="22"/>
    <x v="13"/>
    <n v="0.92800000000000005"/>
    <x v="1"/>
    <n v="0.19892818863879957"/>
  </r>
  <r>
    <n v="2020"/>
    <s v="SCE"/>
    <s v="SCE"/>
    <x v="22"/>
    <x v="13"/>
    <n v="0.215"/>
    <x v="2"/>
    <n v="4.6087888531618437E-2"/>
  </r>
  <r>
    <n v="2020"/>
    <s v="SCE"/>
    <s v="Any"/>
    <x v="22"/>
    <x v="13"/>
    <n v="0.109"/>
    <x v="3"/>
    <n v="2.3365487674169346E-2"/>
  </r>
  <r>
    <n v="2020"/>
    <s v="SCE"/>
    <s v="SCE"/>
    <x v="22"/>
    <x v="14"/>
    <n v="0.73499999999999999"/>
    <x v="0"/>
    <n v="0.19475357710651825"/>
  </r>
  <r>
    <n v="2020"/>
    <s v="SCE"/>
    <s v="SCE"/>
    <x v="22"/>
    <x v="14"/>
    <n v="0.87"/>
    <x v="1"/>
    <n v="0.23052464228934813"/>
  </r>
  <r>
    <n v="2020"/>
    <s v="SCE"/>
    <s v="SCE"/>
    <x v="22"/>
    <x v="14"/>
    <n v="0.20399999999999999"/>
    <x v="2"/>
    <n v="5.4054054054054043E-2"/>
  </r>
  <r>
    <n v="2020"/>
    <s v="SCE"/>
    <s v="Any"/>
    <x v="22"/>
    <x v="14"/>
    <n v="0.10299999999999999"/>
    <x v="3"/>
    <n v="2.7291997880233169E-2"/>
  </r>
  <r>
    <n v="2020"/>
    <s v="SCE"/>
    <s v="SCE"/>
    <x v="22"/>
    <x v="8"/>
    <n v="0.78900000000000003"/>
    <x v="0"/>
    <n v="0.15199383548449238"/>
  </r>
  <r>
    <n v="2020"/>
    <s v="SCE"/>
    <s v="SCE"/>
    <x v="22"/>
    <x v="8"/>
    <n v="0.86199999999999999"/>
    <x v="1"/>
    <n v="0.16605663648622612"/>
  </r>
  <r>
    <n v="2020"/>
    <s v="SCE"/>
    <s v="SCE"/>
    <x v="22"/>
    <x v="8"/>
    <n v="0.20299999999999999"/>
    <x v="2"/>
    <n v="3.9106145251396641E-2"/>
  </r>
  <r>
    <n v="2020"/>
    <s v="SCE"/>
    <s v="SCE"/>
    <x v="23"/>
    <x v="4"/>
    <n v="2.9000000000000001E-2"/>
    <x v="0"/>
    <n v="1.6998827667057449E-2"/>
  </r>
  <r>
    <n v="2020"/>
    <s v="SCE"/>
    <s v="SCE"/>
    <x v="23"/>
    <x v="4"/>
    <n v="6.0000000000000001E-3"/>
    <x v="1"/>
    <n v="3.5169988276670581E-3"/>
  </r>
  <r>
    <n v="2020"/>
    <s v="SCE"/>
    <s v="SCE"/>
    <x v="23"/>
    <x v="4"/>
    <n v="2E-3"/>
    <x v="2"/>
    <n v="1.1723329425556859E-3"/>
  </r>
  <r>
    <n v="2020"/>
    <s v="SCE"/>
    <s v="SCE"/>
    <x v="23"/>
    <x v="9"/>
    <n v="24.434000000000001"/>
    <x v="0"/>
    <n v="0.35090188419117646"/>
  </r>
  <r>
    <n v="2020"/>
    <s v="SCE"/>
    <s v="SCE"/>
    <x v="23"/>
    <x v="9"/>
    <n v="5.5709999999999997"/>
    <x v="1"/>
    <n v="8.0006318933823525E-2"/>
  </r>
  <r>
    <n v="2020"/>
    <s v="SCE"/>
    <s v="SCE"/>
    <x v="23"/>
    <x v="9"/>
    <n v="1.155"/>
    <x v="2"/>
    <n v="1.6587201286764705E-2"/>
  </r>
  <r>
    <n v="2020"/>
    <s v="SCE"/>
    <s v="Any"/>
    <x v="23"/>
    <x v="9"/>
    <n v="0.64500000000000002"/>
    <x v="3"/>
    <n v="9.2629825367647051E-3"/>
  </r>
  <r>
    <n v="2020"/>
    <s v="SCE"/>
    <s v="SCE"/>
    <x v="23"/>
    <x v="10"/>
    <n v="74.094000000000008"/>
    <x v="0"/>
    <n v="0.36689642878364731"/>
  </r>
  <r>
    <n v="2020"/>
    <s v="SCE"/>
    <s v="SCE"/>
    <x v="23"/>
    <x v="10"/>
    <n v="16.496000000000002"/>
    <x v="1"/>
    <n v="8.1684394002416477E-2"/>
  </r>
  <r>
    <n v="2020"/>
    <s v="SCE"/>
    <s v="SCE"/>
    <x v="23"/>
    <x v="10"/>
    <n v="3.4359999999999999"/>
    <x v="2"/>
    <n v="1.7014280903995087E-2"/>
  </r>
  <r>
    <n v="2020"/>
    <s v="SCE"/>
    <s v="Any"/>
    <x v="23"/>
    <x v="10"/>
    <n v="1.8379999999999999"/>
    <x v="3"/>
    <n v="9.1013528234991179E-3"/>
  </r>
  <r>
    <n v="2020"/>
    <s v="SCE"/>
    <s v="SCE"/>
    <x v="23"/>
    <x v="11"/>
    <n v="18.62"/>
    <x v="0"/>
    <n v="0.19580419580419581"/>
  </r>
  <r>
    <n v="2020"/>
    <s v="SCE"/>
    <s v="SCE"/>
    <x v="23"/>
    <x v="11"/>
    <n v="5.2249999999999996"/>
    <x v="1"/>
    <n v="5.4945054945054944E-2"/>
  </r>
  <r>
    <n v="2020"/>
    <s v="SCE"/>
    <s v="SCE"/>
    <x v="23"/>
    <x v="11"/>
    <n v="1.0430000000000001"/>
    <x v="2"/>
    <n v="1.0967979389032023E-2"/>
  </r>
  <r>
    <n v="2020"/>
    <s v="SCE"/>
    <s v="Any"/>
    <x v="23"/>
    <x v="11"/>
    <n v="0.95899999999999996"/>
    <x v="3"/>
    <n v="1.0084652189915347E-2"/>
  </r>
  <r>
    <n v="2020"/>
    <s v="SCE"/>
    <s v="SCE"/>
    <x v="23"/>
    <x v="12"/>
    <n v="39.963000000000001"/>
    <x v="0"/>
    <n v="0.18686611271912804"/>
  </r>
  <r>
    <n v="2020"/>
    <s v="SCE"/>
    <s v="SCE"/>
    <x v="23"/>
    <x v="12"/>
    <n v="47.364000000000004"/>
    <x v="1"/>
    <n v="0.22147302662034335"/>
  </r>
  <r>
    <n v="2020"/>
    <s v="SCE"/>
    <s v="SCE"/>
    <x v="23"/>
    <x v="12"/>
    <n v="11.108000000000001"/>
    <x v="2"/>
    <n v="5.1940764709458111E-2"/>
  </r>
  <r>
    <n v="2020"/>
    <s v="SCE"/>
    <s v="Any"/>
    <x v="23"/>
    <x v="12"/>
    <n v="5.673"/>
    <x v="3"/>
    <n v="2.6526823748357565E-2"/>
  </r>
  <r>
    <n v="2020"/>
    <s v="SCE"/>
    <s v="SCE"/>
    <x v="23"/>
    <x v="7"/>
    <n v="2.3650000000000002"/>
    <x v="0"/>
    <n v="6.5264784612412738E-2"/>
  </r>
  <r>
    <n v="2020"/>
    <s v="SCE"/>
    <s v="SCE"/>
    <x v="23"/>
    <x v="7"/>
    <n v="1.585"/>
    <x v="1"/>
    <n v="4.3739823936860121E-2"/>
  </r>
  <r>
    <n v="2020"/>
    <s v="SCE"/>
    <s v="SCE"/>
    <x v="23"/>
    <x v="7"/>
    <n v="0.376"/>
    <x v="2"/>
    <n v="1.0376134889753568E-2"/>
  </r>
  <r>
    <n v="2020"/>
    <s v="SCE"/>
    <s v="SCE"/>
    <x v="23"/>
    <x v="13"/>
    <n v="1.079"/>
    <x v="0"/>
    <n v="0.23129689174705251"/>
  </r>
  <r>
    <n v="2020"/>
    <s v="SCE"/>
    <s v="SCE"/>
    <x v="23"/>
    <x v="13"/>
    <n v="0.92800000000000005"/>
    <x v="1"/>
    <n v="0.19892818863879957"/>
  </r>
  <r>
    <n v="2020"/>
    <s v="SCE"/>
    <s v="SCE"/>
    <x v="23"/>
    <x v="13"/>
    <n v="0.215"/>
    <x v="2"/>
    <n v="4.6087888531618437E-2"/>
  </r>
  <r>
    <n v="2020"/>
    <s v="SCE"/>
    <s v="Any"/>
    <x v="23"/>
    <x v="13"/>
    <n v="0.109"/>
    <x v="3"/>
    <n v="2.3365487674169346E-2"/>
  </r>
  <r>
    <n v="2020"/>
    <s v="SCE"/>
    <s v="SCE"/>
    <x v="23"/>
    <x v="14"/>
    <n v="0.73499999999999999"/>
    <x v="0"/>
    <n v="0.19475357710651825"/>
  </r>
  <r>
    <n v="2020"/>
    <s v="SCE"/>
    <s v="SCE"/>
    <x v="23"/>
    <x v="14"/>
    <n v="0.87"/>
    <x v="1"/>
    <n v="0.23052464228934813"/>
  </r>
  <r>
    <n v="2020"/>
    <s v="SCE"/>
    <s v="SCE"/>
    <x v="23"/>
    <x v="14"/>
    <n v="0.20399999999999999"/>
    <x v="2"/>
    <n v="5.4054054054054043E-2"/>
  </r>
  <r>
    <n v="2020"/>
    <s v="SCE"/>
    <s v="Any"/>
    <x v="23"/>
    <x v="14"/>
    <n v="0.10299999999999999"/>
    <x v="3"/>
    <n v="2.7291997880233169E-2"/>
  </r>
  <r>
    <n v="2020"/>
    <s v="SCE"/>
    <s v="SCE"/>
    <x v="23"/>
    <x v="8"/>
    <n v="0.78900000000000003"/>
    <x v="0"/>
    <n v="0.15199383548449238"/>
  </r>
  <r>
    <n v="2020"/>
    <s v="SCE"/>
    <s v="SCE"/>
    <x v="23"/>
    <x v="8"/>
    <n v="0.86199999999999999"/>
    <x v="1"/>
    <n v="0.16605663648622612"/>
  </r>
  <r>
    <n v="2020"/>
    <s v="SCE"/>
    <s v="SCE"/>
    <x v="23"/>
    <x v="8"/>
    <n v="0.20299999999999999"/>
    <x v="2"/>
    <n v="3.9106145251396641E-2"/>
  </r>
  <r>
    <n v="2020"/>
    <s v="SCE"/>
    <s v="SCE"/>
    <x v="24"/>
    <x v="9"/>
    <n v="3.8069999999999999"/>
    <x v="0"/>
    <n v="0.36367978601452039"/>
  </r>
  <r>
    <n v="2020"/>
    <s v="SCE"/>
    <s v="SCE"/>
    <x v="24"/>
    <x v="9"/>
    <n v="0.92700000000000005"/>
    <x v="1"/>
    <n v="8.8555598012991968E-2"/>
  </r>
  <r>
    <n v="2020"/>
    <s v="SCE"/>
    <s v="SCE"/>
    <x v="24"/>
    <x v="9"/>
    <n v="0.21299999999999999"/>
    <x v="2"/>
    <n v="2.0347726404279707E-2"/>
  </r>
  <r>
    <n v="2020"/>
    <s v="SCE"/>
    <s v="Any"/>
    <x v="24"/>
    <x v="9"/>
    <n v="0.112"/>
    <x v="3"/>
    <n v="1.0699273977837216E-2"/>
  </r>
  <r>
    <n v="2020"/>
    <s v="SCE"/>
    <s v="SCE"/>
    <x v="24"/>
    <x v="10"/>
    <n v="5.069"/>
    <x v="0"/>
    <n v="0.35569433723949195"/>
  </r>
  <r>
    <n v="2020"/>
    <s v="SCE"/>
    <s v="SCE"/>
    <x v="24"/>
    <x v="10"/>
    <n v="1.244"/>
    <x v="1"/>
    <n v="8.7292119851238498E-2"/>
  </r>
  <r>
    <n v="2020"/>
    <s v="SCE"/>
    <s v="SCE"/>
    <x v="24"/>
    <x v="10"/>
    <n v="0.28499999999999998"/>
    <x v="2"/>
    <n v="1.9998596589712998E-2"/>
  </r>
  <r>
    <n v="2020"/>
    <s v="SCE"/>
    <s v="Any"/>
    <x v="24"/>
    <x v="10"/>
    <n v="0.152"/>
    <x v="3"/>
    <n v="1.0665918181180267E-2"/>
  </r>
  <r>
    <n v="2020"/>
    <s v="SCE"/>
    <s v="SCE"/>
    <x v="24"/>
    <x v="11"/>
    <n v="1.429"/>
    <x v="0"/>
    <n v="0.1960219478737997"/>
  </r>
  <r>
    <n v="2020"/>
    <s v="SCE"/>
    <s v="SCE"/>
    <x v="24"/>
    <x v="11"/>
    <n v="0.435"/>
    <x v="1"/>
    <n v="5.9670781893004107E-2"/>
  </r>
  <r>
    <n v="2020"/>
    <s v="SCE"/>
    <s v="SCE"/>
    <x v="24"/>
    <x v="11"/>
    <n v="9.1999999999999998E-2"/>
    <x v="2"/>
    <n v="1.2620027434842248E-2"/>
  </r>
  <r>
    <n v="2020"/>
    <s v="SCE"/>
    <s v="Any"/>
    <x v="24"/>
    <x v="11"/>
    <n v="8.199999999999999E-2"/>
    <x v="3"/>
    <n v="1.1248285322359393E-2"/>
  </r>
  <r>
    <n v="2020"/>
    <s v="SCE"/>
    <s v="SCE"/>
    <x v="24"/>
    <x v="12"/>
    <n v="2.8259999999999996"/>
    <x v="0"/>
    <n v="0.35127408328154131"/>
  </r>
  <r>
    <n v="2020"/>
    <s v="SCE"/>
    <s v="SCE"/>
    <x v="24"/>
    <x v="12"/>
    <n v="0.83600000000000008"/>
    <x v="1"/>
    <n v="0.10391547545059043"/>
  </r>
  <r>
    <n v="2020"/>
    <s v="SCE"/>
    <s v="SCE"/>
    <x v="24"/>
    <x v="12"/>
    <n v="0.22"/>
    <x v="2"/>
    <n v="2.7346177750155378E-2"/>
  </r>
  <r>
    <n v="2020"/>
    <s v="SCE"/>
    <s v="Any"/>
    <x v="24"/>
    <x v="12"/>
    <n v="0.112"/>
    <x v="3"/>
    <n v="1.3921690490988192E-2"/>
  </r>
  <r>
    <n v="2020"/>
    <s v="SCE"/>
    <s v="SCE"/>
    <x v="24"/>
    <x v="7"/>
    <n v="2.294"/>
    <x v="0"/>
    <n v="0.13295467717630693"/>
  </r>
  <r>
    <n v="2020"/>
    <s v="SCE"/>
    <s v="SCE"/>
    <x v="24"/>
    <x v="7"/>
    <n v="1.0309999999999999"/>
    <x v="1"/>
    <n v="5.9754259881766539E-2"/>
  </r>
  <r>
    <n v="2020"/>
    <s v="SCE"/>
    <s v="SCE"/>
    <x v="24"/>
    <x v="7"/>
    <n v="0.29899999999999999"/>
    <x v="2"/>
    <n v="1.7329314941462847E-2"/>
  </r>
  <r>
    <n v="2020"/>
    <s v="SCE"/>
    <s v="SCE"/>
    <x v="24"/>
    <x v="13"/>
    <n v="3.7999999999999999E-2"/>
    <x v="0"/>
    <n v="0.35849056603773582"/>
  </r>
  <r>
    <n v="2020"/>
    <s v="SCE"/>
    <s v="SCE"/>
    <x v="24"/>
    <x v="13"/>
    <n v="1.1000000000000001E-2"/>
    <x v="1"/>
    <n v="0.1037735849056604"/>
  </r>
  <r>
    <n v="2020"/>
    <s v="SCE"/>
    <s v="SCE"/>
    <x v="24"/>
    <x v="13"/>
    <n v="3.0000000000000001E-3"/>
    <x v="2"/>
    <n v="2.8301886792452831E-2"/>
  </r>
  <r>
    <n v="2020"/>
    <s v="SCE"/>
    <s v="Any"/>
    <x v="24"/>
    <x v="13"/>
    <n v="2E-3"/>
    <x v="3"/>
    <n v="1.8867924528301886E-2"/>
  </r>
  <r>
    <n v="2020"/>
    <s v="SCE"/>
    <s v="SCE"/>
    <x v="24"/>
    <x v="14"/>
    <n v="0.184"/>
    <x v="0"/>
    <n v="0.35797665369649806"/>
  </r>
  <r>
    <n v="2020"/>
    <s v="SCE"/>
    <s v="SCE"/>
    <x v="24"/>
    <x v="14"/>
    <n v="5.3999999999999992E-2"/>
    <x v="1"/>
    <n v="0.10505836575875485"/>
  </r>
  <r>
    <n v="2020"/>
    <s v="SCE"/>
    <s v="SCE"/>
    <x v="24"/>
    <x v="14"/>
    <n v="1.4999999999999999E-2"/>
    <x v="2"/>
    <n v="2.9182879377431904E-2"/>
  </r>
  <r>
    <n v="2020"/>
    <s v="SCE"/>
    <s v="Any"/>
    <x v="24"/>
    <x v="14"/>
    <n v="8.0000000000000002E-3"/>
    <x v="3"/>
    <n v="1.556420233463035E-2"/>
  </r>
  <r>
    <n v="2020"/>
    <s v="SCE"/>
    <s v="SCE"/>
    <x v="24"/>
    <x v="8"/>
    <n v="4.8000000000000001E-2"/>
    <x v="0"/>
    <n v="0.27586206896551724"/>
  </r>
  <r>
    <n v="2020"/>
    <s v="SCE"/>
    <s v="SCE"/>
    <x v="24"/>
    <x v="8"/>
    <n v="2.2000000000000002E-2"/>
    <x v="1"/>
    <n v="0.12643678160919541"/>
  </r>
  <r>
    <n v="2020"/>
    <s v="SCE"/>
    <s v="SCE"/>
    <x v="24"/>
    <x v="8"/>
    <n v="7.0000000000000001E-3"/>
    <x v="2"/>
    <n v="4.0229885057471264E-2"/>
  </r>
  <r>
    <n v="2020"/>
    <s v="SCG"/>
    <s v="SCG"/>
    <x v="0"/>
    <x v="4"/>
    <n v="0.38700000000000001"/>
    <x v="0"/>
    <n v="8.9191057847430283E-2"/>
  </r>
  <r>
    <n v="2020"/>
    <s v="SCG"/>
    <s v="SCG"/>
    <x v="0"/>
    <x v="4"/>
    <n v="7.6999999999999999E-2"/>
    <x v="1"/>
    <n v="1.7746024429592069E-2"/>
  </r>
  <r>
    <n v="2020"/>
    <s v="SCG"/>
    <s v="SCG"/>
    <x v="0"/>
    <x v="4"/>
    <n v="1.7000000000000001E-2"/>
    <x v="2"/>
    <n v="3.9179534454943533E-3"/>
  </r>
  <r>
    <n v="2020"/>
    <s v="SCG"/>
    <s v="SCG"/>
    <x v="0"/>
    <x v="9"/>
    <n v="35.524999999999999"/>
    <x v="0"/>
    <n v="0.41205126718088503"/>
  </r>
  <r>
    <n v="2020"/>
    <s v="SCG"/>
    <s v="SCG"/>
    <x v="0"/>
    <x v="9"/>
    <n v="6.9399999999999995"/>
    <x v="1"/>
    <n v="8.0496433335266487E-2"/>
  </r>
  <r>
    <n v="2020"/>
    <s v="SCG"/>
    <s v="SCG"/>
    <x v="0"/>
    <x v="9"/>
    <n v="1.597"/>
    <x v="2"/>
    <n v="1.8523458794873285E-2"/>
  </r>
  <r>
    <n v="2020"/>
    <s v="SCG"/>
    <s v="SCG"/>
    <x v="0"/>
    <x v="10"/>
    <n v="53.499000000000002"/>
    <x v="0"/>
    <n v="0.42132163586104782"/>
  </r>
  <r>
    <n v="2020"/>
    <s v="SCG"/>
    <s v="SCG"/>
    <x v="0"/>
    <x v="10"/>
    <n v="10.442"/>
    <x v="1"/>
    <n v="8.2234070200584333E-2"/>
  </r>
  <r>
    <n v="2020"/>
    <s v="SCG"/>
    <s v="SCG"/>
    <x v="0"/>
    <x v="10"/>
    <n v="2.3970000000000002"/>
    <x v="2"/>
    <n v="1.887713716441301E-2"/>
  </r>
  <r>
    <n v="2020"/>
    <s v="SCG"/>
    <s v="SCG"/>
    <x v="0"/>
    <x v="11"/>
    <n v="45.599999999999994"/>
    <x v="0"/>
    <n v="0.53785001533344334"/>
  </r>
  <r>
    <n v="2020"/>
    <s v="SCG"/>
    <s v="SCG"/>
    <x v="0"/>
    <x v="11"/>
    <n v="9.0009999999999994"/>
    <x v="1"/>
    <n v="0.10616640324597203"/>
  </r>
  <r>
    <n v="2020"/>
    <s v="SCG"/>
    <s v="SCG"/>
    <x v="0"/>
    <x v="11"/>
    <n v="1.9910000000000001"/>
    <x v="2"/>
    <n v="2.3483758344931709E-2"/>
  </r>
  <r>
    <n v="2020"/>
    <s v="SCG"/>
    <s v="SCG"/>
    <x v="0"/>
    <x v="12"/>
    <n v="18.966000000000001"/>
    <x v="0"/>
    <n v="0.23202270558586777"/>
  </r>
  <r>
    <n v="2020"/>
    <s v="SCG"/>
    <s v="SCG"/>
    <x v="0"/>
    <x v="12"/>
    <n v="13.368000000000002"/>
    <x v="1"/>
    <n v="0.16353893959041868"/>
  </r>
  <r>
    <n v="2020"/>
    <s v="SCG"/>
    <s v="SCG"/>
    <x v="0"/>
    <x v="12"/>
    <n v="2.9390000000000001"/>
    <x v="2"/>
    <n v="3.5954588828264543E-2"/>
  </r>
  <r>
    <n v="2020"/>
    <s v="SCG"/>
    <s v="SCG"/>
    <x v="0"/>
    <x v="7"/>
    <n v="2.887"/>
    <x v="0"/>
    <n v="0.10406603705572778"/>
  </r>
  <r>
    <n v="2020"/>
    <s v="SCG"/>
    <s v="SCG"/>
    <x v="0"/>
    <x v="7"/>
    <n v="0.96199999999999997"/>
    <x v="1"/>
    <n v="3.4676663542642927E-2"/>
  </r>
  <r>
    <n v="2020"/>
    <s v="SCG"/>
    <s v="SCG"/>
    <x v="0"/>
    <x v="7"/>
    <n v="0.223"/>
    <x v="2"/>
    <n v="8.0383533991781417E-3"/>
  </r>
  <r>
    <n v="2020"/>
    <s v="SCG"/>
    <s v="SCG"/>
    <x v="0"/>
    <x v="13"/>
    <n v="4.9459999999999997"/>
    <x v="0"/>
    <n v="0.31226718858513791"/>
  </r>
  <r>
    <n v="2020"/>
    <s v="SCG"/>
    <s v="SCG"/>
    <x v="0"/>
    <x v="13"/>
    <n v="2.2130000000000001"/>
    <x v="1"/>
    <n v="0.13971841656670245"/>
  </r>
  <r>
    <n v="2020"/>
    <s v="SCG"/>
    <s v="SCG"/>
    <x v="0"/>
    <x v="13"/>
    <n v="0.48599999999999999"/>
    <x v="2"/>
    <n v="3.0683755287581285E-2"/>
  </r>
  <r>
    <n v="2020"/>
    <s v="SCG"/>
    <s v="SCG"/>
    <x v="0"/>
    <x v="14"/>
    <n v="6.8660000000000005"/>
    <x v="0"/>
    <n v="0.26235145772037755"/>
  </r>
  <r>
    <n v="2020"/>
    <s v="SCG"/>
    <s v="SCG"/>
    <x v="0"/>
    <x v="14"/>
    <n v="4.84"/>
    <x v="1"/>
    <n v="0.18493752626953497"/>
  </r>
  <r>
    <n v="2020"/>
    <s v="SCG"/>
    <s v="SCG"/>
    <x v="0"/>
    <x v="14"/>
    <n v="1.0640000000000001"/>
    <x v="2"/>
    <n v="4.0655687593137445E-2"/>
  </r>
  <r>
    <n v="2020"/>
    <s v="SCG"/>
    <s v="SCG"/>
    <x v="0"/>
    <x v="8"/>
    <n v="2.8490000000000002"/>
    <x v="0"/>
    <n v="0.26058721302478732"/>
  </r>
  <r>
    <n v="2020"/>
    <s v="SCG"/>
    <s v="SCG"/>
    <x v="0"/>
    <x v="8"/>
    <n v="1.377"/>
    <x v="1"/>
    <n v="0.12594896185859322"/>
  </r>
  <r>
    <n v="2020"/>
    <s v="SCG"/>
    <s v="SCG"/>
    <x v="0"/>
    <x v="8"/>
    <n v="0.307"/>
    <x v="2"/>
    <n v="2.8080124394036399E-2"/>
  </r>
  <r>
    <n v="2020"/>
    <s v="SCG"/>
    <s v="SCG"/>
    <x v="1"/>
    <x v="4"/>
    <n v="1.4E-2"/>
    <x v="0"/>
    <n v="2.9869852784297E-3"/>
  </r>
  <r>
    <n v="2020"/>
    <s v="SCG"/>
    <s v="SCG"/>
    <x v="1"/>
    <x v="4"/>
    <n v="4.0000000000000001E-3"/>
    <x v="1"/>
    <n v="8.534243652656286E-4"/>
  </r>
  <r>
    <n v="2020"/>
    <s v="SCG"/>
    <s v="SCG"/>
    <x v="1"/>
    <x v="4"/>
    <n v="2E-3"/>
    <x v="2"/>
    <n v="4.267121826328143E-4"/>
  </r>
  <r>
    <n v="2020"/>
    <s v="SCG"/>
    <s v="SCG"/>
    <x v="1"/>
    <x v="9"/>
    <n v="13.414999999999999"/>
    <x v="0"/>
    <n v="0.43923122257874397"/>
  </r>
  <r>
    <n v="2020"/>
    <s v="SCG"/>
    <s v="SCG"/>
    <x v="1"/>
    <x v="9"/>
    <n v="2.359"/>
    <x v="1"/>
    <n v="7.7237901905572656E-2"/>
  </r>
  <r>
    <n v="2020"/>
    <s v="SCG"/>
    <s v="SCG"/>
    <x v="1"/>
    <x v="9"/>
    <n v="0.47099999999999997"/>
    <x v="2"/>
    <n v="1.5421386942570885E-2"/>
  </r>
  <r>
    <n v="2020"/>
    <s v="SCG"/>
    <s v="SCG"/>
    <x v="1"/>
    <x v="10"/>
    <n v="22.542999999999999"/>
    <x v="0"/>
    <n v="0.44911742439335384"/>
  </r>
  <r>
    <n v="2020"/>
    <s v="SCG"/>
    <s v="SCG"/>
    <x v="1"/>
    <x v="10"/>
    <n v="3.8109999999999999"/>
    <x v="1"/>
    <n v="7.5925409411483444E-2"/>
  </r>
  <r>
    <n v="2020"/>
    <s v="SCG"/>
    <s v="SCG"/>
    <x v="1"/>
    <x v="10"/>
    <n v="0.7609999999999999"/>
    <x v="2"/>
    <n v="1.5161174642387535E-2"/>
  </r>
  <r>
    <n v="2020"/>
    <s v="SCG"/>
    <s v="SCG"/>
    <x v="1"/>
    <x v="11"/>
    <n v="19.552"/>
    <x v="0"/>
    <n v="0.70572098899115676"/>
  </r>
  <r>
    <n v="2020"/>
    <s v="SCG"/>
    <s v="SCG"/>
    <x v="1"/>
    <x v="11"/>
    <n v="2.4849999999999999"/>
    <x v="1"/>
    <n v="8.969500090236418E-2"/>
  </r>
  <r>
    <n v="2020"/>
    <s v="SCG"/>
    <s v="SCG"/>
    <x v="1"/>
    <x v="11"/>
    <n v="0.47499999999999998"/>
    <x v="2"/>
    <n v="1.7144919689586716E-2"/>
  </r>
  <r>
    <n v="2020"/>
    <s v="SCG"/>
    <s v="SCG"/>
    <x v="1"/>
    <x v="12"/>
    <n v="4.5010000000000003"/>
    <x v="0"/>
    <n v="0.2475116854550454"/>
  </r>
  <r>
    <n v="2020"/>
    <s v="SCG"/>
    <s v="SCG"/>
    <x v="1"/>
    <x v="12"/>
    <n v="2.1689999999999996"/>
    <x v="1"/>
    <n v="0.11927412702777013"/>
  </r>
  <r>
    <n v="2020"/>
    <s v="SCG"/>
    <s v="SCG"/>
    <x v="1"/>
    <x v="12"/>
    <n v="0.42099999999999999"/>
    <x v="2"/>
    <n v="2.3150948583997803E-2"/>
  </r>
  <r>
    <n v="2020"/>
    <s v="SCG"/>
    <s v="SCG"/>
    <x v="1"/>
    <x v="7"/>
    <n v="0.87399999999999989"/>
    <x v="0"/>
    <n v="7.0740590853905286E-2"/>
  </r>
  <r>
    <n v="2020"/>
    <s v="SCG"/>
    <s v="SCG"/>
    <x v="1"/>
    <x v="7"/>
    <n v="0.51600000000000001"/>
    <x v="1"/>
    <n v="4.1764467826790774E-2"/>
  </r>
  <r>
    <n v="2020"/>
    <s v="SCG"/>
    <s v="SCG"/>
    <x v="1"/>
    <x v="7"/>
    <n v="0.112"/>
    <x v="2"/>
    <n v="9.0651558073654385E-3"/>
  </r>
  <r>
    <n v="2020"/>
    <s v="SCG"/>
    <s v="SCG"/>
    <x v="1"/>
    <x v="13"/>
    <n v="1.617"/>
    <x v="0"/>
    <n v="0.31588200820472756"/>
  </r>
  <r>
    <n v="2020"/>
    <s v="SCG"/>
    <s v="SCG"/>
    <x v="1"/>
    <x v="13"/>
    <n v="0.72399999999999998"/>
    <x v="1"/>
    <n v="0.14143387380347727"/>
  </r>
  <r>
    <n v="2020"/>
    <s v="SCG"/>
    <s v="SCG"/>
    <x v="1"/>
    <x v="13"/>
    <n v="0.14100000000000001"/>
    <x v="2"/>
    <n v="2.7544442273881625E-2"/>
  </r>
  <r>
    <n v="2020"/>
    <s v="SCG"/>
    <s v="SCG"/>
    <x v="1"/>
    <x v="14"/>
    <n v="1.31"/>
    <x v="0"/>
    <n v="0.3125"/>
  </r>
  <r>
    <n v="2020"/>
    <s v="SCG"/>
    <s v="SCG"/>
    <x v="1"/>
    <x v="14"/>
    <n v="0.63200000000000001"/>
    <x v="1"/>
    <n v="0.15076335877862596"/>
  </r>
  <r>
    <n v="2020"/>
    <s v="SCG"/>
    <s v="SCG"/>
    <x v="1"/>
    <x v="14"/>
    <n v="0.123"/>
    <x v="2"/>
    <n v="2.9341603053435111E-2"/>
  </r>
  <r>
    <n v="2020"/>
    <s v="SCG"/>
    <s v="SCG"/>
    <x v="1"/>
    <x v="8"/>
    <n v="2.9260000000000002"/>
    <x v="0"/>
    <n v="0.30606694560669456"/>
  </r>
  <r>
    <n v="2020"/>
    <s v="SCG"/>
    <s v="SCG"/>
    <x v="1"/>
    <x v="8"/>
    <n v="1.415"/>
    <x v="1"/>
    <n v="0.14801255230125523"/>
  </r>
  <r>
    <n v="2020"/>
    <s v="SCG"/>
    <s v="SCG"/>
    <x v="1"/>
    <x v="8"/>
    <n v="0.27700000000000002"/>
    <x v="2"/>
    <n v="2.8974895397489542E-2"/>
  </r>
  <r>
    <n v="2020"/>
    <s v="SCG"/>
    <s v="SCG"/>
    <x v="2"/>
    <x v="4"/>
    <n v="6.1999999999999993E-2"/>
    <x v="0"/>
    <n v="3.9515615041427664E-2"/>
  </r>
  <r>
    <n v="2020"/>
    <s v="SCG"/>
    <s v="SCG"/>
    <x v="2"/>
    <x v="4"/>
    <n v="7.0000000000000001E-3"/>
    <x v="1"/>
    <n v="4.4614404079031241E-3"/>
  </r>
  <r>
    <n v="2020"/>
    <s v="SCG"/>
    <s v="SCG"/>
    <x v="2"/>
    <x v="4"/>
    <n v="2E-3"/>
    <x v="2"/>
    <n v="1.2746972594008925E-3"/>
  </r>
  <r>
    <n v="2020"/>
    <s v="SCG"/>
    <s v="SCG"/>
    <x v="2"/>
    <x v="9"/>
    <n v="12.305"/>
    <x v="0"/>
    <n v="0.45405904059040586"/>
  </r>
  <r>
    <n v="2020"/>
    <s v="SCG"/>
    <s v="SCG"/>
    <x v="2"/>
    <x v="9"/>
    <n v="1.377"/>
    <x v="1"/>
    <n v="5.0811808118081177E-2"/>
  </r>
  <r>
    <n v="2020"/>
    <s v="SCG"/>
    <s v="SCG"/>
    <x v="2"/>
    <x v="9"/>
    <n v="0.22500000000000001"/>
    <x v="2"/>
    <n v="8.3025830258302586E-3"/>
  </r>
  <r>
    <n v="2020"/>
    <s v="SCG"/>
    <s v="SCG"/>
    <x v="2"/>
    <x v="10"/>
    <n v="21.745000000000001"/>
    <x v="0"/>
    <n v="0.46076748670353651"/>
  </r>
  <r>
    <n v="2020"/>
    <s v="SCG"/>
    <s v="SCG"/>
    <x v="2"/>
    <x v="10"/>
    <n v="2.4989999999999997"/>
    <x v="1"/>
    <n v="5.2952768419045185E-2"/>
  </r>
  <r>
    <n v="2020"/>
    <s v="SCG"/>
    <s v="SCG"/>
    <x v="2"/>
    <x v="10"/>
    <n v="0.40400000000000003"/>
    <x v="2"/>
    <n v="8.5605916131629694E-3"/>
  </r>
  <r>
    <n v="2020"/>
    <s v="SCG"/>
    <s v="SCG"/>
    <x v="2"/>
    <x v="11"/>
    <n v="20.238"/>
    <x v="0"/>
    <n v="0.58564111468009372"/>
  </r>
  <r>
    <n v="2020"/>
    <s v="SCG"/>
    <s v="SCG"/>
    <x v="2"/>
    <x v="11"/>
    <n v="2.4629999999999996"/>
    <x v="1"/>
    <n v="7.1273548051046076E-2"/>
  </r>
  <r>
    <n v="2020"/>
    <s v="SCG"/>
    <s v="SCG"/>
    <x v="2"/>
    <x v="11"/>
    <n v="0.35599999999999998"/>
    <x v="2"/>
    <n v="1.0301820181149984E-2"/>
  </r>
  <r>
    <n v="2020"/>
    <s v="SCG"/>
    <s v="SCG"/>
    <x v="2"/>
    <x v="12"/>
    <n v="10.428000000000001"/>
    <x v="0"/>
    <n v="0.29925101156484057"/>
  </r>
  <r>
    <n v="2020"/>
    <s v="SCG"/>
    <s v="SCG"/>
    <x v="2"/>
    <x v="12"/>
    <n v="3.8149999999999999"/>
    <x v="1"/>
    <n v="0.10947857778287944"/>
  </r>
  <r>
    <n v="2020"/>
    <s v="SCG"/>
    <s v="SCG"/>
    <x v="2"/>
    <x v="12"/>
    <n v="0.56899999999999995"/>
    <x v="2"/>
    <n v="1.6328521823973367E-2"/>
  </r>
  <r>
    <n v="2020"/>
    <s v="SCG"/>
    <s v="SCG"/>
    <x v="2"/>
    <x v="7"/>
    <n v="2.2840000000000003"/>
    <x v="0"/>
    <n v="0.12296096904441456"/>
  </r>
  <r>
    <n v="2020"/>
    <s v="SCG"/>
    <s v="SCG"/>
    <x v="2"/>
    <x v="7"/>
    <n v="0.624"/>
    <x v="1"/>
    <n v="3.3593539703903094E-2"/>
  </r>
  <r>
    <n v="2020"/>
    <s v="SCG"/>
    <s v="SCG"/>
    <x v="2"/>
    <x v="7"/>
    <n v="0.125"/>
    <x v="2"/>
    <n v="6.7294751009421266E-3"/>
  </r>
  <r>
    <n v="2020"/>
    <s v="SCG"/>
    <s v="SCG"/>
    <x v="2"/>
    <x v="13"/>
    <n v="2.86"/>
    <x v="0"/>
    <n v="0.36308239177351787"/>
  </r>
  <r>
    <n v="2020"/>
    <s v="SCG"/>
    <s v="SCG"/>
    <x v="2"/>
    <x v="13"/>
    <n v="0.85"/>
    <x v="1"/>
    <n v="0.10790910245017139"/>
  </r>
  <r>
    <n v="2020"/>
    <s v="SCG"/>
    <s v="SCG"/>
    <x v="2"/>
    <x v="13"/>
    <n v="0.129"/>
    <x v="2"/>
    <n v="1.6376793195378953E-2"/>
  </r>
  <r>
    <n v="2020"/>
    <s v="SCG"/>
    <s v="SCG"/>
    <x v="2"/>
    <x v="14"/>
    <n v="0.92999999999999994"/>
    <x v="0"/>
    <n v="0.34355374953823425"/>
  </r>
  <r>
    <n v="2020"/>
    <s v="SCG"/>
    <s v="SCG"/>
    <x v="2"/>
    <x v="14"/>
    <n v="0.33999999999999997"/>
    <x v="1"/>
    <n v="0.12560029553010715"/>
  </r>
  <r>
    <n v="2020"/>
    <s v="SCG"/>
    <s v="SCG"/>
    <x v="2"/>
    <x v="14"/>
    <n v="5.0999999999999997E-2"/>
    <x v="2"/>
    <n v="1.8840044329516071E-2"/>
  </r>
  <r>
    <n v="2020"/>
    <s v="SCG"/>
    <s v="SCG"/>
    <x v="2"/>
    <x v="8"/>
    <n v="1.3129999999999999"/>
    <x v="0"/>
    <n v="0.3020473890039107"/>
  </r>
  <r>
    <n v="2020"/>
    <s v="SCG"/>
    <s v="SCG"/>
    <x v="2"/>
    <x v="8"/>
    <n v="0.42199999999999999"/>
    <x v="1"/>
    <n v="9.7078444904531852E-2"/>
  </r>
  <r>
    <n v="2020"/>
    <s v="SCG"/>
    <s v="SCG"/>
    <x v="2"/>
    <x v="8"/>
    <n v="6.7000000000000004E-2"/>
    <x v="2"/>
    <n v="1.5412928456406717E-2"/>
  </r>
  <r>
    <n v="2020"/>
    <s v="SCG"/>
    <s v="SCG"/>
    <x v="3"/>
    <x v="4"/>
    <n v="6.1999999999999993E-2"/>
    <x v="0"/>
    <n v="3.9515615041427664E-2"/>
  </r>
  <r>
    <n v="2020"/>
    <s v="SCG"/>
    <s v="SCG"/>
    <x v="3"/>
    <x v="4"/>
    <n v="7.0000000000000001E-3"/>
    <x v="1"/>
    <n v="4.4614404079031241E-3"/>
  </r>
  <r>
    <n v="2020"/>
    <s v="SCG"/>
    <s v="SCG"/>
    <x v="3"/>
    <x v="4"/>
    <n v="2E-3"/>
    <x v="2"/>
    <n v="1.2746972594008925E-3"/>
  </r>
  <r>
    <n v="2020"/>
    <s v="SCG"/>
    <s v="SCG"/>
    <x v="3"/>
    <x v="9"/>
    <n v="12.305"/>
    <x v="0"/>
    <n v="0.45405904059040586"/>
  </r>
  <r>
    <n v="2020"/>
    <s v="SCG"/>
    <s v="SCG"/>
    <x v="3"/>
    <x v="9"/>
    <n v="1.377"/>
    <x v="1"/>
    <n v="5.0811808118081177E-2"/>
  </r>
  <r>
    <n v="2020"/>
    <s v="SCG"/>
    <s v="SCG"/>
    <x v="3"/>
    <x v="9"/>
    <n v="0.22500000000000001"/>
    <x v="2"/>
    <n v="8.3025830258302586E-3"/>
  </r>
  <r>
    <n v="2020"/>
    <s v="SCG"/>
    <s v="SCG"/>
    <x v="3"/>
    <x v="10"/>
    <n v="21.745000000000001"/>
    <x v="0"/>
    <n v="0.46076748670353651"/>
  </r>
  <r>
    <n v="2020"/>
    <s v="SCG"/>
    <s v="SCG"/>
    <x v="3"/>
    <x v="10"/>
    <n v="2.4989999999999997"/>
    <x v="1"/>
    <n v="5.2952768419045185E-2"/>
  </r>
  <r>
    <n v="2020"/>
    <s v="SCG"/>
    <s v="SCG"/>
    <x v="3"/>
    <x v="10"/>
    <n v="0.40400000000000003"/>
    <x v="2"/>
    <n v="8.5605916131629694E-3"/>
  </r>
  <r>
    <n v="2020"/>
    <s v="SCG"/>
    <s v="SCG"/>
    <x v="3"/>
    <x v="11"/>
    <n v="20.238"/>
    <x v="0"/>
    <n v="0.58564111468009372"/>
  </r>
  <r>
    <n v="2020"/>
    <s v="SCG"/>
    <s v="SCG"/>
    <x v="3"/>
    <x v="11"/>
    <n v="2.4629999999999996"/>
    <x v="1"/>
    <n v="7.1273548051046076E-2"/>
  </r>
  <r>
    <n v="2020"/>
    <s v="SCG"/>
    <s v="SCG"/>
    <x v="3"/>
    <x v="11"/>
    <n v="0.35599999999999998"/>
    <x v="2"/>
    <n v="1.0301820181149984E-2"/>
  </r>
  <r>
    <n v="2020"/>
    <s v="SCG"/>
    <s v="SCG"/>
    <x v="3"/>
    <x v="12"/>
    <n v="10.428000000000001"/>
    <x v="0"/>
    <n v="0.29925101156484057"/>
  </r>
  <r>
    <n v="2020"/>
    <s v="SCG"/>
    <s v="SCG"/>
    <x v="3"/>
    <x v="12"/>
    <n v="3.8149999999999999"/>
    <x v="1"/>
    <n v="0.10947857778287944"/>
  </r>
  <r>
    <n v="2020"/>
    <s v="SCG"/>
    <s v="SCG"/>
    <x v="3"/>
    <x v="12"/>
    <n v="0.56899999999999995"/>
    <x v="2"/>
    <n v="1.6328521823973367E-2"/>
  </r>
  <r>
    <n v="2020"/>
    <s v="SCG"/>
    <s v="SCG"/>
    <x v="3"/>
    <x v="7"/>
    <n v="2.2840000000000003"/>
    <x v="0"/>
    <n v="0.12296096904441456"/>
  </r>
  <r>
    <n v="2020"/>
    <s v="SCG"/>
    <s v="SCG"/>
    <x v="3"/>
    <x v="7"/>
    <n v="0.624"/>
    <x v="1"/>
    <n v="3.3593539703903094E-2"/>
  </r>
  <r>
    <n v="2020"/>
    <s v="SCG"/>
    <s v="SCG"/>
    <x v="3"/>
    <x v="7"/>
    <n v="0.125"/>
    <x v="2"/>
    <n v="6.7294751009421266E-3"/>
  </r>
  <r>
    <n v="2020"/>
    <s v="SCG"/>
    <s v="SCG"/>
    <x v="3"/>
    <x v="13"/>
    <n v="2.86"/>
    <x v="0"/>
    <n v="0.36308239177351787"/>
  </r>
  <r>
    <n v="2020"/>
    <s v="SCG"/>
    <s v="SCG"/>
    <x v="3"/>
    <x v="13"/>
    <n v="0.85"/>
    <x v="1"/>
    <n v="0.10790910245017139"/>
  </r>
  <r>
    <n v="2020"/>
    <s v="SCG"/>
    <s v="SCG"/>
    <x v="3"/>
    <x v="13"/>
    <n v="0.129"/>
    <x v="2"/>
    <n v="1.6376793195378953E-2"/>
  </r>
  <r>
    <n v="2020"/>
    <s v="SCG"/>
    <s v="SCG"/>
    <x v="3"/>
    <x v="14"/>
    <n v="0.92999999999999994"/>
    <x v="0"/>
    <n v="0.34355374953823425"/>
  </r>
  <r>
    <n v="2020"/>
    <s v="SCG"/>
    <s v="SCG"/>
    <x v="3"/>
    <x v="14"/>
    <n v="0.33999999999999997"/>
    <x v="1"/>
    <n v="0.12560029553010715"/>
  </r>
  <r>
    <n v="2020"/>
    <s v="SCG"/>
    <s v="SCG"/>
    <x v="3"/>
    <x v="14"/>
    <n v="5.0999999999999997E-2"/>
    <x v="2"/>
    <n v="1.8840044329516071E-2"/>
  </r>
  <r>
    <n v="2020"/>
    <s v="SCG"/>
    <s v="SCG"/>
    <x v="3"/>
    <x v="8"/>
    <n v="1.3129999999999999"/>
    <x v="0"/>
    <n v="0.3020473890039107"/>
  </r>
  <r>
    <n v="2020"/>
    <s v="SCG"/>
    <s v="SCG"/>
    <x v="3"/>
    <x v="8"/>
    <n v="0.42199999999999999"/>
    <x v="1"/>
    <n v="9.7078444904531852E-2"/>
  </r>
  <r>
    <n v="2020"/>
    <s v="SCG"/>
    <s v="SCG"/>
    <x v="3"/>
    <x v="8"/>
    <n v="6.7000000000000004E-2"/>
    <x v="2"/>
    <n v="1.5412928456406717E-2"/>
  </r>
  <r>
    <n v="2020"/>
    <s v="SCG"/>
    <s v="SCG"/>
    <x v="4"/>
    <x v="4"/>
    <n v="6.1999999999999993E-2"/>
    <x v="0"/>
    <n v="3.9515615041427664E-2"/>
  </r>
  <r>
    <n v="2020"/>
    <s v="SCG"/>
    <s v="SCG"/>
    <x v="4"/>
    <x v="4"/>
    <n v="7.0000000000000001E-3"/>
    <x v="1"/>
    <n v="4.4614404079031241E-3"/>
  </r>
  <r>
    <n v="2020"/>
    <s v="SCG"/>
    <s v="SCG"/>
    <x v="4"/>
    <x v="4"/>
    <n v="2E-3"/>
    <x v="2"/>
    <n v="1.2746972594008925E-3"/>
  </r>
  <r>
    <n v="2020"/>
    <s v="SCG"/>
    <s v="SCG"/>
    <x v="4"/>
    <x v="9"/>
    <n v="12.305"/>
    <x v="0"/>
    <n v="0.45405904059040586"/>
  </r>
  <r>
    <n v="2020"/>
    <s v="SCG"/>
    <s v="SCG"/>
    <x v="4"/>
    <x v="9"/>
    <n v="1.377"/>
    <x v="1"/>
    <n v="5.0811808118081177E-2"/>
  </r>
  <r>
    <n v="2020"/>
    <s v="SCG"/>
    <s v="SCG"/>
    <x v="4"/>
    <x v="9"/>
    <n v="0.22500000000000001"/>
    <x v="2"/>
    <n v="8.3025830258302586E-3"/>
  </r>
  <r>
    <n v="2020"/>
    <s v="SCG"/>
    <s v="SCG"/>
    <x v="4"/>
    <x v="10"/>
    <n v="21.745000000000001"/>
    <x v="0"/>
    <n v="0.46076748670353651"/>
  </r>
  <r>
    <n v="2020"/>
    <s v="SCG"/>
    <s v="SCG"/>
    <x v="4"/>
    <x v="10"/>
    <n v="2.4989999999999997"/>
    <x v="1"/>
    <n v="5.2952768419045185E-2"/>
  </r>
  <r>
    <n v="2020"/>
    <s v="SCG"/>
    <s v="SCG"/>
    <x v="4"/>
    <x v="10"/>
    <n v="0.40400000000000003"/>
    <x v="2"/>
    <n v="8.5605916131629694E-3"/>
  </r>
  <r>
    <n v="2020"/>
    <s v="SCG"/>
    <s v="SCG"/>
    <x v="4"/>
    <x v="11"/>
    <n v="20.238"/>
    <x v="0"/>
    <n v="0.58564111468009372"/>
  </r>
  <r>
    <n v="2020"/>
    <s v="SCG"/>
    <s v="SCG"/>
    <x v="4"/>
    <x v="11"/>
    <n v="2.4629999999999996"/>
    <x v="1"/>
    <n v="7.1273548051046076E-2"/>
  </r>
  <r>
    <n v="2020"/>
    <s v="SCG"/>
    <s v="SCG"/>
    <x v="4"/>
    <x v="11"/>
    <n v="0.35599999999999998"/>
    <x v="2"/>
    <n v="1.0301820181149984E-2"/>
  </r>
  <r>
    <n v="2020"/>
    <s v="SCG"/>
    <s v="SCG"/>
    <x v="4"/>
    <x v="12"/>
    <n v="10.428000000000001"/>
    <x v="0"/>
    <n v="0.29925101156484057"/>
  </r>
  <r>
    <n v="2020"/>
    <s v="SCG"/>
    <s v="SCG"/>
    <x v="4"/>
    <x v="12"/>
    <n v="3.8149999999999999"/>
    <x v="1"/>
    <n v="0.10947857778287944"/>
  </r>
  <r>
    <n v="2020"/>
    <s v="SCG"/>
    <s v="SCG"/>
    <x v="4"/>
    <x v="12"/>
    <n v="0.56899999999999995"/>
    <x v="2"/>
    <n v="1.6328521823973367E-2"/>
  </r>
  <r>
    <n v="2020"/>
    <s v="SCG"/>
    <s v="SCG"/>
    <x v="4"/>
    <x v="7"/>
    <n v="2.2840000000000003"/>
    <x v="0"/>
    <n v="0.12296096904441456"/>
  </r>
  <r>
    <n v="2020"/>
    <s v="SCG"/>
    <s v="SCG"/>
    <x v="4"/>
    <x v="7"/>
    <n v="0.624"/>
    <x v="1"/>
    <n v="3.3593539703903094E-2"/>
  </r>
  <r>
    <n v="2020"/>
    <s v="SCG"/>
    <s v="SCG"/>
    <x v="4"/>
    <x v="7"/>
    <n v="0.125"/>
    <x v="2"/>
    <n v="6.7294751009421266E-3"/>
  </r>
  <r>
    <n v="2020"/>
    <s v="SCG"/>
    <s v="SCG"/>
    <x v="4"/>
    <x v="13"/>
    <n v="2.86"/>
    <x v="0"/>
    <n v="0.36308239177351787"/>
  </r>
  <r>
    <n v="2020"/>
    <s v="SCG"/>
    <s v="SCG"/>
    <x v="4"/>
    <x v="13"/>
    <n v="0.85"/>
    <x v="1"/>
    <n v="0.10790910245017139"/>
  </r>
  <r>
    <n v="2020"/>
    <s v="SCG"/>
    <s v="SCG"/>
    <x v="4"/>
    <x v="13"/>
    <n v="0.129"/>
    <x v="2"/>
    <n v="1.6376793195378953E-2"/>
  </r>
  <r>
    <n v="2020"/>
    <s v="SCG"/>
    <s v="SCG"/>
    <x v="4"/>
    <x v="14"/>
    <n v="0.92999999999999994"/>
    <x v="0"/>
    <n v="0.34355374953823425"/>
  </r>
  <r>
    <n v="2020"/>
    <s v="SCG"/>
    <s v="SCG"/>
    <x v="4"/>
    <x v="14"/>
    <n v="0.33999999999999997"/>
    <x v="1"/>
    <n v="0.12560029553010715"/>
  </r>
  <r>
    <n v="2020"/>
    <s v="SCG"/>
    <s v="SCG"/>
    <x v="4"/>
    <x v="14"/>
    <n v="5.0999999999999997E-2"/>
    <x v="2"/>
    <n v="1.8840044329516071E-2"/>
  </r>
  <r>
    <n v="2020"/>
    <s v="SCG"/>
    <s v="SCG"/>
    <x v="4"/>
    <x v="8"/>
    <n v="1.3129999999999999"/>
    <x v="0"/>
    <n v="0.3020473890039107"/>
  </r>
  <r>
    <n v="2020"/>
    <s v="SCG"/>
    <s v="SCG"/>
    <x v="4"/>
    <x v="8"/>
    <n v="0.42199999999999999"/>
    <x v="1"/>
    <n v="9.7078444904531852E-2"/>
  </r>
  <r>
    <n v="2020"/>
    <s v="SCG"/>
    <s v="SCG"/>
    <x v="4"/>
    <x v="8"/>
    <n v="6.7000000000000004E-2"/>
    <x v="2"/>
    <n v="1.5412928456406717E-2"/>
  </r>
  <r>
    <n v="2020"/>
    <s v="SCG"/>
    <s v="SCG"/>
    <x v="5"/>
    <x v="4"/>
    <n v="1.4E-2"/>
    <x v="0"/>
    <n v="2.9869852784297E-3"/>
  </r>
  <r>
    <n v="2020"/>
    <s v="SCG"/>
    <s v="SCG"/>
    <x v="5"/>
    <x v="4"/>
    <n v="4.0000000000000001E-3"/>
    <x v="1"/>
    <n v="8.534243652656286E-4"/>
  </r>
  <r>
    <n v="2020"/>
    <s v="SCG"/>
    <s v="SCG"/>
    <x v="5"/>
    <x v="4"/>
    <n v="2E-3"/>
    <x v="2"/>
    <n v="4.267121826328143E-4"/>
  </r>
  <r>
    <n v="2020"/>
    <s v="SCG"/>
    <s v="SCG"/>
    <x v="5"/>
    <x v="9"/>
    <n v="13.414999999999999"/>
    <x v="0"/>
    <n v="0.43923122257874397"/>
  </r>
  <r>
    <n v="2020"/>
    <s v="SCG"/>
    <s v="SCG"/>
    <x v="5"/>
    <x v="9"/>
    <n v="2.359"/>
    <x v="1"/>
    <n v="7.7237901905572656E-2"/>
  </r>
  <r>
    <n v="2020"/>
    <s v="SCG"/>
    <s v="SCG"/>
    <x v="5"/>
    <x v="9"/>
    <n v="0.47099999999999997"/>
    <x v="2"/>
    <n v="1.5421386942570885E-2"/>
  </r>
  <r>
    <n v="2020"/>
    <s v="SCG"/>
    <s v="SCG"/>
    <x v="5"/>
    <x v="10"/>
    <n v="22.542999999999999"/>
    <x v="0"/>
    <n v="0.44911742439335384"/>
  </r>
  <r>
    <n v="2020"/>
    <s v="SCG"/>
    <s v="SCG"/>
    <x v="5"/>
    <x v="10"/>
    <n v="3.8109999999999999"/>
    <x v="1"/>
    <n v="7.5925409411483444E-2"/>
  </r>
  <r>
    <n v="2020"/>
    <s v="SCG"/>
    <s v="SCG"/>
    <x v="5"/>
    <x v="10"/>
    <n v="0.7609999999999999"/>
    <x v="2"/>
    <n v="1.5161174642387535E-2"/>
  </r>
  <r>
    <n v="2020"/>
    <s v="SCG"/>
    <s v="SCG"/>
    <x v="5"/>
    <x v="11"/>
    <n v="19.552"/>
    <x v="0"/>
    <n v="0.70572098899115676"/>
  </r>
  <r>
    <n v="2020"/>
    <s v="SCG"/>
    <s v="SCG"/>
    <x v="5"/>
    <x v="11"/>
    <n v="2.4849999999999999"/>
    <x v="1"/>
    <n v="8.969500090236418E-2"/>
  </r>
  <r>
    <n v="2020"/>
    <s v="SCG"/>
    <s v="SCG"/>
    <x v="5"/>
    <x v="11"/>
    <n v="0.47499999999999998"/>
    <x v="2"/>
    <n v="1.7144919689586716E-2"/>
  </r>
  <r>
    <n v="2020"/>
    <s v="SCG"/>
    <s v="SCG"/>
    <x v="5"/>
    <x v="12"/>
    <n v="4.5010000000000003"/>
    <x v="0"/>
    <n v="0.2475116854550454"/>
  </r>
  <r>
    <n v="2020"/>
    <s v="SCG"/>
    <s v="SCG"/>
    <x v="5"/>
    <x v="12"/>
    <n v="2.1689999999999996"/>
    <x v="1"/>
    <n v="0.11927412702777013"/>
  </r>
  <r>
    <n v="2020"/>
    <s v="SCG"/>
    <s v="SCG"/>
    <x v="5"/>
    <x v="12"/>
    <n v="0.42099999999999999"/>
    <x v="2"/>
    <n v="2.3150948583997803E-2"/>
  </r>
  <r>
    <n v="2020"/>
    <s v="SCG"/>
    <s v="SCG"/>
    <x v="5"/>
    <x v="7"/>
    <n v="0.87399999999999989"/>
    <x v="0"/>
    <n v="7.0740590853905286E-2"/>
  </r>
  <r>
    <n v="2020"/>
    <s v="SCG"/>
    <s v="SCG"/>
    <x v="5"/>
    <x v="7"/>
    <n v="0.51600000000000001"/>
    <x v="1"/>
    <n v="4.1764467826790774E-2"/>
  </r>
  <r>
    <n v="2020"/>
    <s v="SCG"/>
    <s v="SCG"/>
    <x v="5"/>
    <x v="7"/>
    <n v="0.112"/>
    <x v="2"/>
    <n v="9.0651558073654385E-3"/>
  </r>
  <r>
    <n v="2020"/>
    <s v="SCG"/>
    <s v="SCG"/>
    <x v="5"/>
    <x v="13"/>
    <n v="1.617"/>
    <x v="0"/>
    <n v="0.31588200820472756"/>
  </r>
  <r>
    <n v="2020"/>
    <s v="SCG"/>
    <s v="SCG"/>
    <x v="5"/>
    <x v="13"/>
    <n v="0.72399999999999998"/>
    <x v="1"/>
    <n v="0.14143387380347727"/>
  </r>
  <r>
    <n v="2020"/>
    <s v="SCG"/>
    <s v="SCG"/>
    <x v="5"/>
    <x v="13"/>
    <n v="0.14100000000000001"/>
    <x v="2"/>
    <n v="2.7544442273881625E-2"/>
  </r>
  <r>
    <n v="2020"/>
    <s v="SCG"/>
    <s v="SCG"/>
    <x v="5"/>
    <x v="14"/>
    <n v="1.31"/>
    <x v="0"/>
    <n v="0.3125"/>
  </r>
  <r>
    <n v="2020"/>
    <s v="SCG"/>
    <s v="SCG"/>
    <x v="5"/>
    <x v="14"/>
    <n v="0.63200000000000001"/>
    <x v="1"/>
    <n v="0.15076335877862596"/>
  </r>
  <r>
    <n v="2020"/>
    <s v="SCG"/>
    <s v="SCG"/>
    <x v="5"/>
    <x v="14"/>
    <n v="0.123"/>
    <x v="2"/>
    <n v="2.9341603053435111E-2"/>
  </r>
  <r>
    <n v="2020"/>
    <s v="SCG"/>
    <s v="SCG"/>
    <x v="5"/>
    <x v="8"/>
    <n v="2.9260000000000002"/>
    <x v="0"/>
    <n v="0.30606694560669456"/>
  </r>
  <r>
    <n v="2020"/>
    <s v="SCG"/>
    <s v="SCG"/>
    <x v="5"/>
    <x v="8"/>
    <n v="1.415"/>
    <x v="1"/>
    <n v="0.14801255230125523"/>
  </r>
  <r>
    <n v="2020"/>
    <s v="SCG"/>
    <s v="SCG"/>
    <x v="5"/>
    <x v="8"/>
    <n v="0.27700000000000002"/>
    <x v="2"/>
    <n v="2.8974895397489542E-2"/>
  </r>
  <r>
    <n v="2020"/>
    <s v="SCG"/>
    <s v="SCG"/>
    <x v="6"/>
    <x v="4"/>
    <n v="1.4E-2"/>
    <x v="0"/>
    <n v="2.9869852784297E-3"/>
  </r>
  <r>
    <n v="2020"/>
    <s v="SCG"/>
    <s v="SCG"/>
    <x v="6"/>
    <x v="4"/>
    <n v="4.0000000000000001E-3"/>
    <x v="1"/>
    <n v="8.534243652656286E-4"/>
  </r>
  <r>
    <n v="2020"/>
    <s v="SCG"/>
    <s v="SCG"/>
    <x v="6"/>
    <x v="4"/>
    <n v="2E-3"/>
    <x v="2"/>
    <n v="4.267121826328143E-4"/>
  </r>
  <r>
    <n v="2020"/>
    <s v="SCG"/>
    <s v="SCG"/>
    <x v="6"/>
    <x v="9"/>
    <n v="13.414999999999999"/>
    <x v="0"/>
    <n v="0.43923122257874397"/>
  </r>
  <r>
    <n v="2020"/>
    <s v="SCG"/>
    <s v="SCG"/>
    <x v="6"/>
    <x v="9"/>
    <n v="2.359"/>
    <x v="1"/>
    <n v="7.7237901905572656E-2"/>
  </r>
  <r>
    <n v="2020"/>
    <s v="SCG"/>
    <s v="SCG"/>
    <x v="6"/>
    <x v="9"/>
    <n v="0.47099999999999997"/>
    <x v="2"/>
    <n v="1.5421386942570885E-2"/>
  </r>
  <r>
    <n v="2020"/>
    <s v="SCG"/>
    <s v="SCG"/>
    <x v="6"/>
    <x v="10"/>
    <n v="22.542999999999999"/>
    <x v="0"/>
    <n v="0.44911742439335384"/>
  </r>
  <r>
    <n v="2020"/>
    <s v="SCG"/>
    <s v="SCG"/>
    <x v="6"/>
    <x v="10"/>
    <n v="3.8109999999999999"/>
    <x v="1"/>
    <n v="7.5925409411483444E-2"/>
  </r>
  <r>
    <n v="2020"/>
    <s v="SCG"/>
    <s v="SCG"/>
    <x v="6"/>
    <x v="10"/>
    <n v="0.7609999999999999"/>
    <x v="2"/>
    <n v="1.5161174642387535E-2"/>
  </r>
  <r>
    <n v="2020"/>
    <s v="SCG"/>
    <s v="SCG"/>
    <x v="6"/>
    <x v="11"/>
    <n v="19.552"/>
    <x v="0"/>
    <n v="0.70572098899115676"/>
  </r>
  <r>
    <n v="2020"/>
    <s v="SCG"/>
    <s v="SCG"/>
    <x v="6"/>
    <x v="11"/>
    <n v="2.4849999999999999"/>
    <x v="1"/>
    <n v="8.969500090236418E-2"/>
  </r>
  <r>
    <n v="2020"/>
    <s v="SCG"/>
    <s v="SCG"/>
    <x v="6"/>
    <x v="11"/>
    <n v="0.47499999999999998"/>
    <x v="2"/>
    <n v="1.7144919689586716E-2"/>
  </r>
  <r>
    <n v="2020"/>
    <s v="SCG"/>
    <s v="SCG"/>
    <x v="6"/>
    <x v="12"/>
    <n v="4.5010000000000003"/>
    <x v="0"/>
    <n v="0.2475116854550454"/>
  </r>
  <r>
    <n v="2020"/>
    <s v="SCG"/>
    <s v="SCG"/>
    <x v="6"/>
    <x v="12"/>
    <n v="2.1689999999999996"/>
    <x v="1"/>
    <n v="0.11927412702777013"/>
  </r>
  <r>
    <n v="2020"/>
    <s v="SCG"/>
    <s v="SCG"/>
    <x v="6"/>
    <x v="12"/>
    <n v="0.42099999999999999"/>
    <x v="2"/>
    <n v="2.3150948583997803E-2"/>
  </r>
  <r>
    <n v="2020"/>
    <s v="SCG"/>
    <s v="SCG"/>
    <x v="6"/>
    <x v="7"/>
    <n v="0.87399999999999989"/>
    <x v="0"/>
    <n v="7.0740590853905286E-2"/>
  </r>
  <r>
    <n v="2020"/>
    <s v="SCG"/>
    <s v="SCG"/>
    <x v="6"/>
    <x v="7"/>
    <n v="0.51600000000000001"/>
    <x v="1"/>
    <n v="4.1764467826790774E-2"/>
  </r>
  <r>
    <n v="2020"/>
    <s v="SCG"/>
    <s v="SCG"/>
    <x v="6"/>
    <x v="7"/>
    <n v="0.112"/>
    <x v="2"/>
    <n v="9.0651558073654385E-3"/>
  </r>
  <r>
    <n v="2020"/>
    <s v="SCG"/>
    <s v="SCG"/>
    <x v="6"/>
    <x v="13"/>
    <n v="1.617"/>
    <x v="0"/>
    <n v="0.31588200820472756"/>
  </r>
  <r>
    <n v="2020"/>
    <s v="SCG"/>
    <s v="SCG"/>
    <x v="6"/>
    <x v="13"/>
    <n v="0.72399999999999998"/>
    <x v="1"/>
    <n v="0.14143387380347727"/>
  </r>
  <r>
    <n v="2020"/>
    <s v="SCG"/>
    <s v="SCG"/>
    <x v="6"/>
    <x v="13"/>
    <n v="0.14100000000000001"/>
    <x v="2"/>
    <n v="2.7544442273881625E-2"/>
  </r>
  <r>
    <n v="2020"/>
    <s v="SCG"/>
    <s v="SCG"/>
    <x v="6"/>
    <x v="14"/>
    <n v="1.31"/>
    <x v="0"/>
    <n v="0.3125"/>
  </r>
  <r>
    <n v="2020"/>
    <s v="SCG"/>
    <s v="SCG"/>
    <x v="6"/>
    <x v="14"/>
    <n v="0.63200000000000001"/>
    <x v="1"/>
    <n v="0.15076335877862596"/>
  </r>
  <r>
    <n v="2020"/>
    <s v="SCG"/>
    <s v="SCG"/>
    <x v="6"/>
    <x v="14"/>
    <n v="0.123"/>
    <x v="2"/>
    <n v="2.9341603053435111E-2"/>
  </r>
  <r>
    <n v="2020"/>
    <s v="SCG"/>
    <s v="SCG"/>
    <x v="6"/>
    <x v="8"/>
    <n v="2.9260000000000002"/>
    <x v="0"/>
    <n v="0.30606694560669456"/>
  </r>
  <r>
    <n v="2020"/>
    <s v="SCG"/>
    <s v="SCG"/>
    <x v="6"/>
    <x v="8"/>
    <n v="1.415"/>
    <x v="1"/>
    <n v="0.14801255230125523"/>
  </r>
  <r>
    <n v="2020"/>
    <s v="SCG"/>
    <s v="SCG"/>
    <x v="6"/>
    <x v="8"/>
    <n v="0.27700000000000002"/>
    <x v="2"/>
    <n v="2.8974895397489542E-2"/>
  </r>
  <r>
    <n v="2020"/>
    <s v="SCG"/>
    <s v="SCG"/>
    <x v="7"/>
    <x v="4"/>
    <n v="0.40499999999999997"/>
    <x v="0"/>
    <n v="9.8372601408792809E-2"/>
  </r>
  <r>
    <n v="2020"/>
    <s v="SCG"/>
    <s v="SCG"/>
    <x v="7"/>
    <x v="4"/>
    <n v="8.6000000000000007E-2"/>
    <x v="1"/>
    <n v="2.0888996842360945E-2"/>
  </r>
  <r>
    <n v="2020"/>
    <s v="SCG"/>
    <s v="SCG"/>
    <x v="7"/>
    <x v="4"/>
    <n v="0.02"/>
    <x v="2"/>
    <n v="4.8579062424095217E-3"/>
  </r>
  <r>
    <n v="2020"/>
    <s v="SCG"/>
    <s v="SCG"/>
    <x v="7"/>
    <x v="9"/>
    <n v="22.419"/>
    <x v="0"/>
    <n v="0.39676837038085799"/>
  </r>
  <r>
    <n v="2020"/>
    <s v="SCG"/>
    <s v="SCG"/>
    <x v="7"/>
    <x v="9"/>
    <n v="4.8140000000000001"/>
    <x v="1"/>
    <n v="8.5197508141016565E-2"/>
  </r>
  <r>
    <n v="2020"/>
    <s v="SCG"/>
    <s v="SCG"/>
    <x v="7"/>
    <x v="9"/>
    <n v="1.1200000000000001"/>
    <x v="2"/>
    <n v="1.9821605550049557E-2"/>
  </r>
  <r>
    <n v="2020"/>
    <s v="SCG"/>
    <s v="SCG"/>
    <x v="7"/>
    <x v="10"/>
    <n v="34.064"/>
    <x v="0"/>
    <n v="0.41373949375698404"/>
  </r>
  <r>
    <n v="2020"/>
    <s v="SCG"/>
    <s v="SCG"/>
    <x v="7"/>
    <x v="10"/>
    <n v="7.3710000000000004"/>
    <x v="1"/>
    <n v="8.9527765631832124E-2"/>
  </r>
  <r>
    <n v="2020"/>
    <s v="SCG"/>
    <s v="SCG"/>
    <x v="7"/>
    <x v="10"/>
    <n v="1.7129999999999999"/>
    <x v="2"/>
    <n v="2.0806004955545843E-2"/>
  </r>
  <r>
    <n v="2020"/>
    <s v="SCG"/>
    <s v="SCG"/>
    <x v="7"/>
    <x v="11"/>
    <n v="31.265000000000001"/>
    <x v="0"/>
    <n v="0.53797577259274554"/>
  </r>
  <r>
    <n v="2020"/>
    <s v="SCG"/>
    <s v="SCG"/>
    <x v="7"/>
    <x v="11"/>
    <n v="7.2670000000000003"/>
    <x v="1"/>
    <n v="0.12504301741344898"/>
  </r>
  <r>
    <n v="2020"/>
    <s v="SCG"/>
    <s v="SCG"/>
    <x v="7"/>
    <x v="11"/>
    <n v="1.6600000000000001"/>
    <x v="2"/>
    <n v="2.8563562530112191E-2"/>
  </r>
  <r>
    <n v="2020"/>
    <s v="SCG"/>
    <s v="SCG"/>
    <x v="7"/>
    <x v="12"/>
    <n v="18.551000000000002"/>
    <x v="0"/>
    <n v="0.26894861980978896"/>
  </r>
  <r>
    <n v="2020"/>
    <s v="SCG"/>
    <s v="SCG"/>
    <x v="7"/>
    <x v="12"/>
    <n v="8.7289999999999992"/>
    <x v="1"/>
    <n v="0.12655126420784041"/>
  </r>
  <r>
    <n v="2020"/>
    <s v="SCG"/>
    <s v="SCG"/>
    <x v="7"/>
    <x v="12"/>
    <n v="2.0009999999999999"/>
    <x v="2"/>
    <n v="2.9010090466249128E-2"/>
  </r>
  <r>
    <n v="2020"/>
    <s v="SCG"/>
    <s v="SCG"/>
    <x v="7"/>
    <x v="7"/>
    <n v="2.8330000000000002"/>
    <x v="0"/>
    <n v="0.10392135284839149"/>
  </r>
  <r>
    <n v="2020"/>
    <s v="SCG"/>
    <s v="SCG"/>
    <x v="7"/>
    <x v="7"/>
    <n v="1.069"/>
    <x v="1"/>
    <n v="3.9213528483914746E-2"/>
  </r>
  <r>
    <n v="2020"/>
    <s v="SCG"/>
    <s v="SCG"/>
    <x v="7"/>
    <x v="7"/>
    <n v="0.25"/>
    <x v="2"/>
    <n v="9.1706100289791273E-3"/>
  </r>
  <r>
    <n v="2020"/>
    <s v="SCG"/>
    <s v="SCG"/>
    <x v="7"/>
    <x v="13"/>
    <n v="4.5720000000000001"/>
    <x v="0"/>
    <n v="0.32131562302340289"/>
  </r>
  <r>
    <n v="2020"/>
    <s v="SCG"/>
    <s v="SCG"/>
    <x v="7"/>
    <x v="13"/>
    <n v="1.925"/>
    <x v="1"/>
    <n v="0.13528708974629278"/>
  </r>
  <r>
    <n v="2020"/>
    <s v="SCG"/>
    <s v="SCG"/>
    <x v="7"/>
    <x v="13"/>
    <n v="0.441"/>
    <x v="2"/>
    <n v="3.0993042378241617E-2"/>
  </r>
  <r>
    <n v="2020"/>
    <s v="SCG"/>
    <s v="SCG"/>
    <x v="7"/>
    <x v="14"/>
    <n v="2.609"/>
    <x v="0"/>
    <n v="0.3100784406940813"/>
  </r>
  <r>
    <n v="2020"/>
    <s v="SCG"/>
    <s v="SCG"/>
    <x v="7"/>
    <x v="14"/>
    <n v="1.2270000000000001"/>
    <x v="1"/>
    <n v="0.14582838126931308"/>
  </r>
  <r>
    <n v="2020"/>
    <s v="SCG"/>
    <s v="SCG"/>
    <x v="7"/>
    <x v="14"/>
    <n v="0.28100000000000003"/>
    <x v="2"/>
    <n v="3.3396719752792965E-2"/>
  </r>
  <r>
    <n v="2020"/>
    <s v="SCG"/>
    <s v="SCG"/>
    <x v="7"/>
    <x v="8"/>
    <n v="1.837"/>
    <x v="0"/>
    <n v="0.26175548589341691"/>
  </r>
  <r>
    <n v="2020"/>
    <s v="SCG"/>
    <s v="SCG"/>
    <x v="7"/>
    <x v="8"/>
    <n v="0.75900000000000001"/>
    <x v="1"/>
    <n v="0.10815047021943575"/>
  </r>
  <r>
    <n v="2020"/>
    <s v="SCG"/>
    <s v="SCG"/>
    <x v="7"/>
    <x v="8"/>
    <n v="0.17499999999999999"/>
    <x v="2"/>
    <n v="2.4935879167854089E-2"/>
  </r>
  <r>
    <n v="2020"/>
    <s v="SCG"/>
    <s v="SCG"/>
    <x v="8"/>
    <x v="4"/>
    <n v="0.13699999999999998"/>
    <x v="0"/>
    <n v="3.1742354031510669E-2"/>
  </r>
  <r>
    <n v="2020"/>
    <s v="SCG"/>
    <s v="SCG"/>
    <x v="8"/>
    <x v="4"/>
    <n v="2.1000000000000001E-2"/>
    <x v="1"/>
    <n v="4.8656163113994467E-3"/>
  </r>
  <r>
    <n v="2020"/>
    <s v="SCG"/>
    <s v="SCG"/>
    <x v="8"/>
    <x v="4"/>
    <n v="4.0000000000000001E-3"/>
    <x v="2"/>
    <n v="9.2678405931418024E-4"/>
  </r>
  <r>
    <n v="2020"/>
    <s v="SCG"/>
    <s v="SCG"/>
    <x v="8"/>
    <x v="9"/>
    <n v="17.564"/>
    <x v="0"/>
    <n v="0.42517550229968526"/>
  </r>
  <r>
    <n v="2020"/>
    <s v="SCG"/>
    <s v="SCG"/>
    <x v="8"/>
    <x v="9"/>
    <n v="2.7760000000000002"/>
    <x v="1"/>
    <n v="6.7199225369160009E-2"/>
  </r>
  <r>
    <n v="2020"/>
    <s v="SCG"/>
    <s v="SCG"/>
    <x v="8"/>
    <x v="9"/>
    <n v="0.56399999999999995"/>
    <x v="2"/>
    <n v="1.3652868554829337E-2"/>
  </r>
  <r>
    <n v="2020"/>
    <s v="SCG"/>
    <s v="SCG"/>
    <x v="8"/>
    <x v="10"/>
    <n v="13.446999999999999"/>
    <x v="0"/>
    <n v="0.470289931102018"/>
  </r>
  <r>
    <n v="2020"/>
    <s v="SCG"/>
    <s v="SCG"/>
    <x v="8"/>
    <x v="10"/>
    <n v="2.2050000000000001"/>
    <x v="1"/>
    <n v="7.7116776833490733E-2"/>
  </r>
  <r>
    <n v="2020"/>
    <s v="SCG"/>
    <s v="SCG"/>
    <x v="8"/>
    <x v="10"/>
    <n v="0.47299999999999998"/>
    <x v="2"/>
    <n v="1.6542510404644495E-2"/>
  </r>
  <r>
    <n v="2020"/>
    <s v="SCG"/>
    <s v="SCG"/>
    <x v="8"/>
    <x v="11"/>
    <n v="18.880000000000003"/>
    <x v="0"/>
    <n v="0.58147771720718233"/>
  </r>
  <r>
    <n v="2020"/>
    <s v="SCG"/>
    <s v="SCG"/>
    <x v="8"/>
    <x v="11"/>
    <n v="3.407"/>
    <x v="1"/>
    <n v="0.10493085712525793"/>
  </r>
  <r>
    <n v="2020"/>
    <s v="SCG"/>
    <s v="SCG"/>
    <x v="8"/>
    <x v="11"/>
    <n v="0.86099999999999999"/>
    <x v="2"/>
    <n v="2.6517601404416519E-2"/>
  </r>
  <r>
    <n v="2020"/>
    <s v="SCG"/>
    <s v="SCG"/>
    <x v="8"/>
    <x v="12"/>
    <n v="2.1749999999999998"/>
    <x v="0"/>
    <n v="0.23623330074942978"/>
  </r>
  <r>
    <n v="2020"/>
    <s v="SCG"/>
    <s v="SCG"/>
    <x v="8"/>
    <x v="12"/>
    <n v="0.98599999999999999"/>
    <x v="1"/>
    <n v="0.10709242967307485"/>
  </r>
  <r>
    <n v="2020"/>
    <s v="SCG"/>
    <s v="SCG"/>
    <x v="8"/>
    <x v="12"/>
    <n v="0.215"/>
    <x v="2"/>
    <n v="2.3351797545345936E-2"/>
  </r>
  <r>
    <n v="2020"/>
    <s v="SCG"/>
    <s v="SCG"/>
    <x v="8"/>
    <x v="7"/>
    <n v="0.47399999999999998"/>
    <x v="0"/>
    <n v="6.9257744009351252E-2"/>
  </r>
  <r>
    <n v="2020"/>
    <s v="SCG"/>
    <s v="SCG"/>
    <x v="8"/>
    <x v="7"/>
    <n v="0.11299999999999999"/>
    <x v="1"/>
    <n v="1.651081239041496E-2"/>
  </r>
  <r>
    <n v="2020"/>
    <s v="SCG"/>
    <s v="SCG"/>
    <x v="8"/>
    <x v="7"/>
    <n v="0.03"/>
    <x v="2"/>
    <n v="4.3834015195791933E-3"/>
  </r>
  <r>
    <n v="2020"/>
    <s v="SCG"/>
    <s v="SCG"/>
    <x v="8"/>
    <x v="13"/>
    <n v="1.137"/>
    <x v="0"/>
    <n v="0.31929233361415327"/>
  </r>
  <r>
    <n v="2020"/>
    <s v="SCG"/>
    <s v="SCG"/>
    <x v="8"/>
    <x v="13"/>
    <n v="0.40500000000000003"/>
    <x v="1"/>
    <n v="0.11373209772535803"/>
  </r>
  <r>
    <n v="2020"/>
    <s v="SCG"/>
    <s v="SCG"/>
    <x v="8"/>
    <x v="13"/>
    <n v="9.7000000000000003E-2"/>
    <x v="2"/>
    <n v="2.7239539455209204E-2"/>
  </r>
  <r>
    <n v="2020"/>
    <s v="SCG"/>
    <s v="SCG"/>
    <x v="8"/>
    <x v="14"/>
    <n v="5.5629999999999997"/>
    <x v="0"/>
    <n v="0.31221236951397474"/>
  </r>
  <r>
    <n v="2020"/>
    <s v="SCG"/>
    <s v="SCG"/>
    <x v="8"/>
    <x v="14"/>
    <n v="2.5189999999999997"/>
    <x v="1"/>
    <n v="0.14137389157032218"/>
  </r>
  <r>
    <n v="2020"/>
    <s v="SCG"/>
    <s v="SCG"/>
    <x v="8"/>
    <x v="14"/>
    <n v="0.54899999999999993"/>
    <x v="2"/>
    <n v="3.0811538893254019E-2"/>
  </r>
  <r>
    <n v="2020"/>
    <s v="SCG"/>
    <s v="SCG"/>
    <x v="8"/>
    <x v="8"/>
    <n v="1.653"/>
    <x v="0"/>
    <n v="0.29994556341861733"/>
  </r>
  <r>
    <n v="2020"/>
    <s v="SCG"/>
    <s v="SCG"/>
    <x v="8"/>
    <x v="8"/>
    <n v="0.42200000000000004"/>
    <x v="1"/>
    <n v="7.6574124478316102E-2"/>
  </r>
  <r>
    <n v="2020"/>
    <s v="SCG"/>
    <s v="SCG"/>
    <x v="8"/>
    <x v="8"/>
    <n v="0.11599999999999999"/>
    <x v="2"/>
    <n v="2.1048811467973143E-2"/>
  </r>
  <r>
    <n v="2020"/>
    <s v="SCG"/>
    <s v="SCG"/>
    <x v="9"/>
    <x v="4"/>
    <n v="0.84599999999999997"/>
    <x v="0"/>
    <n v="0.24773060029282576"/>
  </r>
  <r>
    <n v="2020"/>
    <s v="SCG"/>
    <s v="SCG"/>
    <x v="9"/>
    <x v="4"/>
    <n v="0.152"/>
    <x v="1"/>
    <n v="4.4509516837481694E-2"/>
  </r>
  <r>
    <n v="2020"/>
    <s v="SCG"/>
    <s v="SCG"/>
    <x v="9"/>
    <x v="4"/>
    <n v="2.5000000000000001E-2"/>
    <x v="2"/>
    <n v="7.320644216691069E-3"/>
  </r>
  <r>
    <n v="2020"/>
    <s v="SCG"/>
    <s v="SCG"/>
    <x v="9"/>
    <x v="9"/>
    <n v="14.16"/>
    <x v="0"/>
    <n v="0.42739428329962864"/>
  </r>
  <r>
    <n v="2020"/>
    <s v="SCG"/>
    <s v="SCG"/>
    <x v="9"/>
    <x v="9"/>
    <n v="2.6179999999999999"/>
    <x v="1"/>
    <n v="7.9019649271075409E-2"/>
  </r>
  <r>
    <n v="2020"/>
    <s v="SCG"/>
    <s v="SCG"/>
    <x v="9"/>
    <x v="9"/>
    <n v="0.45200000000000001"/>
    <x v="2"/>
    <n v="1.3642811868038994E-2"/>
  </r>
  <r>
    <n v="2020"/>
    <s v="SCG"/>
    <s v="SCG"/>
    <x v="9"/>
    <x v="10"/>
    <n v="16.571000000000002"/>
    <x v="0"/>
    <n v="0.44216452757691393"/>
  </r>
  <r>
    <n v="2020"/>
    <s v="SCG"/>
    <s v="SCG"/>
    <x v="9"/>
    <x v="10"/>
    <n v="3.089"/>
    <x v="1"/>
    <n v="8.2423886650478964E-2"/>
  </r>
  <r>
    <n v="2020"/>
    <s v="SCG"/>
    <s v="SCG"/>
    <x v="9"/>
    <x v="10"/>
    <n v="0.54499999999999993"/>
    <x v="2"/>
    <n v="1.454225258158337E-2"/>
  </r>
  <r>
    <n v="2020"/>
    <s v="SCG"/>
    <s v="SCG"/>
    <x v="9"/>
    <x v="11"/>
    <n v="19.040000000000003"/>
    <x v="0"/>
    <n v="0.58951018638925001"/>
  </r>
  <r>
    <n v="2020"/>
    <s v="SCG"/>
    <s v="SCG"/>
    <x v="9"/>
    <x v="11"/>
    <n v="3.9449999999999998"/>
    <x v="1"/>
    <n v="0.12214378599294071"/>
  </r>
  <r>
    <n v="2020"/>
    <s v="SCG"/>
    <s v="SCG"/>
    <x v="9"/>
    <x v="11"/>
    <n v="0.746"/>
    <x v="2"/>
    <n v="2.3097405412099814E-2"/>
  </r>
  <r>
    <n v="2020"/>
    <s v="SCG"/>
    <s v="SCG"/>
    <x v="9"/>
    <x v="12"/>
    <n v="6.8539999999999992"/>
    <x v="0"/>
    <n v="0.32786414733317393"/>
  </r>
  <r>
    <n v="2020"/>
    <s v="SCG"/>
    <s v="SCG"/>
    <x v="9"/>
    <x v="12"/>
    <n v="1.8620000000000001"/>
    <x v="1"/>
    <n v="8.9069600574025382E-2"/>
  </r>
  <r>
    <n v="2020"/>
    <s v="SCG"/>
    <s v="SCG"/>
    <x v="9"/>
    <x v="12"/>
    <n v="0.46299999999999997"/>
    <x v="2"/>
    <n v="2.2147811528342505E-2"/>
  </r>
  <r>
    <n v="2020"/>
    <s v="SCG"/>
    <s v="SCG"/>
    <x v="9"/>
    <x v="7"/>
    <n v="1.371"/>
    <x v="0"/>
    <n v="9.0049261083743837E-2"/>
  </r>
  <r>
    <n v="2020"/>
    <s v="SCG"/>
    <s v="SCG"/>
    <x v="9"/>
    <x v="7"/>
    <n v="0.27199999999999996"/>
    <x v="1"/>
    <n v="1.7865353037766828E-2"/>
  </r>
  <r>
    <n v="2020"/>
    <s v="SCG"/>
    <s v="SCG"/>
    <x v="9"/>
    <x v="7"/>
    <n v="7.0999999999999994E-2"/>
    <x v="2"/>
    <n v="4.6633825944170761E-3"/>
  </r>
  <r>
    <n v="2020"/>
    <s v="SCG"/>
    <s v="SCG"/>
    <x v="9"/>
    <x v="13"/>
    <n v="1.2310000000000001"/>
    <x v="0"/>
    <n v="0.3730303030303031"/>
  </r>
  <r>
    <n v="2020"/>
    <s v="SCG"/>
    <s v="SCG"/>
    <x v="9"/>
    <x v="13"/>
    <n v="0.317"/>
    <x v="1"/>
    <n v="9.6060606060606069E-2"/>
  </r>
  <r>
    <n v="2020"/>
    <s v="SCG"/>
    <s v="SCG"/>
    <x v="9"/>
    <x v="13"/>
    <n v="7.4999999999999997E-2"/>
    <x v="2"/>
    <n v="2.2727272727272728E-2"/>
  </r>
  <r>
    <n v="2020"/>
    <s v="SCG"/>
    <s v="SCG"/>
    <x v="9"/>
    <x v="14"/>
    <n v="1.419"/>
    <x v="0"/>
    <n v="0.36857142857142855"/>
  </r>
  <r>
    <n v="2020"/>
    <s v="SCG"/>
    <s v="SCG"/>
    <x v="9"/>
    <x v="14"/>
    <n v="0.38600000000000001"/>
    <x v="1"/>
    <n v="0.10025974025974024"/>
  </r>
  <r>
    <n v="2020"/>
    <s v="SCG"/>
    <s v="SCG"/>
    <x v="9"/>
    <x v="14"/>
    <n v="9.6000000000000002E-2"/>
    <x v="2"/>
    <n v="2.4935064935064932E-2"/>
  </r>
  <r>
    <n v="2020"/>
    <s v="SCG"/>
    <s v="SCG"/>
    <x v="9"/>
    <x v="8"/>
    <n v="0.91399999999999992"/>
    <x v="0"/>
    <n v="0.33927245731254646"/>
  </r>
  <r>
    <n v="2020"/>
    <s v="SCG"/>
    <s v="SCG"/>
    <x v="9"/>
    <x v="8"/>
    <n v="0.23099999999999998"/>
    <x v="1"/>
    <n v="8.5746102449888645E-2"/>
  </r>
  <r>
    <n v="2020"/>
    <s v="SCG"/>
    <s v="SCG"/>
    <x v="9"/>
    <x v="8"/>
    <n v="5.6999999999999995E-2"/>
    <x v="2"/>
    <n v="2.115812917594655E-2"/>
  </r>
  <r>
    <n v="2020"/>
    <s v="SCG"/>
    <s v="SCG"/>
    <x v="10"/>
    <x v="4"/>
    <n v="0.13699999999999998"/>
    <x v="0"/>
    <n v="3.1742354031510669E-2"/>
  </r>
  <r>
    <n v="2020"/>
    <s v="SCG"/>
    <s v="SCG"/>
    <x v="10"/>
    <x v="4"/>
    <n v="2.1000000000000001E-2"/>
    <x v="1"/>
    <n v="4.8656163113994467E-3"/>
  </r>
  <r>
    <n v="2020"/>
    <s v="SCG"/>
    <s v="SCG"/>
    <x v="10"/>
    <x v="4"/>
    <n v="4.0000000000000001E-3"/>
    <x v="2"/>
    <n v="9.2678405931418024E-4"/>
  </r>
  <r>
    <n v="2020"/>
    <s v="SCG"/>
    <s v="SCG"/>
    <x v="10"/>
    <x v="9"/>
    <n v="17.564"/>
    <x v="0"/>
    <n v="0.42517550229968526"/>
  </r>
  <r>
    <n v="2020"/>
    <s v="SCG"/>
    <s v="SCG"/>
    <x v="10"/>
    <x v="9"/>
    <n v="2.7760000000000002"/>
    <x v="1"/>
    <n v="6.7199225369160009E-2"/>
  </r>
  <r>
    <n v="2020"/>
    <s v="SCG"/>
    <s v="SCG"/>
    <x v="10"/>
    <x v="9"/>
    <n v="0.56399999999999995"/>
    <x v="2"/>
    <n v="1.3652868554829337E-2"/>
  </r>
  <r>
    <n v="2020"/>
    <s v="SCG"/>
    <s v="SCG"/>
    <x v="10"/>
    <x v="10"/>
    <n v="13.446999999999999"/>
    <x v="0"/>
    <n v="0.470289931102018"/>
  </r>
  <r>
    <n v="2020"/>
    <s v="SCG"/>
    <s v="SCG"/>
    <x v="10"/>
    <x v="10"/>
    <n v="2.2050000000000001"/>
    <x v="1"/>
    <n v="7.7116776833490733E-2"/>
  </r>
  <r>
    <n v="2020"/>
    <s v="SCG"/>
    <s v="SCG"/>
    <x v="10"/>
    <x v="10"/>
    <n v="0.47299999999999998"/>
    <x v="2"/>
    <n v="1.6542510404644495E-2"/>
  </r>
  <r>
    <n v="2020"/>
    <s v="SCG"/>
    <s v="SCG"/>
    <x v="10"/>
    <x v="11"/>
    <n v="18.880000000000003"/>
    <x v="0"/>
    <n v="0.58147771720718233"/>
  </r>
  <r>
    <n v="2020"/>
    <s v="SCG"/>
    <s v="SCG"/>
    <x v="10"/>
    <x v="11"/>
    <n v="3.407"/>
    <x v="1"/>
    <n v="0.10493085712525793"/>
  </r>
  <r>
    <n v="2020"/>
    <s v="SCG"/>
    <s v="SCG"/>
    <x v="10"/>
    <x v="11"/>
    <n v="0.86099999999999999"/>
    <x v="2"/>
    <n v="2.6517601404416519E-2"/>
  </r>
  <r>
    <n v="2020"/>
    <s v="SCG"/>
    <s v="SCG"/>
    <x v="10"/>
    <x v="12"/>
    <n v="2.1749999999999998"/>
    <x v="0"/>
    <n v="0.23623330074942978"/>
  </r>
  <r>
    <n v="2020"/>
    <s v="SCG"/>
    <s v="SCG"/>
    <x v="10"/>
    <x v="12"/>
    <n v="0.98599999999999999"/>
    <x v="1"/>
    <n v="0.10709242967307485"/>
  </r>
  <r>
    <n v="2020"/>
    <s v="SCG"/>
    <s v="SCG"/>
    <x v="10"/>
    <x v="12"/>
    <n v="0.215"/>
    <x v="2"/>
    <n v="2.3351797545345936E-2"/>
  </r>
  <r>
    <n v="2020"/>
    <s v="SCG"/>
    <s v="SCG"/>
    <x v="10"/>
    <x v="7"/>
    <n v="0.47399999999999998"/>
    <x v="0"/>
    <n v="6.9257744009351252E-2"/>
  </r>
  <r>
    <n v="2020"/>
    <s v="SCG"/>
    <s v="SCG"/>
    <x v="10"/>
    <x v="7"/>
    <n v="0.11299999999999999"/>
    <x v="1"/>
    <n v="1.651081239041496E-2"/>
  </r>
  <r>
    <n v="2020"/>
    <s v="SCG"/>
    <s v="SCG"/>
    <x v="10"/>
    <x v="7"/>
    <n v="0.03"/>
    <x v="2"/>
    <n v="4.3834015195791933E-3"/>
  </r>
  <r>
    <n v="2020"/>
    <s v="SCG"/>
    <s v="SCG"/>
    <x v="10"/>
    <x v="13"/>
    <n v="1.137"/>
    <x v="0"/>
    <n v="0.31929233361415327"/>
  </r>
  <r>
    <n v="2020"/>
    <s v="SCG"/>
    <s v="SCG"/>
    <x v="10"/>
    <x v="13"/>
    <n v="0.40500000000000003"/>
    <x v="1"/>
    <n v="0.11373209772535803"/>
  </r>
  <r>
    <n v="2020"/>
    <s v="SCG"/>
    <s v="SCG"/>
    <x v="10"/>
    <x v="13"/>
    <n v="9.7000000000000003E-2"/>
    <x v="2"/>
    <n v="2.7239539455209204E-2"/>
  </r>
  <r>
    <n v="2020"/>
    <s v="SCG"/>
    <s v="SCG"/>
    <x v="10"/>
    <x v="14"/>
    <n v="5.5629999999999997"/>
    <x v="0"/>
    <n v="0.31221236951397474"/>
  </r>
  <r>
    <n v="2020"/>
    <s v="SCG"/>
    <s v="SCG"/>
    <x v="10"/>
    <x v="14"/>
    <n v="2.5189999999999997"/>
    <x v="1"/>
    <n v="0.14137389157032218"/>
  </r>
  <r>
    <n v="2020"/>
    <s v="SCG"/>
    <s v="SCG"/>
    <x v="10"/>
    <x v="14"/>
    <n v="0.54899999999999993"/>
    <x v="2"/>
    <n v="3.0811538893254019E-2"/>
  </r>
  <r>
    <n v="2020"/>
    <s v="SCG"/>
    <s v="SCG"/>
    <x v="10"/>
    <x v="8"/>
    <n v="1.653"/>
    <x v="0"/>
    <n v="0.29994556341861733"/>
  </r>
  <r>
    <n v="2020"/>
    <s v="SCG"/>
    <s v="SCG"/>
    <x v="10"/>
    <x v="8"/>
    <n v="0.42200000000000004"/>
    <x v="1"/>
    <n v="7.6574124478316102E-2"/>
  </r>
  <r>
    <n v="2020"/>
    <s v="SCG"/>
    <s v="SCG"/>
    <x v="10"/>
    <x v="8"/>
    <n v="0.11599999999999999"/>
    <x v="2"/>
    <n v="2.1048811467973143E-2"/>
  </r>
  <r>
    <n v="2020"/>
    <s v="SCG"/>
    <s v="SCG"/>
    <x v="11"/>
    <x v="4"/>
    <n v="0.38700000000000001"/>
    <x v="0"/>
    <n v="8.9191057847430283E-2"/>
  </r>
  <r>
    <n v="2020"/>
    <s v="SCG"/>
    <s v="SCG"/>
    <x v="11"/>
    <x v="4"/>
    <n v="7.6999999999999999E-2"/>
    <x v="1"/>
    <n v="1.7746024429592069E-2"/>
  </r>
  <r>
    <n v="2020"/>
    <s v="SCG"/>
    <s v="SCG"/>
    <x v="11"/>
    <x v="4"/>
    <n v="1.7000000000000001E-2"/>
    <x v="2"/>
    <n v="3.9179534454943533E-3"/>
  </r>
  <r>
    <n v="2020"/>
    <s v="SCG"/>
    <s v="SCG"/>
    <x v="11"/>
    <x v="9"/>
    <n v="35.524999999999999"/>
    <x v="0"/>
    <n v="0.41205126718088503"/>
  </r>
  <r>
    <n v="2020"/>
    <s v="SCG"/>
    <s v="SCG"/>
    <x v="11"/>
    <x v="9"/>
    <n v="6.9399999999999995"/>
    <x v="1"/>
    <n v="8.0496433335266487E-2"/>
  </r>
  <r>
    <n v="2020"/>
    <s v="SCG"/>
    <s v="SCG"/>
    <x v="11"/>
    <x v="9"/>
    <n v="1.597"/>
    <x v="2"/>
    <n v="1.8523458794873285E-2"/>
  </r>
  <r>
    <n v="2020"/>
    <s v="SCG"/>
    <s v="SCG"/>
    <x v="11"/>
    <x v="10"/>
    <n v="53.499000000000002"/>
    <x v="0"/>
    <n v="0.42132163586104782"/>
  </r>
  <r>
    <n v="2020"/>
    <s v="SCG"/>
    <s v="SCG"/>
    <x v="11"/>
    <x v="10"/>
    <n v="10.442"/>
    <x v="1"/>
    <n v="8.2234070200584333E-2"/>
  </r>
  <r>
    <n v="2020"/>
    <s v="SCG"/>
    <s v="SCG"/>
    <x v="11"/>
    <x v="10"/>
    <n v="2.3970000000000002"/>
    <x v="2"/>
    <n v="1.887713716441301E-2"/>
  </r>
  <r>
    <n v="2020"/>
    <s v="SCG"/>
    <s v="SCG"/>
    <x v="11"/>
    <x v="11"/>
    <n v="45.599999999999994"/>
    <x v="0"/>
    <n v="0.53785001533344334"/>
  </r>
  <r>
    <n v="2020"/>
    <s v="SCG"/>
    <s v="SCG"/>
    <x v="11"/>
    <x v="11"/>
    <n v="9.0009999999999994"/>
    <x v="1"/>
    <n v="0.10616640324597203"/>
  </r>
  <r>
    <n v="2020"/>
    <s v="SCG"/>
    <s v="SCG"/>
    <x v="11"/>
    <x v="11"/>
    <n v="1.9910000000000001"/>
    <x v="2"/>
    <n v="2.3483758344931709E-2"/>
  </r>
  <r>
    <n v="2020"/>
    <s v="SCG"/>
    <s v="SCG"/>
    <x v="11"/>
    <x v="12"/>
    <n v="18.966000000000001"/>
    <x v="0"/>
    <n v="0.23202270558586777"/>
  </r>
  <r>
    <n v="2020"/>
    <s v="SCG"/>
    <s v="SCG"/>
    <x v="11"/>
    <x v="12"/>
    <n v="13.368000000000002"/>
    <x v="1"/>
    <n v="0.16353893959041868"/>
  </r>
  <r>
    <n v="2020"/>
    <s v="SCG"/>
    <s v="SCG"/>
    <x v="11"/>
    <x v="12"/>
    <n v="2.9390000000000001"/>
    <x v="2"/>
    <n v="3.5954588828264543E-2"/>
  </r>
  <r>
    <n v="2020"/>
    <s v="SCG"/>
    <s v="SCG"/>
    <x v="11"/>
    <x v="7"/>
    <n v="2.887"/>
    <x v="0"/>
    <n v="0.10406603705572778"/>
  </r>
  <r>
    <n v="2020"/>
    <s v="SCG"/>
    <s v="SCG"/>
    <x v="11"/>
    <x v="7"/>
    <n v="0.96199999999999997"/>
    <x v="1"/>
    <n v="3.4676663542642927E-2"/>
  </r>
  <r>
    <n v="2020"/>
    <s v="SCG"/>
    <s v="SCG"/>
    <x v="11"/>
    <x v="7"/>
    <n v="0.223"/>
    <x v="2"/>
    <n v="8.0383533991781417E-3"/>
  </r>
  <r>
    <n v="2020"/>
    <s v="SCG"/>
    <s v="SCG"/>
    <x v="11"/>
    <x v="13"/>
    <n v="4.9459999999999997"/>
    <x v="0"/>
    <n v="0.31226718858513791"/>
  </r>
  <r>
    <n v="2020"/>
    <s v="SCG"/>
    <s v="SCG"/>
    <x v="11"/>
    <x v="13"/>
    <n v="2.2130000000000001"/>
    <x v="1"/>
    <n v="0.13971841656670245"/>
  </r>
  <r>
    <n v="2020"/>
    <s v="SCG"/>
    <s v="SCG"/>
    <x v="11"/>
    <x v="13"/>
    <n v="0.48599999999999999"/>
    <x v="2"/>
    <n v="3.0683755287581285E-2"/>
  </r>
  <r>
    <n v="2020"/>
    <s v="SCG"/>
    <s v="SCG"/>
    <x v="11"/>
    <x v="14"/>
    <n v="6.8660000000000005"/>
    <x v="0"/>
    <n v="0.26235145772037755"/>
  </r>
  <r>
    <n v="2020"/>
    <s v="SCG"/>
    <s v="SCG"/>
    <x v="11"/>
    <x v="14"/>
    <n v="4.84"/>
    <x v="1"/>
    <n v="0.18493752626953497"/>
  </r>
  <r>
    <n v="2020"/>
    <s v="SCG"/>
    <s v="SCG"/>
    <x v="11"/>
    <x v="14"/>
    <n v="1.0640000000000001"/>
    <x v="2"/>
    <n v="4.0655687593137445E-2"/>
  </r>
  <r>
    <n v="2020"/>
    <s v="SCG"/>
    <s v="SCG"/>
    <x v="11"/>
    <x v="8"/>
    <n v="2.8490000000000002"/>
    <x v="0"/>
    <n v="0.26058721302478732"/>
  </r>
  <r>
    <n v="2020"/>
    <s v="SCG"/>
    <s v="SCG"/>
    <x v="11"/>
    <x v="8"/>
    <n v="1.377"/>
    <x v="1"/>
    <n v="0.12594896185859322"/>
  </r>
  <r>
    <n v="2020"/>
    <s v="SCG"/>
    <s v="SCG"/>
    <x v="11"/>
    <x v="8"/>
    <n v="0.307"/>
    <x v="2"/>
    <n v="2.8080124394036399E-2"/>
  </r>
  <r>
    <n v="2020"/>
    <s v="SCG"/>
    <s v="SCG"/>
    <x v="12"/>
    <x v="4"/>
    <n v="0.38700000000000001"/>
    <x v="0"/>
    <n v="8.9191057847430283E-2"/>
  </r>
  <r>
    <n v="2020"/>
    <s v="SCG"/>
    <s v="SCG"/>
    <x v="12"/>
    <x v="4"/>
    <n v="7.6999999999999999E-2"/>
    <x v="1"/>
    <n v="1.7746024429592069E-2"/>
  </r>
  <r>
    <n v="2020"/>
    <s v="SCG"/>
    <s v="SCG"/>
    <x v="12"/>
    <x v="4"/>
    <n v="1.7000000000000001E-2"/>
    <x v="2"/>
    <n v="3.9179534454943533E-3"/>
  </r>
  <r>
    <n v="2020"/>
    <s v="SCG"/>
    <s v="SCG"/>
    <x v="12"/>
    <x v="9"/>
    <n v="35.524999999999999"/>
    <x v="0"/>
    <n v="0.41205126718088503"/>
  </r>
  <r>
    <n v="2020"/>
    <s v="SCG"/>
    <s v="SCG"/>
    <x v="12"/>
    <x v="9"/>
    <n v="6.9399999999999995"/>
    <x v="1"/>
    <n v="8.0496433335266487E-2"/>
  </r>
  <r>
    <n v="2020"/>
    <s v="SCG"/>
    <s v="SCG"/>
    <x v="12"/>
    <x v="9"/>
    <n v="1.597"/>
    <x v="2"/>
    <n v="1.8523458794873285E-2"/>
  </r>
  <r>
    <n v="2020"/>
    <s v="SCG"/>
    <s v="SCG"/>
    <x v="12"/>
    <x v="10"/>
    <n v="53.499000000000002"/>
    <x v="0"/>
    <n v="0.42132163586104782"/>
  </r>
  <r>
    <n v="2020"/>
    <s v="SCG"/>
    <s v="SCG"/>
    <x v="12"/>
    <x v="10"/>
    <n v="10.442"/>
    <x v="1"/>
    <n v="8.2234070200584333E-2"/>
  </r>
  <r>
    <n v="2020"/>
    <s v="SCG"/>
    <s v="SCG"/>
    <x v="12"/>
    <x v="10"/>
    <n v="2.3970000000000002"/>
    <x v="2"/>
    <n v="1.887713716441301E-2"/>
  </r>
  <r>
    <n v="2020"/>
    <s v="SCG"/>
    <s v="SCG"/>
    <x v="12"/>
    <x v="11"/>
    <n v="45.599999999999994"/>
    <x v="0"/>
    <n v="0.53785001533344334"/>
  </r>
  <r>
    <n v="2020"/>
    <s v="SCG"/>
    <s v="SCG"/>
    <x v="12"/>
    <x v="11"/>
    <n v="9.0009999999999994"/>
    <x v="1"/>
    <n v="0.10616640324597203"/>
  </r>
  <r>
    <n v="2020"/>
    <s v="SCG"/>
    <s v="SCG"/>
    <x v="12"/>
    <x v="11"/>
    <n v="1.9910000000000001"/>
    <x v="2"/>
    <n v="2.3483758344931709E-2"/>
  </r>
  <r>
    <n v="2020"/>
    <s v="SCG"/>
    <s v="SCG"/>
    <x v="12"/>
    <x v="12"/>
    <n v="18.966000000000001"/>
    <x v="0"/>
    <n v="0.23202270558586777"/>
  </r>
  <r>
    <n v="2020"/>
    <s v="SCG"/>
    <s v="SCG"/>
    <x v="12"/>
    <x v="12"/>
    <n v="13.368000000000002"/>
    <x v="1"/>
    <n v="0.16353893959041868"/>
  </r>
  <r>
    <n v="2020"/>
    <s v="SCG"/>
    <s v="SCG"/>
    <x v="12"/>
    <x v="12"/>
    <n v="2.9390000000000001"/>
    <x v="2"/>
    <n v="3.5954588828264543E-2"/>
  </r>
  <r>
    <n v="2020"/>
    <s v="SCG"/>
    <s v="SCG"/>
    <x v="12"/>
    <x v="7"/>
    <n v="2.887"/>
    <x v="0"/>
    <n v="0.10406603705572778"/>
  </r>
  <r>
    <n v="2020"/>
    <s v="SCG"/>
    <s v="SCG"/>
    <x v="12"/>
    <x v="7"/>
    <n v="0.96199999999999997"/>
    <x v="1"/>
    <n v="3.4676663542642927E-2"/>
  </r>
  <r>
    <n v="2020"/>
    <s v="SCG"/>
    <s v="SCG"/>
    <x v="12"/>
    <x v="7"/>
    <n v="0.223"/>
    <x v="2"/>
    <n v="8.0383533991781417E-3"/>
  </r>
  <r>
    <n v="2020"/>
    <s v="SCG"/>
    <s v="SCG"/>
    <x v="12"/>
    <x v="13"/>
    <n v="4.9459999999999997"/>
    <x v="0"/>
    <n v="0.31226718858513791"/>
  </r>
  <r>
    <n v="2020"/>
    <s v="SCG"/>
    <s v="SCG"/>
    <x v="12"/>
    <x v="13"/>
    <n v="2.2130000000000001"/>
    <x v="1"/>
    <n v="0.13971841656670245"/>
  </r>
  <r>
    <n v="2020"/>
    <s v="SCG"/>
    <s v="SCG"/>
    <x v="12"/>
    <x v="13"/>
    <n v="0.48599999999999999"/>
    <x v="2"/>
    <n v="3.0683755287581285E-2"/>
  </r>
  <r>
    <n v="2020"/>
    <s v="SCG"/>
    <s v="SCG"/>
    <x v="12"/>
    <x v="14"/>
    <n v="6.8660000000000005"/>
    <x v="0"/>
    <n v="0.26235145772037755"/>
  </r>
  <r>
    <n v="2020"/>
    <s v="SCG"/>
    <s v="SCG"/>
    <x v="12"/>
    <x v="14"/>
    <n v="4.84"/>
    <x v="1"/>
    <n v="0.18493752626953497"/>
  </r>
  <r>
    <n v="2020"/>
    <s v="SCG"/>
    <s v="SCG"/>
    <x v="12"/>
    <x v="14"/>
    <n v="1.0640000000000001"/>
    <x v="2"/>
    <n v="4.0655687593137445E-2"/>
  </r>
  <r>
    <n v="2020"/>
    <s v="SCG"/>
    <s v="SCG"/>
    <x v="12"/>
    <x v="8"/>
    <n v="2.8490000000000002"/>
    <x v="0"/>
    <n v="0.26058721302478732"/>
  </r>
  <r>
    <n v="2020"/>
    <s v="SCG"/>
    <s v="SCG"/>
    <x v="12"/>
    <x v="8"/>
    <n v="1.377"/>
    <x v="1"/>
    <n v="0.12594896185859322"/>
  </r>
  <r>
    <n v="2020"/>
    <s v="SCG"/>
    <s v="SCG"/>
    <x v="12"/>
    <x v="8"/>
    <n v="0.307"/>
    <x v="2"/>
    <n v="2.8080124394036399E-2"/>
  </r>
  <r>
    <n v="2020"/>
    <s v="SCG"/>
    <s v="SCG"/>
    <x v="13"/>
    <x v="4"/>
    <n v="0.13699999999999998"/>
    <x v="0"/>
    <n v="3.1742354031510669E-2"/>
  </r>
  <r>
    <n v="2020"/>
    <s v="SCG"/>
    <s v="SCG"/>
    <x v="13"/>
    <x v="4"/>
    <n v="2.1000000000000001E-2"/>
    <x v="1"/>
    <n v="4.8656163113994467E-3"/>
  </r>
  <r>
    <n v="2020"/>
    <s v="SCG"/>
    <s v="SCG"/>
    <x v="13"/>
    <x v="4"/>
    <n v="4.0000000000000001E-3"/>
    <x v="2"/>
    <n v="9.2678405931418024E-4"/>
  </r>
  <r>
    <n v="2020"/>
    <s v="SCG"/>
    <s v="SCG"/>
    <x v="13"/>
    <x v="9"/>
    <n v="17.564"/>
    <x v="0"/>
    <n v="0.42517550229968526"/>
  </r>
  <r>
    <n v="2020"/>
    <s v="SCG"/>
    <s v="SCG"/>
    <x v="13"/>
    <x v="9"/>
    <n v="2.7760000000000002"/>
    <x v="1"/>
    <n v="6.7199225369160009E-2"/>
  </r>
  <r>
    <n v="2020"/>
    <s v="SCG"/>
    <s v="SCG"/>
    <x v="13"/>
    <x v="9"/>
    <n v="0.56399999999999995"/>
    <x v="2"/>
    <n v="1.3652868554829337E-2"/>
  </r>
  <r>
    <n v="2020"/>
    <s v="SCG"/>
    <s v="SCG"/>
    <x v="13"/>
    <x v="10"/>
    <n v="13.446999999999999"/>
    <x v="0"/>
    <n v="0.470289931102018"/>
  </r>
  <r>
    <n v="2020"/>
    <s v="SCG"/>
    <s v="SCG"/>
    <x v="13"/>
    <x v="10"/>
    <n v="2.2050000000000001"/>
    <x v="1"/>
    <n v="7.7116776833490733E-2"/>
  </r>
  <r>
    <n v="2020"/>
    <s v="SCG"/>
    <s v="SCG"/>
    <x v="13"/>
    <x v="10"/>
    <n v="0.47299999999999998"/>
    <x v="2"/>
    <n v="1.6542510404644495E-2"/>
  </r>
  <r>
    <n v="2020"/>
    <s v="SCG"/>
    <s v="SCG"/>
    <x v="13"/>
    <x v="11"/>
    <n v="18.880000000000003"/>
    <x v="0"/>
    <n v="0.58147771720718233"/>
  </r>
  <r>
    <n v="2020"/>
    <s v="SCG"/>
    <s v="SCG"/>
    <x v="13"/>
    <x v="11"/>
    <n v="3.407"/>
    <x v="1"/>
    <n v="0.10493085712525793"/>
  </r>
  <r>
    <n v="2020"/>
    <s v="SCG"/>
    <s v="SCG"/>
    <x v="13"/>
    <x v="11"/>
    <n v="0.86099999999999999"/>
    <x v="2"/>
    <n v="2.6517601404416519E-2"/>
  </r>
  <r>
    <n v="2020"/>
    <s v="SCG"/>
    <s v="SCG"/>
    <x v="13"/>
    <x v="12"/>
    <n v="2.1749999999999998"/>
    <x v="0"/>
    <n v="0.23623330074942978"/>
  </r>
  <r>
    <n v="2020"/>
    <s v="SCG"/>
    <s v="SCG"/>
    <x v="13"/>
    <x v="12"/>
    <n v="0.98599999999999999"/>
    <x v="1"/>
    <n v="0.10709242967307485"/>
  </r>
  <r>
    <n v="2020"/>
    <s v="SCG"/>
    <s v="SCG"/>
    <x v="13"/>
    <x v="12"/>
    <n v="0.215"/>
    <x v="2"/>
    <n v="2.3351797545345936E-2"/>
  </r>
  <r>
    <n v="2020"/>
    <s v="SCG"/>
    <s v="SCG"/>
    <x v="13"/>
    <x v="7"/>
    <n v="0.47399999999999998"/>
    <x v="0"/>
    <n v="6.9257744009351252E-2"/>
  </r>
  <r>
    <n v="2020"/>
    <s v="SCG"/>
    <s v="SCG"/>
    <x v="13"/>
    <x v="7"/>
    <n v="0.11299999999999999"/>
    <x v="1"/>
    <n v="1.651081239041496E-2"/>
  </r>
  <r>
    <n v="2020"/>
    <s v="SCG"/>
    <s v="SCG"/>
    <x v="13"/>
    <x v="7"/>
    <n v="0.03"/>
    <x v="2"/>
    <n v="4.3834015195791933E-3"/>
  </r>
  <r>
    <n v="2020"/>
    <s v="SCG"/>
    <s v="SCG"/>
    <x v="13"/>
    <x v="13"/>
    <n v="1.137"/>
    <x v="0"/>
    <n v="0.31929233361415327"/>
  </r>
  <r>
    <n v="2020"/>
    <s v="SCG"/>
    <s v="SCG"/>
    <x v="13"/>
    <x v="13"/>
    <n v="0.40500000000000003"/>
    <x v="1"/>
    <n v="0.11373209772535803"/>
  </r>
  <r>
    <n v="2020"/>
    <s v="SCG"/>
    <s v="SCG"/>
    <x v="13"/>
    <x v="13"/>
    <n v="9.7000000000000003E-2"/>
    <x v="2"/>
    <n v="2.7239539455209204E-2"/>
  </r>
  <r>
    <n v="2020"/>
    <s v="SCG"/>
    <s v="SCG"/>
    <x v="13"/>
    <x v="14"/>
    <n v="5.5629999999999997"/>
    <x v="0"/>
    <n v="0.31221236951397474"/>
  </r>
  <r>
    <n v="2020"/>
    <s v="SCG"/>
    <s v="SCG"/>
    <x v="13"/>
    <x v="14"/>
    <n v="2.5189999999999997"/>
    <x v="1"/>
    <n v="0.14137389157032218"/>
  </r>
  <r>
    <n v="2020"/>
    <s v="SCG"/>
    <s v="SCG"/>
    <x v="13"/>
    <x v="14"/>
    <n v="0.54899999999999993"/>
    <x v="2"/>
    <n v="3.0811538893254019E-2"/>
  </r>
  <r>
    <n v="2020"/>
    <s v="SCG"/>
    <s v="SCG"/>
    <x v="13"/>
    <x v="8"/>
    <n v="1.653"/>
    <x v="0"/>
    <n v="0.29994556341861733"/>
  </r>
  <r>
    <n v="2020"/>
    <s v="SCG"/>
    <s v="SCG"/>
    <x v="13"/>
    <x v="8"/>
    <n v="0.42200000000000004"/>
    <x v="1"/>
    <n v="7.6574124478316102E-2"/>
  </r>
  <r>
    <n v="2020"/>
    <s v="SCG"/>
    <s v="SCG"/>
    <x v="13"/>
    <x v="8"/>
    <n v="0.11599999999999999"/>
    <x v="2"/>
    <n v="2.1048811467973143E-2"/>
  </r>
  <r>
    <n v="2020"/>
    <s v="SCG"/>
    <s v="SCG"/>
    <x v="14"/>
    <x v="4"/>
    <n v="0.84599999999999997"/>
    <x v="0"/>
    <n v="0.24773060029282576"/>
  </r>
  <r>
    <n v="2020"/>
    <s v="SCG"/>
    <s v="SCG"/>
    <x v="14"/>
    <x v="4"/>
    <n v="0.152"/>
    <x v="1"/>
    <n v="4.4509516837481694E-2"/>
  </r>
  <r>
    <n v="2020"/>
    <s v="SCG"/>
    <s v="SCG"/>
    <x v="14"/>
    <x v="4"/>
    <n v="2.5000000000000001E-2"/>
    <x v="2"/>
    <n v="7.320644216691069E-3"/>
  </r>
  <r>
    <n v="2020"/>
    <s v="SCG"/>
    <s v="SCG"/>
    <x v="14"/>
    <x v="9"/>
    <n v="14.16"/>
    <x v="0"/>
    <n v="0.42739428329962864"/>
  </r>
  <r>
    <n v="2020"/>
    <s v="SCG"/>
    <s v="SCG"/>
    <x v="14"/>
    <x v="9"/>
    <n v="2.6179999999999999"/>
    <x v="1"/>
    <n v="7.9019649271075409E-2"/>
  </r>
  <r>
    <n v="2020"/>
    <s v="SCG"/>
    <s v="SCG"/>
    <x v="14"/>
    <x v="9"/>
    <n v="0.45200000000000001"/>
    <x v="2"/>
    <n v="1.3642811868038994E-2"/>
  </r>
  <r>
    <n v="2020"/>
    <s v="SCG"/>
    <s v="SCG"/>
    <x v="14"/>
    <x v="10"/>
    <n v="16.571000000000002"/>
    <x v="0"/>
    <n v="0.44216452757691393"/>
  </r>
  <r>
    <n v="2020"/>
    <s v="SCG"/>
    <s v="SCG"/>
    <x v="14"/>
    <x v="10"/>
    <n v="3.089"/>
    <x v="1"/>
    <n v="8.2423886650478964E-2"/>
  </r>
  <r>
    <n v="2020"/>
    <s v="SCG"/>
    <s v="SCG"/>
    <x v="14"/>
    <x v="10"/>
    <n v="0.54499999999999993"/>
    <x v="2"/>
    <n v="1.454225258158337E-2"/>
  </r>
  <r>
    <n v="2020"/>
    <s v="SCG"/>
    <s v="SCG"/>
    <x v="14"/>
    <x v="11"/>
    <n v="19.040000000000003"/>
    <x v="0"/>
    <n v="0.58951018638925001"/>
  </r>
  <r>
    <n v="2020"/>
    <s v="SCG"/>
    <s v="SCG"/>
    <x v="14"/>
    <x v="11"/>
    <n v="3.9449999999999998"/>
    <x v="1"/>
    <n v="0.12214378599294071"/>
  </r>
  <r>
    <n v="2020"/>
    <s v="SCG"/>
    <s v="SCG"/>
    <x v="14"/>
    <x v="11"/>
    <n v="0.746"/>
    <x v="2"/>
    <n v="2.3097405412099814E-2"/>
  </r>
  <r>
    <n v="2020"/>
    <s v="SCG"/>
    <s v="SCG"/>
    <x v="14"/>
    <x v="12"/>
    <n v="6.8539999999999992"/>
    <x v="0"/>
    <n v="0.32786414733317393"/>
  </r>
  <r>
    <n v="2020"/>
    <s v="SCG"/>
    <s v="SCG"/>
    <x v="14"/>
    <x v="12"/>
    <n v="1.8620000000000001"/>
    <x v="1"/>
    <n v="8.9069600574025382E-2"/>
  </r>
  <r>
    <n v="2020"/>
    <s v="SCG"/>
    <s v="SCG"/>
    <x v="14"/>
    <x v="12"/>
    <n v="0.46299999999999997"/>
    <x v="2"/>
    <n v="2.2147811528342505E-2"/>
  </r>
  <r>
    <n v="2020"/>
    <s v="SCG"/>
    <s v="SCG"/>
    <x v="14"/>
    <x v="7"/>
    <n v="1.371"/>
    <x v="0"/>
    <n v="9.0049261083743837E-2"/>
  </r>
  <r>
    <n v="2020"/>
    <s v="SCG"/>
    <s v="SCG"/>
    <x v="14"/>
    <x v="7"/>
    <n v="0.27199999999999996"/>
    <x v="1"/>
    <n v="1.7865353037766828E-2"/>
  </r>
  <r>
    <n v="2020"/>
    <s v="SCG"/>
    <s v="SCG"/>
    <x v="14"/>
    <x v="7"/>
    <n v="7.0999999999999994E-2"/>
    <x v="2"/>
    <n v="4.6633825944170761E-3"/>
  </r>
  <r>
    <n v="2020"/>
    <s v="SCG"/>
    <s v="SCG"/>
    <x v="14"/>
    <x v="13"/>
    <n v="1.2310000000000001"/>
    <x v="0"/>
    <n v="0.3730303030303031"/>
  </r>
  <r>
    <n v="2020"/>
    <s v="SCG"/>
    <s v="SCG"/>
    <x v="14"/>
    <x v="13"/>
    <n v="0.317"/>
    <x v="1"/>
    <n v="9.6060606060606069E-2"/>
  </r>
  <r>
    <n v="2020"/>
    <s v="SCG"/>
    <s v="SCG"/>
    <x v="14"/>
    <x v="13"/>
    <n v="7.4999999999999997E-2"/>
    <x v="2"/>
    <n v="2.2727272727272728E-2"/>
  </r>
  <r>
    <n v="2020"/>
    <s v="SCG"/>
    <s v="SCG"/>
    <x v="14"/>
    <x v="14"/>
    <n v="1.419"/>
    <x v="0"/>
    <n v="0.36857142857142855"/>
  </r>
  <r>
    <n v="2020"/>
    <s v="SCG"/>
    <s v="SCG"/>
    <x v="14"/>
    <x v="14"/>
    <n v="0.38600000000000001"/>
    <x v="1"/>
    <n v="0.10025974025974024"/>
  </r>
  <r>
    <n v="2020"/>
    <s v="SCG"/>
    <s v="SCG"/>
    <x v="14"/>
    <x v="14"/>
    <n v="9.6000000000000002E-2"/>
    <x v="2"/>
    <n v="2.4935064935064932E-2"/>
  </r>
  <r>
    <n v="2020"/>
    <s v="SCG"/>
    <s v="SCG"/>
    <x v="14"/>
    <x v="8"/>
    <n v="0.91399999999999992"/>
    <x v="0"/>
    <n v="0.33927245731254646"/>
  </r>
  <r>
    <n v="2020"/>
    <s v="SCG"/>
    <s v="SCG"/>
    <x v="14"/>
    <x v="8"/>
    <n v="0.23099999999999998"/>
    <x v="1"/>
    <n v="8.5746102449888645E-2"/>
  </r>
  <r>
    <n v="2020"/>
    <s v="SCG"/>
    <s v="SCG"/>
    <x v="14"/>
    <x v="8"/>
    <n v="5.6999999999999995E-2"/>
    <x v="2"/>
    <n v="2.115812917594655E-2"/>
  </r>
  <r>
    <n v="2020"/>
    <s v="SCG"/>
    <s v="SCG"/>
    <x v="15"/>
    <x v="4"/>
    <n v="1.2250000000000001"/>
    <x v="0"/>
    <n v="0.13203276568225913"/>
  </r>
  <r>
    <n v="2020"/>
    <s v="SCG"/>
    <s v="SCG"/>
    <x v="15"/>
    <x v="4"/>
    <n v="0.12000000000000001"/>
    <x v="1"/>
    <n v="1.2933821944384569E-2"/>
  </r>
  <r>
    <n v="2020"/>
    <s v="SCG"/>
    <s v="SCG"/>
    <x v="15"/>
    <x v="4"/>
    <n v="2.1000000000000001E-2"/>
    <x v="2"/>
    <n v="2.2634188402672994E-3"/>
  </r>
  <r>
    <n v="2020"/>
    <s v="SCG"/>
    <s v="SCG"/>
    <x v="15"/>
    <x v="9"/>
    <n v="128.38899999999998"/>
    <x v="0"/>
    <n v="0.47201144100822057"/>
  </r>
  <r>
    <n v="2020"/>
    <s v="SCG"/>
    <s v="SCG"/>
    <x v="15"/>
    <x v="9"/>
    <n v="14.065999999999999"/>
    <x v="1"/>
    <n v="5.1712474816546831E-2"/>
  </r>
  <r>
    <n v="2020"/>
    <s v="SCG"/>
    <s v="SCG"/>
    <x v="15"/>
    <x v="9"/>
    <n v="2.8519999999999999"/>
    <x v="2"/>
    <n v="1.0485139924412879E-2"/>
  </r>
  <r>
    <n v="2020"/>
    <s v="SCG"/>
    <s v="SCG"/>
    <x v="15"/>
    <x v="10"/>
    <n v="171.01400000000001"/>
    <x v="0"/>
    <n v="0.49131506518728779"/>
  </r>
  <r>
    <n v="2020"/>
    <s v="SCG"/>
    <s v="SCG"/>
    <x v="15"/>
    <x v="10"/>
    <n v="19.327999999999999"/>
    <x v="1"/>
    <n v="5.552842211713601E-2"/>
  </r>
  <r>
    <n v="2020"/>
    <s v="SCG"/>
    <s v="SCG"/>
    <x v="15"/>
    <x v="10"/>
    <n v="4.08"/>
    <x v="2"/>
    <n v="1.1721645397243114E-2"/>
  </r>
  <r>
    <n v="2020"/>
    <s v="SCG"/>
    <s v="SCG"/>
    <x v="15"/>
    <x v="11"/>
    <n v="223.114"/>
    <x v="0"/>
    <n v="0.63974790181016361"/>
  </r>
  <r>
    <n v="2020"/>
    <s v="SCG"/>
    <s v="SCG"/>
    <x v="15"/>
    <x v="11"/>
    <n v="25.367000000000001"/>
    <x v="1"/>
    <n v="7.2736291874191755E-2"/>
  </r>
  <r>
    <n v="2020"/>
    <s v="SCG"/>
    <s v="SCG"/>
    <x v="15"/>
    <x v="11"/>
    <n v="5.9249999999999998"/>
    <x v="2"/>
    <n v="1.6989101169022199E-2"/>
  </r>
  <r>
    <n v="2020"/>
    <s v="SCG"/>
    <s v="SCG"/>
    <x v="15"/>
    <x v="12"/>
    <n v="25.533000000000001"/>
    <x v="0"/>
    <n v="0.26506586938241611"/>
  </r>
  <r>
    <n v="2020"/>
    <s v="SCG"/>
    <s v="SCG"/>
    <x v="15"/>
    <x v="12"/>
    <n v="10.407999999999999"/>
    <x v="1"/>
    <n v="0.10804862603423752"/>
  </r>
  <r>
    <n v="2020"/>
    <s v="SCG"/>
    <s v="SCG"/>
    <x v="15"/>
    <x v="12"/>
    <n v="2.1269999999999998"/>
    <x v="2"/>
    <n v="2.2081036469525674E-2"/>
  </r>
  <r>
    <n v="2020"/>
    <s v="SCG"/>
    <s v="SCG"/>
    <x v="15"/>
    <x v="7"/>
    <n v="3.2929999999999997"/>
    <x v="0"/>
    <n v="8.8473938742611488E-2"/>
  </r>
  <r>
    <n v="2020"/>
    <s v="SCG"/>
    <s v="SCG"/>
    <x v="15"/>
    <x v="7"/>
    <n v="0.70599999999999996"/>
    <x v="1"/>
    <n v="1.8968296614723268E-2"/>
  </r>
  <r>
    <n v="2020"/>
    <s v="SCG"/>
    <s v="SCG"/>
    <x v="15"/>
    <x v="7"/>
    <n v="0.19600000000000001"/>
    <x v="2"/>
    <n v="5.2659860290166583E-3"/>
  </r>
  <r>
    <n v="2020"/>
    <s v="SCG"/>
    <s v="SCG"/>
    <x v="15"/>
    <x v="13"/>
    <n v="6.4480000000000004"/>
    <x v="0"/>
    <n v="0.36375944939636695"/>
  </r>
  <r>
    <n v="2020"/>
    <s v="SCG"/>
    <s v="SCG"/>
    <x v="15"/>
    <x v="13"/>
    <n v="1.7070000000000001"/>
    <x v="1"/>
    <n v="9.629922148256799E-2"/>
  </r>
  <r>
    <n v="2020"/>
    <s v="SCG"/>
    <s v="SCG"/>
    <x v="15"/>
    <x v="13"/>
    <n v="0.38100000000000001"/>
    <x v="2"/>
    <n v="2.1493850840573172E-2"/>
  </r>
  <r>
    <n v="2020"/>
    <s v="SCG"/>
    <s v="SCG"/>
    <x v="15"/>
    <x v="14"/>
    <n v="6.9769999999999994"/>
    <x v="0"/>
    <n v="0.32851492607590171"/>
  </r>
  <r>
    <n v="2020"/>
    <s v="SCG"/>
    <s v="SCG"/>
    <x v="15"/>
    <x v="14"/>
    <n v="2.8439999999999999"/>
    <x v="1"/>
    <n v="0.1339109143987193"/>
  </r>
  <r>
    <n v="2020"/>
    <s v="SCG"/>
    <s v="SCG"/>
    <x v="15"/>
    <x v="14"/>
    <n v="0.58099999999999996"/>
    <x v="2"/>
    <n v="2.735662491760053E-2"/>
  </r>
  <r>
    <n v="2020"/>
    <s v="SCG"/>
    <s v="SCG"/>
    <x v="15"/>
    <x v="8"/>
    <n v="3.012"/>
    <x v="0"/>
    <n v="0.34030053101344476"/>
  </r>
  <r>
    <n v="2020"/>
    <s v="SCG"/>
    <s v="SCG"/>
    <x v="15"/>
    <x v="8"/>
    <n v="0.7360000000000001"/>
    <x v="1"/>
    <n v="8.3154445825330478E-2"/>
  </r>
  <r>
    <n v="2020"/>
    <s v="SCG"/>
    <s v="SCG"/>
    <x v="15"/>
    <x v="8"/>
    <n v="0.17199999999999999"/>
    <x v="2"/>
    <n v="1.943283244831092E-2"/>
  </r>
  <r>
    <n v="2020"/>
    <s v="SCG"/>
    <s v="SCG"/>
    <x v="16"/>
    <x v="4"/>
    <n v="0.28500000000000003"/>
    <x v="0"/>
    <n v="0.11154598825831705"/>
  </r>
  <r>
    <n v="2020"/>
    <s v="SCG"/>
    <s v="SCG"/>
    <x v="16"/>
    <x v="4"/>
    <n v="4.6000000000000006E-2"/>
    <x v="1"/>
    <n v="1.8003913894324857E-2"/>
  </r>
  <r>
    <n v="2020"/>
    <s v="SCG"/>
    <s v="SCG"/>
    <x v="16"/>
    <x v="4"/>
    <n v="1.2E-2"/>
    <x v="2"/>
    <n v="4.6966731898238755E-3"/>
  </r>
  <r>
    <n v="2020"/>
    <s v="SCG"/>
    <s v="SCG"/>
    <x v="16"/>
    <x v="9"/>
    <n v="27.741"/>
    <x v="0"/>
    <n v="0.42734344912577982"/>
  </r>
  <r>
    <n v="2020"/>
    <s v="SCG"/>
    <s v="SCG"/>
    <x v="16"/>
    <x v="9"/>
    <n v="4.47"/>
    <x v="1"/>
    <n v="6.8859277516752665E-2"/>
  </r>
  <r>
    <n v="2020"/>
    <s v="SCG"/>
    <s v="SCG"/>
    <x v="16"/>
    <x v="9"/>
    <n v="1.135"/>
    <x v="2"/>
    <n v="1.7484402680428252E-2"/>
  </r>
  <r>
    <n v="2020"/>
    <s v="SCG"/>
    <s v="SCG"/>
    <x v="16"/>
    <x v="10"/>
    <n v="35.954000000000001"/>
    <x v="0"/>
    <n v="0.44426596152182779"/>
  </r>
  <r>
    <n v="2020"/>
    <s v="SCG"/>
    <s v="SCG"/>
    <x v="16"/>
    <x v="10"/>
    <n v="5.7330000000000005"/>
    <x v="1"/>
    <n v="7.0839871986556127E-2"/>
  </r>
  <r>
    <n v="2020"/>
    <s v="SCG"/>
    <s v="SCG"/>
    <x v="16"/>
    <x v="10"/>
    <n v="1.4460000000000002"/>
    <x v="2"/>
    <n v="1.7867513499487207E-2"/>
  </r>
  <r>
    <n v="2020"/>
    <s v="SCG"/>
    <s v="SCG"/>
    <x v="16"/>
    <x v="11"/>
    <n v="39.072000000000003"/>
    <x v="0"/>
    <n v="0.5897927453318641"/>
  </r>
  <r>
    <n v="2020"/>
    <s v="SCG"/>
    <s v="SCG"/>
    <x v="16"/>
    <x v="11"/>
    <n v="6.2240000000000002"/>
    <x v="1"/>
    <n v="9.3951424215436175E-2"/>
  </r>
  <r>
    <n v="2020"/>
    <s v="SCG"/>
    <s v="SCG"/>
    <x v="16"/>
    <x v="11"/>
    <n v="1.448"/>
    <x v="2"/>
    <n v="2.1857593551406099E-2"/>
  </r>
  <r>
    <n v="2020"/>
    <s v="SCG"/>
    <s v="SCG"/>
    <x v="16"/>
    <x v="12"/>
    <n v="20.244"/>
    <x v="0"/>
    <n v="0.29230258313239099"/>
  </r>
  <r>
    <n v="2020"/>
    <s v="SCG"/>
    <s v="SCG"/>
    <x v="16"/>
    <x v="12"/>
    <n v="7.3879999999999999"/>
    <x v="1"/>
    <n v="0.10667513753122429"/>
  </r>
  <r>
    <n v="2020"/>
    <s v="SCG"/>
    <s v="SCG"/>
    <x v="16"/>
    <x v="12"/>
    <n v="1.581"/>
    <x v="2"/>
    <n v="2.2828017384524311E-2"/>
  </r>
  <r>
    <n v="2020"/>
    <s v="SCG"/>
    <s v="SCG"/>
    <x v="16"/>
    <x v="7"/>
    <n v="5.0809999999999995"/>
    <x v="0"/>
    <n v="0.12080935850492175"/>
  </r>
  <r>
    <n v="2020"/>
    <s v="SCG"/>
    <s v="SCG"/>
    <x v="16"/>
    <x v="7"/>
    <n v="1.0549999999999999"/>
    <x v="1"/>
    <n v="2.5084407247134902E-2"/>
  </r>
  <r>
    <n v="2020"/>
    <s v="SCG"/>
    <s v="SCG"/>
    <x v="16"/>
    <x v="7"/>
    <n v="0.23699999999999999"/>
    <x v="2"/>
    <n v="5.6350753721051867E-3"/>
  </r>
  <r>
    <n v="2020"/>
    <s v="SCG"/>
    <s v="SCG"/>
    <x v="16"/>
    <x v="13"/>
    <n v="2.9550000000000001"/>
    <x v="0"/>
    <n v="0.34585674157303375"/>
  </r>
  <r>
    <n v="2020"/>
    <s v="SCG"/>
    <s v="SCG"/>
    <x v="16"/>
    <x v="13"/>
    <n v="0.94100000000000017"/>
    <x v="1"/>
    <n v="0.11013576779026221"/>
  </r>
  <r>
    <n v="2020"/>
    <s v="SCG"/>
    <s v="SCG"/>
    <x v="16"/>
    <x v="13"/>
    <n v="0.20299999999999999"/>
    <x v="2"/>
    <n v="2.3759363295880152E-2"/>
  </r>
  <r>
    <n v="2020"/>
    <s v="SCG"/>
    <s v="SCG"/>
    <x v="16"/>
    <x v="14"/>
    <n v="5.532"/>
    <x v="0"/>
    <n v="0.34026325501291665"/>
  </r>
  <r>
    <n v="2020"/>
    <s v="SCG"/>
    <s v="SCG"/>
    <x v="16"/>
    <x v="14"/>
    <n v="2.0189999999999997"/>
    <x v="1"/>
    <n v="0.12418501660720872"/>
  </r>
  <r>
    <n v="2020"/>
    <s v="SCG"/>
    <s v="SCG"/>
    <x v="16"/>
    <x v="14"/>
    <n v="0.432"/>
    <x v="2"/>
    <n v="2.6571534014023859E-2"/>
  </r>
  <r>
    <n v="2020"/>
    <s v="SCG"/>
    <s v="SCG"/>
    <x v="16"/>
    <x v="8"/>
    <n v="1.728"/>
    <x v="0"/>
    <n v="0.29721362229102166"/>
  </r>
  <r>
    <n v="2020"/>
    <s v="SCG"/>
    <s v="SCG"/>
    <x v="16"/>
    <x v="8"/>
    <n v="0.47099999999999997"/>
    <x v="1"/>
    <n v="8.1011351909184723E-2"/>
  </r>
  <r>
    <n v="2020"/>
    <s v="SCG"/>
    <s v="SCG"/>
    <x v="16"/>
    <x v="8"/>
    <n v="0.10299999999999999"/>
    <x v="2"/>
    <n v="1.7715858273133815E-2"/>
  </r>
  <r>
    <n v="2020"/>
    <s v="SCG"/>
    <s v="SCG"/>
    <x v="17"/>
    <x v="4"/>
    <n v="0.11800000000000001"/>
    <x v="0"/>
    <n v="0.11660079051383403"/>
  </r>
  <r>
    <n v="2020"/>
    <s v="SCG"/>
    <s v="SCG"/>
    <x v="17"/>
    <x v="4"/>
    <n v="2.7E-2"/>
    <x v="1"/>
    <n v="2.6679841897233207E-2"/>
  </r>
  <r>
    <n v="2020"/>
    <s v="SCG"/>
    <s v="SCG"/>
    <x v="17"/>
    <x v="4"/>
    <n v="7.0000000000000001E-3"/>
    <x v="2"/>
    <n v="6.9169960474308317E-3"/>
  </r>
  <r>
    <n v="2020"/>
    <s v="SCG"/>
    <s v="SCG"/>
    <x v="17"/>
    <x v="9"/>
    <n v="9.0500000000000007"/>
    <x v="0"/>
    <n v="0.39661670610921201"/>
  </r>
  <r>
    <n v="2020"/>
    <s v="SCG"/>
    <s v="SCG"/>
    <x v="17"/>
    <x v="9"/>
    <n v="2.089"/>
    <x v="1"/>
    <n v="9.1550530283109818E-2"/>
  </r>
  <r>
    <n v="2020"/>
    <s v="SCG"/>
    <s v="SCG"/>
    <x v="17"/>
    <x v="9"/>
    <n v="0.53300000000000003"/>
    <x v="2"/>
    <n v="2.3358751862564642E-2"/>
  </r>
  <r>
    <n v="2020"/>
    <s v="SCG"/>
    <s v="SCG"/>
    <x v="17"/>
    <x v="10"/>
    <n v="11.199"/>
    <x v="0"/>
    <n v="0.41453212910867632"/>
  </r>
  <r>
    <n v="2020"/>
    <s v="SCG"/>
    <s v="SCG"/>
    <x v="17"/>
    <x v="10"/>
    <n v="2.5569999999999999"/>
    <x v="1"/>
    <n v="9.4647616227420781E-2"/>
  </r>
  <r>
    <n v="2020"/>
    <s v="SCG"/>
    <s v="SCG"/>
    <x v="17"/>
    <x v="10"/>
    <n v="0.64"/>
    <x v="2"/>
    <n v="2.3689665383476458E-2"/>
  </r>
  <r>
    <n v="2020"/>
    <s v="SCG"/>
    <s v="SCG"/>
    <x v="17"/>
    <x v="11"/>
    <n v="12.477"/>
    <x v="0"/>
    <n v="0.55554566098223435"/>
  </r>
  <r>
    <n v="2020"/>
    <s v="SCG"/>
    <s v="SCG"/>
    <x v="17"/>
    <x v="11"/>
    <n v="2.569"/>
    <x v="1"/>
    <n v="0.11438621488044881"/>
  </r>
  <r>
    <n v="2020"/>
    <s v="SCG"/>
    <s v="SCG"/>
    <x v="17"/>
    <x v="11"/>
    <n v="0.55000000000000004"/>
    <x v="2"/>
    <n v="2.4489068970123339E-2"/>
  </r>
  <r>
    <n v="2020"/>
    <s v="SCG"/>
    <s v="SCG"/>
    <x v="17"/>
    <x v="12"/>
    <n v="6.5629999999999997"/>
    <x v="0"/>
    <n v="0.27487853911878035"/>
  </r>
  <r>
    <n v="2020"/>
    <s v="SCG"/>
    <s v="SCG"/>
    <x v="17"/>
    <x v="12"/>
    <n v="3.66"/>
    <x v="1"/>
    <n v="0.153292008711677"/>
  </r>
  <r>
    <n v="2020"/>
    <s v="SCG"/>
    <s v="SCG"/>
    <x v="17"/>
    <x v="12"/>
    <n v="0.64300000000000002"/>
    <x v="2"/>
    <n v="2.6930809180767297E-2"/>
  </r>
  <r>
    <n v="2020"/>
    <s v="SCG"/>
    <s v="SCG"/>
    <x v="17"/>
    <x v="7"/>
    <n v="0.59899999999999998"/>
    <x v="0"/>
    <n v="0.10677361853832444"/>
  </r>
  <r>
    <n v="2020"/>
    <s v="SCG"/>
    <s v="SCG"/>
    <x v="17"/>
    <x v="7"/>
    <n v="0.20899999999999999"/>
    <x v="1"/>
    <n v="3.725490196078432E-2"/>
  </r>
  <r>
    <n v="2020"/>
    <s v="SCG"/>
    <s v="SCG"/>
    <x v="17"/>
    <x v="7"/>
    <n v="4.3999999999999997E-2"/>
    <x v="2"/>
    <n v="7.8431372549019624E-3"/>
  </r>
  <r>
    <n v="2020"/>
    <s v="SCG"/>
    <s v="SCG"/>
    <x v="17"/>
    <x v="13"/>
    <n v="1.4370000000000001"/>
    <x v="0"/>
    <n v="0.31409836065573771"/>
  </r>
  <r>
    <n v="2020"/>
    <s v="SCG"/>
    <s v="SCG"/>
    <x v="17"/>
    <x v="13"/>
    <n v="0.68599999999999994"/>
    <x v="1"/>
    <n v="0.14994535519125682"/>
  </r>
  <r>
    <n v="2020"/>
    <s v="SCG"/>
    <s v="SCG"/>
    <x v="17"/>
    <x v="13"/>
    <n v="0.123"/>
    <x v="2"/>
    <n v="2.6885245901639342E-2"/>
  </r>
  <r>
    <n v="2020"/>
    <s v="SCG"/>
    <s v="SCG"/>
    <x v="17"/>
    <x v="14"/>
    <n v="1.284"/>
    <x v="0"/>
    <n v="0.29680998613037451"/>
  </r>
  <r>
    <n v="2020"/>
    <s v="SCG"/>
    <s v="SCG"/>
    <x v="17"/>
    <x v="14"/>
    <n v="0.71599999999999997"/>
    <x v="1"/>
    <n v="0.16551086453999075"/>
  </r>
  <r>
    <n v="2020"/>
    <s v="SCG"/>
    <s v="SCG"/>
    <x v="17"/>
    <x v="14"/>
    <n v="0.125"/>
    <x v="2"/>
    <n v="2.8895053166897829E-2"/>
  </r>
  <r>
    <n v="2020"/>
    <s v="SCG"/>
    <s v="SCG"/>
    <x v="17"/>
    <x v="8"/>
    <n v="0.56299999999999994"/>
    <x v="0"/>
    <n v="0.27067307692307691"/>
  </r>
  <r>
    <n v="2020"/>
    <s v="SCG"/>
    <s v="SCG"/>
    <x v="17"/>
    <x v="8"/>
    <n v="0.25600000000000001"/>
    <x v="1"/>
    <n v="0.12307692307692307"/>
  </r>
  <r>
    <n v="2020"/>
    <s v="SCG"/>
    <s v="SCG"/>
    <x v="17"/>
    <x v="8"/>
    <n v="4.7E-2"/>
    <x v="2"/>
    <n v="2.2596153846153846E-2"/>
  </r>
  <r>
    <n v="2020"/>
    <s v="SCG"/>
    <s v="SCG"/>
    <x v="18"/>
    <x v="4"/>
    <n v="0.11800000000000001"/>
    <x v="0"/>
    <n v="0.11660079051383403"/>
  </r>
  <r>
    <n v="2020"/>
    <s v="SCG"/>
    <s v="SCG"/>
    <x v="18"/>
    <x v="4"/>
    <n v="2.7E-2"/>
    <x v="1"/>
    <n v="2.6679841897233207E-2"/>
  </r>
  <r>
    <n v="2020"/>
    <s v="SCG"/>
    <s v="SCG"/>
    <x v="18"/>
    <x v="4"/>
    <n v="7.0000000000000001E-3"/>
    <x v="2"/>
    <n v="6.9169960474308317E-3"/>
  </r>
  <r>
    <n v="2020"/>
    <s v="SCG"/>
    <s v="SCG"/>
    <x v="18"/>
    <x v="9"/>
    <n v="9.0500000000000007"/>
    <x v="0"/>
    <n v="0.39661670610921201"/>
  </r>
  <r>
    <n v="2020"/>
    <s v="SCG"/>
    <s v="SCG"/>
    <x v="18"/>
    <x v="9"/>
    <n v="2.089"/>
    <x v="1"/>
    <n v="9.1550530283109818E-2"/>
  </r>
  <r>
    <n v="2020"/>
    <s v="SCG"/>
    <s v="SCG"/>
    <x v="18"/>
    <x v="9"/>
    <n v="0.53300000000000003"/>
    <x v="2"/>
    <n v="2.3358751862564642E-2"/>
  </r>
  <r>
    <n v="2020"/>
    <s v="SCG"/>
    <s v="SCG"/>
    <x v="18"/>
    <x v="10"/>
    <n v="11.199"/>
    <x v="0"/>
    <n v="0.41453212910867632"/>
  </r>
  <r>
    <n v="2020"/>
    <s v="SCG"/>
    <s v="SCG"/>
    <x v="18"/>
    <x v="10"/>
    <n v="2.5569999999999999"/>
    <x v="1"/>
    <n v="9.4647616227420781E-2"/>
  </r>
  <r>
    <n v="2020"/>
    <s v="SCG"/>
    <s v="SCG"/>
    <x v="18"/>
    <x v="10"/>
    <n v="0.64"/>
    <x v="2"/>
    <n v="2.3689665383476458E-2"/>
  </r>
  <r>
    <n v="2020"/>
    <s v="SCG"/>
    <s v="SCG"/>
    <x v="18"/>
    <x v="11"/>
    <n v="12.477"/>
    <x v="0"/>
    <n v="0.55554566098223435"/>
  </r>
  <r>
    <n v="2020"/>
    <s v="SCG"/>
    <s v="SCG"/>
    <x v="18"/>
    <x v="11"/>
    <n v="2.569"/>
    <x v="1"/>
    <n v="0.11438621488044881"/>
  </r>
  <r>
    <n v="2020"/>
    <s v="SCG"/>
    <s v="SCG"/>
    <x v="18"/>
    <x v="11"/>
    <n v="0.55000000000000004"/>
    <x v="2"/>
    <n v="2.4489068970123339E-2"/>
  </r>
  <r>
    <n v="2020"/>
    <s v="SCG"/>
    <s v="SCG"/>
    <x v="18"/>
    <x v="12"/>
    <n v="6.5629999999999997"/>
    <x v="0"/>
    <n v="0.27487853911878035"/>
  </r>
  <r>
    <n v="2020"/>
    <s v="SCG"/>
    <s v="SCG"/>
    <x v="18"/>
    <x v="12"/>
    <n v="3.66"/>
    <x v="1"/>
    <n v="0.153292008711677"/>
  </r>
  <r>
    <n v="2020"/>
    <s v="SCG"/>
    <s v="SCG"/>
    <x v="18"/>
    <x v="12"/>
    <n v="0.64300000000000002"/>
    <x v="2"/>
    <n v="2.6930809180767297E-2"/>
  </r>
  <r>
    <n v="2020"/>
    <s v="SCG"/>
    <s v="SCG"/>
    <x v="18"/>
    <x v="7"/>
    <n v="0.59899999999999998"/>
    <x v="0"/>
    <n v="0.10677361853832444"/>
  </r>
  <r>
    <n v="2020"/>
    <s v="SCG"/>
    <s v="SCG"/>
    <x v="18"/>
    <x v="7"/>
    <n v="0.20899999999999999"/>
    <x v="1"/>
    <n v="3.725490196078432E-2"/>
  </r>
  <r>
    <n v="2020"/>
    <s v="SCG"/>
    <s v="SCG"/>
    <x v="18"/>
    <x v="7"/>
    <n v="4.3999999999999997E-2"/>
    <x v="2"/>
    <n v="7.8431372549019624E-3"/>
  </r>
  <r>
    <n v="2020"/>
    <s v="SCG"/>
    <s v="SCG"/>
    <x v="18"/>
    <x v="13"/>
    <n v="1.4370000000000001"/>
    <x v="0"/>
    <n v="0.31409836065573771"/>
  </r>
  <r>
    <n v="2020"/>
    <s v="SCG"/>
    <s v="SCG"/>
    <x v="18"/>
    <x v="13"/>
    <n v="0.68599999999999994"/>
    <x v="1"/>
    <n v="0.14994535519125682"/>
  </r>
  <r>
    <n v="2020"/>
    <s v="SCG"/>
    <s v="SCG"/>
    <x v="18"/>
    <x v="13"/>
    <n v="0.123"/>
    <x v="2"/>
    <n v="2.6885245901639342E-2"/>
  </r>
  <r>
    <n v="2020"/>
    <s v="SCG"/>
    <s v="SCG"/>
    <x v="18"/>
    <x v="14"/>
    <n v="1.284"/>
    <x v="0"/>
    <n v="0.29680998613037451"/>
  </r>
  <r>
    <n v="2020"/>
    <s v="SCG"/>
    <s v="SCG"/>
    <x v="18"/>
    <x v="14"/>
    <n v="0.71599999999999997"/>
    <x v="1"/>
    <n v="0.16551086453999075"/>
  </r>
  <r>
    <n v="2020"/>
    <s v="SCG"/>
    <s v="SCG"/>
    <x v="18"/>
    <x v="14"/>
    <n v="0.125"/>
    <x v="2"/>
    <n v="2.8895053166897829E-2"/>
  </r>
  <r>
    <n v="2020"/>
    <s v="SCG"/>
    <s v="SCG"/>
    <x v="18"/>
    <x v="8"/>
    <n v="0.56299999999999994"/>
    <x v="0"/>
    <n v="0.27067307692307691"/>
  </r>
  <r>
    <n v="2020"/>
    <s v="SCG"/>
    <s v="SCG"/>
    <x v="18"/>
    <x v="8"/>
    <n v="0.25600000000000001"/>
    <x v="1"/>
    <n v="0.12307692307692307"/>
  </r>
  <r>
    <n v="2020"/>
    <s v="SCG"/>
    <s v="SCG"/>
    <x v="18"/>
    <x v="8"/>
    <n v="4.7E-2"/>
    <x v="2"/>
    <n v="2.2596153846153846E-2"/>
  </r>
  <r>
    <n v="2020"/>
    <s v="SCG"/>
    <s v="SCG"/>
    <x v="19"/>
    <x v="4"/>
    <n v="0.55700000000000005"/>
    <x v="0"/>
    <n v="0.11960489585570111"/>
  </r>
  <r>
    <n v="2020"/>
    <s v="SCG"/>
    <s v="SCG"/>
    <x v="19"/>
    <x v="4"/>
    <n v="0.124"/>
    <x v="1"/>
    <n v="2.6626583637534892E-2"/>
  </r>
  <r>
    <n v="2020"/>
    <s v="SCG"/>
    <s v="SCG"/>
    <x v="19"/>
    <x v="4"/>
    <n v="2.8999999999999998E-2"/>
    <x v="2"/>
    <n v="6.2271848829718694E-3"/>
  </r>
  <r>
    <n v="2020"/>
    <s v="SCG"/>
    <s v="SCG"/>
    <x v="19"/>
    <x v="9"/>
    <n v="33.99"/>
    <x v="0"/>
    <n v="0.39950634696755999"/>
  </r>
  <r>
    <n v="2020"/>
    <s v="SCG"/>
    <s v="SCG"/>
    <x v="19"/>
    <x v="9"/>
    <n v="7.6290000000000004"/>
    <x v="1"/>
    <n v="8.9668547249647401E-2"/>
  </r>
  <r>
    <n v="2020"/>
    <s v="SCG"/>
    <s v="SCG"/>
    <x v="19"/>
    <x v="9"/>
    <n v="1.7769999999999999"/>
    <x v="2"/>
    <n v="2.0886224729666197E-2"/>
  </r>
  <r>
    <n v="2020"/>
    <s v="SCG"/>
    <s v="SCG"/>
    <x v="19"/>
    <x v="10"/>
    <n v="41.146999999999998"/>
    <x v="0"/>
    <n v="0.40735570735570736"/>
  </r>
  <r>
    <n v="2020"/>
    <s v="SCG"/>
    <s v="SCG"/>
    <x v="19"/>
    <x v="10"/>
    <n v="9.3840000000000003"/>
    <x v="1"/>
    <n v="9.2901692901692909E-2"/>
  </r>
  <r>
    <n v="2020"/>
    <s v="SCG"/>
    <s v="SCG"/>
    <x v="19"/>
    <x v="10"/>
    <n v="2.1800000000000002"/>
    <x v="2"/>
    <n v="2.1582021582021587E-2"/>
  </r>
  <r>
    <n v="2020"/>
    <s v="SCG"/>
    <s v="SCG"/>
    <x v="19"/>
    <x v="11"/>
    <n v="42.444000000000003"/>
    <x v="0"/>
    <n v="0.52827840286766903"/>
  </r>
  <r>
    <n v="2020"/>
    <s v="SCG"/>
    <s v="SCG"/>
    <x v="19"/>
    <x v="11"/>
    <n v="10.427"/>
    <x v="1"/>
    <n v="0.12977944837200037"/>
  </r>
  <r>
    <n v="2020"/>
    <s v="SCG"/>
    <s v="SCG"/>
    <x v="19"/>
    <x v="11"/>
    <n v="2.36"/>
    <x v="2"/>
    <n v="2.9373693119585778E-2"/>
  </r>
  <r>
    <n v="2020"/>
    <s v="SCG"/>
    <s v="SCG"/>
    <x v="19"/>
    <x v="12"/>
    <n v="22.940999999999999"/>
    <x v="0"/>
    <n v="0.2613793024872107"/>
  </r>
  <r>
    <n v="2020"/>
    <s v="SCG"/>
    <s v="SCG"/>
    <x v="19"/>
    <x v="12"/>
    <n v="12.825000000000001"/>
    <x v="1"/>
    <n v="0.14612220715742458"/>
  </r>
  <r>
    <n v="2020"/>
    <s v="SCG"/>
    <s v="SCG"/>
    <x v="19"/>
    <x v="12"/>
    <n v="2.7770000000000001"/>
    <x v="2"/>
    <n v="3.1639872848044294E-2"/>
  </r>
  <r>
    <n v="2020"/>
    <s v="SCG"/>
    <s v="SCG"/>
    <x v="19"/>
    <x v="7"/>
    <n v="3.2219999999999995"/>
    <x v="0"/>
    <n v="0.10967763896926164"/>
  </r>
  <r>
    <n v="2020"/>
    <s v="SCG"/>
    <s v="SCG"/>
    <x v="19"/>
    <x v="7"/>
    <n v="1.3140000000000001"/>
    <x v="1"/>
    <n v="4.4728869523777103E-2"/>
  </r>
  <r>
    <n v="2020"/>
    <s v="SCG"/>
    <s v="SCG"/>
    <x v="19"/>
    <x v="7"/>
    <n v="0.30499999999999999"/>
    <x v="2"/>
    <n v="1.0382271845321169E-2"/>
  </r>
  <r>
    <n v="2020"/>
    <s v="SCG"/>
    <s v="SCG"/>
    <x v="19"/>
    <x v="13"/>
    <n v="4.5839999999999996"/>
    <x v="0"/>
    <n v="0.32179712179712172"/>
  </r>
  <r>
    <n v="2020"/>
    <s v="SCG"/>
    <s v="SCG"/>
    <x v="19"/>
    <x v="13"/>
    <n v="1.98"/>
    <x v="1"/>
    <n v="0.138996138996139"/>
  </r>
  <r>
    <n v="2020"/>
    <s v="SCG"/>
    <s v="SCG"/>
    <x v="19"/>
    <x v="13"/>
    <n v="0.432"/>
    <x v="2"/>
    <n v="3.0326430326430325E-2"/>
  </r>
  <r>
    <n v="2020"/>
    <s v="SCG"/>
    <s v="SCG"/>
    <x v="19"/>
    <x v="14"/>
    <n v="3.2039999999999997"/>
    <x v="0"/>
    <n v="0.29190962099125362"/>
  </r>
  <r>
    <n v="2020"/>
    <s v="SCG"/>
    <s v="SCG"/>
    <x v="19"/>
    <x v="14"/>
    <n v="1.7909999999999999"/>
    <x v="1"/>
    <n v="0.16317419825072885"/>
  </r>
  <r>
    <n v="2020"/>
    <s v="SCG"/>
    <s v="SCG"/>
    <x v="19"/>
    <x v="14"/>
    <n v="0.38800000000000001"/>
    <x v="2"/>
    <n v="3.5349854227405247E-2"/>
  </r>
  <r>
    <n v="2020"/>
    <s v="SCG"/>
    <s v="SCG"/>
    <x v="19"/>
    <x v="8"/>
    <n v="0.94599999999999995"/>
    <x v="0"/>
    <n v="0.27979887607216797"/>
  </r>
  <r>
    <n v="2020"/>
    <s v="SCG"/>
    <s v="SCG"/>
    <x v="19"/>
    <x v="8"/>
    <n v="0.41499999999999998"/>
    <x v="1"/>
    <n v="0.1227447500739426"/>
  </r>
  <r>
    <n v="2020"/>
    <s v="SCG"/>
    <s v="SCG"/>
    <x v="19"/>
    <x v="8"/>
    <n v="9.2999999999999999E-2"/>
    <x v="2"/>
    <n v="2.7506654835847379E-2"/>
  </r>
  <r>
    <n v="2020"/>
    <s v="SCG"/>
    <s v="SCG"/>
    <x v="20"/>
    <x v="4"/>
    <n v="0.55700000000000005"/>
    <x v="0"/>
    <n v="0.11960489585570111"/>
  </r>
  <r>
    <n v="2020"/>
    <s v="SCG"/>
    <s v="SCG"/>
    <x v="20"/>
    <x v="4"/>
    <n v="0.124"/>
    <x v="1"/>
    <n v="2.6626583637534892E-2"/>
  </r>
  <r>
    <n v="2020"/>
    <s v="SCG"/>
    <s v="SCG"/>
    <x v="20"/>
    <x v="4"/>
    <n v="2.8999999999999998E-2"/>
    <x v="2"/>
    <n v="6.2271848829718694E-3"/>
  </r>
  <r>
    <n v="2020"/>
    <s v="SCG"/>
    <s v="SCG"/>
    <x v="20"/>
    <x v="9"/>
    <n v="33.99"/>
    <x v="0"/>
    <n v="0.39950634696755999"/>
  </r>
  <r>
    <n v="2020"/>
    <s v="SCG"/>
    <s v="SCG"/>
    <x v="20"/>
    <x v="9"/>
    <n v="7.6290000000000004"/>
    <x v="1"/>
    <n v="8.9668547249647401E-2"/>
  </r>
  <r>
    <n v="2020"/>
    <s v="SCG"/>
    <s v="SCG"/>
    <x v="20"/>
    <x v="9"/>
    <n v="1.7769999999999999"/>
    <x v="2"/>
    <n v="2.0886224729666197E-2"/>
  </r>
  <r>
    <n v="2020"/>
    <s v="SCG"/>
    <s v="SCG"/>
    <x v="20"/>
    <x v="10"/>
    <n v="41.146999999999998"/>
    <x v="0"/>
    <n v="0.40735570735570736"/>
  </r>
  <r>
    <n v="2020"/>
    <s v="SCG"/>
    <s v="SCG"/>
    <x v="20"/>
    <x v="10"/>
    <n v="9.3840000000000003"/>
    <x v="1"/>
    <n v="9.2901692901692909E-2"/>
  </r>
  <r>
    <n v="2020"/>
    <s v="SCG"/>
    <s v="SCG"/>
    <x v="20"/>
    <x v="10"/>
    <n v="2.1800000000000002"/>
    <x v="2"/>
    <n v="2.1582021582021587E-2"/>
  </r>
  <r>
    <n v="2020"/>
    <s v="SCG"/>
    <s v="SCG"/>
    <x v="20"/>
    <x v="11"/>
    <n v="42.444000000000003"/>
    <x v="0"/>
    <n v="0.52827840286766903"/>
  </r>
  <r>
    <n v="2020"/>
    <s v="SCG"/>
    <s v="SCG"/>
    <x v="20"/>
    <x v="11"/>
    <n v="10.427"/>
    <x v="1"/>
    <n v="0.12977944837200037"/>
  </r>
  <r>
    <n v="2020"/>
    <s v="SCG"/>
    <s v="SCG"/>
    <x v="20"/>
    <x v="11"/>
    <n v="2.36"/>
    <x v="2"/>
    <n v="2.9373693119585778E-2"/>
  </r>
  <r>
    <n v="2020"/>
    <s v="SCG"/>
    <s v="SCG"/>
    <x v="20"/>
    <x v="12"/>
    <n v="22.940999999999999"/>
    <x v="0"/>
    <n v="0.2613793024872107"/>
  </r>
  <r>
    <n v="2020"/>
    <s v="SCG"/>
    <s v="SCG"/>
    <x v="20"/>
    <x v="12"/>
    <n v="12.825000000000001"/>
    <x v="1"/>
    <n v="0.14612220715742458"/>
  </r>
  <r>
    <n v="2020"/>
    <s v="SCG"/>
    <s v="SCG"/>
    <x v="20"/>
    <x v="12"/>
    <n v="2.7770000000000001"/>
    <x v="2"/>
    <n v="3.1639872848044294E-2"/>
  </r>
  <r>
    <n v="2020"/>
    <s v="SCG"/>
    <s v="SCG"/>
    <x v="20"/>
    <x v="7"/>
    <n v="3.2219999999999995"/>
    <x v="0"/>
    <n v="0.10967763896926164"/>
  </r>
  <r>
    <n v="2020"/>
    <s v="SCG"/>
    <s v="SCG"/>
    <x v="20"/>
    <x v="7"/>
    <n v="1.3140000000000001"/>
    <x v="1"/>
    <n v="4.4728869523777103E-2"/>
  </r>
  <r>
    <n v="2020"/>
    <s v="SCG"/>
    <s v="SCG"/>
    <x v="20"/>
    <x v="7"/>
    <n v="0.30499999999999999"/>
    <x v="2"/>
    <n v="1.0382271845321169E-2"/>
  </r>
  <r>
    <n v="2020"/>
    <s v="SCG"/>
    <s v="SCG"/>
    <x v="20"/>
    <x v="13"/>
    <n v="4.5839999999999996"/>
    <x v="0"/>
    <n v="0.32179712179712172"/>
  </r>
  <r>
    <n v="2020"/>
    <s v="SCG"/>
    <s v="SCG"/>
    <x v="20"/>
    <x v="13"/>
    <n v="1.98"/>
    <x v="1"/>
    <n v="0.138996138996139"/>
  </r>
  <r>
    <n v="2020"/>
    <s v="SCG"/>
    <s v="SCG"/>
    <x v="20"/>
    <x v="13"/>
    <n v="0.432"/>
    <x v="2"/>
    <n v="3.0326430326430325E-2"/>
  </r>
  <r>
    <n v="2020"/>
    <s v="SCG"/>
    <s v="SCG"/>
    <x v="20"/>
    <x v="14"/>
    <n v="3.2039999999999997"/>
    <x v="0"/>
    <n v="0.29190962099125362"/>
  </r>
  <r>
    <n v="2020"/>
    <s v="SCG"/>
    <s v="SCG"/>
    <x v="20"/>
    <x v="14"/>
    <n v="1.7909999999999999"/>
    <x v="1"/>
    <n v="0.16317419825072885"/>
  </r>
  <r>
    <n v="2020"/>
    <s v="SCG"/>
    <s v="SCG"/>
    <x v="20"/>
    <x v="14"/>
    <n v="0.38800000000000001"/>
    <x v="2"/>
    <n v="3.5349854227405247E-2"/>
  </r>
  <r>
    <n v="2020"/>
    <s v="SCG"/>
    <s v="SCG"/>
    <x v="20"/>
    <x v="8"/>
    <n v="0.94599999999999995"/>
    <x v="0"/>
    <n v="0.27979887607216797"/>
  </r>
  <r>
    <n v="2020"/>
    <s v="SCG"/>
    <s v="SCG"/>
    <x v="20"/>
    <x v="8"/>
    <n v="0.41499999999999998"/>
    <x v="1"/>
    <n v="0.1227447500739426"/>
  </r>
  <r>
    <n v="2020"/>
    <s v="SCG"/>
    <s v="SCG"/>
    <x v="20"/>
    <x v="8"/>
    <n v="9.2999999999999999E-2"/>
    <x v="2"/>
    <n v="2.7506654835847379E-2"/>
  </r>
  <r>
    <n v="2020"/>
    <s v="SCG"/>
    <s v="SCG"/>
    <x v="21"/>
    <x v="4"/>
    <n v="0.55700000000000005"/>
    <x v="0"/>
    <n v="0.11960489585570111"/>
  </r>
  <r>
    <n v="2020"/>
    <s v="SCG"/>
    <s v="SCG"/>
    <x v="21"/>
    <x v="4"/>
    <n v="0.124"/>
    <x v="1"/>
    <n v="2.6626583637534892E-2"/>
  </r>
  <r>
    <n v="2020"/>
    <s v="SCG"/>
    <s v="SCG"/>
    <x v="21"/>
    <x v="4"/>
    <n v="2.8999999999999998E-2"/>
    <x v="2"/>
    <n v="6.2271848829718694E-3"/>
  </r>
  <r>
    <n v="2020"/>
    <s v="SCG"/>
    <s v="SCG"/>
    <x v="21"/>
    <x v="9"/>
    <n v="33.99"/>
    <x v="0"/>
    <n v="0.39950634696755999"/>
  </r>
  <r>
    <n v="2020"/>
    <s v="SCG"/>
    <s v="SCG"/>
    <x v="21"/>
    <x v="9"/>
    <n v="7.6290000000000004"/>
    <x v="1"/>
    <n v="8.9668547249647401E-2"/>
  </r>
  <r>
    <n v="2020"/>
    <s v="SCG"/>
    <s v="SCG"/>
    <x v="21"/>
    <x v="9"/>
    <n v="1.7769999999999999"/>
    <x v="2"/>
    <n v="2.0886224729666197E-2"/>
  </r>
  <r>
    <n v="2020"/>
    <s v="SCG"/>
    <s v="SCG"/>
    <x v="21"/>
    <x v="10"/>
    <n v="41.146999999999998"/>
    <x v="0"/>
    <n v="0.40735570735570736"/>
  </r>
  <r>
    <n v="2020"/>
    <s v="SCG"/>
    <s v="SCG"/>
    <x v="21"/>
    <x v="10"/>
    <n v="9.3840000000000003"/>
    <x v="1"/>
    <n v="9.2901692901692909E-2"/>
  </r>
  <r>
    <n v="2020"/>
    <s v="SCG"/>
    <s v="SCG"/>
    <x v="21"/>
    <x v="10"/>
    <n v="2.1800000000000002"/>
    <x v="2"/>
    <n v="2.1582021582021587E-2"/>
  </r>
  <r>
    <n v="2020"/>
    <s v="SCG"/>
    <s v="SCG"/>
    <x v="21"/>
    <x v="11"/>
    <n v="42.444000000000003"/>
    <x v="0"/>
    <n v="0.52827840286766903"/>
  </r>
  <r>
    <n v="2020"/>
    <s v="SCG"/>
    <s v="SCG"/>
    <x v="21"/>
    <x v="11"/>
    <n v="10.427"/>
    <x v="1"/>
    <n v="0.12977944837200037"/>
  </r>
  <r>
    <n v="2020"/>
    <s v="SCG"/>
    <s v="SCG"/>
    <x v="21"/>
    <x v="11"/>
    <n v="2.36"/>
    <x v="2"/>
    <n v="2.9373693119585778E-2"/>
  </r>
  <r>
    <n v="2020"/>
    <s v="SCG"/>
    <s v="SCG"/>
    <x v="21"/>
    <x v="12"/>
    <n v="22.940999999999999"/>
    <x v="0"/>
    <n v="0.2613793024872107"/>
  </r>
  <r>
    <n v="2020"/>
    <s v="SCG"/>
    <s v="SCG"/>
    <x v="21"/>
    <x v="12"/>
    <n v="12.825000000000001"/>
    <x v="1"/>
    <n v="0.14612220715742458"/>
  </r>
  <r>
    <n v="2020"/>
    <s v="SCG"/>
    <s v="SCG"/>
    <x v="21"/>
    <x v="12"/>
    <n v="2.7770000000000001"/>
    <x v="2"/>
    <n v="3.1639872848044294E-2"/>
  </r>
  <r>
    <n v="2020"/>
    <s v="SCG"/>
    <s v="SCG"/>
    <x v="21"/>
    <x v="7"/>
    <n v="3.2219999999999995"/>
    <x v="0"/>
    <n v="0.10967763896926164"/>
  </r>
  <r>
    <n v="2020"/>
    <s v="SCG"/>
    <s v="SCG"/>
    <x v="21"/>
    <x v="7"/>
    <n v="1.3140000000000001"/>
    <x v="1"/>
    <n v="4.4728869523777103E-2"/>
  </r>
  <r>
    <n v="2020"/>
    <s v="SCG"/>
    <s v="SCG"/>
    <x v="21"/>
    <x v="7"/>
    <n v="0.30499999999999999"/>
    <x v="2"/>
    <n v="1.0382271845321169E-2"/>
  </r>
  <r>
    <n v="2020"/>
    <s v="SCG"/>
    <s v="SCG"/>
    <x v="21"/>
    <x v="13"/>
    <n v="4.5839999999999996"/>
    <x v="0"/>
    <n v="0.32179712179712172"/>
  </r>
  <r>
    <n v="2020"/>
    <s v="SCG"/>
    <s v="SCG"/>
    <x v="21"/>
    <x v="13"/>
    <n v="1.98"/>
    <x v="1"/>
    <n v="0.138996138996139"/>
  </r>
  <r>
    <n v="2020"/>
    <s v="SCG"/>
    <s v="SCG"/>
    <x v="21"/>
    <x v="13"/>
    <n v="0.432"/>
    <x v="2"/>
    <n v="3.0326430326430325E-2"/>
  </r>
  <r>
    <n v="2020"/>
    <s v="SCG"/>
    <s v="SCG"/>
    <x v="21"/>
    <x v="14"/>
    <n v="3.2039999999999997"/>
    <x v="0"/>
    <n v="0.29190962099125362"/>
  </r>
  <r>
    <n v="2020"/>
    <s v="SCG"/>
    <s v="SCG"/>
    <x v="21"/>
    <x v="14"/>
    <n v="1.7909999999999999"/>
    <x v="1"/>
    <n v="0.16317419825072885"/>
  </r>
  <r>
    <n v="2020"/>
    <s v="SCG"/>
    <s v="SCG"/>
    <x v="21"/>
    <x v="14"/>
    <n v="0.38800000000000001"/>
    <x v="2"/>
    <n v="3.5349854227405247E-2"/>
  </r>
  <r>
    <n v="2020"/>
    <s v="SCG"/>
    <s v="SCG"/>
    <x v="21"/>
    <x v="8"/>
    <n v="0.94599999999999995"/>
    <x v="0"/>
    <n v="0.27979887607216797"/>
  </r>
  <r>
    <n v="2020"/>
    <s v="SCG"/>
    <s v="SCG"/>
    <x v="21"/>
    <x v="8"/>
    <n v="0.41499999999999998"/>
    <x v="1"/>
    <n v="0.1227447500739426"/>
  </r>
  <r>
    <n v="2020"/>
    <s v="SCG"/>
    <s v="SCG"/>
    <x v="21"/>
    <x v="8"/>
    <n v="9.2999999999999999E-2"/>
    <x v="2"/>
    <n v="2.7506654835847379E-2"/>
  </r>
  <r>
    <n v="2020"/>
    <s v="SCG"/>
    <s v="SCG"/>
    <x v="22"/>
    <x v="4"/>
    <n v="2.9000000000000001E-2"/>
    <x v="0"/>
    <n v="1.6998827667057449E-2"/>
  </r>
  <r>
    <n v="2020"/>
    <s v="SCG"/>
    <s v="SCG"/>
    <x v="22"/>
    <x v="4"/>
    <n v="6.0000000000000001E-3"/>
    <x v="1"/>
    <n v="3.5169988276670581E-3"/>
  </r>
  <r>
    <n v="2020"/>
    <s v="SCG"/>
    <s v="SCG"/>
    <x v="22"/>
    <x v="4"/>
    <n v="2E-3"/>
    <x v="2"/>
    <n v="1.1723329425556859E-3"/>
  </r>
  <r>
    <n v="2020"/>
    <s v="SCG"/>
    <s v="SCG"/>
    <x v="22"/>
    <x v="9"/>
    <n v="28.832000000000001"/>
    <x v="0"/>
    <n v="0.4140625"/>
  </r>
  <r>
    <n v="2020"/>
    <s v="SCG"/>
    <s v="SCG"/>
    <x v="22"/>
    <x v="9"/>
    <n v="6.6589999999999998"/>
    <x v="1"/>
    <n v="9.5631318933823525E-2"/>
  </r>
  <r>
    <n v="2020"/>
    <s v="SCG"/>
    <s v="SCG"/>
    <x v="22"/>
    <x v="9"/>
    <n v="1.383"/>
    <x v="2"/>
    <n v="1.9861557904411763E-2"/>
  </r>
  <r>
    <n v="2020"/>
    <s v="SCG"/>
    <s v="SCG"/>
    <x v="22"/>
    <x v="10"/>
    <n v="82.929000000000002"/>
    <x v="0"/>
    <n v="0.41064531463545073"/>
  </r>
  <r>
    <n v="2020"/>
    <s v="SCG"/>
    <s v="SCG"/>
    <x v="22"/>
    <x v="10"/>
    <n v="18.683"/>
    <x v="1"/>
    <n v="9.2513914473032657E-2"/>
  </r>
  <r>
    <n v="2020"/>
    <s v="SCG"/>
    <s v="SCG"/>
    <x v="22"/>
    <x v="10"/>
    <n v="3.8929999999999998"/>
    <x v="2"/>
    <n v="1.9277239685463583E-2"/>
  </r>
  <r>
    <n v="2020"/>
    <s v="SCG"/>
    <s v="SCG"/>
    <x v="22"/>
    <x v="11"/>
    <n v="52.22"/>
    <x v="0"/>
    <n v="0.54913507545086493"/>
  </r>
  <r>
    <n v="2020"/>
    <s v="SCG"/>
    <s v="SCG"/>
    <x v="22"/>
    <x v="11"/>
    <n v="14.235999999999999"/>
    <x v="1"/>
    <n v="0.14970292865029705"/>
  </r>
  <r>
    <n v="2020"/>
    <s v="SCG"/>
    <s v="SCG"/>
    <x v="22"/>
    <x v="11"/>
    <n v="2.7919999999999998"/>
    <x v="2"/>
    <n v="2.9360113570639886E-2"/>
  </r>
  <r>
    <n v="2020"/>
    <s v="SCG"/>
    <s v="SCG"/>
    <x v="22"/>
    <x v="12"/>
    <n v="39.963000000000001"/>
    <x v="0"/>
    <n v="0.18686611271912804"/>
  </r>
  <r>
    <n v="2020"/>
    <s v="SCG"/>
    <s v="SCG"/>
    <x v="22"/>
    <x v="12"/>
    <n v="47.364000000000004"/>
    <x v="1"/>
    <n v="0.22147302662034335"/>
  </r>
  <r>
    <n v="2020"/>
    <s v="SCG"/>
    <s v="SCG"/>
    <x v="22"/>
    <x v="12"/>
    <n v="11.108000000000001"/>
    <x v="2"/>
    <n v="5.1940764709458111E-2"/>
  </r>
  <r>
    <n v="2020"/>
    <s v="SCG"/>
    <s v="SCG"/>
    <x v="22"/>
    <x v="7"/>
    <n v="2.3650000000000002"/>
    <x v="0"/>
    <n v="6.5264784612412738E-2"/>
  </r>
  <r>
    <n v="2020"/>
    <s v="SCG"/>
    <s v="SCG"/>
    <x v="22"/>
    <x v="7"/>
    <n v="1.585"/>
    <x v="1"/>
    <n v="4.3739823936860121E-2"/>
  </r>
  <r>
    <n v="2020"/>
    <s v="SCG"/>
    <s v="SCG"/>
    <x v="22"/>
    <x v="7"/>
    <n v="0.376"/>
    <x v="2"/>
    <n v="1.0376134889753568E-2"/>
  </r>
  <r>
    <n v="2020"/>
    <s v="SCG"/>
    <s v="SCG"/>
    <x v="22"/>
    <x v="13"/>
    <n v="1.079"/>
    <x v="0"/>
    <n v="0.23129689174705251"/>
  </r>
  <r>
    <n v="2020"/>
    <s v="SCG"/>
    <s v="SCG"/>
    <x v="22"/>
    <x v="13"/>
    <n v="0.92800000000000005"/>
    <x v="1"/>
    <n v="0.19892818863879957"/>
  </r>
  <r>
    <n v="2020"/>
    <s v="SCG"/>
    <s v="SCG"/>
    <x v="22"/>
    <x v="13"/>
    <n v="0.215"/>
    <x v="2"/>
    <n v="4.6087888531618437E-2"/>
  </r>
  <r>
    <n v="2020"/>
    <s v="SCG"/>
    <s v="SCG"/>
    <x v="22"/>
    <x v="14"/>
    <n v="0.73499999999999999"/>
    <x v="0"/>
    <n v="0.19475357710651825"/>
  </r>
  <r>
    <n v="2020"/>
    <s v="SCG"/>
    <s v="SCG"/>
    <x v="22"/>
    <x v="14"/>
    <n v="0.87"/>
    <x v="1"/>
    <n v="0.23052464228934813"/>
  </r>
  <r>
    <n v="2020"/>
    <s v="SCG"/>
    <s v="SCG"/>
    <x v="22"/>
    <x v="14"/>
    <n v="0.20399999999999999"/>
    <x v="2"/>
    <n v="5.4054054054054043E-2"/>
  </r>
  <r>
    <n v="2020"/>
    <s v="SCG"/>
    <s v="SCG"/>
    <x v="22"/>
    <x v="8"/>
    <n v="0.78900000000000003"/>
    <x v="0"/>
    <n v="0.15199383548449238"/>
  </r>
  <r>
    <n v="2020"/>
    <s v="SCG"/>
    <s v="SCG"/>
    <x v="22"/>
    <x v="8"/>
    <n v="0.86199999999999999"/>
    <x v="1"/>
    <n v="0.16605663648622612"/>
  </r>
  <r>
    <n v="2020"/>
    <s v="SCG"/>
    <s v="SCG"/>
    <x v="22"/>
    <x v="8"/>
    <n v="0.20299999999999999"/>
    <x v="2"/>
    <n v="3.9106145251396641E-2"/>
  </r>
  <r>
    <n v="2020"/>
    <s v="SCG"/>
    <s v="SCG"/>
    <x v="23"/>
    <x v="4"/>
    <n v="2.9000000000000001E-2"/>
    <x v="0"/>
    <n v="1.6998827667057449E-2"/>
  </r>
  <r>
    <n v="2020"/>
    <s v="SCG"/>
    <s v="SCG"/>
    <x v="23"/>
    <x v="4"/>
    <n v="6.0000000000000001E-3"/>
    <x v="1"/>
    <n v="3.5169988276670581E-3"/>
  </r>
  <r>
    <n v="2020"/>
    <s v="SCG"/>
    <s v="SCG"/>
    <x v="23"/>
    <x v="4"/>
    <n v="2E-3"/>
    <x v="2"/>
    <n v="1.1723329425556859E-3"/>
  </r>
  <r>
    <n v="2020"/>
    <s v="SCG"/>
    <s v="SCG"/>
    <x v="23"/>
    <x v="9"/>
    <n v="28.832000000000001"/>
    <x v="0"/>
    <n v="0.4140625"/>
  </r>
  <r>
    <n v="2020"/>
    <s v="SCG"/>
    <s v="SCG"/>
    <x v="23"/>
    <x v="9"/>
    <n v="6.6589999999999998"/>
    <x v="1"/>
    <n v="9.5631318933823525E-2"/>
  </r>
  <r>
    <n v="2020"/>
    <s v="SCG"/>
    <s v="SCG"/>
    <x v="23"/>
    <x v="9"/>
    <n v="1.383"/>
    <x v="2"/>
    <n v="1.9861557904411763E-2"/>
  </r>
  <r>
    <n v="2020"/>
    <s v="SCG"/>
    <s v="SCG"/>
    <x v="23"/>
    <x v="10"/>
    <n v="82.929000000000002"/>
    <x v="0"/>
    <n v="0.41064531463545073"/>
  </r>
  <r>
    <n v="2020"/>
    <s v="SCG"/>
    <s v="SCG"/>
    <x v="23"/>
    <x v="10"/>
    <n v="18.683"/>
    <x v="1"/>
    <n v="9.2513914473032657E-2"/>
  </r>
  <r>
    <n v="2020"/>
    <s v="SCG"/>
    <s v="SCG"/>
    <x v="23"/>
    <x v="10"/>
    <n v="3.8929999999999998"/>
    <x v="2"/>
    <n v="1.9277239685463583E-2"/>
  </r>
  <r>
    <n v="2020"/>
    <s v="SCG"/>
    <s v="SCG"/>
    <x v="23"/>
    <x v="11"/>
    <n v="52.22"/>
    <x v="0"/>
    <n v="0.54913507545086493"/>
  </r>
  <r>
    <n v="2020"/>
    <s v="SCG"/>
    <s v="SCG"/>
    <x v="23"/>
    <x v="11"/>
    <n v="14.235999999999999"/>
    <x v="1"/>
    <n v="0.14970292865029705"/>
  </r>
  <r>
    <n v="2020"/>
    <s v="SCG"/>
    <s v="SCG"/>
    <x v="23"/>
    <x v="11"/>
    <n v="2.7919999999999998"/>
    <x v="2"/>
    <n v="2.9360113570639886E-2"/>
  </r>
  <r>
    <n v="2020"/>
    <s v="SCG"/>
    <s v="SCG"/>
    <x v="23"/>
    <x v="12"/>
    <n v="39.963000000000001"/>
    <x v="0"/>
    <n v="0.18686611271912804"/>
  </r>
  <r>
    <n v="2020"/>
    <s v="SCG"/>
    <s v="SCG"/>
    <x v="23"/>
    <x v="12"/>
    <n v="47.364000000000004"/>
    <x v="1"/>
    <n v="0.22147302662034335"/>
  </r>
  <r>
    <n v="2020"/>
    <s v="SCG"/>
    <s v="SCG"/>
    <x v="23"/>
    <x v="12"/>
    <n v="11.108000000000001"/>
    <x v="2"/>
    <n v="5.1940764709458111E-2"/>
  </r>
  <r>
    <n v="2020"/>
    <s v="SCG"/>
    <s v="SCG"/>
    <x v="23"/>
    <x v="7"/>
    <n v="2.3650000000000002"/>
    <x v="0"/>
    <n v="6.5264784612412738E-2"/>
  </r>
  <r>
    <n v="2020"/>
    <s v="SCG"/>
    <s v="SCG"/>
    <x v="23"/>
    <x v="7"/>
    <n v="1.585"/>
    <x v="1"/>
    <n v="4.3739823936860121E-2"/>
  </r>
  <r>
    <n v="2020"/>
    <s v="SCG"/>
    <s v="SCG"/>
    <x v="23"/>
    <x v="7"/>
    <n v="0.376"/>
    <x v="2"/>
    <n v="1.0376134889753568E-2"/>
  </r>
  <r>
    <n v="2020"/>
    <s v="SCG"/>
    <s v="SCG"/>
    <x v="23"/>
    <x v="13"/>
    <n v="1.079"/>
    <x v="0"/>
    <n v="0.23129689174705251"/>
  </r>
  <r>
    <n v="2020"/>
    <s v="SCG"/>
    <s v="SCG"/>
    <x v="23"/>
    <x v="13"/>
    <n v="0.92800000000000005"/>
    <x v="1"/>
    <n v="0.19892818863879957"/>
  </r>
  <r>
    <n v="2020"/>
    <s v="SCG"/>
    <s v="SCG"/>
    <x v="23"/>
    <x v="13"/>
    <n v="0.215"/>
    <x v="2"/>
    <n v="4.6087888531618437E-2"/>
  </r>
  <r>
    <n v="2020"/>
    <s v="SCG"/>
    <s v="SCG"/>
    <x v="23"/>
    <x v="14"/>
    <n v="0.73499999999999999"/>
    <x v="0"/>
    <n v="0.19475357710651825"/>
  </r>
  <r>
    <n v="2020"/>
    <s v="SCG"/>
    <s v="SCG"/>
    <x v="23"/>
    <x v="14"/>
    <n v="0.87"/>
    <x v="1"/>
    <n v="0.23052464228934813"/>
  </r>
  <r>
    <n v="2020"/>
    <s v="SCG"/>
    <s v="SCG"/>
    <x v="23"/>
    <x v="14"/>
    <n v="0.20399999999999999"/>
    <x v="2"/>
    <n v="5.4054054054054043E-2"/>
  </r>
  <r>
    <n v="2020"/>
    <s v="SCG"/>
    <s v="SCG"/>
    <x v="23"/>
    <x v="8"/>
    <n v="0.78900000000000003"/>
    <x v="0"/>
    <n v="0.15199383548449238"/>
  </r>
  <r>
    <n v="2020"/>
    <s v="SCG"/>
    <s v="SCG"/>
    <x v="23"/>
    <x v="8"/>
    <n v="0.86199999999999999"/>
    <x v="1"/>
    <n v="0.16605663648622612"/>
  </r>
  <r>
    <n v="2020"/>
    <s v="SCG"/>
    <s v="SCG"/>
    <x v="23"/>
    <x v="8"/>
    <n v="0.20299999999999999"/>
    <x v="2"/>
    <n v="3.9106145251396641E-2"/>
  </r>
  <r>
    <n v="2020"/>
    <s v="SCG"/>
    <s v="SCG"/>
    <x v="24"/>
    <x v="9"/>
    <n v="4.1449999999999996"/>
    <x v="0"/>
    <n v="0.39596866641192197"/>
  </r>
  <r>
    <n v="2020"/>
    <s v="SCG"/>
    <s v="SCG"/>
    <x v="24"/>
    <x v="9"/>
    <n v="1.0189999999999999"/>
    <x v="1"/>
    <n v="9.7344287351929668E-2"/>
  </r>
  <r>
    <n v="2020"/>
    <s v="SCG"/>
    <s v="SCG"/>
    <x v="24"/>
    <x v="9"/>
    <n v="0.23299999999999998"/>
    <x v="2"/>
    <n v="2.2258311043179206E-2"/>
  </r>
  <r>
    <n v="2020"/>
    <s v="SCG"/>
    <s v="SCG"/>
    <x v="24"/>
    <x v="10"/>
    <n v="5.7480000000000002"/>
    <x v="0"/>
    <n v="0.40334011648305379"/>
  </r>
  <r>
    <n v="2020"/>
    <s v="SCG"/>
    <s v="SCG"/>
    <x v="24"/>
    <x v="10"/>
    <n v="1.4279999999999999"/>
    <x v="1"/>
    <n v="0.10020349449161461"/>
  </r>
  <r>
    <n v="2020"/>
    <s v="SCG"/>
    <s v="SCG"/>
    <x v="24"/>
    <x v="10"/>
    <n v="0.32500000000000001"/>
    <x v="2"/>
    <n v="2.2805417163707809E-2"/>
  </r>
  <r>
    <n v="2020"/>
    <s v="SCG"/>
    <s v="SCG"/>
    <x v="24"/>
    <x v="11"/>
    <n v="3.8890000000000002"/>
    <x v="0"/>
    <n v="0.53347050754458158"/>
  </r>
  <r>
    <n v="2020"/>
    <s v="SCG"/>
    <s v="SCG"/>
    <x v="24"/>
    <x v="11"/>
    <n v="1.1259999999999999"/>
    <x v="1"/>
    <n v="0.15445816186556924"/>
  </r>
  <r>
    <n v="2020"/>
    <s v="SCG"/>
    <s v="SCG"/>
    <x v="24"/>
    <x v="11"/>
    <n v="0.23699999999999999"/>
    <x v="2"/>
    <n v="3.2510288065843614E-2"/>
  </r>
  <r>
    <n v="2020"/>
    <s v="SCG"/>
    <s v="SCG"/>
    <x v="24"/>
    <x v="12"/>
    <n v="2.8259999999999996"/>
    <x v="0"/>
    <n v="0.35127408328154131"/>
  </r>
  <r>
    <n v="2020"/>
    <s v="SCG"/>
    <s v="SCG"/>
    <x v="24"/>
    <x v="12"/>
    <n v="0.83600000000000008"/>
    <x v="1"/>
    <n v="0.10391547545059043"/>
  </r>
  <r>
    <n v="2020"/>
    <s v="SCG"/>
    <s v="SCG"/>
    <x v="24"/>
    <x v="12"/>
    <n v="0.22"/>
    <x v="2"/>
    <n v="2.7346177750155378E-2"/>
  </r>
  <r>
    <n v="2020"/>
    <s v="SCG"/>
    <s v="SCG"/>
    <x v="24"/>
    <x v="7"/>
    <n v="2.294"/>
    <x v="0"/>
    <n v="0.13295467717630693"/>
  </r>
  <r>
    <n v="2020"/>
    <s v="SCG"/>
    <s v="SCG"/>
    <x v="24"/>
    <x v="7"/>
    <n v="1.0309999999999999"/>
    <x v="1"/>
    <n v="5.9754259881766539E-2"/>
  </r>
  <r>
    <n v="2020"/>
    <s v="SCG"/>
    <s v="SCG"/>
    <x v="24"/>
    <x v="7"/>
    <n v="0.29899999999999999"/>
    <x v="2"/>
    <n v="1.7329314941462847E-2"/>
  </r>
  <r>
    <n v="2020"/>
    <s v="SCG"/>
    <s v="SCG"/>
    <x v="24"/>
    <x v="13"/>
    <n v="3.7999999999999999E-2"/>
    <x v="0"/>
    <n v="0.35849056603773582"/>
  </r>
  <r>
    <n v="2020"/>
    <s v="SCG"/>
    <s v="SCG"/>
    <x v="24"/>
    <x v="13"/>
    <n v="1.1000000000000001E-2"/>
    <x v="1"/>
    <n v="0.1037735849056604"/>
  </r>
  <r>
    <n v="2020"/>
    <s v="SCG"/>
    <s v="SCG"/>
    <x v="24"/>
    <x v="13"/>
    <n v="3.0000000000000001E-3"/>
    <x v="2"/>
    <n v="2.8301886792452831E-2"/>
  </r>
  <r>
    <n v="2020"/>
    <s v="SCG"/>
    <s v="SCG"/>
    <x v="24"/>
    <x v="14"/>
    <n v="0.184"/>
    <x v="0"/>
    <n v="0.35797665369649806"/>
  </r>
  <r>
    <n v="2020"/>
    <s v="SCG"/>
    <s v="SCG"/>
    <x v="24"/>
    <x v="14"/>
    <n v="5.3999999999999992E-2"/>
    <x v="1"/>
    <n v="0.10505836575875485"/>
  </r>
  <r>
    <n v="2020"/>
    <s v="SCG"/>
    <s v="SCG"/>
    <x v="24"/>
    <x v="14"/>
    <n v="1.4999999999999999E-2"/>
    <x v="2"/>
    <n v="2.9182879377431904E-2"/>
  </r>
  <r>
    <n v="2020"/>
    <s v="SCG"/>
    <s v="SCG"/>
    <x v="24"/>
    <x v="8"/>
    <n v="4.8000000000000001E-2"/>
    <x v="0"/>
    <n v="0.27586206896551724"/>
  </r>
  <r>
    <n v="2020"/>
    <s v="SCG"/>
    <s v="SCG"/>
    <x v="24"/>
    <x v="8"/>
    <n v="2.2000000000000002E-2"/>
    <x v="1"/>
    <n v="0.12643678160919541"/>
  </r>
  <r>
    <n v="2020"/>
    <s v="SCG"/>
    <s v="SCG"/>
    <x v="24"/>
    <x v="8"/>
    <n v="7.0000000000000001E-3"/>
    <x v="2"/>
    <n v="4.0229885057471264E-2"/>
  </r>
  <r>
    <n v="2020"/>
    <s v="SDG"/>
    <s v="SDG"/>
    <x v="0"/>
    <x v="9"/>
    <n v="0.70900000000000007"/>
    <x v="0"/>
    <n v="8.22362697906397E-3"/>
  </r>
  <r>
    <n v="2020"/>
    <s v="SDG"/>
    <s v="SDG"/>
    <x v="0"/>
    <x v="9"/>
    <n v="0.26200000000000001"/>
    <x v="1"/>
    <n v="3.0389143420518475E-3"/>
  </r>
  <r>
    <n v="2020"/>
    <s v="SDG"/>
    <s v="SDG"/>
    <x v="0"/>
    <x v="9"/>
    <n v="5.8999999999999997E-2"/>
    <x v="2"/>
    <n v="6.8433567244679009E-4"/>
  </r>
  <r>
    <n v="2020"/>
    <s v="SDG"/>
    <s v="SDG"/>
    <x v="0"/>
    <x v="15"/>
    <n v="13.735999999999999"/>
    <x v="0"/>
    <n v="0.67868965857996932"/>
  </r>
  <r>
    <n v="2020"/>
    <s v="SDG"/>
    <s v="SDG"/>
    <x v="0"/>
    <x v="15"/>
    <n v="5.0749999999999993"/>
    <x v="1"/>
    <n v="0.25075349572607336"/>
  </r>
  <r>
    <n v="2020"/>
    <s v="SDG"/>
    <s v="SDG"/>
    <x v="0"/>
    <x v="15"/>
    <n v="1.1419999999999999"/>
    <x v="2"/>
    <n v="5.6425712732842526E-2"/>
  </r>
  <r>
    <n v="2020"/>
    <s v="SDG"/>
    <s v="Any"/>
    <x v="0"/>
    <x v="15"/>
    <n v="0.28599999999999998"/>
    <x v="3"/>
    <n v="1.4131132961114679E-2"/>
  </r>
  <r>
    <n v="2020"/>
    <s v="SDG"/>
    <s v="SDG"/>
    <x v="0"/>
    <x v="10"/>
    <n v="0.435"/>
    <x v="0"/>
    <n v="3.4257633151938503E-3"/>
  </r>
  <r>
    <n v="2020"/>
    <s v="SDG"/>
    <s v="SDG"/>
    <x v="0"/>
    <x v="10"/>
    <n v="0.16"/>
    <x v="1"/>
    <n v="1.2600508745540598E-3"/>
  </r>
  <r>
    <n v="2020"/>
    <s v="SDG"/>
    <s v="SDG"/>
    <x v="0"/>
    <x v="10"/>
    <n v="3.5999999999999997E-2"/>
    <x v="2"/>
    <n v="2.8351144677466345E-4"/>
  </r>
  <r>
    <n v="2020"/>
    <s v="SDG"/>
    <s v="SDG"/>
    <x v="0"/>
    <x v="12"/>
    <n v="6.6000000000000005"/>
    <x v="0"/>
    <n v="8.0741846296885342E-2"/>
  </r>
  <r>
    <n v="2020"/>
    <s v="SDG"/>
    <s v="SDG"/>
    <x v="0"/>
    <x v="12"/>
    <n v="2.44"/>
    <x v="1"/>
    <n v="2.9850015903697E-2"/>
  </r>
  <r>
    <n v="2020"/>
    <s v="SDG"/>
    <s v="SDG"/>
    <x v="0"/>
    <x v="12"/>
    <n v="0.54899999999999993"/>
    <x v="2"/>
    <n v="6.7162535783318244E-3"/>
  </r>
  <r>
    <n v="2020"/>
    <s v="SDG"/>
    <s v="SDG"/>
    <x v="0"/>
    <x v="13"/>
    <n v="0.20799999999999999"/>
    <x v="0"/>
    <n v="1.3132142180693225E-2"/>
  </r>
  <r>
    <n v="2020"/>
    <s v="SDG"/>
    <s v="SDG"/>
    <x v="0"/>
    <x v="13"/>
    <n v="7.5999999999999998E-2"/>
    <x v="1"/>
    <n v="4.7982827198686786E-3"/>
  </r>
  <r>
    <n v="2020"/>
    <s v="SDG"/>
    <s v="SDG"/>
    <x v="0"/>
    <x v="13"/>
    <n v="1.7000000000000001E-2"/>
    <x v="2"/>
    <n v="1.0733000820758887E-3"/>
  </r>
  <r>
    <n v="2020"/>
    <s v="SDG"/>
    <s v="SDG"/>
    <x v="0"/>
    <x v="14"/>
    <n v="6.7000000000000004E-2"/>
    <x v="0"/>
    <n v="2.5600855909212491E-3"/>
  </r>
  <r>
    <n v="2020"/>
    <s v="SDG"/>
    <s v="SDG"/>
    <x v="0"/>
    <x v="14"/>
    <n v="2.5999999999999999E-2"/>
    <x v="1"/>
    <n v="9.9346605020824569E-4"/>
  </r>
  <r>
    <n v="2020"/>
    <s v="SDG"/>
    <s v="SDG"/>
    <x v="0"/>
    <x v="14"/>
    <n v="5.0000000000000001E-3"/>
    <x v="2"/>
    <n v="1.9105116350158572E-4"/>
  </r>
  <r>
    <n v="2020"/>
    <s v="SDG"/>
    <s v="SDG"/>
    <x v="1"/>
    <x v="9"/>
    <n v="0.06"/>
    <x v="0"/>
    <n v="1.9645078907733612E-3"/>
  </r>
  <r>
    <n v="2020"/>
    <s v="SDG"/>
    <s v="SDG"/>
    <x v="1"/>
    <x v="9"/>
    <n v="1.9999999999999997E-2"/>
    <x v="1"/>
    <n v="6.5483596359112029E-4"/>
  </r>
  <r>
    <n v="2020"/>
    <s v="SDG"/>
    <s v="SDG"/>
    <x v="1"/>
    <x v="9"/>
    <n v="4.0000000000000001E-3"/>
    <x v="2"/>
    <n v="1.3096719271822409E-4"/>
  </r>
  <r>
    <n v="2020"/>
    <s v="SDG"/>
    <s v="SDG"/>
    <x v="1"/>
    <x v="15"/>
    <n v="8.56"/>
    <x v="0"/>
    <n v="0.71119973413094051"/>
  </r>
  <r>
    <n v="2020"/>
    <s v="SDG"/>
    <s v="SDG"/>
    <x v="1"/>
    <x v="15"/>
    <n v="2.8849999999999998"/>
    <x v="1"/>
    <n v="0.23969757394483213"/>
  </r>
  <r>
    <n v="2020"/>
    <s v="SDG"/>
    <s v="SDG"/>
    <x v="1"/>
    <x v="15"/>
    <n v="0.47299999999999998"/>
    <x v="2"/>
    <n v="3.9298770355599859E-2"/>
  </r>
  <r>
    <n v="2020"/>
    <s v="SDG"/>
    <s v="Any"/>
    <x v="1"/>
    <x v="15"/>
    <n v="0.11799999999999999"/>
    <x v="3"/>
    <n v="9.8039215686274491E-3"/>
  </r>
  <r>
    <n v="2020"/>
    <s v="SDG"/>
    <s v="SDG"/>
    <x v="1"/>
    <x v="10"/>
    <n v="0.10199999999999999"/>
    <x v="0"/>
    <n v="2.0321153922779616E-3"/>
  </r>
  <r>
    <n v="2020"/>
    <s v="SDG"/>
    <s v="SDG"/>
    <x v="1"/>
    <x v="10"/>
    <n v="3.5000000000000003E-2"/>
    <x v="1"/>
    <n v="6.9729449735028107E-4"/>
  </r>
  <r>
    <n v="2020"/>
    <s v="SDG"/>
    <s v="SDG"/>
    <x v="1"/>
    <x v="10"/>
    <n v="5.0000000000000001E-3"/>
    <x v="2"/>
    <n v="9.9613499621468719E-5"/>
  </r>
  <r>
    <n v="2020"/>
    <s v="SDG"/>
    <s v="SDG"/>
    <x v="1"/>
    <x v="12"/>
    <n v="2.698"/>
    <x v="0"/>
    <n v="0.14836403629364861"/>
  </r>
  <r>
    <n v="2020"/>
    <s v="SDG"/>
    <s v="SDG"/>
    <x v="1"/>
    <x v="12"/>
    <n v="0.90900000000000003"/>
    <x v="1"/>
    <n v="4.9986252405828983E-2"/>
  </r>
  <r>
    <n v="2020"/>
    <s v="SDG"/>
    <s v="SDG"/>
    <x v="1"/>
    <x v="12"/>
    <n v="0.14899999999999999"/>
    <x v="2"/>
    <n v="8.1935661259279636E-3"/>
  </r>
  <r>
    <n v="2020"/>
    <s v="SDG"/>
    <s v="SDG"/>
    <x v="1"/>
    <x v="13"/>
    <n v="0.06"/>
    <x v="0"/>
    <n v="1.1721039265481542E-2"/>
  </r>
  <r>
    <n v="2020"/>
    <s v="SDG"/>
    <s v="SDG"/>
    <x v="1"/>
    <x v="13"/>
    <n v="1.9999999999999997E-2"/>
    <x v="1"/>
    <n v="3.9070130884938468E-3"/>
  </r>
  <r>
    <n v="2020"/>
    <s v="SDG"/>
    <s v="SDG"/>
    <x v="1"/>
    <x v="13"/>
    <n v="4.0000000000000001E-3"/>
    <x v="2"/>
    <n v="7.8140261769876946E-4"/>
  </r>
  <r>
    <n v="2020"/>
    <s v="SDG"/>
    <s v="SDG"/>
    <x v="2"/>
    <x v="9"/>
    <n v="0.59499999999999997"/>
    <x v="0"/>
    <n v="2.1955719557195569E-2"/>
  </r>
  <r>
    <n v="2020"/>
    <s v="SDG"/>
    <s v="SDG"/>
    <x v="2"/>
    <x v="9"/>
    <n v="0.123"/>
    <x v="1"/>
    <n v="4.538745387453874E-3"/>
  </r>
  <r>
    <n v="2020"/>
    <s v="SDG"/>
    <s v="SDG"/>
    <x v="2"/>
    <x v="9"/>
    <n v="1.7000000000000001E-2"/>
    <x v="2"/>
    <n v="6.2730627306273063E-4"/>
  </r>
  <r>
    <n v="2020"/>
    <s v="SDG"/>
    <s v="SDG"/>
    <x v="2"/>
    <x v="15"/>
    <n v="6.8289999999999997"/>
    <x v="0"/>
    <n v="0.80559160080217052"/>
  </r>
  <r>
    <n v="2020"/>
    <s v="SDG"/>
    <s v="SDG"/>
    <x v="2"/>
    <x v="15"/>
    <n v="1.407"/>
    <x v="1"/>
    <n v="0.16597853014037986"/>
  </r>
  <r>
    <n v="2020"/>
    <s v="SDG"/>
    <s v="SDG"/>
    <x v="2"/>
    <x v="15"/>
    <n v="0.193"/>
    <x v="2"/>
    <n v="2.2767488498289488E-2"/>
  </r>
  <r>
    <n v="2020"/>
    <s v="SDG"/>
    <s v="Any"/>
    <x v="2"/>
    <x v="15"/>
    <n v="4.8000000000000001E-2"/>
    <x v="3"/>
    <n v="5.6623805591600801E-3"/>
  </r>
  <r>
    <n v="2020"/>
    <s v="SDG"/>
    <s v="SDG"/>
    <x v="2"/>
    <x v="10"/>
    <n v="0.67100000000000004"/>
    <x v="0"/>
    <n v="1.4218210327802851E-2"/>
  </r>
  <r>
    <n v="2020"/>
    <s v="SDG"/>
    <s v="SDG"/>
    <x v="2"/>
    <x v="10"/>
    <n v="0.13800000000000001"/>
    <x v="1"/>
    <n v="2.9241624817239846E-3"/>
  </r>
  <r>
    <n v="2020"/>
    <s v="SDG"/>
    <s v="SDG"/>
    <x v="2"/>
    <x v="10"/>
    <n v="1.9E-2"/>
    <x v="2"/>
    <n v="4.0260208081707027E-4"/>
  </r>
  <r>
    <n v="2020"/>
    <s v="SDG"/>
    <s v="SDG"/>
    <x v="2"/>
    <x v="12"/>
    <n v="3.9779999999999998"/>
    <x v="0"/>
    <n v="0.11415616839326197"/>
  </r>
  <r>
    <n v="2020"/>
    <s v="SDG"/>
    <s v="SDG"/>
    <x v="2"/>
    <x v="12"/>
    <n v="0.82"/>
    <x v="1"/>
    <n v="2.3531437426464255E-2"/>
  </r>
  <r>
    <n v="2020"/>
    <s v="SDG"/>
    <s v="SDG"/>
    <x v="2"/>
    <x v="12"/>
    <n v="0.113"/>
    <x v="2"/>
    <n v="3.2427468648664158E-3"/>
  </r>
  <r>
    <n v="2020"/>
    <s v="SDG"/>
    <s v="SDG"/>
    <x v="2"/>
    <x v="13"/>
    <n v="0.109"/>
    <x v="0"/>
    <n v="1.3837755490669039E-2"/>
  </r>
  <r>
    <n v="2020"/>
    <s v="SDG"/>
    <s v="SDG"/>
    <x v="2"/>
    <x v="13"/>
    <n v="2.1999999999999999E-2"/>
    <x v="1"/>
    <n v="2.7929414751809065E-3"/>
  </r>
  <r>
    <n v="2020"/>
    <s v="SDG"/>
    <s v="SDG"/>
    <x v="2"/>
    <x v="13"/>
    <n v="3.0000000000000001E-3"/>
    <x v="2"/>
    <n v="3.808556557064873E-4"/>
  </r>
  <r>
    <n v="2020"/>
    <s v="SDG"/>
    <s v="SDG"/>
    <x v="2"/>
    <x v="14"/>
    <n v="2.9000000000000001E-2"/>
    <x v="0"/>
    <n v="1.0712966383450317E-2"/>
  </r>
  <r>
    <n v="2020"/>
    <s v="SDG"/>
    <s v="SDG"/>
    <x v="2"/>
    <x v="14"/>
    <n v="7.0000000000000001E-3"/>
    <x v="1"/>
    <n v="2.5858884373845593E-3"/>
  </r>
  <r>
    <n v="2020"/>
    <s v="SDG"/>
    <s v="SDG"/>
    <x v="2"/>
    <x v="14"/>
    <n v="2E-3"/>
    <x v="2"/>
    <n v="7.388252678241598E-4"/>
  </r>
  <r>
    <n v="2020"/>
    <s v="SDG"/>
    <s v="SDG"/>
    <x v="3"/>
    <x v="9"/>
    <n v="0.59499999999999997"/>
    <x v="0"/>
    <n v="2.1955719557195569E-2"/>
  </r>
  <r>
    <n v="2020"/>
    <s v="SDG"/>
    <s v="SDG"/>
    <x v="3"/>
    <x v="9"/>
    <n v="0.123"/>
    <x v="1"/>
    <n v="4.538745387453874E-3"/>
  </r>
  <r>
    <n v="2020"/>
    <s v="SDG"/>
    <s v="SDG"/>
    <x v="3"/>
    <x v="9"/>
    <n v="1.7000000000000001E-2"/>
    <x v="2"/>
    <n v="6.2730627306273063E-4"/>
  </r>
  <r>
    <n v="2020"/>
    <s v="SDG"/>
    <s v="SDG"/>
    <x v="3"/>
    <x v="15"/>
    <n v="6.8289999999999997"/>
    <x v="0"/>
    <n v="0.80559160080217052"/>
  </r>
  <r>
    <n v="2020"/>
    <s v="SDG"/>
    <s v="SDG"/>
    <x v="3"/>
    <x v="15"/>
    <n v="1.407"/>
    <x v="1"/>
    <n v="0.16597853014037986"/>
  </r>
  <r>
    <n v="2020"/>
    <s v="SDG"/>
    <s v="SDG"/>
    <x v="3"/>
    <x v="15"/>
    <n v="0.193"/>
    <x v="2"/>
    <n v="2.2767488498289488E-2"/>
  </r>
  <r>
    <n v="2020"/>
    <s v="SDG"/>
    <s v="Any"/>
    <x v="3"/>
    <x v="15"/>
    <n v="4.8000000000000001E-2"/>
    <x v="3"/>
    <n v="5.6623805591600801E-3"/>
  </r>
  <r>
    <n v="2020"/>
    <s v="SDG"/>
    <s v="SDG"/>
    <x v="3"/>
    <x v="10"/>
    <n v="0.67100000000000004"/>
    <x v="0"/>
    <n v="1.4218210327802851E-2"/>
  </r>
  <r>
    <n v="2020"/>
    <s v="SDG"/>
    <s v="SDG"/>
    <x v="3"/>
    <x v="10"/>
    <n v="0.13800000000000001"/>
    <x v="1"/>
    <n v="2.9241624817239846E-3"/>
  </r>
  <r>
    <n v="2020"/>
    <s v="SDG"/>
    <s v="SDG"/>
    <x v="3"/>
    <x v="10"/>
    <n v="1.9E-2"/>
    <x v="2"/>
    <n v="4.0260208081707027E-4"/>
  </r>
  <r>
    <n v="2020"/>
    <s v="SDG"/>
    <s v="SDG"/>
    <x v="3"/>
    <x v="12"/>
    <n v="3.9779999999999998"/>
    <x v="0"/>
    <n v="0.11415616839326197"/>
  </r>
  <r>
    <n v="2020"/>
    <s v="SDG"/>
    <s v="SDG"/>
    <x v="3"/>
    <x v="12"/>
    <n v="0.82"/>
    <x v="1"/>
    <n v="2.3531437426464255E-2"/>
  </r>
  <r>
    <n v="2020"/>
    <s v="SDG"/>
    <s v="SDG"/>
    <x v="3"/>
    <x v="12"/>
    <n v="0.113"/>
    <x v="2"/>
    <n v="3.2427468648664158E-3"/>
  </r>
  <r>
    <n v="2020"/>
    <s v="SDG"/>
    <s v="SDG"/>
    <x v="3"/>
    <x v="13"/>
    <n v="0.109"/>
    <x v="0"/>
    <n v="1.3837755490669039E-2"/>
  </r>
  <r>
    <n v="2020"/>
    <s v="SDG"/>
    <s v="SDG"/>
    <x v="3"/>
    <x v="13"/>
    <n v="2.1999999999999999E-2"/>
    <x v="1"/>
    <n v="2.7929414751809065E-3"/>
  </r>
  <r>
    <n v="2020"/>
    <s v="SDG"/>
    <s v="SDG"/>
    <x v="3"/>
    <x v="13"/>
    <n v="3.0000000000000001E-3"/>
    <x v="2"/>
    <n v="3.808556557064873E-4"/>
  </r>
  <r>
    <n v="2020"/>
    <s v="SDG"/>
    <s v="SDG"/>
    <x v="3"/>
    <x v="14"/>
    <n v="2.9000000000000001E-2"/>
    <x v="0"/>
    <n v="1.0712966383450317E-2"/>
  </r>
  <r>
    <n v="2020"/>
    <s v="SDG"/>
    <s v="SDG"/>
    <x v="3"/>
    <x v="14"/>
    <n v="7.0000000000000001E-3"/>
    <x v="1"/>
    <n v="2.5858884373845593E-3"/>
  </r>
  <r>
    <n v="2020"/>
    <s v="SDG"/>
    <s v="SDG"/>
    <x v="3"/>
    <x v="14"/>
    <n v="2E-3"/>
    <x v="2"/>
    <n v="7.388252678241598E-4"/>
  </r>
  <r>
    <n v="2020"/>
    <s v="SDG"/>
    <s v="SDG"/>
    <x v="4"/>
    <x v="9"/>
    <n v="0.59499999999999997"/>
    <x v="0"/>
    <n v="2.1955719557195569E-2"/>
  </r>
  <r>
    <n v="2020"/>
    <s v="SDG"/>
    <s v="SDG"/>
    <x v="4"/>
    <x v="9"/>
    <n v="0.123"/>
    <x v="1"/>
    <n v="4.538745387453874E-3"/>
  </r>
  <r>
    <n v="2020"/>
    <s v="SDG"/>
    <s v="SDG"/>
    <x v="4"/>
    <x v="9"/>
    <n v="1.7000000000000001E-2"/>
    <x v="2"/>
    <n v="6.2730627306273063E-4"/>
  </r>
  <r>
    <n v="2020"/>
    <s v="SDG"/>
    <s v="SDG"/>
    <x v="4"/>
    <x v="15"/>
    <n v="6.8289999999999997"/>
    <x v="0"/>
    <n v="0.80559160080217052"/>
  </r>
  <r>
    <n v="2020"/>
    <s v="SDG"/>
    <s v="SDG"/>
    <x v="4"/>
    <x v="15"/>
    <n v="1.407"/>
    <x v="1"/>
    <n v="0.16597853014037986"/>
  </r>
  <r>
    <n v="2020"/>
    <s v="SDG"/>
    <s v="SDG"/>
    <x v="4"/>
    <x v="15"/>
    <n v="0.193"/>
    <x v="2"/>
    <n v="2.2767488498289488E-2"/>
  </r>
  <r>
    <n v="2020"/>
    <s v="SDG"/>
    <s v="Any"/>
    <x v="4"/>
    <x v="15"/>
    <n v="4.8000000000000001E-2"/>
    <x v="3"/>
    <n v="5.6623805591600801E-3"/>
  </r>
  <r>
    <n v="2020"/>
    <s v="SDG"/>
    <s v="SDG"/>
    <x v="4"/>
    <x v="10"/>
    <n v="0.67100000000000004"/>
    <x v="0"/>
    <n v="1.4218210327802851E-2"/>
  </r>
  <r>
    <n v="2020"/>
    <s v="SDG"/>
    <s v="SDG"/>
    <x v="4"/>
    <x v="10"/>
    <n v="0.13800000000000001"/>
    <x v="1"/>
    <n v="2.9241624817239846E-3"/>
  </r>
  <r>
    <n v="2020"/>
    <s v="SDG"/>
    <s v="SDG"/>
    <x v="4"/>
    <x v="10"/>
    <n v="1.9E-2"/>
    <x v="2"/>
    <n v="4.0260208081707027E-4"/>
  </r>
  <r>
    <n v="2020"/>
    <s v="SDG"/>
    <s v="SDG"/>
    <x v="4"/>
    <x v="12"/>
    <n v="3.9779999999999998"/>
    <x v="0"/>
    <n v="0.11415616839326197"/>
  </r>
  <r>
    <n v="2020"/>
    <s v="SDG"/>
    <s v="SDG"/>
    <x v="4"/>
    <x v="12"/>
    <n v="0.82"/>
    <x v="1"/>
    <n v="2.3531437426464255E-2"/>
  </r>
  <r>
    <n v="2020"/>
    <s v="SDG"/>
    <s v="SDG"/>
    <x v="4"/>
    <x v="12"/>
    <n v="0.113"/>
    <x v="2"/>
    <n v="3.2427468648664158E-3"/>
  </r>
  <r>
    <n v="2020"/>
    <s v="SDG"/>
    <s v="SDG"/>
    <x v="4"/>
    <x v="13"/>
    <n v="0.109"/>
    <x v="0"/>
    <n v="1.3837755490669039E-2"/>
  </r>
  <r>
    <n v="2020"/>
    <s v="SDG"/>
    <s v="SDG"/>
    <x v="4"/>
    <x v="13"/>
    <n v="2.1999999999999999E-2"/>
    <x v="1"/>
    <n v="2.7929414751809065E-3"/>
  </r>
  <r>
    <n v="2020"/>
    <s v="SDG"/>
    <s v="SDG"/>
    <x v="4"/>
    <x v="13"/>
    <n v="3.0000000000000001E-3"/>
    <x v="2"/>
    <n v="3.808556557064873E-4"/>
  </r>
  <r>
    <n v="2020"/>
    <s v="SDG"/>
    <s v="SDG"/>
    <x v="4"/>
    <x v="14"/>
    <n v="2.9000000000000001E-2"/>
    <x v="0"/>
    <n v="1.0712966383450317E-2"/>
  </r>
  <r>
    <n v="2020"/>
    <s v="SDG"/>
    <s v="SDG"/>
    <x v="4"/>
    <x v="14"/>
    <n v="7.0000000000000001E-3"/>
    <x v="1"/>
    <n v="2.5858884373845593E-3"/>
  </r>
  <r>
    <n v="2020"/>
    <s v="SDG"/>
    <s v="SDG"/>
    <x v="4"/>
    <x v="14"/>
    <n v="2E-3"/>
    <x v="2"/>
    <n v="7.388252678241598E-4"/>
  </r>
  <r>
    <n v="2020"/>
    <s v="SDG"/>
    <s v="SDG"/>
    <x v="5"/>
    <x v="9"/>
    <n v="0.06"/>
    <x v="0"/>
    <n v="1.9645078907733612E-3"/>
  </r>
  <r>
    <n v="2020"/>
    <s v="SDG"/>
    <s v="SDG"/>
    <x v="5"/>
    <x v="9"/>
    <n v="1.9999999999999997E-2"/>
    <x v="1"/>
    <n v="6.5483596359112029E-4"/>
  </r>
  <r>
    <n v="2020"/>
    <s v="SDG"/>
    <s v="SDG"/>
    <x v="5"/>
    <x v="9"/>
    <n v="4.0000000000000001E-3"/>
    <x v="2"/>
    <n v="1.3096719271822409E-4"/>
  </r>
  <r>
    <n v="2020"/>
    <s v="SDG"/>
    <s v="SDG"/>
    <x v="5"/>
    <x v="15"/>
    <n v="8.56"/>
    <x v="0"/>
    <n v="0.71119973413094051"/>
  </r>
  <r>
    <n v="2020"/>
    <s v="SDG"/>
    <s v="SDG"/>
    <x v="5"/>
    <x v="15"/>
    <n v="2.8849999999999998"/>
    <x v="1"/>
    <n v="0.23969757394483213"/>
  </r>
  <r>
    <n v="2020"/>
    <s v="SDG"/>
    <s v="SDG"/>
    <x v="5"/>
    <x v="15"/>
    <n v="0.47299999999999998"/>
    <x v="2"/>
    <n v="3.9298770355599859E-2"/>
  </r>
  <r>
    <n v="2020"/>
    <s v="SDG"/>
    <s v="Any"/>
    <x v="5"/>
    <x v="15"/>
    <n v="0.11799999999999999"/>
    <x v="3"/>
    <n v="9.8039215686274491E-3"/>
  </r>
  <r>
    <n v="2020"/>
    <s v="SDG"/>
    <s v="SDG"/>
    <x v="5"/>
    <x v="10"/>
    <n v="0.10199999999999999"/>
    <x v="0"/>
    <n v="2.0321153922779616E-3"/>
  </r>
  <r>
    <n v="2020"/>
    <s v="SDG"/>
    <s v="SDG"/>
    <x v="5"/>
    <x v="10"/>
    <n v="3.5000000000000003E-2"/>
    <x v="1"/>
    <n v="6.9729449735028107E-4"/>
  </r>
  <r>
    <n v="2020"/>
    <s v="SDG"/>
    <s v="SDG"/>
    <x v="5"/>
    <x v="10"/>
    <n v="5.0000000000000001E-3"/>
    <x v="2"/>
    <n v="9.9613499621468719E-5"/>
  </r>
  <r>
    <n v="2020"/>
    <s v="SDG"/>
    <s v="SDG"/>
    <x v="5"/>
    <x v="12"/>
    <n v="2.698"/>
    <x v="0"/>
    <n v="0.14836403629364861"/>
  </r>
  <r>
    <n v="2020"/>
    <s v="SDG"/>
    <s v="SDG"/>
    <x v="5"/>
    <x v="12"/>
    <n v="0.90900000000000003"/>
    <x v="1"/>
    <n v="4.9986252405828983E-2"/>
  </r>
  <r>
    <n v="2020"/>
    <s v="SDG"/>
    <s v="SDG"/>
    <x v="5"/>
    <x v="12"/>
    <n v="0.14899999999999999"/>
    <x v="2"/>
    <n v="8.1935661259279636E-3"/>
  </r>
  <r>
    <n v="2020"/>
    <s v="SDG"/>
    <s v="SDG"/>
    <x v="5"/>
    <x v="13"/>
    <n v="0.06"/>
    <x v="0"/>
    <n v="1.1721039265481542E-2"/>
  </r>
  <r>
    <n v="2020"/>
    <s v="SDG"/>
    <s v="SDG"/>
    <x v="5"/>
    <x v="13"/>
    <n v="1.9999999999999997E-2"/>
    <x v="1"/>
    <n v="3.9070130884938468E-3"/>
  </r>
  <r>
    <n v="2020"/>
    <s v="SDG"/>
    <s v="SDG"/>
    <x v="5"/>
    <x v="13"/>
    <n v="4.0000000000000001E-3"/>
    <x v="2"/>
    <n v="7.8140261769876946E-4"/>
  </r>
  <r>
    <n v="2020"/>
    <s v="SDG"/>
    <s v="SDG"/>
    <x v="6"/>
    <x v="9"/>
    <n v="0.06"/>
    <x v="0"/>
    <n v="1.9645078907733612E-3"/>
  </r>
  <r>
    <n v="2020"/>
    <s v="SDG"/>
    <s v="SDG"/>
    <x v="6"/>
    <x v="9"/>
    <n v="1.9999999999999997E-2"/>
    <x v="1"/>
    <n v="6.5483596359112029E-4"/>
  </r>
  <r>
    <n v="2020"/>
    <s v="SDG"/>
    <s v="SDG"/>
    <x v="6"/>
    <x v="9"/>
    <n v="4.0000000000000001E-3"/>
    <x v="2"/>
    <n v="1.3096719271822409E-4"/>
  </r>
  <r>
    <n v="2020"/>
    <s v="SDG"/>
    <s v="SDG"/>
    <x v="6"/>
    <x v="15"/>
    <n v="8.56"/>
    <x v="0"/>
    <n v="0.71119973413094051"/>
  </r>
  <r>
    <n v="2020"/>
    <s v="SDG"/>
    <s v="SDG"/>
    <x v="6"/>
    <x v="15"/>
    <n v="2.8849999999999998"/>
    <x v="1"/>
    <n v="0.23969757394483213"/>
  </r>
  <r>
    <n v="2020"/>
    <s v="SDG"/>
    <s v="SDG"/>
    <x v="6"/>
    <x v="15"/>
    <n v="0.47299999999999998"/>
    <x v="2"/>
    <n v="3.9298770355599859E-2"/>
  </r>
  <r>
    <n v="2020"/>
    <s v="SDG"/>
    <s v="Any"/>
    <x v="6"/>
    <x v="15"/>
    <n v="0.11799999999999999"/>
    <x v="3"/>
    <n v="9.8039215686274491E-3"/>
  </r>
  <r>
    <n v="2020"/>
    <s v="SDG"/>
    <s v="SDG"/>
    <x v="6"/>
    <x v="10"/>
    <n v="0.10199999999999999"/>
    <x v="0"/>
    <n v="2.0321153922779616E-3"/>
  </r>
  <r>
    <n v="2020"/>
    <s v="SDG"/>
    <s v="SDG"/>
    <x v="6"/>
    <x v="10"/>
    <n v="3.5000000000000003E-2"/>
    <x v="1"/>
    <n v="6.9729449735028107E-4"/>
  </r>
  <r>
    <n v="2020"/>
    <s v="SDG"/>
    <s v="SDG"/>
    <x v="6"/>
    <x v="10"/>
    <n v="5.0000000000000001E-3"/>
    <x v="2"/>
    <n v="9.9613499621468719E-5"/>
  </r>
  <r>
    <n v="2020"/>
    <s v="SDG"/>
    <s v="SDG"/>
    <x v="6"/>
    <x v="12"/>
    <n v="2.698"/>
    <x v="0"/>
    <n v="0.14836403629364861"/>
  </r>
  <r>
    <n v="2020"/>
    <s v="SDG"/>
    <s v="SDG"/>
    <x v="6"/>
    <x v="12"/>
    <n v="0.90900000000000003"/>
    <x v="1"/>
    <n v="4.9986252405828983E-2"/>
  </r>
  <r>
    <n v="2020"/>
    <s v="SDG"/>
    <s v="SDG"/>
    <x v="6"/>
    <x v="12"/>
    <n v="0.14899999999999999"/>
    <x v="2"/>
    <n v="8.1935661259279636E-3"/>
  </r>
  <r>
    <n v="2020"/>
    <s v="SDG"/>
    <s v="SDG"/>
    <x v="6"/>
    <x v="13"/>
    <n v="0.06"/>
    <x v="0"/>
    <n v="1.1721039265481542E-2"/>
  </r>
  <r>
    <n v="2020"/>
    <s v="SDG"/>
    <s v="SDG"/>
    <x v="6"/>
    <x v="13"/>
    <n v="1.9999999999999997E-2"/>
    <x v="1"/>
    <n v="3.9070130884938468E-3"/>
  </r>
  <r>
    <n v="2020"/>
    <s v="SDG"/>
    <s v="SDG"/>
    <x v="6"/>
    <x v="13"/>
    <n v="4.0000000000000001E-3"/>
    <x v="2"/>
    <n v="7.8140261769876946E-4"/>
  </r>
  <r>
    <n v="2020"/>
    <s v="SDG"/>
    <s v="SDG"/>
    <x v="7"/>
    <x v="9"/>
    <n v="1.452"/>
    <x v="0"/>
    <n v="2.5697295766671388E-2"/>
  </r>
  <r>
    <n v="2020"/>
    <s v="SDG"/>
    <s v="SDG"/>
    <x v="7"/>
    <x v="9"/>
    <n v="0.47899999999999998"/>
    <x v="1"/>
    <n v="8.4772759450658357E-3"/>
  </r>
  <r>
    <n v="2020"/>
    <s v="SDG"/>
    <s v="SDG"/>
    <x v="7"/>
    <x v="9"/>
    <n v="0.107"/>
    <x v="2"/>
    <n v="1.8936712445136628E-3"/>
  </r>
  <r>
    <n v="2020"/>
    <s v="SDG"/>
    <s v="SDG"/>
    <x v="7"/>
    <x v="15"/>
    <n v="15.646999999999998"/>
    <x v="0"/>
    <n v="0.7031095533387256"/>
  </r>
  <r>
    <n v="2020"/>
    <s v="SDG"/>
    <s v="SDG"/>
    <x v="7"/>
    <x v="15"/>
    <n v="5.1660000000000004"/>
    <x v="1"/>
    <n v="0.23213804259908336"/>
  </r>
  <r>
    <n v="2020"/>
    <s v="SDG"/>
    <s v="SDG"/>
    <x v="7"/>
    <x v="15"/>
    <n v="1.153"/>
    <x v="2"/>
    <n v="5.1810910398130683E-2"/>
  </r>
  <r>
    <n v="2020"/>
    <s v="SDG"/>
    <s v="Any"/>
    <x v="7"/>
    <x v="15"/>
    <n v="0.28799999999999998"/>
    <x v="3"/>
    <n v="1.2941493664060394E-2"/>
  </r>
  <r>
    <n v="2020"/>
    <s v="SDG"/>
    <s v="SDG"/>
    <x v="7"/>
    <x v="10"/>
    <n v="0.60099999999999998"/>
    <x v="0"/>
    <n v="7.2997133556818748E-3"/>
  </r>
  <r>
    <n v="2020"/>
    <s v="SDG"/>
    <s v="SDG"/>
    <x v="7"/>
    <x v="10"/>
    <n v="0.19799999999999998"/>
    <x v="1"/>
    <n v="2.4048972452995194E-3"/>
  </r>
  <r>
    <n v="2020"/>
    <s v="SDG"/>
    <s v="SDG"/>
    <x v="7"/>
    <x v="10"/>
    <n v="4.3999999999999997E-2"/>
    <x v="2"/>
    <n v="5.3442161006655986E-4"/>
  </r>
  <r>
    <n v="2020"/>
    <s v="SDG"/>
    <s v="SDG"/>
    <x v="7"/>
    <x v="12"/>
    <n v="6.6180000000000003"/>
    <x v="0"/>
    <n v="9.5946416144746E-2"/>
  </r>
  <r>
    <n v="2020"/>
    <s v="SDG"/>
    <s v="SDG"/>
    <x v="7"/>
    <x v="12"/>
    <n v="2.1859999999999999"/>
    <x v="1"/>
    <n v="3.1692182788216193E-2"/>
  </r>
  <r>
    <n v="2020"/>
    <s v="SDG"/>
    <s v="SDG"/>
    <x v="7"/>
    <x v="12"/>
    <n v="0.48799999999999999"/>
    <x v="2"/>
    <n v="7.0749246114590585E-3"/>
  </r>
  <r>
    <n v="2020"/>
    <s v="SDG"/>
    <s v="SDG"/>
    <x v="7"/>
    <x v="13"/>
    <n v="9.2999999999999999E-2"/>
    <x v="0"/>
    <n v="6.5359477124183E-3"/>
  </r>
  <r>
    <n v="2020"/>
    <s v="SDG"/>
    <s v="SDG"/>
    <x v="7"/>
    <x v="13"/>
    <n v="3.1E-2"/>
    <x v="1"/>
    <n v="2.1786492374727667E-3"/>
  </r>
  <r>
    <n v="2020"/>
    <s v="SDG"/>
    <s v="SDG"/>
    <x v="7"/>
    <x v="13"/>
    <n v="7.0000000000000001E-3"/>
    <x v="2"/>
    <n v="4.9195305362288277E-4"/>
  </r>
  <r>
    <n v="2020"/>
    <s v="SDG"/>
    <s v="SDG"/>
    <x v="7"/>
    <x v="14"/>
    <n v="2.7E-2"/>
    <x v="0"/>
    <n v="3.2089374851438082E-3"/>
  </r>
  <r>
    <n v="2020"/>
    <s v="SDG"/>
    <s v="SDG"/>
    <x v="7"/>
    <x v="14"/>
    <n v="9.0000000000000011E-3"/>
    <x v="1"/>
    <n v="1.0696458283812695E-3"/>
  </r>
  <r>
    <n v="2020"/>
    <s v="SDG"/>
    <s v="SDG"/>
    <x v="7"/>
    <x v="14"/>
    <n v="3.0000000000000001E-3"/>
    <x v="2"/>
    <n v="3.5654860946042314E-4"/>
  </r>
  <r>
    <n v="2020"/>
    <s v="SDG"/>
    <s v="SDG"/>
    <x v="8"/>
    <x v="9"/>
    <n v="0.76"/>
    <x v="0"/>
    <n v="1.839748244977003E-2"/>
  </r>
  <r>
    <n v="2020"/>
    <s v="SDG"/>
    <s v="SDG"/>
    <x v="8"/>
    <x v="9"/>
    <n v="0.34100000000000003"/>
    <x v="1"/>
    <n v="8.2546598886468169E-3"/>
  </r>
  <r>
    <n v="2020"/>
    <s v="SDG"/>
    <s v="SDG"/>
    <x v="8"/>
    <x v="9"/>
    <n v="7.4999999999999997E-2"/>
    <x v="2"/>
    <n v="1.8155410312273056E-3"/>
  </r>
  <r>
    <n v="2020"/>
    <s v="SDG"/>
    <s v="SDG"/>
    <x v="8"/>
    <x v="15"/>
    <n v="13.164999999999999"/>
    <x v="0"/>
    <n v="0.63669778014218692"/>
  </r>
  <r>
    <n v="2020"/>
    <s v="SDG"/>
    <s v="SDG"/>
    <x v="8"/>
    <x v="15"/>
    <n v="5.8970000000000002"/>
    <x v="1"/>
    <n v="0.28519611162160857"/>
  </r>
  <r>
    <n v="2020"/>
    <s v="SDG"/>
    <s v="SDG"/>
    <x v="8"/>
    <x v="15"/>
    <n v="1.292"/>
    <x v="2"/>
    <n v="6.2484886588963583E-2"/>
  </r>
  <r>
    <n v="2020"/>
    <s v="SDG"/>
    <s v="Any"/>
    <x v="8"/>
    <x v="15"/>
    <n v="0.32300000000000001"/>
    <x v="3"/>
    <n v="1.5621221647240896E-2"/>
  </r>
  <r>
    <n v="2020"/>
    <s v="SDG"/>
    <s v="SDG"/>
    <x v="8"/>
    <x v="10"/>
    <n v="4.8999999999999995E-2"/>
    <x v="0"/>
    <n v="1.7137061518553492E-3"/>
  </r>
  <r>
    <n v="2020"/>
    <s v="SDG"/>
    <s v="SDG"/>
    <x v="8"/>
    <x v="10"/>
    <n v="2.3E-2"/>
    <x v="1"/>
    <n v="8.0439268352393951E-4"/>
  </r>
  <r>
    <n v="2020"/>
    <s v="SDG"/>
    <s v="SDG"/>
    <x v="8"/>
    <x v="10"/>
    <n v="5.0000000000000001E-3"/>
    <x v="2"/>
    <n v="1.748679746791173E-4"/>
  </r>
  <r>
    <n v="2020"/>
    <s v="SDG"/>
    <s v="SDG"/>
    <x v="8"/>
    <x v="12"/>
    <n v="1.4930000000000001"/>
    <x v="0"/>
    <n v="0.16215922667535573"/>
  </r>
  <r>
    <n v="2020"/>
    <s v="SDG"/>
    <s v="SDG"/>
    <x v="8"/>
    <x v="12"/>
    <n v="0.67"/>
    <x v="1"/>
    <n v="7.2770717932008261E-2"/>
  </r>
  <r>
    <n v="2020"/>
    <s v="SDG"/>
    <s v="SDG"/>
    <x v="8"/>
    <x v="12"/>
    <n v="0.14699999999999999"/>
    <x v="2"/>
    <n v="1.596611274030629E-2"/>
  </r>
  <r>
    <n v="2020"/>
    <s v="SDG"/>
    <s v="SDG"/>
    <x v="8"/>
    <x v="13"/>
    <n v="0.14799999999999999"/>
    <x v="0"/>
    <n v="4.1561359168772807E-2"/>
  </r>
  <r>
    <n v="2020"/>
    <s v="SDG"/>
    <s v="SDG"/>
    <x v="8"/>
    <x v="13"/>
    <n v="6.7999999999999991E-2"/>
    <x v="1"/>
    <n v="1.9095759618084799E-2"/>
  </r>
  <r>
    <n v="2020"/>
    <s v="SDG"/>
    <s v="SDG"/>
    <x v="8"/>
    <x v="13"/>
    <n v="1.4999999999999999E-2"/>
    <x v="2"/>
    <n v="4.2122999157540005E-3"/>
  </r>
  <r>
    <n v="2020"/>
    <s v="SDG"/>
    <s v="SDG"/>
    <x v="8"/>
    <x v="14"/>
    <n v="0.18"/>
    <x v="0"/>
    <n v="1.0102143899427547E-2"/>
  </r>
  <r>
    <n v="2020"/>
    <s v="SDG"/>
    <s v="SDG"/>
    <x v="8"/>
    <x v="14"/>
    <n v="8.1000000000000003E-2"/>
    <x v="1"/>
    <n v="4.5459647547423966E-3"/>
  </r>
  <r>
    <n v="2020"/>
    <s v="SDG"/>
    <s v="SDG"/>
    <x v="8"/>
    <x v="14"/>
    <n v="1.7000000000000001E-2"/>
    <x v="2"/>
    <n v="9.5409136827926853E-4"/>
  </r>
  <r>
    <n v="2020"/>
    <s v="SDG"/>
    <s v="SDG"/>
    <x v="9"/>
    <x v="9"/>
    <n v="0.33399999999999996"/>
    <x v="0"/>
    <n v="1.0081192840542087E-2"/>
  </r>
  <r>
    <n v="2020"/>
    <s v="SDG"/>
    <s v="SDG"/>
    <x v="9"/>
    <x v="9"/>
    <n v="5.7000000000000002E-2"/>
    <x v="1"/>
    <n v="1.7204430895535899E-3"/>
  </r>
  <r>
    <n v="2020"/>
    <s v="SDG"/>
    <s v="SDG"/>
    <x v="9"/>
    <x v="9"/>
    <n v="1.0999999999999999E-2"/>
    <x v="2"/>
    <n v="3.3201533307174538E-4"/>
  </r>
  <r>
    <n v="2020"/>
    <s v="SDG"/>
    <s v="SDG"/>
    <x v="9"/>
    <x v="15"/>
    <n v="10.754999999999999"/>
    <x v="0"/>
    <n v="0.8262272412998386"/>
  </r>
  <r>
    <n v="2020"/>
    <s v="SDG"/>
    <s v="SDG"/>
    <x v="9"/>
    <x v="15"/>
    <n v="1.8460000000000001"/>
    <x v="1"/>
    <n v="0.14181455020357994"/>
  </r>
  <r>
    <n v="2020"/>
    <s v="SDG"/>
    <s v="SDG"/>
    <x v="9"/>
    <x v="15"/>
    <n v="0.33300000000000002"/>
    <x v="2"/>
    <n v="2.5581931320580783E-2"/>
  </r>
  <r>
    <n v="2020"/>
    <s v="SDG"/>
    <s v="Any"/>
    <x v="9"/>
    <x v="15"/>
    <n v="8.3000000000000004E-2"/>
    <x v="3"/>
    <n v="6.3762771760006148E-3"/>
  </r>
  <r>
    <n v="2020"/>
    <s v="SDG"/>
    <s v="SDG"/>
    <x v="9"/>
    <x v="10"/>
    <n v="0.60399999999999998"/>
    <x v="0"/>
    <n v="1.6116551484910747E-2"/>
  </r>
  <r>
    <n v="2020"/>
    <s v="SDG"/>
    <s v="SDG"/>
    <x v="9"/>
    <x v="10"/>
    <n v="0.104"/>
    <x v="1"/>
    <n v="2.7750353550177443E-3"/>
  </r>
  <r>
    <n v="2020"/>
    <s v="SDG"/>
    <s v="SDG"/>
    <x v="9"/>
    <x v="10"/>
    <n v="1.9E-2"/>
    <x v="2"/>
    <n v="5.0697761293593403E-4"/>
  </r>
  <r>
    <n v="2020"/>
    <s v="SDG"/>
    <s v="SDG"/>
    <x v="9"/>
    <x v="12"/>
    <n v="1.9119999999999999"/>
    <x v="0"/>
    <n v="9.1461372877302105E-2"/>
  </r>
  <r>
    <n v="2020"/>
    <s v="SDG"/>
    <s v="SDG"/>
    <x v="9"/>
    <x v="12"/>
    <n v="0.32800000000000001"/>
    <x v="1"/>
    <n v="1.5690026309495342E-2"/>
  </r>
  <r>
    <n v="2020"/>
    <s v="SDG"/>
    <s v="SDG"/>
    <x v="9"/>
    <x v="12"/>
    <n v="0.06"/>
    <x v="2"/>
    <n v="2.8701267639320745E-3"/>
  </r>
  <r>
    <n v="2020"/>
    <s v="SDG"/>
    <s v="SDG"/>
    <x v="9"/>
    <x v="13"/>
    <n v="9.0000000000000011E-3"/>
    <x v="0"/>
    <n v="2.7272727272727279E-3"/>
  </r>
  <r>
    <n v="2020"/>
    <s v="SDG"/>
    <s v="SDG"/>
    <x v="9"/>
    <x v="13"/>
    <n v="4.0000000000000001E-3"/>
    <x v="1"/>
    <n v="1.2121212121212121E-3"/>
  </r>
  <r>
    <n v="2020"/>
    <s v="SDG"/>
    <s v="SDG"/>
    <x v="9"/>
    <x v="13"/>
    <n v="2E-3"/>
    <x v="2"/>
    <n v="6.0606060606060606E-4"/>
  </r>
  <r>
    <n v="2020"/>
    <s v="SDG"/>
    <s v="SDG"/>
    <x v="10"/>
    <x v="9"/>
    <n v="0.76"/>
    <x v="0"/>
    <n v="1.839748244977003E-2"/>
  </r>
  <r>
    <n v="2020"/>
    <s v="SDG"/>
    <s v="SDG"/>
    <x v="10"/>
    <x v="9"/>
    <n v="0.34100000000000003"/>
    <x v="1"/>
    <n v="8.2546598886468169E-3"/>
  </r>
  <r>
    <n v="2020"/>
    <s v="SDG"/>
    <s v="SDG"/>
    <x v="10"/>
    <x v="9"/>
    <n v="7.4999999999999997E-2"/>
    <x v="2"/>
    <n v="1.8155410312273056E-3"/>
  </r>
  <r>
    <n v="2020"/>
    <s v="SDG"/>
    <s v="SDG"/>
    <x v="10"/>
    <x v="15"/>
    <n v="13.164999999999999"/>
    <x v="0"/>
    <n v="0.63669778014218692"/>
  </r>
  <r>
    <n v="2020"/>
    <s v="SDG"/>
    <s v="SDG"/>
    <x v="10"/>
    <x v="15"/>
    <n v="5.8970000000000002"/>
    <x v="1"/>
    <n v="0.28519611162160857"/>
  </r>
  <r>
    <n v="2020"/>
    <s v="SDG"/>
    <s v="SDG"/>
    <x v="10"/>
    <x v="15"/>
    <n v="1.292"/>
    <x v="2"/>
    <n v="6.2484886588963583E-2"/>
  </r>
  <r>
    <n v="2020"/>
    <s v="SDG"/>
    <s v="Any"/>
    <x v="10"/>
    <x v="15"/>
    <n v="0.32300000000000001"/>
    <x v="3"/>
    <n v="1.5621221647240896E-2"/>
  </r>
  <r>
    <n v="2020"/>
    <s v="SDG"/>
    <s v="SDG"/>
    <x v="10"/>
    <x v="10"/>
    <n v="4.8999999999999995E-2"/>
    <x v="0"/>
    <n v="1.7137061518553492E-3"/>
  </r>
  <r>
    <n v="2020"/>
    <s v="SDG"/>
    <s v="SDG"/>
    <x v="10"/>
    <x v="10"/>
    <n v="2.3E-2"/>
    <x v="1"/>
    <n v="8.0439268352393951E-4"/>
  </r>
  <r>
    <n v="2020"/>
    <s v="SDG"/>
    <s v="SDG"/>
    <x v="10"/>
    <x v="10"/>
    <n v="5.0000000000000001E-3"/>
    <x v="2"/>
    <n v="1.748679746791173E-4"/>
  </r>
  <r>
    <n v="2020"/>
    <s v="SDG"/>
    <s v="SDG"/>
    <x v="10"/>
    <x v="12"/>
    <n v="1.4930000000000001"/>
    <x v="0"/>
    <n v="0.16215922667535573"/>
  </r>
  <r>
    <n v="2020"/>
    <s v="SDG"/>
    <s v="SDG"/>
    <x v="10"/>
    <x v="12"/>
    <n v="0.67"/>
    <x v="1"/>
    <n v="7.2770717932008261E-2"/>
  </r>
  <r>
    <n v="2020"/>
    <s v="SDG"/>
    <s v="SDG"/>
    <x v="10"/>
    <x v="12"/>
    <n v="0.14699999999999999"/>
    <x v="2"/>
    <n v="1.596611274030629E-2"/>
  </r>
  <r>
    <n v="2020"/>
    <s v="SDG"/>
    <s v="SDG"/>
    <x v="10"/>
    <x v="13"/>
    <n v="0.14799999999999999"/>
    <x v="0"/>
    <n v="4.1561359168772807E-2"/>
  </r>
  <r>
    <n v="2020"/>
    <s v="SDG"/>
    <s v="SDG"/>
    <x v="10"/>
    <x v="13"/>
    <n v="6.7999999999999991E-2"/>
    <x v="1"/>
    <n v="1.9095759618084799E-2"/>
  </r>
  <r>
    <n v="2020"/>
    <s v="SDG"/>
    <s v="SDG"/>
    <x v="10"/>
    <x v="13"/>
    <n v="1.4999999999999999E-2"/>
    <x v="2"/>
    <n v="4.2122999157540005E-3"/>
  </r>
  <r>
    <n v="2020"/>
    <s v="SDG"/>
    <s v="SDG"/>
    <x v="10"/>
    <x v="14"/>
    <n v="0.18"/>
    <x v="0"/>
    <n v="1.0102143899427547E-2"/>
  </r>
  <r>
    <n v="2020"/>
    <s v="SDG"/>
    <s v="SDG"/>
    <x v="10"/>
    <x v="14"/>
    <n v="8.1000000000000003E-2"/>
    <x v="1"/>
    <n v="4.5459647547423966E-3"/>
  </r>
  <r>
    <n v="2020"/>
    <s v="SDG"/>
    <s v="SDG"/>
    <x v="10"/>
    <x v="14"/>
    <n v="1.7000000000000001E-2"/>
    <x v="2"/>
    <n v="9.5409136827926853E-4"/>
  </r>
  <r>
    <n v="2020"/>
    <s v="SDG"/>
    <s v="SDG"/>
    <x v="11"/>
    <x v="9"/>
    <n v="0.70900000000000007"/>
    <x v="0"/>
    <n v="8.22362697906397E-3"/>
  </r>
  <r>
    <n v="2020"/>
    <s v="SDG"/>
    <s v="SDG"/>
    <x v="11"/>
    <x v="9"/>
    <n v="0.26200000000000001"/>
    <x v="1"/>
    <n v="3.0389143420518475E-3"/>
  </r>
  <r>
    <n v="2020"/>
    <s v="SDG"/>
    <s v="SDG"/>
    <x v="11"/>
    <x v="9"/>
    <n v="5.8999999999999997E-2"/>
    <x v="2"/>
    <n v="6.8433567244679009E-4"/>
  </r>
  <r>
    <n v="2020"/>
    <s v="SDG"/>
    <s v="SDG"/>
    <x v="11"/>
    <x v="15"/>
    <n v="13.735999999999999"/>
    <x v="0"/>
    <n v="0.67868965857996932"/>
  </r>
  <r>
    <n v="2020"/>
    <s v="SDG"/>
    <s v="SDG"/>
    <x v="11"/>
    <x v="15"/>
    <n v="5.0749999999999993"/>
    <x v="1"/>
    <n v="0.25075349572607336"/>
  </r>
  <r>
    <n v="2020"/>
    <s v="SDG"/>
    <s v="SDG"/>
    <x v="11"/>
    <x v="15"/>
    <n v="1.1419999999999999"/>
    <x v="2"/>
    <n v="5.6425712732842526E-2"/>
  </r>
  <r>
    <n v="2020"/>
    <s v="SDG"/>
    <s v="Any"/>
    <x v="11"/>
    <x v="15"/>
    <n v="0.28599999999999998"/>
    <x v="3"/>
    <n v="1.4131132961114679E-2"/>
  </r>
  <r>
    <n v="2020"/>
    <s v="SDG"/>
    <s v="SDG"/>
    <x v="11"/>
    <x v="10"/>
    <n v="0.435"/>
    <x v="0"/>
    <n v="3.4257633151938503E-3"/>
  </r>
  <r>
    <n v="2020"/>
    <s v="SDG"/>
    <s v="SDG"/>
    <x v="11"/>
    <x v="10"/>
    <n v="0.16"/>
    <x v="1"/>
    <n v="1.2600508745540598E-3"/>
  </r>
  <r>
    <n v="2020"/>
    <s v="SDG"/>
    <s v="SDG"/>
    <x v="11"/>
    <x v="10"/>
    <n v="3.5999999999999997E-2"/>
    <x v="2"/>
    <n v="2.8351144677466345E-4"/>
  </r>
  <r>
    <n v="2020"/>
    <s v="SDG"/>
    <s v="SDG"/>
    <x v="11"/>
    <x v="12"/>
    <n v="6.6000000000000005"/>
    <x v="0"/>
    <n v="8.0741846296885342E-2"/>
  </r>
  <r>
    <n v="2020"/>
    <s v="SDG"/>
    <s v="SDG"/>
    <x v="11"/>
    <x v="12"/>
    <n v="2.44"/>
    <x v="1"/>
    <n v="2.9850015903697E-2"/>
  </r>
  <r>
    <n v="2020"/>
    <s v="SDG"/>
    <s v="SDG"/>
    <x v="11"/>
    <x v="12"/>
    <n v="0.54899999999999993"/>
    <x v="2"/>
    <n v="6.7162535783318244E-3"/>
  </r>
  <r>
    <n v="2020"/>
    <s v="SDG"/>
    <s v="SDG"/>
    <x v="11"/>
    <x v="13"/>
    <n v="0.20799999999999999"/>
    <x v="0"/>
    <n v="1.3132142180693225E-2"/>
  </r>
  <r>
    <n v="2020"/>
    <s v="SDG"/>
    <s v="SDG"/>
    <x v="11"/>
    <x v="13"/>
    <n v="7.5999999999999998E-2"/>
    <x v="1"/>
    <n v="4.7982827198686786E-3"/>
  </r>
  <r>
    <n v="2020"/>
    <s v="SDG"/>
    <s v="SDG"/>
    <x v="11"/>
    <x v="13"/>
    <n v="1.7000000000000001E-2"/>
    <x v="2"/>
    <n v="1.0733000820758887E-3"/>
  </r>
  <r>
    <n v="2020"/>
    <s v="SDG"/>
    <s v="SDG"/>
    <x v="11"/>
    <x v="14"/>
    <n v="6.7000000000000004E-2"/>
    <x v="0"/>
    <n v="2.5600855909212491E-3"/>
  </r>
  <r>
    <n v="2020"/>
    <s v="SDG"/>
    <s v="SDG"/>
    <x v="11"/>
    <x v="14"/>
    <n v="2.5999999999999999E-2"/>
    <x v="1"/>
    <n v="9.9346605020824569E-4"/>
  </r>
  <r>
    <n v="2020"/>
    <s v="SDG"/>
    <s v="SDG"/>
    <x v="11"/>
    <x v="14"/>
    <n v="5.0000000000000001E-3"/>
    <x v="2"/>
    <n v="1.9105116350158572E-4"/>
  </r>
  <r>
    <n v="2020"/>
    <s v="SDG"/>
    <s v="SDG"/>
    <x v="12"/>
    <x v="9"/>
    <n v="0.70900000000000007"/>
    <x v="0"/>
    <n v="8.22362697906397E-3"/>
  </r>
  <r>
    <n v="2020"/>
    <s v="SDG"/>
    <s v="SDG"/>
    <x v="12"/>
    <x v="9"/>
    <n v="0.26200000000000001"/>
    <x v="1"/>
    <n v="3.0389143420518475E-3"/>
  </r>
  <r>
    <n v="2020"/>
    <s v="SDG"/>
    <s v="SDG"/>
    <x v="12"/>
    <x v="9"/>
    <n v="5.8999999999999997E-2"/>
    <x v="2"/>
    <n v="6.8433567244679009E-4"/>
  </r>
  <r>
    <n v="2020"/>
    <s v="SDG"/>
    <s v="SDG"/>
    <x v="12"/>
    <x v="15"/>
    <n v="13.735999999999999"/>
    <x v="0"/>
    <n v="0.67868965857996932"/>
  </r>
  <r>
    <n v="2020"/>
    <s v="SDG"/>
    <s v="SDG"/>
    <x v="12"/>
    <x v="15"/>
    <n v="5.0749999999999993"/>
    <x v="1"/>
    <n v="0.25075349572607336"/>
  </r>
  <r>
    <n v="2020"/>
    <s v="SDG"/>
    <s v="SDG"/>
    <x v="12"/>
    <x v="15"/>
    <n v="1.1419999999999999"/>
    <x v="2"/>
    <n v="5.6425712732842526E-2"/>
  </r>
  <r>
    <n v="2020"/>
    <s v="SDG"/>
    <s v="Any"/>
    <x v="12"/>
    <x v="15"/>
    <n v="0.28599999999999998"/>
    <x v="3"/>
    <n v="1.4131132961114679E-2"/>
  </r>
  <r>
    <n v="2020"/>
    <s v="SDG"/>
    <s v="SDG"/>
    <x v="12"/>
    <x v="10"/>
    <n v="0.435"/>
    <x v="0"/>
    <n v="3.4257633151938503E-3"/>
  </r>
  <r>
    <n v="2020"/>
    <s v="SDG"/>
    <s v="SDG"/>
    <x v="12"/>
    <x v="10"/>
    <n v="0.16"/>
    <x v="1"/>
    <n v="1.2600508745540598E-3"/>
  </r>
  <r>
    <n v="2020"/>
    <s v="SDG"/>
    <s v="SDG"/>
    <x v="12"/>
    <x v="10"/>
    <n v="3.5999999999999997E-2"/>
    <x v="2"/>
    <n v="2.8351144677466345E-4"/>
  </r>
  <r>
    <n v="2020"/>
    <s v="SDG"/>
    <s v="SDG"/>
    <x v="12"/>
    <x v="12"/>
    <n v="6.6000000000000005"/>
    <x v="0"/>
    <n v="8.0741846296885342E-2"/>
  </r>
  <r>
    <n v="2020"/>
    <s v="SDG"/>
    <s v="SDG"/>
    <x v="12"/>
    <x v="12"/>
    <n v="2.44"/>
    <x v="1"/>
    <n v="2.9850015903697E-2"/>
  </r>
  <r>
    <n v="2020"/>
    <s v="SDG"/>
    <s v="SDG"/>
    <x v="12"/>
    <x v="12"/>
    <n v="0.54899999999999993"/>
    <x v="2"/>
    <n v="6.7162535783318244E-3"/>
  </r>
  <r>
    <n v="2020"/>
    <s v="SDG"/>
    <s v="SDG"/>
    <x v="12"/>
    <x v="13"/>
    <n v="0.20799999999999999"/>
    <x v="0"/>
    <n v="1.3132142180693225E-2"/>
  </r>
  <r>
    <n v="2020"/>
    <s v="SDG"/>
    <s v="SDG"/>
    <x v="12"/>
    <x v="13"/>
    <n v="7.5999999999999998E-2"/>
    <x v="1"/>
    <n v="4.7982827198686786E-3"/>
  </r>
  <r>
    <n v="2020"/>
    <s v="SDG"/>
    <s v="SDG"/>
    <x v="12"/>
    <x v="13"/>
    <n v="1.7000000000000001E-2"/>
    <x v="2"/>
    <n v="1.0733000820758887E-3"/>
  </r>
  <r>
    <n v="2020"/>
    <s v="SDG"/>
    <s v="SDG"/>
    <x v="12"/>
    <x v="14"/>
    <n v="6.7000000000000004E-2"/>
    <x v="0"/>
    <n v="2.5600855909212491E-3"/>
  </r>
  <r>
    <n v="2020"/>
    <s v="SDG"/>
    <s v="SDG"/>
    <x v="12"/>
    <x v="14"/>
    <n v="2.5999999999999999E-2"/>
    <x v="1"/>
    <n v="9.9346605020824569E-4"/>
  </r>
  <r>
    <n v="2020"/>
    <s v="SDG"/>
    <s v="SDG"/>
    <x v="12"/>
    <x v="14"/>
    <n v="5.0000000000000001E-3"/>
    <x v="2"/>
    <n v="1.9105116350158572E-4"/>
  </r>
  <r>
    <n v="2020"/>
    <s v="SDG"/>
    <s v="SDG"/>
    <x v="13"/>
    <x v="9"/>
    <n v="0.76"/>
    <x v="0"/>
    <n v="1.839748244977003E-2"/>
  </r>
  <r>
    <n v="2020"/>
    <s v="SDG"/>
    <s v="SDG"/>
    <x v="13"/>
    <x v="9"/>
    <n v="0.34100000000000003"/>
    <x v="1"/>
    <n v="8.2546598886468169E-3"/>
  </r>
  <r>
    <n v="2020"/>
    <s v="SDG"/>
    <s v="SDG"/>
    <x v="13"/>
    <x v="9"/>
    <n v="7.4999999999999997E-2"/>
    <x v="2"/>
    <n v="1.8155410312273056E-3"/>
  </r>
  <r>
    <n v="2020"/>
    <s v="SDG"/>
    <s v="SDG"/>
    <x v="13"/>
    <x v="15"/>
    <n v="13.164999999999999"/>
    <x v="0"/>
    <n v="0.63669778014218692"/>
  </r>
  <r>
    <n v="2020"/>
    <s v="SDG"/>
    <s v="SDG"/>
    <x v="13"/>
    <x v="15"/>
    <n v="5.8970000000000002"/>
    <x v="1"/>
    <n v="0.28519611162160857"/>
  </r>
  <r>
    <n v="2020"/>
    <s v="SDG"/>
    <s v="SDG"/>
    <x v="13"/>
    <x v="15"/>
    <n v="1.292"/>
    <x v="2"/>
    <n v="6.2484886588963583E-2"/>
  </r>
  <r>
    <n v="2020"/>
    <s v="SDG"/>
    <s v="Any"/>
    <x v="13"/>
    <x v="15"/>
    <n v="0.32300000000000001"/>
    <x v="3"/>
    <n v="1.5621221647240896E-2"/>
  </r>
  <r>
    <n v="2020"/>
    <s v="SDG"/>
    <s v="SDG"/>
    <x v="13"/>
    <x v="10"/>
    <n v="4.8999999999999995E-2"/>
    <x v="0"/>
    <n v="1.7137061518553492E-3"/>
  </r>
  <r>
    <n v="2020"/>
    <s v="SDG"/>
    <s v="SDG"/>
    <x v="13"/>
    <x v="10"/>
    <n v="2.3E-2"/>
    <x v="1"/>
    <n v="8.0439268352393951E-4"/>
  </r>
  <r>
    <n v="2020"/>
    <s v="SDG"/>
    <s v="SDG"/>
    <x v="13"/>
    <x v="10"/>
    <n v="5.0000000000000001E-3"/>
    <x v="2"/>
    <n v="1.748679746791173E-4"/>
  </r>
  <r>
    <n v="2020"/>
    <s v="SDG"/>
    <s v="SDG"/>
    <x v="13"/>
    <x v="12"/>
    <n v="1.4930000000000001"/>
    <x v="0"/>
    <n v="0.16215922667535573"/>
  </r>
  <r>
    <n v="2020"/>
    <s v="SDG"/>
    <s v="SDG"/>
    <x v="13"/>
    <x v="12"/>
    <n v="0.67"/>
    <x v="1"/>
    <n v="7.2770717932008261E-2"/>
  </r>
  <r>
    <n v="2020"/>
    <s v="SDG"/>
    <s v="SDG"/>
    <x v="13"/>
    <x v="12"/>
    <n v="0.14699999999999999"/>
    <x v="2"/>
    <n v="1.596611274030629E-2"/>
  </r>
  <r>
    <n v="2020"/>
    <s v="SDG"/>
    <s v="SDG"/>
    <x v="13"/>
    <x v="13"/>
    <n v="0.14799999999999999"/>
    <x v="0"/>
    <n v="4.1561359168772807E-2"/>
  </r>
  <r>
    <n v="2020"/>
    <s v="SDG"/>
    <s v="SDG"/>
    <x v="13"/>
    <x v="13"/>
    <n v="6.7999999999999991E-2"/>
    <x v="1"/>
    <n v="1.9095759618084799E-2"/>
  </r>
  <r>
    <n v="2020"/>
    <s v="SDG"/>
    <s v="SDG"/>
    <x v="13"/>
    <x v="13"/>
    <n v="1.4999999999999999E-2"/>
    <x v="2"/>
    <n v="4.2122999157540005E-3"/>
  </r>
  <r>
    <n v="2020"/>
    <s v="SDG"/>
    <s v="SDG"/>
    <x v="13"/>
    <x v="14"/>
    <n v="0.18"/>
    <x v="0"/>
    <n v="1.0102143899427547E-2"/>
  </r>
  <r>
    <n v="2020"/>
    <s v="SDG"/>
    <s v="SDG"/>
    <x v="13"/>
    <x v="14"/>
    <n v="8.1000000000000003E-2"/>
    <x v="1"/>
    <n v="4.5459647547423966E-3"/>
  </r>
  <r>
    <n v="2020"/>
    <s v="SDG"/>
    <s v="SDG"/>
    <x v="13"/>
    <x v="14"/>
    <n v="1.7000000000000001E-2"/>
    <x v="2"/>
    <n v="9.5409136827926853E-4"/>
  </r>
  <r>
    <n v="2020"/>
    <s v="SDG"/>
    <s v="SDG"/>
    <x v="14"/>
    <x v="9"/>
    <n v="0.33399999999999996"/>
    <x v="0"/>
    <n v="1.0081192840542087E-2"/>
  </r>
  <r>
    <n v="2020"/>
    <s v="SDG"/>
    <s v="SDG"/>
    <x v="14"/>
    <x v="9"/>
    <n v="5.7000000000000002E-2"/>
    <x v="1"/>
    <n v="1.7204430895535899E-3"/>
  </r>
  <r>
    <n v="2020"/>
    <s v="SDG"/>
    <s v="SDG"/>
    <x v="14"/>
    <x v="9"/>
    <n v="1.0999999999999999E-2"/>
    <x v="2"/>
    <n v="3.3201533307174538E-4"/>
  </r>
  <r>
    <n v="2020"/>
    <s v="SDG"/>
    <s v="SDG"/>
    <x v="14"/>
    <x v="15"/>
    <n v="10.754999999999999"/>
    <x v="0"/>
    <n v="0.8262272412998386"/>
  </r>
  <r>
    <n v="2020"/>
    <s v="SDG"/>
    <s v="SDG"/>
    <x v="14"/>
    <x v="15"/>
    <n v="1.8460000000000001"/>
    <x v="1"/>
    <n v="0.14181455020357994"/>
  </r>
  <r>
    <n v="2020"/>
    <s v="SDG"/>
    <s v="SDG"/>
    <x v="14"/>
    <x v="15"/>
    <n v="0.33300000000000002"/>
    <x v="2"/>
    <n v="2.5581931320580783E-2"/>
  </r>
  <r>
    <n v="2020"/>
    <s v="SDG"/>
    <s v="Any"/>
    <x v="14"/>
    <x v="15"/>
    <n v="8.3000000000000004E-2"/>
    <x v="3"/>
    <n v="6.3762771760006148E-3"/>
  </r>
  <r>
    <n v="2020"/>
    <s v="SDG"/>
    <s v="SDG"/>
    <x v="14"/>
    <x v="10"/>
    <n v="0.60399999999999998"/>
    <x v="0"/>
    <n v="1.6116551484910747E-2"/>
  </r>
  <r>
    <n v="2020"/>
    <s v="SDG"/>
    <s v="SDG"/>
    <x v="14"/>
    <x v="10"/>
    <n v="0.104"/>
    <x v="1"/>
    <n v="2.7750353550177443E-3"/>
  </r>
  <r>
    <n v="2020"/>
    <s v="SDG"/>
    <s v="SDG"/>
    <x v="14"/>
    <x v="10"/>
    <n v="1.9E-2"/>
    <x v="2"/>
    <n v="5.0697761293593403E-4"/>
  </r>
  <r>
    <n v="2020"/>
    <s v="SDG"/>
    <s v="SDG"/>
    <x v="14"/>
    <x v="12"/>
    <n v="1.9119999999999999"/>
    <x v="0"/>
    <n v="9.1461372877302105E-2"/>
  </r>
  <r>
    <n v="2020"/>
    <s v="SDG"/>
    <s v="SDG"/>
    <x v="14"/>
    <x v="12"/>
    <n v="0.32800000000000001"/>
    <x v="1"/>
    <n v="1.5690026309495342E-2"/>
  </r>
  <r>
    <n v="2020"/>
    <s v="SDG"/>
    <s v="SDG"/>
    <x v="14"/>
    <x v="12"/>
    <n v="0.06"/>
    <x v="2"/>
    <n v="2.8701267639320745E-3"/>
  </r>
  <r>
    <n v="2020"/>
    <s v="SDG"/>
    <s v="SDG"/>
    <x v="14"/>
    <x v="13"/>
    <n v="9.0000000000000011E-3"/>
    <x v="0"/>
    <n v="2.7272727272727279E-3"/>
  </r>
  <r>
    <n v="2020"/>
    <s v="SDG"/>
    <s v="SDG"/>
    <x v="14"/>
    <x v="13"/>
    <n v="4.0000000000000001E-3"/>
    <x v="1"/>
    <n v="1.2121212121212121E-3"/>
  </r>
  <r>
    <n v="2020"/>
    <s v="SDG"/>
    <s v="SDG"/>
    <x v="14"/>
    <x v="13"/>
    <n v="2E-3"/>
    <x v="2"/>
    <n v="6.0606060606060606E-4"/>
  </r>
  <r>
    <n v="2020"/>
    <s v="SDG"/>
    <s v="SDG"/>
    <x v="15"/>
    <x v="9"/>
    <n v="1.8639999999999999"/>
    <x v="0"/>
    <n v="6.8528403994058927E-3"/>
  </r>
  <r>
    <n v="2020"/>
    <s v="SDG"/>
    <s v="SDG"/>
    <x v="15"/>
    <x v="9"/>
    <n v="0.42800000000000005"/>
    <x v="1"/>
    <n v="1.5735062719665893E-3"/>
  </r>
  <r>
    <n v="2020"/>
    <s v="SDG"/>
    <s v="SDG"/>
    <x v="15"/>
    <x v="9"/>
    <n v="8.1000000000000003E-2"/>
    <x v="2"/>
    <n v="2.9778973838620029E-4"/>
  </r>
  <r>
    <n v="2020"/>
    <s v="SDG"/>
    <s v="SDG"/>
    <x v="15"/>
    <x v="15"/>
    <n v="66.908000000000001"/>
    <x v="0"/>
    <n v="0.778633771674619"/>
  </r>
  <r>
    <n v="2020"/>
    <s v="SDG"/>
    <s v="SDG"/>
    <x v="15"/>
    <x v="15"/>
    <n v="15.353000000000002"/>
    <x v="1"/>
    <n v="0.17866868381240547"/>
  </r>
  <r>
    <n v="2020"/>
    <s v="SDG"/>
    <s v="SDG"/>
    <x v="15"/>
    <x v="15"/>
    <n v="2.9350000000000001"/>
    <x v="2"/>
    <n v="3.4155708134528111E-2"/>
  </r>
  <r>
    <n v="2020"/>
    <s v="SDG"/>
    <s v="Any"/>
    <x v="15"/>
    <x v="15"/>
    <n v="0.73399999999999999"/>
    <x v="3"/>
    <n v="8.5418363784475742E-3"/>
  </r>
  <r>
    <n v="2020"/>
    <s v="SDG"/>
    <s v="SDG"/>
    <x v="15"/>
    <x v="10"/>
    <n v="1.7429999999999999"/>
    <x v="0"/>
    <n v="5.0075558645575361E-3"/>
  </r>
  <r>
    <n v="2020"/>
    <s v="SDG"/>
    <s v="SDG"/>
    <x v="15"/>
    <x v="10"/>
    <n v="0.40100000000000002"/>
    <x v="1"/>
    <n v="1.1520538736015905E-3"/>
  </r>
  <r>
    <n v="2020"/>
    <s v="SDG"/>
    <s v="SDG"/>
    <x v="15"/>
    <x v="10"/>
    <n v="7.5999999999999998E-2"/>
    <x v="2"/>
    <n v="2.1834437504668545E-4"/>
  </r>
  <r>
    <n v="2020"/>
    <s v="SDG"/>
    <s v="SDG"/>
    <x v="15"/>
    <x v="12"/>
    <n v="14.893999999999998"/>
    <x v="0"/>
    <n v="0.15461916181340637"/>
  </r>
  <r>
    <n v="2020"/>
    <s v="SDG"/>
    <s v="SDG"/>
    <x v="15"/>
    <x v="12"/>
    <n v="3.4169999999999998"/>
    <x v="1"/>
    <n v="3.547292036500669E-2"/>
  </r>
  <r>
    <n v="2020"/>
    <s v="SDG"/>
    <s v="SDG"/>
    <x v="15"/>
    <x v="12"/>
    <n v="0.65300000000000002"/>
    <x v="2"/>
    <n v="6.7789923905031812E-3"/>
  </r>
  <r>
    <n v="2020"/>
    <s v="SDG"/>
    <s v="SDG"/>
    <x v="15"/>
    <x v="13"/>
    <n v="0.36099999999999999"/>
    <x v="0"/>
    <n v="2.0365564707209748E-2"/>
  </r>
  <r>
    <n v="2020"/>
    <s v="SDG"/>
    <s v="SDG"/>
    <x v="15"/>
    <x v="13"/>
    <n v="8.3000000000000004E-2"/>
    <x v="1"/>
    <n v="4.6823874534581977E-3"/>
  </r>
  <r>
    <n v="2020"/>
    <s v="SDG"/>
    <s v="SDG"/>
    <x v="15"/>
    <x v="13"/>
    <n v="1.6E-2"/>
    <x v="2"/>
    <n v="9.0262890669073686E-4"/>
  </r>
  <r>
    <n v="2020"/>
    <s v="SDG"/>
    <s v="SDG"/>
    <x v="15"/>
    <x v="14"/>
    <n v="0.112"/>
    <x v="0"/>
    <n v="5.2735662491760066E-3"/>
  </r>
  <r>
    <n v="2020"/>
    <s v="SDG"/>
    <s v="SDG"/>
    <x v="15"/>
    <x v="14"/>
    <n v="2.6000000000000002E-2"/>
    <x v="1"/>
    <n v="1.2242207364158587E-3"/>
  </r>
  <r>
    <n v="2020"/>
    <s v="SDG"/>
    <s v="SDG"/>
    <x v="15"/>
    <x v="14"/>
    <n v="5.0000000000000001E-3"/>
    <x v="2"/>
    <n v="2.3542706469535744E-4"/>
  </r>
  <r>
    <n v="2020"/>
    <s v="SDG"/>
    <s v="SDG"/>
    <x v="16"/>
    <x v="9"/>
    <n v="1.044"/>
    <x v="0"/>
    <n v="1.6082569513979818E-2"/>
  </r>
  <r>
    <n v="2020"/>
    <s v="SDG"/>
    <s v="SDG"/>
    <x v="16"/>
    <x v="9"/>
    <n v="0.16700000000000001"/>
    <x v="1"/>
    <n v="2.5725949318339365E-3"/>
  </r>
  <r>
    <n v="2020"/>
    <s v="SDG"/>
    <s v="SDG"/>
    <x v="16"/>
    <x v="9"/>
    <n v="3.6999999999999998E-2"/>
    <x v="2"/>
    <n v="5.6997612262189011E-4"/>
  </r>
  <r>
    <n v="2020"/>
    <s v="SDG"/>
    <s v="SDG"/>
    <x v="16"/>
    <x v="15"/>
    <n v="37.463000000000001"/>
    <x v="0"/>
    <n v="0.83053628039993799"/>
  </r>
  <r>
    <n v="2020"/>
    <s v="SDG"/>
    <s v="SDG"/>
    <x v="16"/>
    <x v="15"/>
    <n v="5.9629999999999992"/>
    <x v="1"/>
    <n v="0.13219677655352827"/>
  </r>
  <r>
    <n v="2020"/>
    <s v="SDG"/>
    <s v="SDG"/>
    <x v="16"/>
    <x v="15"/>
    <n v="1.345"/>
    <x v="2"/>
    <n v="2.9817988338838763E-2"/>
  </r>
  <r>
    <n v="2020"/>
    <s v="SDG"/>
    <s v="Any"/>
    <x v="16"/>
    <x v="15"/>
    <n v="0.33600000000000002"/>
    <x v="3"/>
    <n v="7.4489547076950369E-3"/>
  </r>
  <r>
    <n v="2020"/>
    <s v="SDG"/>
    <s v="SDG"/>
    <x v="16"/>
    <x v="10"/>
    <n v="0.97599999999999998"/>
    <x v="0"/>
    <n v="1.2059953786652497E-2"/>
  </r>
  <r>
    <n v="2020"/>
    <s v="SDG"/>
    <s v="SDG"/>
    <x v="16"/>
    <x v="10"/>
    <n v="0.155"/>
    <x v="1"/>
    <n v="1.9152590542327224E-3"/>
  </r>
  <r>
    <n v="2020"/>
    <s v="SDG"/>
    <s v="SDG"/>
    <x v="16"/>
    <x v="10"/>
    <n v="3.4999999999999996E-2"/>
    <x v="2"/>
    <n v="4.3247785095577602E-4"/>
  </r>
  <r>
    <n v="2020"/>
    <s v="SDG"/>
    <s v="SDG"/>
    <x v="16"/>
    <x v="12"/>
    <n v="8.3390000000000004"/>
    <x v="0"/>
    <n v="0.12040660149876549"/>
  </r>
  <r>
    <n v="2020"/>
    <s v="SDG"/>
    <s v="SDG"/>
    <x v="16"/>
    <x v="12"/>
    <n v="1.327"/>
    <x v="1"/>
    <n v="1.9160518070375561E-2"/>
  </r>
  <r>
    <n v="2020"/>
    <s v="SDG"/>
    <s v="SDG"/>
    <x v="16"/>
    <x v="12"/>
    <n v="0.3"/>
    <x v="2"/>
    <n v="4.3316921033252961E-3"/>
  </r>
  <r>
    <n v="2020"/>
    <s v="SDG"/>
    <s v="SDG"/>
    <x v="16"/>
    <x v="13"/>
    <n v="0.20199999999999999"/>
    <x v="0"/>
    <n v="2.3642322097378279E-2"/>
  </r>
  <r>
    <n v="2020"/>
    <s v="SDG"/>
    <s v="SDG"/>
    <x v="16"/>
    <x v="13"/>
    <n v="3.2000000000000001E-2"/>
    <x v="1"/>
    <n v="3.7453183520599256E-3"/>
  </r>
  <r>
    <n v="2020"/>
    <s v="SDG"/>
    <s v="SDG"/>
    <x v="16"/>
    <x v="13"/>
    <n v="8.0000000000000002E-3"/>
    <x v="2"/>
    <n v="9.3632958801498139E-4"/>
  </r>
  <r>
    <n v="2020"/>
    <s v="SDG"/>
    <s v="SDG"/>
    <x v="16"/>
    <x v="14"/>
    <n v="6.2E-2"/>
    <x v="0"/>
    <n v="3.8135071964571282E-3"/>
  </r>
  <r>
    <n v="2020"/>
    <s v="SDG"/>
    <s v="SDG"/>
    <x v="16"/>
    <x v="14"/>
    <n v="0.01"/>
    <x v="1"/>
    <n v="6.1508180588018199E-4"/>
  </r>
  <r>
    <n v="2020"/>
    <s v="SDG"/>
    <s v="SDG"/>
    <x v="16"/>
    <x v="14"/>
    <n v="3.0000000000000001E-3"/>
    <x v="2"/>
    <n v="1.8452454176405458E-4"/>
  </r>
  <r>
    <n v="2020"/>
    <s v="SDG"/>
    <s v="SDG"/>
    <x v="17"/>
    <x v="9"/>
    <n v="0.307"/>
    <x v="0"/>
    <n v="1.3454290472434042E-2"/>
  </r>
  <r>
    <n v="2020"/>
    <s v="SDG"/>
    <s v="SDG"/>
    <x v="17"/>
    <x v="9"/>
    <n v="5.5E-2"/>
    <x v="1"/>
    <n v="2.4103777719344374E-3"/>
  </r>
  <r>
    <n v="2020"/>
    <s v="SDG"/>
    <s v="SDG"/>
    <x v="17"/>
    <x v="9"/>
    <n v="1.3000000000000001E-2"/>
    <x v="2"/>
    <n v="5.6972565518450353E-4"/>
  </r>
  <r>
    <n v="2020"/>
    <s v="SDG"/>
    <s v="SDG"/>
    <x v="17"/>
    <x v="15"/>
    <n v="4.7170000000000005"/>
    <x v="0"/>
    <n v="0.81089908887742834"/>
  </r>
  <r>
    <n v="2020"/>
    <s v="SDG"/>
    <s v="SDG"/>
    <x v="17"/>
    <x v="15"/>
    <n v="0.84899999999999998"/>
    <x v="1"/>
    <n v="0.14595152140278495"/>
  </r>
  <r>
    <n v="2020"/>
    <s v="SDG"/>
    <s v="SDG"/>
    <x v="17"/>
    <x v="15"/>
    <n v="0.20100000000000001"/>
    <x v="2"/>
    <n v="3.4553893759669933E-2"/>
  </r>
  <r>
    <n v="2020"/>
    <s v="SDG"/>
    <s v="Any"/>
    <x v="17"/>
    <x v="15"/>
    <n v="0.05"/>
    <x v="3"/>
    <n v="8.5954959601168991E-3"/>
  </r>
  <r>
    <n v="2020"/>
    <s v="SDG"/>
    <s v="SDG"/>
    <x v="17"/>
    <x v="10"/>
    <n v="0.20599999999999999"/>
    <x v="0"/>
    <n v="7.6251110453064838E-3"/>
  </r>
  <r>
    <n v="2020"/>
    <s v="SDG"/>
    <s v="SDG"/>
    <x v="17"/>
    <x v="10"/>
    <n v="3.7999999999999999E-2"/>
    <x v="1"/>
    <n v="1.4065738821439145E-3"/>
  </r>
  <r>
    <n v="2020"/>
    <s v="SDG"/>
    <s v="SDG"/>
    <x v="17"/>
    <x v="10"/>
    <n v="9.0000000000000011E-3"/>
    <x v="2"/>
    <n v="3.3313591945513771E-4"/>
  </r>
  <r>
    <n v="2020"/>
    <s v="SDG"/>
    <s v="SDG"/>
    <x v="17"/>
    <x v="12"/>
    <n v="1.4770000000000001"/>
    <x v="0"/>
    <n v="6.1861283297034678E-2"/>
  </r>
  <r>
    <n v="2020"/>
    <s v="SDG"/>
    <s v="SDG"/>
    <x v="17"/>
    <x v="12"/>
    <n v="0.26600000000000001"/>
    <x v="1"/>
    <n v="1.1140894622214776E-2"/>
  </r>
  <r>
    <n v="2020"/>
    <s v="SDG"/>
    <s v="SDG"/>
    <x v="17"/>
    <x v="12"/>
    <n v="6.3E-2"/>
    <x v="2"/>
    <n v="2.6386329368403415E-3"/>
  </r>
  <r>
    <n v="2020"/>
    <s v="SDG"/>
    <s v="SDG"/>
    <x v="17"/>
    <x v="13"/>
    <n v="1.4E-2"/>
    <x v="0"/>
    <n v="3.0601092896174863E-3"/>
  </r>
  <r>
    <n v="2020"/>
    <s v="SDG"/>
    <s v="SDG"/>
    <x v="17"/>
    <x v="13"/>
    <n v="4.0000000000000001E-3"/>
    <x v="1"/>
    <n v="8.7431693989071038E-4"/>
  </r>
  <r>
    <n v="2020"/>
    <s v="SDG"/>
    <s v="SDG"/>
    <x v="17"/>
    <x v="13"/>
    <n v="2E-3"/>
    <x v="2"/>
    <n v="4.3715846994535519E-4"/>
  </r>
  <r>
    <n v="2020"/>
    <s v="SDG"/>
    <s v="SDG"/>
    <x v="17"/>
    <x v="14"/>
    <n v="7.0000000000000001E-3"/>
    <x v="0"/>
    <n v="1.6181229773462784E-3"/>
  </r>
  <r>
    <n v="2020"/>
    <s v="SDG"/>
    <s v="SDG"/>
    <x v="17"/>
    <x v="14"/>
    <n v="4.0000000000000001E-3"/>
    <x v="1"/>
    <n v="9.2464170134073053E-4"/>
  </r>
  <r>
    <n v="2020"/>
    <s v="SDG"/>
    <s v="SDG"/>
    <x v="17"/>
    <x v="14"/>
    <n v="2E-3"/>
    <x v="2"/>
    <n v="4.6232085067036526E-4"/>
  </r>
  <r>
    <n v="2020"/>
    <s v="SDG"/>
    <s v="SDG"/>
    <x v="18"/>
    <x v="9"/>
    <n v="0.307"/>
    <x v="0"/>
    <n v="1.3454290472434042E-2"/>
  </r>
  <r>
    <n v="2020"/>
    <s v="SDG"/>
    <s v="SDG"/>
    <x v="18"/>
    <x v="9"/>
    <n v="5.5E-2"/>
    <x v="1"/>
    <n v="2.4103777719344374E-3"/>
  </r>
  <r>
    <n v="2020"/>
    <s v="SDG"/>
    <s v="SDG"/>
    <x v="18"/>
    <x v="9"/>
    <n v="1.3000000000000001E-2"/>
    <x v="2"/>
    <n v="5.6972565518450353E-4"/>
  </r>
  <r>
    <n v="2020"/>
    <s v="SDG"/>
    <s v="SDG"/>
    <x v="18"/>
    <x v="15"/>
    <n v="4.7170000000000005"/>
    <x v="0"/>
    <n v="0.81089908887742834"/>
  </r>
  <r>
    <n v="2020"/>
    <s v="SDG"/>
    <s v="SDG"/>
    <x v="18"/>
    <x v="15"/>
    <n v="0.84899999999999998"/>
    <x v="1"/>
    <n v="0.14595152140278495"/>
  </r>
  <r>
    <n v="2020"/>
    <s v="SDG"/>
    <s v="SDG"/>
    <x v="18"/>
    <x v="15"/>
    <n v="0.20100000000000001"/>
    <x v="2"/>
    <n v="3.4553893759669933E-2"/>
  </r>
  <r>
    <n v="2020"/>
    <s v="SDG"/>
    <s v="Any"/>
    <x v="18"/>
    <x v="15"/>
    <n v="0.05"/>
    <x v="3"/>
    <n v="8.5954959601168991E-3"/>
  </r>
  <r>
    <n v="2020"/>
    <s v="SDG"/>
    <s v="SDG"/>
    <x v="18"/>
    <x v="10"/>
    <n v="0.20599999999999999"/>
    <x v="0"/>
    <n v="7.6251110453064838E-3"/>
  </r>
  <r>
    <n v="2020"/>
    <s v="SDG"/>
    <s v="SDG"/>
    <x v="18"/>
    <x v="10"/>
    <n v="3.7999999999999999E-2"/>
    <x v="1"/>
    <n v="1.4065738821439145E-3"/>
  </r>
  <r>
    <n v="2020"/>
    <s v="SDG"/>
    <s v="SDG"/>
    <x v="18"/>
    <x v="10"/>
    <n v="9.0000000000000011E-3"/>
    <x v="2"/>
    <n v="3.3313591945513771E-4"/>
  </r>
  <r>
    <n v="2020"/>
    <s v="SDG"/>
    <s v="SDG"/>
    <x v="18"/>
    <x v="12"/>
    <n v="1.4770000000000001"/>
    <x v="0"/>
    <n v="6.1861283297034678E-2"/>
  </r>
  <r>
    <n v="2020"/>
    <s v="SDG"/>
    <s v="SDG"/>
    <x v="18"/>
    <x v="12"/>
    <n v="0.26600000000000001"/>
    <x v="1"/>
    <n v="1.1140894622214776E-2"/>
  </r>
  <r>
    <n v="2020"/>
    <s v="SDG"/>
    <s v="SDG"/>
    <x v="18"/>
    <x v="12"/>
    <n v="6.3E-2"/>
    <x v="2"/>
    <n v="2.6386329368403415E-3"/>
  </r>
  <r>
    <n v="2020"/>
    <s v="SDG"/>
    <s v="SDG"/>
    <x v="18"/>
    <x v="13"/>
    <n v="1.4E-2"/>
    <x v="0"/>
    <n v="3.0601092896174863E-3"/>
  </r>
  <r>
    <n v="2020"/>
    <s v="SDG"/>
    <s v="SDG"/>
    <x v="18"/>
    <x v="13"/>
    <n v="4.0000000000000001E-3"/>
    <x v="1"/>
    <n v="8.7431693989071038E-4"/>
  </r>
  <r>
    <n v="2020"/>
    <s v="SDG"/>
    <s v="SDG"/>
    <x v="18"/>
    <x v="13"/>
    <n v="2E-3"/>
    <x v="2"/>
    <n v="4.3715846994535519E-4"/>
  </r>
  <r>
    <n v="2020"/>
    <s v="SDG"/>
    <s v="SDG"/>
    <x v="18"/>
    <x v="14"/>
    <n v="7.0000000000000001E-3"/>
    <x v="0"/>
    <n v="1.6181229773462784E-3"/>
  </r>
  <r>
    <n v="2020"/>
    <s v="SDG"/>
    <s v="SDG"/>
    <x v="18"/>
    <x v="14"/>
    <n v="4.0000000000000001E-3"/>
    <x v="1"/>
    <n v="9.2464170134073053E-4"/>
  </r>
  <r>
    <n v="2020"/>
    <s v="SDG"/>
    <s v="SDG"/>
    <x v="18"/>
    <x v="14"/>
    <n v="2E-3"/>
    <x v="2"/>
    <n v="4.6232085067036526E-4"/>
  </r>
  <r>
    <n v="2020"/>
    <s v="SDG"/>
    <s v="SDG"/>
    <x v="19"/>
    <x v="9"/>
    <n v="0.94899999999999995"/>
    <x v="0"/>
    <n v="1.1154207804419369E-2"/>
  </r>
  <r>
    <n v="2020"/>
    <s v="SDG"/>
    <s v="SDG"/>
    <x v="19"/>
    <x v="9"/>
    <n v="0.25900000000000001"/>
    <x v="1"/>
    <n v="3.0441937000470149E-3"/>
  </r>
  <r>
    <n v="2020"/>
    <s v="SDG"/>
    <s v="SDG"/>
    <x v="19"/>
    <x v="9"/>
    <n v="5.6999999999999995E-2"/>
    <x v="2"/>
    <n v="6.6995768688293367E-4"/>
  </r>
  <r>
    <n v="2020"/>
    <s v="SDG"/>
    <s v="SDG"/>
    <x v="19"/>
    <x v="15"/>
    <n v="18.510999999999999"/>
    <x v="0"/>
    <n v="0.74174547203077412"/>
  </r>
  <r>
    <n v="2020"/>
    <s v="SDG"/>
    <s v="SDG"/>
    <x v="19"/>
    <x v="15"/>
    <n v="5.0420000000000007"/>
    <x v="1"/>
    <n v="0.20203558262542076"/>
  </r>
  <r>
    <n v="2020"/>
    <s v="SDG"/>
    <s v="SDG"/>
    <x v="19"/>
    <x v="15"/>
    <n v="1.1219999999999999"/>
    <x v="2"/>
    <n v="4.4959128065395093E-2"/>
  </r>
  <r>
    <n v="2020"/>
    <s v="SDG"/>
    <s v="Any"/>
    <x v="19"/>
    <x v="15"/>
    <n v="0.28100000000000003"/>
    <x v="3"/>
    <n v="1.1259817278410003E-2"/>
  </r>
  <r>
    <n v="2020"/>
    <s v="SDG"/>
    <s v="SDG"/>
    <x v="19"/>
    <x v="10"/>
    <n v="1.7029999999999998"/>
    <x v="0"/>
    <n v="1.685971685971686E-2"/>
  </r>
  <r>
    <n v="2020"/>
    <s v="SDG"/>
    <s v="SDG"/>
    <x v="19"/>
    <x v="10"/>
    <n v="0.46299999999999997"/>
    <x v="1"/>
    <n v="4.5837045837045839E-3"/>
  </r>
  <r>
    <n v="2020"/>
    <s v="SDG"/>
    <s v="SDG"/>
    <x v="19"/>
    <x v="10"/>
    <n v="0.10299999999999999"/>
    <x v="2"/>
    <n v="1.0197010197010197E-3"/>
  </r>
  <r>
    <n v="2020"/>
    <s v="SDG"/>
    <s v="SDG"/>
    <x v="19"/>
    <x v="12"/>
    <n v="6.8939999999999992"/>
    <x v="0"/>
    <n v="7.8547095215850668E-2"/>
  </r>
  <r>
    <n v="2020"/>
    <s v="SDG"/>
    <s v="SDG"/>
    <x v="19"/>
    <x v="12"/>
    <n v="1.8779999999999999"/>
    <x v="1"/>
    <n v="2.1397076416502403E-2"/>
  </r>
  <r>
    <n v="2020"/>
    <s v="SDG"/>
    <s v="SDG"/>
    <x v="19"/>
    <x v="12"/>
    <n v="0.41799999999999998"/>
    <x v="2"/>
    <n v="4.7625015666123566E-3"/>
  </r>
  <r>
    <n v="2020"/>
    <s v="SDG"/>
    <s v="SDG"/>
    <x v="19"/>
    <x v="13"/>
    <n v="2.5999999999999995E-2"/>
    <x v="0"/>
    <n v="1.8252018252018247E-3"/>
  </r>
  <r>
    <n v="2020"/>
    <s v="SDG"/>
    <s v="SDG"/>
    <x v="19"/>
    <x v="13"/>
    <n v="8.0000000000000002E-3"/>
    <x v="1"/>
    <n v="5.6160056160056162E-4"/>
  </r>
  <r>
    <n v="2020"/>
    <s v="SDG"/>
    <s v="SDG"/>
    <x v="19"/>
    <x v="13"/>
    <n v="2E-3"/>
    <x v="2"/>
    <n v="1.404001404001404E-4"/>
  </r>
  <r>
    <n v="2020"/>
    <s v="SDG"/>
    <s v="SDG"/>
    <x v="19"/>
    <x v="14"/>
    <n v="9.0000000000000011E-3"/>
    <x v="0"/>
    <n v="8.1997084548104959E-4"/>
  </r>
  <r>
    <n v="2020"/>
    <s v="SDG"/>
    <s v="SDG"/>
    <x v="19"/>
    <x v="14"/>
    <n v="4.0000000000000001E-3"/>
    <x v="1"/>
    <n v="3.6443148688046647E-4"/>
  </r>
  <r>
    <n v="2020"/>
    <s v="SDG"/>
    <s v="SDG"/>
    <x v="19"/>
    <x v="14"/>
    <n v="2E-3"/>
    <x v="2"/>
    <n v="1.8221574344023323E-4"/>
  </r>
  <r>
    <n v="2020"/>
    <s v="SDG"/>
    <s v="SDG"/>
    <x v="20"/>
    <x v="9"/>
    <n v="0.94899999999999995"/>
    <x v="0"/>
    <n v="1.1154207804419369E-2"/>
  </r>
  <r>
    <n v="2020"/>
    <s v="SDG"/>
    <s v="SDG"/>
    <x v="20"/>
    <x v="9"/>
    <n v="0.25900000000000001"/>
    <x v="1"/>
    <n v="3.0441937000470149E-3"/>
  </r>
  <r>
    <n v="2020"/>
    <s v="SDG"/>
    <s v="SDG"/>
    <x v="20"/>
    <x v="9"/>
    <n v="5.6999999999999995E-2"/>
    <x v="2"/>
    <n v="6.6995768688293367E-4"/>
  </r>
  <r>
    <n v="2020"/>
    <s v="SDG"/>
    <s v="SDG"/>
    <x v="20"/>
    <x v="15"/>
    <n v="18.510999999999999"/>
    <x v="0"/>
    <n v="0.74174547203077412"/>
  </r>
  <r>
    <n v="2020"/>
    <s v="SDG"/>
    <s v="SDG"/>
    <x v="20"/>
    <x v="15"/>
    <n v="5.0420000000000007"/>
    <x v="1"/>
    <n v="0.20203558262542076"/>
  </r>
  <r>
    <n v="2020"/>
    <s v="SDG"/>
    <s v="SDG"/>
    <x v="20"/>
    <x v="15"/>
    <n v="1.1219999999999999"/>
    <x v="2"/>
    <n v="4.4959128065395093E-2"/>
  </r>
  <r>
    <n v="2020"/>
    <s v="SDG"/>
    <s v="Any"/>
    <x v="20"/>
    <x v="15"/>
    <n v="0.28100000000000003"/>
    <x v="3"/>
    <n v="1.1259817278410003E-2"/>
  </r>
  <r>
    <n v="2020"/>
    <s v="SDG"/>
    <s v="SDG"/>
    <x v="20"/>
    <x v="10"/>
    <n v="1.7029999999999998"/>
    <x v="0"/>
    <n v="1.685971685971686E-2"/>
  </r>
  <r>
    <n v="2020"/>
    <s v="SDG"/>
    <s v="SDG"/>
    <x v="20"/>
    <x v="10"/>
    <n v="0.46299999999999997"/>
    <x v="1"/>
    <n v="4.5837045837045839E-3"/>
  </r>
  <r>
    <n v="2020"/>
    <s v="SDG"/>
    <s v="SDG"/>
    <x v="20"/>
    <x v="10"/>
    <n v="0.10299999999999999"/>
    <x v="2"/>
    <n v="1.0197010197010197E-3"/>
  </r>
  <r>
    <n v="2020"/>
    <s v="SDG"/>
    <s v="SDG"/>
    <x v="20"/>
    <x v="12"/>
    <n v="6.8939999999999992"/>
    <x v="0"/>
    <n v="7.8547095215850668E-2"/>
  </r>
  <r>
    <n v="2020"/>
    <s v="SDG"/>
    <s v="SDG"/>
    <x v="20"/>
    <x v="12"/>
    <n v="1.8779999999999999"/>
    <x v="1"/>
    <n v="2.1397076416502403E-2"/>
  </r>
  <r>
    <n v="2020"/>
    <s v="SDG"/>
    <s v="SDG"/>
    <x v="20"/>
    <x v="12"/>
    <n v="0.41799999999999998"/>
    <x v="2"/>
    <n v="4.7625015666123566E-3"/>
  </r>
  <r>
    <n v="2020"/>
    <s v="SDG"/>
    <s v="SDG"/>
    <x v="20"/>
    <x v="13"/>
    <n v="2.5999999999999995E-2"/>
    <x v="0"/>
    <n v="1.8252018252018247E-3"/>
  </r>
  <r>
    <n v="2020"/>
    <s v="SDG"/>
    <s v="SDG"/>
    <x v="20"/>
    <x v="13"/>
    <n v="8.0000000000000002E-3"/>
    <x v="1"/>
    <n v="5.6160056160056162E-4"/>
  </r>
  <r>
    <n v="2020"/>
    <s v="SDG"/>
    <s v="SDG"/>
    <x v="20"/>
    <x v="13"/>
    <n v="2E-3"/>
    <x v="2"/>
    <n v="1.404001404001404E-4"/>
  </r>
  <r>
    <n v="2020"/>
    <s v="SDG"/>
    <s v="SDG"/>
    <x v="20"/>
    <x v="14"/>
    <n v="9.0000000000000011E-3"/>
    <x v="0"/>
    <n v="8.1997084548104959E-4"/>
  </r>
  <r>
    <n v="2020"/>
    <s v="SDG"/>
    <s v="SDG"/>
    <x v="20"/>
    <x v="14"/>
    <n v="4.0000000000000001E-3"/>
    <x v="1"/>
    <n v="3.6443148688046647E-4"/>
  </r>
  <r>
    <n v="2020"/>
    <s v="SDG"/>
    <s v="SDG"/>
    <x v="20"/>
    <x v="14"/>
    <n v="2E-3"/>
    <x v="2"/>
    <n v="1.8221574344023323E-4"/>
  </r>
  <r>
    <n v="2020"/>
    <s v="SDG"/>
    <s v="SDG"/>
    <x v="21"/>
    <x v="9"/>
    <n v="0.94899999999999995"/>
    <x v="0"/>
    <n v="1.1154207804419369E-2"/>
  </r>
  <r>
    <n v="2020"/>
    <s v="SDG"/>
    <s v="SDG"/>
    <x v="21"/>
    <x v="9"/>
    <n v="0.25900000000000001"/>
    <x v="1"/>
    <n v="3.0441937000470149E-3"/>
  </r>
  <r>
    <n v="2020"/>
    <s v="SDG"/>
    <s v="SDG"/>
    <x v="21"/>
    <x v="9"/>
    <n v="5.6999999999999995E-2"/>
    <x v="2"/>
    <n v="6.6995768688293367E-4"/>
  </r>
  <r>
    <n v="2020"/>
    <s v="SDG"/>
    <s v="SDG"/>
    <x v="21"/>
    <x v="15"/>
    <n v="18.510999999999999"/>
    <x v="0"/>
    <n v="0.74174547203077412"/>
  </r>
  <r>
    <n v="2020"/>
    <s v="SDG"/>
    <s v="SDG"/>
    <x v="21"/>
    <x v="15"/>
    <n v="5.0420000000000007"/>
    <x v="1"/>
    <n v="0.20203558262542076"/>
  </r>
  <r>
    <n v="2020"/>
    <s v="SDG"/>
    <s v="SDG"/>
    <x v="21"/>
    <x v="15"/>
    <n v="1.1219999999999999"/>
    <x v="2"/>
    <n v="4.4959128065395093E-2"/>
  </r>
  <r>
    <n v="2020"/>
    <s v="SDG"/>
    <s v="Any"/>
    <x v="21"/>
    <x v="15"/>
    <n v="0.28100000000000003"/>
    <x v="3"/>
    <n v="1.1259817278410003E-2"/>
  </r>
  <r>
    <n v="2020"/>
    <s v="SDG"/>
    <s v="SDG"/>
    <x v="21"/>
    <x v="10"/>
    <n v="1.7029999999999998"/>
    <x v="0"/>
    <n v="1.685971685971686E-2"/>
  </r>
  <r>
    <n v="2020"/>
    <s v="SDG"/>
    <s v="SDG"/>
    <x v="21"/>
    <x v="10"/>
    <n v="0.46299999999999997"/>
    <x v="1"/>
    <n v="4.5837045837045839E-3"/>
  </r>
  <r>
    <n v="2020"/>
    <s v="SDG"/>
    <s v="SDG"/>
    <x v="21"/>
    <x v="10"/>
    <n v="0.10299999999999999"/>
    <x v="2"/>
    <n v="1.0197010197010197E-3"/>
  </r>
  <r>
    <n v="2020"/>
    <s v="SDG"/>
    <s v="SDG"/>
    <x v="21"/>
    <x v="12"/>
    <n v="6.8939999999999992"/>
    <x v="0"/>
    <n v="7.8547095215850668E-2"/>
  </r>
  <r>
    <n v="2020"/>
    <s v="SDG"/>
    <s v="SDG"/>
    <x v="21"/>
    <x v="12"/>
    <n v="1.8779999999999999"/>
    <x v="1"/>
    <n v="2.1397076416502403E-2"/>
  </r>
  <r>
    <n v="2020"/>
    <s v="SDG"/>
    <s v="SDG"/>
    <x v="21"/>
    <x v="12"/>
    <n v="0.41799999999999998"/>
    <x v="2"/>
    <n v="4.7625015666123566E-3"/>
  </r>
  <r>
    <n v="2020"/>
    <s v="SDG"/>
    <s v="SDG"/>
    <x v="21"/>
    <x v="13"/>
    <n v="2.5999999999999995E-2"/>
    <x v="0"/>
    <n v="1.8252018252018247E-3"/>
  </r>
  <r>
    <n v="2020"/>
    <s v="SDG"/>
    <s v="SDG"/>
    <x v="21"/>
    <x v="13"/>
    <n v="8.0000000000000002E-3"/>
    <x v="1"/>
    <n v="5.6160056160056162E-4"/>
  </r>
  <r>
    <n v="2020"/>
    <s v="SDG"/>
    <s v="SDG"/>
    <x v="21"/>
    <x v="13"/>
    <n v="2E-3"/>
    <x v="2"/>
    <n v="1.404001404001404E-4"/>
  </r>
  <r>
    <n v="2020"/>
    <s v="SDG"/>
    <s v="SDG"/>
    <x v="21"/>
    <x v="14"/>
    <n v="9.0000000000000011E-3"/>
    <x v="0"/>
    <n v="8.1997084548104959E-4"/>
  </r>
  <r>
    <n v="2020"/>
    <s v="SDG"/>
    <s v="SDG"/>
    <x v="21"/>
    <x v="14"/>
    <n v="4.0000000000000001E-3"/>
    <x v="1"/>
    <n v="3.6443148688046647E-4"/>
  </r>
  <r>
    <n v="2020"/>
    <s v="SDG"/>
    <s v="SDG"/>
    <x v="21"/>
    <x v="14"/>
    <n v="2E-3"/>
    <x v="2"/>
    <n v="1.8221574344023323E-4"/>
  </r>
  <r>
    <n v="2020"/>
    <s v="SDG"/>
    <s v="SDG"/>
    <x v="22"/>
    <x v="9"/>
    <n v="0.71200000000000008"/>
    <x v="0"/>
    <n v="1.0225183823529412E-2"/>
  </r>
  <r>
    <n v="2020"/>
    <s v="SDG"/>
    <s v="SDG"/>
    <x v="22"/>
    <x v="9"/>
    <n v="0.20100000000000001"/>
    <x v="1"/>
    <n v="2.8866038602941178E-3"/>
  </r>
  <r>
    <n v="2020"/>
    <s v="SDG"/>
    <s v="SDG"/>
    <x v="22"/>
    <x v="9"/>
    <n v="0.04"/>
    <x v="2"/>
    <n v="5.7444852941176473E-4"/>
  </r>
  <r>
    <n v="2020"/>
    <s v="SDG"/>
    <s v="SDG"/>
    <x v="22"/>
    <x v="15"/>
    <n v="18.504999999999999"/>
    <x v="0"/>
    <n v="0.73901757188498396"/>
  </r>
  <r>
    <n v="2020"/>
    <s v="SDG"/>
    <s v="SDG"/>
    <x v="22"/>
    <x v="15"/>
    <n v="5.2349999999999994"/>
    <x v="1"/>
    <n v="0.20906549520766771"/>
  </r>
  <r>
    <n v="2020"/>
    <s v="SDG"/>
    <s v="SDG"/>
    <x v="22"/>
    <x v="15"/>
    <n v="1.04"/>
    <x v="2"/>
    <n v="4.1533546325878599E-2"/>
  </r>
  <r>
    <n v="2020"/>
    <s v="SDG"/>
    <s v="Any"/>
    <x v="22"/>
    <x v="15"/>
    <n v="0.26"/>
    <x v="3"/>
    <n v="1.038338658146965E-2"/>
  </r>
  <r>
    <n v="2020"/>
    <s v="SDG"/>
    <s v="SDG"/>
    <x v="22"/>
    <x v="10"/>
    <n v="0.43300000000000005"/>
    <x v="0"/>
    <n v="2.1441163071681821E-3"/>
  </r>
  <r>
    <n v="2020"/>
    <s v="SDG"/>
    <s v="SDG"/>
    <x v="22"/>
    <x v="10"/>
    <n v="0.12200000000000001"/>
    <x v="1"/>
    <n v="6.0411591102660096E-4"/>
  </r>
  <r>
    <n v="2020"/>
    <s v="SDG"/>
    <s v="SDG"/>
    <x v="22"/>
    <x v="10"/>
    <n v="2.4E-2"/>
    <x v="2"/>
    <n v="1.1884247430031494E-4"/>
  </r>
  <r>
    <n v="2020"/>
    <s v="SDG"/>
    <s v="SDG"/>
    <x v="22"/>
    <x v="12"/>
    <n v="8.4500000000000011"/>
    <x v="0"/>
    <n v="3.9512014925722094E-2"/>
  </r>
  <r>
    <n v="2020"/>
    <s v="SDG"/>
    <s v="SDG"/>
    <x v="22"/>
    <x v="12"/>
    <n v="2.391"/>
    <x v="1"/>
    <n v="1.118026363164515E-2"/>
  </r>
  <r>
    <n v="2020"/>
    <s v="SDG"/>
    <s v="SDG"/>
    <x v="22"/>
    <x v="12"/>
    <n v="0.47499999999999998"/>
    <x v="2"/>
    <n v="2.2210895964163307E-3"/>
  </r>
  <r>
    <n v="2020"/>
    <s v="SDG"/>
    <s v="SDG"/>
    <x v="22"/>
    <x v="13"/>
    <n v="8.2000000000000003E-2"/>
    <x v="0"/>
    <n v="1.7577706323687031E-2"/>
  </r>
  <r>
    <n v="2020"/>
    <s v="SDG"/>
    <s v="SDG"/>
    <x v="22"/>
    <x v="13"/>
    <n v="2.5000000000000001E-2"/>
    <x v="1"/>
    <n v="5.3590568060021436E-3"/>
  </r>
  <r>
    <n v="2020"/>
    <s v="SDG"/>
    <s v="SDG"/>
    <x v="22"/>
    <x v="13"/>
    <n v="5.0000000000000001E-3"/>
    <x v="2"/>
    <n v="1.0718113612004287E-3"/>
  </r>
  <r>
    <n v="2020"/>
    <s v="SDG"/>
    <s v="SDG"/>
    <x v="22"/>
    <x v="14"/>
    <n v="3.9E-2"/>
    <x v="0"/>
    <n v="1.0333863275039745E-2"/>
  </r>
  <r>
    <n v="2020"/>
    <s v="SDG"/>
    <s v="SDG"/>
    <x v="22"/>
    <x v="14"/>
    <n v="1.1000000000000001E-2"/>
    <x v="1"/>
    <n v="2.9146793852676206E-3"/>
  </r>
  <r>
    <n v="2020"/>
    <s v="SDG"/>
    <s v="SDG"/>
    <x v="22"/>
    <x v="14"/>
    <n v="3.0000000000000001E-3"/>
    <x v="2"/>
    <n v="7.9491255961844191E-4"/>
  </r>
  <r>
    <n v="2020"/>
    <s v="SDG"/>
    <s v="SDG"/>
    <x v="23"/>
    <x v="9"/>
    <n v="0.71200000000000008"/>
    <x v="0"/>
    <n v="1.0225183823529412E-2"/>
  </r>
  <r>
    <n v="2020"/>
    <s v="SDG"/>
    <s v="SDG"/>
    <x v="23"/>
    <x v="9"/>
    <n v="0.20100000000000001"/>
    <x v="1"/>
    <n v="2.8866038602941178E-3"/>
  </r>
  <r>
    <n v="2020"/>
    <s v="SDG"/>
    <s v="SDG"/>
    <x v="23"/>
    <x v="9"/>
    <n v="0.04"/>
    <x v="2"/>
    <n v="5.7444852941176473E-4"/>
  </r>
  <r>
    <n v="2020"/>
    <s v="SDG"/>
    <s v="SDG"/>
    <x v="23"/>
    <x v="15"/>
    <n v="18.504999999999999"/>
    <x v="0"/>
    <n v="0.73901757188498396"/>
  </r>
  <r>
    <n v="2020"/>
    <s v="SDG"/>
    <s v="SDG"/>
    <x v="23"/>
    <x v="15"/>
    <n v="5.2349999999999994"/>
    <x v="1"/>
    <n v="0.20906549520766771"/>
  </r>
  <r>
    <n v="2020"/>
    <s v="SDG"/>
    <s v="SDG"/>
    <x v="23"/>
    <x v="15"/>
    <n v="1.04"/>
    <x v="2"/>
    <n v="4.1533546325878599E-2"/>
  </r>
  <r>
    <n v="2020"/>
    <s v="SDG"/>
    <s v="Any"/>
    <x v="23"/>
    <x v="15"/>
    <n v="0.26"/>
    <x v="3"/>
    <n v="1.038338658146965E-2"/>
  </r>
  <r>
    <n v="2020"/>
    <s v="SDG"/>
    <s v="SDG"/>
    <x v="23"/>
    <x v="10"/>
    <n v="0.43300000000000005"/>
    <x v="0"/>
    <n v="2.1441163071681821E-3"/>
  </r>
  <r>
    <n v="2020"/>
    <s v="SDG"/>
    <s v="SDG"/>
    <x v="23"/>
    <x v="10"/>
    <n v="0.12200000000000001"/>
    <x v="1"/>
    <n v="6.0411591102660096E-4"/>
  </r>
  <r>
    <n v="2020"/>
    <s v="SDG"/>
    <s v="SDG"/>
    <x v="23"/>
    <x v="10"/>
    <n v="2.4E-2"/>
    <x v="2"/>
    <n v="1.1884247430031494E-4"/>
  </r>
  <r>
    <n v="2020"/>
    <s v="SDG"/>
    <s v="SDG"/>
    <x v="23"/>
    <x v="12"/>
    <n v="8.4500000000000011"/>
    <x v="0"/>
    <n v="3.9512014925722094E-2"/>
  </r>
  <r>
    <n v="2020"/>
    <s v="SDG"/>
    <s v="SDG"/>
    <x v="23"/>
    <x v="12"/>
    <n v="2.391"/>
    <x v="1"/>
    <n v="1.118026363164515E-2"/>
  </r>
  <r>
    <n v="2020"/>
    <s v="SDG"/>
    <s v="SDG"/>
    <x v="23"/>
    <x v="12"/>
    <n v="0.47499999999999998"/>
    <x v="2"/>
    <n v="2.2210895964163307E-3"/>
  </r>
  <r>
    <n v="2020"/>
    <s v="SDG"/>
    <s v="SDG"/>
    <x v="23"/>
    <x v="13"/>
    <n v="8.2000000000000003E-2"/>
    <x v="0"/>
    <n v="1.7577706323687031E-2"/>
  </r>
  <r>
    <n v="2020"/>
    <s v="SDG"/>
    <s v="SDG"/>
    <x v="23"/>
    <x v="13"/>
    <n v="2.5000000000000001E-2"/>
    <x v="1"/>
    <n v="5.3590568060021436E-3"/>
  </r>
  <r>
    <n v="2020"/>
    <s v="SDG"/>
    <s v="SDG"/>
    <x v="23"/>
    <x v="13"/>
    <n v="5.0000000000000001E-3"/>
    <x v="2"/>
    <n v="1.0718113612004287E-3"/>
  </r>
  <r>
    <n v="2020"/>
    <s v="SDG"/>
    <s v="SDG"/>
    <x v="23"/>
    <x v="14"/>
    <n v="3.9E-2"/>
    <x v="0"/>
    <n v="1.0333863275039745E-2"/>
  </r>
  <r>
    <n v="2020"/>
    <s v="SDG"/>
    <s v="SDG"/>
    <x v="23"/>
    <x v="14"/>
    <n v="1.1000000000000001E-2"/>
    <x v="1"/>
    <n v="2.9146793852676206E-3"/>
  </r>
  <r>
    <n v="2020"/>
    <s v="SDG"/>
    <s v="SDG"/>
    <x v="23"/>
    <x v="14"/>
    <n v="3.0000000000000001E-3"/>
    <x v="2"/>
    <n v="7.9491255961844191E-4"/>
  </r>
  <r>
    <n v="2020"/>
    <s v="SDG"/>
    <s v="SDG"/>
    <x v="24"/>
    <x v="9"/>
    <n v="6.0000000000000001E-3"/>
    <x v="0"/>
    <n v="5.7317539166985094E-4"/>
  </r>
  <r>
    <n v="2020"/>
    <s v="SDG"/>
    <s v="SDG"/>
    <x v="24"/>
    <x v="9"/>
    <n v="4.0000000000000001E-3"/>
    <x v="1"/>
    <n v="3.8211692777990059E-4"/>
  </r>
  <r>
    <n v="2020"/>
    <s v="SDG"/>
    <s v="SDG"/>
    <x v="24"/>
    <x v="9"/>
    <n v="2E-3"/>
    <x v="2"/>
    <n v="1.910584638899503E-4"/>
  </r>
  <r>
    <n v="2020"/>
    <s v="SDG"/>
    <s v="SDG"/>
    <x v="24"/>
    <x v="15"/>
    <n v="0.45100000000000001"/>
    <x v="0"/>
    <n v="0.75292153589315536"/>
  </r>
  <r>
    <n v="2020"/>
    <s v="SDG"/>
    <s v="SDG"/>
    <x v="24"/>
    <x v="15"/>
    <n v="0.10999999999999999"/>
    <x v="1"/>
    <n v="0.18363939899833054"/>
  </r>
  <r>
    <n v="2020"/>
    <s v="SDG"/>
    <s v="SDG"/>
    <x v="24"/>
    <x v="15"/>
    <n v="0.03"/>
    <x v="2"/>
    <n v="5.0083472454090151E-2"/>
  </r>
  <r>
    <n v="2020"/>
    <s v="SDG"/>
    <s v="Any"/>
    <x v="24"/>
    <x v="15"/>
    <n v="8.0000000000000002E-3"/>
    <x v="3"/>
    <n v="1.335559265442404E-2"/>
  </r>
  <r>
    <n v="2020"/>
    <s v="SDG"/>
    <s v="SDG"/>
    <x v="24"/>
    <x v="12"/>
    <n v="0.129"/>
    <x v="0"/>
    <n v="1.6034804226227471E-2"/>
  </r>
  <r>
    <n v="2020"/>
    <s v="SDG"/>
    <s v="SDG"/>
    <x v="24"/>
    <x v="12"/>
    <n v="3.2000000000000001E-2"/>
    <x v="1"/>
    <n v="3.9776258545680546E-3"/>
  </r>
  <r>
    <n v="2020"/>
    <s v="SDG"/>
    <s v="SDG"/>
    <x v="24"/>
    <x v="12"/>
    <n v="8.0000000000000002E-3"/>
    <x v="2"/>
    <n v="9.9440646364201365E-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0000000}" name="PivotTable1" cacheId="1" applyNumberFormats="0" applyBorderFormats="0" applyFontFormats="0" applyPatternFormats="0" applyAlignmentFormats="0" applyWidthHeightFormats="1" dataCaption="Values" updatedVersion="6" minRefreshableVersion="3" useAutoFormatting="1" rowGrandTotals="0" colGrandTotals="0" itemPrintTitles="1" createdVersion="6" indent="0" compact="0" compactData="0" multipleFieldFilters="0">
  <location ref="A6:I336" firstHeaderRow="1" firstDataRow="3" firstDataCol="3" rowPageCount="1" colPageCount="1"/>
  <pivotFields count="42">
    <pivotField dataField="1" compact="0" outline="0" showAll="0" defaultSubtotal="0"/>
    <pivotField compact="0" outline="0" showAll="0" defaultSubtotal="0">
      <items count="4">
        <item x="0"/>
        <item x="1"/>
        <item x="2"/>
        <item x="3"/>
      </items>
    </pivotField>
    <pivotField compact="0" outline="0" showAll="0" defaultSubtotal="0"/>
    <pivotField compact="0" outline="0" showAll="0" defaultSubtotal="0"/>
    <pivotField compact="0" numFmtId="22" outline="0" showAll="0" defaultSubtotal="0"/>
    <pivotField axis="axisCol" compact="0" outline="0" showAll="0" defaultSubtotal="0">
      <items count="4">
        <item x="0"/>
        <item x="1"/>
        <item x="2"/>
        <item x="3"/>
      </items>
    </pivotField>
    <pivotField axis="axisRow" compact="0" outline="0" showAll="0" defaultSubtotal="0">
      <items count="10">
        <item x="0"/>
        <item x="1"/>
        <item x="2"/>
        <item x="3"/>
        <item x="4"/>
        <item x="5"/>
        <item x="6"/>
        <item x="7"/>
        <item x="8"/>
        <item x="9"/>
      </items>
    </pivotField>
    <pivotField axis="axisPage" compact="0" outline="0" multipleItemSelectionAllowed="1" showAll="0" defaultSubtotal="0">
      <items count="2">
        <item x="1"/>
        <item h="1" x="0"/>
      </items>
    </pivotField>
    <pivotField compact="0" outline="0" showAll="0" defaultSubtotal="0"/>
    <pivotField axis="axisRow" compact="0" outline="0" showAll="0" defaultSubtotal="0">
      <items count="16">
        <item sd="0" x="0"/>
        <item sd="0" x="1"/>
        <item sd="0" x="2"/>
        <item sd="0" x="3"/>
        <item x="4"/>
        <item x="5"/>
        <item sd="0" x="6"/>
        <item x="7"/>
        <item sd="0" x="8"/>
        <item x="9"/>
        <item sd="0" x="10"/>
        <item sd="0" x="11"/>
        <item x="12"/>
        <item x="13"/>
        <item x="14"/>
        <item x="15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4">
        <item x="0"/>
        <item x="1"/>
        <item x="2"/>
        <item x="3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3">
    <field x="9"/>
    <field x="33"/>
    <field x="6"/>
  </rowFields>
  <rowItems count="328">
    <i>
      <x/>
    </i>
    <i>
      <x v="1"/>
    </i>
    <i>
      <x v="2"/>
    </i>
    <i>
      <x v="3"/>
    </i>
    <i>
      <x v="4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1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2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3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>
      <x v="5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1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2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3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>
      <x v="6"/>
    </i>
    <i>
      <x v="7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1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2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3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>
      <x v="8"/>
    </i>
    <i>
      <x v="9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1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2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3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>
      <x v="10"/>
    </i>
    <i>
      <x v="11"/>
    </i>
    <i>
      <x v="12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1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2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3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>
      <x v="13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1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2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3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>
      <x v="14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1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2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3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>
      <x v="15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1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2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3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</rowItems>
  <colFields count="2">
    <field x="-2"/>
    <field x="5"/>
  </colFields>
  <colItems count="6">
    <i>
      <x/>
      <x v="1"/>
    </i>
    <i r="1">
      <x v="2"/>
    </i>
    <i r="1">
      <x v="3"/>
    </i>
    <i i="1">
      <x v="1"/>
      <x v="1"/>
    </i>
    <i r="1" i="1">
      <x v="2"/>
    </i>
    <i r="1" i="1">
      <x v="3"/>
    </i>
  </colItems>
  <pageFields count="1">
    <pageField fld="7" hier="-1"/>
  </pageFields>
  <dataFields count="2">
    <dataField name="Count of Original index" fld="0" subtotal="count" baseField="5" baseItem="1"/>
    <dataField name="Sum of AStdWBkWh" fld="23" baseField="0" baseItem="0" numFmtId="164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0605E19-8040-497E-8A5F-5E1F7E5FC852}" name="PivotTable2" cacheId="2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F421" firstHeaderRow="1" firstDataRow="2" firstDataCol="1"/>
  <pivotFields count="8">
    <pivotField showAll="0"/>
    <pivotField showAll="0"/>
    <pivotField showAll="0"/>
    <pivotField axis="axisRow" showAll="0">
      <items count="26">
        <item x="23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4"/>
        <item t="default"/>
      </items>
    </pivotField>
    <pivotField axis="axisRow" showAll="0">
      <items count="17">
        <item x="0"/>
        <item x="1"/>
        <item x="2"/>
        <item x="3"/>
        <item x="4"/>
        <item x="9"/>
        <item x="15"/>
        <item x="10"/>
        <item x="11"/>
        <item x="12"/>
        <item x="5"/>
        <item x="6"/>
        <item x="7"/>
        <item x="13"/>
        <item x="14"/>
        <item x="8"/>
        <item t="default"/>
      </items>
    </pivotField>
    <pivotField showAll="0"/>
    <pivotField axis="axisCol" showAll="0">
      <items count="5">
        <item x="1"/>
        <item x="3"/>
        <item x="0"/>
        <item x="2"/>
        <item t="default"/>
      </items>
    </pivotField>
    <pivotField dataField="1" showAll="0"/>
  </pivotFields>
  <rowFields count="2">
    <field x="4"/>
    <field x="3"/>
  </rowFields>
  <rowItems count="417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1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1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1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1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1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1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t="grand">
      <x/>
    </i>
  </rowItems>
  <colFields count="1">
    <field x="6"/>
  </colFields>
  <colItems count="5">
    <i>
      <x/>
    </i>
    <i>
      <x v="1"/>
    </i>
    <i>
      <x v="2"/>
    </i>
    <i>
      <x v="3"/>
    </i>
    <i t="grand">
      <x/>
    </i>
  </colItems>
  <dataFields count="1">
    <dataField name="Sum of Fraction" fld="7" baseField="0" baseItem="0"/>
  </dataFields>
  <formats count="26">
    <format dxfId="29">
      <pivotArea collapsedLevelsAreSubtotals="1" fieldPosition="0">
        <references count="2">
          <reference field="3" count="1">
            <x v="0"/>
          </reference>
          <reference field="6" count="0" selected="0"/>
        </references>
      </pivotArea>
    </format>
    <format dxfId="28">
      <pivotArea collapsedLevelsAreSubtotals="1" fieldPosition="0">
        <references count="2">
          <reference field="3" count="1">
            <x v="1"/>
          </reference>
          <reference field="6" count="0" selected="0"/>
        </references>
      </pivotArea>
    </format>
    <format dxfId="27">
      <pivotArea collapsedLevelsAreSubtotals="1" fieldPosition="0">
        <references count="2">
          <reference field="3" count="1">
            <x v="2"/>
          </reference>
          <reference field="6" count="0" selected="0"/>
        </references>
      </pivotArea>
    </format>
    <format dxfId="26">
      <pivotArea collapsedLevelsAreSubtotals="1" fieldPosition="0">
        <references count="2">
          <reference field="3" count="1">
            <x v="3"/>
          </reference>
          <reference field="6" count="0" selected="0"/>
        </references>
      </pivotArea>
    </format>
    <format dxfId="25">
      <pivotArea collapsedLevelsAreSubtotals="1" fieldPosition="0">
        <references count="2">
          <reference field="3" count="1">
            <x v="4"/>
          </reference>
          <reference field="6" count="0" selected="0"/>
        </references>
      </pivotArea>
    </format>
    <format dxfId="24">
      <pivotArea collapsedLevelsAreSubtotals="1" fieldPosition="0">
        <references count="2">
          <reference field="3" count="1">
            <x v="5"/>
          </reference>
          <reference field="6" count="0" selected="0"/>
        </references>
      </pivotArea>
    </format>
    <format dxfId="23">
      <pivotArea collapsedLevelsAreSubtotals="1" fieldPosition="0">
        <references count="2">
          <reference field="3" count="1">
            <x v="6"/>
          </reference>
          <reference field="6" count="0" selected="0"/>
        </references>
      </pivotArea>
    </format>
    <format dxfId="22">
      <pivotArea collapsedLevelsAreSubtotals="1" fieldPosition="0">
        <references count="2">
          <reference field="3" count="1">
            <x v="7"/>
          </reference>
          <reference field="6" count="0" selected="0"/>
        </references>
      </pivotArea>
    </format>
    <format dxfId="21">
      <pivotArea collapsedLevelsAreSubtotals="1" fieldPosition="0">
        <references count="2">
          <reference field="3" count="1">
            <x v="8"/>
          </reference>
          <reference field="6" count="0" selected="0"/>
        </references>
      </pivotArea>
    </format>
    <format dxfId="20">
      <pivotArea collapsedLevelsAreSubtotals="1" fieldPosition="0">
        <references count="2">
          <reference field="3" count="1">
            <x v="9"/>
          </reference>
          <reference field="6" count="0" selected="0"/>
        </references>
      </pivotArea>
    </format>
    <format dxfId="19">
      <pivotArea collapsedLevelsAreSubtotals="1" fieldPosition="0">
        <references count="2">
          <reference field="3" count="1">
            <x v="10"/>
          </reference>
          <reference field="6" count="0" selected="0"/>
        </references>
      </pivotArea>
    </format>
    <format dxfId="18">
      <pivotArea collapsedLevelsAreSubtotals="1" fieldPosition="0">
        <references count="2">
          <reference field="3" count="1">
            <x v="11"/>
          </reference>
          <reference field="6" count="0" selected="0"/>
        </references>
      </pivotArea>
    </format>
    <format dxfId="17">
      <pivotArea collapsedLevelsAreSubtotals="1" fieldPosition="0">
        <references count="2">
          <reference field="3" count="1">
            <x v="12"/>
          </reference>
          <reference field="6" count="0" selected="0"/>
        </references>
      </pivotArea>
    </format>
    <format dxfId="16">
      <pivotArea collapsedLevelsAreSubtotals="1" fieldPosition="0">
        <references count="2">
          <reference field="3" count="1">
            <x v="13"/>
          </reference>
          <reference field="6" count="0" selected="0"/>
        </references>
      </pivotArea>
    </format>
    <format dxfId="15">
      <pivotArea collapsedLevelsAreSubtotals="1" fieldPosition="0">
        <references count="2">
          <reference field="3" count="1">
            <x v="14"/>
          </reference>
          <reference field="6" count="0" selected="0"/>
        </references>
      </pivotArea>
    </format>
    <format dxfId="14">
      <pivotArea collapsedLevelsAreSubtotals="1" fieldPosition="0">
        <references count="2">
          <reference field="3" count="1">
            <x v="15"/>
          </reference>
          <reference field="6" count="0" selected="0"/>
        </references>
      </pivotArea>
    </format>
    <format dxfId="13">
      <pivotArea collapsedLevelsAreSubtotals="1" fieldPosition="0">
        <references count="2">
          <reference field="3" count="1">
            <x v="16"/>
          </reference>
          <reference field="6" count="0" selected="0"/>
        </references>
      </pivotArea>
    </format>
    <format dxfId="12">
      <pivotArea collapsedLevelsAreSubtotals="1" fieldPosition="0">
        <references count="2">
          <reference field="3" count="1">
            <x v="17"/>
          </reference>
          <reference field="6" count="0" selected="0"/>
        </references>
      </pivotArea>
    </format>
    <format dxfId="11">
      <pivotArea collapsedLevelsAreSubtotals="1" fieldPosition="0">
        <references count="2">
          <reference field="3" count="1">
            <x v="18"/>
          </reference>
          <reference field="6" count="0" selected="0"/>
        </references>
      </pivotArea>
    </format>
    <format dxfId="10">
      <pivotArea collapsedLevelsAreSubtotals="1" fieldPosition="0">
        <references count="2">
          <reference field="3" count="1">
            <x v="19"/>
          </reference>
          <reference field="6" count="0" selected="0"/>
        </references>
      </pivotArea>
    </format>
    <format dxfId="9">
      <pivotArea collapsedLevelsAreSubtotals="1" fieldPosition="0">
        <references count="2">
          <reference field="3" count="1">
            <x v="20"/>
          </reference>
          <reference field="6" count="0" selected="0"/>
        </references>
      </pivotArea>
    </format>
    <format dxfId="8">
      <pivotArea collapsedLevelsAreSubtotals="1" fieldPosition="0">
        <references count="2">
          <reference field="3" count="1">
            <x v="21"/>
          </reference>
          <reference field="6" count="0" selected="0"/>
        </references>
      </pivotArea>
    </format>
    <format dxfId="7">
      <pivotArea collapsedLevelsAreSubtotals="1" fieldPosition="0">
        <references count="2">
          <reference field="3" count="1">
            <x v="22"/>
          </reference>
          <reference field="6" count="0" selected="0"/>
        </references>
      </pivotArea>
    </format>
    <format dxfId="6">
      <pivotArea collapsedLevelsAreSubtotals="1" fieldPosition="0">
        <references count="2">
          <reference field="3" count="1">
            <x v="23"/>
          </reference>
          <reference field="6" count="0" selected="0"/>
        </references>
      </pivotArea>
    </format>
    <format dxfId="5">
      <pivotArea collapsedLevelsAreSubtotals="1" fieldPosition="0">
        <references count="2">
          <reference field="3" count="1">
            <x v="24"/>
          </reference>
          <reference field="6" count="0" selected="0"/>
        </references>
      </pivotArea>
    </format>
    <format dxfId="4">
      <pivotArea collapsedLevelsAreSubtotals="1" fieldPosition="0">
        <references count="2">
          <reference field="4" count="0"/>
          <reference field="6" count="0" selected="0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0000000}" name="Table_Measures" displayName="Table_Measures" ref="B3:AB131" totalsRowShown="0">
  <autoFilter ref="B3:AB131" xr:uid="{9E90CD51-ED75-49E6-BE79-4A2F033790DC}">
    <filterColumn colId="0">
      <filters>
        <filter val="NE-HVAC-Chlr-AirCldScrewChlr-gte150tons-11.1EER-15.4IPLV"/>
      </filters>
    </filterColumn>
    <filterColumn colId="6">
      <filters>
        <filter val="Ex"/>
      </filters>
    </filterColumn>
  </autoFilter>
  <tableColumns count="27">
    <tableColumn id="1" xr3:uid="{00000000-0010-0000-0000-000001000000}" name="EnergyImpactID"/>
    <tableColumn id="2" xr3:uid="{00000000-0010-0000-0000-000002000000}" name="Version"/>
    <tableColumn id="3" xr3:uid="{00000000-0010-0000-0000-000003000000}" name="VersionSource"/>
    <tableColumn id="4" xr3:uid="{00000000-0010-0000-0000-000004000000}" name="LastMod" dataDxfId="75"/>
    <tableColumn id="5" xr3:uid="{00000000-0010-0000-0000-000005000000}" name="PA "/>
    <tableColumn id="6" xr3:uid="{00000000-0010-0000-0000-000006000000}" name="BldgType"/>
    <tableColumn id="7" xr3:uid="{00000000-0010-0000-0000-000007000000}" name="BldgVint"/>
    <tableColumn id="8" xr3:uid="{00000000-0010-0000-0000-000008000000}" name="BldgHVAC"/>
    <tableColumn id="9" xr3:uid="{00000000-0010-0000-0000-000009000000}" name="BldgLoc"/>
    <tableColumn id="10" xr3:uid="{00000000-0010-0000-0000-00000A000000}" name="NormUnit"/>
    <tableColumn id="23" xr3:uid="{00000000-0010-0000-0000-000017000000}" name="AStdWBkWh" dataDxfId="74">
      <calculatedColumnFormula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calculatedColumnFormula>
    </tableColumn>
    <tableColumn id="24" xr3:uid="{00000000-0010-0000-0000-000018000000}" name="AStdWBkW" dataDxfId="73">
      <calculatedColumnFormula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calculatedColumnFormula>
    </tableColumn>
    <tableColumn id="25" xr3:uid="{00000000-0010-0000-0000-000019000000}" name="AStdWBtherm" dataDxfId="72">
      <calculatedColumnFormula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calculatedColumnFormula>
    </tableColumn>
    <tableColumn id="26" xr3:uid="{00000000-0010-0000-0000-00001A000000}" name="ElecImpactProfileID"/>
    <tableColumn id="27" xr3:uid="{00000000-0010-0000-0000-00001B000000}" name="GasImpactProfileID"/>
    <tableColumn id="28" xr3:uid="{00000000-0010-0000-0000-00001C000000}" name="Flag"/>
    <tableColumn id="29" xr3:uid="{00000000-0010-0000-0000-00001D000000}" name="BldgType_desc"/>
    <tableColumn id="32" xr3:uid="{00000000-0010-0000-0000-000020000000}" name="Lead IOUname"/>
    <tableColumn id="33" xr3:uid="{00000000-0010-0000-0000-000021000000}" name="MeasureID"/>
    <tableColumn id="34" xr3:uid="{00000000-0010-0000-0000-000022000000}" name="Qualifier"/>
    <tableColumn id="35" xr3:uid="{00000000-0010-0000-0000-000023000000}" name="MeasureDesc"/>
    <tableColumn id="36" xr3:uid="{00000000-0010-0000-0000-000024000000}" name="MeasImpactType"/>
    <tableColumn id="37" xr3:uid="{00000000-0010-0000-0000-000025000000}" name="MeasTechEUL_ID"/>
    <tableColumn id="38" xr3:uid="{00000000-0010-0000-0000-000026000000}" name="MeasTechDesc"/>
    <tableColumn id="39" xr3:uid="{00000000-0010-0000-0000-000027000000}" name="StdTechDesc"/>
    <tableColumn id="40" xr3:uid="{00000000-0010-0000-0000-000028000000}" name="BaseTechDesc"/>
    <tableColumn id="41" xr3:uid="{00000000-0010-0000-0000-000029000000}" name="QualifierDesc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328C2B9A-00DB-4CE3-A75A-275442DE7B7B}" name="EnergyImpacts" displayName="EnergyImpacts" ref="A1:H1409" totalsRowShown="0" headerRowDxfId="3">
  <tableColumns count="8">
    <tableColumn id="1" xr3:uid="{85F8D67E-3985-47E3-B084-5773D771BC1E}" name="PA"/>
    <tableColumn id="2" xr3:uid="{FC6FBFCA-98EB-4C65-A89A-7A5BA907EC13}" name="EnergyImpactID"/>
    <tableColumn id="3" xr3:uid="{317F0249-13E0-42C0-BF26-3B14C4747ED7}" name="BldgType"/>
    <tableColumn id="4" xr3:uid="{7437CBBF-B3E5-4BCA-8CCB-46BBA65E7533}" name="BldgVint"/>
    <tableColumn id="5" xr3:uid="{DBC50DCF-6E2C-4769-A458-FA3E65025972}" name="BldgLoc"/>
    <tableColumn id="6" xr3:uid="{1C65DDA6-B78F-40AE-9993-35E95FB31B6D}" name="AStdWBkWh" dataDxfId="2">
      <calculatedColumnFormula array="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calculatedColumnFormula>
    </tableColumn>
    <tableColumn id="7" xr3:uid="{F33A85BD-37BC-4F60-8768-2A6818036BBC}" name="AStdWBkW" dataDxfId="1">
      <calculatedColumnFormula array="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calculatedColumnFormula>
    </tableColumn>
    <tableColumn id="8" xr3:uid="{105DD46F-F37B-4979-87C6-27220FF8AF17}" name="AStdWBtherm" dataDxfId="0">
      <calculatedColumnFormula array="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calculatedColumnFormula>
    </tableColumn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BA630765-D26A-42CD-B953-8E8C95D3BEA5}" name="raw_impacts" displayName="raw_impacts" ref="A7:AD3479" totalsRowShown="0" dataDxfId="70" headerRowBorderDxfId="71">
  <autoFilter ref="A7:AD3479" xr:uid="{A924B86D-5296-4619-BC55-B4D723B4F03C}">
    <filterColumn colId="0">
      <filters>
        <filter val="NE-HVAC-Chlr-AirCldScrewChlr-gte150tons-11.1EER-15.4IPLV"/>
      </filters>
    </filterColumn>
    <filterColumn colId="5">
      <filters>
        <filter val="ECC"/>
      </filters>
    </filterColumn>
    <filterColumn colId="7">
      <filters>
        <filter val="New"/>
      </filters>
    </filterColumn>
    <filterColumn colId="8">
      <filters>
        <filter val="CZ02"/>
      </filters>
    </filterColumn>
  </autoFilter>
  <tableColumns count="30">
    <tableColumn id="1" xr3:uid="{C082AD91-0CA5-4417-B83A-2821B8E3E278}" name="EnergyImpactID" dataDxfId="69"/>
    <tableColumn id="2" xr3:uid="{28E926E5-531D-4616-B461-8EA7EA0AD705}" name="Version" dataDxfId="68"/>
    <tableColumn id="3" xr3:uid="{FD9CAEED-1C58-4E8B-A3BF-90D528865358}" name="VersionSource" dataDxfId="67"/>
    <tableColumn id="4" xr3:uid="{159F8FB8-8CED-4827-8321-2DB7722BE5C5}" name="LastMod" dataDxfId="66"/>
    <tableColumn id="5" xr3:uid="{C520ECC4-1100-4DFC-8FC8-606AA8EE130D}" name="PA" dataDxfId="65"/>
    <tableColumn id="6" xr3:uid="{0F59F78F-011A-43F5-A159-FF09ED0B32AF}" name="BldgType" dataDxfId="64"/>
    <tableColumn id="7" xr3:uid="{41ABA9A8-973A-4EC9-BD33-5441EF6FD303}" name="BldgVint" dataDxfId="63"/>
    <tableColumn id="30" xr3:uid="{FB8A9F4C-B25C-43BD-A8B8-FA91DF26A956}" name="BldgVintOut" dataDxfId="62">
      <calculatedColumnFormula>IF(raw_impacts[[#This Row],[BldgVint]]="Old","Ex",raw_impacts[[#This Row],[BldgVint]])</calculatedColumnFormula>
    </tableColumn>
    <tableColumn id="8" xr3:uid="{55989FEE-2CE4-4EDD-A070-594302FF90E5}" name="BldgLoc" dataDxfId="61"/>
    <tableColumn id="9" xr3:uid="{1947E6BA-A31B-4CBC-8957-94B2CCB2C9E8}" name="BldgHVAC" dataDxfId="60"/>
    <tableColumn id="10" xr3:uid="{A227A302-FB18-4A28-BAF6-350B7477489B}" name="NormUnit" dataDxfId="59"/>
    <tableColumn id="11" xr3:uid="{C0694563-62D8-4D73-9F90-FE296AAF347B}" name="NumUnit" dataDxfId="58"/>
    <tableColumn id="12" xr3:uid="{7C09293F-9244-4EC9-B60B-E4473DB5659A}" name="MeasArea" dataDxfId="57"/>
    <tableColumn id="13" xr3:uid="{20CDBDB6-8F14-4932-A31B-94B4385F3FFD}" name="ScaleBasis" dataDxfId="56"/>
    <tableColumn id="14" xr3:uid="{453A5082-0DB5-4DA1-AE50-6583C76D64B7}" name="APreWBkWh" dataDxfId="55"/>
    <tableColumn id="15" xr3:uid="{FC4C5231-77EE-412D-8F97-A1AB4D3FF893}" name="APreWBkW" dataDxfId="54"/>
    <tableColumn id="16" xr3:uid="{7782C6E1-4EA1-4C2A-B44D-376BF12E6193}" name="APreWBtherm" dataDxfId="53"/>
    <tableColumn id="17" xr3:uid="{CCCA2451-59D2-47E4-AAEA-CE2212EC5E3E}" name="AStdWBkWh" dataDxfId="52"/>
    <tableColumn id="18" xr3:uid="{18A196AB-464A-482B-808F-B7752EB78AC9}" name="AStdWBkW" dataDxfId="51"/>
    <tableColumn id="19" xr3:uid="{C548F406-BDAF-4F89-98DB-59681350EEAD}" name="AStdWBtherm" dataDxfId="50"/>
    <tableColumn id="20" xr3:uid="{BA0F743A-17D6-4C2B-A9BC-6E98DD400AFB}" name="APreEUkWh" dataDxfId="49"/>
    <tableColumn id="21" xr3:uid="{95606E4C-D994-4B36-92E4-92F179D05BFA}" name="APreEUkW" dataDxfId="48"/>
    <tableColumn id="22" xr3:uid="{B674E2A9-E564-4CCA-9520-F6B7E047BD38}" name="APreEUtherm" dataDxfId="47"/>
    <tableColumn id="23" xr3:uid="{62AEB190-601A-46BD-82D8-B224386F35D4}" name="AStdEUkWh" dataDxfId="46"/>
    <tableColumn id="24" xr3:uid="{29DBFF44-5EAA-4D1C-9F6F-C968399820EB}" name="AStdEUkW" dataDxfId="45"/>
    <tableColumn id="25" xr3:uid="{D2C23B7D-37B3-4882-AECB-557D9F91527D}" name="AStdEUtherm" dataDxfId="44"/>
    <tableColumn id="26" xr3:uid="{47A5498B-5719-4E70-8B4A-D8E5A09A3E12}" name="ElecImpactProfileID" dataDxfId="43"/>
    <tableColumn id="27" xr3:uid="{75C2F247-D201-4CD0-AFC5-6A77CD08CDCC}" name="GasImpactProfileID" dataDxfId="42"/>
    <tableColumn id="28" xr3:uid="{371DD147-B0F2-42EB-B3C4-3ADC11BF4984}" name="Flag" dataDxfId="41"/>
    <tableColumn id="29" xr3:uid="{DF76F016-3AF9-435B-9403-0438E410E7FF}" name="wts" dataDxfId="40">
      <calculatedColumnFormula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calculatedColumnFormula>
    </tableColumn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FBB89407-EE48-4F2F-A6FF-2E1AE342ABF0}" name="raw_wts" displayName="raw_wts" ref="A4:G8154" totalsRowShown="0" headerRowBorderDxfId="39">
  <autoFilter ref="A4:G8154" xr:uid="{DC2C9C25-5B34-463A-8D92-20F1B93B26AF}">
    <filterColumn colId="2">
      <filters>
        <filter val="ECC"/>
      </filters>
    </filterColumn>
    <filterColumn colId="3">
      <filters>
        <filter val="CZ02"/>
      </filters>
    </filterColumn>
  </autoFilter>
  <tableColumns count="7">
    <tableColumn id="1" xr3:uid="{A784737D-79C2-458E-8AAD-29ACCED220C8}" name="ver"/>
    <tableColumn id="2" xr3:uid="{11BB5B65-C52B-42FC-9144-1EC907D520FB}" name="pa"/>
    <tableColumn id="3" xr3:uid="{2850EB0C-688F-4F4A-B9AC-2768FFC8E3CB}" name="bldgtype"/>
    <tableColumn id="4" xr3:uid="{6191F1C5-C717-4F3F-84B8-702A32C9D1D7}" name="bldgloc"/>
    <tableColumn id="5" xr3:uid="{78F43F32-D712-4B47-882C-23C9F94C8580}" name="bldgvint"/>
    <tableColumn id="6" xr3:uid="{43F5D008-5954-42A5-9551-45A7B00CD541}" name="wt_vint"/>
    <tableColumn id="7" xr3:uid="{801FCB52-45FC-42CD-8C7E-AA5D62F35F9D}" name="era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4B4FFFEE-3D3F-448F-A61E-4324F9EF1F78}" name="wts_consolidated" displayName="wts_consolidated" ref="A4:G2849" totalsRowShown="0" headerRowBorderDxfId="38">
  <autoFilter ref="A4:G2849" xr:uid="{83073FC4-A28F-4157-AA7C-CB68EC22791B}">
    <filterColumn colId="3">
      <filters>
        <filter val="ECC"/>
      </filters>
    </filterColumn>
    <filterColumn colId="4">
      <filters>
        <filter val="CZ02"/>
      </filters>
    </filterColumn>
  </autoFilter>
  <tableColumns count="7">
    <tableColumn id="1" xr3:uid="{D99B1F53-A9DD-4AEB-B072-6B0B5DD5F44E}" name="ver"/>
    <tableColumn id="2" xr3:uid="{09416F6A-D295-4B98-B2F2-C2732C2E5009}" name="pa"/>
    <tableColumn id="5" xr3:uid="{F37B90C4-7FDC-4BF2-B7F2-F46B89DF2E11}" name="pa revised" dataDxfId="37">
      <calculatedColumnFormula>IF(wts_consolidated[[#This Row],[era]]="new","Any",wts_consolidated[[#This Row],[pa]])</calculatedColumnFormula>
    </tableColumn>
    <tableColumn id="3" xr3:uid="{C2472A55-8E37-4DBD-B760-7BE0B71A2CD6}" name="bldgtype"/>
    <tableColumn id="4" xr3:uid="{745ECE80-E16B-4E89-9E34-121CFA404215}" name="bldgloc"/>
    <tableColumn id="6" xr3:uid="{DA21C8DD-6088-4DD7-80EB-618DA7495906}" name="wts_consolidated" dataDxfId="36">
      <calculatedColumnFormula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calculatedColumnFormula>
    </tableColumn>
    <tableColumn id="7" xr3:uid="{41A036C6-6198-48DB-AD7E-3A48DFAE0ADB}" name="era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e_PA_and_CZ_combo" displayName="Table_PA_and_CZ_combo" ref="B3:F19" totalsRowShown="0" headerRowDxfId="35" headerRowBorderDxfId="34">
  <autoFilter ref="B3:F19" xr:uid="{00000000-0009-0000-0100-000002000000}"/>
  <tableColumns count="5">
    <tableColumn id="1" xr3:uid="{00000000-0010-0000-0100-000001000000}" name="BldgLoc"/>
    <tableColumn id="2" xr3:uid="{00000000-0010-0000-0100-000002000000}" name="PA1" dataDxfId="33"/>
    <tableColumn id="3" xr3:uid="{ED361A2B-226C-47C8-82AC-613E941E9380}" name="PA2"/>
    <tableColumn id="4" xr3:uid="{BDD3688F-D73A-4F7B-9141-7D77E2C5D6E0}" name="PA3"/>
    <tableColumn id="5" xr3:uid="{DC233C5A-13EA-4EEB-99A9-9080F2D0B8F6}" name="Column1"/>
  </tableColumns>
  <tableStyleInfo name="TableStyleLight1" showFirstColumn="0" showLastColumn="0" showRowStripes="0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D51EFB0-6A3D-4830-B884-BB453066D56F}" name="Table_Measures2" displayName="Table_Measures2" ref="B3:I131" totalsRowShown="0">
  <tableColumns count="8">
    <tableColumn id="1" xr3:uid="{D45C0547-D2FB-4E09-986C-AE3742C63D60}" name="EnergyImpactID"/>
    <tableColumn id="6" xr3:uid="{EA3CA5BC-1584-4FC8-8378-250701D2C996}" name="BldgType"/>
    <tableColumn id="7" xr3:uid="{8D7B272D-CCCE-42DF-AAF3-FA994B55E59E}" name="BldgVint"/>
    <tableColumn id="8" xr3:uid="{FB099DB8-8A5B-4BEC-AF9A-130092C0298B}" name="BldgHVAC"/>
    <tableColumn id="9" xr3:uid="{535C318C-9493-427C-96D7-D0965050C27A}" name="BldgLoc"/>
    <tableColumn id="23" xr3:uid="{4F5B35A7-8CE9-46D7-B9A5-0385D677AAD3}" name="AStdWBkWh" dataDxfId="32">
      <calculatedColumnFormula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calculatedColumnFormula>
    </tableColumn>
    <tableColumn id="24" xr3:uid="{064496DC-81B1-4C45-8FB0-C860B311EF7E}" name="AStdWBkW" dataDxfId="31">
      <calculatedColumnFormula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calculatedColumnFormula>
    </tableColumn>
    <tableColumn id="25" xr3:uid="{45226108-5206-4DA9-8E67-7B1511B2A515}" name="AStdWBtherm" dataDxfId="30">
      <calculatedColumnFormula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calculatedColumnFormula>
    </tableColumn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table" Target="../tables/table3.xml"/><Relationship Id="rId1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table" Target="../tables/table6.xml"/><Relationship Id="rId1" Type="http://schemas.openxmlformats.org/officeDocument/2006/relationships/vmlDrawing" Target="../drawings/vmlDrawing2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AB131"/>
  <sheetViews>
    <sheetView zoomScale="85" zoomScaleNormal="85" workbookViewId="0">
      <selection activeCell="F16" sqref="F16"/>
    </sheetView>
  </sheetViews>
  <sheetFormatPr defaultRowHeight="15" x14ac:dyDescent="0.25"/>
  <cols>
    <col min="2" max="2" width="56" bestFit="1" customWidth="1"/>
    <col min="3" max="3" width="14.85546875" bestFit="1" customWidth="1"/>
    <col min="4" max="4" width="16" customWidth="1"/>
    <col min="5" max="5" width="12.7109375" bestFit="1" customWidth="1"/>
    <col min="6" max="6" width="12.5703125" bestFit="1" customWidth="1"/>
    <col min="7" max="7" width="11.28515625" customWidth="1"/>
    <col min="8" max="8" width="10.7109375" customWidth="1"/>
    <col min="9" max="9" width="12" customWidth="1"/>
    <col min="10" max="10" width="9.85546875" customWidth="1"/>
    <col min="11" max="11" width="11.85546875" customWidth="1"/>
    <col min="12" max="12" width="12.42578125" bestFit="1" customWidth="1"/>
    <col min="13" max="13" width="11.28515625" bestFit="1" customWidth="1"/>
    <col min="14" max="14" width="13.85546875" bestFit="1" customWidth="1"/>
    <col min="15" max="15" width="20.5703125" customWidth="1"/>
    <col min="16" max="16" width="20.140625" customWidth="1"/>
    <col min="18" max="18" width="16.28515625" customWidth="1"/>
    <col min="19" max="19" width="11.42578125" customWidth="1"/>
    <col min="20" max="20" width="56" bestFit="1" customWidth="1"/>
    <col min="21" max="21" width="11" customWidth="1"/>
    <col min="22" max="22" width="75.5703125" bestFit="1" customWidth="1"/>
    <col min="23" max="23" width="18.5703125" bestFit="1" customWidth="1"/>
    <col min="24" max="24" width="18" customWidth="1"/>
    <col min="25" max="25" width="67.5703125" bestFit="1" customWidth="1"/>
    <col min="26" max="26" width="66.42578125" bestFit="1" customWidth="1"/>
    <col min="27" max="27" width="63.28515625" bestFit="1" customWidth="1"/>
    <col min="28" max="28" width="54.5703125" bestFit="1" customWidth="1"/>
  </cols>
  <sheetData>
    <row r="2" spans="2:28" x14ac:dyDescent="0.25">
      <c r="L2" t="s">
        <v>124</v>
      </c>
      <c r="M2" t="s">
        <v>124</v>
      </c>
      <c r="N2" t="s">
        <v>124</v>
      </c>
    </row>
    <row r="3" spans="2:28" x14ac:dyDescent="0.25">
      <c r="B3" t="s">
        <v>0</v>
      </c>
      <c r="C3" t="s">
        <v>1</v>
      </c>
      <c r="D3" t="s">
        <v>2</v>
      </c>
      <c r="E3" t="s">
        <v>3</v>
      </c>
      <c r="F3" t="s">
        <v>162</v>
      </c>
      <c r="G3" t="s">
        <v>5</v>
      </c>
      <c r="H3" t="s">
        <v>6</v>
      </c>
      <c r="I3" t="s">
        <v>7</v>
      </c>
      <c r="J3" t="s">
        <v>8</v>
      </c>
      <c r="K3" t="s">
        <v>9</v>
      </c>
      <c r="L3" t="s">
        <v>22</v>
      </c>
      <c r="M3" t="s">
        <v>23</v>
      </c>
      <c r="N3" t="s">
        <v>24</v>
      </c>
      <c r="O3" t="s">
        <v>25</v>
      </c>
      <c r="P3" t="s">
        <v>26</v>
      </c>
      <c r="Q3" t="s">
        <v>27</v>
      </c>
      <c r="R3" s="9" t="s">
        <v>28</v>
      </c>
      <c r="S3" t="s">
        <v>163</v>
      </c>
      <c r="T3" t="s">
        <v>29</v>
      </c>
      <c r="U3" t="s">
        <v>30</v>
      </c>
      <c r="V3" t="s">
        <v>31</v>
      </c>
      <c r="W3" t="s">
        <v>32</v>
      </c>
      <c r="X3" t="s">
        <v>33</v>
      </c>
      <c r="Y3" t="s">
        <v>34</v>
      </c>
      <c r="Z3" t="s">
        <v>35</v>
      </c>
      <c r="AA3" t="s">
        <v>36</v>
      </c>
      <c r="AB3" t="s">
        <v>37</v>
      </c>
    </row>
    <row r="4" spans="2:28" x14ac:dyDescent="0.25">
      <c r="B4" t="s">
        <v>38</v>
      </c>
      <c r="C4" t="s">
        <v>39</v>
      </c>
      <c r="D4" t="s">
        <v>40</v>
      </c>
      <c r="E4" s="1">
        <v>43468.395833333336</v>
      </c>
      <c r="F4" t="s">
        <v>41</v>
      </c>
      <c r="G4" t="s">
        <v>96</v>
      </c>
      <c r="H4" t="s">
        <v>81</v>
      </c>
      <c r="I4" t="s">
        <v>41</v>
      </c>
      <c r="J4" t="s">
        <v>44</v>
      </c>
      <c r="K4" t="s">
        <v>45</v>
      </c>
      <c r="L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15.56</v>
      </c>
      <c r="M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0.02</v>
      </c>
      <c r="N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" t="s">
        <v>47</v>
      </c>
      <c r="P4" t="s">
        <v>48</v>
      </c>
      <c r="Q4">
        <v>2020</v>
      </c>
      <c r="R4" t="s">
        <v>118</v>
      </c>
      <c r="S4" t="s">
        <v>82</v>
      </c>
      <c r="T4" t="s">
        <v>38</v>
      </c>
      <c r="U4" t="s">
        <v>46</v>
      </c>
      <c r="V4" t="s">
        <v>49</v>
      </c>
      <c r="W4" t="s">
        <v>50</v>
      </c>
      <c r="X4" t="s">
        <v>51</v>
      </c>
      <c r="Y4" t="s">
        <v>52</v>
      </c>
      <c r="Z4" t="s">
        <v>53</v>
      </c>
      <c r="AA4" t="s">
        <v>54</v>
      </c>
      <c r="AB4" t="s">
        <v>55</v>
      </c>
    </row>
    <row r="5" spans="2:28" x14ac:dyDescent="0.25">
      <c r="B5" t="s">
        <v>38</v>
      </c>
      <c r="C5" t="s">
        <v>39</v>
      </c>
      <c r="D5" t="s">
        <v>40</v>
      </c>
      <c r="E5" s="1">
        <v>43468.395833333336</v>
      </c>
      <c r="F5" t="s">
        <v>41</v>
      </c>
      <c r="G5" t="s">
        <v>96</v>
      </c>
      <c r="H5" t="s">
        <v>81</v>
      </c>
      <c r="I5" t="s">
        <v>41</v>
      </c>
      <c r="J5" t="s">
        <v>56</v>
      </c>
      <c r="K5" t="s">
        <v>45</v>
      </c>
      <c r="L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65.39</v>
      </c>
      <c r="M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" t="s">
        <v>47</v>
      </c>
      <c r="P5" t="s">
        <v>48</v>
      </c>
      <c r="Q5">
        <v>2020</v>
      </c>
      <c r="R5" t="s">
        <v>118</v>
      </c>
      <c r="S5" t="s">
        <v>82</v>
      </c>
      <c r="T5" t="s">
        <v>38</v>
      </c>
      <c r="U5" t="s">
        <v>46</v>
      </c>
      <c r="V5" t="s">
        <v>49</v>
      </c>
      <c r="W5" t="s">
        <v>50</v>
      </c>
      <c r="X5" t="s">
        <v>51</v>
      </c>
      <c r="Y5" t="s">
        <v>52</v>
      </c>
      <c r="Z5" t="s">
        <v>53</v>
      </c>
      <c r="AA5" t="s">
        <v>54</v>
      </c>
      <c r="AB5" t="s">
        <v>55</v>
      </c>
    </row>
    <row r="6" spans="2:28" x14ac:dyDescent="0.25">
      <c r="B6" t="s">
        <v>38</v>
      </c>
      <c r="C6" t="s">
        <v>39</v>
      </c>
      <c r="D6" t="s">
        <v>40</v>
      </c>
      <c r="E6" s="1">
        <v>43468.395833333336</v>
      </c>
      <c r="F6" t="s">
        <v>41</v>
      </c>
      <c r="G6" t="s">
        <v>96</v>
      </c>
      <c r="H6" t="s">
        <v>81</v>
      </c>
      <c r="I6" t="s">
        <v>41</v>
      </c>
      <c r="J6" t="s">
        <v>57</v>
      </c>
      <c r="K6" t="s">
        <v>45</v>
      </c>
      <c r="L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45.07</v>
      </c>
      <c r="M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" t="s">
        <v>47</v>
      </c>
      <c r="P6" t="s">
        <v>48</v>
      </c>
      <c r="Q6">
        <v>2020</v>
      </c>
      <c r="R6" t="s">
        <v>118</v>
      </c>
      <c r="S6" t="s">
        <v>82</v>
      </c>
      <c r="T6" t="s">
        <v>38</v>
      </c>
      <c r="U6" t="s">
        <v>46</v>
      </c>
      <c r="V6" t="s">
        <v>49</v>
      </c>
      <c r="W6" t="s">
        <v>50</v>
      </c>
      <c r="X6" t="s">
        <v>51</v>
      </c>
      <c r="Y6" t="s">
        <v>52</v>
      </c>
      <c r="Z6" t="s">
        <v>53</v>
      </c>
      <c r="AA6" t="s">
        <v>54</v>
      </c>
      <c r="AB6" t="s">
        <v>55</v>
      </c>
    </row>
    <row r="7" spans="2:28" x14ac:dyDescent="0.25">
      <c r="B7" t="s">
        <v>38</v>
      </c>
      <c r="C7" t="s">
        <v>39</v>
      </c>
      <c r="D7" t="s">
        <v>40</v>
      </c>
      <c r="E7" s="1">
        <v>43468.395833333336</v>
      </c>
      <c r="F7" t="s">
        <v>41</v>
      </c>
      <c r="G7" t="s">
        <v>96</v>
      </c>
      <c r="H7" t="s">
        <v>81</v>
      </c>
      <c r="I7" t="s">
        <v>41</v>
      </c>
      <c r="J7" t="s">
        <v>58</v>
      </c>
      <c r="K7" t="s">
        <v>45</v>
      </c>
      <c r="L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71.98</v>
      </c>
      <c r="M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" t="s">
        <v>47</v>
      </c>
      <c r="P7" t="s">
        <v>48</v>
      </c>
      <c r="Q7">
        <v>2020</v>
      </c>
      <c r="R7" t="s">
        <v>118</v>
      </c>
      <c r="S7" t="s">
        <v>82</v>
      </c>
      <c r="T7" t="s">
        <v>38</v>
      </c>
      <c r="U7" t="s">
        <v>46</v>
      </c>
      <c r="V7" t="s">
        <v>49</v>
      </c>
      <c r="W7" t="s">
        <v>50</v>
      </c>
      <c r="X7" t="s">
        <v>51</v>
      </c>
      <c r="Y7" t="s">
        <v>52</v>
      </c>
      <c r="Z7" t="s">
        <v>53</v>
      </c>
      <c r="AA7" t="s">
        <v>54</v>
      </c>
      <c r="AB7" t="s">
        <v>55</v>
      </c>
    </row>
    <row r="8" spans="2:28" x14ac:dyDescent="0.25">
      <c r="B8" t="s">
        <v>38</v>
      </c>
      <c r="C8" t="s">
        <v>39</v>
      </c>
      <c r="D8" t="s">
        <v>40</v>
      </c>
      <c r="E8" s="1">
        <v>43468.395833333336</v>
      </c>
      <c r="F8" t="s">
        <v>41</v>
      </c>
      <c r="G8" t="s">
        <v>96</v>
      </c>
      <c r="H8" t="s">
        <v>81</v>
      </c>
      <c r="I8" t="s">
        <v>41</v>
      </c>
      <c r="J8" t="s">
        <v>59</v>
      </c>
      <c r="K8" t="s">
        <v>45</v>
      </c>
      <c r="L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54.14</v>
      </c>
      <c r="M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" t="s">
        <v>47</v>
      </c>
      <c r="P8" t="s">
        <v>48</v>
      </c>
      <c r="Q8">
        <v>2020</v>
      </c>
      <c r="R8" t="s">
        <v>118</v>
      </c>
      <c r="S8" t="s">
        <v>83</v>
      </c>
      <c r="T8" t="s">
        <v>38</v>
      </c>
      <c r="U8" t="s">
        <v>46</v>
      </c>
      <c r="V8" t="s">
        <v>49</v>
      </c>
      <c r="W8" t="s">
        <v>50</v>
      </c>
      <c r="X8" t="s">
        <v>51</v>
      </c>
      <c r="Y8" t="s">
        <v>52</v>
      </c>
      <c r="Z8" t="s">
        <v>53</v>
      </c>
      <c r="AA8" t="s">
        <v>54</v>
      </c>
      <c r="AB8" t="s">
        <v>55</v>
      </c>
    </row>
    <row r="9" spans="2:28" x14ac:dyDescent="0.25">
      <c r="B9" t="s">
        <v>38</v>
      </c>
      <c r="C9" t="s">
        <v>39</v>
      </c>
      <c r="D9" t="s">
        <v>40</v>
      </c>
      <c r="E9" s="1">
        <v>43468.395833333336</v>
      </c>
      <c r="F9" t="s">
        <v>41</v>
      </c>
      <c r="G9" t="s">
        <v>96</v>
      </c>
      <c r="H9" t="s">
        <v>81</v>
      </c>
      <c r="I9" t="s">
        <v>41</v>
      </c>
      <c r="J9" t="s">
        <v>60</v>
      </c>
      <c r="K9" t="s">
        <v>45</v>
      </c>
      <c r="L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84.38</v>
      </c>
      <c r="M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" t="s">
        <v>47</v>
      </c>
      <c r="P9" t="s">
        <v>48</v>
      </c>
      <c r="Q9">
        <v>2020</v>
      </c>
      <c r="R9" t="s">
        <v>118</v>
      </c>
      <c r="S9" t="s">
        <v>83</v>
      </c>
      <c r="T9" t="s">
        <v>38</v>
      </c>
      <c r="U9" t="s">
        <v>46</v>
      </c>
      <c r="V9" t="s">
        <v>49</v>
      </c>
      <c r="W9" t="s">
        <v>50</v>
      </c>
      <c r="X9" t="s">
        <v>51</v>
      </c>
      <c r="Y9" t="s">
        <v>52</v>
      </c>
      <c r="Z9" t="s">
        <v>53</v>
      </c>
      <c r="AA9" t="s">
        <v>54</v>
      </c>
      <c r="AB9" t="s">
        <v>55</v>
      </c>
    </row>
    <row r="10" spans="2:28" x14ac:dyDescent="0.25">
      <c r="B10" t="s">
        <v>38</v>
      </c>
      <c r="C10" t="s">
        <v>39</v>
      </c>
      <c r="D10" t="s">
        <v>40</v>
      </c>
      <c r="E10" s="1">
        <v>43468.395833333336</v>
      </c>
      <c r="F10" t="s">
        <v>41</v>
      </c>
      <c r="G10" t="s">
        <v>96</v>
      </c>
      <c r="H10" t="s">
        <v>81</v>
      </c>
      <c r="I10" t="s">
        <v>41</v>
      </c>
      <c r="J10" t="s">
        <v>61</v>
      </c>
      <c r="K10" t="s">
        <v>45</v>
      </c>
      <c r="L1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80.17</v>
      </c>
      <c r="M1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1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" t="s">
        <v>47</v>
      </c>
      <c r="P10" t="s">
        <v>48</v>
      </c>
      <c r="Q10">
        <v>2020</v>
      </c>
      <c r="R10" t="s">
        <v>118</v>
      </c>
      <c r="S10" t="s">
        <v>85</v>
      </c>
      <c r="T10" t="s">
        <v>38</v>
      </c>
      <c r="U10" t="s">
        <v>46</v>
      </c>
      <c r="V10" t="s">
        <v>49</v>
      </c>
      <c r="W10" t="s">
        <v>50</v>
      </c>
      <c r="X10" t="s">
        <v>51</v>
      </c>
      <c r="Y10" t="s">
        <v>52</v>
      </c>
      <c r="Z10" t="s">
        <v>53</v>
      </c>
      <c r="AA10" t="s">
        <v>54</v>
      </c>
      <c r="AB10" t="s">
        <v>55</v>
      </c>
    </row>
    <row r="11" spans="2:28" x14ac:dyDescent="0.25">
      <c r="B11" t="s">
        <v>38</v>
      </c>
      <c r="C11" t="s">
        <v>39</v>
      </c>
      <c r="D11" t="s">
        <v>40</v>
      </c>
      <c r="E11" s="1">
        <v>43468.395833333336</v>
      </c>
      <c r="F11" t="s">
        <v>41</v>
      </c>
      <c r="G11" t="s">
        <v>96</v>
      </c>
      <c r="H11" t="s">
        <v>81</v>
      </c>
      <c r="I11" t="s">
        <v>41</v>
      </c>
      <c r="J11" t="s">
        <v>62</v>
      </c>
      <c r="K11" t="s">
        <v>45</v>
      </c>
      <c r="L1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90.57</v>
      </c>
      <c r="M1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1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" t="s">
        <v>47</v>
      </c>
      <c r="P11" t="s">
        <v>48</v>
      </c>
      <c r="Q11">
        <v>2020</v>
      </c>
      <c r="R11" t="s">
        <v>118</v>
      </c>
      <c r="S11" t="s">
        <v>83</v>
      </c>
      <c r="T11" t="s">
        <v>38</v>
      </c>
      <c r="U11" t="s">
        <v>46</v>
      </c>
      <c r="V11" t="s">
        <v>49</v>
      </c>
      <c r="W11" t="s">
        <v>50</v>
      </c>
      <c r="X11" t="s">
        <v>51</v>
      </c>
      <c r="Y11" t="s">
        <v>52</v>
      </c>
      <c r="Z11" t="s">
        <v>53</v>
      </c>
      <c r="AA11" t="s">
        <v>54</v>
      </c>
      <c r="AB11" t="s">
        <v>55</v>
      </c>
    </row>
    <row r="12" spans="2:28" x14ac:dyDescent="0.25">
      <c r="B12" t="s">
        <v>38</v>
      </c>
      <c r="C12" t="s">
        <v>39</v>
      </c>
      <c r="D12" t="s">
        <v>40</v>
      </c>
      <c r="E12" s="1">
        <v>43468.395833333336</v>
      </c>
      <c r="F12" t="s">
        <v>41</v>
      </c>
      <c r="G12" t="s">
        <v>96</v>
      </c>
      <c r="H12" t="s">
        <v>81</v>
      </c>
      <c r="I12" t="s">
        <v>41</v>
      </c>
      <c r="J12" t="s">
        <v>63</v>
      </c>
      <c r="K12" t="s">
        <v>45</v>
      </c>
      <c r="L1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86.75</v>
      </c>
      <c r="M1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" t="s">
        <v>47</v>
      </c>
      <c r="P12" t="s">
        <v>48</v>
      </c>
      <c r="Q12">
        <v>2020</v>
      </c>
      <c r="R12" t="s">
        <v>118</v>
      </c>
      <c r="S12" t="s">
        <v>83</v>
      </c>
      <c r="T12" t="s">
        <v>38</v>
      </c>
      <c r="U12" t="s">
        <v>46</v>
      </c>
      <c r="V12" t="s">
        <v>49</v>
      </c>
      <c r="W12" t="s">
        <v>50</v>
      </c>
      <c r="X12" t="s">
        <v>51</v>
      </c>
      <c r="Y12" t="s">
        <v>52</v>
      </c>
      <c r="Z12" t="s">
        <v>53</v>
      </c>
      <c r="AA12" t="s">
        <v>54</v>
      </c>
      <c r="AB12" t="s">
        <v>55</v>
      </c>
    </row>
    <row r="13" spans="2:28" x14ac:dyDescent="0.25">
      <c r="B13" t="s">
        <v>38</v>
      </c>
      <c r="C13" t="s">
        <v>39</v>
      </c>
      <c r="D13" t="s">
        <v>40</v>
      </c>
      <c r="E13" s="1">
        <v>43468.395833333336</v>
      </c>
      <c r="F13" t="s">
        <v>41</v>
      </c>
      <c r="G13" t="s">
        <v>96</v>
      </c>
      <c r="H13" t="s">
        <v>81</v>
      </c>
      <c r="I13" t="s">
        <v>41</v>
      </c>
      <c r="J13" t="s">
        <v>64</v>
      </c>
      <c r="K13" t="s">
        <v>45</v>
      </c>
      <c r="L1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95.37</v>
      </c>
      <c r="M1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1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3" t="s">
        <v>47</v>
      </c>
      <c r="P13" t="s">
        <v>48</v>
      </c>
      <c r="Q13">
        <v>2020</v>
      </c>
      <c r="R13" t="s">
        <v>118</v>
      </c>
      <c r="S13" t="s">
        <v>83</v>
      </c>
      <c r="T13" t="s">
        <v>38</v>
      </c>
      <c r="U13" t="s">
        <v>46</v>
      </c>
      <c r="V13" t="s">
        <v>49</v>
      </c>
      <c r="W13" t="s">
        <v>50</v>
      </c>
      <c r="X13" t="s">
        <v>51</v>
      </c>
      <c r="Y13" t="s">
        <v>52</v>
      </c>
      <c r="Z13" t="s">
        <v>53</v>
      </c>
      <c r="AA13" t="s">
        <v>54</v>
      </c>
      <c r="AB13" t="s">
        <v>55</v>
      </c>
    </row>
    <row r="14" spans="2:28" x14ac:dyDescent="0.25">
      <c r="B14" t="s">
        <v>38</v>
      </c>
      <c r="C14" t="s">
        <v>39</v>
      </c>
      <c r="D14" t="s">
        <v>40</v>
      </c>
      <c r="E14" s="1">
        <v>43468.395833333336</v>
      </c>
      <c r="F14" t="s">
        <v>41</v>
      </c>
      <c r="G14" t="s">
        <v>96</v>
      </c>
      <c r="H14" t="s">
        <v>81</v>
      </c>
      <c r="I14" t="s">
        <v>41</v>
      </c>
      <c r="J14" t="s">
        <v>65</v>
      </c>
      <c r="K14" t="s">
        <v>45</v>
      </c>
      <c r="L1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97.57</v>
      </c>
      <c r="M1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1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4" t="s">
        <v>47</v>
      </c>
      <c r="P14" t="s">
        <v>48</v>
      </c>
      <c r="Q14">
        <v>2020</v>
      </c>
      <c r="R14" t="s">
        <v>118</v>
      </c>
      <c r="S14" t="s">
        <v>82</v>
      </c>
      <c r="T14" t="s">
        <v>38</v>
      </c>
      <c r="U14" t="s">
        <v>46</v>
      </c>
      <c r="V14" t="s">
        <v>49</v>
      </c>
      <c r="W14" t="s">
        <v>50</v>
      </c>
      <c r="X14" t="s">
        <v>51</v>
      </c>
      <c r="Y14" t="s">
        <v>52</v>
      </c>
      <c r="Z14" t="s">
        <v>53</v>
      </c>
      <c r="AA14" t="s">
        <v>54</v>
      </c>
      <c r="AB14" t="s">
        <v>55</v>
      </c>
    </row>
    <row r="15" spans="2:28" x14ac:dyDescent="0.25">
      <c r="B15" t="s">
        <v>38</v>
      </c>
      <c r="C15" t="s">
        <v>39</v>
      </c>
      <c r="D15" t="s">
        <v>40</v>
      </c>
      <c r="E15" s="1">
        <v>43468.395833333336</v>
      </c>
      <c r="F15" t="s">
        <v>41</v>
      </c>
      <c r="G15" t="s">
        <v>96</v>
      </c>
      <c r="H15" t="s">
        <v>81</v>
      </c>
      <c r="I15" t="s">
        <v>41</v>
      </c>
      <c r="J15" t="s">
        <v>66</v>
      </c>
      <c r="K15" t="s">
        <v>45</v>
      </c>
      <c r="L1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80.069999999999993</v>
      </c>
      <c r="M1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1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5" t="s">
        <v>47</v>
      </c>
      <c r="P15" t="s">
        <v>48</v>
      </c>
      <c r="Q15">
        <v>2020</v>
      </c>
      <c r="R15" t="s">
        <v>118</v>
      </c>
      <c r="S15" t="s">
        <v>82</v>
      </c>
      <c r="T15" t="s">
        <v>38</v>
      </c>
      <c r="U15" t="s">
        <v>46</v>
      </c>
      <c r="V15" t="s">
        <v>49</v>
      </c>
      <c r="W15" t="s">
        <v>50</v>
      </c>
      <c r="X15" t="s">
        <v>51</v>
      </c>
      <c r="Y15" t="s">
        <v>52</v>
      </c>
      <c r="Z15" t="s">
        <v>53</v>
      </c>
      <c r="AA15" t="s">
        <v>54</v>
      </c>
      <c r="AB15" t="s">
        <v>55</v>
      </c>
    </row>
    <row r="16" spans="2:28" x14ac:dyDescent="0.25">
      <c r="B16" t="s">
        <v>38</v>
      </c>
      <c r="C16" t="s">
        <v>39</v>
      </c>
      <c r="D16" t="s">
        <v>40</v>
      </c>
      <c r="E16" s="1">
        <v>43468.395833333336</v>
      </c>
      <c r="F16" t="s">
        <v>41</v>
      </c>
      <c r="G16" t="s">
        <v>96</v>
      </c>
      <c r="H16" t="s">
        <v>81</v>
      </c>
      <c r="I16" t="s">
        <v>41</v>
      </c>
      <c r="J16" t="s">
        <v>67</v>
      </c>
      <c r="K16" t="s">
        <v>45</v>
      </c>
      <c r="L1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98.78</v>
      </c>
      <c r="M1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1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6" t="s">
        <v>47</v>
      </c>
      <c r="P16" t="s">
        <v>48</v>
      </c>
      <c r="Q16">
        <v>2020</v>
      </c>
      <c r="R16" t="s">
        <v>118</v>
      </c>
      <c r="S16" t="s">
        <v>83</v>
      </c>
      <c r="T16" t="s">
        <v>38</v>
      </c>
      <c r="U16" t="s">
        <v>46</v>
      </c>
      <c r="V16" t="s">
        <v>49</v>
      </c>
      <c r="W16" t="s">
        <v>50</v>
      </c>
      <c r="X16" t="s">
        <v>51</v>
      </c>
      <c r="Y16" t="s">
        <v>52</v>
      </c>
      <c r="Z16" t="s">
        <v>53</v>
      </c>
      <c r="AA16" t="s">
        <v>54</v>
      </c>
      <c r="AB16" t="s">
        <v>55</v>
      </c>
    </row>
    <row r="17" spans="2:28" x14ac:dyDescent="0.25">
      <c r="B17" t="s">
        <v>38</v>
      </c>
      <c r="C17" t="s">
        <v>39</v>
      </c>
      <c r="D17" t="s">
        <v>40</v>
      </c>
      <c r="E17" s="1">
        <v>43468.395833333336</v>
      </c>
      <c r="F17" t="s">
        <v>41</v>
      </c>
      <c r="G17" t="s">
        <v>96</v>
      </c>
      <c r="H17" t="s">
        <v>81</v>
      </c>
      <c r="I17" t="s">
        <v>41</v>
      </c>
      <c r="J17" t="s">
        <v>68</v>
      </c>
      <c r="K17" t="s">
        <v>45</v>
      </c>
      <c r="L1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92.92</v>
      </c>
      <c r="M1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7" t="s">
        <v>47</v>
      </c>
      <c r="P17" t="s">
        <v>48</v>
      </c>
      <c r="Q17">
        <v>2020</v>
      </c>
      <c r="R17" t="s">
        <v>118</v>
      </c>
      <c r="S17" t="s">
        <v>83</v>
      </c>
      <c r="T17" t="s">
        <v>38</v>
      </c>
      <c r="U17" t="s">
        <v>46</v>
      </c>
      <c r="V17" t="s">
        <v>49</v>
      </c>
      <c r="W17" t="s">
        <v>50</v>
      </c>
      <c r="X17" t="s">
        <v>51</v>
      </c>
      <c r="Y17" t="s">
        <v>52</v>
      </c>
      <c r="Z17" t="s">
        <v>53</v>
      </c>
      <c r="AA17" t="s">
        <v>54</v>
      </c>
      <c r="AB17" t="s">
        <v>55</v>
      </c>
    </row>
    <row r="18" spans="2:28" x14ac:dyDescent="0.25">
      <c r="B18" t="s">
        <v>38</v>
      </c>
      <c r="C18" t="s">
        <v>39</v>
      </c>
      <c r="D18" t="s">
        <v>40</v>
      </c>
      <c r="E18" s="1">
        <v>43468.395833333336</v>
      </c>
      <c r="F18" t="s">
        <v>41</v>
      </c>
      <c r="G18" t="s">
        <v>96</v>
      </c>
      <c r="H18" t="s">
        <v>81</v>
      </c>
      <c r="I18" t="s">
        <v>41</v>
      </c>
      <c r="J18" t="s">
        <v>69</v>
      </c>
      <c r="K18" t="s">
        <v>45</v>
      </c>
      <c r="L1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150.47</v>
      </c>
      <c r="M1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8" t="s">
        <v>47</v>
      </c>
      <c r="P18" t="s">
        <v>48</v>
      </c>
      <c r="Q18">
        <v>2020</v>
      </c>
      <c r="R18" t="s">
        <v>118</v>
      </c>
      <c r="S18" t="s">
        <v>83</v>
      </c>
      <c r="T18" t="s">
        <v>38</v>
      </c>
      <c r="U18" t="s">
        <v>46</v>
      </c>
      <c r="V18" t="s">
        <v>49</v>
      </c>
      <c r="W18" t="s">
        <v>50</v>
      </c>
      <c r="X18" t="s">
        <v>51</v>
      </c>
      <c r="Y18" t="s">
        <v>52</v>
      </c>
      <c r="Z18" t="s">
        <v>53</v>
      </c>
      <c r="AA18" t="s">
        <v>54</v>
      </c>
      <c r="AB18" t="s">
        <v>55</v>
      </c>
    </row>
    <row r="19" spans="2:28" x14ac:dyDescent="0.25">
      <c r="B19" t="s">
        <v>38</v>
      </c>
      <c r="C19" t="s">
        <v>39</v>
      </c>
      <c r="D19" t="s">
        <v>40</v>
      </c>
      <c r="E19" s="1">
        <v>43468.395833333336</v>
      </c>
      <c r="F19" t="s">
        <v>41</v>
      </c>
      <c r="G19" t="s">
        <v>96</v>
      </c>
      <c r="H19" t="s">
        <v>81</v>
      </c>
      <c r="I19" t="s">
        <v>41</v>
      </c>
      <c r="J19" t="s">
        <v>70</v>
      </c>
      <c r="K19" t="s">
        <v>45</v>
      </c>
      <c r="L1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60.79</v>
      </c>
      <c r="M1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9" t="s">
        <v>47</v>
      </c>
      <c r="P19" t="s">
        <v>48</v>
      </c>
      <c r="Q19">
        <v>2020</v>
      </c>
      <c r="R19" t="s">
        <v>118</v>
      </c>
      <c r="S19" t="s">
        <v>83</v>
      </c>
      <c r="T19" t="s">
        <v>38</v>
      </c>
      <c r="U19" t="s">
        <v>46</v>
      </c>
      <c r="V19" t="s">
        <v>49</v>
      </c>
      <c r="W19" t="s">
        <v>50</v>
      </c>
      <c r="X19" t="s">
        <v>51</v>
      </c>
      <c r="Y19" t="s">
        <v>52</v>
      </c>
      <c r="Z19" t="s">
        <v>53</v>
      </c>
      <c r="AA19" t="s">
        <v>54</v>
      </c>
      <c r="AB19" t="s">
        <v>55</v>
      </c>
    </row>
    <row r="20" spans="2:28" hidden="1" x14ac:dyDescent="0.25">
      <c r="B20" t="s">
        <v>86</v>
      </c>
      <c r="C20" t="s">
        <v>39</v>
      </c>
      <c r="D20" t="s">
        <v>40</v>
      </c>
      <c r="E20" s="1">
        <v>43468.39603009259</v>
      </c>
      <c r="F20" t="s">
        <v>41</v>
      </c>
      <c r="G20" t="s">
        <v>96</v>
      </c>
      <c r="H20" t="s">
        <v>81</v>
      </c>
      <c r="I20" t="s">
        <v>41</v>
      </c>
      <c r="J20" t="s">
        <v>44</v>
      </c>
      <c r="K20" t="s">
        <v>45</v>
      </c>
      <c r="L2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28.52</v>
      </c>
      <c r="M2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2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0" t="s">
        <v>47</v>
      </c>
      <c r="P20" t="s">
        <v>48</v>
      </c>
      <c r="Q20">
        <v>2020</v>
      </c>
      <c r="R20" t="s">
        <v>118</v>
      </c>
      <c r="S20" t="s">
        <v>82</v>
      </c>
      <c r="T20" t="s">
        <v>86</v>
      </c>
      <c r="U20" t="s">
        <v>46</v>
      </c>
      <c r="V20" t="s">
        <v>87</v>
      </c>
      <c r="W20" t="s">
        <v>50</v>
      </c>
      <c r="X20" t="s">
        <v>51</v>
      </c>
      <c r="Y20" t="s">
        <v>88</v>
      </c>
      <c r="Z20" t="s">
        <v>53</v>
      </c>
      <c r="AA20" t="s">
        <v>54</v>
      </c>
      <c r="AB20" t="s">
        <v>55</v>
      </c>
    </row>
    <row r="21" spans="2:28" hidden="1" x14ac:dyDescent="0.25">
      <c r="B21" t="s">
        <v>86</v>
      </c>
      <c r="C21" t="s">
        <v>39</v>
      </c>
      <c r="D21" t="s">
        <v>40</v>
      </c>
      <c r="E21" s="1">
        <v>43468.39603009259</v>
      </c>
      <c r="F21" t="s">
        <v>41</v>
      </c>
      <c r="G21" t="s">
        <v>96</v>
      </c>
      <c r="H21" t="s">
        <v>81</v>
      </c>
      <c r="I21" t="s">
        <v>41</v>
      </c>
      <c r="J21" t="s">
        <v>56</v>
      </c>
      <c r="K21" t="s">
        <v>45</v>
      </c>
      <c r="L2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120.09</v>
      </c>
      <c r="M2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2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1" t="s">
        <v>47</v>
      </c>
      <c r="P21" t="s">
        <v>48</v>
      </c>
      <c r="Q21">
        <v>2020</v>
      </c>
      <c r="R21" t="s">
        <v>118</v>
      </c>
      <c r="S21" t="s">
        <v>82</v>
      </c>
      <c r="T21" t="s">
        <v>86</v>
      </c>
      <c r="U21" t="s">
        <v>46</v>
      </c>
      <c r="V21" t="s">
        <v>87</v>
      </c>
      <c r="W21" t="s">
        <v>50</v>
      </c>
      <c r="X21" t="s">
        <v>51</v>
      </c>
      <c r="Y21" t="s">
        <v>88</v>
      </c>
      <c r="Z21" t="s">
        <v>53</v>
      </c>
      <c r="AA21" t="s">
        <v>54</v>
      </c>
      <c r="AB21" t="s">
        <v>55</v>
      </c>
    </row>
    <row r="22" spans="2:28" hidden="1" x14ac:dyDescent="0.25">
      <c r="B22" t="s">
        <v>86</v>
      </c>
      <c r="C22" t="s">
        <v>39</v>
      </c>
      <c r="D22" t="s">
        <v>40</v>
      </c>
      <c r="E22" s="1">
        <v>43468.39603009259</v>
      </c>
      <c r="F22" t="s">
        <v>41</v>
      </c>
      <c r="G22" t="s">
        <v>96</v>
      </c>
      <c r="H22" t="s">
        <v>81</v>
      </c>
      <c r="I22" t="s">
        <v>41</v>
      </c>
      <c r="J22" t="s">
        <v>57</v>
      </c>
      <c r="K22" t="s">
        <v>45</v>
      </c>
      <c r="L2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82.7</v>
      </c>
      <c r="M2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7.0000000000000007E-2</v>
      </c>
      <c r="N2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2" t="s">
        <v>47</v>
      </c>
      <c r="P22" t="s">
        <v>48</v>
      </c>
      <c r="Q22">
        <v>2020</v>
      </c>
      <c r="R22" t="s">
        <v>118</v>
      </c>
      <c r="S22" t="s">
        <v>82</v>
      </c>
      <c r="T22" t="s">
        <v>86</v>
      </c>
      <c r="U22" t="s">
        <v>46</v>
      </c>
      <c r="V22" t="s">
        <v>87</v>
      </c>
      <c r="W22" t="s">
        <v>50</v>
      </c>
      <c r="X22" t="s">
        <v>51</v>
      </c>
      <c r="Y22" t="s">
        <v>88</v>
      </c>
      <c r="Z22" t="s">
        <v>53</v>
      </c>
      <c r="AA22" t="s">
        <v>54</v>
      </c>
      <c r="AB22" t="s">
        <v>55</v>
      </c>
    </row>
    <row r="23" spans="2:28" hidden="1" x14ac:dyDescent="0.25">
      <c r="B23" t="s">
        <v>86</v>
      </c>
      <c r="C23" t="s">
        <v>39</v>
      </c>
      <c r="D23" t="s">
        <v>40</v>
      </c>
      <c r="E23" s="1">
        <v>43468.39603009259</v>
      </c>
      <c r="F23" t="s">
        <v>41</v>
      </c>
      <c r="G23" t="s">
        <v>96</v>
      </c>
      <c r="H23" t="s">
        <v>81</v>
      </c>
      <c r="I23" t="s">
        <v>41</v>
      </c>
      <c r="J23" t="s">
        <v>58</v>
      </c>
      <c r="K23" t="s">
        <v>45</v>
      </c>
      <c r="L2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131.85</v>
      </c>
      <c r="M2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2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3" t="s">
        <v>47</v>
      </c>
      <c r="P23" t="s">
        <v>48</v>
      </c>
      <c r="Q23">
        <v>2020</v>
      </c>
      <c r="R23" t="s">
        <v>118</v>
      </c>
      <c r="S23" t="s">
        <v>82</v>
      </c>
      <c r="T23" t="s">
        <v>86</v>
      </c>
      <c r="U23" t="s">
        <v>46</v>
      </c>
      <c r="V23" t="s">
        <v>87</v>
      </c>
      <c r="W23" t="s">
        <v>50</v>
      </c>
      <c r="X23" t="s">
        <v>51</v>
      </c>
      <c r="Y23" t="s">
        <v>88</v>
      </c>
      <c r="Z23" t="s">
        <v>53</v>
      </c>
      <c r="AA23" t="s">
        <v>54</v>
      </c>
      <c r="AB23" t="s">
        <v>55</v>
      </c>
    </row>
    <row r="24" spans="2:28" hidden="1" x14ac:dyDescent="0.25">
      <c r="B24" t="s">
        <v>86</v>
      </c>
      <c r="C24" t="s">
        <v>39</v>
      </c>
      <c r="D24" t="s">
        <v>40</v>
      </c>
      <c r="E24" s="1">
        <v>43468.39603009259</v>
      </c>
      <c r="F24" t="s">
        <v>41</v>
      </c>
      <c r="G24" t="s">
        <v>96</v>
      </c>
      <c r="H24" t="s">
        <v>81</v>
      </c>
      <c r="I24" t="s">
        <v>41</v>
      </c>
      <c r="J24" t="s">
        <v>59</v>
      </c>
      <c r="K24" t="s">
        <v>45</v>
      </c>
      <c r="L2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99.35</v>
      </c>
      <c r="M2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2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4" t="s">
        <v>47</v>
      </c>
      <c r="P24" t="s">
        <v>48</v>
      </c>
      <c r="Q24">
        <v>2020</v>
      </c>
      <c r="R24" t="s">
        <v>118</v>
      </c>
      <c r="S24" t="s">
        <v>83</v>
      </c>
      <c r="T24" t="s">
        <v>86</v>
      </c>
      <c r="U24" t="s">
        <v>46</v>
      </c>
      <c r="V24" t="s">
        <v>87</v>
      </c>
      <c r="W24" t="s">
        <v>50</v>
      </c>
      <c r="X24" t="s">
        <v>51</v>
      </c>
      <c r="Y24" t="s">
        <v>88</v>
      </c>
      <c r="Z24" t="s">
        <v>53</v>
      </c>
      <c r="AA24" t="s">
        <v>54</v>
      </c>
      <c r="AB24" t="s">
        <v>55</v>
      </c>
    </row>
    <row r="25" spans="2:28" hidden="1" x14ac:dyDescent="0.25">
      <c r="B25" t="s">
        <v>86</v>
      </c>
      <c r="C25" t="s">
        <v>39</v>
      </c>
      <c r="D25" t="s">
        <v>40</v>
      </c>
      <c r="E25" s="1">
        <v>43468.39603009259</v>
      </c>
      <c r="F25" t="s">
        <v>41</v>
      </c>
      <c r="G25" t="s">
        <v>96</v>
      </c>
      <c r="H25" t="s">
        <v>81</v>
      </c>
      <c r="I25" t="s">
        <v>41</v>
      </c>
      <c r="J25" t="s">
        <v>60</v>
      </c>
      <c r="K25" t="s">
        <v>45</v>
      </c>
      <c r="L2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154.75</v>
      </c>
      <c r="M2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0.08</v>
      </c>
      <c r="N2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5" t="s">
        <v>47</v>
      </c>
      <c r="P25" t="s">
        <v>48</v>
      </c>
      <c r="Q25">
        <v>2020</v>
      </c>
      <c r="R25" t="s">
        <v>118</v>
      </c>
      <c r="S25" t="s">
        <v>83</v>
      </c>
      <c r="T25" t="s">
        <v>86</v>
      </c>
      <c r="U25" t="s">
        <v>46</v>
      </c>
      <c r="V25" t="s">
        <v>87</v>
      </c>
      <c r="W25" t="s">
        <v>50</v>
      </c>
      <c r="X25" t="s">
        <v>51</v>
      </c>
      <c r="Y25" t="s">
        <v>88</v>
      </c>
      <c r="Z25" t="s">
        <v>53</v>
      </c>
      <c r="AA25" t="s">
        <v>54</v>
      </c>
      <c r="AB25" t="s">
        <v>55</v>
      </c>
    </row>
    <row r="26" spans="2:28" hidden="1" x14ac:dyDescent="0.25">
      <c r="B26" t="s">
        <v>86</v>
      </c>
      <c r="C26" t="s">
        <v>39</v>
      </c>
      <c r="D26" t="s">
        <v>40</v>
      </c>
      <c r="E26" s="1">
        <v>43468.39603009259</v>
      </c>
      <c r="F26" t="s">
        <v>41</v>
      </c>
      <c r="G26" t="s">
        <v>96</v>
      </c>
      <c r="H26" t="s">
        <v>81</v>
      </c>
      <c r="I26" t="s">
        <v>41</v>
      </c>
      <c r="J26" t="s">
        <v>61</v>
      </c>
      <c r="K26" t="s">
        <v>45</v>
      </c>
      <c r="L2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147.24</v>
      </c>
      <c r="M2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2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6" t="s">
        <v>47</v>
      </c>
      <c r="P26" t="s">
        <v>48</v>
      </c>
      <c r="Q26">
        <v>2020</v>
      </c>
      <c r="R26" t="s">
        <v>118</v>
      </c>
      <c r="S26" t="s">
        <v>85</v>
      </c>
      <c r="T26" t="s">
        <v>86</v>
      </c>
      <c r="U26" t="s">
        <v>46</v>
      </c>
      <c r="V26" t="s">
        <v>87</v>
      </c>
      <c r="W26" t="s">
        <v>50</v>
      </c>
      <c r="X26" t="s">
        <v>51</v>
      </c>
      <c r="Y26" t="s">
        <v>88</v>
      </c>
      <c r="Z26" t="s">
        <v>53</v>
      </c>
      <c r="AA26" t="s">
        <v>54</v>
      </c>
      <c r="AB26" t="s">
        <v>55</v>
      </c>
    </row>
    <row r="27" spans="2:28" hidden="1" x14ac:dyDescent="0.25">
      <c r="B27" t="s">
        <v>86</v>
      </c>
      <c r="C27" t="s">
        <v>39</v>
      </c>
      <c r="D27" t="s">
        <v>40</v>
      </c>
      <c r="E27" s="1">
        <v>43468.39603009259</v>
      </c>
      <c r="F27" t="s">
        <v>41</v>
      </c>
      <c r="G27" t="s">
        <v>96</v>
      </c>
      <c r="H27" t="s">
        <v>81</v>
      </c>
      <c r="I27" t="s">
        <v>41</v>
      </c>
      <c r="J27" t="s">
        <v>62</v>
      </c>
      <c r="K27" t="s">
        <v>45</v>
      </c>
      <c r="L2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166.28</v>
      </c>
      <c r="M2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7.0000000000000007E-2</v>
      </c>
      <c r="N2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7" t="s">
        <v>47</v>
      </c>
      <c r="P27" t="s">
        <v>48</v>
      </c>
      <c r="Q27">
        <v>2020</v>
      </c>
      <c r="R27" t="s">
        <v>118</v>
      </c>
      <c r="S27" t="s">
        <v>83</v>
      </c>
      <c r="T27" t="s">
        <v>86</v>
      </c>
      <c r="U27" t="s">
        <v>46</v>
      </c>
      <c r="V27" t="s">
        <v>87</v>
      </c>
      <c r="W27" t="s">
        <v>50</v>
      </c>
      <c r="X27" t="s">
        <v>51</v>
      </c>
      <c r="Y27" t="s">
        <v>88</v>
      </c>
      <c r="Z27" t="s">
        <v>53</v>
      </c>
      <c r="AA27" t="s">
        <v>54</v>
      </c>
      <c r="AB27" t="s">
        <v>55</v>
      </c>
    </row>
    <row r="28" spans="2:28" hidden="1" x14ac:dyDescent="0.25">
      <c r="B28" t="s">
        <v>86</v>
      </c>
      <c r="C28" t="s">
        <v>39</v>
      </c>
      <c r="D28" t="s">
        <v>40</v>
      </c>
      <c r="E28" s="1">
        <v>43468.39603009259</v>
      </c>
      <c r="F28" t="s">
        <v>41</v>
      </c>
      <c r="G28" t="s">
        <v>96</v>
      </c>
      <c r="H28" t="s">
        <v>81</v>
      </c>
      <c r="I28" t="s">
        <v>41</v>
      </c>
      <c r="J28" t="s">
        <v>63</v>
      </c>
      <c r="K28" t="s">
        <v>45</v>
      </c>
      <c r="L2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159.05000000000001</v>
      </c>
      <c r="M2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2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8" t="s">
        <v>47</v>
      </c>
      <c r="P28" t="s">
        <v>48</v>
      </c>
      <c r="Q28">
        <v>2020</v>
      </c>
      <c r="R28" t="s">
        <v>118</v>
      </c>
      <c r="S28" t="s">
        <v>83</v>
      </c>
      <c r="T28" t="s">
        <v>86</v>
      </c>
      <c r="U28" t="s">
        <v>46</v>
      </c>
      <c r="V28" t="s">
        <v>87</v>
      </c>
      <c r="W28" t="s">
        <v>50</v>
      </c>
      <c r="X28" t="s">
        <v>51</v>
      </c>
      <c r="Y28" t="s">
        <v>88</v>
      </c>
      <c r="Z28" t="s">
        <v>53</v>
      </c>
      <c r="AA28" t="s">
        <v>54</v>
      </c>
      <c r="AB28" t="s">
        <v>55</v>
      </c>
    </row>
    <row r="29" spans="2:28" hidden="1" x14ac:dyDescent="0.25">
      <c r="B29" t="s">
        <v>86</v>
      </c>
      <c r="C29" t="s">
        <v>39</v>
      </c>
      <c r="D29" t="s">
        <v>40</v>
      </c>
      <c r="E29" s="1">
        <v>43468.39603009259</v>
      </c>
      <c r="F29" t="s">
        <v>41</v>
      </c>
      <c r="G29" t="s">
        <v>96</v>
      </c>
      <c r="H29" t="s">
        <v>81</v>
      </c>
      <c r="I29" t="s">
        <v>41</v>
      </c>
      <c r="J29" t="s">
        <v>64</v>
      </c>
      <c r="K29" t="s">
        <v>45</v>
      </c>
      <c r="L2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175</v>
      </c>
      <c r="M2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2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9" t="s">
        <v>47</v>
      </c>
      <c r="P29" t="s">
        <v>48</v>
      </c>
      <c r="Q29">
        <v>2020</v>
      </c>
      <c r="R29" t="s">
        <v>118</v>
      </c>
      <c r="S29" t="s">
        <v>83</v>
      </c>
      <c r="T29" t="s">
        <v>86</v>
      </c>
      <c r="U29" t="s">
        <v>46</v>
      </c>
      <c r="V29" t="s">
        <v>87</v>
      </c>
      <c r="W29" t="s">
        <v>50</v>
      </c>
      <c r="X29" t="s">
        <v>51</v>
      </c>
      <c r="Y29" t="s">
        <v>88</v>
      </c>
      <c r="Z29" t="s">
        <v>53</v>
      </c>
      <c r="AA29" t="s">
        <v>54</v>
      </c>
      <c r="AB29" t="s">
        <v>55</v>
      </c>
    </row>
    <row r="30" spans="2:28" hidden="1" x14ac:dyDescent="0.25">
      <c r="B30" t="s">
        <v>86</v>
      </c>
      <c r="C30" t="s">
        <v>39</v>
      </c>
      <c r="D30" t="s">
        <v>40</v>
      </c>
      <c r="E30" s="1">
        <v>43468.39603009259</v>
      </c>
      <c r="F30" t="s">
        <v>41</v>
      </c>
      <c r="G30" t="s">
        <v>96</v>
      </c>
      <c r="H30" t="s">
        <v>81</v>
      </c>
      <c r="I30" t="s">
        <v>41</v>
      </c>
      <c r="J30" t="s">
        <v>65</v>
      </c>
      <c r="K30" t="s">
        <v>45</v>
      </c>
      <c r="L3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178.96</v>
      </c>
      <c r="M3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0.12</v>
      </c>
      <c r="N3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0" t="s">
        <v>47</v>
      </c>
      <c r="P30" t="s">
        <v>48</v>
      </c>
      <c r="Q30">
        <v>2020</v>
      </c>
      <c r="R30" t="s">
        <v>118</v>
      </c>
      <c r="S30" t="s">
        <v>82</v>
      </c>
      <c r="T30" t="s">
        <v>86</v>
      </c>
      <c r="U30" t="s">
        <v>46</v>
      </c>
      <c r="V30" t="s">
        <v>87</v>
      </c>
      <c r="W30" t="s">
        <v>50</v>
      </c>
      <c r="X30" t="s">
        <v>51</v>
      </c>
      <c r="Y30" t="s">
        <v>88</v>
      </c>
      <c r="Z30" t="s">
        <v>53</v>
      </c>
      <c r="AA30" t="s">
        <v>54</v>
      </c>
      <c r="AB30" t="s">
        <v>55</v>
      </c>
    </row>
    <row r="31" spans="2:28" hidden="1" x14ac:dyDescent="0.25">
      <c r="B31" t="s">
        <v>86</v>
      </c>
      <c r="C31" t="s">
        <v>39</v>
      </c>
      <c r="D31" t="s">
        <v>40</v>
      </c>
      <c r="E31" s="1">
        <v>43468.39603009259</v>
      </c>
      <c r="F31" t="s">
        <v>41</v>
      </c>
      <c r="G31" t="s">
        <v>96</v>
      </c>
      <c r="H31" t="s">
        <v>81</v>
      </c>
      <c r="I31" t="s">
        <v>41</v>
      </c>
      <c r="J31" t="s">
        <v>66</v>
      </c>
      <c r="K31" t="s">
        <v>45</v>
      </c>
      <c r="L3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147.08000000000001</v>
      </c>
      <c r="M3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0.11</v>
      </c>
      <c r="N3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1" t="s">
        <v>47</v>
      </c>
      <c r="P31" t="s">
        <v>48</v>
      </c>
      <c r="Q31">
        <v>2020</v>
      </c>
      <c r="R31" t="s">
        <v>118</v>
      </c>
      <c r="S31" t="s">
        <v>82</v>
      </c>
      <c r="T31" t="s">
        <v>86</v>
      </c>
      <c r="U31" t="s">
        <v>46</v>
      </c>
      <c r="V31" t="s">
        <v>87</v>
      </c>
      <c r="W31" t="s">
        <v>50</v>
      </c>
      <c r="X31" t="s">
        <v>51</v>
      </c>
      <c r="Y31" t="s">
        <v>88</v>
      </c>
      <c r="Z31" t="s">
        <v>53</v>
      </c>
      <c r="AA31" t="s">
        <v>54</v>
      </c>
      <c r="AB31" t="s">
        <v>55</v>
      </c>
    </row>
    <row r="32" spans="2:28" hidden="1" x14ac:dyDescent="0.25">
      <c r="B32" t="s">
        <v>86</v>
      </c>
      <c r="C32" t="s">
        <v>39</v>
      </c>
      <c r="D32" t="s">
        <v>40</v>
      </c>
      <c r="E32" s="1">
        <v>43468.39603009259</v>
      </c>
      <c r="F32" t="s">
        <v>41</v>
      </c>
      <c r="G32" t="s">
        <v>96</v>
      </c>
      <c r="H32" t="s">
        <v>81</v>
      </c>
      <c r="I32" t="s">
        <v>41</v>
      </c>
      <c r="J32" t="s">
        <v>67</v>
      </c>
      <c r="K32" t="s">
        <v>45</v>
      </c>
      <c r="L3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181.17</v>
      </c>
      <c r="M3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3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2" t="s">
        <v>47</v>
      </c>
      <c r="P32" t="s">
        <v>48</v>
      </c>
      <c r="Q32">
        <v>2020</v>
      </c>
      <c r="R32" t="s">
        <v>118</v>
      </c>
      <c r="S32" t="s">
        <v>83</v>
      </c>
      <c r="T32" t="s">
        <v>86</v>
      </c>
      <c r="U32" t="s">
        <v>46</v>
      </c>
      <c r="V32" t="s">
        <v>87</v>
      </c>
      <c r="W32" t="s">
        <v>50</v>
      </c>
      <c r="X32" t="s">
        <v>51</v>
      </c>
      <c r="Y32" t="s">
        <v>88</v>
      </c>
      <c r="Z32" t="s">
        <v>53</v>
      </c>
      <c r="AA32" t="s">
        <v>54</v>
      </c>
      <c r="AB32" t="s">
        <v>55</v>
      </c>
    </row>
    <row r="33" spans="2:28" hidden="1" x14ac:dyDescent="0.25">
      <c r="B33" t="s">
        <v>86</v>
      </c>
      <c r="C33" t="s">
        <v>39</v>
      </c>
      <c r="D33" t="s">
        <v>40</v>
      </c>
      <c r="E33" s="1">
        <v>43468.39603009259</v>
      </c>
      <c r="F33" t="s">
        <v>41</v>
      </c>
      <c r="G33" t="s">
        <v>96</v>
      </c>
      <c r="H33" t="s">
        <v>81</v>
      </c>
      <c r="I33" t="s">
        <v>41</v>
      </c>
      <c r="J33" t="s">
        <v>68</v>
      </c>
      <c r="K33" t="s">
        <v>45</v>
      </c>
      <c r="L3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170.52</v>
      </c>
      <c r="M3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3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3" t="s">
        <v>47</v>
      </c>
      <c r="P33" t="s">
        <v>48</v>
      </c>
      <c r="Q33">
        <v>2020</v>
      </c>
      <c r="R33" t="s">
        <v>118</v>
      </c>
      <c r="S33" t="s">
        <v>83</v>
      </c>
      <c r="T33" t="s">
        <v>86</v>
      </c>
      <c r="U33" t="s">
        <v>46</v>
      </c>
      <c r="V33" t="s">
        <v>87</v>
      </c>
      <c r="W33" t="s">
        <v>50</v>
      </c>
      <c r="X33" t="s">
        <v>51</v>
      </c>
      <c r="Y33" t="s">
        <v>88</v>
      </c>
      <c r="Z33" t="s">
        <v>53</v>
      </c>
      <c r="AA33" t="s">
        <v>54</v>
      </c>
      <c r="AB33" t="s">
        <v>55</v>
      </c>
    </row>
    <row r="34" spans="2:28" hidden="1" x14ac:dyDescent="0.25">
      <c r="B34" t="s">
        <v>86</v>
      </c>
      <c r="C34" t="s">
        <v>39</v>
      </c>
      <c r="D34" t="s">
        <v>40</v>
      </c>
      <c r="E34" s="1">
        <v>43468.39603009259</v>
      </c>
      <c r="F34" t="s">
        <v>41</v>
      </c>
      <c r="G34" t="s">
        <v>96</v>
      </c>
      <c r="H34" t="s">
        <v>81</v>
      </c>
      <c r="I34" t="s">
        <v>41</v>
      </c>
      <c r="J34" t="s">
        <v>69</v>
      </c>
      <c r="K34" t="s">
        <v>45</v>
      </c>
      <c r="L3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275.99</v>
      </c>
      <c r="M3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3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4" t="s">
        <v>47</v>
      </c>
      <c r="P34" t="s">
        <v>48</v>
      </c>
      <c r="Q34">
        <v>2020</v>
      </c>
      <c r="R34" t="s">
        <v>118</v>
      </c>
      <c r="S34" t="s">
        <v>83</v>
      </c>
      <c r="T34" t="s">
        <v>86</v>
      </c>
      <c r="U34" t="s">
        <v>46</v>
      </c>
      <c r="V34" t="s">
        <v>87</v>
      </c>
      <c r="W34" t="s">
        <v>50</v>
      </c>
      <c r="X34" t="s">
        <v>51</v>
      </c>
      <c r="Y34" t="s">
        <v>88</v>
      </c>
      <c r="Z34" t="s">
        <v>53</v>
      </c>
      <c r="AA34" t="s">
        <v>54</v>
      </c>
      <c r="AB34" t="s">
        <v>55</v>
      </c>
    </row>
    <row r="35" spans="2:28" hidden="1" x14ac:dyDescent="0.25">
      <c r="B35" t="s">
        <v>86</v>
      </c>
      <c r="C35" t="s">
        <v>39</v>
      </c>
      <c r="D35" t="s">
        <v>40</v>
      </c>
      <c r="E35" s="1">
        <v>43468.39603009259</v>
      </c>
      <c r="F35" t="s">
        <v>41</v>
      </c>
      <c r="G35" t="s">
        <v>96</v>
      </c>
      <c r="H35" t="s">
        <v>81</v>
      </c>
      <c r="I35" t="s">
        <v>41</v>
      </c>
      <c r="J35" t="s">
        <v>70</v>
      </c>
      <c r="K35" t="s">
        <v>45</v>
      </c>
      <c r="L3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111.57</v>
      </c>
      <c r="M3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3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5" t="s">
        <v>47</v>
      </c>
      <c r="P35" t="s">
        <v>48</v>
      </c>
      <c r="Q35">
        <v>2020</v>
      </c>
      <c r="R35" t="s">
        <v>118</v>
      </c>
      <c r="S35" t="s">
        <v>83</v>
      </c>
      <c r="T35" t="s">
        <v>86</v>
      </c>
      <c r="U35" t="s">
        <v>46</v>
      </c>
      <c r="V35" t="s">
        <v>87</v>
      </c>
      <c r="W35" t="s">
        <v>50</v>
      </c>
      <c r="X35" t="s">
        <v>51</v>
      </c>
      <c r="Y35" t="s">
        <v>88</v>
      </c>
      <c r="Z35" t="s">
        <v>53</v>
      </c>
      <c r="AA35" t="s">
        <v>54</v>
      </c>
      <c r="AB35" t="s">
        <v>55</v>
      </c>
    </row>
    <row r="36" spans="2:28" hidden="1" x14ac:dyDescent="0.25">
      <c r="B36" t="s">
        <v>89</v>
      </c>
      <c r="C36" t="s">
        <v>39</v>
      </c>
      <c r="D36" t="s">
        <v>40</v>
      </c>
      <c r="E36" s="1">
        <v>43468.39603009259</v>
      </c>
      <c r="F36" t="s">
        <v>41</v>
      </c>
      <c r="G36" t="s">
        <v>96</v>
      </c>
      <c r="H36" t="s">
        <v>81</v>
      </c>
      <c r="I36" t="s">
        <v>41</v>
      </c>
      <c r="J36" t="s">
        <v>44</v>
      </c>
      <c r="K36" t="s">
        <v>45</v>
      </c>
      <c r="L3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15.56</v>
      </c>
      <c r="M3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0.02</v>
      </c>
      <c r="N3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6" t="s">
        <v>47</v>
      </c>
      <c r="P36" t="s">
        <v>48</v>
      </c>
      <c r="Q36">
        <v>2020</v>
      </c>
      <c r="R36" t="s">
        <v>118</v>
      </c>
      <c r="S36" t="s">
        <v>82</v>
      </c>
      <c r="T36" t="s">
        <v>89</v>
      </c>
      <c r="U36" t="s">
        <v>46</v>
      </c>
      <c r="V36" t="s">
        <v>90</v>
      </c>
      <c r="W36" t="s">
        <v>50</v>
      </c>
      <c r="X36" t="s">
        <v>51</v>
      </c>
      <c r="Y36" t="s">
        <v>91</v>
      </c>
      <c r="Z36" t="s">
        <v>92</v>
      </c>
      <c r="AA36" t="s">
        <v>54</v>
      </c>
      <c r="AB36" t="s">
        <v>55</v>
      </c>
    </row>
    <row r="37" spans="2:28" hidden="1" x14ac:dyDescent="0.25">
      <c r="B37" t="s">
        <v>89</v>
      </c>
      <c r="C37" t="s">
        <v>39</v>
      </c>
      <c r="D37" t="s">
        <v>40</v>
      </c>
      <c r="E37" s="1">
        <v>43468.39603009259</v>
      </c>
      <c r="F37" t="s">
        <v>41</v>
      </c>
      <c r="G37" t="s">
        <v>96</v>
      </c>
      <c r="H37" t="s">
        <v>81</v>
      </c>
      <c r="I37" t="s">
        <v>41</v>
      </c>
      <c r="J37" t="s">
        <v>56</v>
      </c>
      <c r="K37" t="s">
        <v>45</v>
      </c>
      <c r="L3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65.39</v>
      </c>
      <c r="M3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3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7" t="s">
        <v>47</v>
      </c>
      <c r="P37" t="s">
        <v>48</v>
      </c>
      <c r="Q37">
        <v>2020</v>
      </c>
      <c r="R37" t="s">
        <v>118</v>
      </c>
      <c r="S37" t="s">
        <v>82</v>
      </c>
      <c r="T37" t="s">
        <v>89</v>
      </c>
      <c r="U37" t="s">
        <v>46</v>
      </c>
      <c r="V37" t="s">
        <v>90</v>
      </c>
      <c r="W37" t="s">
        <v>50</v>
      </c>
      <c r="X37" t="s">
        <v>51</v>
      </c>
      <c r="Y37" t="s">
        <v>91</v>
      </c>
      <c r="Z37" t="s">
        <v>92</v>
      </c>
      <c r="AA37" t="s">
        <v>54</v>
      </c>
      <c r="AB37" t="s">
        <v>55</v>
      </c>
    </row>
    <row r="38" spans="2:28" hidden="1" x14ac:dyDescent="0.25">
      <c r="B38" t="s">
        <v>89</v>
      </c>
      <c r="C38" t="s">
        <v>39</v>
      </c>
      <c r="D38" t="s">
        <v>40</v>
      </c>
      <c r="E38" s="1">
        <v>43468.39603009259</v>
      </c>
      <c r="F38" t="s">
        <v>41</v>
      </c>
      <c r="G38" t="s">
        <v>96</v>
      </c>
      <c r="H38" t="s">
        <v>81</v>
      </c>
      <c r="I38" t="s">
        <v>41</v>
      </c>
      <c r="J38" t="s">
        <v>57</v>
      </c>
      <c r="K38" t="s">
        <v>45</v>
      </c>
      <c r="L3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45.07</v>
      </c>
      <c r="M3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3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8" t="s">
        <v>47</v>
      </c>
      <c r="P38" t="s">
        <v>48</v>
      </c>
      <c r="Q38">
        <v>2020</v>
      </c>
      <c r="R38" t="s">
        <v>118</v>
      </c>
      <c r="S38" t="s">
        <v>82</v>
      </c>
      <c r="T38" t="s">
        <v>89</v>
      </c>
      <c r="U38" t="s">
        <v>46</v>
      </c>
      <c r="V38" t="s">
        <v>90</v>
      </c>
      <c r="W38" t="s">
        <v>50</v>
      </c>
      <c r="X38" t="s">
        <v>51</v>
      </c>
      <c r="Y38" t="s">
        <v>91</v>
      </c>
      <c r="Z38" t="s">
        <v>92</v>
      </c>
      <c r="AA38" t="s">
        <v>54</v>
      </c>
      <c r="AB38" t="s">
        <v>55</v>
      </c>
    </row>
    <row r="39" spans="2:28" hidden="1" x14ac:dyDescent="0.25">
      <c r="B39" t="s">
        <v>89</v>
      </c>
      <c r="C39" t="s">
        <v>39</v>
      </c>
      <c r="D39" t="s">
        <v>40</v>
      </c>
      <c r="E39" s="1">
        <v>43468.39603009259</v>
      </c>
      <c r="F39" t="s">
        <v>41</v>
      </c>
      <c r="G39" t="s">
        <v>96</v>
      </c>
      <c r="H39" t="s">
        <v>81</v>
      </c>
      <c r="I39" t="s">
        <v>41</v>
      </c>
      <c r="J39" t="s">
        <v>58</v>
      </c>
      <c r="K39" t="s">
        <v>45</v>
      </c>
      <c r="L3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71.98</v>
      </c>
      <c r="M3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3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9" t="s">
        <v>47</v>
      </c>
      <c r="P39" t="s">
        <v>48</v>
      </c>
      <c r="Q39">
        <v>2020</v>
      </c>
      <c r="R39" t="s">
        <v>118</v>
      </c>
      <c r="S39" t="s">
        <v>82</v>
      </c>
      <c r="T39" t="s">
        <v>89</v>
      </c>
      <c r="U39" t="s">
        <v>46</v>
      </c>
      <c r="V39" t="s">
        <v>90</v>
      </c>
      <c r="W39" t="s">
        <v>50</v>
      </c>
      <c r="X39" t="s">
        <v>51</v>
      </c>
      <c r="Y39" t="s">
        <v>91</v>
      </c>
      <c r="Z39" t="s">
        <v>92</v>
      </c>
      <c r="AA39" t="s">
        <v>54</v>
      </c>
      <c r="AB39" t="s">
        <v>55</v>
      </c>
    </row>
    <row r="40" spans="2:28" hidden="1" x14ac:dyDescent="0.25">
      <c r="B40" t="s">
        <v>89</v>
      </c>
      <c r="C40" t="s">
        <v>39</v>
      </c>
      <c r="D40" t="s">
        <v>40</v>
      </c>
      <c r="E40" s="1">
        <v>43468.39603009259</v>
      </c>
      <c r="F40" t="s">
        <v>41</v>
      </c>
      <c r="G40" t="s">
        <v>96</v>
      </c>
      <c r="H40" t="s">
        <v>81</v>
      </c>
      <c r="I40" t="s">
        <v>41</v>
      </c>
      <c r="J40" t="s">
        <v>59</v>
      </c>
      <c r="K40" t="s">
        <v>45</v>
      </c>
      <c r="L4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54.14</v>
      </c>
      <c r="M4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4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0" t="s">
        <v>47</v>
      </c>
      <c r="P40" t="s">
        <v>48</v>
      </c>
      <c r="Q40">
        <v>2020</v>
      </c>
      <c r="R40" t="s">
        <v>118</v>
      </c>
      <c r="S40" t="s">
        <v>83</v>
      </c>
      <c r="T40" t="s">
        <v>89</v>
      </c>
      <c r="U40" t="s">
        <v>46</v>
      </c>
      <c r="V40" t="s">
        <v>90</v>
      </c>
      <c r="W40" t="s">
        <v>50</v>
      </c>
      <c r="X40" t="s">
        <v>51</v>
      </c>
      <c r="Y40" t="s">
        <v>91</v>
      </c>
      <c r="Z40" t="s">
        <v>92</v>
      </c>
      <c r="AA40" t="s">
        <v>54</v>
      </c>
      <c r="AB40" t="s">
        <v>55</v>
      </c>
    </row>
    <row r="41" spans="2:28" hidden="1" x14ac:dyDescent="0.25">
      <c r="B41" t="s">
        <v>89</v>
      </c>
      <c r="C41" t="s">
        <v>39</v>
      </c>
      <c r="D41" t="s">
        <v>40</v>
      </c>
      <c r="E41" s="1">
        <v>43468.39603009259</v>
      </c>
      <c r="F41" t="s">
        <v>41</v>
      </c>
      <c r="G41" t="s">
        <v>96</v>
      </c>
      <c r="H41" t="s">
        <v>81</v>
      </c>
      <c r="I41" t="s">
        <v>41</v>
      </c>
      <c r="J41" t="s">
        <v>60</v>
      </c>
      <c r="K41" t="s">
        <v>45</v>
      </c>
      <c r="L4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84.38</v>
      </c>
      <c r="M4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4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1" t="s">
        <v>47</v>
      </c>
      <c r="P41" t="s">
        <v>48</v>
      </c>
      <c r="Q41">
        <v>2020</v>
      </c>
      <c r="R41" t="s">
        <v>118</v>
      </c>
      <c r="S41" t="s">
        <v>83</v>
      </c>
      <c r="T41" t="s">
        <v>89</v>
      </c>
      <c r="U41" t="s">
        <v>46</v>
      </c>
      <c r="V41" t="s">
        <v>90</v>
      </c>
      <c r="W41" t="s">
        <v>50</v>
      </c>
      <c r="X41" t="s">
        <v>51</v>
      </c>
      <c r="Y41" t="s">
        <v>91</v>
      </c>
      <c r="Z41" t="s">
        <v>92</v>
      </c>
      <c r="AA41" t="s">
        <v>54</v>
      </c>
      <c r="AB41" t="s">
        <v>55</v>
      </c>
    </row>
    <row r="42" spans="2:28" hidden="1" x14ac:dyDescent="0.25">
      <c r="B42" t="s">
        <v>89</v>
      </c>
      <c r="C42" t="s">
        <v>39</v>
      </c>
      <c r="D42" t="s">
        <v>40</v>
      </c>
      <c r="E42" s="1">
        <v>43468.39603009259</v>
      </c>
      <c r="F42" t="s">
        <v>41</v>
      </c>
      <c r="G42" t="s">
        <v>96</v>
      </c>
      <c r="H42" t="s">
        <v>81</v>
      </c>
      <c r="I42" t="s">
        <v>41</v>
      </c>
      <c r="J42" t="s">
        <v>61</v>
      </c>
      <c r="K42" t="s">
        <v>45</v>
      </c>
      <c r="L4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80.17</v>
      </c>
      <c r="M4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4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2" t="s">
        <v>47</v>
      </c>
      <c r="P42" t="s">
        <v>48</v>
      </c>
      <c r="Q42">
        <v>2020</v>
      </c>
      <c r="R42" t="s">
        <v>118</v>
      </c>
      <c r="S42" t="s">
        <v>85</v>
      </c>
      <c r="T42" t="s">
        <v>89</v>
      </c>
      <c r="U42" t="s">
        <v>46</v>
      </c>
      <c r="V42" t="s">
        <v>90</v>
      </c>
      <c r="W42" t="s">
        <v>50</v>
      </c>
      <c r="X42" t="s">
        <v>51</v>
      </c>
      <c r="Y42" t="s">
        <v>91</v>
      </c>
      <c r="Z42" t="s">
        <v>92</v>
      </c>
      <c r="AA42" t="s">
        <v>54</v>
      </c>
      <c r="AB42" t="s">
        <v>55</v>
      </c>
    </row>
    <row r="43" spans="2:28" hidden="1" x14ac:dyDescent="0.25">
      <c r="B43" t="s">
        <v>89</v>
      </c>
      <c r="C43" t="s">
        <v>39</v>
      </c>
      <c r="D43" t="s">
        <v>40</v>
      </c>
      <c r="E43" s="1">
        <v>43468.39603009259</v>
      </c>
      <c r="F43" t="s">
        <v>41</v>
      </c>
      <c r="G43" t="s">
        <v>96</v>
      </c>
      <c r="H43" t="s">
        <v>81</v>
      </c>
      <c r="I43" t="s">
        <v>41</v>
      </c>
      <c r="J43" t="s">
        <v>62</v>
      </c>
      <c r="K43" t="s">
        <v>45</v>
      </c>
      <c r="L4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90.57</v>
      </c>
      <c r="M4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4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3" t="s">
        <v>47</v>
      </c>
      <c r="P43" t="s">
        <v>48</v>
      </c>
      <c r="Q43">
        <v>2020</v>
      </c>
      <c r="R43" t="s">
        <v>118</v>
      </c>
      <c r="S43" t="s">
        <v>83</v>
      </c>
      <c r="T43" t="s">
        <v>89</v>
      </c>
      <c r="U43" t="s">
        <v>46</v>
      </c>
      <c r="V43" t="s">
        <v>90</v>
      </c>
      <c r="W43" t="s">
        <v>50</v>
      </c>
      <c r="X43" t="s">
        <v>51</v>
      </c>
      <c r="Y43" t="s">
        <v>91</v>
      </c>
      <c r="Z43" t="s">
        <v>92</v>
      </c>
      <c r="AA43" t="s">
        <v>54</v>
      </c>
      <c r="AB43" t="s">
        <v>55</v>
      </c>
    </row>
    <row r="44" spans="2:28" hidden="1" x14ac:dyDescent="0.25">
      <c r="B44" t="s">
        <v>89</v>
      </c>
      <c r="C44" t="s">
        <v>39</v>
      </c>
      <c r="D44" t="s">
        <v>40</v>
      </c>
      <c r="E44" s="1">
        <v>43468.39603009259</v>
      </c>
      <c r="F44" t="s">
        <v>41</v>
      </c>
      <c r="G44" t="s">
        <v>96</v>
      </c>
      <c r="H44" t="s">
        <v>81</v>
      </c>
      <c r="I44" t="s">
        <v>41</v>
      </c>
      <c r="J44" t="s">
        <v>63</v>
      </c>
      <c r="K44" t="s">
        <v>45</v>
      </c>
      <c r="L4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86.75</v>
      </c>
      <c r="M4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4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4" t="s">
        <v>47</v>
      </c>
      <c r="P44" t="s">
        <v>48</v>
      </c>
      <c r="Q44">
        <v>2020</v>
      </c>
      <c r="R44" t="s">
        <v>118</v>
      </c>
      <c r="S44" t="s">
        <v>83</v>
      </c>
      <c r="T44" t="s">
        <v>89</v>
      </c>
      <c r="U44" t="s">
        <v>46</v>
      </c>
      <c r="V44" t="s">
        <v>90</v>
      </c>
      <c r="W44" t="s">
        <v>50</v>
      </c>
      <c r="X44" t="s">
        <v>51</v>
      </c>
      <c r="Y44" t="s">
        <v>91</v>
      </c>
      <c r="Z44" t="s">
        <v>92</v>
      </c>
      <c r="AA44" t="s">
        <v>54</v>
      </c>
      <c r="AB44" t="s">
        <v>55</v>
      </c>
    </row>
    <row r="45" spans="2:28" hidden="1" x14ac:dyDescent="0.25">
      <c r="B45" t="s">
        <v>89</v>
      </c>
      <c r="C45" t="s">
        <v>39</v>
      </c>
      <c r="D45" t="s">
        <v>40</v>
      </c>
      <c r="E45" s="1">
        <v>43468.39603009259</v>
      </c>
      <c r="F45" t="s">
        <v>41</v>
      </c>
      <c r="G45" t="s">
        <v>96</v>
      </c>
      <c r="H45" t="s">
        <v>81</v>
      </c>
      <c r="I45" t="s">
        <v>41</v>
      </c>
      <c r="J45" t="s">
        <v>64</v>
      </c>
      <c r="K45" t="s">
        <v>45</v>
      </c>
      <c r="L4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95.37</v>
      </c>
      <c r="M4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4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5" t="s">
        <v>47</v>
      </c>
      <c r="P45" t="s">
        <v>48</v>
      </c>
      <c r="Q45">
        <v>2020</v>
      </c>
      <c r="R45" t="s">
        <v>118</v>
      </c>
      <c r="S45" t="s">
        <v>83</v>
      </c>
      <c r="T45" t="s">
        <v>89</v>
      </c>
      <c r="U45" t="s">
        <v>46</v>
      </c>
      <c r="V45" t="s">
        <v>90</v>
      </c>
      <c r="W45" t="s">
        <v>50</v>
      </c>
      <c r="X45" t="s">
        <v>51</v>
      </c>
      <c r="Y45" t="s">
        <v>91</v>
      </c>
      <c r="Z45" t="s">
        <v>92</v>
      </c>
      <c r="AA45" t="s">
        <v>54</v>
      </c>
      <c r="AB45" t="s">
        <v>55</v>
      </c>
    </row>
    <row r="46" spans="2:28" hidden="1" x14ac:dyDescent="0.25">
      <c r="B46" t="s">
        <v>89</v>
      </c>
      <c r="C46" t="s">
        <v>39</v>
      </c>
      <c r="D46" t="s">
        <v>40</v>
      </c>
      <c r="E46" s="1">
        <v>43468.39603009259</v>
      </c>
      <c r="F46" t="s">
        <v>41</v>
      </c>
      <c r="G46" t="s">
        <v>96</v>
      </c>
      <c r="H46" t="s">
        <v>81</v>
      </c>
      <c r="I46" t="s">
        <v>41</v>
      </c>
      <c r="J46" t="s">
        <v>65</v>
      </c>
      <c r="K46" t="s">
        <v>45</v>
      </c>
      <c r="L4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97.57</v>
      </c>
      <c r="M4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4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6" t="s">
        <v>47</v>
      </c>
      <c r="P46" t="s">
        <v>48</v>
      </c>
      <c r="Q46">
        <v>2020</v>
      </c>
      <c r="R46" t="s">
        <v>118</v>
      </c>
      <c r="S46" t="s">
        <v>82</v>
      </c>
      <c r="T46" t="s">
        <v>89</v>
      </c>
      <c r="U46" t="s">
        <v>46</v>
      </c>
      <c r="V46" t="s">
        <v>90</v>
      </c>
      <c r="W46" t="s">
        <v>50</v>
      </c>
      <c r="X46" t="s">
        <v>51</v>
      </c>
      <c r="Y46" t="s">
        <v>91</v>
      </c>
      <c r="Z46" t="s">
        <v>92</v>
      </c>
      <c r="AA46" t="s">
        <v>54</v>
      </c>
      <c r="AB46" t="s">
        <v>55</v>
      </c>
    </row>
    <row r="47" spans="2:28" hidden="1" x14ac:dyDescent="0.25">
      <c r="B47" t="s">
        <v>89</v>
      </c>
      <c r="C47" t="s">
        <v>39</v>
      </c>
      <c r="D47" t="s">
        <v>40</v>
      </c>
      <c r="E47" s="1">
        <v>43468.39603009259</v>
      </c>
      <c r="F47" t="s">
        <v>41</v>
      </c>
      <c r="G47" t="s">
        <v>96</v>
      </c>
      <c r="H47" t="s">
        <v>81</v>
      </c>
      <c r="I47" t="s">
        <v>41</v>
      </c>
      <c r="J47" t="s">
        <v>66</v>
      </c>
      <c r="K47" t="s">
        <v>45</v>
      </c>
      <c r="L4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80.069999999999993</v>
      </c>
      <c r="M4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4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7" t="s">
        <v>47</v>
      </c>
      <c r="P47" t="s">
        <v>48</v>
      </c>
      <c r="Q47">
        <v>2020</v>
      </c>
      <c r="R47" t="s">
        <v>118</v>
      </c>
      <c r="S47" t="s">
        <v>82</v>
      </c>
      <c r="T47" t="s">
        <v>89</v>
      </c>
      <c r="U47" t="s">
        <v>46</v>
      </c>
      <c r="V47" t="s">
        <v>90</v>
      </c>
      <c r="W47" t="s">
        <v>50</v>
      </c>
      <c r="X47" t="s">
        <v>51</v>
      </c>
      <c r="Y47" t="s">
        <v>91</v>
      </c>
      <c r="Z47" t="s">
        <v>92</v>
      </c>
      <c r="AA47" t="s">
        <v>54</v>
      </c>
      <c r="AB47" t="s">
        <v>55</v>
      </c>
    </row>
    <row r="48" spans="2:28" hidden="1" x14ac:dyDescent="0.25">
      <c r="B48" t="s">
        <v>89</v>
      </c>
      <c r="C48" t="s">
        <v>39</v>
      </c>
      <c r="D48" t="s">
        <v>40</v>
      </c>
      <c r="E48" s="1">
        <v>43468.39603009259</v>
      </c>
      <c r="F48" t="s">
        <v>41</v>
      </c>
      <c r="G48" t="s">
        <v>96</v>
      </c>
      <c r="H48" t="s">
        <v>81</v>
      </c>
      <c r="I48" t="s">
        <v>41</v>
      </c>
      <c r="J48" t="s">
        <v>67</v>
      </c>
      <c r="K48" t="s">
        <v>45</v>
      </c>
      <c r="L4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98.78</v>
      </c>
      <c r="M4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4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8" t="s">
        <v>47</v>
      </c>
      <c r="P48" t="s">
        <v>48</v>
      </c>
      <c r="Q48">
        <v>2020</v>
      </c>
      <c r="R48" t="s">
        <v>118</v>
      </c>
      <c r="S48" t="s">
        <v>83</v>
      </c>
      <c r="T48" t="s">
        <v>89</v>
      </c>
      <c r="U48" t="s">
        <v>46</v>
      </c>
      <c r="V48" t="s">
        <v>90</v>
      </c>
      <c r="W48" t="s">
        <v>50</v>
      </c>
      <c r="X48" t="s">
        <v>51</v>
      </c>
      <c r="Y48" t="s">
        <v>91</v>
      </c>
      <c r="Z48" t="s">
        <v>92</v>
      </c>
      <c r="AA48" t="s">
        <v>54</v>
      </c>
      <c r="AB48" t="s">
        <v>55</v>
      </c>
    </row>
    <row r="49" spans="2:28" hidden="1" x14ac:dyDescent="0.25">
      <c r="B49" t="s">
        <v>89</v>
      </c>
      <c r="C49" t="s">
        <v>39</v>
      </c>
      <c r="D49" t="s">
        <v>40</v>
      </c>
      <c r="E49" s="1">
        <v>43468.39603009259</v>
      </c>
      <c r="F49" t="s">
        <v>41</v>
      </c>
      <c r="G49" t="s">
        <v>96</v>
      </c>
      <c r="H49" t="s">
        <v>81</v>
      </c>
      <c r="I49" t="s">
        <v>41</v>
      </c>
      <c r="J49" t="s">
        <v>68</v>
      </c>
      <c r="K49" t="s">
        <v>45</v>
      </c>
      <c r="L4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92.92</v>
      </c>
      <c r="M4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4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9" t="s">
        <v>47</v>
      </c>
      <c r="P49" t="s">
        <v>48</v>
      </c>
      <c r="Q49">
        <v>2020</v>
      </c>
      <c r="R49" t="s">
        <v>118</v>
      </c>
      <c r="S49" t="s">
        <v>83</v>
      </c>
      <c r="T49" t="s">
        <v>89</v>
      </c>
      <c r="U49" t="s">
        <v>46</v>
      </c>
      <c r="V49" t="s">
        <v>90</v>
      </c>
      <c r="W49" t="s">
        <v>50</v>
      </c>
      <c r="X49" t="s">
        <v>51</v>
      </c>
      <c r="Y49" t="s">
        <v>91</v>
      </c>
      <c r="Z49" t="s">
        <v>92</v>
      </c>
      <c r="AA49" t="s">
        <v>54</v>
      </c>
      <c r="AB49" t="s">
        <v>55</v>
      </c>
    </row>
    <row r="50" spans="2:28" hidden="1" x14ac:dyDescent="0.25">
      <c r="B50" t="s">
        <v>89</v>
      </c>
      <c r="C50" t="s">
        <v>39</v>
      </c>
      <c r="D50" t="s">
        <v>40</v>
      </c>
      <c r="E50" s="1">
        <v>43468.39603009259</v>
      </c>
      <c r="F50" t="s">
        <v>41</v>
      </c>
      <c r="G50" t="s">
        <v>96</v>
      </c>
      <c r="H50" t="s">
        <v>81</v>
      </c>
      <c r="I50" t="s">
        <v>41</v>
      </c>
      <c r="J50" t="s">
        <v>69</v>
      </c>
      <c r="K50" t="s">
        <v>45</v>
      </c>
      <c r="L5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150.47</v>
      </c>
      <c r="M5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5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0" t="s">
        <v>47</v>
      </c>
      <c r="P50" t="s">
        <v>48</v>
      </c>
      <c r="Q50">
        <v>2020</v>
      </c>
      <c r="R50" t="s">
        <v>118</v>
      </c>
      <c r="S50" t="s">
        <v>83</v>
      </c>
      <c r="T50" t="s">
        <v>89</v>
      </c>
      <c r="U50" t="s">
        <v>46</v>
      </c>
      <c r="V50" t="s">
        <v>90</v>
      </c>
      <c r="W50" t="s">
        <v>50</v>
      </c>
      <c r="X50" t="s">
        <v>51</v>
      </c>
      <c r="Y50" t="s">
        <v>91</v>
      </c>
      <c r="Z50" t="s">
        <v>92</v>
      </c>
      <c r="AA50" t="s">
        <v>54</v>
      </c>
      <c r="AB50" t="s">
        <v>55</v>
      </c>
    </row>
    <row r="51" spans="2:28" hidden="1" x14ac:dyDescent="0.25">
      <c r="B51" t="s">
        <v>89</v>
      </c>
      <c r="C51" t="s">
        <v>39</v>
      </c>
      <c r="D51" t="s">
        <v>40</v>
      </c>
      <c r="E51" s="1">
        <v>43468.39603009259</v>
      </c>
      <c r="F51" t="s">
        <v>41</v>
      </c>
      <c r="G51" t="s">
        <v>96</v>
      </c>
      <c r="H51" t="s">
        <v>81</v>
      </c>
      <c r="I51" t="s">
        <v>41</v>
      </c>
      <c r="J51" t="s">
        <v>70</v>
      </c>
      <c r="K51" t="s">
        <v>45</v>
      </c>
      <c r="L5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60.79</v>
      </c>
      <c r="M5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5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1" t="s">
        <v>47</v>
      </c>
      <c r="P51" t="s">
        <v>48</v>
      </c>
      <c r="Q51">
        <v>2020</v>
      </c>
      <c r="R51" t="s">
        <v>118</v>
      </c>
      <c r="S51" t="s">
        <v>83</v>
      </c>
      <c r="T51" t="s">
        <v>89</v>
      </c>
      <c r="U51" t="s">
        <v>46</v>
      </c>
      <c r="V51" t="s">
        <v>90</v>
      </c>
      <c r="W51" t="s">
        <v>50</v>
      </c>
      <c r="X51" t="s">
        <v>51</v>
      </c>
      <c r="Y51" t="s">
        <v>91</v>
      </c>
      <c r="Z51" t="s">
        <v>92</v>
      </c>
      <c r="AA51" t="s">
        <v>54</v>
      </c>
      <c r="AB51" t="s">
        <v>55</v>
      </c>
    </row>
    <row r="52" spans="2:28" hidden="1" x14ac:dyDescent="0.25">
      <c r="B52" t="s">
        <v>93</v>
      </c>
      <c r="C52" t="s">
        <v>39</v>
      </c>
      <c r="D52" t="s">
        <v>40</v>
      </c>
      <c r="E52" s="1">
        <v>43468.39603009259</v>
      </c>
      <c r="F52" t="s">
        <v>41</v>
      </c>
      <c r="G52" t="s">
        <v>96</v>
      </c>
      <c r="H52" t="s">
        <v>81</v>
      </c>
      <c r="I52" t="s">
        <v>41</v>
      </c>
      <c r="J52" t="s">
        <v>44</v>
      </c>
      <c r="K52" t="s">
        <v>45</v>
      </c>
      <c r="L5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28.52</v>
      </c>
      <c r="M5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5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2" t="s">
        <v>47</v>
      </c>
      <c r="P52" t="s">
        <v>48</v>
      </c>
      <c r="Q52">
        <v>2020</v>
      </c>
      <c r="R52" t="s">
        <v>118</v>
      </c>
      <c r="S52" t="s">
        <v>82</v>
      </c>
      <c r="T52" t="s">
        <v>93</v>
      </c>
      <c r="U52" t="s">
        <v>46</v>
      </c>
      <c r="V52" t="s">
        <v>94</v>
      </c>
      <c r="W52" t="s">
        <v>50</v>
      </c>
      <c r="X52" t="s">
        <v>51</v>
      </c>
      <c r="Y52" t="s">
        <v>95</v>
      </c>
      <c r="Z52" t="s">
        <v>92</v>
      </c>
      <c r="AA52" t="s">
        <v>54</v>
      </c>
      <c r="AB52" t="s">
        <v>55</v>
      </c>
    </row>
    <row r="53" spans="2:28" hidden="1" x14ac:dyDescent="0.25">
      <c r="B53" t="s">
        <v>93</v>
      </c>
      <c r="C53" t="s">
        <v>39</v>
      </c>
      <c r="D53" t="s">
        <v>40</v>
      </c>
      <c r="E53" s="1">
        <v>43468.39603009259</v>
      </c>
      <c r="F53" t="s">
        <v>41</v>
      </c>
      <c r="G53" t="s">
        <v>96</v>
      </c>
      <c r="H53" t="s">
        <v>81</v>
      </c>
      <c r="I53" t="s">
        <v>41</v>
      </c>
      <c r="J53" t="s">
        <v>56</v>
      </c>
      <c r="K53" t="s">
        <v>45</v>
      </c>
      <c r="L5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120.09</v>
      </c>
      <c r="M5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5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3" t="s">
        <v>47</v>
      </c>
      <c r="P53" t="s">
        <v>48</v>
      </c>
      <c r="Q53">
        <v>2020</v>
      </c>
      <c r="R53" t="s">
        <v>118</v>
      </c>
      <c r="S53" t="s">
        <v>82</v>
      </c>
      <c r="T53" t="s">
        <v>93</v>
      </c>
      <c r="U53" t="s">
        <v>46</v>
      </c>
      <c r="V53" t="s">
        <v>94</v>
      </c>
      <c r="W53" t="s">
        <v>50</v>
      </c>
      <c r="X53" t="s">
        <v>51</v>
      </c>
      <c r="Y53" t="s">
        <v>95</v>
      </c>
      <c r="Z53" t="s">
        <v>92</v>
      </c>
      <c r="AA53" t="s">
        <v>54</v>
      </c>
      <c r="AB53" t="s">
        <v>55</v>
      </c>
    </row>
    <row r="54" spans="2:28" hidden="1" x14ac:dyDescent="0.25">
      <c r="B54" t="s">
        <v>93</v>
      </c>
      <c r="C54" t="s">
        <v>39</v>
      </c>
      <c r="D54" t="s">
        <v>40</v>
      </c>
      <c r="E54" s="1">
        <v>43468.39603009259</v>
      </c>
      <c r="F54" t="s">
        <v>41</v>
      </c>
      <c r="G54" t="s">
        <v>96</v>
      </c>
      <c r="H54" t="s">
        <v>81</v>
      </c>
      <c r="I54" t="s">
        <v>41</v>
      </c>
      <c r="J54" t="s">
        <v>57</v>
      </c>
      <c r="K54" t="s">
        <v>45</v>
      </c>
      <c r="L5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82.7</v>
      </c>
      <c r="M5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7.0000000000000007E-2</v>
      </c>
      <c r="N5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4" t="s">
        <v>47</v>
      </c>
      <c r="P54" t="s">
        <v>48</v>
      </c>
      <c r="Q54">
        <v>2020</v>
      </c>
      <c r="R54" t="s">
        <v>118</v>
      </c>
      <c r="S54" t="s">
        <v>82</v>
      </c>
      <c r="T54" t="s">
        <v>93</v>
      </c>
      <c r="U54" t="s">
        <v>46</v>
      </c>
      <c r="V54" t="s">
        <v>94</v>
      </c>
      <c r="W54" t="s">
        <v>50</v>
      </c>
      <c r="X54" t="s">
        <v>51</v>
      </c>
      <c r="Y54" t="s">
        <v>95</v>
      </c>
      <c r="Z54" t="s">
        <v>92</v>
      </c>
      <c r="AA54" t="s">
        <v>54</v>
      </c>
      <c r="AB54" t="s">
        <v>55</v>
      </c>
    </row>
    <row r="55" spans="2:28" hidden="1" x14ac:dyDescent="0.25">
      <c r="B55" t="s">
        <v>93</v>
      </c>
      <c r="C55" t="s">
        <v>39</v>
      </c>
      <c r="D55" t="s">
        <v>40</v>
      </c>
      <c r="E55" s="1">
        <v>43468.39603009259</v>
      </c>
      <c r="F55" t="s">
        <v>41</v>
      </c>
      <c r="G55" t="s">
        <v>96</v>
      </c>
      <c r="H55" t="s">
        <v>81</v>
      </c>
      <c r="I55" t="s">
        <v>41</v>
      </c>
      <c r="J55" t="s">
        <v>58</v>
      </c>
      <c r="K55" t="s">
        <v>45</v>
      </c>
      <c r="L5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131.85</v>
      </c>
      <c r="M5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5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5" t="s">
        <v>47</v>
      </c>
      <c r="P55" t="s">
        <v>48</v>
      </c>
      <c r="Q55">
        <v>2020</v>
      </c>
      <c r="R55" t="s">
        <v>118</v>
      </c>
      <c r="S55" t="s">
        <v>82</v>
      </c>
      <c r="T55" t="s">
        <v>93</v>
      </c>
      <c r="U55" t="s">
        <v>46</v>
      </c>
      <c r="V55" t="s">
        <v>94</v>
      </c>
      <c r="W55" t="s">
        <v>50</v>
      </c>
      <c r="X55" t="s">
        <v>51</v>
      </c>
      <c r="Y55" t="s">
        <v>95</v>
      </c>
      <c r="Z55" t="s">
        <v>92</v>
      </c>
      <c r="AA55" t="s">
        <v>54</v>
      </c>
      <c r="AB55" t="s">
        <v>55</v>
      </c>
    </row>
    <row r="56" spans="2:28" hidden="1" x14ac:dyDescent="0.25">
      <c r="B56" t="s">
        <v>93</v>
      </c>
      <c r="C56" t="s">
        <v>39</v>
      </c>
      <c r="D56" t="s">
        <v>40</v>
      </c>
      <c r="E56" s="1">
        <v>43468.39603009259</v>
      </c>
      <c r="F56" t="s">
        <v>41</v>
      </c>
      <c r="G56" t="s">
        <v>96</v>
      </c>
      <c r="H56" t="s">
        <v>81</v>
      </c>
      <c r="I56" t="s">
        <v>41</v>
      </c>
      <c r="J56" t="s">
        <v>59</v>
      </c>
      <c r="K56" t="s">
        <v>45</v>
      </c>
      <c r="L5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99.35</v>
      </c>
      <c r="M5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5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6" t="s">
        <v>47</v>
      </c>
      <c r="P56" t="s">
        <v>48</v>
      </c>
      <c r="Q56">
        <v>2020</v>
      </c>
      <c r="R56" t="s">
        <v>118</v>
      </c>
      <c r="S56" t="s">
        <v>83</v>
      </c>
      <c r="T56" t="s">
        <v>93</v>
      </c>
      <c r="U56" t="s">
        <v>46</v>
      </c>
      <c r="V56" t="s">
        <v>94</v>
      </c>
      <c r="W56" t="s">
        <v>50</v>
      </c>
      <c r="X56" t="s">
        <v>51</v>
      </c>
      <c r="Y56" t="s">
        <v>95</v>
      </c>
      <c r="Z56" t="s">
        <v>92</v>
      </c>
      <c r="AA56" t="s">
        <v>54</v>
      </c>
      <c r="AB56" t="s">
        <v>55</v>
      </c>
    </row>
    <row r="57" spans="2:28" hidden="1" x14ac:dyDescent="0.25">
      <c r="B57" t="s">
        <v>93</v>
      </c>
      <c r="C57" t="s">
        <v>39</v>
      </c>
      <c r="D57" t="s">
        <v>40</v>
      </c>
      <c r="E57" s="1">
        <v>43468.39603009259</v>
      </c>
      <c r="F57" t="s">
        <v>41</v>
      </c>
      <c r="G57" t="s">
        <v>96</v>
      </c>
      <c r="H57" t="s">
        <v>81</v>
      </c>
      <c r="I57" t="s">
        <v>41</v>
      </c>
      <c r="J57" t="s">
        <v>60</v>
      </c>
      <c r="K57" t="s">
        <v>45</v>
      </c>
      <c r="L5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154.75</v>
      </c>
      <c r="M5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0.08</v>
      </c>
      <c r="N5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7" t="s">
        <v>47</v>
      </c>
      <c r="P57" t="s">
        <v>48</v>
      </c>
      <c r="Q57">
        <v>2020</v>
      </c>
      <c r="R57" t="s">
        <v>118</v>
      </c>
      <c r="S57" t="s">
        <v>83</v>
      </c>
      <c r="T57" t="s">
        <v>93</v>
      </c>
      <c r="U57" t="s">
        <v>46</v>
      </c>
      <c r="V57" t="s">
        <v>94</v>
      </c>
      <c r="W57" t="s">
        <v>50</v>
      </c>
      <c r="X57" t="s">
        <v>51</v>
      </c>
      <c r="Y57" t="s">
        <v>95</v>
      </c>
      <c r="Z57" t="s">
        <v>92</v>
      </c>
      <c r="AA57" t="s">
        <v>54</v>
      </c>
      <c r="AB57" t="s">
        <v>55</v>
      </c>
    </row>
    <row r="58" spans="2:28" hidden="1" x14ac:dyDescent="0.25">
      <c r="B58" t="s">
        <v>93</v>
      </c>
      <c r="C58" t="s">
        <v>39</v>
      </c>
      <c r="D58" t="s">
        <v>40</v>
      </c>
      <c r="E58" s="1">
        <v>43468.39603009259</v>
      </c>
      <c r="F58" t="s">
        <v>41</v>
      </c>
      <c r="G58" t="s">
        <v>96</v>
      </c>
      <c r="H58" t="s">
        <v>81</v>
      </c>
      <c r="I58" t="s">
        <v>41</v>
      </c>
      <c r="J58" t="s">
        <v>61</v>
      </c>
      <c r="K58" t="s">
        <v>45</v>
      </c>
      <c r="L5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147.24</v>
      </c>
      <c r="M5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5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8" t="s">
        <v>47</v>
      </c>
      <c r="P58" t="s">
        <v>48</v>
      </c>
      <c r="Q58">
        <v>2020</v>
      </c>
      <c r="R58" t="s">
        <v>118</v>
      </c>
      <c r="S58" t="s">
        <v>85</v>
      </c>
      <c r="T58" t="s">
        <v>93</v>
      </c>
      <c r="U58" t="s">
        <v>46</v>
      </c>
      <c r="V58" t="s">
        <v>94</v>
      </c>
      <c r="W58" t="s">
        <v>50</v>
      </c>
      <c r="X58" t="s">
        <v>51</v>
      </c>
      <c r="Y58" t="s">
        <v>95</v>
      </c>
      <c r="Z58" t="s">
        <v>92</v>
      </c>
      <c r="AA58" t="s">
        <v>54</v>
      </c>
      <c r="AB58" t="s">
        <v>55</v>
      </c>
    </row>
    <row r="59" spans="2:28" hidden="1" x14ac:dyDescent="0.25">
      <c r="B59" t="s">
        <v>93</v>
      </c>
      <c r="C59" t="s">
        <v>39</v>
      </c>
      <c r="D59" t="s">
        <v>40</v>
      </c>
      <c r="E59" s="1">
        <v>43468.39603009259</v>
      </c>
      <c r="F59" t="s">
        <v>41</v>
      </c>
      <c r="G59" t="s">
        <v>96</v>
      </c>
      <c r="H59" t="s">
        <v>81</v>
      </c>
      <c r="I59" t="s">
        <v>41</v>
      </c>
      <c r="J59" t="s">
        <v>62</v>
      </c>
      <c r="K59" t="s">
        <v>45</v>
      </c>
      <c r="L5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166.28</v>
      </c>
      <c r="M5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7.0000000000000007E-2</v>
      </c>
      <c r="N5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9" t="s">
        <v>47</v>
      </c>
      <c r="P59" t="s">
        <v>48</v>
      </c>
      <c r="Q59">
        <v>2020</v>
      </c>
      <c r="R59" t="s">
        <v>118</v>
      </c>
      <c r="S59" t="s">
        <v>83</v>
      </c>
      <c r="T59" t="s">
        <v>93</v>
      </c>
      <c r="U59" t="s">
        <v>46</v>
      </c>
      <c r="V59" t="s">
        <v>94</v>
      </c>
      <c r="W59" t="s">
        <v>50</v>
      </c>
      <c r="X59" t="s">
        <v>51</v>
      </c>
      <c r="Y59" t="s">
        <v>95</v>
      </c>
      <c r="Z59" t="s">
        <v>92</v>
      </c>
      <c r="AA59" t="s">
        <v>54</v>
      </c>
      <c r="AB59" t="s">
        <v>55</v>
      </c>
    </row>
    <row r="60" spans="2:28" hidden="1" x14ac:dyDescent="0.25">
      <c r="B60" t="s">
        <v>93</v>
      </c>
      <c r="C60" t="s">
        <v>39</v>
      </c>
      <c r="D60" t="s">
        <v>40</v>
      </c>
      <c r="E60" s="1">
        <v>43468.39603009259</v>
      </c>
      <c r="F60" t="s">
        <v>41</v>
      </c>
      <c r="G60" t="s">
        <v>96</v>
      </c>
      <c r="H60" t="s">
        <v>81</v>
      </c>
      <c r="I60" t="s">
        <v>41</v>
      </c>
      <c r="J60" t="s">
        <v>63</v>
      </c>
      <c r="K60" t="s">
        <v>45</v>
      </c>
      <c r="L6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159.05000000000001</v>
      </c>
      <c r="M6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6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0" t="s">
        <v>47</v>
      </c>
      <c r="P60" t="s">
        <v>48</v>
      </c>
      <c r="Q60">
        <v>2020</v>
      </c>
      <c r="R60" t="s">
        <v>118</v>
      </c>
      <c r="S60" t="s">
        <v>83</v>
      </c>
      <c r="T60" t="s">
        <v>93</v>
      </c>
      <c r="U60" t="s">
        <v>46</v>
      </c>
      <c r="V60" t="s">
        <v>94</v>
      </c>
      <c r="W60" t="s">
        <v>50</v>
      </c>
      <c r="X60" t="s">
        <v>51</v>
      </c>
      <c r="Y60" t="s">
        <v>95</v>
      </c>
      <c r="Z60" t="s">
        <v>92</v>
      </c>
      <c r="AA60" t="s">
        <v>54</v>
      </c>
      <c r="AB60" t="s">
        <v>55</v>
      </c>
    </row>
    <row r="61" spans="2:28" hidden="1" x14ac:dyDescent="0.25">
      <c r="B61" t="s">
        <v>93</v>
      </c>
      <c r="C61" t="s">
        <v>39</v>
      </c>
      <c r="D61" t="s">
        <v>40</v>
      </c>
      <c r="E61" s="1">
        <v>43468.39603009259</v>
      </c>
      <c r="F61" t="s">
        <v>41</v>
      </c>
      <c r="G61" t="s">
        <v>96</v>
      </c>
      <c r="H61" t="s">
        <v>81</v>
      </c>
      <c r="I61" t="s">
        <v>41</v>
      </c>
      <c r="J61" t="s">
        <v>64</v>
      </c>
      <c r="K61" t="s">
        <v>45</v>
      </c>
      <c r="L6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175</v>
      </c>
      <c r="M6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6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1" t="s">
        <v>47</v>
      </c>
      <c r="P61" t="s">
        <v>48</v>
      </c>
      <c r="Q61">
        <v>2020</v>
      </c>
      <c r="R61" t="s">
        <v>118</v>
      </c>
      <c r="S61" t="s">
        <v>83</v>
      </c>
      <c r="T61" t="s">
        <v>93</v>
      </c>
      <c r="U61" t="s">
        <v>46</v>
      </c>
      <c r="V61" t="s">
        <v>94</v>
      </c>
      <c r="W61" t="s">
        <v>50</v>
      </c>
      <c r="X61" t="s">
        <v>51</v>
      </c>
      <c r="Y61" t="s">
        <v>95</v>
      </c>
      <c r="Z61" t="s">
        <v>92</v>
      </c>
      <c r="AA61" t="s">
        <v>54</v>
      </c>
      <c r="AB61" t="s">
        <v>55</v>
      </c>
    </row>
    <row r="62" spans="2:28" hidden="1" x14ac:dyDescent="0.25">
      <c r="B62" t="s">
        <v>93</v>
      </c>
      <c r="C62" t="s">
        <v>39</v>
      </c>
      <c r="D62" t="s">
        <v>40</v>
      </c>
      <c r="E62" s="1">
        <v>43468.39603009259</v>
      </c>
      <c r="F62" t="s">
        <v>41</v>
      </c>
      <c r="G62" t="s">
        <v>96</v>
      </c>
      <c r="H62" t="s">
        <v>81</v>
      </c>
      <c r="I62" t="s">
        <v>41</v>
      </c>
      <c r="J62" t="s">
        <v>65</v>
      </c>
      <c r="K62" t="s">
        <v>45</v>
      </c>
      <c r="L6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178.96</v>
      </c>
      <c r="M6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0.12</v>
      </c>
      <c r="N6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2" t="s">
        <v>47</v>
      </c>
      <c r="P62" t="s">
        <v>48</v>
      </c>
      <c r="Q62">
        <v>2020</v>
      </c>
      <c r="R62" t="s">
        <v>118</v>
      </c>
      <c r="S62" t="s">
        <v>82</v>
      </c>
      <c r="T62" t="s">
        <v>93</v>
      </c>
      <c r="U62" t="s">
        <v>46</v>
      </c>
      <c r="V62" t="s">
        <v>94</v>
      </c>
      <c r="W62" t="s">
        <v>50</v>
      </c>
      <c r="X62" t="s">
        <v>51</v>
      </c>
      <c r="Y62" t="s">
        <v>95</v>
      </c>
      <c r="Z62" t="s">
        <v>92</v>
      </c>
      <c r="AA62" t="s">
        <v>54</v>
      </c>
      <c r="AB62" t="s">
        <v>55</v>
      </c>
    </row>
    <row r="63" spans="2:28" hidden="1" x14ac:dyDescent="0.25">
      <c r="B63" t="s">
        <v>93</v>
      </c>
      <c r="C63" t="s">
        <v>39</v>
      </c>
      <c r="D63" t="s">
        <v>40</v>
      </c>
      <c r="E63" s="1">
        <v>43468.39603009259</v>
      </c>
      <c r="F63" t="s">
        <v>41</v>
      </c>
      <c r="G63" t="s">
        <v>96</v>
      </c>
      <c r="H63" t="s">
        <v>81</v>
      </c>
      <c r="I63" t="s">
        <v>41</v>
      </c>
      <c r="J63" t="s">
        <v>66</v>
      </c>
      <c r="K63" t="s">
        <v>45</v>
      </c>
      <c r="L6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147.08000000000001</v>
      </c>
      <c r="M6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0.11</v>
      </c>
      <c r="N6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3" t="s">
        <v>47</v>
      </c>
      <c r="P63" t="s">
        <v>48</v>
      </c>
      <c r="Q63">
        <v>2020</v>
      </c>
      <c r="R63" t="s">
        <v>118</v>
      </c>
      <c r="S63" t="s">
        <v>82</v>
      </c>
      <c r="T63" t="s">
        <v>93</v>
      </c>
      <c r="U63" t="s">
        <v>46</v>
      </c>
      <c r="V63" t="s">
        <v>94</v>
      </c>
      <c r="W63" t="s">
        <v>50</v>
      </c>
      <c r="X63" t="s">
        <v>51</v>
      </c>
      <c r="Y63" t="s">
        <v>95</v>
      </c>
      <c r="Z63" t="s">
        <v>92</v>
      </c>
      <c r="AA63" t="s">
        <v>54</v>
      </c>
      <c r="AB63" t="s">
        <v>55</v>
      </c>
    </row>
    <row r="64" spans="2:28" hidden="1" x14ac:dyDescent="0.25">
      <c r="B64" t="s">
        <v>93</v>
      </c>
      <c r="C64" t="s">
        <v>39</v>
      </c>
      <c r="D64" t="s">
        <v>40</v>
      </c>
      <c r="E64" s="1">
        <v>43468.39603009259</v>
      </c>
      <c r="F64" t="s">
        <v>41</v>
      </c>
      <c r="G64" t="s">
        <v>96</v>
      </c>
      <c r="H64" t="s">
        <v>81</v>
      </c>
      <c r="I64" t="s">
        <v>41</v>
      </c>
      <c r="J64" t="s">
        <v>67</v>
      </c>
      <c r="K64" t="s">
        <v>45</v>
      </c>
      <c r="L6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181.17</v>
      </c>
      <c r="M6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6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4" t="s">
        <v>47</v>
      </c>
      <c r="P64" t="s">
        <v>48</v>
      </c>
      <c r="Q64">
        <v>2020</v>
      </c>
      <c r="R64" t="s">
        <v>118</v>
      </c>
      <c r="S64" t="s">
        <v>83</v>
      </c>
      <c r="T64" t="s">
        <v>93</v>
      </c>
      <c r="U64" t="s">
        <v>46</v>
      </c>
      <c r="V64" t="s">
        <v>94</v>
      </c>
      <c r="W64" t="s">
        <v>50</v>
      </c>
      <c r="X64" t="s">
        <v>51</v>
      </c>
      <c r="Y64" t="s">
        <v>95</v>
      </c>
      <c r="Z64" t="s">
        <v>92</v>
      </c>
      <c r="AA64" t="s">
        <v>54</v>
      </c>
      <c r="AB64" t="s">
        <v>55</v>
      </c>
    </row>
    <row r="65" spans="2:28" hidden="1" x14ac:dyDescent="0.25">
      <c r="B65" t="s">
        <v>93</v>
      </c>
      <c r="C65" t="s">
        <v>39</v>
      </c>
      <c r="D65" t="s">
        <v>40</v>
      </c>
      <c r="E65" s="1">
        <v>43468.39603009259</v>
      </c>
      <c r="F65" t="s">
        <v>41</v>
      </c>
      <c r="G65" t="s">
        <v>96</v>
      </c>
      <c r="H65" t="s">
        <v>81</v>
      </c>
      <c r="I65" t="s">
        <v>41</v>
      </c>
      <c r="J65" t="s">
        <v>68</v>
      </c>
      <c r="K65" t="s">
        <v>45</v>
      </c>
      <c r="L6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170.52</v>
      </c>
      <c r="M6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6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5" t="s">
        <v>47</v>
      </c>
      <c r="P65" t="s">
        <v>48</v>
      </c>
      <c r="Q65">
        <v>2020</v>
      </c>
      <c r="R65" t="s">
        <v>118</v>
      </c>
      <c r="S65" t="s">
        <v>83</v>
      </c>
      <c r="T65" t="s">
        <v>93</v>
      </c>
      <c r="U65" t="s">
        <v>46</v>
      </c>
      <c r="V65" t="s">
        <v>94</v>
      </c>
      <c r="W65" t="s">
        <v>50</v>
      </c>
      <c r="X65" t="s">
        <v>51</v>
      </c>
      <c r="Y65" t="s">
        <v>95</v>
      </c>
      <c r="Z65" t="s">
        <v>92</v>
      </c>
      <c r="AA65" t="s">
        <v>54</v>
      </c>
      <c r="AB65" t="s">
        <v>55</v>
      </c>
    </row>
    <row r="66" spans="2:28" hidden="1" x14ac:dyDescent="0.25">
      <c r="B66" t="s">
        <v>93</v>
      </c>
      <c r="C66" t="s">
        <v>39</v>
      </c>
      <c r="D66" t="s">
        <v>40</v>
      </c>
      <c r="E66" s="1">
        <v>43468.39603009259</v>
      </c>
      <c r="F66" t="s">
        <v>41</v>
      </c>
      <c r="G66" t="s">
        <v>96</v>
      </c>
      <c r="H66" t="s">
        <v>81</v>
      </c>
      <c r="I66" t="s">
        <v>41</v>
      </c>
      <c r="J66" t="s">
        <v>69</v>
      </c>
      <c r="K66" t="s">
        <v>45</v>
      </c>
      <c r="L6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275.99</v>
      </c>
      <c r="M6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6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6" t="s">
        <v>47</v>
      </c>
      <c r="P66" t="s">
        <v>48</v>
      </c>
      <c r="Q66">
        <v>2020</v>
      </c>
      <c r="R66" t="s">
        <v>118</v>
      </c>
      <c r="S66" t="s">
        <v>83</v>
      </c>
      <c r="T66" t="s">
        <v>93</v>
      </c>
      <c r="U66" t="s">
        <v>46</v>
      </c>
      <c r="V66" t="s">
        <v>94</v>
      </c>
      <c r="W66" t="s">
        <v>50</v>
      </c>
      <c r="X66" t="s">
        <v>51</v>
      </c>
      <c r="Y66" t="s">
        <v>95</v>
      </c>
      <c r="Z66" t="s">
        <v>92</v>
      </c>
      <c r="AA66" t="s">
        <v>54</v>
      </c>
      <c r="AB66" t="s">
        <v>55</v>
      </c>
    </row>
    <row r="67" spans="2:28" hidden="1" x14ac:dyDescent="0.25">
      <c r="B67" t="s">
        <v>93</v>
      </c>
      <c r="C67" t="s">
        <v>39</v>
      </c>
      <c r="D67" t="s">
        <v>40</v>
      </c>
      <c r="E67" s="1">
        <v>43468.39603009259</v>
      </c>
      <c r="F67" t="s">
        <v>41</v>
      </c>
      <c r="G67" t="s">
        <v>96</v>
      </c>
      <c r="H67" t="s">
        <v>81</v>
      </c>
      <c r="I67" t="s">
        <v>41</v>
      </c>
      <c r="J67" t="s">
        <v>70</v>
      </c>
      <c r="K67" t="s">
        <v>45</v>
      </c>
      <c r="L6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111.57</v>
      </c>
      <c r="M6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6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7" t="s">
        <v>47</v>
      </c>
      <c r="P67" t="s">
        <v>48</v>
      </c>
      <c r="Q67">
        <v>2020</v>
      </c>
      <c r="R67" t="s">
        <v>118</v>
      </c>
      <c r="S67" t="s">
        <v>83</v>
      </c>
      <c r="T67" t="s">
        <v>93</v>
      </c>
      <c r="U67" t="s">
        <v>46</v>
      </c>
      <c r="V67" t="s">
        <v>94</v>
      </c>
      <c r="W67" t="s">
        <v>50</v>
      </c>
      <c r="X67" t="s">
        <v>51</v>
      </c>
      <c r="Y67" t="s">
        <v>95</v>
      </c>
      <c r="Z67" t="s">
        <v>92</v>
      </c>
      <c r="AA67" t="s">
        <v>54</v>
      </c>
      <c r="AB67" t="s">
        <v>55</v>
      </c>
    </row>
    <row r="68" spans="2:28" hidden="1" x14ac:dyDescent="0.25">
      <c r="B68" t="s">
        <v>38</v>
      </c>
      <c r="C68" t="s">
        <v>39</v>
      </c>
      <c r="D68" t="s">
        <v>40</v>
      </c>
      <c r="E68" s="1">
        <v>43468.395833333336</v>
      </c>
      <c r="F68" t="s">
        <v>41</v>
      </c>
      <c r="G68" t="s">
        <v>96</v>
      </c>
      <c r="H68" t="s">
        <v>43</v>
      </c>
      <c r="I68" t="s">
        <v>41</v>
      </c>
      <c r="J68" t="s">
        <v>44</v>
      </c>
      <c r="K68" t="s">
        <v>45</v>
      </c>
      <c r="L6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16.48</v>
      </c>
      <c r="M6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0.02</v>
      </c>
      <c r="N6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8" t="s">
        <v>47</v>
      </c>
      <c r="P68" t="s">
        <v>48</v>
      </c>
      <c r="Q68">
        <v>2020</v>
      </c>
      <c r="R68" t="s">
        <v>118</v>
      </c>
      <c r="S68" t="s">
        <v>82</v>
      </c>
      <c r="T68" t="s">
        <v>38</v>
      </c>
      <c r="U68" t="s">
        <v>46</v>
      </c>
      <c r="V68" t="s">
        <v>49</v>
      </c>
      <c r="W68" t="s">
        <v>50</v>
      </c>
      <c r="X68" t="s">
        <v>51</v>
      </c>
      <c r="Y68" t="s">
        <v>52</v>
      </c>
      <c r="Z68" t="s">
        <v>53</v>
      </c>
      <c r="AA68" t="s">
        <v>54</v>
      </c>
      <c r="AB68" t="s">
        <v>55</v>
      </c>
    </row>
    <row r="69" spans="2:28" hidden="1" x14ac:dyDescent="0.25">
      <c r="B69" t="s">
        <v>38</v>
      </c>
      <c r="C69" t="s">
        <v>39</v>
      </c>
      <c r="D69" t="s">
        <v>40</v>
      </c>
      <c r="E69" s="1">
        <v>43468.395833333336</v>
      </c>
      <c r="F69" t="s">
        <v>41</v>
      </c>
      <c r="G69" t="s">
        <v>96</v>
      </c>
      <c r="H69" t="s">
        <v>43</v>
      </c>
      <c r="I69" t="s">
        <v>41</v>
      </c>
      <c r="J69" t="s">
        <v>56</v>
      </c>
      <c r="K69" t="s">
        <v>45</v>
      </c>
      <c r="L6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54.01</v>
      </c>
      <c r="M6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6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9" t="s">
        <v>47</v>
      </c>
      <c r="P69" t="s">
        <v>48</v>
      </c>
      <c r="Q69">
        <v>2020</v>
      </c>
      <c r="R69" t="s">
        <v>118</v>
      </c>
      <c r="S69" t="s">
        <v>82</v>
      </c>
      <c r="T69" t="s">
        <v>38</v>
      </c>
      <c r="U69" t="s">
        <v>46</v>
      </c>
      <c r="V69" t="s">
        <v>49</v>
      </c>
      <c r="W69" t="s">
        <v>50</v>
      </c>
      <c r="X69" t="s">
        <v>51</v>
      </c>
      <c r="Y69" t="s">
        <v>52</v>
      </c>
      <c r="Z69" t="s">
        <v>53</v>
      </c>
      <c r="AA69" t="s">
        <v>54</v>
      </c>
      <c r="AB69" t="s">
        <v>55</v>
      </c>
    </row>
    <row r="70" spans="2:28" hidden="1" x14ac:dyDescent="0.25">
      <c r="B70" t="s">
        <v>38</v>
      </c>
      <c r="C70" t="s">
        <v>39</v>
      </c>
      <c r="D70" t="s">
        <v>40</v>
      </c>
      <c r="E70" s="1">
        <v>43468.395833333336</v>
      </c>
      <c r="F70" t="s">
        <v>41</v>
      </c>
      <c r="G70" t="s">
        <v>96</v>
      </c>
      <c r="H70" t="s">
        <v>43</v>
      </c>
      <c r="I70" t="s">
        <v>41</v>
      </c>
      <c r="J70" t="s">
        <v>57</v>
      </c>
      <c r="K70" t="s">
        <v>45</v>
      </c>
      <c r="L7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40.97</v>
      </c>
      <c r="M7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7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0" t="s">
        <v>47</v>
      </c>
      <c r="P70" t="s">
        <v>48</v>
      </c>
      <c r="Q70">
        <v>2020</v>
      </c>
      <c r="R70" t="s">
        <v>118</v>
      </c>
      <c r="S70" t="s">
        <v>82</v>
      </c>
      <c r="T70" t="s">
        <v>38</v>
      </c>
      <c r="U70" t="s">
        <v>46</v>
      </c>
      <c r="V70" t="s">
        <v>49</v>
      </c>
      <c r="W70" t="s">
        <v>50</v>
      </c>
      <c r="X70" t="s">
        <v>51</v>
      </c>
      <c r="Y70" t="s">
        <v>52</v>
      </c>
      <c r="Z70" t="s">
        <v>53</v>
      </c>
      <c r="AA70" t="s">
        <v>54</v>
      </c>
      <c r="AB70" t="s">
        <v>55</v>
      </c>
    </row>
    <row r="71" spans="2:28" hidden="1" x14ac:dyDescent="0.25">
      <c r="B71" t="s">
        <v>38</v>
      </c>
      <c r="C71" t="s">
        <v>39</v>
      </c>
      <c r="D71" t="s">
        <v>40</v>
      </c>
      <c r="E71" s="1">
        <v>43468.395833333336</v>
      </c>
      <c r="F71" t="s">
        <v>41</v>
      </c>
      <c r="G71" t="s">
        <v>96</v>
      </c>
      <c r="H71" t="s">
        <v>43</v>
      </c>
      <c r="I71" t="s">
        <v>41</v>
      </c>
      <c r="J71" t="s">
        <v>58</v>
      </c>
      <c r="K71" t="s">
        <v>45</v>
      </c>
      <c r="L7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60.91</v>
      </c>
      <c r="M7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7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1" t="s">
        <v>47</v>
      </c>
      <c r="P71" t="s">
        <v>48</v>
      </c>
      <c r="Q71">
        <v>2020</v>
      </c>
      <c r="R71" t="s">
        <v>118</v>
      </c>
      <c r="S71" t="s">
        <v>82</v>
      </c>
      <c r="T71" t="s">
        <v>38</v>
      </c>
      <c r="U71" t="s">
        <v>46</v>
      </c>
      <c r="V71" t="s">
        <v>49</v>
      </c>
      <c r="W71" t="s">
        <v>50</v>
      </c>
      <c r="X71" t="s">
        <v>51</v>
      </c>
      <c r="Y71" t="s">
        <v>52</v>
      </c>
      <c r="Z71" t="s">
        <v>53</v>
      </c>
      <c r="AA71" t="s">
        <v>54</v>
      </c>
      <c r="AB71" t="s">
        <v>55</v>
      </c>
    </row>
    <row r="72" spans="2:28" hidden="1" x14ac:dyDescent="0.25">
      <c r="B72" t="s">
        <v>38</v>
      </c>
      <c r="C72" t="s">
        <v>39</v>
      </c>
      <c r="D72" t="s">
        <v>40</v>
      </c>
      <c r="E72" s="1">
        <v>43468.395833333336</v>
      </c>
      <c r="F72" t="s">
        <v>41</v>
      </c>
      <c r="G72" t="s">
        <v>96</v>
      </c>
      <c r="H72" t="s">
        <v>43</v>
      </c>
      <c r="I72" t="s">
        <v>41</v>
      </c>
      <c r="J72" t="s">
        <v>59</v>
      </c>
      <c r="K72" t="s">
        <v>45</v>
      </c>
      <c r="L7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46.6</v>
      </c>
      <c r="M7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7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2" t="s">
        <v>47</v>
      </c>
      <c r="P72" t="s">
        <v>48</v>
      </c>
      <c r="Q72">
        <v>2020</v>
      </c>
      <c r="R72" t="s">
        <v>118</v>
      </c>
      <c r="S72" t="s">
        <v>83</v>
      </c>
      <c r="T72" t="s">
        <v>38</v>
      </c>
      <c r="U72" t="s">
        <v>46</v>
      </c>
      <c r="V72" t="s">
        <v>49</v>
      </c>
      <c r="W72" t="s">
        <v>50</v>
      </c>
      <c r="X72" t="s">
        <v>51</v>
      </c>
      <c r="Y72" t="s">
        <v>52</v>
      </c>
      <c r="Z72" t="s">
        <v>53</v>
      </c>
      <c r="AA72" t="s">
        <v>54</v>
      </c>
      <c r="AB72" t="s">
        <v>55</v>
      </c>
    </row>
    <row r="73" spans="2:28" hidden="1" x14ac:dyDescent="0.25">
      <c r="B73" t="s">
        <v>38</v>
      </c>
      <c r="C73" t="s">
        <v>39</v>
      </c>
      <c r="D73" t="s">
        <v>40</v>
      </c>
      <c r="E73" s="1">
        <v>43468.395833333336</v>
      </c>
      <c r="F73" t="s">
        <v>41</v>
      </c>
      <c r="G73" t="s">
        <v>96</v>
      </c>
      <c r="H73" t="s">
        <v>43</v>
      </c>
      <c r="I73" t="s">
        <v>41</v>
      </c>
      <c r="J73" t="s">
        <v>60</v>
      </c>
      <c r="K73" t="s">
        <v>45</v>
      </c>
      <c r="L7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73.319999999999993</v>
      </c>
      <c r="M7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7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3" t="s">
        <v>47</v>
      </c>
      <c r="P73" t="s">
        <v>48</v>
      </c>
      <c r="Q73">
        <v>2020</v>
      </c>
      <c r="R73" t="s">
        <v>118</v>
      </c>
      <c r="S73" t="s">
        <v>83</v>
      </c>
      <c r="T73" t="s">
        <v>38</v>
      </c>
      <c r="U73" t="s">
        <v>46</v>
      </c>
      <c r="V73" t="s">
        <v>49</v>
      </c>
      <c r="W73" t="s">
        <v>50</v>
      </c>
      <c r="X73" t="s">
        <v>51</v>
      </c>
      <c r="Y73" t="s">
        <v>52</v>
      </c>
      <c r="Z73" t="s">
        <v>53</v>
      </c>
      <c r="AA73" t="s">
        <v>54</v>
      </c>
      <c r="AB73" t="s">
        <v>55</v>
      </c>
    </row>
    <row r="74" spans="2:28" hidden="1" x14ac:dyDescent="0.25">
      <c r="B74" t="s">
        <v>38</v>
      </c>
      <c r="C74" t="s">
        <v>39</v>
      </c>
      <c r="D74" t="s">
        <v>40</v>
      </c>
      <c r="E74" s="1">
        <v>43468.395833333336</v>
      </c>
      <c r="F74" t="s">
        <v>41</v>
      </c>
      <c r="G74" t="s">
        <v>96</v>
      </c>
      <c r="H74" t="s">
        <v>43</v>
      </c>
      <c r="I74" t="s">
        <v>41</v>
      </c>
      <c r="J74" t="s">
        <v>61</v>
      </c>
      <c r="K74" t="s">
        <v>45</v>
      </c>
      <c r="L7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72.02</v>
      </c>
      <c r="M7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7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4" t="s">
        <v>47</v>
      </c>
      <c r="P74" t="s">
        <v>48</v>
      </c>
      <c r="Q74">
        <v>2020</v>
      </c>
      <c r="R74" t="s">
        <v>118</v>
      </c>
      <c r="S74" t="s">
        <v>85</v>
      </c>
      <c r="T74" t="s">
        <v>38</v>
      </c>
      <c r="U74" t="s">
        <v>46</v>
      </c>
      <c r="V74" t="s">
        <v>49</v>
      </c>
      <c r="W74" t="s">
        <v>50</v>
      </c>
      <c r="X74" t="s">
        <v>51</v>
      </c>
      <c r="Y74" t="s">
        <v>52</v>
      </c>
      <c r="Z74" t="s">
        <v>53</v>
      </c>
      <c r="AA74" t="s">
        <v>54</v>
      </c>
      <c r="AB74" t="s">
        <v>55</v>
      </c>
    </row>
    <row r="75" spans="2:28" hidden="1" x14ac:dyDescent="0.25">
      <c r="B75" t="s">
        <v>38</v>
      </c>
      <c r="C75" t="s">
        <v>39</v>
      </c>
      <c r="D75" t="s">
        <v>40</v>
      </c>
      <c r="E75" s="1">
        <v>43468.395833333336</v>
      </c>
      <c r="F75" t="s">
        <v>41</v>
      </c>
      <c r="G75" t="s">
        <v>96</v>
      </c>
      <c r="H75" t="s">
        <v>43</v>
      </c>
      <c r="I75" t="s">
        <v>41</v>
      </c>
      <c r="J75" t="s">
        <v>62</v>
      </c>
      <c r="K75" t="s">
        <v>45</v>
      </c>
      <c r="L7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78.69</v>
      </c>
      <c r="M7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7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5" t="s">
        <v>47</v>
      </c>
      <c r="P75" t="s">
        <v>48</v>
      </c>
      <c r="Q75">
        <v>2020</v>
      </c>
      <c r="R75" t="s">
        <v>118</v>
      </c>
      <c r="S75" t="s">
        <v>83</v>
      </c>
      <c r="T75" t="s">
        <v>38</v>
      </c>
      <c r="U75" t="s">
        <v>46</v>
      </c>
      <c r="V75" t="s">
        <v>49</v>
      </c>
      <c r="W75" t="s">
        <v>50</v>
      </c>
      <c r="X75" t="s">
        <v>51</v>
      </c>
      <c r="Y75" t="s">
        <v>52</v>
      </c>
      <c r="Z75" t="s">
        <v>53</v>
      </c>
      <c r="AA75" t="s">
        <v>54</v>
      </c>
      <c r="AB75" t="s">
        <v>55</v>
      </c>
    </row>
    <row r="76" spans="2:28" hidden="1" x14ac:dyDescent="0.25">
      <c r="B76" t="s">
        <v>38</v>
      </c>
      <c r="C76" t="s">
        <v>39</v>
      </c>
      <c r="D76" t="s">
        <v>40</v>
      </c>
      <c r="E76" s="1">
        <v>43468.395833333336</v>
      </c>
      <c r="F76" t="s">
        <v>41</v>
      </c>
      <c r="G76" t="s">
        <v>96</v>
      </c>
      <c r="H76" t="s">
        <v>43</v>
      </c>
      <c r="I76" t="s">
        <v>41</v>
      </c>
      <c r="J76" t="s">
        <v>63</v>
      </c>
      <c r="K76" t="s">
        <v>45</v>
      </c>
      <c r="L7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73.12</v>
      </c>
      <c r="M7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7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6" t="s">
        <v>47</v>
      </c>
      <c r="P76" t="s">
        <v>48</v>
      </c>
      <c r="Q76">
        <v>2020</v>
      </c>
      <c r="R76" t="s">
        <v>118</v>
      </c>
      <c r="S76" t="s">
        <v>83</v>
      </c>
      <c r="T76" t="s">
        <v>38</v>
      </c>
      <c r="U76" t="s">
        <v>46</v>
      </c>
      <c r="V76" t="s">
        <v>49</v>
      </c>
      <c r="W76" t="s">
        <v>50</v>
      </c>
      <c r="X76" t="s">
        <v>51</v>
      </c>
      <c r="Y76" t="s">
        <v>52</v>
      </c>
      <c r="Z76" t="s">
        <v>53</v>
      </c>
      <c r="AA76" t="s">
        <v>54</v>
      </c>
      <c r="AB76" t="s">
        <v>55</v>
      </c>
    </row>
    <row r="77" spans="2:28" hidden="1" x14ac:dyDescent="0.25">
      <c r="B77" t="s">
        <v>38</v>
      </c>
      <c r="C77" t="s">
        <v>39</v>
      </c>
      <c r="D77" t="s">
        <v>40</v>
      </c>
      <c r="E77" s="1">
        <v>43468.395833333336</v>
      </c>
      <c r="F77" t="s">
        <v>41</v>
      </c>
      <c r="G77" t="s">
        <v>96</v>
      </c>
      <c r="H77" t="s">
        <v>43</v>
      </c>
      <c r="I77" t="s">
        <v>41</v>
      </c>
      <c r="J77" t="s">
        <v>64</v>
      </c>
      <c r="K77" t="s">
        <v>45</v>
      </c>
      <c r="L7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84.33</v>
      </c>
      <c r="M7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7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7" t="s">
        <v>47</v>
      </c>
      <c r="P77" t="s">
        <v>48</v>
      </c>
      <c r="Q77">
        <v>2020</v>
      </c>
      <c r="R77" t="s">
        <v>118</v>
      </c>
      <c r="S77" t="s">
        <v>83</v>
      </c>
      <c r="T77" t="s">
        <v>38</v>
      </c>
      <c r="U77" t="s">
        <v>46</v>
      </c>
      <c r="V77" t="s">
        <v>49</v>
      </c>
      <c r="W77" t="s">
        <v>50</v>
      </c>
      <c r="X77" t="s">
        <v>51</v>
      </c>
      <c r="Y77" t="s">
        <v>52</v>
      </c>
      <c r="Z77" t="s">
        <v>53</v>
      </c>
      <c r="AA77" t="s">
        <v>54</v>
      </c>
      <c r="AB77" t="s">
        <v>55</v>
      </c>
    </row>
    <row r="78" spans="2:28" hidden="1" x14ac:dyDescent="0.25">
      <c r="B78" t="s">
        <v>38</v>
      </c>
      <c r="C78" t="s">
        <v>39</v>
      </c>
      <c r="D78" t="s">
        <v>40</v>
      </c>
      <c r="E78" s="1">
        <v>43468.395833333336</v>
      </c>
      <c r="F78" t="s">
        <v>41</v>
      </c>
      <c r="G78" t="s">
        <v>96</v>
      </c>
      <c r="H78" t="s">
        <v>43</v>
      </c>
      <c r="I78" t="s">
        <v>41</v>
      </c>
      <c r="J78" t="s">
        <v>65</v>
      </c>
      <c r="K78" t="s">
        <v>45</v>
      </c>
      <c r="L7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83</v>
      </c>
      <c r="M7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7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8" t="s">
        <v>47</v>
      </c>
      <c r="P78" t="s">
        <v>48</v>
      </c>
      <c r="Q78">
        <v>2020</v>
      </c>
      <c r="R78" t="s">
        <v>118</v>
      </c>
      <c r="S78" t="s">
        <v>82</v>
      </c>
      <c r="T78" t="s">
        <v>38</v>
      </c>
      <c r="U78" t="s">
        <v>46</v>
      </c>
      <c r="V78" t="s">
        <v>49</v>
      </c>
      <c r="W78" t="s">
        <v>50</v>
      </c>
      <c r="X78" t="s">
        <v>51</v>
      </c>
      <c r="Y78" t="s">
        <v>52</v>
      </c>
      <c r="Z78" t="s">
        <v>53</v>
      </c>
      <c r="AA78" t="s">
        <v>54</v>
      </c>
      <c r="AB78" t="s">
        <v>55</v>
      </c>
    </row>
    <row r="79" spans="2:28" hidden="1" x14ac:dyDescent="0.25">
      <c r="B79" t="s">
        <v>38</v>
      </c>
      <c r="C79" t="s">
        <v>39</v>
      </c>
      <c r="D79" t="s">
        <v>40</v>
      </c>
      <c r="E79" s="1">
        <v>43468.395833333336</v>
      </c>
      <c r="F79" t="s">
        <v>41</v>
      </c>
      <c r="G79" t="s">
        <v>96</v>
      </c>
      <c r="H79" t="s">
        <v>43</v>
      </c>
      <c r="I79" t="s">
        <v>41</v>
      </c>
      <c r="J79" t="s">
        <v>66</v>
      </c>
      <c r="K79" t="s">
        <v>45</v>
      </c>
      <c r="L7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68.39</v>
      </c>
      <c r="M7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7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9" t="s">
        <v>47</v>
      </c>
      <c r="P79" t="s">
        <v>48</v>
      </c>
      <c r="Q79">
        <v>2020</v>
      </c>
      <c r="R79" t="s">
        <v>118</v>
      </c>
      <c r="S79" t="s">
        <v>82</v>
      </c>
      <c r="T79" t="s">
        <v>38</v>
      </c>
      <c r="U79" t="s">
        <v>46</v>
      </c>
      <c r="V79" t="s">
        <v>49</v>
      </c>
      <c r="W79" t="s">
        <v>50</v>
      </c>
      <c r="X79" t="s">
        <v>51</v>
      </c>
      <c r="Y79" t="s">
        <v>52</v>
      </c>
      <c r="Z79" t="s">
        <v>53</v>
      </c>
      <c r="AA79" t="s">
        <v>54</v>
      </c>
      <c r="AB79" t="s">
        <v>55</v>
      </c>
    </row>
    <row r="80" spans="2:28" hidden="1" x14ac:dyDescent="0.25">
      <c r="B80" t="s">
        <v>38</v>
      </c>
      <c r="C80" t="s">
        <v>39</v>
      </c>
      <c r="D80" t="s">
        <v>40</v>
      </c>
      <c r="E80" s="1">
        <v>43468.395833333336</v>
      </c>
      <c r="F80" t="s">
        <v>41</v>
      </c>
      <c r="G80" t="s">
        <v>96</v>
      </c>
      <c r="H80" t="s">
        <v>43</v>
      </c>
      <c r="I80" t="s">
        <v>41</v>
      </c>
      <c r="J80" t="s">
        <v>67</v>
      </c>
      <c r="K80" t="s">
        <v>45</v>
      </c>
      <c r="L8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84.26</v>
      </c>
      <c r="M8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8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0" t="s">
        <v>47</v>
      </c>
      <c r="P80" t="s">
        <v>48</v>
      </c>
      <c r="Q80">
        <v>2020</v>
      </c>
      <c r="R80" t="s">
        <v>118</v>
      </c>
      <c r="S80" t="s">
        <v>83</v>
      </c>
      <c r="T80" t="s">
        <v>38</v>
      </c>
      <c r="U80" t="s">
        <v>46</v>
      </c>
      <c r="V80" t="s">
        <v>49</v>
      </c>
      <c r="W80" t="s">
        <v>50</v>
      </c>
      <c r="X80" t="s">
        <v>51</v>
      </c>
      <c r="Y80" t="s">
        <v>52</v>
      </c>
      <c r="Z80" t="s">
        <v>53</v>
      </c>
      <c r="AA80" t="s">
        <v>54</v>
      </c>
      <c r="AB80" t="s">
        <v>55</v>
      </c>
    </row>
    <row r="81" spans="2:28" hidden="1" x14ac:dyDescent="0.25">
      <c r="B81" t="s">
        <v>38</v>
      </c>
      <c r="C81" t="s">
        <v>39</v>
      </c>
      <c r="D81" t="s">
        <v>40</v>
      </c>
      <c r="E81" s="1">
        <v>43468.395833333336</v>
      </c>
      <c r="F81" t="s">
        <v>41</v>
      </c>
      <c r="G81" t="s">
        <v>96</v>
      </c>
      <c r="H81" t="s">
        <v>43</v>
      </c>
      <c r="I81" t="s">
        <v>41</v>
      </c>
      <c r="J81" t="s">
        <v>68</v>
      </c>
      <c r="K81" t="s">
        <v>45</v>
      </c>
      <c r="L8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81.5</v>
      </c>
      <c r="M8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8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1" t="s">
        <v>47</v>
      </c>
      <c r="P81" t="s">
        <v>48</v>
      </c>
      <c r="Q81">
        <v>2020</v>
      </c>
      <c r="R81" t="s">
        <v>118</v>
      </c>
      <c r="S81" t="s">
        <v>83</v>
      </c>
      <c r="T81" t="s">
        <v>38</v>
      </c>
      <c r="U81" t="s">
        <v>46</v>
      </c>
      <c r="V81" t="s">
        <v>49</v>
      </c>
      <c r="W81" t="s">
        <v>50</v>
      </c>
      <c r="X81" t="s">
        <v>51</v>
      </c>
      <c r="Y81" t="s">
        <v>52</v>
      </c>
      <c r="Z81" t="s">
        <v>53</v>
      </c>
      <c r="AA81" t="s">
        <v>54</v>
      </c>
      <c r="AB81" t="s">
        <v>55</v>
      </c>
    </row>
    <row r="82" spans="2:28" hidden="1" x14ac:dyDescent="0.25">
      <c r="B82" t="s">
        <v>38</v>
      </c>
      <c r="C82" t="s">
        <v>39</v>
      </c>
      <c r="D82" t="s">
        <v>40</v>
      </c>
      <c r="E82" s="1">
        <v>43468.395833333336</v>
      </c>
      <c r="F82" t="s">
        <v>41</v>
      </c>
      <c r="G82" t="s">
        <v>96</v>
      </c>
      <c r="H82" t="s">
        <v>43</v>
      </c>
      <c r="I82" t="s">
        <v>41</v>
      </c>
      <c r="J82" t="s">
        <v>69</v>
      </c>
      <c r="K82" t="s">
        <v>45</v>
      </c>
      <c r="L8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130.6</v>
      </c>
      <c r="M8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8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2" t="s">
        <v>47</v>
      </c>
      <c r="P82" t="s">
        <v>48</v>
      </c>
      <c r="Q82">
        <v>2020</v>
      </c>
      <c r="R82" t="s">
        <v>118</v>
      </c>
      <c r="S82" t="s">
        <v>83</v>
      </c>
      <c r="T82" t="s">
        <v>38</v>
      </c>
      <c r="U82" t="s">
        <v>46</v>
      </c>
      <c r="V82" t="s">
        <v>49</v>
      </c>
      <c r="W82" t="s">
        <v>50</v>
      </c>
      <c r="X82" t="s">
        <v>51</v>
      </c>
      <c r="Y82" t="s">
        <v>52</v>
      </c>
      <c r="Z82" t="s">
        <v>53</v>
      </c>
      <c r="AA82" t="s">
        <v>54</v>
      </c>
      <c r="AB82" t="s">
        <v>55</v>
      </c>
    </row>
    <row r="83" spans="2:28" hidden="1" x14ac:dyDescent="0.25">
      <c r="B83" t="s">
        <v>38</v>
      </c>
      <c r="C83" t="s">
        <v>39</v>
      </c>
      <c r="D83" t="s">
        <v>40</v>
      </c>
      <c r="E83" s="1">
        <v>43468.395833333336</v>
      </c>
      <c r="F83" t="s">
        <v>41</v>
      </c>
      <c r="G83" t="s">
        <v>96</v>
      </c>
      <c r="H83" t="s">
        <v>43</v>
      </c>
      <c r="I83" t="s">
        <v>41</v>
      </c>
      <c r="J83" t="s">
        <v>70</v>
      </c>
      <c r="K83" t="s">
        <v>45</v>
      </c>
      <c r="L8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52.09</v>
      </c>
      <c r="M8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8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3" t="s">
        <v>47</v>
      </c>
      <c r="P83" t="s">
        <v>48</v>
      </c>
      <c r="Q83">
        <v>2020</v>
      </c>
      <c r="R83" t="s">
        <v>118</v>
      </c>
      <c r="S83" t="s">
        <v>83</v>
      </c>
      <c r="T83" t="s">
        <v>38</v>
      </c>
      <c r="U83" t="s">
        <v>46</v>
      </c>
      <c r="V83" t="s">
        <v>49</v>
      </c>
      <c r="W83" t="s">
        <v>50</v>
      </c>
      <c r="X83" t="s">
        <v>51</v>
      </c>
      <c r="Y83" t="s">
        <v>52</v>
      </c>
      <c r="Z83" t="s">
        <v>53</v>
      </c>
      <c r="AA83" t="s">
        <v>54</v>
      </c>
      <c r="AB83" t="s">
        <v>55</v>
      </c>
    </row>
    <row r="84" spans="2:28" hidden="1" x14ac:dyDescent="0.25">
      <c r="B84" t="s">
        <v>86</v>
      </c>
      <c r="C84" t="s">
        <v>39</v>
      </c>
      <c r="D84" t="s">
        <v>40</v>
      </c>
      <c r="E84" s="1">
        <v>43468.39603009259</v>
      </c>
      <c r="F84" t="s">
        <v>41</v>
      </c>
      <c r="G84" t="s">
        <v>96</v>
      </c>
      <c r="H84" t="s">
        <v>43</v>
      </c>
      <c r="I84" t="s">
        <v>41</v>
      </c>
      <c r="J84" t="s">
        <v>44</v>
      </c>
      <c r="K84" t="s">
        <v>45</v>
      </c>
      <c r="L8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30.24</v>
      </c>
      <c r="M8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8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4" t="s">
        <v>47</v>
      </c>
      <c r="P84" t="s">
        <v>48</v>
      </c>
      <c r="Q84">
        <v>2020</v>
      </c>
      <c r="R84" t="s">
        <v>118</v>
      </c>
      <c r="S84" t="s">
        <v>82</v>
      </c>
      <c r="T84" t="s">
        <v>86</v>
      </c>
      <c r="U84" t="s">
        <v>46</v>
      </c>
      <c r="V84" t="s">
        <v>87</v>
      </c>
      <c r="W84" t="s">
        <v>50</v>
      </c>
      <c r="X84" t="s">
        <v>51</v>
      </c>
      <c r="Y84" t="s">
        <v>88</v>
      </c>
      <c r="Z84" t="s">
        <v>53</v>
      </c>
      <c r="AA84" t="s">
        <v>54</v>
      </c>
      <c r="AB84" t="s">
        <v>55</v>
      </c>
    </row>
    <row r="85" spans="2:28" hidden="1" x14ac:dyDescent="0.25">
      <c r="B85" t="s">
        <v>86</v>
      </c>
      <c r="C85" t="s">
        <v>39</v>
      </c>
      <c r="D85" t="s">
        <v>40</v>
      </c>
      <c r="E85" s="1">
        <v>43468.39603009259</v>
      </c>
      <c r="F85" t="s">
        <v>41</v>
      </c>
      <c r="G85" t="s">
        <v>96</v>
      </c>
      <c r="H85" t="s">
        <v>43</v>
      </c>
      <c r="I85" t="s">
        <v>41</v>
      </c>
      <c r="J85" t="s">
        <v>56</v>
      </c>
      <c r="K85" t="s">
        <v>45</v>
      </c>
      <c r="L8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99.11</v>
      </c>
      <c r="M8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8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5" t="s">
        <v>47</v>
      </c>
      <c r="P85" t="s">
        <v>48</v>
      </c>
      <c r="Q85">
        <v>2020</v>
      </c>
      <c r="R85" t="s">
        <v>118</v>
      </c>
      <c r="S85" t="s">
        <v>82</v>
      </c>
      <c r="T85" t="s">
        <v>86</v>
      </c>
      <c r="U85" t="s">
        <v>46</v>
      </c>
      <c r="V85" t="s">
        <v>87</v>
      </c>
      <c r="W85" t="s">
        <v>50</v>
      </c>
      <c r="X85" t="s">
        <v>51</v>
      </c>
      <c r="Y85" t="s">
        <v>88</v>
      </c>
      <c r="Z85" t="s">
        <v>53</v>
      </c>
      <c r="AA85" t="s">
        <v>54</v>
      </c>
      <c r="AB85" t="s">
        <v>55</v>
      </c>
    </row>
    <row r="86" spans="2:28" hidden="1" x14ac:dyDescent="0.25">
      <c r="B86" t="s">
        <v>86</v>
      </c>
      <c r="C86" t="s">
        <v>39</v>
      </c>
      <c r="D86" t="s">
        <v>40</v>
      </c>
      <c r="E86" s="1">
        <v>43468.39603009259</v>
      </c>
      <c r="F86" t="s">
        <v>41</v>
      </c>
      <c r="G86" t="s">
        <v>96</v>
      </c>
      <c r="H86" t="s">
        <v>43</v>
      </c>
      <c r="I86" t="s">
        <v>41</v>
      </c>
      <c r="J86" t="s">
        <v>57</v>
      </c>
      <c r="K86" t="s">
        <v>45</v>
      </c>
      <c r="L8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75.12</v>
      </c>
      <c r="M8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8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6" t="s">
        <v>47</v>
      </c>
      <c r="P86" t="s">
        <v>48</v>
      </c>
      <c r="Q86">
        <v>2020</v>
      </c>
      <c r="R86" t="s">
        <v>118</v>
      </c>
      <c r="S86" t="s">
        <v>82</v>
      </c>
      <c r="T86" t="s">
        <v>86</v>
      </c>
      <c r="U86" t="s">
        <v>46</v>
      </c>
      <c r="V86" t="s">
        <v>87</v>
      </c>
      <c r="W86" t="s">
        <v>50</v>
      </c>
      <c r="X86" t="s">
        <v>51</v>
      </c>
      <c r="Y86" t="s">
        <v>88</v>
      </c>
      <c r="Z86" t="s">
        <v>53</v>
      </c>
      <c r="AA86" t="s">
        <v>54</v>
      </c>
      <c r="AB86" t="s">
        <v>55</v>
      </c>
    </row>
    <row r="87" spans="2:28" hidden="1" x14ac:dyDescent="0.25">
      <c r="B87" t="s">
        <v>86</v>
      </c>
      <c r="C87" t="s">
        <v>39</v>
      </c>
      <c r="D87" t="s">
        <v>40</v>
      </c>
      <c r="E87" s="1">
        <v>43468.39603009259</v>
      </c>
      <c r="F87" t="s">
        <v>41</v>
      </c>
      <c r="G87" t="s">
        <v>96</v>
      </c>
      <c r="H87" t="s">
        <v>43</v>
      </c>
      <c r="I87" t="s">
        <v>41</v>
      </c>
      <c r="J87" t="s">
        <v>58</v>
      </c>
      <c r="K87" t="s">
        <v>45</v>
      </c>
      <c r="L8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111.75</v>
      </c>
      <c r="M8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7.0000000000000007E-2</v>
      </c>
      <c r="N8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7" t="s">
        <v>47</v>
      </c>
      <c r="P87" t="s">
        <v>48</v>
      </c>
      <c r="Q87">
        <v>2020</v>
      </c>
      <c r="R87" t="s">
        <v>118</v>
      </c>
      <c r="S87" t="s">
        <v>82</v>
      </c>
      <c r="T87" t="s">
        <v>86</v>
      </c>
      <c r="U87" t="s">
        <v>46</v>
      </c>
      <c r="V87" t="s">
        <v>87</v>
      </c>
      <c r="W87" t="s">
        <v>50</v>
      </c>
      <c r="X87" t="s">
        <v>51</v>
      </c>
      <c r="Y87" t="s">
        <v>88</v>
      </c>
      <c r="Z87" t="s">
        <v>53</v>
      </c>
      <c r="AA87" t="s">
        <v>54</v>
      </c>
      <c r="AB87" t="s">
        <v>55</v>
      </c>
    </row>
    <row r="88" spans="2:28" hidden="1" x14ac:dyDescent="0.25">
      <c r="B88" t="s">
        <v>86</v>
      </c>
      <c r="C88" t="s">
        <v>39</v>
      </c>
      <c r="D88" t="s">
        <v>40</v>
      </c>
      <c r="E88" s="1">
        <v>43468.39603009259</v>
      </c>
      <c r="F88" t="s">
        <v>41</v>
      </c>
      <c r="G88" t="s">
        <v>96</v>
      </c>
      <c r="H88" t="s">
        <v>43</v>
      </c>
      <c r="I88" t="s">
        <v>41</v>
      </c>
      <c r="J88" t="s">
        <v>59</v>
      </c>
      <c r="K88" t="s">
        <v>45</v>
      </c>
      <c r="L8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85.48</v>
      </c>
      <c r="M8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8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8" t="s">
        <v>47</v>
      </c>
      <c r="P88" t="s">
        <v>48</v>
      </c>
      <c r="Q88">
        <v>2020</v>
      </c>
      <c r="R88" t="s">
        <v>118</v>
      </c>
      <c r="S88" t="s">
        <v>83</v>
      </c>
      <c r="T88" t="s">
        <v>86</v>
      </c>
      <c r="U88" t="s">
        <v>46</v>
      </c>
      <c r="V88" t="s">
        <v>87</v>
      </c>
      <c r="W88" t="s">
        <v>50</v>
      </c>
      <c r="X88" t="s">
        <v>51</v>
      </c>
      <c r="Y88" t="s">
        <v>88</v>
      </c>
      <c r="Z88" t="s">
        <v>53</v>
      </c>
      <c r="AA88" t="s">
        <v>54</v>
      </c>
      <c r="AB88" t="s">
        <v>55</v>
      </c>
    </row>
    <row r="89" spans="2:28" hidden="1" x14ac:dyDescent="0.25">
      <c r="B89" t="s">
        <v>86</v>
      </c>
      <c r="C89" t="s">
        <v>39</v>
      </c>
      <c r="D89" t="s">
        <v>40</v>
      </c>
      <c r="E89" s="1">
        <v>43468.39603009259</v>
      </c>
      <c r="F89" t="s">
        <v>41</v>
      </c>
      <c r="G89" t="s">
        <v>96</v>
      </c>
      <c r="H89" t="s">
        <v>43</v>
      </c>
      <c r="I89" t="s">
        <v>41</v>
      </c>
      <c r="J89" t="s">
        <v>60</v>
      </c>
      <c r="K89" t="s">
        <v>45</v>
      </c>
      <c r="L8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134.25</v>
      </c>
      <c r="M8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7.0000000000000007E-2</v>
      </c>
      <c r="N8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9" t="s">
        <v>47</v>
      </c>
      <c r="P89" t="s">
        <v>48</v>
      </c>
      <c r="Q89">
        <v>2020</v>
      </c>
      <c r="R89" t="s">
        <v>118</v>
      </c>
      <c r="S89" t="s">
        <v>83</v>
      </c>
      <c r="T89" t="s">
        <v>86</v>
      </c>
      <c r="U89" t="s">
        <v>46</v>
      </c>
      <c r="V89" t="s">
        <v>87</v>
      </c>
      <c r="W89" t="s">
        <v>50</v>
      </c>
      <c r="X89" t="s">
        <v>51</v>
      </c>
      <c r="Y89" t="s">
        <v>88</v>
      </c>
      <c r="Z89" t="s">
        <v>53</v>
      </c>
      <c r="AA89" t="s">
        <v>54</v>
      </c>
      <c r="AB89" t="s">
        <v>55</v>
      </c>
    </row>
    <row r="90" spans="2:28" hidden="1" x14ac:dyDescent="0.25">
      <c r="B90" t="s">
        <v>86</v>
      </c>
      <c r="C90" t="s">
        <v>39</v>
      </c>
      <c r="D90" t="s">
        <v>40</v>
      </c>
      <c r="E90" s="1">
        <v>43468.39603009259</v>
      </c>
      <c r="F90" t="s">
        <v>41</v>
      </c>
      <c r="G90" t="s">
        <v>96</v>
      </c>
      <c r="H90" t="s">
        <v>43</v>
      </c>
      <c r="I90" t="s">
        <v>41</v>
      </c>
      <c r="J90" t="s">
        <v>61</v>
      </c>
      <c r="K90" t="s">
        <v>45</v>
      </c>
      <c r="L9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132.19</v>
      </c>
      <c r="M9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9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0" t="s">
        <v>47</v>
      </c>
      <c r="P90" t="s">
        <v>48</v>
      </c>
      <c r="Q90">
        <v>2020</v>
      </c>
      <c r="R90" t="s">
        <v>118</v>
      </c>
      <c r="S90" t="s">
        <v>85</v>
      </c>
      <c r="T90" t="s">
        <v>86</v>
      </c>
      <c r="U90" t="s">
        <v>46</v>
      </c>
      <c r="V90" t="s">
        <v>87</v>
      </c>
      <c r="W90" t="s">
        <v>50</v>
      </c>
      <c r="X90" t="s">
        <v>51</v>
      </c>
      <c r="Y90" t="s">
        <v>88</v>
      </c>
      <c r="Z90" t="s">
        <v>53</v>
      </c>
      <c r="AA90" t="s">
        <v>54</v>
      </c>
      <c r="AB90" t="s">
        <v>55</v>
      </c>
    </row>
    <row r="91" spans="2:28" hidden="1" x14ac:dyDescent="0.25">
      <c r="B91" t="s">
        <v>86</v>
      </c>
      <c r="C91" t="s">
        <v>39</v>
      </c>
      <c r="D91" t="s">
        <v>40</v>
      </c>
      <c r="E91" s="1">
        <v>43468.39603009259</v>
      </c>
      <c r="F91" t="s">
        <v>41</v>
      </c>
      <c r="G91" t="s">
        <v>96</v>
      </c>
      <c r="H91" t="s">
        <v>43</v>
      </c>
      <c r="I91" t="s">
        <v>41</v>
      </c>
      <c r="J91" t="s">
        <v>62</v>
      </c>
      <c r="K91" t="s">
        <v>45</v>
      </c>
      <c r="L9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144.4</v>
      </c>
      <c r="M9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9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1" t="s">
        <v>47</v>
      </c>
      <c r="P91" t="s">
        <v>48</v>
      </c>
      <c r="Q91">
        <v>2020</v>
      </c>
      <c r="R91" t="s">
        <v>118</v>
      </c>
      <c r="S91" t="s">
        <v>83</v>
      </c>
      <c r="T91" t="s">
        <v>86</v>
      </c>
      <c r="U91" t="s">
        <v>46</v>
      </c>
      <c r="V91" t="s">
        <v>87</v>
      </c>
      <c r="W91" t="s">
        <v>50</v>
      </c>
      <c r="X91" t="s">
        <v>51</v>
      </c>
      <c r="Y91" t="s">
        <v>88</v>
      </c>
      <c r="Z91" t="s">
        <v>53</v>
      </c>
      <c r="AA91" t="s">
        <v>54</v>
      </c>
      <c r="AB91" t="s">
        <v>55</v>
      </c>
    </row>
    <row r="92" spans="2:28" hidden="1" x14ac:dyDescent="0.25">
      <c r="B92" t="s">
        <v>86</v>
      </c>
      <c r="C92" t="s">
        <v>39</v>
      </c>
      <c r="D92" t="s">
        <v>40</v>
      </c>
      <c r="E92" s="1">
        <v>43468.39603009259</v>
      </c>
      <c r="F92" t="s">
        <v>41</v>
      </c>
      <c r="G92" t="s">
        <v>96</v>
      </c>
      <c r="H92" t="s">
        <v>43</v>
      </c>
      <c r="I92" t="s">
        <v>41</v>
      </c>
      <c r="J92" t="s">
        <v>63</v>
      </c>
      <c r="K92" t="s">
        <v>45</v>
      </c>
      <c r="L9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134.08000000000001</v>
      </c>
      <c r="M9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0.08</v>
      </c>
      <c r="N9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2" t="s">
        <v>47</v>
      </c>
      <c r="P92" t="s">
        <v>48</v>
      </c>
      <c r="Q92">
        <v>2020</v>
      </c>
      <c r="R92" t="s">
        <v>118</v>
      </c>
      <c r="S92" t="s">
        <v>83</v>
      </c>
      <c r="T92" t="s">
        <v>86</v>
      </c>
      <c r="U92" t="s">
        <v>46</v>
      </c>
      <c r="V92" t="s">
        <v>87</v>
      </c>
      <c r="W92" t="s">
        <v>50</v>
      </c>
      <c r="X92" t="s">
        <v>51</v>
      </c>
      <c r="Y92" t="s">
        <v>88</v>
      </c>
      <c r="Z92" t="s">
        <v>53</v>
      </c>
      <c r="AA92" t="s">
        <v>54</v>
      </c>
      <c r="AB92" t="s">
        <v>55</v>
      </c>
    </row>
    <row r="93" spans="2:28" hidden="1" x14ac:dyDescent="0.25">
      <c r="B93" t="s">
        <v>86</v>
      </c>
      <c r="C93" t="s">
        <v>39</v>
      </c>
      <c r="D93" t="s">
        <v>40</v>
      </c>
      <c r="E93" s="1">
        <v>43468.39603009259</v>
      </c>
      <c r="F93" t="s">
        <v>41</v>
      </c>
      <c r="G93" t="s">
        <v>96</v>
      </c>
      <c r="H93" t="s">
        <v>43</v>
      </c>
      <c r="I93" t="s">
        <v>41</v>
      </c>
      <c r="J93" t="s">
        <v>64</v>
      </c>
      <c r="K93" t="s">
        <v>45</v>
      </c>
      <c r="L9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154.94</v>
      </c>
      <c r="M9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9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3" t="s">
        <v>47</v>
      </c>
      <c r="P93" t="s">
        <v>48</v>
      </c>
      <c r="Q93">
        <v>2020</v>
      </c>
      <c r="R93" t="s">
        <v>118</v>
      </c>
      <c r="S93" t="s">
        <v>83</v>
      </c>
      <c r="T93" t="s">
        <v>86</v>
      </c>
      <c r="U93" t="s">
        <v>46</v>
      </c>
      <c r="V93" t="s">
        <v>87</v>
      </c>
      <c r="W93" t="s">
        <v>50</v>
      </c>
      <c r="X93" t="s">
        <v>51</v>
      </c>
      <c r="Y93" t="s">
        <v>88</v>
      </c>
      <c r="Z93" t="s">
        <v>53</v>
      </c>
      <c r="AA93" t="s">
        <v>54</v>
      </c>
      <c r="AB93" t="s">
        <v>55</v>
      </c>
    </row>
    <row r="94" spans="2:28" hidden="1" x14ac:dyDescent="0.25">
      <c r="B94" t="s">
        <v>86</v>
      </c>
      <c r="C94" t="s">
        <v>39</v>
      </c>
      <c r="D94" t="s">
        <v>40</v>
      </c>
      <c r="E94" s="1">
        <v>43468.39603009259</v>
      </c>
      <c r="F94" t="s">
        <v>41</v>
      </c>
      <c r="G94" t="s">
        <v>96</v>
      </c>
      <c r="H94" t="s">
        <v>43</v>
      </c>
      <c r="I94" t="s">
        <v>41</v>
      </c>
      <c r="J94" t="s">
        <v>65</v>
      </c>
      <c r="K94" t="s">
        <v>45</v>
      </c>
      <c r="L9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152.34</v>
      </c>
      <c r="M9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9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4" t="s">
        <v>47</v>
      </c>
      <c r="P94" t="s">
        <v>48</v>
      </c>
      <c r="Q94">
        <v>2020</v>
      </c>
      <c r="R94" t="s">
        <v>118</v>
      </c>
      <c r="S94" t="s">
        <v>82</v>
      </c>
      <c r="T94" t="s">
        <v>86</v>
      </c>
      <c r="U94" t="s">
        <v>46</v>
      </c>
      <c r="V94" t="s">
        <v>87</v>
      </c>
      <c r="W94" t="s">
        <v>50</v>
      </c>
      <c r="X94" t="s">
        <v>51</v>
      </c>
      <c r="Y94" t="s">
        <v>88</v>
      </c>
      <c r="Z94" t="s">
        <v>53</v>
      </c>
      <c r="AA94" t="s">
        <v>54</v>
      </c>
      <c r="AB94" t="s">
        <v>55</v>
      </c>
    </row>
    <row r="95" spans="2:28" hidden="1" x14ac:dyDescent="0.25">
      <c r="B95" t="s">
        <v>86</v>
      </c>
      <c r="C95" t="s">
        <v>39</v>
      </c>
      <c r="D95" t="s">
        <v>40</v>
      </c>
      <c r="E95" s="1">
        <v>43468.39603009259</v>
      </c>
      <c r="F95" t="s">
        <v>41</v>
      </c>
      <c r="G95" t="s">
        <v>96</v>
      </c>
      <c r="H95" t="s">
        <v>43</v>
      </c>
      <c r="I95" t="s">
        <v>41</v>
      </c>
      <c r="J95" t="s">
        <v>66</v>
      </c>
      <c r="K95" t="s">
        <v>45</v>
      </c>
      <c r="L9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125.39</v>
      </c>
      <c r="M9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9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5" t="s">
        <v>47</v>
      </c>
      <c r="P95" t="s">
        <v>48</v>
      </c>
      <c r="Q95">
        <v>2020</v>
      </c>
      <c r="R95" t="s">
        <v>118</v>
      </c>
      <c r="S95" t="s">
        <v>82</v>
      </c>
      <c r="T95" t="s">
        <v>86</v>
      </c>
      <c r="U95" t="s">
        <v>46</v>
      </c>
      <c r="V95" t="s">
        <v>87</v>
      </c>
      <c r="W95" t="s">
        <v>50</v>
      </c>
      <c r="X95" t="s">
        <v>51</v>
      </c>
      <c r="Y95" t="s">
        <v>88</v>
      </c>
      <c r="Z95" t="s">
        <v>53</v>
      </c>
      <c r="AA95" t="s">
        <v>54</v>
      </c>
      <c r="AB95" t="s">
        <v>55</v>
      </c>
    </row>
    <row r="96" spans="2:28" hidden="1" x14ac:dyDescent="0.25">
      <c r="B96" t="s">
        <v>86</v>
      </c>
      <c r="C96" t="s">
        <v>39</v>
      </c>
      <c r="D96" t="s">
        <v>40</v>
      </c>
      <c r="E96" s="1">
        <v>43468.39603009259</v>
      </c>
      <c r="F96" t="s">
        <v>41</v>
      </c>
      <c r="G96" t="s">
        <v>96</v>
      </c>
      <c r="H96" t="s">
        <v>43</v>
      </c>
      <c r="I96" t="s">
        <v>41</v>
      </c>
      <c r="J96" t="s">
        <v>67</v>
      </c>
      <c r="K96" t="s">
        <v>45</v>
      </c>
      <c r="L9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154.52000000000001</v>
      </c>
      <c r="M9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9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6" t="s">
        <v>47</v>
      </c>
      <c r="P96" t="s">
        <v>48</v>
      </c>
      <c r="Q96">
        <v>2020</v>
      </c>
      <c r="R96" t="s">
        <v>118</v>
      </c>
      <c r="S96" t="s">
        <v>83</v>
      </c>
      <c r="T96" t="s">
        <v>86</v>
      </c>
      <c r="U96" t="s">
        <v>46</v>
      </c>
      <c r="V96" t="s">
        <v>87</v>
      </c>
      <c r="W96" t="s">
        <v>50</v>
      </c>
      <c r="X96" t="s">
        <v>51</v>
      </c>
      <c r="Y96" t="s">
        <v>88</v>
      </c>
      <c r="Z96" t="s">
        <v>53</v>
      </c>
      <c r="AA96" t="s">
        <v>54</v>
      </c>
      <c r="AB96" t="s">
        <v>55</v>
      </c>
    </row>
    <row r="97" spans="2:28" hidden="1" x14ac:dyDescent="0.25">
      <c r="B97" t="s">
        <v>86</v>
      </c>
      <c r="C97" t="s">
        <v>39</v>
      </c>
      <c r="D97" t="s">
        <v>40</v>
      </c>
      <c r="E97" s="1">
        <v>43468.39603009259</v>
      </c>
      <c r="F97" t="s">
        <v>41</v>
      </c>
      <c r="G97" t="s">
        <v>96</v>
      </c>
      <c r="H97" t="s">
        <v>43</v>
      </c>
      <c r="I97" t="s">
        <v>41</v>
      </c>
      <c r="J97" t="s">
        <v>68</v>
      </c>
      <c r="K97" t="s">
        <v>45</v>
      </c>
      <c r="L9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149.62</v>
      </c>
      <c r="M9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0.08</v>
      </c>
      <c r="N9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7" t="s">
        <v>47</v>
      </c>
      <c r="P97" t="s">
        <v>48</v>
      </c>
      <c r="Q97">
        <v>2020</v>
      </c>
      <c r="R97" t="s">
        <v>118</v>
      </c>
      <c r="S97" t="s">
        <v>83</v>
      </c>
      <c r="T97" t="s">
        <v>86</v>
      </c>
      <c r="U97" t="s">
        <v>46</v>
      </c>
      <c r="V97" t="s">
        <v>87</v>
      </c>
      <c r="W97" t="s">
        <v>50</v>
      </c>
      <c r="X97" t="s">
        <v>51</v>
      </c>
      <c r="Y97" t="s">
        <v>88</v>
      </c>
      <c r="Z97" t="s">
        <v>53</v>
      </c>
      <c r="AA97" t="s">
        <v>54</v>
      </c>
      <c r="AB97" t="s">
        <v>55</v>
      </c>
    </row>
    <row r="98" spans="2:28" hidden="1" x14ac:dyDescent="0.25">
      <c r="B98" t="s">
        <v>86</v>
      </c>
      <c r="C98" t="s">
        <v>39</v>
      </c>
      <c r="D98" t="s">
        <v>40</v>
      </c>
      <c r="E98" s="1">
        <v>43468.39603009259</v>
      </c>
      <c r="F98" t="s">
        <v>41</v>
      </c>
      <c r="G98" t="s">
        <v>96</v>
      </c>
      <c r="H98" t="s">
        <v>43</v>
      </c>
      <c r="I98" t="s">
        <v>41</v>
      </c>
      <c r="J98" t="s">
        <v>69</v>
      </c>
      <c r="K98" t="s">
        <v>45</v>
      </c>
      <c r="L9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239.6</v>
      </c>
      <c r="M9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9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8" t="s">
        <v>47</v>
      </c>
      <c r="P98" t="s">
        <v>48</v>
      </c>
      <c r="Q98">
        <v>2020</v>
      </c>
      <c r="R98" t="s">
        <v>118</v>
      </c>
      <c r="S98" t="s">
        <v>83</v>
      </c>
      <c r="T98" t="s">
        <v>86</v>
      </c>
      <c r="U98" t="s">
        <v>46</v>
      </c>
      <c r="V98" t="s">
        <v>87</v>
      </c>
      <c r="W98" t="s">
        <v>50</v>
      </c>
      <c r="X98" t="s">
        <v>51</v>
      </c>
      <c r="Y98" t="s">
        <v>88</v>
      </c>
      <c r="Z98" t="s">
        <v>53</v>
      </c>
      <c r="AA98" t="s">
        <v>54</v>
      </c>
      <c r="AB98" t="s">
        <v>55</v>
      </c>
    </row>
    <row r="99" spans="2:28" hidden="1" x14ac:dyDescent="0.25">
      <c r="B99" t="s">
        <v>86</v>
      </c>
      <c r="C99" t="s">
        <v>39</v>
      </c>
      <c r="D99" t="s">
        <v>40</v>
      </c>
      <c r="E99" s="1">
        <v>43468.39603009259</v>
      </c>
      <c r="F99" t="s">
        <v>41</v>
      </c>
      <c r="G99" t="s">
        <v>96</v>
      </c>
      <c r="H99" t="s">
        <v>43</v>
      </c>
      <c r="I99" t="s">
        <v>41</v>
      </c>
      <c r="J99" t="s">
        <v>70</v>
      </c>
      <c r="K99" t="s">
        <v>45</v>
      </c>
      <c r="L9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95.5</v>
      </c>
      <c r="M9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0.08</v>
      </c>
      <c r="N9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9" t="s">
        <v>47</v>
      </c>
      <c r="P99" t="s">
        <v>48</v>
      </c>
      <c r="Q99">
        <v>2020</v>
      </c>
      <c r="R99" t="s">
        <v>118</v>
      </c>
      <c r="S99" t="s">
        <v>83</v>
      </c>
      <c r="T99" t="s">
        <v>86</v>
      </c>
      <c r="U99" t="s">
        <v>46</v>
      </c>
      <c r="V99" t="s">
        <v>87</v>
      </c>
      <c r="W99" t="s">
        <v>50</v>
      </c>
      <c r="X99" t="s">
        <v>51</v>
      </c>
      <c r="Y99" t="s">
        <v>88</v>
      </c>
      <c r="Z99" t="s">
        <v>53</v>
      </c>
      <c r="AA99" t="s">
        <v>54</v>
      </c>
      <c r="AB99" t="s">
        <v>55</v>
      </c>
    </row>
    <row r="100" spans="2:28" hidden="1" x14ac:dyDescent="0.25">
      <c r="B100" t="s">
        <v>89</v>
      </c>
      <c r="C100" t="s">
        <v>39</v>
      </c>
      <c r="D100" t="s">
        <v>40</v>
      </c>
      <c r="E100" s="1">
        <v>43468.39603009259</v>
      </c>
      <c r="F100" t="s">
        <v>41</v>
      </c>
      <c r="G100" t="s">
        <v>96</v>
      </c>
      <c r="H100" t="s">
        <v>43</v>
      </c>
      <c r="I100" t="s">
        <v>41</v>
      </c>
      <c r="J100" t="s">
        <v>44</v>
      </c>
      <c r="K100" t="s">
        <v>45</v>
      </c>
      <c r="L10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16.48</v>
      </c>
      <c r="M10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0.02</v>
      </c>
      <c r="N10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0" t="s">
        <v>47</v>
      </c>
      <c r="P100" t="s">
        <v>48</v>
      </c>
      <c r="Q100">
        <v>2020</v>
      </c>
      <c r="R100" t="s">
        <v>118</v>
      </c>
      <c r="S100" t="s">
        <v>82</v>
      </c>
      <c r="T100" t="s">
        <v>89</v>
      </c>
      <c r="U100" t="s">
        <v>46</v>
      </c>
      <c r="V100" t="s">
        <v>90</v>
      </c>
      <c r="W100" t="s">
        <v>50</v>
      </c>
      <c r="X100" t="s">
        <v>51</v>
      </c>
      <c r="Y100" t="s">
        <v>91</v>
      </c>
      <c r="Z100" t="s">
        <v>92</v>
      </c>
      <c r="AA100" t="s">
        <v>54</v>
      </c>
      <c r="AB100" t="s">
        <v>55</v>
      </c>
    </row>
    <row r="101" spans="2:28" hidden="1" x14ac:dyDescent="0.25">
      <c r="B101" t="s">
        <v>89</v>
      </c>
      <c r="C101" t="s">
        <v>39</v>
      </c>
      <c r="D101" t="s">
        <v>40</v>
      </c>
      <c r="E101" s="1">
        <v>43468.39603009259</v>
      </c>
      <c r="F101" t="s">
        <v>41</v>
      </c>
      <c r="G101" t="s">
        <v>96</v>
      </c>
      <c r="H101" t="s">
        <v>43</v>
      </c>
      <c r="I101" t="s">
        <v>41</v>
      </c>
      <c r="J101" t="s">
        <v>56</v>
      </c>
      <c r="K101" t="s">
        <v>45</v>
      </c>
      <c r="L10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54.01</v>
      </c>
      <c r="M10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0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1" t="s">
        <v>47</v>
      </c>
      <c r="P101" t="s">
        <v>48</v>
      </c>
      <c r="Q101">
        <v>2020</v>
      </c>
      <c r="R101" t="s">
        <v>118</v>
      </c>
      <c r="S101" t="s">
        <v>82</v>
      </c>
      <c r="T101" t="s">
        <v>89</v>
      </c>
      <c r="U101" t="s">
        <v>46</v>
      </c>
      <c r="V101" t="s">
        <v>90</v>
      </c>
      <c r="W101" t="s">
        <v>50</v>
      </c>
      <c r="X101" t="s">
        <v>51</v>
      </c>
      <c r="Y101" t="s">
        <v>91</v>
      </c>
      <c r="Z101" t="s">
        <v>92</v>
      </c>
      <c r="AA101" t="s">
        <v>54</v>
      </c>
      <c r="AB101" t="s">
        <v>55</v>
      </c>
    </row>
    <row r="102" spans="2:28" hidden="1" x14ac:dyDescent="0.25">
      <c r="B102" t="s">
        <v>89</v>
      </c>
      <c r="C102" t="s">
        <v>39</v>
      </c>
      <c r="D102" t="s">
        <v>40</v>
      </c>
      <c r="E102" s="1">
        <v>43468.39603009259</v>
      </c>
      <c r="F102" t="s">
        <v>41</v>
      </c>
      <c r="G102" t="s">
        <v>96</v>
      </c>
      <c r="H102" t="s">
        <v>43</v>
      </c>
      <c r="I102" t="s">
        <v>41</v>
      </c>
      <c r="J102" t="s">
        <v>57</v>
      </c>
      <c r="K102" t="s">
        <v>45</v>
      </c>
      <c r="L10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40.97</v>
      </c>
      <c r="M10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10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2" t="s">
        <v>47</v>
      </c>
      <c r="P102" t="s">
        <v>48</v>
      </c>
      <c r="Q102">
        <v>2020</v>
      </c>
      <c r="R102" t="s">
        <v>118</v>
      </c>
      <c r="S102" t="s">
        <v>82</v>
      </c>
      <c r="T102" t="s">
        <v>89</v>
      </c>
      <c r="U102" t="s">
        <v>46</v>
      </c>
      <c r="V102" t="s">
        <v>90</v>
      </c>
      <c r="W102" t="s">
        <v>50</v>
      </c>
      <c r="X102" t="s">
        <v>51</v>
      </c>
      <c r="Y102" t="s">
        <v>91</v>
      </c>
      <c r="Z102" t="s">
        <v>92</v>
      </c>
      <c r="AA102" t="s">
        <v>54</v>
      </c>
      <c r="AB102" t="s">
        <v>55</v>
      </c>
    </row>
    <row r="103" spans="2:28" hidden="1" x14ac:dyDescent="0.25">
      <c r="B103" t="s">
        <v>89</v>
      </c>
      <c r="C103" t="s">
        <v>39</v>
      </c>
      <c r="D103" t="s">
        <v>40</v>
      </c>
      <c r="E103" s="1">
        <v>43468.39603009259</v>
      </c>
      <c r="F103" t="s">
        <v>41</v>
      </c>
      <c r="G103" t="s">
        <v>96</v>
      </c>
      <c r="H103" t="s">
        <v>43</v>
      </c>
      <c r="I103" t="s">
        <v>41</v>
      </c>
      <c r="J103" t="s">
        <v>58</v>
      </c>
      <c r="K103" t="s">
        <v>45</v>
      </c>
      <c r="L10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60.91</v>
      </c>
      <c r="M10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10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3" t="s">
        <v>47</v>
      </c>
      <c r="P103" t="s">
        <v>48</v>
      </c>
      <c r="Q103">
        <v>2020</v>
      </c>
      <c r="R103" t="s">
        <v>118</v>
      </c>
      <c r="S103" t="s">
        <v>82</v>
      </c>
      <c r="T103" t="s">
        <v>89</v>
      </c>
      <c r="U103" t="s">
        <v>46</v>
      </c>
      <c r="V103" t="s">
        <v>90</v>
      </c>
      <c r="W103" t="s">
        <v>50</v>
      </c>
      <c r="X103" t="s">
        <v>51</v>
      </c>
      <c r="Y103" t="s">
        <v>91</v>
      </c>
      <c r="Z103" t="s">
        <v>92</v>
      </c>
      <c r="AA103" t="s">
        <v>54</v>
      </c>
      <c r="AB103" t="s">
        <v>55</v>
      </c>
    </row>
    <row r="104" spans="2:28" hidden="1" x14ac:dyDescent="0.25">
      <c r="B104" t="s">
        <v>89</v>
      </c>
      <c r="C104" t="s">
        <v>39</v>
      </c>
      <c r="D104" t="s">
        <v>40</v>
      </c>
      <c r="E104" s="1">
        <v>43468.39603009259</v>
      </c>
      <c r="F104" t="s">
        <v>41</v>
      </c>
      <c r="G104" t="s">
        <v>96</v>
      </c>
      <c r="H104" t="s">
        <v>43</v>
      </c>
      <c r="I104" t="s">
        <v>41</v>
      </c>
      <c r="J104" t="s">
        <v>59</v>
      </c>
      <c r="K104" t="s">
        <v>45</v>
      </c>
      <c r="L10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46.6</v>
      </c>
      <c r="M10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10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4" t="s">
        <v>47</v>
      </c>
      <c r="P104" t="s">
        <v>48</v>
      </c>
      <c r="Q104">
        <v>2020</v>
      </c>
      <c r="R104" t="s">
        <v>118</v>
      </c>
      <c r="S104" t="s">
        <v>83</v>
      </c>
      <c r="T104" t="s">
        <v>89</v>
      </c>
      <c r="U104" t="s">
        <v>46</v>
      </c>
      <c r="V104" t="s">
        <v>90</v>
      </c>
      <c r="W104" t="s">
        <v>50</v>
      </c>
      <c r="X104" t="s">
        <v>51</v>
      </c>
      <c r="Y104" t="s">
        <v>91</v>
      </c>
      <c r="Z104" t="s">
        <v>92</v>
      </c>
      <c r="AA104" t="s">
        <v>54</v>
      </c>
      <c r="AB104" t="s">
        <v>55</v>
      </c>
    </row>
    <row r="105" spans="2:28" hidden="1" x14ac:dyDescent="0.25">
      <c r="B105" t="s">
        <v>89</v>
      </c>
      <c r="C105" t="s">
        <v>39</v>
      </c>
      <c r="D105" t="s">
        <v>40</v>
      </c>
      <c r="E105" s="1">
        <v>43468.39603009259</v>
      </c>
      <c r="F105" t="s">
        <v>41</v>
      </c>
      <c r="G105" t="s">
        <v>96</v>
      </c>
      <c r="H105" t="s">
        <v>43</v>
      </c>
      <c r="I105" t="s">
        <v>41</v>
      </c>
      <c r="J105" t="s">
        <v>60</v>
      </c>
      <c r="K105" t="s">
        <v>45</v>
      </c>
      <c r="L10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73.319999999999993</v>
      </c>
      <c r="M10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10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5" t="s">
        <v>47</v>
      </c>
      <c r="P105" t="s">
        <v>48</v>
      </c>
      <c r="Q105">
        <v>2020</v>
      </c>
      <c r="R105" t="s">
        <v>118</v>
      </c>
      <c r="S105" t="s">
        <v>83</v>
      </c>
      <c r="T105" t="s">
        <v>89</v>
      </c>
      <c r="U105" t="s">
        <v>46</v>
      </c>
      <c r="V105" t="s">
        <v>90</v>
      </c>
      <c r="W105" t="s">
        <v>50</v>
      </c>
      <c r="X105" t="s">
        <v>51</v>
      </c>
      <c r="Y105" t="s">
        <v>91</v>
      </c>
      <c r="Z105" t="s">
        <v>92</v>
      </c>
      <c r="AA105" t="s">
        <v>54</v>
      </c>
      <c r="AB105" t="s">
        <v>55</v>
      </c>
    </row>
    <row r="106" spans="2:28" hidden="1" x14ac:dyDescent="0.25">
      <c r="B106" t="s">
        <v>89</v>
      </c>
      <c r="C106" t="s">
        <v>39</v>
      </c>
      <c r="D106" t="s">
        <v>40</v>
      </c>
      <c r="E106" s="1">
        <v>43468.39603009259</v>
      </c>
      <c r="F106" t="s">
        <v>41</v>
      </c>
      <c r="G106" t="s">
        <v>96</v>
      </c>
      <c r="H106" t="s">
        <v>43</v>
      </c>
      <c r="I106" t="s">
        <v>41</v>
      </c>
      <c r="J106" t="s">
        <v>61</v>
      </c>
      <c r="K106" t="s">
        <v>45</v>
      </c>
      <c r="L10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72.02</v>
      </c>
      <c r="M10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10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6" t="s">
        <v>47</v>
      </c>
      <c r="P106" t="s">
        <v>48</v>
      </c>
      <c r="Q106">
        <v>2020</v>
      </c>
      <c r="R106" t="s">
        <v>118</v>
      </c>
      <c r="S106" t="s">
        <v>85</v>
      </c>
      <c r="T106" t="s">
        <v>89</v>
      </c>
      <c r="U106" t="s">
        <v>46</v>
      </c>
      <c r="V106" t="s">
        <v>90</v>
      </c>
      <c r="W106" t="s">
        <v>50</v>
      </c>
      <c r="X106" t="s">
        <v>51</v>
      </c>
      <c r="Y106" t="s">
        <v>91</v>
      </c>
      <c r="Z106" t="s">
        <v>92</v>
      </c>
      <c r="AA106" t="s">
        <v>54</v>
      </c>
      <c r="AB106" t="s">
        <v>55</v>
      </c>
    </row>
    <row r="107" spans="2:28" hidden="1" x14ac:dyDescent="0.25">
      <c r="B107" t="s">
        <v>89</v>
      </c>
      <c r="C107" t="s">
        <v>39</v>
      </c>
      <c r="D107" t="s">
        <v>40</v>
      </c>
      <c r="E107" s="1">
        <v>43468.39603009259</v>
      </c>
      <c r="F107" t="s">
        <v>41</v>
      </c>
      <c r="G107" t="s">
        <v>96</v>
      </c>
      <c r="H107" t="s">
        <v>43</v>
      </c>
      <c r="I107" t="s">
        <v>41</v>
      </c>
      <c r="J107" t="s">
        <v>62</v>
      </c>
      <c r="K107" t="s">
        <v>45</v>
      </c>
      <c r="L10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78.69</v>
      </c>
      <c r="M10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10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7" t="s">
        <v>47</v>
      </c>
      <c r="P107" t="s">
        <v>48</v>
      </c>
      <c r="Q107">
        <v>2020</v>
      </c>
      <c r="R107" t="s">
        <v>118</v>
      </c>
      <c r="S107" t="s">
        <v>83</v>
      </c>
      <c r="T107" t="s">
        <v>89</v>
      </c>
      <c r="U107" t="s">
        <v>46</v>
      </c>
      <c r="V107" t="s">
        <v>90</v>
      </c>
      <c r="W107" t="s">
        <v>50</v>
      </c>
      <c r="X107" t="s">
        <v>51</v>
      </c>
      <c r="Y107" t="s">
        <v>91</v>
      </c>
      <c r="Z107" t="s">
        <v>92</v>
      </c>
      <c r="AA107" t="s">
        <v>54</v>
      </c>
      <c r="AB107" t="s">
        <v>55</v>
      </c>
    </row>
    <row r="108" spans="2:28" hidden="1" x14ac:dyDescent="0.25">
      <c r="B108" t="s">
        <v>89</v>
      </c>
      <c r="C108" t="s">
        <v>39</v>
      </c>
      <c r="D108" t="s">
        <v>40</v>
      </c>
      <c r="E108" s="1">
        <v>43468.39603009259</v>
      </c>
      <c r="F108" t="s">
        <v>41</v>
      </c>
      <c r="G108" t="s">
        <v>96</v>
      </c>
      <c r="H108" t="s">
        <v>43</v>
      </c>
      <c r="I108" t="s">
        <v>41</v>
      </c>
      <c r="J108" t="s">
        <v>63</v>
      </c>
      <c r="K108" t="s">
        <v>45</v>
      </c>
      <c r="L10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73.12</v>
      </c>
      <c r="M10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10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8" t="s">
        <v>47</v>
      </c>
      <c r="P108" t="s">
        <v>48</v>
      </c>
      <c r="Q108">
        <v>2020</v>
      </c>
      <c r="R108" t="s">
        <v>118</v>
      </c>
      <c r="S108" t="s">
        <v>83</v>
      </c>
      <c r="T108" t="s">
        <v>89</v>
      </c>
      <c r="U108" t="s">
        <v>46</v>
      </c>
      <c r="V108" t="s">
        <v>90</v>
      </c>
      <c r="W108" t="s">
        <v>50</v>
      </c>
      <c r="X108" t="s">
        <v>51</v>
      </c>
      <c r="Y108" t="s">
        <v>91</v>
      </c>
      <c r="Z108" t="s">
        <v>92</v>
      </c>
      <c r="AA108" t="s">
        <v>54</v>
      </c>
      <c r="AB108" t="s">
        <v>55</v>
      </c>
    </row>
    <row r="109" spans="2:28" hidden="1" x14ac:dyDescent="0.25">
      <c r="B109" t="s">
        <v>89</v>
      </c>
      <c r="C109" t="s">
        <v>39</v>
      </c>
      <c r="D109" t="s">
        <v>40</v>
      </c>
      <c r="E109" s="1">
        <v>43468.39603009259</v>
      </c>
      <c r="F109" t="s">
        <v>41</v>
      </c>
      <c r="G109" t="s">
        <v>96</v>
      </c>
      <c r="H109" t="s">
        <v>43</v>
      </c>
      <c r="I109" t="s">
        <v>41</v>
      </c>
      <c r="J109" t="s">
        <v>64</v>
      </c>
      <c r="K109" t="s">
        <v>45</v>
      </c>
      <c r="L10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84.33</v>
      </c>
      <c r="M10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0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9" t="s">
        <v>47</v>
      </c>
      <c r="P109" t="s">
        <v>48</v>
      </c>
      <c r="Q109">
        <v>2020</v>
      </c>
      <c r="R109" t="s">
        <v>118</v>
      </c>
      <c r="S109" t="s">
        <v>83</v>
      </c>
      <c r="T109" t="s">
        <v>89</v>
      </c>
      <c r="U109" t="s">
        <v>46</v>
      </c>
      <c r="V109" t="s">
        <v>90</v>
      </c>
      <c r="W109" t="s">
        <v>50</v>
      </c>
      <c r="X109" t="s">
        <v>51</v>
      </c>
      <c r="Y109" t="s">
        <v>91</v>
      </c>
      <c r="Z109" t="s">
        <v>92</v>
      </c>
      <c r="AA109" t="s">
        <v>54</v>
      </c>
      <c r="AB109" t="s">
        <v>55</v>
      </c>
    </row>
    <row r="110" spans="2:28" hidden="1" x14ac:dyDescent="0.25">
      <c r="B110" t="s">
        <v>89</v>
      </c>
      <c r="C110" t="s">
        <v>39</v>
      </c>
      <c r="D110" t="s">
        <v>40</v>
      </c>
      <c r="E110" s="1">
        <v>43468.39603009259</v>
      </c>
      <c r="F110" t="s">
        <v>41</v>
      </c>
      <c r="G110" t="s">
        <v>96</v>
      </c>
      <c r="H110" t="s">
        <v>43</v>
      </c>
      <c r="I110" t="s">
        <v>41</v>
      </c>
      <c r="J110" t="s">
        <v>65</v>
      </c>
      <c r="K110" t="s">
        <v>45</v>
      </c>
      <c r="L11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83</v>
      </c>
      <c r="M11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11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0" t="s">
        <v>47</v>
      </c>
      <c r="P110" t="s">
        <v>48</v>
      </c>
      <c r="Q110">
        <v>2020</v>
      </c>
      <c r="R110" t="s">
        <v>118</v>
      </c>
      <c r="S110" t="s">
        <v>82</v>
      </c>
      <c r="T110" t="s">
        <v>89</v>
      </c>
      <c r="U110" t="s">
        <v>46</v>
      </c>
      <c r="V110" t="s">
        <v>90</v>
      </c>
      <c r="W110" t="s">
        <v>50</v>
      </c>
      <c r="X110" t="s">
        <v>51</v>
      </c>
      <c r="Y110" t="s">
        <v>91</v>
      </c>
      <c r="Z110" t="s">
        <v>92</v>
      </c>
      <c r="AA110" t="s">
        <v>54</v>
      </c>
      <c r="AB110" t="s">
        <v>55</v>
      </c>
    </row>
    <row r="111" spans="2:28" hidden="1" x14ac:dyDescent="0.25">
      <c r="B111" t="s">
        <v>89</v>
      </c>
      <c r="C111" t="s">
        <v>39</v>
      </c>
      <c r="D111" t="s">
        <v>40</v>
      </c>
      <c r="E111" s="1">
        <v>43468.39603009259</v>
      </c>
      <c r="F111" t="s">
        <v>41</v>
      </c>
      <c r="G111" t="s">
        <v>96</v>
      </c>
      <c r="H111" t="s">
        <v>43</v>
      </c>
      <c r="I111" t="s">
        <v>41</v>
      </c>
      <c r="J111" t="s">
        <v>66</v>
      </c>
      <c r="K111" t="s">
        <v>45</v>
      </c>
      <c r="L11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68.39</v>
      </c>
      <c r="M11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1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1" t="s">
        <v>47</v>
      </c>
      <c r="P111" t="s">
        <v>48</v>
      </c>
      <c r="Q111">
        <v>2020</v>
      </c>
      <c r="R111" t="s">
        <v>118</v>
      </c>
      <c r="S111" t="s">
        <v>82</v>
      </c>
      <c r="T111" t="s">
        <v>89</v>
      </c>
      <c r="U111" t="s">
        <v>46</v>
      </c>
      <c r="V111" t="s">
        <v>90</v>
      </c>
      <c r="W111" t="s">
        <v>50</v>
      </c>
      <c r="X111" t="s">
        <v>51</v>
      </c>
      <c r="Y111" t="s">
        <v>91</v>
      </c>
      <c r="Z111" t="s">
        <v>92</v>
      </c>
      <c r="AA111" t="s">
        <v>54</v>
      </c>
      <c r="AB111" t="s">
        <v>55</v>
      </c>
    </row>
    <row r="112" spans="2:28" hidden="1" x14ac:dyDescent="0.25">
      <c r="B112" t="s">
        <v>89</v>
      </c>
      <c r="C112" t="s">
        <v>39</v>
      </c>
      <c r="D112" t="s">
        <v>40</v>
      </c>
      <c r="E112" s="1">
        <v>43468.39603009259</v>
      </c>
      <c r="F112" t="s">
        <v>41</v>
      </c>
      <c r="G112" t="s">
        <v>96</v>
      </c>
      <c r="H112" t="s">
        <v>43</v>
      </c>
      <c r="I112" t="s">
        <v>41</v>
      </c>
      <c r="J112" t="s">
        <v>67</v>
      </c>
      <c r="K112" t="s">
        <v>45</v>
      </c>
      <c r="L11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84.26</v>
      </c>
      <c r="M11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1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2" t="s">
        <v>47</v>
      </c>
      <c r="P112" t="s">
        <v>48</v>
      </c>
      <c r="Q112">
        <v>2020</v>
      </c>
      <c r="R112" t="s">
        <v>118</v>
      </c>
      <c r="S112" t="s">
        <v>83</v>
      </c>
      <c r="T112" t="s">
        <v>89</v>
      </c>
      <c r="U112" t="s">
        <v>46</v>
      </c>
      <c r="V112" t="s">
        <v>90</v>
      </c>
      <c r="W112" t="s">
        <v>50</v>
      </c>
      <c r="X112" t="s">
        <v>51</v>
      </c>
      <c r="Y112" t="s">
        <v>91</v>
      </c>
      <c r="Z112" t="s">
        <v>92</v>
      </c>
      <c r="AA112" t="s">
        <v>54</v>
      </c>
      <c r="AB112" t="s">
        <v>55</v>
      </c>
    </row>
    <row r="113" spans="2:28" hidden="1" x14ac:dyDescent="0.25">
      <c r="B113" t="s">
        <v>89</v>
      </c>
      <c r="C113" t="s">
        <v>39</v>
      </c>
      <c r="D113" t="s">
        <v>40</v>
      </c>
      <c r="E113" s="1">
        <v>43468.39603009259</v>
      </c>
      <c r="F113" t="s">
        <v>41</v>
      </c>
      <c r="G113" t="s">
        <v>96</v>
      </c>
      <c r="H113" t="s">
        <v>43</v>
      </c>
      <c r="I113" t="s">
        <v>41</v>
      </c>
      <c r="J113" t="s">
        <v>68</v>
      </c>
      <c r="K113" t="s">
        <v>45</v>
      </c>
      <c r="L11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81.5</v>
      </c>
      <c r="M11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1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3" t="s">
        <v>47</v>
      </c>
      <c r="P113" t="s">
        <v>48</v>
      </c>
      <c r="Q113">
        <v>2020</v>
      </c>
      <c r="R113" t="s">
        <v>118</v>
      </c>
      <c r="S113" t="s">
        <v>83</v>
      </c>
      <c r="T113" t="s">
        <v>89</v>
      </c>
      <c r="U113" t="s">
        <v>46</v>
      </c>
      <c r="V113" t="s">
        <v>90</v>
      </c>
      <c r="W113" t="s">
        <v>50</v>
      </c>
      <c r="X113" t="s">
        <v>51</v>
      </c>
      <c r="Y113" t="s">
        <v>91</v>
      </c>
      <c r="Z113" t="s">
        <v>92</v>
      </c>
      <c r="AA113" t="s">
        <v>54</v>
      </c>
      <c r="AB113" t="s">
        <v>55</v>
      </c>
    </row>
    <row r="114" spans="2:28" hidden="1" x14ac:dyDescent="0.25">
      <c r="B114" t="s">
        <v>89</v>
      </c>
      <c r="C114" t="s">
        <v>39</v>
      </c>
      <c r="D114" t="s">
        <v>40</v>
      </c>
      <c r="E114" s="1">
        <v>43468.39603009259</v>
      </c>
      <c r="F114" t="s">
        <v>41</v>
      </c>
      <c r="G114" t="s">
        <v>96</v>
      </c>
      <c r="H114" t="s">
        <v>43</v>
      </c>
      <c r="I114" t="s">
        <v>41</v>
      </c>
      <c r="J114" t="s">
        <v>69</v>
      </c>
      <c r="K114" t="s">
        <v>45</v>
      </c>
      <c r="L11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130.6</v>
      </c>
      <c r="M11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1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4" t="s">
        <v>47</v>
      </c>
      <c r="P114" t="s">
        <v>48</v>
      </c>
      <c r="Q114">
        <v>2020</v>
      </c>
      <c r="R114" t="s">
        <v>118</v>
      </c>
      <c r="S114" t="s">
        <v>83</v>
      </c>
      <c r="T114" t="s">
        <v>89</v>
      </c>
      <c r="U114" t="s">
        <v>46</v>
      </c>
      <c r="V114" t="s">
        <v>90</v>
      </c>
      <c r="W114" t="s">
        <v>50</v>
      </c>
      <c r="X114" t="s">
        <v>51</v>
      </c>
      <c r="Y114" t="s">
        <v>91</v>
      </c>
      <c r="Z114" t="s">
        <v>92</v>
      </c>
      <c r="AA114" t="s">
        <v>54</v>
      </c>
      <c r="AB114" t="s">
        <v>55</v>
      </c>
    </row>
    <row r="115" spans="2:28" hidden="1" x14ac:dyDescent="0.25">
      <c r="B115" t="s">
        <v>89</v>
      </c>
      <c r="C115" t="s">
        <v>39</v>
      </c>
      <c r="D115" t="s">
        <v>40</v>
      </c>
      <c r="E115" s="1">
        <v>43468.39603009259</v>
      </c>
      <c r="F115" t="s">
        <v>41</v>
      </c>
      <c r="G115" t="s">
        <v>96</v>
      </c>
      <c r="H115" t="s">
        <v>43</v>
      </c>
      <c r="I115" t="s">
        <v>41</v>
      </c>
      <c r="J115" t="s">
        <v>70</v>
      </c>
      <c r="K115" t="s">
        <v>45</v>
      </c>
      <c r="L11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52.09</v>
      </c>
      <c r="M11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11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5" t="s">
        <v>47</v>
      </c>
      <c r="P115" t="s">
        <v>48</v>
      </c>
      <c r="Q115">
        <v>2020</v>
      </c>
      <c r="R115" t="s">
        <v>118</v>
      </c>
      <c r="S115" t="s">
        <v>83</v>
      </c>
      <c r="T115" t="s">
        <v>89</v>
      </c>
      <c r="U115" t="s">
        <v>46</v>
      </c>
      <c r="V115" t="s">
        <v>90</v>
      </c>
      <c r="W115" t="s">
        <v>50</v>
      </c>
      <c r="X115" t="s">
        <v>51</v>
      </c>
      <c r="Y115" t="s">
        <v>91</v>
      </c>
      <c r="Z115" t="s">
        <v>92</v>
      </c>
      <c r="AA115" t="s">
        <v>54</v>
      </c>
      <c r="AB115" t="s">
        <v>55</v>
      </c>
    </row>
    <row r="116" spans="2:28" hidden="1" x14ac:dyDescent="0.25">
      <c r="B116" t="s">
        <v>93</v>
      </c>
      <c r="C116" t="s">
        <v>39</v>
      </c>
      <c r="D116" t="s">
        <v>40</v>
      </c>
      <c r="E116" s="1">
        <v>43468.39603009259</v>
      </c>
      <c r="F116" t="s">
        <v>41</v>
      </c>
      <c r="G116" t="s">
        <v>96</v>
      </c>
      <c r="H116" t="s">
        <v>43</v>
      </c>
      <c r="I116" t="s">
        <v>41</v>
      </c>
      <c r="J116" t="s">
        <v>44</v>
      </c>
      <c r="K116" t="s">
        <v>45</v>
      </c>
      <c r="L11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30.24</v>
      </c>
      <c r="M11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11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6" t="s">
        <v>47</v>
      </c>
      <c r="P116" t="s">
        <v>48</v>
      </c>
      <c r="Q116">
        <v>2020</v>
      </c>
      <c r="R116" t="s">
        <v>118</v>
      </c>
      <c r="S116" t="s">
        <v>82</v>
      </c>
      <c r="T116" t="s">
        <v>93</v>
      </c>
      <c r="U116" t="s">
        <v>46</v>
      </c>
      <c r="V116" t="s">
        <v>94</v>
      </c>
      <c r="W116" t="s">
        <v>50</v>
      </c>
      <c r="X116" t="s">
        <v>51</v>
      </c>
      <c r="Y116" t="s">
        <v>95</v>
      </c>
      <c r="Z116" t="s">
        <v>92</v>
      </c>
      <c r="AA116" t="s">
        <v>54</v>
      </c>
      <c r="AB116" t="s">
        <v>55</v>
      </c>
    </row>
    <row r="117" spans="2:28" hidden="1" x14ac:dyDescent="0.25">
      <c r="B117" t="s">
        <v>93</v>
      </c>
      <c r="C117" t="s">
        <v>39</v>
      </c>
      <c r="D117" t="s">
        <v>40</v>
      </c>
      <c r="E117" s="1">
        <v>43468.39603009259</v>
      </c>
      <c r="F117" t="s">
        <v>41</v>
      </c>
      <c r="G117" t="s">
        <v>96</v>
      </c>
      <c r="H117" t="s">
        <v>43</v>
      </c>
      <c r="I117" t="s">
        <v>41</v>
      </c>
      <c r="J117" t="s">
        <v>56</v>
      </c>
      <c r="K117" t="s">
        <v>45</v>
      </c>
      <c r="L11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99.11</v>
      </c>
      <c r="M11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11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7" t="s">
        <v>47</v>
      </c>
      <c r="P117" t="s">
        <v>48</v>
      </c>
      <c r="Q117">
        <v>2020</v>
      </c>
      <c r="R117" t="s">
        <v>118</v>
      </c>
      <c r="S117" t="s">
        <v>82</v>
      </c>
      <c r="T117" t="s">
        <v>93</v>
      </c>
      <c r="U117" t="s">
        <v>46</v>
      </c>
      <c r="V117" t="s">
        <v>94</v>
      </c>
      <c r="W117" t="s">
        <v>50</v>
      </c>
      <c r="X117" t="s">
        <v>51</v>
      </c>
      <c r="Y117" t="s">
        <v>95</v>
      </c>
      <c r="Z117" t="s">
        <v>92</v>
      </c>
      <c r="AA117" t="s">
        <v>54</v>
      </c>
      <c r="AB117" t="s">
        <v>55</v>
      </c>
    </row>
    <row r="118" spans="2:28" hidden="1" x14ac:dyDescent="0.25">
      <c r="B118" t="s">
        <v>93</v>
      </c>
      <c r="C118" t="s">
        <v>39</v>
      </c>
      <c r="D118" t="s">
        <v>40</v>
      </c>
      <c r="E118" s="1">
        <v>43468.39603009259</v>
      </c>
      <c r="F118" t="s">
        <v>41</v>
      </c>
      <c r="G118" t="s">
        <v>96</v>
      </c>
      <c r="H118" t="s">
        <v>43</v>
      </c>
      <c r="I118" t="s">
        <v>41</v>
      </c>
      <c r="J118" t="s">
        <v>57</v>
      </c>
      <c r="K118" t="s">
        <v>45</v>
      </c>
      <c r="L11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75.12</v>
      </c>
      <c r="M11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1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8" t="s">
        <v>47</v>
      </c>
      <c r="P118" t="s">
        <v>48</v>
      </c>
      <c r="Q118">
        <v>2020</v>
      </c>
      <c r="R118" t="s">
        <v>118</v>
      </c>
      <c r="S118" t="s">
        <v>82</v>
      </c>
      <c r="T118" t="s">
        <v>93</v>
      </c>
      <c r="U118" t="s">
        <v>46</v>
      </c>
      <c r="V118" t="s">
        <v>94</v>
      </c>
      <c r="W118" t="s">
        <v>50</v>
      </c>
      <c r="X118" t="s">
        <v>51</v>
      </c>
      <c r="Y118" t="s">
        <v>95</v>
      </c>
      <c r="Z118" t="s">
        <v>92</v>
      </c>
      <c r="AA118" t="s">
        <v>54</v>
      </c>
      <c r="AB118" t="s">
        <v>55</v>
      </c>
    </row>
    <row r="119" spans="2:28" hidden="1" x14ac:dyDescent="0.25">
      <c r="B119" t="s">
        <v>93</v>
      </c>
      <c r="C119" t="s">
        <v>39</v>
      </c>
      <c r="D119" t="s">
        <v>40</v>
      </c>
      <c r="E119" s="1">
        <v>43468.39603009259</v>
      </c>
      <c r="F119" t="s">
        <v>41</v>
      </c>
      <c r="G119" t="s">
        <v>96</v>
      </c>
      <c r="H119" t="s">
        <v>43</v>
      </c>
      <c r="I119" t="s">
        <v>41</v>
      </c>
      <c r="J119" t="s">
        <v>58</v>
      </c>
      <c r="K119" t="s">
        <v>45</v>
      </c>
      <c r="L11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111.75</v>
      </c>
      <c r="M11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7.0000000000000007E-2</v>
      </c>
      <c r="N11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9" t="s">
        <v>47</v>
      </c>
      <c r="P119" t="s">
        <v>48</v>
      </c>
      <c r="Q119">
        <v>2020</v>
      </c>
      <c r="R119" t="s">
        <v>118</v>
      </c>
      <c r="S119" t="s">
        <v>82</v>
      </c>
      <c r="T119" t="s">
        <v>93</v>
      </c>
      <c r="U119" t="s">
        <v>46</v>
      </c>
      <c r="V119" t="s">
        <v>94</v>
      </c>
      <c r="W119" t="s">
        <v>50</v>
      </c>
      <c r="X119" t="s">
        <v>51</v>
      </c>
      <c r="Y119" t="s">
        <v>95</v>
      </c>
      <c r="Z119" t="s">
        <v>92</v>
      </c>
      <c r="AA119" t="s">
        <v>54</v>
      </c>
      <c r="AB119" t="s">
        <v>55</v>
      </c>
    </row>
    <row r="120" spans="2:28" hidden="1" x14ac:dyDescent="0.25">
      <c r="B120" t="s">
        <v>93</v>
      </c>
      <c r="C120" t="s">
        <v>39</v>
      </c>
      <c r="D120" t="s">
        <v>40</v>
      </c>
      <c r="E120" s="1">
        <v>43468.39603009259</v>
      </c>
      <c r="F120" t="s">
        <v>41</v>
      </c>
      <c r="G120" t="s">
        <v>96</v>
      </c>
      <c r="H120" t="s">
        <v>43</v>
      </c>
      <c r="I120" t="s">
        <v>41</v>
      </c>
      <c r="J120" t="s">
        <v>59</v>
      </c>
      <c r="K120" t="s">
        <v>45</v>
      </c>
      <c r="L12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85.48</v>
      </c>
      <c r="M12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2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0" t="s">
        <v>47</v>
      </c>
      <c r="P120" t="s">
        <v>48</v>
      </c>
      <c r="Q120">
        <v>2020</v>
      </c>
      <c r="R120" t="s">
        <v>118</v>
      </c>
      <c r="S120" t="s">
        <v>83</v>
      </c>
      <c r="T120" t="s">
        <v>93</v>
      </c>
      <c r="U120" t="s">
        <v>46</v>
      </c>
      <c r="V120" t="s">
        <v>94</v>
      </c>
      <c r="W120" t="s">
        <v>50</v>
      </c>
      <c r="X120" t="s">
        <v>51</v>
      </c>
      <c r="Y120" t="s">
        <v>95</v>
      </c>
      <c r="Z120" t="s">
        <v>92</v>
      </c>
      <c r="AA120" t="s">
        <v>54</v>
      </c>
      <c r="AB120" t="s">
        <v>55</v>
      </c>
    </row>
    <row r="121" spans="2:28" hidden="1" x14ac:dyDescent="0.25">
      <c r="B121" t="s">
        <v>93</v>
      </c>
      <c r="C121" t="s">
        <v>39</v>
      </c>
      <c r="D121" t="s">
        <v>40</v>
      </c>
      <c r="E121" s="1">
        <v>43468.39603009259</v>
      </c>
      <c r="F121" t="s">
        <v>41</v>
      </c>
      <c r="G121" t="s">
        <v>96</v>
      </c>
      <c r="H121" t="s">
        <v>43</v>
      </c>
      <c r="I121" t="s">
        <v>41</v>
      </c>
      <c r="J121" t="s">
        <v>60</v>
      </c>
      <c r="K121" t="s">
        <v>45</v>
      </c>
      <c r="L12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134.25</v>
      </c>
      <c r="M12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7.0000000000000007E-2</v>
      </c>
      <c r="N12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1" t="s">
        <v>47</v>
      </c>
      <c r="P121" t="s">
        <v>48</v>
      </c>
      <c r="Q121">
        <v>2020</v>
      </c>
      <c r="R121" t="s">
        <v>118</v>
      </c>
      <c r="S121" t="s">
        <v>83</v>
      </c>
      <c r="T121" t="s">
        <v>93</v>
      </c>
      <c r="U121" t="s">
        <v>46</v>
      </c>
      <c r="V121" t="s">
        <v>94</v>
      </c>
      <c r="W121" t="s">
        <v>50</v>
      </c>
      <c r="X121" t="s">
        <v>51</v>
      </c>
      <c r="Y121" t="s">
        <v>95</v>
      </c>
      <c r="Z121" t="s">
        <v>92</v>
      </c>
      <c r="AA121" t="s">
        <v>54</v>
      </c>
      <c r="AB121" t="s">
        <v>55</v>
      </c>
    </row>
    <row r="122" spans="2:28" hidden="1" x14ac:dyDescent="0.25">
      <c r="B122" t="s">
        <v>93</v>
      </c>
      <c r="C122" t="s">
        <v>39</v>
      </c>
      <c r="D122" t="s">
        <v>40</v>
      </c>
      <c r="E122" s="1">
        <v>43468.39603009259</v>
      </c>
      <c r="F122" t="s">
        <v>41</v>
      </c>
      <c r="G122" t="s">
        <v>96</v>
      </c>
      <c r="H122" t="s">
        <v>43</v>
      </c>
      <c r="I122" t="s">
        <v>41</v>
      </c>
      <c r="J122" t="s">
        <v>61</v>
      </c>
      <c r="K122" t="s">
        <v>45</v>
      </c>
      <c r="L12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132.19</v>
      </c>
      <c r="M12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12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2" t="s">
        <v>47</v>
      </c>
      <c r="P122" t="s">
        <v>48</v>
      </c>
      <c r="Q122">
        <v>2020</v>
      </c>
      <c r="R122" t="s">
        <v>118</v>
      </c>
      <c r="S122" t="s">
        <v>85</v>
      </c>
      <c r="T122" t="s">
        <v>93</v>
      </c>
      <c r="U122" t="s">
        <v>46</v>
      </c>
      <c r="V122" t="s">
        <v>94</v>
      </c>
      <c r="W122" t="s">
        <v>50</v>
      </c>
      <c r="X122" t="s">
        <v>51</v>
      </c>
      <c r="Y122" t="s">
        <v>95</v>
      </c>
      <c r="Z122" t="s">
        <v>92</v>
      </c>
      <c r="AA122" t="s">
        <v>54</v>
      </c>
      <c r="AB122" t="s">
        <v>55</v>
      </c>
    </row>
    <row r="123" spans="2:28" hidden="1" x14ac:dyDescent="0.25">
      <c r="B123" t="s">
        <v>93</v>
      </c>
      <c r="C123" t="s">
        <v>39</v>
      </c>
      <c r="D123" t="s">
        <v>40</v>
      </c>
      <c r="E123" s="1">
        <v>43468.39603009259</v>
      </c>
      <c r="F123" t="s">
        <v>41</v>
      </c>
      <c r="G123" t="s">
        <v>96</v>
      </c>
      <c r="H123" t="s">
        <v>43</v>
      </c>
      <c r="I123" t="s">
        <v>41</v>
      </c>
      <c r="J123" t="s">
        <v>62</v>
      </c>
      <c r="K123" t="s">
        <v>45</v>
      </c>
      <c r="L12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144.4</v>
      </c>
      <c r="M12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12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3" t="s">
        <v>47</v>
      </c>
      <c r="P123" t="s">
        <v>48</v>
      </c>
      <c r="Q123">
        <v>2020</v>
      </c>
      <c r="R123" t="s">
        <v>118</v>
      </c>
      <c r="S123" t="s">
        <v>83</v>
      </c>
      <c r="T123" t="s">
        <v>93</v>
      </c>
      <c r="U123" t="s">
        <v>46</v>
      </c>
      <c r="V123" t="s">
        <v>94</v>
      </c>
      <c r="W123" t="s">
        <v>50</v>
      </c>
      <c r="X123" t="s">
        <v>51</v>
      </c>
      <c r="Y123" t="s">
        <v>95</v>
      </c>
      <c r="Z123" t="s">
        <v>92</v>
      </c>
      <c r="AA123" t="s">
        <v>54</v>
      </c>
      <c r="AB123" t="s">
        <v>55</v>
      </c>
    </row>
    <row r="124" spans="2:28" hidden="1" x14ac:dyDescent="0.25">
      <c r="B124" t="s">
        <v>93</v>
      </c>
      <c r="C124" t="s">
        <v>39</v>
      </c>
      <c r="D124" t="s">
        <v>40</v>
      </c>
      <c r="E124" s="1">
        <v>43468.39603009259</v>
      </c>
      <c r="F124" t="s">
        <v>41</v>
      </c>
      <c r="G124" t="s">
        <v>96</v>
      </c>
      <c r="H124" t="s">
        <v>43</v>
      </c>
      <c r="I124" t="s">
        <v>41</v>
      </c>
      <c r="J124" t="s">
        <v>63</v>
      </c>
      <c r="K124" t="s">
        <v>45</v>
      </c>
      <c r="L12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134.08000000000001</v>
      </c>
      <c r="M12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0.08</v>
      </c>
      <c r="N12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4" t="s">
        <v>47</v>
      </c>
      <c r="P124" t="s">
        <v>48</v>
      </c>
      <c r="Q124">
        <v>2020</v>
      </c>
      <c r="R124" t="s">
        <v>118</v>
      </c>
      <c r="S124" t="s">
        <v>83</v>
      </c>
      <c r="T124" t="s">
        <v>93</v>
      </c>
      <c r="U124" t="s">
        <v>46</v>
      </c>
      <c r="V124" t="s">
        <v>94</v>
      </c>
      <c r="W124" t="s">
        <v>50</v>
      </c>
      <c r="X124" t="s">
        <v>51</v>
      </c>
      <c r="Y124" t="s">
        <v>95</v>
      </c>
      <c r="Z124" t="s">
        <v>92</v>
      </c>
      <c r="AA124" t="s">
        <v>54</v>
      </c>
      <c r="AB124" t="s">
        <v>55</v>
      </c>
    </row>
    <row r="125" spans="2:28" hidden="1" x14ac:dyDescent="0.25">
      <c r="B125" t="s">
        <v>93</v>
      </c>
      <c r="C125" t="s">
        <v>39</v>
      </c>
      <c r="D125" t="s">
        <v>40</v>
      </c>
      <c r="E125" s="1">
        <v>43468.39603009259</v>
      </c>
      <c r="F125" t="s">
        <v>41</v>
      </c>
      <c r="G125" t="s">
        <v>96</v>
      </c>
      <c r="H125" t="s">
        <v>43</v>
      </c>
      <c r="I125" t="s">
        <v>41</v>
      </c>
      <c r="J125" t="s">
        <v>64</v>
      </c>
      <c r="K125" t="s">
        <v>45</v>
      </c>
      <c r="L12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154.94</v>
      </c>
      <c r="M12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12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5" t="s">
        <v>47</v>
      </c>
      <c r="P125" t="s">
        <v>48</v>
      </c>
      <c r="Q125">
        <v>2020</v>
      </c>
      <c r="R125" t="s">
        <v>118</v>
      </c>
      <c r="S125" t="s">
        <v>83</v>
      </c>
      <c r="T125" t="s">
        <v>93</v>
      </c>
      <c r="U125" t="s">
        <v>46</v>
      </c>
      <c r="V125" t="s">
        <v>94</v>
      </c>
      <c r="W125" t="s">
        <v>50</v>
      </c>
      <c r="X125" t="s">
        <v>51</v>
      </c>
      <c r="Y125" t="s">
        <v>95</v>
      </c>
      <c r="Z125" t="s">
        <v>92</v>
      </c>
      <c r="AA125" t="s">
        <v>54</v>
      </c>
      <c r="AB125" t="s">
        <v>55</v>
      </c>
    </row>
    <row r="126" spans="2:28" hidden="1" x14ac:dyDescent="0.25">
      <c r="B126" t="s">
        <v>93</v>
      </c>
      <c r="C126" t="s">
        <v>39</v>
      </c>
      <c r="D126" t="s">
        <v>40</v>
      </c>
      <c r="E126" s="1">
        <v>43468.39603009259</v>
      </c>
      <c r="F126" t="s">
        <v>41</v>
      </c>
      <c r="G126" t="s">
        <v>96</v>
      </c>
      <c r="H126" t="s">
        <v>43</v>
      </c>
      <c r="I126" t="s">
        <v>41</v>
      </c>
      <c r="J126" t="s">
        <v>65</v>
      </c>
      <c r="K126" t="s">
        <v>45</v>
      </c>
      <c r="L12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152.34</v>
      </c>
      <c r="M12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12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6" t="s">
        <v>47</v>
      </c>
      <c r="P126" t="s">
        <v>48</v>
      </c>
      <c r="Q126">
        <v>2020</v>
      </c>
      <c r="R126" t="s">
        <v>118</v>
      </c>
      <c r="S126" t="s">
        <v>82</v>
      </c>
      <c r="T126" t="s">
        <v>93</v>
      </c>
      <c r="U126" t="s">
        <v>46</v>
      </c>
      <c r="V126" t="s">
        <v>94</v>
      </c>
      <c r="W126" t="s">
        <v>50</v>
      </c>
      <c r="X126" t="s">
        <v>51</v>
      </c>
      <c r="Y126" t="s">
        <v>95</v>
      </c>
      <c r="Z126" t="s">
        <v>92</v>
      </c>
      <c r="AA126" t="s">
        <v>54</v>
      </c>
      <c r="AB126" t="s">
        <v>55</v>
      </c>
    </row>
    <row r="127" spans="2:28" hidden="1" x14ac:dyDescent="0.25">
      <c r="B127" t="s">
        <v>93</v>
      </c>
      <c r="C127" t="s">
        <v>39</v>
      </c>
      <c r="D127" t="s">
        <v>40</v>
      </c>
      <c r="E127" s="1">
        <v>43468.39603009259</v>
      </c>
      <c r="F127" t="s">
        <v>41</v>
      </c>
      <c r="G127" t="s">
        <v>96</v>
      </c>
      <c r="H127" t="s">
        <v>43</v>
      </c>
      <c r="I127" t="s">
        <v>41</v>
      </c>
      <c r="J127" t="s">
        <v>66</v>
      </c>
      <c r="K127" t="s">
        <v>45</v>
      </c>
      <c r="L12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125.39</v>
      </c>
      <c r="M12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12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7" t="s">
        <v>47</v>
      </c>
      <c r="P127" t="s">
        <v>48</v>
      </c>
      <c r="Q127">
        <v>2020</v>
      </c>
      <c r="R127" t="s">
        <v>118</v>
      </c>
      <c r="S127" t="s">
        <v>82</v>
      </c>
      <c r="T127" t="s">
        <v>93</v>
      </c>
      <c r="U127" t="s">
        <v>46</v>
      </c>
      <c r="V127" t="s">
        <v>94</v>
      </c>
      <c r="W127" t="s">
        <v>50</v>
      </c>
      <c r="X127" t="s">
        <v>51</v>
      </c>
      <c r="Y127" t="s">
        <v>95</v>
      </c>
      <c r="Z127" t="s">
        <v>92</v>
      </c>
      <c r="AA127" t="s">
        <v>54</v>
      </c>
      <c r="AB127" t="s">
        <v>55</v>
      </c>
    </row>
    <row r="128" spans="2:28" hidden="1" x14ac:dyDescent="0.25">
      <c r="B128" t="s">
        <v>93</v>
      </c>
      <c r="C128" t="s">
        <v>39</v>
      </c>
      <c r="D128" t="s">
        <v>40</v>
      </c>
      <c r="E128" s="1">
        <v>43468.39603009259</v>
      </c>
      <c r="F128" t="s">
        <v>41</v>
      </c>
      <c r="G128" t="s">
        <v>96</v>
      </c>
      <c r="H128" t="s">
        <v>43</v>
      </c>
      <c r="I128" t="s">
        <v>41</v>
      </c>
      <c r="J128" t="s">
        <v>67</v>
      </c>
      <c r="K128" t="s">
        <v>45</v>
      </c>
      <c r="L12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154.52000000000001</v>
      </c>
      <c r="M12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12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8" t="s">
        <v>47</v>
      </c>
      <c r="P128" t="s">
        <v>48</v>
      </c>
      <c r="Q128">
        <v>2020</v>
      </c>
      <c r="R128" t="s">
        <v>118</v>
      </c>
      <c r="S128" t="s">
        <v>83</v>
      </c>
      <c r="T128" t="s">
        <v>93</v>
      </c>
      <c r="U128" t="s">
        <v>46</v>
      </c>
      <c r="V128" t="s">
        <v>94</v>
      </c>
      <c r="W128" t="s">
        <v>50</v>
      </c>
      <c r="X128" t="s">
        <v>51</v>
      </c>
      <c r="Y128" t="s">
        <v>95</v>
      </c>
      <c r="Z128" t="s">
        <v>92</v>
      </c>
      <c r="AA128" t="s">
        <v>54</v>
      </c>
      <c r="AB128" t="s">
        <v>55</v>
      </c>
    </row>
    <row r="129" spans="2:28" hidden="1" x14ac:dyDescent="0.25">
      <c r="B129" t="s">
        <v>93</v>
      </c>
      <c r="C129" t="s">
        <v>39</v>
      </c>
      <c r="D129" t="s">
        <v>40</v>
      </c>
      <c r="E129" s="1">
        <v>43468.39603009259</v>
      </c>
      <c r="F129" t="s">
        <v>41</v>
      </c>
      <c r="G129" t="s">
        <v>96</v>
      </c>
      <c r="H129" t="s">
        <v>43</v>
      </c>
      <c r="I129" t="s">
        <v>41</v>
      </c>
      <c r="J129" t="s">
        <v>68</v>
      </c>
      <c r="K129" t="s">
        <v>45</v>
      </c>
      <c r="L12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149.62</v>
      </c>
      <c r="M12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0.08</v>
      </c>
      <c r="N12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9" t="s">
        <v>47</v>
      </c>
      <c r="P129" t="s">
        <v>48</v>
      </c>
      <c r="Q129">
        <v>2020</v>
      </c>
      <c r="R129" t="s">
        <v>118</v>
      </c>
      <c r="S129" t="s">
        <v>83</v>
      </c>
      <c r="T129" t="s">
        <v>93</v>
      </c>
      <c r="U129" t="s">
        <v>46</v>
      </c>
      <c r="V129" t="s">
        <v>94</v>
      </c>
      <c r="W129" t="s">
        <v>50</v>
      </c>
      <c r="X129" t="s">
        <v>51</v>
      </c>
      <c r="Y129" t="s">
        <v>95</v>
      </c>
      <c r="Z129" t="s">
        <v>92</v>
      </c>
      <c r="AA129" t="s">
        <v>54</v>
      </c>
      <c r="AB129" t="s">
        <v>55</v>
      </c>
    </row>
    <row r="130" spans="2:28" hidden="1" x14ac:dyDescent="0.25">
      <c r="B130" t="s">
        <v>93</v>
      </c>
      <c r="C130" t="s">
        <v>39</v>
      </c>
      <c r="D130" t="s">
        <v>40</v>
      </c>
      <c r="E130" s="1">
        <v>43468.39603009259</v>
      </c>
      <c r="F130" t="s">
        <v>41</v>
      </c>
      <c r="G130" t="s">
        <v>96</v>
      </c>
      <c r="H130" t="s">
        <v>43</v>
      </c>
      <c r="I130" t="s">
        <v>41</v>
      </c>
      <c r="J130" t="s">
        <v>69</v>
      </c>
      <c r="K130" t="s">
        <v>45</v>
      </c>
      <c r="L13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239.6</v>
      </c>
      <c r="M13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13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30" t="s">
        <v>47</v>
      </c>
      <c r="P130" t="s">
        <v>48</v>
      </c>
      <c r="Q130">
        <v>2020</v>
      </c>
      <c r="R130" t="s">
        <v>118</v>
      </c>
      <c r="S130" t="s">
        <v>83</v>
      </c>
      <c r="T130" t="s">
        <v>93</v>
      </c>
      <c r="U130" t="s">
        <v>46</v>
      </c>
      <c r="V130" t="s">
        <v>94</v>
      </c>
      <c r="W130" t="s">
        <v>50</v>
      </c>
      <c r="X130" t="s">
        <v>51</v>
      </c>
      <c r="Y130" t="s">
        <v>95</v>
      </c>
      <c r="Z130" t="s">
        <v>92</v>
      </c>
      <c r="AA130" t="s">
        <v>54</v>
      </c>
      <c r="AB130" t="s">
        <v>55</v>
      </c>
    </row>
    <row r="131" spans="2:28" hidden="1" x14ac:dyDescent="0.25">
      <c r="B131" t="s">
        <v>93</v>
      </c>
      <c r="C131" t="s">
        <v>39</v>
      </c>
      <c r="D131" t="s">
        <v>40</v>
      </c>
      <c r="E131" s="1">
        <v>43468.39603009259</v>
      </c>
      <c r="F131" t="s">
        <v>41</v>
      </c>
      <c r="G131" t="s">
        <v>96</v>
      </c>
      <c r="H131" t="s">
        <v>43</v>
      </c>
      <c r="I131" t="s">
        <v>41</v>
      </c>
      <c r="J131" t="s">
        <v>70</v>
      </c>
      <c r="K131" t="s">
        <v>45</v>
      </c>
      <c r="L13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95.5</v>
      </c>
      <c r="M13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0.08</v>
      </c>
      <c r="N13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31" t="s">
        <v>47</v>
      </c>
      <c r="P131" t="s">
        <v>48</v>
      </c>
      <c r="Q131">
        <v>2020</v>
      </c>
      <c r="R131" t="s">
        <v>118</v>
      </c>
      <c r="S131" t="s">
        <v>83</v>
      </c>
      <c r="T131" t="s">
        <v>93</v>
      </c>
      <c r="U131" t="s">
        <v>46</v>
      </c>
      <c r="V131" t="s">
        <v>94</v>
      </c>
      <c r="W131" t="s">
        <v>50</v>
      </c>
      <c r="X131" t="s">
        <v>51</v>
      </c>
      <c r="Y131" t="s">
        <v>95</v>
      </c>
      <c r="Z131" t="s">
        <v>92</v>
      </c>
      <c r="AA131" t="s">
        <v>54</v>
      </c>
      <c r="AB131" t="s">
        <v>55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25E63A-540B-4C78-A332-37E88978ACB4}">
  <dimension ref="A1:H1409"/>
  <sheetViews>
    <sheetView tabSelected="1" workbookViewId="0">
      <selection activeCell="K12" sqref="K12"/>
    </sheetView>
  </sheetViews>
  <sheetFormatPr defaultRowHeight="15" x14ac:dyDescent="0.25"/>
  <cols>
    <col min="2" max="2" width="56" bestFit="1" customWidth="1"/>
    <col min="3" max="3" width="11.28515625" customWidth="1"/>
    <col min="4" max="4" width="10.7109375" customWidth="1"/>
    <col min="5" max="5" width="9.85546875" customWidth="1"/>
    <col min="6" max="6" width="16" customWidth="1"/>
    <col min="7" max="7" width="13.42578125" customWidth="1"/>
    <col min="8" max="8" width="15.85546875" customWidth="1"/>
  </cols>
  <sheetData>
    <row r="1" spans="1:8" x14ac:dyDescent="0.25">
      <c r="A1" s="56" t="s">
        <v>4</v>
      </c>
      <c r="B1" s="56" t="s">
        <v>0</v>
      </c>
      <c r="C1" s="56" t="s">
        <v>5</v>
      </c>
      <c r="D1" s="56" t="s">
        <v>6</v>
      </c>
      <c r="E1" s="56" t="s">
        <v>8</v>
      </c>
      <c r="F1" s="57" t="s">
        <v>22</v>
      </c>
      <c r="G1" s="58" t="s">
        <v>23</v>
      </c>
      <c r="H1" s="56" t="s">
        <v>24</v>
      </c>
    </row>
    <row r="2" spans="1:8" x14ac:dyDescent="0.25">
      <c r="A2" t="s">
        <v>41</v>
      </c>
      <c r="B2" s="55" t="s">
        <v>38</v>
      </c>
      <c r="C2" s="55" t="s">
        <v>96</v>
      </c>
      <c r="D2" s="55" t="s">
        <v>81</v>
      </c>
      <c r="E2" s="55" t="s">
        <v>44</v>
      </c>
      <c r="F2" cm="1">
        <f t="array" ref="F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15.56</v>
      </c>
      <c r="G2" cm="1">
        <f t="array" ref="G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2" s="14" cm="1">
        <f t="array" ref="H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" spans="1:8" x14ac:dyDescent="0.25">
      <c r="A3" s="55" t="s">
        <v>41</v>
      </c>
      <c r="B3" s="55" t="s">
        <v>38</v>
      </c>
      <c r="C3" s="55" t="s">
        <v>96</v>
      </c>
      <c r="D3" s="55" t="s">
        <v>81</v>
      </c>
      <c r="E3" s="55" t="s">
        <v>56</v>
      </c>
      <c r="F3" cm="1">
        <f t="array" ref="F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65.39</v>
      </c>
      <c r="G3" cm="1">
        <f t="array" ref="G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3" s="14" cm="1">
        <f t="array" ref="H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" spans="1:8" x14ac:dyDescent="0.25">
      <c r="A4" s="55" t="s">
        <v>41</v>
      </c>
      <c r="B4" s="55" t="s">
        <v>38</v>
      </c>
      <c r="C4" s="55" t="s">
        <v>96</v>
      </c>
      <c r="D4" s="55" t="s">
        <v>81</v>
      </c>
      <c r="E4" s="55" t="s">
        <v>57</v>
      </c>
      <c r="F4" cm="1">
        <f t="array" ref="F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45.07</v>
      </c>
      <c r="G4" cm="1">
        <f t="array" ref="G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4" s="14" cm="1">
        <f t="array" ref="H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" spans="1:8" x14ac:dyDescent="0.25">
      <c r="A5" s="55" t="s">
        <v>41</v>
      </c>
      <c r="B5" s="55" t="s">
        <v>38</v>
      </c>
      <c r="C5" s="55" t="s">
        <v>96</v>
      </c>
      <c r="D5" s="55" t="s">
        <v>81</v>
      </c>
      <c r="E5" s="55" t="s">
        <v>58</v>
      </c>
      <c r="F5" cm="1">
        <f t="array" ref="F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71.98</v>
      </c>
      <c r="G5" cm="1">
        <f t="array" ref="G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5" s="14" cm="1">
        <f t="array" ref="H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" spans="1:8" x14ac:dyDescent="0.25">
      <c r="A6" s="55" t="s">
        <v>41</v>
      </c>
      <c r="B6" s="55" t="s">
        <v>38</v>
      </c>
      <c r="C6" s="55" t="s">
        <v>96</v>
      </c>
      <c r="D6" s="55" t="s">
        <v>81</v>
      </c>
      <c r="E6" s="55" t="s">
        <v>59</v>
      </c>
      <c r="F6" cm="1">
        <f t="array" ref="F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54.14</v>
      </c>
      <c r="G6" cm="1">
        <f t="array" ref="G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6" s="14" cm="1">
        <f t="array" ref="H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" spans="1:8" x14ac:dyDescent="0.25">
      <c r="A7" s="55" t="s">
        <v>41</v>
      </c>
      <c r="B7" s="55" t="s">
        <v>38</v>
      </c>
      <c r="C7" s="55" t="s">
        <v>96</v>
      </c>
      <c r="D7" s="55" t="s">
        <v>81</v>
      </c>
      <c r="E7" s="55" t="s">
        <v>60</v>
      </c>
      <c r="F7" cm="1">
        <f t="array" ref="F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84.38</v>
      </c>
      <c r="G7" cm="1">
        <f t="array" ref="G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" s="14" cm="1">
        <f t="array" ref="H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" spans="1:8" x14ac:dyDescent="0.25">
      <c r="A8" s="55" t="s">
        <v>41</v>
      </c>
      <c r="B8" s="55" t="s">
        <v>38</v>
      </c>
      <c r="C8" s="55" t="s">
        <v>96</v>
      </c>
      <c r="D8" s="55" t="s">
        <v>81</v>
      </c>
      <c r="E8" s="55" t="s">
        <v>61</v>
      </c>
      <c r="F8" cm="1">
        <f t="array" ref="F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80.17</v>
      </c>
      <c r="G8" cm="1">
        <f t="array" ref="G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8" s="14" cm="1">
        <f t="array" ref="H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" spans="1:8" x14ac:dyDescent="0.25">
      <c r="A9" s="55" t="s">
        <v>41</v>
      </c>
      <c r="B9" s="55" t="s">
        <v>38</v>
      </c>
      <c r="C9" s="55" t="s">
        <v>96</v>
      </c>
      <c r="D9" s="55" t="s">
        <v>81</v>
      </c>
      <c r="E9" s="55" t="s">
        <v>62</v>
      </c>
      <c r="F9" cm="1">
        <f t="array" ref="F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90.57</v>
      </c>
      <c r="G9" cm="1">
        <f t="array" ref="G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9" s="14" cm="1">
        <f t="array" ref="H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" spans="1:8" x14ac:dyDescent="0.25">
      <c r="A10" s="55" t="s">
        <v>41</v>
      </c>
      <c r="B10" s="55" t="s">
        <v>38</v>
      </c>
      <c r="C10" s="55" t="s">
        <v>96</v>
      </c>
      <c r="D10" s="55" t="s">
        <v>81</v>
      </c>
      <c r="E10" s="55" t="s">
        <v>63</v>
      </c>
      <c r="F10" cm="1">
        <f t="array" ref="F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86.75</v>
      </c>
      <c r="G10" cm="1">
        <f t="array" ref="G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0" s="14" cm="1">
        <f t="array" ref="H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" spans="1:8" x14ac:dyDescent="0.25">
      <c r="A11" s="55" t="s">
        <v>41</v>
      </c>
      <c r="B11" s="55" t="s">
        <v>38</v>
      </c>
      <c r="C11" s="55" t="s">
        <v>96</v>
      </c>
      <c r="D11" s="55" t="s">
        <v>81</v>
      </c>
      <c r="E11" s="55" t="s">
        <v>64</v>
      </c>
      <c r="F11" cm="1">
        <f t="array" ref="F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95.37</v>
      </c>
      <c r="G11" cm="1">
        <f t="array" ref="G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1" s="14" cm="1">
        <f t="array" ref="H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" spans="1:8" x14ac:dyDescent="0.25">
      <c r="A12" s="55" t="s">
        <v>41</v>
      </c>
      <c r="B12" s="55" t="s">
        <v>38</v>
      </c>
      <c r="C12" s="55" t="s">
        <v>96</v>
      </c>
      <c r="D12" s="55" t="s">
        <v>81</v>
      </c>
      <c r="E12" s="55" t="s">
        <v>65</v>
      </c>
      <c r="F12" cm="1">
        <f t="array" ref="F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97.57</v>
      </c>
      <c r="G12" cm="1">
        <f t="array" ref="G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2" s="14" cm="1">
        <f t="array" ref="H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" spans="1:8" x14ac:dyDescent="0.25">
      <c r="A13" s="55" t="s">
        <v>41</v>
      </c>
      <c r="B13" s="55" t="s">
        <v>38</v>
      </c>
      <c r="C13" s="55" t="s">
        <v>96</v>
      </c>
      <c r="D13" s="55" t="s">
        <v>81</v>
      </c>
      <c r="E13" s="55" t="s">
        <v>66</v>
      </c>
      <c r="F13" cm="1">
        <f t="array" ref="F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80.069999999999993</v>
      </c>
      <c r="G13" cm="1">
        <f t="array" ref="G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3" s="14" cm="1">
        <f t="array" ref="H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" spans="1:8" x14ac:dyDescent="0.25">
      <c r="A14" s="55" t="s">
        <v>41</v>
      </c>
      <c r="B14" s="55" t="s">
        <v>38</v>
      </c>
      <c r="C14" s="55" t="s">
        <v>96</v>
      </c>
      <c r="D14" s="55" t="s">
        <v>81</v>
      </c>
      <c r="E14" s="55" t="s">
        <v>67</v>
      </c>
      <c r="F14" cm="1">
        <f t="array" ref="F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98.78</v>
      </c>
      <c r="G14" cm="1">
        <f t="array" ref="G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4" s="14" cm="1">
        <f t="array" ref="H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5" spans="1:8" x14ac:dyDescent="0.25">
      <c r="A15" s="55" t="s">
        <v>41</v>
      </c>
      <c r="B15" s="55" t="s">
        <v>38</v>
      </c>
      <c r="C15" s="55" t="s">
        <v>96</v>
      </c>
      <c r="D15" s="55" t="s">
        <v>81</v>
      </c>
      <c r="E15" s="55" t="s">
        <v>68</v>
      </c>
      <c r="F15" cm="1">
        <f t="array" ref="F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92.92</v>
      </c>
      <c r="G15" cm="1">
        <f t="array" ref="G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5" s="14" cm="1">
        <f t="array" ref="H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6" spans="1:8" x14ac:dyDescent="0.25">
      <c r="A16" s="55" t="s">
        <v>41</v>
      </c>
      <c r="B16" s="55" t="s">
        <v>38</v>
      </c>
      <c r="C16" s="55" t="s">
        <v>96</v>
      </c>
      <c r="D16" s="55" t="s">
        <v>81</v>
      </c>
      <c r="E16" s="55" t="s">
        <v>69</v>
      </c>
      <c r="F16" cm="1">
        <f t="array" ref="F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150.47</v>
      </c>
      <c r="G16" cm="1">
        <f t="array" ref="G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6" s="14" cm="1">
        <f t="array" ref="H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7" spans="1:8" x14ac:dyDescent="0.25">
      <c r="A17" s="55" t="s">
        <v>41</v>
      </c>
      <c r="B17" s="55" t="s">
        <v>38</v>
      </c>
      <c r="C17" s="55" t="s">
        <v>96</v>
      </c>
      <c r="D17" s="55" t="s">
        <v>81</v>
      </c>
      <c r="E17" s="55" t="s">
        <v>70</v>
      </c>
      <c r="F17" cm="1">
        <f t="array" ref="F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60.79</v>
      </c>
      <c r="G17" cm="1">
        <f t="array" ref="G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7" s="14" cm="1">
        <f t="array" ref="H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8" spans="1:8" x14ac:dyDescent="0.25">
      <c r="A18" s="55" t="s">
        <v>41</v>
      </c>
      <c r="B18" t="s">
        <v>38</v>
      </c>
      <c r="C18" t="s">
        <v>42</v>
      </c>
      <c r="D18" t="s">
        <v>81</v>
      </c>
      <c r="E18" t="s">
        <v>44</v>
      </c>
      <c r="F18" cm="1">
        <f t="array" ref="F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9.2799999999999994</v>
      </c>
      <c r="G18" cm="1">
        <f t="array" ref="G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8" s="14" cm="1">
        <f t="array" ref="H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9" spans="1:8" x14ac:dyDescent="0.25">
      <c r="A19" s="55" t="s">
        <v>41</v>
      </c>
      <c r="B19" t="s">
        <v>38</v>
      </c>
      <c r="C19" t="s">
        <v>42</v>
      </c>
      <c r="D19" t="s">
        <v>81</v>
      </c>
      <c r="E19" t="s">
        <v>56</v>
      </c>
      <c r="F19" cm="1">
        <f t="array" ref="F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62.29</v>
      </c>
      <c r="G19" cm="1">
        <f t="array" ref="G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9" s="14" cm="1">
        <f t="array" ref="H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0" spans="1:8" x14ac:dyDescent="0.25">
      <c r="A20" s="55" t="s">
        <v>41</v>
      </c>
      <c r="B20" t="s">
        <v>38</v>
      </c>
      <c r="C20" t="s">
        <v>42</v>
      </c>
      <c r="D20" t="s">
        <v>81</v>
      </c>
      <c r="E20" t="s">
        <v>57</v>
      </c>
      <c r="F20" cm="1">
        <f t="array" ref="F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41.26</v>
      </c>
      <c r="G20" cm="1">
        <f t="array" ref="G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20" s="14" cm="1">
        <f t="array" ref="H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1" spans="1:8" x14ac:dyDescent="0.25">
      <c r="A21" s="55" t="s">
        <v>41</v>
      </c>
      <c r="B21" t="s">
        <v>38</v>
      </c>
      <c r="C21" t="s">
        <v>42</v>
      </c>
      <c r="D21" t="s">
        <v>81</v>
      </c>
      <c r="E21" t="s">
        <v>58</v>
      </c>
      <c r="F21" cm="1">
        <f t="array" ref="F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68.83</v>
      </c>
      <c r="G21" cm="1">
        <f t="array" ref="G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21" s="14" cm="1">
        <f t="array" ref="H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2" spans="1:8" x14ac:dyDescent="0.25">
      <c r="A22" s="55" t="s">
        <v>41</v>
      </c>
      <c r="B22" t="s">
        <v>38</v>
      </c>
      <c r="C22" t="s">
        <v>42</v>
      </c>
      <c r="D22" t="s">
        <v>81</v>
      </c>
      <c r="E22" t="s">
        <v>59</v>
      </c>
      <c r="F22" cm="1">
        <f t="array" ref="F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46.61</v>
      </c>
      <c r="G22" cm="1">
        <f t="array" ref="G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22" s="14" cm="1">
        <f t="array" ref="H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3" spans="1:8" x14ac:dyDescent="0.25">
      <c r="A23" s="55" t="s">
        <v>41</v>
      </c>
      <c r="B23" t="s">
        <v>38</v>
      </c>
      <c r="C23" t="s">
        <v>42</v>
      </c>
      <c r="D23" t="s">
        <v>81</v>
      </c>
      <c r="E23" t="s">
        <v>60</v>
      </c>
      <c r="F23" cm="1">
        <f t="array" ref="F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79.69</v>
      </c>
      <c r="G23" cm="1">
        <f t="array" ref="G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23" s="14" cm="1">
        <f t="array" ref="H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4" spans="1:8" x14ac:dyDescent="0.25">
      <c r="A24" s="55" t="s">
        <v>41</v>
      </c>
      <c r="B24" t="s">
        <v>38</v>
      </c>
      <c r="C24" t="s">
        <v>42</v>
      </c>
      <c r="D24" t="s">
        <v>81</v>
      </c>
      <c r="E24" t="s">
        <v>61</v>
      </c>
      <c r="F24" cm="1">
        <f t="array" ref="F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76.12</v>
      </c>
      <c r="G24" cm="1">
        <f t="array" ref="G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4" s="14" cm="1">
        <f t="array" ref="H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5" spans="1:8" x14ac:dyDescent="0.25">
      <c r="A25" s="55" t="s">
        <v>41</v>
      </c>
      <c r="B25" t="s">
        <v>38</v>
      </c>
      <c r="C25" t="s">
        <v>42</v>
      </c>
      <c r="D25" t="s">
        <v>81</v>
      </c>
      <c r="E25" t="s">
        <v>62</v>
      </c>
      <c r="F25" cm="1">
        <f t="array" ref="F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90.58</v>
      </c>
      <c r="G25" cm="1">
        <f t="array" ref="G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25" s="14" cm="1">
        <f t="array" ref="H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6" spans="1:8" x14ac:dyDescent="0.25">
      <c r="A26" s="55" t="s">
        <v>41</v>
      </c>
      <c r="B26" t="s">
        <v>38</v>
      </c>
      <c r="C26" t="s">
        <v>42</v>
      </c>
      <c r="D26" t="s">
        <v>81</v>
      </c>
      <c r="E26" t="s">
        <v>63</v>
      </c>
      <c r="F26" cm="1">
        <f t="array" ref="F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83.62</v>
      </c>
      <c r="G26" cm="1">
        <f t="array" ref="G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26" s="14" cm="1">
        <f t="array" ref="H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7" spans="1:8" x14ac:dyDescent="0.25">
      <c r="A27" s="55" t="s">
        <v>41</v>
      </c>
      <c r="B27" t="s">
        <v>38</v>
      </c>
      <c r="C27" t="s">
        <v>42</v>
      </c>
      <c r="D27" t="s">
        <v>81</v>
      </c>
      <c r="E27" t="s">
        <v>64</v>
      </c>
      <c r="F27" cm="1">
        <f t="array" ref="F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94.92</v>
      </c>
      <c r="G27" cm="1">
        <f t="array" ref="G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27" s="14" cm="1">
        <f t="array" ref="H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8" spans="1:8" x14ac:dyDescent="0.25">
      <c r="A28" s="55" t="s">
        <v>41</v>
      </c>
      <c r="B28" t="s">
        <v>38</v>
      </c>
      <c r="C28" t="s">
        <v>42</v>
      </c>
      <c r="D28" t="s">
        <v>81</v>
      </c>
      <c r="E28" t="s">
        <v>65</v>
      </c>
      <c r="F28" cm="1">
        <f t="array" ref="F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101.91</v>
      </c>
      <c r="G28" cm="1">
        <f t="array" ref="G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28" s="14" cm="1">
        <f t="array" ref="H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9" spans="1:8" x14ac:dyDescent="0.25">
      <c r="A29" s="55" t="s">
        <v>41</v>
      </c>
      <c r="B29" t="s">
        <v>38</v>
      </c>
      <c r="C29" t="s">
        <v>42</v>
      </c>
      <c r="D29" t="s">
        <v>81</v>
      </c>
      <c r="E29" t="s">
        <v>66</v>
      </c>
      <c r="F29" cm="1">
        <f t="array" ref="F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85.58</v>
      </c>
      <c r="G29" cm="1">
        <f t="array" ref="G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29" s="14" cm="1">
        <f t="array" ref="H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0" spans="1:8" x14ac:dyDescent="0.25">
      <c r="A30" s="55" t="s">
        <v>41</v>
      </c>
      <c r="B30" t="s">
        <v>38</v>
      </c>
      <c r="C30" t="s">
        <v>42</v>
      </c>
      <c r="D30" t="s">
        <v>81</v>
      </c>
      <c r="E30" t="s">
        <v>67</v>
      </c>
      <c r="F30" cm="1">
        <f t="array" ref="F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99.93</v>
      </c>
      <c r="G30" cm="1">
        <f t="array" ref="G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30" s="14" cm="1">
        <f t="array" ref="H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1" spans="1:8" x14ac:dyDescent="0.25">
      <c r="A31" s="55" t="s">
        <v>41</v>
      </c>
      <c r="B31" t="s">
        <v>38</v>
      </c>
      <c r="C31" t="s">
        <v>42</v>
      </c>
      <c r="D31" t="s">
        <v>81</v>
      </c>
      <c r="E31" t="s">
        <v>68</v>
      </c>
      <c r="F31" cm="1">
        <f t="array" ref="F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91.36</v>
      </c>
      <c r="G31" cm="1">
        <f t="array" ref="G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31" s="14" cm="1">
        <f t="array" ref="H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2" spans="1:8" x14ac:dyDescent="0.25">
      <c r="A32" s="55" t="s">
        <v>41</v>
      </c>
      <c r="B32" t="s">
        <v>38</v>
      </c>
      <c r="C32" t="s">
        <v>42</v>
      </c>
      <c r="D32" t="s">
        <v>81</v>
      </c>
      <c r="E32" t="s">
        <v>69</v>
      </c>
      <c r="F32" cm="1">
        <f t="array" ref="F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143.79</v>
      </c>
      <c r="G32" cm="1">
        <f t="array" ref="G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32" s="14" cm="1">
        <f t="array" ref="H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3" spans="1:8" x14ac:dyDescent="0.25">
      <c r="A33" s="55" t="s">
        <v>41</v>
      </c>
      <c r="B33" t="s">
        <v>38</v>
      </c>
      <c r="C33" t="s">
        <v>42</v>
      </c>
      <c r="D33" t="s">
        <v>81</v>
      </c>
      <c r="E33" t="s">
        <v>70</v>
      </c>
      <c r="F33" cm="1">
        <f t="array" ref="F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59.31</v>
      </c>
      <c r="G33" cm="1">
        <f t="array" ref="G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33" s="14" cm="1">
        <f t="array" ref="H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4" spans="1:8" x14ac:dyDescent="0.25">
      <c r="A34" s="55" t="s">
        <v>41</v>
      </c>
      <c r="B34" t="s">
        <v>38</v>
      </c>
      <c r="C34" t="s">
        <v>71</v>
      </c>
      <c r="D34" t="s">
        <v>81</v>
      </c>
      <c r="E34" t="s">
        <v>44</v>
      </c>
      <c r="F34" cm="1">
        <f t="array" ref="F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7.98</v>
      </c>
      <c r="G34" cm="1">
        <f t="array" ref="G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34" s="14" cm="1">
        <f t="array" ref="H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5" spans="1:8" x14ac:dyDescent="0.25">
      <c r="A35" s="55" t="s">
        <v>41</v>
      </c>
      <c r="B35" t="s">
        <v>38</v>
      </c>
      <c r="C35" t="s">
        <v>71</v>
      </c>
      <c r="D35" t="s">
        <v>81</v>
      </c>
      <c r="E35" t="s">
        <v>56</v>
      </c>
      <c r="F35" cm="1">
        <f t="array" ref="F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51.51</v>
      </c>
      <c r="G35" cm="1">
        <f t="array" ref="G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35" s="14" cm="1">
        <f t="array" ref="H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6" spans="1:8" x14ac:dyDescent="0.25">
      <c r="A36" s="55" t="s">
        <v>41</v>
      </c>
      <c r="B36" t="s">
        <v>38</v>
      </c>
      <c r="C36" t="s">
        <v>71</v>
      </c>
      <c r="D36" t="s">
        <v>81</v>
      </c>
      <c r="E36" t="s">
        <v>57</v>
      </c>
      <c r="F36" cm="1">
        <f t="array" ref="F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32.520000000000003</v>
      </c>
      <c r="G36" cm="1">
        <f t="array" ref="G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36" s="14" cm="1">
        <f t="array" ref="H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7" spans="1:8" x14ac:dyDescent="0.25">
      <c r="A37" s="55" t="s">
        <v>41</v>
      </c>
      <c r="B37" t="s">
        <v>38</v>
      </c>
      <c r="C37" t="s">
        <v>71</v>
      </c>
      <c r="D37" t="s">
        <v>81</v>
      </c>
      <c r="E37" t="s">
        <v>58</v>
      </c>
      <c r="F37" cm="1">
        <f t="array" ref="F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55.4</v>
      </c>
      <c r="G37" cm="1">
        <f t="array" ref="G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37" s="14" cm="1">
        <f t="array" ref="H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8" spans="1:8" x14ac:dyDescent="0.25">
      <c r="A38" s="55" t="s">
        <v>41</v>
      </c>
      <c r="B38" t="s">
        <v>38</v>
      </c>
      <c r="C38" t="s">
        <v>71</v>
      </c>
      <c r="D38" t="s">
        <v>81</v>
      </c>
      <c r="E38" t="s">
        <v>59</v>
      </c>
      <c r="F38" cm="1">
        <f t="array" ref="F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40.08</v>
      </c>
      <c r="G38" cm="1">
        <f t="array" ref="G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38" s="14" cm="1">
        <f t="array" ref="H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9" spans="1:8" x14ac:dyDescent="0.25">
      <c r="A39" s="55" t="s">
        <v>41</v>
      </c>
      <c r="B39" t="s">
        <v>38</v>
      </c>
      <c r="C39" t="s">
        <v>71</v>
      </c>
      <c r="D39" t="s">
        <v>81</v>
      </c>
      <c r="E39" t="s">
        <v>60</v>
      </c>
      <c r="F39" cm="1">
        <f t="array" ref="F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59.29</v>
      </c>
      <c r="G39" cm="1">
        <f t="array" ref="G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39" s="14" cm="1">
        <f t="array" ref="H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0" spans="1:8" x14ac:dyDescent="0.25">
      <c r="A40" s="55" t="s">
        <v>41</v>
      </c>
      <c r="B40" t="s">
        <v>38</v>
      </c>
      <c r="C40" t="s">
        <v>71</v>
      </c>
      <c r="D40" t="s">
        <v>81</v>
      </c>
      <c r="E40" t="s">
        <v>61</v>
      </c>
      <c r="F40" cm="1">
        <f t="array" ref="F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58.23</v>
      </c>
      <c r="G40" cm="1">
        <f t="array" ref="G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40" s="14" cm="1">
        <f t="array" ref="H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1" spans="1:8" x14ac:dyDescent="0.25">
      <c r="A41" s="55" t="s">
        <v>41</v>
      </c>
      <c r="B41" t="s">
        <v>38</v>
      </c>
      <c r="C41" t="s">
        <v>71</v>
      </c>
      <c r="D41" t="s">
        <v>81</v>
      </c>
      <c r="E41" t="s">
        <v>62</v>
      </c>
      <c r="F41" cm="1">
        <f t="array" ref="F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71.52</v>
      </c>
      <c r="G41" cm="1">
        <f t="array" ref="G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41" s="14" cm="1">
        <f t="array" ref="H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2" spans="1:8" x14ac:dyDescent="0.25">
      <c r="A42" s="55" t="s">
        <v>41</v>
      </c>
      <c r="B42" t="s">
        <v>38</v>
      </c>
      <c r="C42" t="s">
        <v>71</v>
      </c>
      <c r="D42" t="s">
        <v>81</v>
      </c>
      <c r="E42" t="s">
        <v>63</v>
      </c>
      <c r="F42" cm="1">
        <f t="array" ref="F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64.17</v>
      </c>
      <c r="G42" cm="1">
        <f t="array" ref="G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42" s="14" cm="1">
        <f t="array" ref="H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3" spans="1:8" x14ac:dyDescent="0.25">
      <c r="A43" s="55" t="s">
        <v>41</v>
      </c>
      <c r="B43" t="s">
        <v>38</v>
      </c>
      <c r="C43" t="s">
        <v>71</v>
      </c>
      <c r="D43" t="s">
        <v>81</v>
      </c>
      <c r="E43" t="s">
        <v>64</v>
      </c>
      <c r="F43" cm="1">
        <f t="array" ref="F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75.78</v>
      </c>
      <c r="G43" cm="1">
        <f t="array" ref="G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43" s="14" cm="1">
        <f t="array" ref="H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4" spans="1:8" x14ac:dyDescent="0.25">
      <c r="A44" s="55" t="s">
        <v>41</v>
      </c>
      <c r="B44" t="s">
        <v>38</v>
      </c>
      <c r="C44" t="s">
        <v>71</v>
      </c>
      <c r="D44" t="s">
        <v>81</v>
      </c>
      <c r="E44" t="s">
        <v>65</v>
      </c>
      <c r="F44" cm="1">
        <f t="array" ref="F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76.8</v>
      </c>
      <c r="G44" cm="1">
        <f t="array" ref="G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44" s="14" cm="1">
        <f t="array" ref="H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5" spans="1:8" x14ac:dyDescent="0.25">
      <c r="A45" s="55" t="s">
        <v>41</v>
      </c>
      <c r="B45" t="s">
        <v>38</v>
      </c>
      <c r="C45" t="s">
        <v>71</v>
      </c>
      <c r="D45" t="s">
        <v>81</v>
      </c>
      <c r="E45" t="s">
        <v>66</v>
      </c>
      <c r="F45" cm="1">
        <f t="array" ref="F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65.209999999999994</v>
      </c>
      <c r="G45" cm="1">
        <f t="array" ref="G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45" s="14" cm="1">
        <f t="array" ref="H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6" spans="1:8" x14ac:dyDescent="0.25">
      <c r="A46" s="55" t="s">
        <v>41</v>
      </c>
      <c r="B46" t="s">
        <v>38</v>
      </c>
      <c r="C46" t="s">
        <v>71</v>
      </c>
      <c r="D46" t="s">
        <v>81</v>
      </c>
      <c r="E46" t="s">
        <v>67</v>
      </c>
      <c r="F46" cm="1">
        <f t="array" ref="F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78.459999999999994</v>
      </c>
      <c r="G46" cm="1">
        <f t="array" ref="G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46" s="14" cm="1">
        <f t="array" ref="H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7" spans="1:8" x14ac:dyDescent="0.25">
      <c r="A47" s="55" t="s">
        <v>41</v>
      </c>
      <c r="B47" t="s">
        <v>38</v>
      </c>
      <c r="C47" t="s">
        <v>71</v>
      </c>
      <c r="D47" t="s">
        <v>81</v>
      </c>
      <c r="E47" t="s">
        <v>68</v>
      </c>
      <c r="F47" cm="1">
        <f t="array" ref="F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70.599999999999994</v>
      </c>
      <c r="G47" cm="1">
        <f t="array" ref="G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47" s="14" cm="1">
        <f t="array" ref="H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8" spans="1:8" x14ac:dyDescent="0.25">
      <c r="A48" s="55" t="s">
        <v>41</v>
      </c>
      <c r="B48" t="s">
        <v>38</v>
      </c>
      <c r="C48" t="s">
        <v>71</v>
      </c>
      <c r="D48" t="s">
        <v>81</v>
      </c>
      <c r="E48" t="s">
        <v>69</v>
      </c>
      <c r="F48" cm="1">
        <f t="array" ref="F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113.01</v>
      </c>
      <c r="G48" cm="1">
        <f t="array" ref="G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48" s="14" cm="1">
        <f t="array" ref="H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9" spans="1:8" x14ac:dyDescent="0.25">
      <c r="A49" s="55" t="s">
        <v>41</v>
      </c>
      <c r="B49" t="s">
        <v>38</v>
      </c>
      <c r="C49" t="s">
        <v>71</v>
      </c>
      <c r="D49" t="s">
        <v>81</v>
      </c>
      <c r="E49" t="s">
        <v>70</v>
      </c>
      <c r="F49" cm="1">
        <f t="array" ref="F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44.8</v>
      </c>
      <c r="G49" cm="1">
        <f t="array" ref="G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49" s="14" cm="1">
        <f t="array" ref="H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0" spans="1:8" x14ac:dyDescent="0.25">
      <c r="A50" s="55" t="s">
        <v>41</v>
      </c>
      <c r="B50" t="s">
        <v>38</v>
      </c>
      <c r="C50" t="s">
        <v>72</v>
      </c>
      <c r="D50" t="s">
        <v>81</v>
      </c>
      <c r="E50" t="s">
        <v>44</v>
      </c>
      <c r="F50" cm="1">
        <f t="array" ref="F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15.55</v>
      </c>
      <c r="G50" cm="1">
        <f t="array" ref="G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50" s="14" cm="1">
        <f t="array" ref="H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1" spans="1:8" x14ac:dyDescent="0.25">
      <c r="A51" s="55" t="s">
        <v>41</v>
      </c>
      <c r="B51" t="s">
        <v>38</v>
      </c>
      <c r="C51" t="s">
        <v>72</v>
      </c>
      <c r="D51" t="s">
        <v>81</v>
      </c>
      <c r="E51" t="s">
        <v>56</v>
      </c>
      <c r="F51" cm="1">
        <f t="array" ref="F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60.16</v>
      </c>
      <c r="G51" cm="1">
        <f t="array" ref="G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51" s="14" cm="1">
        <f t="array" ref="H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2" spans="1:8" x14ac:dyDescent="0.25">
      <c r="A52" s="55" t="s">
        <v>41</v>
      </c>
      <c r="B52" t="s">
        <v>38</v>
      </c>
      <c r="C52" t="s">
        <v>72</v>
      </c>
      <c r="D52" t="s">
        <v>81</v>
      </c>
      <c r="E52" t="s">
        <v>57</v>
      </c>
      <c r="F52" cm="1">
        <f t="array" ref="F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40.69</v>
      </c>
      <c r="G52" cm="1">
        <f t="array" ref="G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52" s="14" cm="1">
        <f t="array" ref="H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3" spans="1:8" x14ac:dyDescent="0.25">
      <c r="A53" s="55" t="s">
        <v>41</v>
      </c>
      <c r="B53" t="s">
        <v>38</v>
      </c>
      <c r="C53" t="s">
        <v>72</v>
      </c>
      <c r="D53" t="s">
        <v>81</v>
      </c>
      <c r="E53" t="s">
        <v>58</v>
      </c>
      <c r="F53" cm="1">
        <f t="array" ref="F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65.78</v>
      </c>
      <c r="G53" cm="1">
        <f t="array" ref="G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53" s="14" cm="1">
        <f t="array" ref="H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4" spans="1:8" x14ac:dyDescent="0.25">
      <c r="A54" s="55" t="s">
        <v>41</v>
      </c>
      <c r="B54" t="s">
        <v>38</v>
      </c>
      <c r="C54" t="s">
        <v>72</v>
      </c>
      <c r="D54" t="s">
        <v>81</v>
      </c>
      <c r="E54" t="s">
        <v>59</v>
      </c>
      <c r="F54" cm="1">
        <f t="array" ref="F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45.71</v>
      </c>
      <c r="G54" cm="1">
        <f t="array" ref="G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54" s="14" cm="1">
        <f t="array" ref="H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5" spans="1:8" x14ac:dyDescent="0.25">
      <c r="A55" s="55" t="s">
        <v>41</v>
      </c>
      <c r="B55" t="s">
        <v>38</v>
      </c>
      <c r="C55" t="s">
        <v>72</v>
      </c>
      <c r="D55" t="s">
        <v>81</v>
      </c>
      <c r="E55" t="s">
        <v>60</v>
      </c>
      <c r="F55" cm="1">
        <f t="array" ref="F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70.77</v>
      </c>
      <c r="G55" cm="1">
        <f t="array" ref="G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55" s="14" cm="1">
        <f t="array" ref="H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6" spans="1:8" x14ac:dyDescent="0.25">
      <c r="A56" s="55" t="s">
        <v>41</v>
      </c>
      <c r="B56" t="s">
        <v>38</v>
      </c>
      <c r="C56" t="s">
        <v>72</v>
      </c>
      <c r="D56" t="s">
        <v>81</v>
      </c>
      <c r="E56" t="s">
        <v>61</v>
      </c>
      <c r="F56" cm="1">
        <f t="array" ref="F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63.56</v>
      </c>
      <c r="G56" cm="1">
        <f t="array" ref="G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56" s="14" cm="1">
        <f t="array" ref="H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7" spans="1:8" x14ac:dyDescent="0.25">
      <c r="A57" s="55" t="s">
        <v>41</v>
      </c>
      <c r="B57" t="s">
        <v>38</v>
      </c>
      <c r="C57" t="s">
        <v>72</v>
      </c>
      <c r="D57" t="s">
        <v>81</v>
      </c>
      <c r="E57" t="s">
        <v>62</v>
      </c>
      <c r="F57" cm="1">
        <f t="array" ref="F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79.290000000000006</v>
      </c>
      <c r="G57" cm="1">
        <f t="array" ref="G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57" s="14" cm="1">
        <f t="array" ref="H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8" spans="1:8" x14ac:dyDescent="0.25">
      <c r="A58" s="55" t="s">
        <v>41</v>
      </c>
      <c r="B58" t="s">
        <v>38</v>
      </c>
      <c r="C58" t="s">
        <v>72</v>
      </c>
      <c r="D58" t="s">
        <v>81</v>
      </c>
      <c r="E58" t="s">
        <v>63</v>
      </c>
      <c r="F58" cm="1">
        <f t="array" ref="F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76.2</v>
      </c>
      <c r="G58" cm="1">
        <f t="array" ref="G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58" s="14" cm="1">
        <f t="array" ref="H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9" spans="1:8" x14ac:dyDescent="0.25">
      <c r="A59" s="55" t="s">
        <v>41</v>
      </c>
      <c r="B59" t="s">
        <v>38</v>
      </c>
      <c r="C59" t="s">
        <v>72</v>
      </c>
      <c r="D59" t="s">
        <v>81</v>
      </c>
      <c r="E59" t="s">
        <v>64</v>
      </c>
      <c r="F59" cm="1">
        <f t="array" ref="F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85.9</v>
      </c>
      <c r="G59" cm="1">
        <f t="array" ref="G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59" s="14" cm="1">
        <f t="array" ref="H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0" spans="1:8" x14ac:dyDescent="0.25">
      <c r="A60" s="55" t="s">
        <v>41</v>
      </c>
      <c r="B60" t="s">
        <v>38</v>
      </c>
      <c r="C60" t="s">
        <v>72</v>
      </c>
      <c r="D60" t="s">
        <v>81</v>
      </c>
      <c r="E60" t="s">
        <v>65</v>
      </c>
      <c r="F60" cm="1">
        <f t="array" ref="F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95.89</v>
      </c>
      <c r="G60" cm="1">
        <f t="array" ref="G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60" s="14" cm="1">
        <f t="array" ref="H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1" spans="1:8" x14ac:dyDescent="0.25">
      <c r="A61" s="55" t="s">
        <v>41</v>
      </c>
      <c r="B61" t="s">
        <v>38</v>
      </c>
      <c r="C61" t="s">
        <v>72</v>
      </c>
      <c r="D61" t="s">
        <v>81</v>
      </c>
      <c r="E61" t="s">
        <v>66</v>
      </c>
      <c r="F61" cm="1">
        <f t="array" ref="F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80.180000000000007</v>
      </c>
      <c r="G61" cm="1">
        <f t="array" ref="G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61" s="14" cm="1">
        <f t="array" ref="H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2" spans="1:8" x14ac:dyDescent="0.25">
      <c r="A62" s="55" t="s">
        <v>41</v>
      </c>
      <c r="B62" t="s">
        <v>38</v>
      </c>
      <c r="C62" t="s">
        <v>72</v>
      </c>
      <c r="D62" t="s">
        <v>81</v>
      </c>
      <c r="E62" t="s">
        <v>67</v>
      </c>
      <c r="F62" cm="1">
        <f t="array" ref="F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95.51</v>
      </c>
      <c r="G62" cm="1">
        <f t="array" ref="G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62" s="14" cm="1">
        <f t="array" ref="H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3" spans="1:8" x14ac:dyDescent="0.25">
      <c r="A63" s="55" t="s">
        <v>41</v>
      </c>
      <c r="B63" t="s">
        <v>38</v>
      </c>
      <c r="C63" t="s">
        <v>72</v>
      </c>
      <c r="D63" t="s">
        <v>81</v>
      </c>
      <c r="E63" t="s">
        <v>68</v>
      </c>
      <c r="F63" cm="1">
        <f t="array" ref="F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87.63</v>
      </c>
      <c r="G63" cm="1">
        <f t="array" ref="G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63" s="14" cm="1">
        <f t="array" ref="H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4" spans="1:8" x14ac:dyDescent="0.25">
      <c r="A64" s="55" t="s">
        <v>41</v>
      </c>
      <c r="B64" t="s">
        <v>38</v>
      </c>
      <c r="C64" t="s">
        <v>72</v>
      </c>
      <c r="D64" t="s">
        <v>81</v>
      </c>
      <c r="E64" t="s">
        <v>69</v>
      </c>
      <c r="F64" cm="1">
        <f t="array" ref="F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132.82</v>
      </c>
      <c r="G64" cm="1">
        <f t="array" ref="G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64" s="14" cm="1">
        <f t="array" ref="H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5" spans="1:8" x14ac:dyDescent="0.25">
      <c r="A65" s="55" t="s">
        <v>41</v>
      </c>
      <c r="B65" t="s">
        <v>38</v>
      </c>
      <c r="C65" t="s">
        <v>72</v>
      </c>
      <c r="D65" t="s">
        <v>81</v>
      </c>
      <c r="E65" t="s">
        <v>70</v>
      </c>
      <c r="F65" cm="1">
        <f t="array" ref="F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57.56</v>
      </c>
      <c r="G65" cm="1">
        <f t="array" ref="G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65" s="14" cm="1">
        <f t="array" ref="H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6" spans="1:8" x14ac:dyDescent="0.25">
      <c r="A66" s="55" t="s">
        <v>41</v>
      </c>
      <c r="B66" t="s">
        <v>38</v>
      </c>
      <c r="C66" t="s">
        <v>73</v>
      </c>
      <c r="D66" t="s">
        <v>81</v>
      </c>
      <c r="E66" t="s">
        <v>44</v>
      </c>
      <c r="F66" cm="1">
        <f t="array" ref="F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6.45</v>
      </c>
      <c r="G66" cm="1">
        <f t="array" ref="G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0.01</v>
      </c>
      <c r="H66" s="14" cm="1">
        <f t="array" ref="H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7" spans="1:8" x14ac:dyDescent="0.25">
      <c r="A67" s="55" t="s">
        <v>41</v>
      </c>
      <c r="B67" t="s">
        <v>38</v>
      </c>
      <c r="C67" t="s">
        <v>73</v>
      </c>
      <c r="D67" t="s">
        <v>81</v>
      </c>
      <c r="E67" t="s">
        <v>56</v>
      </c>
      <c r="F67" cm="1">
        <f t="array" ref="F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42.14</v>
      </c>
      <c r="G67" cm="1">
        <f t="array" ref="G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67" s="14" cm="1">
        <f t="array" ref="H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8" spans="1:8" x14ac:dyDescent="0.25">
      <c r="A68" s="55" t="s">
        <v>41</v>
      </c>
      <c r="B68" t="s">
        <v>38</v>
      </c>
      <c r="C68" t="s">
        <v>73</v>
      </c>
      <c r="D68" t="s">
        <v>81</v>
      </c>
      <c r="E68" t="s">
        <v>57</v>
      </c>
      <c r="F68" cm="1">
        <f t="array" ref="F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29.7</v>
      </c>
      <c r="G68" cm="1">
        <f t="array" ref="G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68" s="14" cm="1">
        <f t="array" ref="H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9" spans="1:8" x14ac:dyDescent="0.25">
      <c r="A69" s="55" t="s">
        <v>41</v>
      </c>
      <c r="B69" t="s">
        <v>38</v>
      </c>
      <c r="C69" t="s">
        <v>73</v>
      </c>
      <c r="D69" t="s">
        <v>81</v>
      </c>
      <c r="E69" t="s">
        <v>58</v>
      </c>
      <c r="F69" cm="1">
        <f t="array" ref="F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50.79</v>
      </c>
      <c r="G69" cm="1">
        <f t="array" ref="G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69" s="14" cm="1">
        <f t="array" ref="H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0" spans="1:8" x14ac:dyDescent="0.25">
      <c r="A70" s="55" t="s">
        <v>41</v>
      </c>
      <c r="B70" t="s">
        <v>38</v>
      </c>
      <c r="C70" t="s">
        <v>73</v>
      </c>
      <c r="D70" t="s">
        <v>81</v>
      </c>
      <c r="E70" t="s">
        <v>59</v>
      </c>
      <c r="F70" cm="1">
        <f t="array" ref="F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28.52</v>
      </c>
      <c r="G70" cm="1">
        <f t="array" ref="G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70" s="14" cm="1">
        <f t="array" ref="H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1" spans="1:8" x14ac:dyDescent="0.25">
      <c r="A71" s="55" t="s">
        <v>41</v>
      </c>
      <c r="B71" t="s">
        <v>38</v>
      </c>
      <c r="C71" t="s">
        <v>73</v>
      </c>
      <c r="D71" t="s">
        <v>81</v>
      </c>
      <c r="E71" t="s">
        <v>60</v>
      </c>
      <c r="F71" cm="1">
        <f t="array" ref="F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61.78</v>
      </c>
      <c r="G71" cm="1">
        <f t="array" ref="G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71" s="14" cm="1">
        <f t="array" ref="H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2" spans="1:8" x14ac:dyDescent="0.25">
      <c r="A72" s="55" t="s">
        <v>41</v>
      </c>
      <c r="B72" t="s">
        <v>38</v>
      </c>
      <c r="C72" t="s">
        <v>73</v>
      </c>
      <c r="D72" t="s">
        <v>81</v>
      </c>
      <c r="E72" t="s">
        <v>61</v>
      </c>
      <c r="F72" cm="1">
        <f t="array" ref="F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60.44</v>
      </c>
      <c r="G72" cm="1">
        <f t="array" ref="G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72" s="14" cm="1">
        <f t="array" ref="H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3" spans="1:8" x14ac:dyDescent="0.25">
      <c r="A73" s="55" t="s">
        <v>41</v>
      </c>
      <c r="B73" t="s">
        <v>38</v>
      </c>
      <c r="C73" t="s">
        <v>73</v>
      </c>
      <c r="D73" t="s">
        <v>81</v>
      </c>
      <c r="E73" t="s">
        <v>62</v>
      </c>
      <c r="F73" cm="1">
        <f t="array" ref="F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67.94</v>
      </c>
      <c r="G73" cm="1">
        <f t="array" ref="G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73" s="14" cm="1">
        <f t="array" ref="H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4" spans="1:8" x14ac:dyDescent="0.25">
      <c r="A74" s="55" t="s">
        <v>41</v>
      </c>
      <c r="B74" t="s">
        <v>38</v>
      </c>
      <c r="C74" t="s">
        <v>73</v>
      </c>
      <c r="D74" t="s">
        <v>81</v>
      </c>
      <c r="E74" t="s">
        <v>63</v>
      </c>
      <c r="F74" cm="1">
        <f t="array" ref="F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66.319999999999993</v>
      </c>
      <c r="G74" cm="1">
        <f t="array" ref="G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4" s="14" cm="1">
        <f t="array" ref="H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5" spans="1:8" x14ac:dyDescent="0.25">
      <c r="A75" s="55" t="s">
        <v>41</v>
      </c>
      <c r="B75" t="s">
        <v>38</v>
      </c>
      <c r="C75" t="s">
        <v>73</v>
      </c>
      <c r="D75" t="s">
        <v>81</v>
      </c>
      <c r="E75" t="s">
        <v>64</v>
      </c>
      <c r="F75" cm="1">
        <f t="array" ref="F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71.739999999999995</v>
      </c>
      <c r="G75" cm="1">
        <f t="array" ref="G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5" s="14" cm="1">
        <f t="array" ref="H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6" spans="1:8" x14ac:dyDescent="0.25">
      <c r="A76" s="55" t="s">
        <v>41</v>
      </c>
      <c r="B76" t="s">
        <v>38</v>
      </c>
      <c r="C76" t="s">
        <v>73</v>
      </c>
      <c r="D76" t="s">
        <v>81</v>
      </c>
      <c r="E76" t="s">
        <v>65</v>
      </c>
      <c r="F76" cm="1">
        <f t="array" ref="F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76.709999999999994</v>
      </c>
      <c r="G76" cm="1">
        <f t="array" ref="G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6" s="14" cm="1">
        <f t="array" ref="H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7" spans="1:8" x14ac:dyDescent="0.25">
      <c r="A77" s="55" t="s">
        <v>41</v>
      </c>
      <c r="B77" t="s">
        <v>38</v>
      </c>
      <c r="C77" t="s">
        <v>73</v>
      </c>
      <c r="D77" t="s">
        <v>81</v>
      </c>
      <c r="E77" t="s">
        <v>66</v>
      </c>
      <c r="F77" cm="1">
        <f t="array" ref="F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59.61</v>
      </c>
      <c r="G77" cm="1">
        <f t="array" ref="G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7" s="14" cm="1">
        <f t="array" ref="H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8" spans="1:8" x14ac:dyDescent="0.25">
      <c r="A78" s="55" t="s">
        <v>41</v>
      </c>
      <c r="B78" t="s">
        <v>38</v>
      </c>
      <c r="C78" t="s">
        <v>73</v>
      </c>
      <c r="D78" t="s">
        <v>81</v>
      </c>
      <c r="E78" t="s">
        <v>67</v>
      </c>
      <c r="F78" cm="1">
        <f t="array" ref="F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77.89</v>
      </c>
      <c r="G78" cm="1">
        <f t="array" ref="G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8" s="14" cm="1">
        <f t="array" ref="H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9" spans="1:8" x14ac:dyDescent="0.25">
      <c r="A79" s="55" t="s">
        <v>41</v>
      </c>
      <c r="B79" t="s">
        <v>38</v>
      </c>
      <c r="C79" t="s">
        <v>73</v>
      </c>
      <c r="D79" t="s">
        <v>81</v>
      </c>
      <c r="E79" t="s">
        <v>68</v>
      </c>
      <c r="F79" cm="1">
        <f t="array" ref="F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71.47</v>
      </c>
      <c r="G79" cm="1">
        <f t="array" ref="G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9" s="14" cm="1">
        <f t="array" ref="H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0" spans="1:8" x14ac:dyDescent="0.25">
      <c r="A80" s="55" t="s">
        <v>41</v>
      </c>
      <c r="B80" t="s">
        <v>38</v>
      </c>
      <c r="C80" t="s">
        <v>73</v>
      </c>
      <c r="D80" t="s">
        <v>81</v>
      </c>
      <c r="E80" t="s">
        <v>69</v>
      </c>
      <c r="F80" cm="1">
        <f t="array" ref="F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120.08</v>
      </c>
      <c r="G80" cm="1">
        <f t="array" ref="G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0" s="14" cm="1">
        <f t="array" ref="H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1" spans="1:8" x14ac:dyDescent="0.25">
      <c r="A81" s="55" t="s">
        <v>41</v>
      </c>
      <c r="B81" t="s">
        <v>38</v>
      </c>
      <c r="C81" t="s">
        <v>73</v>
      </c>
      <c r="D81" t="s">
        <v>81</v>
      </c>
      <c r="E81" t="s">
        <v>70</v>
      </c>
      <c r="F81" cm="1">
        <f t="array" ref="F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42.11</v>
      </c>
      <c r="G81" cm="1">
        <f t="array" ref="G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81" s="14" cm="1">
        <f t="array" ref="H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2" spans="1:8" x14ac:dyDescent="0.25">
      <c r="A82" s="55" t="s">
        <v>41</v>
      </c>
      <c r="B82" t="s">
        <v>38</v>
      </c>
      <c r="C82" t="s">
        <v>74</v>
      </c>
      <c r="D82" t="s">
        <v>81</v>
      </c>
      <c r="E82" t="s">
        <v>44</v>
      </c>
      <c r="F82" cm="1">
        <f t="array" ref="F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60.73</v>
      </c>
      <c r="G82" cm="1">
        <f t="array" ref="G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82" s="14" cm="1">
        <f t="array" ref="H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3" spans="1:8" x14ac:dyDescent="0.25">
      <c r="A83" s="55" t="s">
        <v>41</v>
      </c>
      <c r="B83" t="s">
        <v>38</v>
      </c>
      <c r="C83" t="s">
        <v>74</v>
      </c>
      <c r="D83" t="s">
        <v>81</v>
      </c>
      <c r="E83" t="s">
        <v>56</v>
      </c>
      <c r="F83" cm="1">
        <f t="array" ref="F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103.62</v>
      </c>
      <c r="G83" cm="1">
        <f t="array" ref="G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83" s="14" cm="1">
        <f t="array" ref="H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4" spans="1:8" x14ac:dyDescent="0.25">
      <c r="A84" s="55" t="s">
        <v>41</v>
      </c>
      <c r="B84" t="s">
        <v>38</v>
      </c>
      <c r="C84" t="s">
        <v>74</v>
      </c>
      <c r="D84" t="s">
        <v>81</v>
      </c>
      <c r="E84" t="s">
        <v>57</v>
      </c>
      <c r="F84" cm="1">
        <f t="array" ref="F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89.08</v>
      </c>
      <c r="G84" cm="1">
        <f t="array" ref="G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4" s="14" cm="1">
        <f t="array" ref="H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5" spans="1:8" x14ac:dyDescent="0.25">
      <c r="A85" s="55" t="s">
        <v>41</v>
      </c>
      <c r="B85" t="s">
        <v>38</v>
      </c>
      <c r="C85" t="s">
        <v>74</v>
      </c>
      <c r="D85" t="s">
        <v>81</v>
      </c>
      <c r="E85" t="s">
        <v>58</v>
      </c>
      <c r="F85" cm="1">
        <f t="array" ref="F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108.72</v>
      </c>
      <c r="G85" cm="1">
        <f t="array" ref="G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85" s="14" cm="1">
        <f t="array" ref="H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6" spans="1:8" x14ac:dyDescent="0.25">
      <c r="A86" s="55" t="s">
        <v>41</v>
      </c>
      <c r="B86" t="s">
        <v>38</v>
      </c>
      <c r="C86" t="s">
        <v>74</v>
      </c>
      <c r="D86" t="s">
        <v>81</v>
      </c>
      <c r="E86" t="s">
        <v>59</v>
      </c>
      <c r="F86" cm="1">
        <f t="array" ref="F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99.46</v>
      </c>
      <c r="G86" cm="1">
        <f t="array" ref="G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6" s="14" cm="1">
        <f t="array" ref="H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7" spans="1:8" x14ac:dyDescent="0.25">
      <c r="A87" s="55" t="s">
        <v>41</v>
      </c>
      <c r="B87" t="s">
        <v>38</v>
      </c>
      <c r="C87" t="s">
        <v>74</v>
      </c>
      <c r="D87" t="s">
        <v>81</v>
      </c>
      <c r="E87" t="s">
        <v>60</v>
      </c>
      <c r="F87" cm="1">
        <f t="array" ref="F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119.99</v>
      </c>
      <c r="G87" cm="1">
        <f t="array" ref="G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7" s="14" cm="1">
        <f t="array" ref="H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8" spans="1:8" x14ac:dyDescent="0.25">
      <c r="A88" s="55" t="s">
        <v>41</v>
      </c>
      <c r="B88" t="s">
        <v>38</v>
      </c>
      <c r="C88" t="s">
        <v>74</v>
      </c>
      <c r="D88" t="s">
        <v>81</v>
      </c>
      <c r="E88" t="s">
        <v>61</v>
      </c>
      <c r="F88" cm="1">
        <f t="array" ref="F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121.98</v>
      </c>
      <c r="G88" cm="1">
        <f t="array" ref="G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8" s="14" cm="1">
        <f t="array" ref="H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9" spans="1:8" x14ac:dyDescent="0.25">
      <c r="A89" s="55" t="s">
        <v>41</v>
      </c>
      <c r="B89" t="s">
        <v>38</v>
      </c>
      <c r="C89" t="s">
        <v>74</v>
      </c>
      <c r="D89" t="s">
        <v>81</v>
      </c>
      <c r="E89" t="s">
        <v>62</v>
      </c>
      <c r="F89" cm="1">
        <f t="array" ref="F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130.26</v>
      </c>
      <c r="G89" cm="1">
        <f t="array" ref="G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9" s="14" cm="1">
        <f t="array" ref="H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0" spans="1:8" x14ac:dyDescent="0.25">
      <c r="A90" s="55" t="s">
        <v>41</v>
      </c>
      <c r="B90" t="s">
        <v>38</v>
      </c>
      <c r="C90" t="s">
        <v>74</v>
      </c>
      <c r="D90" t="s">
        <v>81</v>
      </c>
      <c r="E90" t="s">
        <v>63</v>
      </c>
      <c r="F90" cm="1">
        <f t="array" ref="F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119.47</v>
      </c>
      <c r="G90" cm="1">
        <f t="array" ref="G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90" s="14" cm="1">
        <f t="array" ref="H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1" spans="1:8" x14ac:dyDescent="0.25">
      <c r="A91" s="55" t="s">
        <v>41</v>
      </c>
      <c r="B91" t="s">
        <v>38</v>
      </c>
      <c r="C91" t="s">
        <v>74</v>
      </c>
      <c r="D91" t="s">
        <v>81</v>
      </c>
      <c r="E91" t="s">
        <v>64</v>
      </c>
      <c r="F91" cm="1">
        <f t="array" ref="F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130.12</v>
      </c>
      <c r="G91" cm="1">
        <f t="array" ref="G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91" s="14" cm="1">
        <f t="array" ref="H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2" spans="1:8" x14ac:dyDescent="0.25">
      <c r="A92" s="55" t="s">
        <v>41</v>
      </c>
      <c r="B92" t="s">
        <v>38</v>
      </c>
      <c r="C92" t="s">
        <v>74</v>
      </c>
      <c r="D92" t="s">
        <v>81</v>
      </c>
      <c r="E92" t="s">
        <v>65</v>
      </c>
      <c r="F92" cm="1">
        <f t="array" ref="F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137.82</v>
      </c>
      <c r="G92" cm="1">
        <f t="array" ref="G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92" s="14" cm="1">
        <f t="array" ref="H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3" spans="1:8" x14ac:dyDescent="0.25">
      <c r="A93" s="55" t="s">
        <v>41</v>
      </c>
      <c r="B93" t="s">
        <v>38</v>
      </c>
      <c r="C93" t="s">
        <v>74</v>
      </c>
      <c r="D93" t="s">
        <v>81</v>
      </c>
      <c r="E93" t="s">
        <v>66</v>
      </c>
      <c r="F93" cm="1">
        <f t="array" ref="F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119.1</v>
      </c>
      <c r="G93" cm="1">
        <f t="array" ref="G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93" s="14" cm="1">
        <f t="array" ref="H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4" spans="1:8" x14ac:dyDescent="0.25">
      <c r="A94" s="55" t="s">
        <v>41</v>
      </c>
      <c r="B94" t="s">
        <v>38</v>
      </c>
      <c r="C94" t="s">
        <v>74</v>
      </c>
      <c r="D94" t="s">
        <v>81</v>
      </c>
      <c r="E94" t="s">
        <v>67</v>
      </c>
      <c r="F94" cm="1">
        <f t="array" ref="F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141.41999999999999</v>
      </c>
      <c r="G94" cm="1">
        <f t="array" ref="G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94" s="14" cm="1">
        <f t="array" ref="H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5" spans="1:8" x14ac:dyDescent="0.25">
      <c r="A95" s="55" t="s">
        <v>41</v>
      </c>
      <c r="B95" t="s">
        <v>38</v>
      </c>
      <c r="C95" t="s">
        <v>74</v>
      </c>
      <c r="D95" t="s">
        <v>81</v>
      </c>
      <c r="E95" t="s">
        <v>68</v>
      </c>
      <c r="F95" cm="1">
        <f t="array" ref="F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135.27000000000001</v>
      </c>
      <c r="G95" cm="1">
        <f t="array" ref="G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95" s="14" cm="1">
        <f t="array" ref="H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6" spans="1:8" x14ac:dyDescent="0.25">
      <c r="A96" s="55" t="s">
        <v>41</v>
      </c>
      <c r="B96" t="s">
        <v>38</v>
      </c>
      <c r="C96" t="s">
        <v>74</v>
      </c>
      <c r="D96" t="s">
        <v>81</v>
      </c>
      <c r="E96" t="s">
        <v>69</v>
      </c>
      <c r="F96" cm="1">
        <f t="array" ref="F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191.27</v>
      </c>
      <c r="G96" cm="1">
        <f t="array" ref="G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96" s="14" cm="1">
        <f t="array" ref="H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7" spans="1:8" x14ac:dyDescent="0.25">
      <c r="A97" s="55" t="s">
        <v>41</v>
      </c>
      <c r="B97" t="s">
        <v>38</v>
      </c>
      <c r="C97" t="s">
        <v>74</v>
      </c>
      <c r="D97" t="s">
        <v>81</v>
      </c>
      <c r="E97" t="s">
        <v>70</v>
      </c>
      <c r="F97" cm="1">
        <f t="array" ref="F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111.88</v>
      </c>
      <c r="G97" cm="1">
        <f t="array" ref="G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97" s="14" cm="1">
        <f t="array" ref="H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8" spans="1:8" x14ac:dyDescent="0.25">
      <c r="A98" s="55" t="s">
        <v>41</v>
      </c>
      <c r="B98" t="s">
        <v>38</v>
      </c>
      <c r="C98" t="s">
        <v>75</v>
      </c>
      <c r="D98" t="s">
        <v>81</v>
      </c>
      <c r="E98" t="s">
        <v>44</v>
      </c>
      <c r="F98" cm="1">
        <f t="array" ref="F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11.33</v>
      </c>
      <c r="G98" cm="1">
        <f t="array" ref="G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98" s="14" cm="1">
        <f t="array" ref="H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9" spans="1:8" x14ac:dyDescent="0.25">
      <c r="A99" s="55" t="s">
        <v>41</v>
      </c>
      <c r="B99" t="s">
        <v>38</v>
      </c>
      <c r="C99" t="s">
        <v>75</v>
      </c>
      <c r="D99" t="s">
        <v>81</v>
      </c>
      <c r="E99" t="s">
        <v>56</v>
      </c>
      <c r="F99" cm="1">
        <f t="array" ref="F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60.71</v>
      </c>
      <c r="G99" cm="1">
        <f t="array" ref="G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99" s="14" cm="1">
        <f t="array" ref="H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0" spans="1:8" x14ac:dyDescent="0.25">
      <c r="A100" s="55" t="s">
        <v>41</v>
      </c>
      <c r="B100" t="s">
        <v>38</v>
      </c>
      <c r="C100" t="s">
        <v>75</v>
      </c>
      <c r="D100" t="s">
        <v>81</v>
      </c>
      <c r="E100" t="s">
        <v>57</v>
      </c>
      <c r="F100" cm="1">
        <f t="array" ref="F1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39.57</v>
      </c>
      <c r="G100" cm="1">
        <f t="array" ref="G1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00" s="14" cm="1">
        <f t="array" ref="H1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1" spans="1:8" x14ac:dyDescent="0.25">
      <c r="A101" s="55" t="s">
        <v>41</v>
      </c>
      <c r="B101" t="s">
        <v>38</v>
      </c>
      <c r="C101" t="s">
        <v>75</v>
      </c>
      <c r="D101" t="s">
        <v>81</v>
      </c>
      <c r="E101" t="s">
        <v>58</v>
      </c>
      <c r="F101" cm="1">
        <f t="array" ref="F1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68.42</v>
      </c>
      <c r="G101" cm="1">
        <f t="array" ref="G1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01" s="14" cm="1">
        <f t="array" ref="H1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2" spans="1:8" x14ac:dyDescent="0.25">
      <c r="A102" s="55" t="s">
        <v>41</v>
      </c>
      <c r="B102" t="s">
        <v>38</v>
      </c>
      <c r="C102" t="s">
        <v>75</v>
      </c>
      <c r="D102" t="s">
        <v>81</v>
      </c>
      <c r="E102" t="s">
        <v>59</v>
      </c>
      <c r="F102" cm="1">
        <f t="array" ref="F1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46.46</v>
      </c>
      <c r="G102" cm="1">
        <f t="array" ref="G1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02" s="14" cm="1">
        <f t="array" ref="H1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3" spans="1:8" x14ac:dyDescent="0.25">
      <c r="A103" s="55" t="s">
        <v>41</v>
      </c>
      <c r="B103" t="s">
        <v>38</v>
      </c>
      <c r="C103" t="s">
        <v>75</v>
      </c>
      <c r="D103" t="s">
        <v>81</v>
      </c>
      <c r="E103" t="s">
        <v>60</v>
      </c>
      <c r="F103" cm="1">
        <f t="array" ref="F1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77.44</v>
      </c>
      <c r="G103" cm="1">
        <f t="array" ref="G1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03" s="14" cm="1">
        <f t="array" ref="H1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4" spans="1:8" x14ac:dyDescent="0.25">
      <c r="A104" s="55" t="s">
        <v>41</v>
      </c>
      <c r="B104" t="s">
        <v>38</v>
      </c>
      <c r="C104" t="s">
        <v>75</v>
      </c>
      <c r="D104" t="s">
        <v>81</v>
      </c>
      <c r="E104" t="s">
        <v>61</v>
      </c>
      <c r="F104" cm="1">
        <f t="array" ref="F1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74.86</v>
      </c>
      <c r="G104" cm="1">
        <f t="array" ref="G1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04" s="14" cm="1">
        <f t="array" ref="H1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5" spans="1:8" x14ac:dyDescent="0.25">
      <c r="A105" s="55" t="s">
        <v>41</v>
      </c>
      <c r="B105" t="s">
        <v>38</v>
      </c>
      <c r="C105" t="s">
        <v>75</v>
      </c>
      <c r="D105" t="s">
        <v>81</v>
      </c>
      <c r="E105" t="s">
        <v>62</v>
      </c>
      <c r="F105" cm="1">
        <f t="array" ref="F1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84.42</v>
      </c>
      <c r="G105" cm="1">
        <f t="array" ref="G1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05" s="14" cm="1">
        <f t="array" ref="H1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6" spans="1:8" x14ac:dyDescent="0.25">
      <c r="A106" s="55" t="s">
        <v>41</v>
      </c>
      <c r="B106" t="s">
        <v>38</v>
      </c>
      <c r="C106" t="s">
        <v>75</v>
      </c>
      <c r="D106" t="s">
        <v>81</v>
      </c>
      <c r="E106" t="s">
        <v>63</v>
      </c>
      <c r="F106" cm="1">
        <f t="array" ref="F1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84.95</v>
      </c>
      <c r="G106" cm="1">
        <f t="array" ref="G1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06" s="14" cm="1">
        <f t="array" ref="H1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7" spans="1:8" x14ac:dyDescent="0.25">
      <c r="A107" s="55" t="s">
        <v>41</v>
      </c>
      <c r="B107" t="s">
        <v>38</v>
      </c>
      <c r="C107" t="s">
        <v>75</v>
      </c>
      <c r="D107" t="s">
        <v>81</v>
      </c>
      <c r="E107" t="s">
        <v>64</v>
      </c>
      <c r="F107" cm="1">
        <f t="array" ref="F1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86.23</v>
      </c>
      <c r="G107" cm="1">
        <f t="array" ref="G1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07" s="14" cm="1">
        <f t="array" ref="H1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8" spans="1:8" x14ac:dyDescent="0.25">
      <c r="A108" s="55" t="s">
        <v>41</v>
      </c>
      <c r="B108" t="s">
        <v>38</v>
      </c>
      <c r="C108" t="s">
        <v>75</v>
      </c>
      <c r="D108" t="s">
        <v>81</v>
      </c>
      <c r="E108" t="s">
        <v>65</v>
      </c>
      <c r="F108" cm="1">
        <f t="array" ref="F1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84.38</v>
      </c>
      <c r="G108" cm="1">
        <f t="array" ref="G1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08" s="14" cm="1">
        <f t="array" ref="H1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9" spans="1:8" x14ac:dyDescent="0.25">
      <c r="A109" s="55" t="s">
        <v>41</v>
      </c>
      <c r="B109" t="s">
        <v>38</v>
      </c>
      <c r="C109" t="s">
        <v>75</v>
      </c>
      <c r="D109" t="s">
        <v>81</v>
      </c>
      <c r="E109" t="s">
        <v>66</v>
      </c>
      <c r="F109" cm="1">
        <f t="array" ref="F1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69.83</v>
      </c>
      <c r="G109" cm="1">
        <f t="array" ref="G1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09" s="14" cm="1">
        <f t="array" ref="H1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0" spans="1:8" x14ac:dyDescent="0.25">
      <c r="A110" s="55" t="s">
        <v>41</v>
      </c>
      <c r="B110" t="s">
        <v>38</v>
      </c>
      <c r="C110" t="s">
        <v>75</v>
      </c>
      <c r="D110" t="s">
        <v>81</v>
      </c>
      <c r="E110" t="s">
        <v>67</v>
      </c>
      <c r="F110" cm="1">
        <f t="array" ref="F1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86.26</v>
      </c>
      <c r="G110" cm="1">
        <f t="array" ref="G1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10" s="14" cm="1">
        <f t="array" ref="H1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1" spans="1:8" x14ac:dyDescent="0.25">
      <c r="A111" s="55" t="s">
        <v>41</v>
      </c>
      <c r="B111" t="s">
        <v>38</v>
      </c>
      <c r="C111" t="s">
        <v>75</v>
      </c>
      <c r="D111" t="s">
        <v>81</v>
      </c>
      <c r="E111" t="s">
        <v>68</v>
      </c>
      <c r="F111" cm="1">
        <f t="array" ref="F1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83.9</v>
      </c>
      <c r="G111" cm="1">
        <f t="array" ref="G1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11" s="14" cm="1">
        <f t="array" ref="H1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2" spans="1:8" x14ac:dyDescent="0.25">
      <c r="A112" s="55" t="s">
        <v>41</v>
      </c>
      <c r="B112" t="s">
        <v>38</v>
      </c>
      <c r="C112" t="s">
        <v>75</v>
      </c>
      <c r="D112" t="s">
        <v>81</v>
      </c>
      <c r="E112" t="s">
        <v>69</v>
      </c>
      <c r="F112" cm="1">
        <f t="array" ref="F1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131.22999999999999</v>
      </c>
      <c r="G112" cm="1">
        <f t="array" ref="G1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12" s="14" cm="1">
        <f t="array" ref="H1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3" spans="1:8" x14ac:dyDescent="0.25">
      <c r="A113" s="55" t="s">
        <v>41</v>
      </c>
      <c r="B113" t="s">
        <v>38</v>
      </c>
      <c r="C113" t="s">
        <v>75</v>
      </c>
      <c r="D113" t="s">
        <v>81</v>
      </c>
      <c r="E113" t="s">
        <v>70</v>
      </c>
      <c r="F113" cm="1">
        <f t="array" ref="F1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49.02</v>
      </c>
      <c r="G113" cm="1">
        <f t="array" ref="G1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13" s="14" cm="1">
        <f t="array" ref="H1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4" spans="1:8" x14ac:dyDescent="0.25">
      <c r="A114" s="55" t="s">
        <v>41</v>
      </c>
      <c r="B114" t="s">
        <v>38</v>
      </c>
      <c r="C114" t="s">
        <v>76</v>
      </c>
      <c r="D114" t="s">
        <v>81</v>
      </c>
      <c r="E114" t="s">
        <v>44</v>
      </c>
      <c r="F114" cm="1">
        <f t="array" ref="F1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19.98</v>
      </c>
      <c r="G114" cm="1">
        <f t="array" ref="G1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14" s="14" cm="1">
        <f t="array" ref="H1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5" spans="1:8" x14ac:dyDescent="0.25">
      <c r="A115" s="55" t="s">
        <v>41</v>
      </c>
      <c r="B115" t="s">
        <v>38</v>
      </c>
      <c r="C115" t="s">
        <v>76</v>
      </c>
      <c r="D115" t="s">
        <v>81</v>
      </c>
      <c r="E115" t="s">
        <v>56</v>
      </c>
      <c r="F115" cm="1">
        <f t="array" ref="F1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86.44</v>
      </c>
      <c r="G115" cm="1">
        <f t="array" ref="G1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15" s="14" cm="1">
        <f t="array" ref="H1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6" spans="1:8" x14ac:dyDescent="0.25">
      <c r="A116" s="55" t="s">
        <v>41</v>
      </c>
      <c r="B116" t="s">
        <v>38</v>
      </c>
      <c r="C116" t="s">
        <v>76</v>
      </c>
      <c r="D116" t="s">
        <v>81</v>
      </c>
      <c r="E116" t="s">
        <v>57</v>
      </c>
      <c r="F116" cm="1">
        <f t="array" ref="F1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59.23</v>
      </c>
      <c r="G116" cm="1">
        <f t="array" ref="G1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16" s="14" cm="1">
        <f t="array" ref="H1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7" spans="1:8" x14ac:dyDescent="0.25">
      <c r="A117" s="55" t="s">
        <v>41</v>
      </c>
      <c r="B117" t="s">
        <v>38</v>
      </c>
      <c r="C117" t="s">
        <v>76</v>
      </c>
      <c r="D117" t="s">
        <v>81</v>
      </c>
      <c r="E117" t="s">
        <v>58</v>
      </c>
      <c r="F117" cm="1">
        <f t="array" ref="F1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93.88</v>
      </c>
      <c r="G117" cm="1">
        <f t="array" ref="G1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17" s="14" cm="1">
        <f t="array" ref="H1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8" spans="1:8" x14ac:dyDescent="0.25">
      <c r="A118" s="55" t="s">
        <v>41</v>
      </c>
      <c r="B118" t="s">
        <v>38</v>
      </c>
      <c r="C118" t="s">
        <v>76</v>
      </c>
      <c r="D118" t="s">
        <v>81</v>
      </c>
      <c r="E118" t="s">
        <v>59</v>
      </c>
      <c r="F118" cm="1">
        <f t="array" ref="F1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64.5</v>
      </c>
      <c r="G118" cm="1">
        <f t="array" ref="G1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18" s="14" cm="1">
        <f t="array" ref="H1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9" spans="1:8" x14ac:dyDescent="0.25">
      <c r="A119" s="55" t="s">
        <v>41</v>
      </c>
      <c r="B119" t="s">
        <v>38</v>
      </c>
      <c r="C119" t="s">
        <v>76</v>
      </c>
      <c r="D119" t="s">
        <v>81</v>
      </c>
      <c r="E119" t="s">
        <v>60</v>
      </c>
      <c r="F119" cm="1">
        <f t="array" ref="F1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107.83</v>
      </c>
      <c r="G119" cm="1">
        <f t="array" ref="G1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19" s="14" cm="1">
        <f t="array" ref="H1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0" spans="1:8" x14ac:dyDescent="0.25">
      <c r="A120" s="55" t="s">
        <v>41</v>
      </c>
      <c r="B120" t="s">
        <v>38</v>
      </c>
      <c r="C120" t="s">
        <v>76</v>
      </c>
      <c r="D120" t="s">
        <v>81</v>
      </c>
      <c r="E120" t="s">
        <v>61</v>
      </c>
      <c r="F120" cm="1">
        <f t="array" ref="F1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108.77</v>
      </c>
      <c r="G120" cm="1">
        <f t="array" ref="G1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20" s="14" cm="1">
        <f t="array" ref="H1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1" spans="1:8" x14ac:dyDescent="0.25">
      <c r="A121" s="55" t="s">
        <v>41</v>
      </c>
      <c r="B121" t="s">
        <v>38</v>
      </c>
      <c r="C121" t="s">
        <v>76</v>
      </c>
      <c r="D121" t="s">
        <v>81</v>
      </c>
      <c r="E121" t="s">
        <v>62</v>
      </c>
      <c r="F121" cm="1">
        <f t="array" ref="F1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123.65</v>
      </c>
      <c r="G121" cm="1">
        <f t="array" ref="G1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21" s="14" cm="1">
        <f t="array" ref="H1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2" spans="1:8" x14ac:dyDescent="0.25">
      <c r="A122" s="55" t="s">
        <v>41</v>
      </c>
      <c r="B122" t="s">
        <v>38</v>
      </c>
      <c r="C122" t="s">
        <v>76</v>
      </c>
      <c r="D122" t="s">
        <v>81</v>
      </c>
      <c r="E122" t="s">
        <v>63</v>
      </c>
      <c r="F122" cm="1">
        <f t="array" ref="F1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115.51</v>
      </c>
      <c r="G122" cm="1">
        <f t="array" ref="G1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22" s="14" cm="1">
        <f t="array" ref="H1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3" spans="1:8" x14ac:dyDescent="0.25">
      <c r="A123" s="55" t="s">
        <v>41</v>
      </c>
      <c r="B123" t="s">
        <v>38</v>
      </c>
      <c r="C123" t="s">
        <v>76</v>
      </c>
      <c r="D123" t="s">
        <v>81</v>
      </c>
      <c r="E123" t="s">
        <v>64</v>
      </c>
      <c r="F123" cm="1">
        <f t="array" ref="F1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130.12</v>
      </c>
      <c r="G123" cm="1">
        <f t="array" ref="G1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23" s="14" cm="1">
        <f t="array" ref="H1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4" spans="1:8" x14ac:dyDescent="0.25">
      <c r="A124" s="55" t="s">
        <v>41</v>
      </c>
      <c r="B124" t="s">
        <v>38</v>
      </c>
      <c r="C124" t="s">
        <v>76</v>
      </c>
      <c r="D124" t="s">
        <v>81</v>
      </c>
      <c r="E124" t="s">
        <v>65</v>
      </c>
      <c r="F124" cm="1">
        <f t="array" ref="F1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137.43</v>
      </c>
      <c r="G124" cm="1">
        <f t="array" ref="G1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4" s="14" cm="1">
        <f t="array" ref="H1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5" spans="1:8" x14ac:dyDescent="0.25">
      <c r="A125" s="55" t="s">
        <v>41</v>
      </c>
      <c r="B125" t="s">
        <v>38</v>
      </c>
      <c r="C125" t="s">
        <v>76</v>
      </c>
      <c r="D125" t="s">
        <v>81</v>
      </c>
      <c r="E125" t="s">
        <v>66</v>
      </c>
      <c r="F125" cm="1">
        <f t="array" ref="F1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110.69</v>
      </c>
      <c r="G125" cm="1">
        <f t="array" ref="G1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5" s="14" cm="1">
        <f t="array" ref="H1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6" spans="1:8" x14ac:dyDescent="0.25">
      <c r="A126" s="55" t="s">
        <v>41</v>
      </c>
      <c r="B126" t="s">
        <v>38</v>
      </c>
      <c r="C126" t="s">
        <v>76</v>
      </c>
      <c r="D126" t="s">
        <v>81</v>
      </c>
      <c r="E126" t="s">
        <v>67</v>
      </c>
      <c r="F126" cm="1">
        <f t="array" ref="F1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142.18</v>
      </c>
      <c r="G126" cm="1">
        <f t="array" ref="G1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26" s="14" cm="1">
        <f t="array" ref="H1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7" spans="1:8" x14ac:dyDescent="0.25">
      <c r="A127" s="55" t="s">
        <v>41</v>
      </c>
      <c r="B127" t="s">
        <v>38</v>
      </c>
      <c r="C127" t="s">
        <v>76</v>
      </c>
      <c r="D127" t="s">
        <v>81</v>
      </c>
      <c r="E127" t="s">
        <v>68</v>
      </c>
      <c r="F127" cm="1">
        <f t="array" ref="F1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140.88999999999999</v>
      </c>
      <c r="G127" cm="1">
        <f t="array" ref="G1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27" s="14" cm="1">
        <f t="array" ref="H1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8" spans="1:8" x14ac:dyDescent="0.25">
      <c r="A128" s="55" t="s">
        <v>41</v>
      </c>
      <c r="B128" t="s">
        <v>38</v>
      </c>
      <c r="C128" t="s">
        <v>76</v>
      </c>
      <c r="D128" t="s">
        <v>81</v>
      </c>
      <c r="E128" t="s">
        <v>69</v>
      </c>
      <c r="F128" cm="1">
        <f t="array" ref="F1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211.23</v>
      </c>
      <c r="G128" cm="1">
        <f t="array" ref="G1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28" s="14" cm="1">
        <f t="array" ref="H1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9" spans="1:8" x14ac:dyDescent="0.25">
      <c r="A129" s="55" t="s">
        <v>41</v>
      </c>
      <c r="B129" t="s">
        <v>38</v>
      </c>
      <c r="C129" t="s">
        <v>76</v>
      </c>
      <c r="D129" t="s">
        <v>81</v>
      </c>
      <c r="E129" t="s">
        <v>70</v>
      </c>
      <c r="F129" cm="1">
        <f t="array" ref="F1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84.5</v>
      </c>
      <c r="G129" cm="1">
        <f t="array" ref="G1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29" s="14" cm="1">
        <f t="array" ref="H1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0" spans="1:8" x14ac:dyDescent="0.25">
      <c r="A130" s="55" t="s">
        <v>41</v>
      </c>
      <c r="B130" t="s">
        <v>38</v>
      </c>
      <c r="C130" t="s">
        <v>77</v>
      </c>
      <c r="D130" t="s">
        <v>81</v>
      </c>
      <c r="E130" t="s">
        <v>44</v>
      </c>
      <c r="F130" cm="1">
        <f t="array" ref="F1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11.22</v>
      </c>
      <c r="G130" cm="1">
        <f t="array" ref="G1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130" s="14" cm="1">
        <f t="array" ref="H1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1" spans="1:8" x14ac:dyDescent="0.25">
      <c r="A131" s="55" t="s">
        <v>41</v>
      </c>
      <c r="B131" t="s">
        <v>38</v>
      </c>
      <c r="C131" t="s">
        <v>77</v>
      </c>
      <c r="D131" t="s">
        <v>81</v>
      </c>
      <c r="E131" t="s">
        <v>56</v>
      </c>
      <c r="F131" cm="1">
        <f t="array" ref="F1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61.83</v>
      </c>
      <c r="G131" cm="1">
        <f t="array" ref="G1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31" s="14" cm="1">
        <f t="array" ref="H1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2" spans="1:8" x14ac:dyDescent="0.25">
      <c r="A132" s="55" t="s">
        <v>41</v>
      </c>
      <c r="B132" t="s">
        <v>38</v>
      </c>
      <c r="C132" t="s">
        <v>77</v>
      </c>
      <c r="D132" t="s">
        <v>81</v>
      </c>
      <c r="E132" t="s">
        <v>57</v>
      </c>
      <c r="F132" cm="1">
        <f t="array" ref="F1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42.26</v>
      </c>
      <c r="G132" cm="1">
        <f t="array" ref="G1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32" s="14" cm="1">
        <f t="array" ref="H1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3" spans="1:8" x14ac:dyDescent="0.25">
      <c r="A133" s="55" t="s">
        <v>41</v>
      </c>
      <c r="B133" t="s">
        <v>38</v>
      </c>
      <c r="C133" t="s">
        <v>77</v>
      </c>
      <c r="D133" t="s">
        <v>81</v>
      </c>
      <c r="E133" t="s">
        <v>58</v>
      </c>
      <c r="F133" cm="1">
        <f t="array" ref="F1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69.08</v>
      </c>
      <c r="G133" cm="1">
        <f t="array" ref="G1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33" s="14" cm="1">
        <f t="array" ref="H1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4" spans="1:8" x14ac:dyDescent="0.25">
      <c r="A134" s="55" t="s">
        <v>41</v>
      </c>
      <c r="B134" t="s">
        <v>38</v>
      </c>
      <c r="C134" t="s">
        <v>77</v>
      </c>
      <c r="D134" t="s">
        <v>81</v>
      </c>
      <c r="E134" t="s">
        <v>59</v>
      </c>
      <c r="F134" cm="1">
        <f t="array" ref="F1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51.33</v>
      </c>
      <c r="G134" cm="1">
        <f t="array" ref="G1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134" s="14" cm="1">
        <f t="array" ref="H1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5" spans="1:8" x14ac:dyDescent="0.25">
      <c r="A135" s="55" t="s">
        <v>41</v>
      </c>
      <c r="B135" t="s">
        <v>38</v>
      </c>
      <c r="C135" t="s">
        <v>77</v>
      </c>
      <c r="D135" t="s">
        <v>81</v>
      </c>
      <c r="E135" t="s">
        <v>60</v>
      </c>
      <c r="F135" cm="1">
        <f t="array" ref="F1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82.51</v>
      </c>
      <c r="G135" cm="1">
        <f t="array" ref="G1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35" s="14" cm="1">
        <f t="array" ref="H1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6" spans="1:8" x14ac:dyDescent="0.25">
      <c r="A136" s="55" t="s">
        <v>41</v>
      </c>
      <c r="B136" t="s">
        <v>38</v>
      </c>
      <c r="C136" t="s">
        <v>77</v>
      </c>
      <c r="D136" t="s">
        <v>81</v>
      </c>
      <c r="E136" t="s">
        <v>61</v>
      </c>
      <c r="F136" cm="1">
        <f t="array" ref="F1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72.5</v>
      </c>
      <c r="G136" cm="1">
        <f t="array" ref="G1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136" s="14" cm="1">
        <f t="array" ref="H1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7" spans="1:8" x14ac:dyDescent="0.25">
      <c r="A137" s="55" t="s">
        <v>41</v>
      </c>
      <c r="B137" t="s">
        <v>38</v>
      </c>
      <c r="C137" t="s">
        <v>77</v>
      </c>
      <c r="D137" t="s">
        <v>81</v>
      </c>
      <c r="E137" t="s">
        <v>62</v>
      </c>
      <c r="F137" cm="1">
        <f t="array" ref="F1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86.46</v>
      </c>
      <c r="G137" cm="1">
        <f t="array" ref="G1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37" s="14" cm="1">
        <f t="array" ref="H1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8" spans="1:8" x14ac:dyDescent="0.25">
      <c r="A138" s="55" t="s">
        <v>41</v>
      </c>
      <c r="B138" t="s">
        <v>38</v>
      </c>
      <c r="C138" t="s">
        <v>77</v>
      </c>
      <c r="D138" t="s">
        <v>81</v>
      </c>
      <c r="E138" t="s">
        <v>63</v>
      </c>
      <c r="F138" cm="1">
        <f t="array" ref="F1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84.58</v>
      </c>
      <c r="G138" cm="1">
        <f t="array" ref="G1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38" s="14" cm="1">
        <f t="array" ref="H1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9" spans="1:8" x14ac:dyDescent="0.25">
      <c r="A139" s="55" t="s">
        <v>41</v>
      </c>
      <c r="B139" t="s">
        <v>38</v>
      </c>
      <c r="C139" t="s">
        <v>77</v>
      </c>
      <c r="D139" t="s">
        <v>81</v>
      </c>
      <c r="E139" t="s">
        <v>64</v>
      </c>
      <c r="F139" cm="1">
        <f t="array" ref="F1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93.29</v>
      </c>
      <c r="G139" cm="1">
        <f t="array" ref="G1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39" s="14" cm="1">
        <f t="array" ref="H1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0" spans="1:8" x14ac:dyDescent="0.25">
      <c r="A140" s="55" t="s">
        <v>41</v>
      </c>
      <c r="B140" t="s">
        <v>38</v>
      </c>
      <c r="C140" t="s">
        <v>77</v>
      </c>
      <c r="D140" t="s">
        <v>81</v>
      </c>
      <c r="E140" t="s">
        <v>65</v>
      </c>
      <c r="F140" cm="1">
        <f t="array" ref="F1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89.74</v>
      </c>
      <c r="G140" cm="1">
        <f t="array" ref="G1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40" s="14" cm="1">
        <f t="array" ref="H1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1" spans="1:8" x14ac:dyDescent="0.25">
      <c r="A141" s="55" t="s">
        <v>41</v>
      </c>
      <c r="B141" t="s">
        <v>38</v>
      </c>
      <c r="C141" t="s">
        <v>77</v>
      </c>
      <c r="D141" t="s">
        <v>81</v>
      </c>
      <c r="E141" t="s">
        <v>66</v>
      </c>
      <c r="F141" cm="1">
        <f t="array" ref="F1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74.73</v>
      </c>
      <c r="G141" cm="1">
        <f t="array" ref="G1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41" s="14" cm="1">
        <f t="array" ref="H1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2" spans="1:8" x14ac:dyDescent="0.25">
      <c r="A142" s="55" t="s">
        <v>41</v>
      </c>
      <c r="B142" t="s">
        <v>38</v>
      </c>
      <c r="C142" t="s">
        <v>77</v>
      </c>
      <c r="D142" t="s">
        <v>81</v>
      </c>
      <c r="E142" t="s">
        <v>67</v>
      </c>
      <c r="F142" cm="1">
        <f t="array" ref="F1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93.19</v>
      </c>
      <c r="G142" cm="1">
        <f t="array" ref="G1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42" s="14" cm="1">
        <f t="array" ref="H1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3" spans="1:8" x14ac:dyDescent="0.25">
      <c r="A143" s="55" t="s">
        <v>41</v>
      </c>
      <c r="B143" t="s">
        <v>38</v>
      </c>
      <c r="C143" t="s">
        <v>77</v>
      </c>
      <c r="D143" t="s">
        <v>81</v>
      </c>
      <c r="E143" t="s">
        <v>68</v>
      </c>
      <c r="F143" cm="1">
        <f t="array" ref="F1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92.59</v>
      </c>
      <c r="G143" cm="1">
        <f t="array" ref="G1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43" s="14" cm="1">
        <f t="array" ref="H1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4" spans="1:8" x14ac:dyDescent="0.25">
      <c r="A144" s="55" t="s">
        <v>41</v>
      </c>
      <c r="B144" t="s">
        <v>38</v>
      </c>
      <c r="C144" t="s">
        <v>77</v>
      </c>
      <c r="D144" t="s">
        <v>81</v>
      </c>
      <c r="E144" t="s">
        <v>69</v>
      </c>
      <c r="F144" cm="1">
        <f t="array" ref="F1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136.65</v>
      </c>
      <c r="G144" cm="1">
        <f t="array" ref="G1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44" s="14" cm="1">
        <f t="array" ref="H1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5" spans="1:8" x14ac:dyDescent="0.25">
      <c r="A145" s="55" t="s">
        <v>41</v>
      </c>
      <c r="B145" t="s">
        <v>38</v>
      </c>
      <c r="C145" t="s">
        <v>77</v>
      </c>
      <c r="D145" t="s">
        <v>81</v>
      </c>
      <c r="E145" t="s">
        <v>70</v>
      </c>
      <c r="F145" cm="1">
        <f t="array" ref="F1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53.72</v>
      </c>
      <c r="G145" cm="1">
        <f t="array" ref="G1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45" s="14" cm="1">
        <f t="array" ref="H1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6" spans="1:8" x14ac:dyDescent="0.25">
      <c r="A146" s="55" t="s">
        <v>41</v>
      </c>
      <c r="B146" t="s">
        <v>38</v>
      </c>
      <c r="C146" t="s">
        <v>78</v>
      </c>
      <c r="D146" t="s">
        <v>81</v>
      </c>
      <c r="E146" t="s">
        <v>44</v>
      </c>
      <c r="F146" cm="1">
        <f t="array" ref="F1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13.34</v>
      </c>
      <c r="G146" cm="1">
        <f t="array" ref="G1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146" s="14" cm="1">
        <f t="array" ref="H1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7" spans="1:8" x14ac:dyDescent="0.25">
      <c r="A147" s="55" t="s">
        <v>41</v>
      </c>
      <c r="B147" t="s">
        <v>38</v>
      </c>
      <c r="C147" t="s">
        <v>78</v>
      </c>
      <c r="D147" t="s">
        <v>81</v>
      </c>
      <c r="E147" t="s">
        <v>56</v>
      </c>
      <c r="F147" cm="1">
        <f t="array" ref="F1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73.53</v>
      </c>
      <c r="G147" cm="1">
        <f t="array" ref="G1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47" s="14" cm="1">
        <f t="array" ref="H1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8" spans="1:8" x14ac:dyDescent="0.25">
      <c r="A148" s="55" t="s">
        <v>41</v>
      </c>
      <c r="B148" t="s">
        <v>38</v>
      </c>
      <c r="C148" t="s">
        <v>78</v>
      </c>
      <c r="D148" t="s">
        <v>81</v>
      </c>
      <c r="E148" t="s">
        <v>57</v>
      </c>
      <c r="F148" cm="1">
        <f t="array" ref="F1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49.61</v>
      </c>
      <c r="G148" cm="1">
        <f t="array" ref="G1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48" s="14" cm="1">
        <f t="array" ref="H1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9" spans="1:8" x14ac:dyDescent="0.25">
      <c r="A149" s="55" t="s">
        <v>41</v>
      </c>
      <c r="B149" t="s">
        <v>38</v>
      </c>
      <c r="C149" t="s">
        <v>78</v>
      </c>
      <c r="D149" t="s">
        <v>81</v>
      </c>
      <c r="E149" t="s">
        <v>58</v>
      </c>
      <c r="F149" cm="1">
        <f t="array" ref="F1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77.900000000000006</v>
      </c>
      <c r="G149" cm="1">
        <f t="array" ref="G1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49" s="14" cm="1">
        <f t="array" ref="H1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50" spans="1:8" x14ac:dyDescent="0.25">
      <c r="A150" s="55" t="s">
        <v>41</v>
      </c>
      <c r="B150" t="s">
        <v>38</v>
      </c>
      <c r="C150" t="s">
        <v>78</v>
      </c>
      <c r="D150" t="s">
        <v>81</v>
      </c>
      <c r="E150" t="s">
        <v>59</v>
      </c>
      <c r="F150" cm="1">
        <f t="array" ref="F1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58.88</v>
      </c>
      <c r="G150" cm="1">
        <f t="array" ref="G1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50" s="14" cm="1">
        <f t="array" ref="H1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51" spans="1:8" x14ac:dyDescent="0.25">
      <c r="A151" s="55" t="s">
        <v>41</v>
      </c>
      <c r="B151" t="s">
        <v>38</v>
      </c>
      <c r="C151" t="s">
        <v>78</v>
      </c>
      <c r="D151" t="s">
        <v>81</v>
      </c>
      <c r="E151" t="s">
        <v>60</v>
      </c>
      <c r="F151" cm="1">
        <f t="array" ref="F1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91.82</v>
      </c>
      <c r="G151" cm="1">
        <f t="array" ref="G1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51" s="14" cm="1">
        <f t="array" ref="H1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52" spans="1:8" x14ac:dyDescent="0.25">
      <c r="A152" s="55" t="s">
        <v>41</v>
      </c>
      <c r="B152" t="s">
        <v>38</v>
      </c>
      <c r="C152" t="s">
        <v>78</v>
      </c>
      <c r="D152" t="s">
        <v>81</v>
      </c>
      <c r="E152" t="s">
        <v>61</v>
      </c>
      <c r="F152" cm="1">
        <f t="array" ref="F1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84.87</v>
      </c>
      <c r="G152" cm="1">
        <f t="array" ref="G1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52" s="14" cm="1">
        <f t="array" ref="H1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53" spans="1:8" x14ac:dyDescent="0.25">
      <c r="A153" s="55" t="s">
        <v>41</v>
      </c>
      <c r="B153" t="s">
        <v>38</v>
      </c>
      <c r="C153" t="s">
        <v>78</v>
      </c>
      <c r="D153" t="s">
        <v>81</v>
      </c>
      <c r="E153" t="s">
        <v>62</v>
      </c>
      <c r="F153" cm="1">
        <f t="array" ref="F1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101.1</v>
      </c>
      <c r="G153" cm="1">
        <f t="array" ref="G1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53" s="14" cm="1">
        <f t="array" ref="H1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54" spans="1:8" x14ac:dyDescent="0.25">
      <c r="A154" s="55" t="s">
        <v>41</v>
      </c>
      <c r="B154" t="s">
        <v>38</v>
      </c>
      <c r="C154" t="s">
        <v>78</v>
      </c>
      <c r="D154" t="s">
        <v>81</v>
      </c>
      <c r="E154" t="s">
        <v>63</v>
      </c>
      <c r="F154" cm="1">
        <f t="array" ref="F1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93.5</v>
      </c>
      <c r="G154" cm="1">
        <f t="array" ref="G1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54" s="14" cm="1">
        <f t="array" ref="H1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55" spans="1:8" x14ac:dyDescent="0.25">
      <c r="A155" s="55" t="s">
        <v>41</v>
      </c>
      <c r="B155" t="s">
        <v>38</v>
      </c>
      <c r="C155" t="s">
        <v>78</v>
      </c>
      <c r="D155" t="s">
        <v>81</v>
      </c>
      <c r="E155" t="s">
        <v>64</v>
      </c>
      <c r="F155" cm="1">
        <f t="array" ref="F1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102.74</v>
      </c>
      <c r="G155" cm="1">
        <f t="array" ref="G1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55" s="14" cm="1">
        <f t="array" ref="H1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56" spans="1:8" x14ac:dyDescent="0.25">
      <c r="A156" s="55" t="s">
        <v>41</v>
      </c>
      <c r="B156" t="s">
        <v>38</v>
      </c>
      <c r="C156" t="s">
        <v>78</v>
      </c>
      <c r="D156" t="s">
        <v>81</v>
      </c>
      <c r="E156" t="s">
        <v>65</v>
      </c>
      <c r="F156" cm="1">
        <f t="array" ref="F1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104.67</v>
      </c>
      <c r="G156" cm="1">
        <f t="array" ref="G1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56" s="14" cm="1">
        <f t="array" ref="H1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57" spans="1:8" x14ac:dyDescent="0.25">
      <c r="A157" s="55" t="s">
        <v>41</v>
      </c>
      <c r="B157" t="s">
        <v>38</v>
      </c>
      <c r="C157" t="s">
        <v>78</v>
      </c>
      <c r="D157" t="s">
        <v>81</v>
      </c>
      <c r="E157" t="s">
        <v>66</v>
      </c>
      <c r="F157" cm="1">
        <f t="array" ref="F1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87.87</v>
      </c>
      <c r="G157" cm="1">
        <f t="array" ref="G1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57" s="14" cm="1">
        <f t="array" ref="H1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58" spans="1:8" x14ac:dyDescent="0.25">
      <c r="A158" s="55" t="s">
        <v>41</v>
      </c>
      <c r="B158" t="s">
        <v>38</v>
      </c>
      <c r="C158" t="s">
        <v>78</v>
      </c>
      <c r="D158" t="s">
        <v>81</v>
      </c>
      <c r="E158" t="s">
        <v>67</v>
      </c>
      <c r="F158" cm="1">
        <f t="array" ref="F1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104.71</v>
      </c>
      <c r="G158" cm="1">
        <f t="array" ref="G1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58" s="14" cm="1">
        <f t="array" ref="H1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59" spans="1:8" x14ac:dyDescent="0.25">
      <c r="A159" s="55" t="s">
        <v>41</v>
      </c>
      <c r="B159" t="s">
        <v>38</v>
      </c>
      <c r="C159" t="s">
        <v>78</v>
      </c>
      <c r="D159" t="s">
        <v>81</v>
      </c>
      <c r="E159" t="s">
        <v>68</v>
      </c>
      <c r="F159" cm="1">
        <f t="array" ref="F1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101.73</v>
      </c>
      <c r="G159" cm="1">
        <f t="array" ref="G1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59" s="14" cm="1">
        <f t="array" ref="H1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60" spans="1:8" x14ac:dyDescent="0.25">
      <c r="A160" s="55" t="s">
        <v>41</v>
      </c>
      <c r="B160" t="s">
        <v>38</v>
      </c>
      <c r="C160" t="s">
        <v>78</v>
      </c>
      <c r="D160" t="s">
        <v>81</v>
      </c>
      <c r="E160" t="s">
        <v>69</v>
      </c>
      <c r="F160" cm="1">
        <f t="array" ref="F1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159.49</v>
      </c>
      <c r="G160" cm="1">
        <f t="array" ref="G1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60" s="14" cm="1">
        <f t="array" ref="H1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61" spans="1:8" x14ac:dyDescent="0.25">
      <c r="A161" s="55" t="s">
        <v>41</v>
      </c>
      <c r="B161" t="s">
        <v>38</v>
      </c>
      <c r="C161" t="s">
        <v>78</v>
      </c>
      <c r="D161" t="s">
        <v>81</v>
      </c>
      <c r="E161" t="s">
        <v>70</v>
      </c>
      <c r="F161" cm="1">
        <f t="array" ref="F1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62.97</v>
      </c>
      <c r="G161" cm="1">
        <f t="array" ref="G1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61" s="14" cm="1">
        <f t="array" ref="H1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62" spans="1:8" x14ac:dyDescent="0.25">
      <c r="A162" s="55" t="s">
        <v>41</v>
      </c>
      <c r="B162" t="s">
        <v>38</v>
      </c>
      <c r="C162" t="s">
        <v>79</v>
      </c>
      <c r="D162" t="s">
        <v>81</v>
      </c>
      <c r="E162" t="s">
        <v>44</v>
      </c>
      <c r="F162" cm="1">
        <f t="array" ref="F1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11.53</v>
      </c>
      <c r="G162" cm="1">
        <f t="array" ref="G1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62" s="14" cm="1">
        <f t="array" ref="H1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63" spans="1:8" x14ac:dyDescent="0.25">
      <c r="A163" s="55" t="s">
        <v>41</v>
      </c>
      <c r="B163" t="s">
        <v>38</v>
      </c>
      <c r="C163" s="55" t="s">
        <v>79</v>
      </c>
      <c r="D163" t="s">
        <v>81</v>
      </c>
      <c r="E163" t="s">
        <v>56</v>
      </c>
      <c r="F163" cm="1">
        <f t="array" ref="F1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69.099999999999994</v>
      </c>
      <c r="G163" cm="1">
        <f t="array" ref="G1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63" s="14" cm="1">
        <f t="array" ref="H1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64" spans="1:8" x14ac:dyDescent="0.25">
      <c r="A164" s="55" t="s">
        <v>41</v>
      </c>
      <c r="B164" t="s">
        <v>38</v>
      </c>
      <c r="C164" s="55" t="s">
        <v>79</v>
      </c>
      <c r="D164" t="s">
        <v>81</v>
      </c>
      <c r="E164" t="s">
        <v>57</v>
      </c>
      <c r="F164" cm="1">
        <f t="array" ref="F1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45.37</v>
      </c>
      <c r="G164" cm="1">
        <f t="array" ref="G1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64" s="14" cm="1">
        <f t="array" ref="H1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65" spans="1:8" x14ac:dyDescent="0.25">
      <c r="A165" s="55" t="s">
        <v>41</v>
      </c>
      <c r="B165" t="s">
        <v>38</v>
      </c>
      <c r="C165" s="55" t="s">
        <v>79</v>
      </c>
      <c r="D165" t="s">
        <v>81</v>
      </c>
      <c r="E165" t="s">
        <v>58</v>
      </c>
      <c r="F165" cm="1">
        <f t="array" ref="F1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76.78</v>
      </c>
      <c r="G165" cm="1">
        <f t="array" ref="G1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65" s="14" cm="1">
        <f t="array" ref="H1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66" spans="1:8" x14ac:dyDescent="0.25">
      <c r="A166" s="55" t="s">
        <v>41</v>
      </c>
      <c r="B166" t="s">
        <v>38</v>
      </c>
      <c r="C166" s="55" t="s">
        <v>79</v>
      </c>
      <c r="D166" t="s">
        <v>81</v>
      </c>
      <c r="E166" t="s">
        <v>59</v>
      </c>
      <c r="F166" cm="1">
        <f t="array" ref="F1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50.9</v>
      </c>
      <c r="G166" cm="1">
        <f t="array" ref="G1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66" s="14" cm="1">
        <f t="array" ref="H1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67" spans="1:8" x14ac:dyDescent="0.25">
      <c r="A167" s="55" t="s">
        <v>41</v>
      </c>
      <c r="B167" t="s">
        <v>38</v>
      </c>
      <c r="C167" s="55" t="s">
        <v>79</v>
      </c>
      <c r="D167" t="s">
        <v>81</v>
      </c>
      <c r="E167" t="s">
        <v>60</v>
      </c>
      <c r="F167" cm="1">
        <f t="array" ref="F1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88.1</v>
      </c>
      <c r="G167" cm="1">
        <f t="array" ref="G1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67" s="14" cm="1">
        <f t="array" ref="H1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68" spans="1:8" x14ac:dyDescent="0.25">
      <c r="A168" s="55" t="s">
        <v>41</v>
      </c>
      <c r="B168" t="s">
        <v>38</v>
      </c>
      <c r="C168" s="55" t="s">
        <v>79</v>
      </c>
      <c r="D168" t="s">
        <v>81</v>
      </c>
      <c r="E168" t="s">
        <v>61</v>
      </c>
      <c r="F168" cm="1">
        <f t="array" ref="F1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81.63</v>
      </c>
      <c r="G168" cm="1">
        <f t="array" ref="G1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68" s="14" cm="1">
        <f t="array" ref="H1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69" spans="1:8" x14ac:dyDescent="0.25">
      <c r="A169" s="55" t="s">
        <v>41</v>
      </c>
      <c r="B169" t="s">
        <v>38</v>
      </c>
      <c r="C169" s="55" t="s">
        <v>79</v>
      </c>
      <c r="D169" t="s">
        <v>81</v>
      </c>
      <c r="E169" t="s">
        <v>62</v>
      </c>
      <c r="F169" cm="1">
        <f t="array" ref="F1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103.98</v>
      </c>
      <c r="G169" cm="1">
        <f t="array" ref="G1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69" s="14" cm="1">
        <f t="array" ref="H1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70" spans="1:8" x14ac:dyDescent="0.25">
      <c r="A170" s="55" t="s">
        <v>41</v>
      </c>
      <c r="B170" t="s">
        <v>38</v>
      </c>
      <c r="C170" s="55" t="s">
        <v>79</v>
      </c>
      <c r="D170" t="s">
        <v>81</v>
      </c>
      <c r="E170" t="s">
        <v>63</v>
      </c>
      <c r="F170" cm="1">
        <f t="array" ref="F1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90.42</v>
      </c>
      <c r="G170" cm="1">
        <f t="array" ref="G1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70" s="14" cm="1">
        <f t="array" ref="H1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71" spans="1:8" x14ac:dyDescent="0.25">
      <c r="A171" s="55" t="s">
        <v>41</v>
      </c>
      <c r="B171" t="s">
        <v>38</v>
      </c>
      <c r="C171" s="55" t="s">
        <v>79</v>
      </c>
      <c r="D171" t="s">
        <v>81</v>
      </c>
      <c r="E171" t="s">
        <v>64</v>
      </c>
      <c r="F171" cm="1">
        <f t="array" ref="F1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104.01</v>
      </c>
      <c r="G171" cm="1">
        <f t="array" ref="G1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71" s="14" cm="1">
        <f t="array" ref="H1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72" spans="1:8" x14ac:dyDescent="0.25">
      <c r="A172" s="55" t="s">
        <v>41</v>
      </c>
      <c r="B172" t="s">
        <v>38</v>
      </c>
      <c r="C172" s="55" t="s">
        <v>79</v>
      </c>
      <c r="D172" t="s">
        <v>81</v>
      </c>
      <c r="E172" t="s">
        <v>65</v>
      </c>
      <c r="F172" cm="1">
        <f t="array" ref="F1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97.37</v>
      </c>
      <c r="G172" cm="1">
        <f t="array" ref="G1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72" s="14" cm="1">
        <f t="array" ref="H1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73" spans="1:8" x14ac:dyDescent="0.25">
      <c r="A173" s="55" t="s">
        <v>41</v>
      </c>
      <c r="B173" t="s">
        <v>38</v>
      </c>
      <c r="C173" s="55" t="s">
        <v>79</v>
      </c>
      <c r="D173" t="s">
        <v>81</v>
      </c>
      <c r="E173" t="s">
        <v>66</v>
      </c>
      <c r="F173" cm="1">
        <f t="array" ref="F1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83.85</v>
      </c>
      <c r="G173" cm="1">
        <f t="array" ref="G1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73" s="14" cm="1">
        <f t="array" ref="H1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74" spans="1:8" x14ac:dyDescent="0.25">
      <c r="A174" s="55" t="s">
        <v>41</v>
      </c>
      <c r="B174" t="s">
        <v>38</v>
      </c>
      <c r="C174" s="55" t="s">
        <v>79</v>
      </c>
      <c r="D174" t="s">
        <v>81</v>
      </c>
      <c r="E174" t="s">
        <v>67</v>
      </c>
      <c r="F174" cm="1">
        <f t="array" ref="F1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100.28</v>
      </c>
      <c r="G174" cm="1">
        <f t="array" ref="G1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74" s="14" cm="1">
        <f t="array" ref="H1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75" spans="1:8" x14ac:dyDescent="0.25">
      <c r="A175" s="55" t="s">
        <v>41</v>
      </c>
      <c r="B175" t="s">
        <v>38</v>
      </c>
      <c r="C175" s="55" t="s">
        <v>79</v>
      </c>
      <c r="D175" t="s">
        <v>81</v>
      </c>
      <c r="E175" t="s">
        <v>68</v>
      </c>
      <c r="F175" cm="1">
        <f t="array" ref="F1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95.95</v>
      </c>
      <c r="G175" cm="1">
        <f t="array" ref="G1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75" s="14" cm="1">
        <f t="array" ref="H1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76" spans="1:8" x14ac:dyDescent="0.25">
      <c r="A176" s="55" t="s">
        <v>41</v>
      </c>
      <c r="B176" t="s">
        <v>38</v>
      </c>
      <c r="C176" s="55" t="s">
        <v>79</v>
      </c>
      <c r="D176" t="s">
        <v>81</v>
      </c>
      <c r="E176" t="s">
        <v>69</v>
      </c>
      <c r="F176" cm="1">
        <f t="array" ref="F1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149.85</v>
      </c>
      <c r="G176" cm="1">
        <f t="array" ref="G1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76" s="14" cm="1">
        <f t="array" ref="H1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77" spans="1:8" x14ac:dyDescent="0.25">
      <c r="A177" s="55" t="s">
        <v>41</v>
      </c>
      <c r="B177" t="s">
        <v>38</v>
      </c>
      <c r="C177" s="55" t="s">
        <v>79</v>
      </c>
      <c r="D177" t="s">
        <v>81</v>
      </c>
      <c r="E177" t="s">
        <v>70</v>
      </c>
      <c r="F177" cm="1">
        <f t="array" ref="F1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54.83</v>
      </c>
      <c r="G177" cm="1">
        <f t="array" ref="G1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77" s="14" cm="1">
        <f t="array" ref="H1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78" spans="1:8" s="55" customFormat="1" x14ac:dyDescent="0.25">
      <c r="A178" s="55" t="s">
        <v>41</v>
      </c>
      <c r="B178" s="55" t="s">
        <v>38</v>
      </c>
      <c r="C178" s="55" t="s">
        <v>96</v>
      </c>
      <c r="D178" s="55" t="s">
        <v>43</v>
      </c>
      <c r="E178" s="55" t="s">
        <v>44</v>
      </c>
      <c r="F178" s="55" cm="1">
        <f t="array" ref="F1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16.48</v>
      </c>
      <c r="G178" s="55" cm="1">
        <f t="array" ref="G1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178" s="14" cm="1">
        <f t="array" ref="H1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79" spans="1:8" s="55" customFormat="1" x14ac:dyDescent="0.25">
      <c r="A179" s="55" t="s">
        <v>41</v>
      </c>
      <c r="B179" s="55" t="s">
        <v>38</v>
      </c>
      <c r="C179" s="55" t="s">
        <v>96</v>
      </c>
      <c r="D179" s="55" t="s">
        <v>43</v>
      </c>
      <c r="E179" s="55" t="s">
        <v>56</v>
      </c>
      <c r="F179" s="55" cm="1">
        <f t="array" ref="F1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54.01</v>
      </c>
      <c r="G179" s="55" cm="1">
        <f t="array" ref="G1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79" s="14" cm="1">
        <f t="array" ref="H1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80" spans="1:8" s="55" customFormat="1" x14ac:dyDescent="0.25">
      <c r="A180" s="55" t="s">
        <v>41</v>
      </c>
      <c r="B180" s="55" t="s">
        <v>38</v>
      </c>
      <c r="C180" s="55" t="s">
        <v>96</v>
      </c>
      <c r="D180" s="55" t="s">
        <v>43</v>
      </c>
      <c r="E180" s="55" t="s">
        <v>57</v>
      </c>
      <c r="F180" s="55" cm="1">
        <f t="array" ref="F1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40.97</v>
      </c>
      <c r="G180" s="55" cm="1">
        <f t="array" ref="G1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80" s="14" cm="1">
        <f t="array" ref="H1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81" spans="1:8" s="55" customFormat="1" x14ac:dyDescent="0.25">
      <c r="A181" s="55" t="s">
        <v>41</v>
      </c>
      <c r="B181" s="55" t="s">
        <v>38</v>
      </c>
      <c r="C181" s="55" t="s">
        <v>96</v>
      </c>
      <c r="D181" s="55" t="s">
        <v>43</v>
      </c>
      <c r="E181" s="55" t="s">
        <v>58</v>
      </c>
      <c r="F181" s="55" cm="1">
        <f t="array" ref="F1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60.91</v>
      </c>
      <c r="G181" s="55" cm="1">
        <f t="array" ref="G1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81" s="14" cm="1">
        <f t="array" ref="H1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82" spans="1:8" s="55" customFormat="1" x14ac:dyDescent="0.25">
      <c r="A182" s="55" t="s">
        <v>41</v>
      </c>
      <c r="B182" s="55" t="s">
        <v>38</v>
      </c>
      <c r="C182" s="55" t="s">
        <v>96</v>
      </c>
      <c r="D182" s="55" t="s">
        <v>43</v>
      </c>
      <c r="E182" s="55" t="s">
        <v>59</v>
      </c>
      <c r="F182" s="55" cm="1">
        <f t="array" ref="F1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46.6</v>
      </c>
      <c r="G182" s="55" cm="1">
        <f t="array" ref="G1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82" s="14" cm="1">
        <f t="array" ref="H1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83" spans="1:8" s="55" customFormat="1" x14ac:dyDescent="0.25">
      <c r="A183" s="55" t="s">
        <v>41</v>
      </c>
      <c r="B183" s="55" t="s">
        <v>38</v>
      </c>
      <c r="C183" s="55" t="s">
        <v>96</v>
      </c>
      <c r="D183" s="55" t="s">
        <v>43</v>
      </c>
      <c r="E183" s="55" t="s">
        <v>60</v>
      </c>
      <c r="F183" s="55" cm="1">
        <f t="array" ref="F1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73.319999999999993</v>
      </c>
      <c r="G183" s="55" cm="1">
        <f t="array" ref="G1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83" s="14" cm="1">
        <f t="array" ref="H1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84" spans="1:8" s="55" customFormat="1" x14ac:dyDescent="0.25">
      <c r="A184" s="55" t="s">
        <v>41</v>
      </c>
      <c r="B184" s="55" t="s">
        <v>38</v>
      </c>
      <c r="C184" s="55" t="s">
        <v>96</v>
      </c>
      <c r="D184" s="55" t="s">
        <v>43</v>
      </c>
      <c r="E184" s="55" t="s">
        <v>61</v>
      </c>
      <c r="F184" s="55" cm="1">
        <f t="array" ref="F1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72.02</v>
      </c>
      <c r="G184" s="55" cm="1">
        <f t="array" ref="G1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84" s="14" cm="1">
        <f t="array" ref="H1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85" spans="1:8" s="55" customFormat="1" x14ac:dyDescent="0.25">
      <c r="A185" s="55" t="s">
        <v>41</v>
      </c>
      <c r="B185" s="55" t="s">
        <v>38</v>
      </c>
      <c r="C185" s="55" t="s">
        <v>96</v>
      </c>
      <c r="D185" s="55" t="s">
        <v>43</v>
      </c>
      <c r="E185" s="55" t="s">
        <v>62</v>
      </c>
      <c r="F185" s="55" cm="1">
        <f t="array" ref="F1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78.69</v>
      </c>
      <c r="G185" s="55" cm="1">
        <f t="array" ref="G1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85" s="14" cm="1">
        <f t="array" ref="H1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86" spans="1:8" s="55" customFormat="1" x14ac:dyDescent="0.25">
      <c r="A186" s="55" t="s">
        <v>41</v>
      </c>
      <c r="B186" s="55" t="s">
        <v>38</v>
      </c>
      <c r="C186" s="55" t="s">
        <v>96</v>
      </c>
      <c r="D186" s="55" t="s">
        <v>43</v>
      </c>
      <c r="E186" s="55" t="s">
        <v>63</v>
      </c>
      <c r="F186" s="55" cm="1">
        <f t="array" ref="F1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73.12</v>
      </c>
      <c r="G186" s="55" cm="1">
        <f t="array" ref="G1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86" s="14" cm="1">
        <f t="array" ref="H1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87" spans="1:8" s="55" customFormat="1" x14ac:dyDescent="0.25">
      <c r="A187" s="55" t="s">
        <v>41</v>
      </c>
      <c r="B187" s="55" t="s">
        <v>38</v>
      </c>
      <c r="C187" s="55" t="s">
        <v>96</v>
      </c>
      <c r="D187" s="55" t="s">
        <v>43</v>
      </c>
      <c r="E187" s="55" t="s">
        <v>64</v>
      </c>
      <c r="F187" s="55" cm="1">
        <f t="array" ref="F1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84.33</v>
      </c>
      <c r="G187" s="55" cm="1">
        <f t="array" ref="G1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87" s="14" cm="1">
        <f t="array" ref="H1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88" spans="1:8" s="55" customFormat="1" x14ac:dyDescent="0.25">
      <c r="A188" s="55" t="s">
        <v>41</v>
      </c>
      <c r="B188" s="55" t="s">
        <v>38</v>
      </c>
      <c r="C188" s="55" t="s">
        <v>96</v>
      </c>
      <c r="D188" s="55" t="s">
        <v>43</v>
      </c>
      <c r="E188" s="55" t="s">
        <v>65</v>
      </c>
      <c r="F188" s="55" cm="1">
        <f t="array" ref="F1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</v>
      </c>
      <c r="G188" s="55" cm="1">
        <f t="array" ref="G1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88" s="14" cm="1">
        <f t="array" ref="H1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89" spans="1:8" s="55" customFormat="1" x14ac:dyDescent="0.25">
      <c r="A189" s="55" t="s">
        <v>41</v>
      </c>
      <c r="B189" s="55" t="s">
        <v>38</v>
      </c>
      <c r="C189" s="55" t="s">
        <v>96</v>
      </c>
      <c r="D189" s="55" t="s">
        <v>43</v>
      </c>
      <c r="E189" s="55" t="s">
        <v>66</v>
      </c>
      <c r="F189" s="55" cm="1">
        <f t="array" ref="F1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68.39</v>
      </c>
      <c r="G189" s="55" cm="1">
        <f t="array" ref="G1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89" s="14" cm="1">
        <f t="array" ref="H1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90" spans="1:8" s="55" customFormat="1" x14ac:dyDescent="0.25">
      <c r="A190" s="55" t="s">
        <v>41</v>
      </c>
      <c r="B190" s="55" t="s">
        <v>38</v>
      </c>
      <c r="C190" s="55" t="s">
        <v>96</v>
      </c>
      <c r="D190" s="55" t="s">
        <v>43</v>
      </c>
      <c r="E190" s="55" t="s">
        <v>67</v>
      </c>
      <c r="F190" s="55" cm="1">
        <f t="array" ref="F1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84.26</v>
      </c>
      <c r="G190" s="55" cm="1">
        <f t="array" ref="G1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90" s="14" cm="1">
        <f t="array" ref="H1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91" spans="1:8" s="55" customFormat="1" x14ac:dyDescent="0.25">
      <c r="A191" s="55" t="s">
        <v>41</v>
      </c>
      <c r="B191" s="55" t="s">
        <v>38</v>
      </c>
      <c r="C191" s="55" t="s">
        <v>96</v>
      </c>
      <c r="D191" s="55" t="s">
        <v>43</v>
      </c>
      <c r="E191" s="55" t="s">
        <v>68</v>
      </c>
      <c r="F191" s="55" cm="1">
        <f t="array" ref="F1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81.5</v>
      </c>
      <c r="G191" s="55" cm="1">
        <f t="array" ref="G1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91" s="14" cm="1">
        <f t="array" ref="H1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92" spans="1:8" s="55" customFormat="1" x14ac:dyDescent="0.25">
      <c r="A192" s="55" t="s">
        <v>41</v>
      </c>
      <c r="B192" s="55" t="s">
        <v>38</v>
      </c>
      <c r="C192" s="55" t="s">
        <v>96</v>
      </c>
      <c r="D192" s="55" t="s">
        <v>43</v>
      </c>
      <c r="E192" s="55" t="s">
        <v>69</v>
      </c>
      <c r="F192" s="55" cm="1">
        <f t="array" ref="F1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130.6</v>
      </c>
      <c r="G192" s="55" cm="1">
        <f t="array" ref="G1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92" s="14" cm="1">
        <f t="array" ref="H1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93" spans="1:8" s="55" customFormat="1" x14ac:dyDescent="0.25">
      <c r="A193" s="55" t="s">
        <v>41</v>
      </c>
      <c r="B193" s="55" t="s">
        <v>38</v>
      </c>
      <c r="C193" s="55" t="s">
        <v>96</v>
      </c>
      <c r="D193" s="55" t="s">
        <v>43</v>
      </c>
      <c r="E193" s="55" t="s">
        <v>70</v>
      </c>
      <c r="F193" s="55" cm="1">
        <f t="array" ref="F1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52.09</v>
      </c>
      <c r="G193" s="55" cm="1">
        <f t="array" ref="G1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93" s="14" cm="1">
        <f t="array" ref="H1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94" spans="1:8" x14ac:dyDescent="0.25">
      <c r="A194" s="55" t="s">
        <v>41</v>
      </c>
      <c r="B194" s="55" t="s">
        <v>38</v>
      </c>
      <c r="C194" s="55" t="s">
        <v>42</v>
      </c>
      <c r="D194" s="55" t="s">
        <v>43</v>
      </c>
      <c r="E194" s="55" t="s">
        <v>44</v>
      </c>
      <c r="F194" cm="1">
        <f t="array" ref="F1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</v>
      </c>
      <c r="G194" cm="1">
        <f t="array" ref="G1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94" s="14" cm="1">
        <f t="array" ref="H1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95" spans="1:8" x14ac:dyDescent="0.25">
      <c r="A195" s="55" t="s">
        <v>41</v>
      </c>
      <c r="B195" s="55" t="s">
        <v>38</v>
      </c>
      <c r="C195" s="55" t="s">
        <v>42</v>
      </c>
      <c r="D195" s="55" t="s">
        <v>43</v>
      </c>
      <c r="E195" s="55" t="s">
        <v>56</v>
      </c>
      <c r="F195" cm="1">
        <f t="array" ref="F1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56.3</v>
      </c>
      <c r="G195" cm="1">
        <f t="array" ref="G1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95" s="14" cm="1">
        <f t="array" ref="H1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96" spans="1:8" x14ac:dyDescent="0.25">
      <c r="A196" s="55" t="s">
        <v>41</v>
      </c>
      <c r="B196" s="55" t="s">
        <v>38</v>
      </c>
      <c r="C196" s="55" t="s">
        <v>42</v>
      </c>
      <c r="D196" s="55" t="s">
        <v>43</v>
      </c>
      <c r="E196" s="55" t="s">
        <v>57</v>
      </c>
      <c r="F196" cm="1">
        <f t="array" ref="F1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42.7</v>
      </c>
      <c r="G196" cm="1">
        <f t="array" ref="G1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96" s="14" cm="1">
        <f t="array" ref="H1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97" spans="1:8" x14ac:dyDescent="0.25">
      <c r="A197" s="55" t="s">
        <v>41</v>
      </c>
      <c r="B197" s="55" t="s">
        <v>38</v>
      </c>
      <c r="C197" s="55" t="s">
        <v>42</v>
      </c>
      <c r="D197" s="55" t="s">
        <v>43</v>
      </c>
      <c r="E197" s="55" t="s">
        <v>58</v>
      </c>
      <c r="F197" cm="1">
        <f t="array" ref="F1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63.9</v>
      </c>
      <c r="G197" cm="1">
        <f t="array" ref="G1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97" s="14" cm="1">
        <f t="array" ref="H1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98" spans="1:8" x14ac:dyDescent="0.25">
      <c r="A198" s="55" t="s">
        <v>41</v>
      </c>
      <c r="B198" s="55" t="s">
        <v>38</v>
      </c>
      <c r="C198" s="55" t="s">
        <v>42</v>
      </c>
      <c r="D198" s="55" t="s">
        <v>43</v>
      </c>
      <c r="E198" s="55" t="s">
        <v>59</v>
      </c>
      <c r="F198" cm="1">
        <f t="array" ref="F1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48.8</v>
      </c>
      <c r="G198" cm="1">
        <f t="array" ref="G1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98" s="14" cm="1">
        <f t="array" ref="H1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99" spans="1:8" x14ac:dyDescent="0.25">
      <c r="A199" s="55" t="s">
        <v>41</v>
      </c>
      <c r="B199" s="55" t="s">
        <v>38</v>
      </c>
      <c r="C199" s="55" t="s">
        <v>42</v>
      </c>
      <c r="D199" s="55" t="s">
        <v>43</v>
      </c>
      <c r="E199" s="55" t="s">
        <v>60</v>
      </c>
      <c r="F199" cm="1">
        <f t="array" ref="F1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74.099999999999994</v>
      </c>
      <c r="G199" cm="1">
        <f t="array" ref="G1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99" s="14" cm="1">
        <f t="array" ref="H1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00" spans="1:8" x14ac:dyDescent="0.25">
      <c r="A200" s="55" t="s">
        <v>41</v>
      </c>
      <c r="B200" s="55" t="s">
        <v>38</v>
      </c>
      <c r="C200" s="55" t="s">
        <v>42</v>
      </c>
      <c r="D200" s="55" t="s">
        <v>43</v>
      </c>
      <c r="E200" s="55" t="s">
        <v>61</v>
      </c>
      <c r="F200" cm="1">
        <f t="array" ref="F2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73.900000000000006</v>
      </c>
      <c r="G200" cm="1">
        <f t="array" ref="G2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200" s="14" cm="1">
        <f t="array" ref="H2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01" spans="1:8" x14ac:dyDescent="0.25">
      <c r="A201" s="55" t="s">
        <v>41</v>
      </c>
      <c r="B201" s="55" t="s">
        <v>38</v>
      </c>
      <c r="C201" s="55" t="s">
        <v>42</v>
      </c>
      <c r="D201" s="55" t="s">
        <v>43</v>
      </c>
      <c r="E201" s="55" t="s">
        <v>62</v>
      </c>
      <c r="F201" cm="1">
        <f t="array" ref="F2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80.599999999999994</v>
      </c>
      <c r="G201" cm="1">
        <f t="array" ref="G2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01" s="14" cm="1">
        <f t="array" ref="H2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02" spans="1:8" x14ac:dyDescent="0.25">
      <c r="A202" s="55" t="s">
        <v>41</v>
      </c>
      <c r="B202" s="55" t="s">
        <v>38</v>
      </c>
      <c r="C202" s="55" t="s">
        <v>42</v>
      </c>
      <c r="D202" s="55" t="s">
        <v>43</v>
      </c>
      <c r="E202" s="55" t="s">
        <v>63</v>
      </c>
      <c r="F202" cm="1">
        <f t="array" ref="F2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74.7</v>
      </c>
      <c r="G202" cm="1">
        <f t="array" ref="G2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202" s="14" cm="1">
        <f t="array" ref="H2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03" spans="1:8" x14ac:dyDescent="0.25">
      <c r="A203" s="55" t="s">
        <v>41</v>
      </c>
      <c r="B203" s="55" t="s">
        <v>38</v>
      </c>
      <c r="C203" s="55" t="s">
        <v>42</v>
      </c>
      <c r="D203" s="55" t="s">
        <v>43</v>
      </c>
      <c r="E203" s="55" t="s">
        <v>64</v>
      </c>
      <c r="F203" cm="1">
        <f t="array" ref="F2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85.3</v>
      </c>
      <c r="G203" cm="1">
        <f t="array" ref="G2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203" s="14" cm="1">
        <f t="array" ref="H2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04" spans="1:8" x14ac:dyDescent="0.25">
      <c r="A204" s="55" t="s">
        <v>41</v>
      </c>
      <c r="B204" s="55" t="s">
        <v>38</v>
      </c>
      <c r="C204" s="55" t="s">
        <v>42</v>
      </c>
      <c r="D204" s="55" t="s">
        <v>43</v>
      </c>
      <c r="E204" s="55" t="s">
        <v>65</v>
      </c>
      <c r="F204" cm="1">
        <f t="array" ref="F2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90.7</v>
      </c>
      <c r="G204" cm="1">
        <f t="array" ref="G2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204" s="14" cm="1">
        <f t="array" ref="H2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05" spans="1:8" x14ac:dyDescent="0.25">
      <c r="A205" s="55" t="s">
        <v>41</v>
      </c>
      <c r="B205" s="55" t="s">
        <v>38</v>
      </c>
      <c r="C205" s="55" t="s">
        <v>42</v>
      </c>
      <c r="D205" s="55" t="s">
        <v>43</v>
      </c>
      <c r="E205" s="55" t="s">
        <v>66</v>
      </c>
      <c r="F205" cm="1">
        <f t="array" ref="F2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77.900000000000006</v>
      </c>
      <c r="G205" cm="1">
        <f t="array" ref="G2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205" s="14" cm="1">
        <f t="array" ref="H2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06" spans="1:8" x14ac:dyDescent="0.25">
      <c r="A206" s="55" t="s">
        <v>41</v>
      </c>
      <c r="B206" s="55" t="s">
        <v>38</v>
      </c>
      <c r="C206" s="55" t="s">
        <v>42</v>
      </c>
      <c r="D206" s="55" t="s">
        <v>43</v>
      </c>
      <c r="E206" s="55" t="s">
        <v>67</v>
      </c>
      <c r="F206" cm="1">
        <f t="array" ref="F2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90.1</v>
      </c>
      <c r="G206" cm="1">
        <f t="array" ref="G2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06" s="14" cm="1">
        <f t="array" ref="H2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07" spans="1:8" x14ac:dyDescent="0.25">
      <c r="A207" s="55" t="s">
        <v>41</v>
      </c>
      <c r="B207" s="55" t="s">
        <v>38</v>
      </c>
      <c r="C207" s="55" t="s">
        <v>42</v>
      </c>
      <c r="D207" s="55" t="s">
        <v>43</v>
      </c>
      <c r="E207" s="55" t="s">
        <v>68</v>
      </c>
      <c r="F207" cm="1">
        <f t="array" ref="F2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82.3</v>
      </c>
      <c r="G207" cm="1">
        <f t="array" ref="G2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207" s="14" cm="1">
        <f t="array" ref="H2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08" spans="1:8" x14ac:dyDescent="0.25">
      <c r="A208" s="55" t="s">
        <v>41</v>
      </c>
      <c r="B208" s="55" t="s">
        <v>38</v>
      </c>
      <c r="C208" s="55" t="s">
        <v>42</v>
      </c>
      <c r="D208" s="55" t="s">
        <v>43</v>
      </c>
      <c r="E208" s="55" t="s">
        <v>69</v>
      </c>
      <c r="F208" cm="1">
        <f t="array" ref="F2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126</v>
      </c>
      <c r="G208" cm="1">
        <f t="array" ref="G2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208" s="14" cm="1">
        <f t="array" ref="H2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09" spans="1:8" x14ac:dyDescent="0.25">
      <c r="A209" s="55" t="s">
        <v>41</v>
      </c>
      <c r="B209" s="55" t="s">
        <v>38</v>
      </c>
      <c r="C209" s="55" t="s">
        <v>42</v>
      </c>
      <c r="D209" s="55" t="s">
        <v>43</v>
      </c>
      <c r="E209" s="55" t="s">
        <v>70</v>
      </c>
      <c r="F209" cm="1">
        <f t="array" ref="F2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55.2</v>
      </c>
      <c r="G209" cm="1">
        <f t="array" ref="G2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09" s="14" cm="1">
        <f t="array" ref="H2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10" spans="1:8" x14ac:dyDescent="0.25">
      <c r="A210" s="55" t="s">
        <v>41</v>
      </c>
      <c r="B210" s="55" t="s">
        <v>38</v>
      </c>
      <c r="C210" s="55" t="s">
        <v>71</v>
      </c>
      <c r="D210" s="55" t="s">
        <v>43</v>
      </c>
      <c r="E210" s="55" t="s">
        <v>44</v>
      </c>
      <c r="F210" cm="1">
        <f t="array" ref="F2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9.8000000000000007</v>
      </c>
      <c r="G210" cm="1">
        <f t="array" ref="G2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210" s="14" cm="1">
        <f t="array" ref="H2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11" spans="1:8" x14ac:dyDescent="0.25">
      <c r="A211" s="55" t="s">
        <v>41</v>
      </c>
      <c r="B211" s="55" t="s">
        <v>38</v>
      </c>
      <c r="C211" s="55" t="s">
        <v>71</v>
      </c>
      <c r="D211" s="55" t="s">
        <v>43</v>
      </c>
      <c r="E211" s="55" t="s">
        <v>56</v>
      </c>
      <c r="F211" cm="1">
        <f t="array" ref="F2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38.200000000000003</v>
      </c>
      <c r="G211" cm="1">
        <f t="array" ref="G2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211" s="14" cm="1">
        <f t="array" ref="H2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12" spans="1:8" x14ac:dyDescent="0.25">
      <c r="A212" s="55" t="s">
        <v>41</v>
      </c>
      <c r="B212" s="55" t="s">
        <v>38</v>
      </c>
      <c r="C212" s="55" t="s">
        <v>71</v>
      </c>
      <c r="D212" s="55" t="s">
        <v>43</v>
      </c>
      <c r="E212" s="55" t="s">
        <v>57</v>
      </c>
      <c r="F212" cm="1">
        <f t="array" ref="F2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27.1</v>
      </c>
      <c r="G212" cm="1">
        <f t="array" ref="G2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0.01</v>
      </c>
      <c r="H212" s="14" cm="1">
        <f t="array" ref="H2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13" spans="1:8" x14ac:dyDescent="0.25">
      <c r="A213" s="55" t="s">
        <v>41</v>
      </c>
      <c r="B213" s="55" t="s">
        <v>38</v>
      </c>
      <c r="C213" s="55" t="s">
        <v>71</v>
      </c>
      <c r="D213" s="55" t="s">
        <v>43</v>
      </c>
      <c r="E213" s="55" t="s">
        <v>58</v>
      </c>
      <c r="F213" cm="1">
        <f t="array" ref="F2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42.8</v>
      </c>
      <c r="G213" cm="1">
        <f t="array" ref="G2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213" s="14" cm="1">
        <f t="array" ref="H2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14" spans="1:8" x14ac:dyDescent="0.25">
      <c r="A214" s="55" t="s">
        <v>41</v>
      </c>
      <c r="B214" s="55" t="s">
        <v>38</v>
      </c>
      <c r="C214" s="55" t="s">
        <v>71</v>
      </c>
      <c r="D214" s="55" t="s">
        <v>43</v>
      </c>
      <c r="E214" s="55" t="s">
        <v>59</v>
      </c>
      <c r="F214" cm="1">
        <f t="array" ref="F2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34.9</v>
      </c>
      <c r="G214" cm="1">
        <f t="array" ref="G2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214" s="14" cm="1">
        <f t="array" ref="H2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15" spans="1:8" x14ac:dyDescent="0.25">
      <c r="A215" s="55" t="s">
        <v>41</v>
      </c>
      <c r="B215" s="55" t="s">
        <v>38</v>
      </c>
      <c r="C215" s="55" t="s">
        <v>71</v>
      </c>
      <c r="D215" s="55" t="s">
        <v>43</v>
      </c>
      <c r="E215" s="55" t="s">
        <v>60</v>
      </c>
      <c r="F215" cm="1">
        <f t="array" ref="F2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45.6</v>
      </c>
      <c r="G215" cm="1">
        <f t="array" ref="G2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15" s="14" cm="1">
        <f t="array" ref="H2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16" spans="1:8" x14ac:dyDescent="0.25">
      <c r="A216" s="55" t="s">
        <v>41</v>
      </c>
      <c r="B216" s="55" t="s">
        <v>38</v>
      </c>
      <c r="C216" s="55" t="s">
        <v>71</v>
      </c>
      <c r="D216" s="55" t="s">
        <v>43</v>
      </c>
      <c r="E216" s="55" t="s">
        <v>61</v>
      </c>
      <c r="F216" cm="1">
        <f t="array" ref="F2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44.3</v>
      </c>
      <c r="G216" cm="1">
        <f t="array" ref="G2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16" s="14" cm="1">
        <f t="array" ref="H2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17" spans="1:8" x14ac:dyDescent="0.25">
      <c r="A217" s="55" t="s">
        <v>41</v>
      </c>
      <c r="B217" s="55" t="s">
        <v>38</v>
      </c>
      <c r="C217" s="55" t="s">
        <v>71</v>
      </c>
      <c r="D217" s="55" t="s">
        <v>43</v>
      </c>
      <c r="E217" s="55" t="s">
        <v>62</v>
      </c>
      <c r="F217" cm="1">
        <f t="array" ref="F2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53</v>
      </c>
      <c r="G217" cm="1">
        <f t="array" ref="G2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17" s="14" cm="1">
        <f t="array" ref="H2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18" spans="1:8" x14ac:dyDescent="0.25">
      <c r="A218" s="55" t="s">
        <v>41</v>
      </c>
      <c r="B218" s="55" t="s">
        <v>38</v>
      </c>
      <c r="C218" s="55" t="s">
        <v>71</v>
      </c>
      <c r="D218" s="55" t="s">
        <v>43</v>
      </c>
      <c r="E218" s="55" t="s">
        <v>63</v>
      </c>
      <c r="F218" cm="1">
        <f t="array" ref="F2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50.5</v>
      </c>
      <c r="G218" cm="1">
        <f t="array" ref="G2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218" s="14" cm="1">
        <f t="array" ref="H2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19" spans="1:8" x14ac:dyDescent="0.25">
      <c r="A219" s="55" t="s">
        <v>41</v>
      </c>
      <c r="B219" s="55" t="s">
        <v>38</v>
      </c>
      <c r="C219" s="55" t="s">
        <v>71</v>
      </c>
      <c r="D219" s="55" t="s">
        <v>43</v>
      </c>
      <c r="E219" s="55" t="s">
        <v>64</v>
      </c>
      <c r="F219" cm="1">
        <f t="array" ref="F2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59.4</v>
      </c>
      <c r="G219" cm="1">
        <f t="array" ref="G2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19" s="14" cm="1">
        <f t="array" ref="H2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20" spans="1:8" x14ac:dyDescent="0.25">
      <c r="A220" s="55" t="s">
        <v>41</v>
      </c>
      <c r="B220" s="55" t="s">
        <v>38</v>
      </c>
      <c r="C220" s="55" t="s">
        <v>71</v>
      </c>
      <c r="D220" s="55" t="s">
        <v>43</v>
      </c>
      <c r="E220" s="55" t="s">
        <v>65</v>
      </c>
      <c r="F220" cm="1">
        <f t="array" ref="F2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59.9</v>
      </c>
      <c r="G220" cm="1">
        <f t="array" ref="G2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20" s="14" cm="1">
        <f t="array" ref="H2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21" spans="1:8" x14ac:dyDescent="0.25">
      <c r="A221" s="55" t="s">
        <v>41</v>
      </c>
      <c r="B221" s="55" t="s">
        <v>38</v>
      </c>
      <c r="C221" s="55" t="s">
        <v>71</v>
      </c>
      <c r="D221" s="55" t="s">
        <v>43</v>
      </c>
      <c r="E221" s="55" t="s">
        <v>66</v>
      </c>
      <c r="F221" cm="1">
        <f t="array" ref="F2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51.5</v>
      </c>
      <c r="G221" cm="1">
        <f t="array" ref="G2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221" s="14" cm="1">
        <f t="array" ref="H2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22" spans="1:8" x14ac:dyDescent="0.25">
      <c r="A222" s="55" t="s">
        <v>41</v>
      </c>
      <c r="B222" s="55" t="s">
        <v>38</v>
      </c>
      <c r="C222" s="55" t="s">
        <v>71</v>
      </c>
      <c r="D222" s="55" t="s">
        <v>43</v>
      </c>
      <c r="E222" s="55" t="s">
        <v>67</v>
      </c>
      <c r="F222" cm="1">
        <f t="array" ref="F2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60.4</v>
      </c>
      <c r="G222" cm="1">
        <f t="array" ref="G2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222" s="14" cm="1">
        <f t="array" ref="H2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23" spans="1:8" x14ac:dyDescent="0.25">
      <c r="A223" s="55" t="s">
        <v>41</v>
      </c>
      <c r="B223" s="55" t="s">
        <v>38</v>
      </c>
      <c r="C223" s="55" t="s">
        <v>71</v>
      </c>
      <c r="D223" s="55" t="s">
        <v>43</v>
      </c>
      <c r="E223" s="55" t="s">
        <v>68</v>
      </c>
      <c r="F223" cm="1">
        <f t="array" ref="F2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54.8</v>
      </c>
      <c r="G223" cm="1">
        <f t="array" ref="G2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223" s="14" cm="1">
        <f t="array" ref="H2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24" spans="1:8" x14ac:dyDescent="0.25">
      <c r="A224" s="55" t="s">
        <v>41</v>
      </c>
      <c r="B224" s="55" t="s">
        <v>38</v>
      </c>
      <c r="C224" s="55" t="s">
        <v>71</v>
      </c>
      <c r="D224" s="55" t="s">
        <v>43</v>
      </c>
      <c r="E224" s="55" t="s">
        <v>69</v>
      </c>
      <c r="F224" cm="1">
        <f t="array" ref="F2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90.9</v>
      </c>
      <c r="G224" cm="1">
        <f t="array" ref="G2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224" s="14" cm="1">
        <f t="array" ref="H2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25" spans="1:8" x14ac:dyDescent="0.25">
      <c r="A225" s="55" t="s">
        <v>41</v>
      </c>
      <c r="B225" s="55" t="s">
        <v>38</v>
      </c>
      <c r="C225" s="55" t="s">
        <v>71</v>
      </c>
      <c r="D225" s="55" t="s">
        <v>43</v>
      </c>
      <c r="E225" s="55" t="s">
        <v>70</v>
      </c>
      <c r="F225" cm="1">
        <f t="array" ref="F2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34.200000000000003</v>
      </c>
      <c r="G225" cm="1">
        <f t="array" ref="G2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225" s="14" cm="1">
        <f t="array" ref="H2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26" spans="1:8" x14ac:dyDescent="0.25">
      <c r="A226" s="55" t="s">
        <v>41</v>
      </c>
      <c r="B226" s="55" t="s">
        <v>38</v>
      </c>
      <c r="C226" s="55" t="s">
        <v>72</v>
      </c>
      <c r="D226" s="55" t="s">
        <v>43</v>
      </c>
      <c r="E226" s="55" t="s">
        <v>44</v>
      </c>
      <c r="F226" cm="1">
        <f t="array" ref="F2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12.4</v>
      </c>
      <c r="G226" cm="1">
        <f t="array" ref="G2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26" s="14" cm="1">
        <f t="array" ref="H2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27" spans="1:8" x14ac:dyDescent="0.25">
      <c r="A227" s="55" t="s">
        <v>41</v>
      </c>
      <c r="B227" s="55" t="s">
        <v>38</v>
      </c>
      <c r="C227" s="55" t="s">
        <v>72</v>
      </c>
      <c r="D227" s="55" t="s">
        <v>43</v>
      </c>
      <c r="E227" s="55" t="s">
        <v>56</v>
      </c>
      <c r="F227" cm="1">
        <f t="array" ref="F2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49.9</v>
      </c>
      <c r="G227" cm="1">
        <f t="array" ref="G2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227" s="14" cm="1">
        <f t="array" ref="H2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28" spans="1:8" x14ac:dyDescent="0.25">
      <c r="A228" s="55" t="s">
        <v>41</v>
      </c>
      <c r="B228" s="55" t="s">
        <v>38</v>
      </c>
      <c r="C228" s="55" t="s">
        <v>72</v>
      </c>
      <c r="D228" s="55" t="s">
        <v>43</v>
      </c>
      <c r="E228" s="55" t="s">
        <v>57</v>
      </c>
      <c r="F228" cm="1">
        <f t="array" ref="F2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34.9</v>
      </c>
      <c r="G228" cm="1">
        <f t="array" ref="G2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28" s="14" cm="1">
        <f t="array" ref="H2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29" spans="1:8" x14ac:dyDescent="0.25">
      <c r="A229" s="55" t="s">
        <v>41</v>
      </c>
      <c r="B229" s="55" t="s">
        <v>38</v>
      </c>
      <c r="C229" s="55" t="s">
        <v>72</v>
      </c>
      <c r="D229" s="55" t="s">
        <v>43</v>
      </c>
      <c r="E229" s="55" t="s">
        <v>58</v>
      </c>
      <c r="F229" cm="1">
        <f t="array" ref="F2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55.3</v>
      </c>
      <c r="G229" cm="1">
        <f t="array" ref="G2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229" s="14" cm="1">
        <f t="array" ref="H2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30" spans="1:8" x14ac:dyDescent="0.25">
      <c r="A230" s="55" t="s">
        <v>41</v>
      </c>
      <c r="B230" s="55" t="s">
        <v>38</v>
      </c>
      <c r="C230" s="55" t="s">
        <v>72</v>
      </c>
      <c r="D230" s="55" t="s">
        <v>43</v>
      </c>
      <c r="E230" s="55" t="s">
        <v>59</v>
      </c>
      <c r="F230" cm="1">
        <f t="array" ref="F2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39.200000000000003</v>
      </c>
      <c r="G230" cm="1">
        <f t="array" ref="G2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30" s="14" cm="1">
        <f t="array" ref="H2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31" spans="1:8" x14ac:dyDescent="0.25">
      <c r="A231" s="55" t="s">
        <v>41</v>
      </c>
      <c r="B231" s="55" t="s">
        <v>38</v>
      </c>
      <c r="C231" s="55" t="s">
        <v>72</v>
      </c>
      <c r="D231" s="55" t="s">
        <v>43</v>
      </c>
      <c r="E231" s="55" t="s">
        <v>60</v>
      </c>
      <c r="F231" cm="1">
        <f t="array" ref="F2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59.6</v>
      </c>
      <c r="G231" cm="1">
        <f t="array" ref="G2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31" s="14" cm="1">
        <f t="array" ref="H2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32" spans="1:8" x14ac:dyDescent="0.25">
      <c r="A232" s="55" t="s">
        <v>41</v>
      </c>
      <c r="B232" s="55" t="s">
        <v>38</v>
      </c>
      <c r="C232" s="55" t="s">
        <v>72</v>
      </c>
      <c r="D232" s="55" t="s">
        <v>43</v>
      </c>
      <c r="E232" s="55" t="s">
        <v>61</v>
      </c>
      <c r="F232" cm="1">
        <f t="array" ref="F2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55.6</v>
      </c>
      <c r="G232" cm="1">
        <f t="array" ref="G2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32" s="14" cm="1">
        <f t="array" ref="H2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33" spans="1:8" x14ac:dyDescent="0.25">
      <c r="A233" s="55" t="s">
        <v>41</v>
      </c>
      <c r="B233" s="55" t="s">
        <v>38</v>
      </c>
      <c r="C233" s="55" t="s">
        <v>72</v>
      </c>
      <c r="D233" s="55" t="s">
        <v>43</v>
      </c>
      <c r="E233" s="55" t="s">
        <v>62</v>
      </c>
      <c r="F233" cm="1">
        <f t="array" ref="F2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65.3</v>
      </c>
      <c r="G233" cm="1">
        <f t="array" ref="G2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33" s="14" cm="1">
        <f t="array" ref="H2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34" spans="1:8" x14ac:dyDescent="0.25">
      <c r="A234" s="55" t="s">
        <v>41</v>
      </c>
      <c r="B234" s="55" t="s">
        <v>38</v>
      </c>
      <c r="C234" s="55" t="s">
        <v>72</v>
      </c>
      <c r="D234" s="55" t="s">
        <v>43</v>
      </c>
      <c r="E234" s="55" t="s">
        <v>63</v>
      </c>
      <c r="F234" cm="1">
        <f t="array" ref="F2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63</v>
      </c>
      <c r="G234" cm="1">
        <f t="array" ref="G2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234" s="14" cm="1">
        <f t="array" ref="H2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35" spans="1:8" x14ac:dyDescent="0.25">
      <c r="A235" s="55" t="s">
        <v>41</v>
      </c>
      <c r="B235" s="55" t="s">
        <v>38</v>
      </c>
      <c r="C235" s="55" t="s">
        <v>72</v>
      </c>
      <c r="D235" s="55" t="s">
        <v>43</v>
      </c>
      <c r="E235" s="55" t="s">
        <v>64</v>
      </c>
      <c r="F235" cm="1">
        <f t="array" ref="F2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73.2</v>
      </c>
      <c r="G235" cm="1">
        <f t="array" ref="G2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235" s="14" cm="1">
        <f t="array" ref="H2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36" spans="1:8" x14ac:dyDescent="0.25">
      <c r="A236" s="55" t="s">
        <v>41</v>
      </c>
      <c r="B236" s="55" t="s">
        <v>38</v>
      </c>
      <c r="C236" s="55" t="s">
        <v>72</v>
      </c>
      <c r="D236" s="55" t="s">
        <v>43</v>
      </c>
      <c r="E236" s="55" t="s">
        <v>65</v>
      </c>
      <c r="F236" cm="1">
        <f t="array" ref="F2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82.5</v>
      </c>
      <c r="G236" cm="1">
        <f t="array" ref="G2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236" s="14" cm="1">
        <f t="array" ref="H2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37" spans="1:8" x14ac:dyDescent="0.25">
      <c r="A237" s="55" t="s">
        <v>41</v>
      </c>
      <c r="B237" s="55" t="s">
        <v>38</v>
      </c>
      <c r="C237" s="55" t="s">
        <v>72</v>
      </c>
      <c r="D237" s="55" t="s">
        <v>43</v>
      </c>
      <c r="E237" s="55" t="s">
        <v>66</v>
      </c>
      <c r="F237" cm="1">
        <f t="array" ref="F2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68.8</v>
      </c>
      <c r="G237" cm="1">
        <f t="array" ref="G2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237" s="14" cm="1">
        <f t="array" ref="H2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38" spans="1:8" x14ac:dyDescent="0.25">
      <c r="A238" s="55" t="s">
        <v>41</v>
      </c>
      <c r="B238" s="55" t="s">
        <v>38</v>
      </c>
      <c r="C238" s="55" t="s">
        <v>72</v>
      </c>
      <c r="D238" s="55" t="s">
        <v>43</v>
      </c>
      <c r="E238" s="55" t="s">
        <v>67</v>
      </c>
      <c r="F238" cm="1">
        <f t="array" ref="F2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81.2</v>
      </c>
      <c r="G238" cm="1">
        <f t="array" ref="G2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238" s="14" cm="1">
        <f t="array" ref="H2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39" spans="1:8" x14ac:dyDescent="0.25">
      <c r="A239" s="55" t="s">
        <v>41</v>
      </c>
      <c r="B239" s="55" t="s">
        <v>38</v>
      </c>
      <c r="C239" s="55" t="s">
        <v>72</v>
      </c>
      <c r="D239" s="55" t="s">
        <v>43</v>
      </c>
      <c r="E239" s="55" t="s">
        <v>68</v>
      </c>
      <c r="F239" cm="1">
        <f t="array" ref="F2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75.8</v>
      </c>
      <c r="G239" cm="1">
        <f t="array" ref="G2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239" s="14" cm="1">
        <f t="array" ref="H2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40" spans="1:8" x14ac:dyDescent="0.25">
      <c r="A240" s="55" t="s">
        <v>41</v>
      </c>
      <c r="B240" s="55" t="s">
        <v>38</v>
      </c>
      <c r="C240" s="55" t="s">
        <v>72</v>
      </c>
      <c r="D240" s="55" t="s">
        <v>43</v>
      </c>
      <c r="E240" s="55" t="s">
        <v>69</v>
      </c>
      <c r="F240" cm="1">
        <f t="array" ref="F2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115</v>
      </c>
      <c r="G240" cm="1">
        <f t="array" ref="G2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240" s="14" cm="1">
        <f t="array" ref="H2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41" spans="1:8" x14ac:dyDescent="0.25">
      <c r="A241" s="55" t="s">
        <v>41</v>
      </c>
      <c r="B241" s="55" t="s">
        <v>38</v>
      </c>
      <c r="C241" s="55" t="s">
        <v>72</v>
      </c>
      <c r="D241" s="55" t="s">
        <v>43</v>
      </c>
      <c r="E241" s="55" t="s">
        <v>70</v>
      </c>
      <c r="F241" cm="1">
        <f t="array" ref="F2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48.7</v>
      </c>
      <c r="G241" cm="1">
        <f t="array" ref="G2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41" s="14" cm="1">
        <f t="array" ref="H2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42" spans="1:8" x14ac:dyDescent="0.25">
      <c r="A242" s="55" t="s">
        <v>41</v>
      </c>
      <c r="B242" s="55" t="s">
        <v>38</v>
      </c>
      <c r="C242" s="55" t="s">
        <v>73</v>
      </c>
      <c r="D242" s="55" t="s">
        <v>43</v>
      </c>
      <c r="E242" s="55" t="s">
        <v>44</v>
      </c>
      <c r="F242" cm="1">
        <f t="array" ref="F2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4.7</v>
      </c>
      <c r="G242" cm="1">
        <f t="array" ref="G2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0.01</v>
      </c>
      <c r="H242" s="14" cm="1">
        <f t="array" ref="H2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43" spans="1:8" x14ac:dyDescent="0.25">
      <c r="A243" s="55" t="s">
        <v>41</v>
      </c>
      <c r="B243" s="55" t="s">
        <v>38</v>
      </c>
      <c r="C243" s="55" t="s">
        <v>73</v>
      </c>
      <c r="D243" s="55" t="s">
        <v>43</v>
      </c>
      <c r="E243" s="55" t="s">
        <v>56</v>
      </c>
      <c r="F243" cm="1">
        <f t="array" ref="F2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30</v>
      </c>
      <c r="G243" cm="1">
        <f t="array" ref="G2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43" s="14" cm="1">
        <f t="array" ref="H2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44" spans="1:8" x14ac:dyDescent="0.25">
      <c r="A244" s="55" t="s">
        <v>41</v>
      </c>
      <c r="B244" s="55" t="s">
        <v>38</v>
      </c>
      <c r="C244" s="55" t="s">
        <v>73</v>
      </c>
      <c r="D244" s="55" t="s">
        <v>43</v>
      </c>
      <c r="E244" s="55" t="s">
        <v>57</v>
      </c>
      <c r="F244" cm="1">
        <f t="array" ref="F2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22.9</v>
      </c>
      <c r="G244" cm="1">
        <f t="array" ref="G2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244" s="14" cm="1">
        <f t="array" ref="H2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45" spans="1:8" x14ac:dyDescent="0.25">
      <c r="A245" s="55" t="s">
        <v>41</v>
      </c>
      <c r="B245" s="55" t="s">
        <v>38</v>
      </c>
      <c r="C245" s="55" t="s">
        <v>73</v>
      </c>
      <c r="D245" s="55" t="s">
        <v>43</v>
      </c>
      <c r="E245" s="55" t="s">
        <v>58</v>
      </c>
      <c r="F245" cm="1">
        <f t="array" ref="F2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36.1</v>
      </c>
      <c r="G245" cm="1">
        <f t="array" ref="G2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45" s="14" cm="1">
        <f t="array" ref="H2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46" spans="1:8" x14ac:dyDescent="0.25">
      <c r="A246" s="55" t="s">
        <v>41</v>
      </c>
      <c r="B246" s="55" t="s">
        <v>38</v>
      </c>
      <c r="C246" s="55" t="s">
        <v>73</v>
      </c>
      <c r="D246" s="55" t="s">
        <v>43</v>
      </c>
      <c r="E246" s="55" t="s">
        <v>59</v>
      </c>
      <c r="F246" cm="1">
        <f t="array" ref="F2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20.399999999999999</v>
      </c>
      <c r="G246" cm="1">
        <f t="array" ref="G2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0.01</v>
      </c>
      <c r="H246" s="14" cm="1">
        <f t="array" ref="H2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47" spans="1:8" x14ac:dyDescent="0.25">
      <c r="A247" s="55" t="s">
        <v>41</v>
      </c>
      <c r="B247" s="55" t="s">
        <v>38</v>
      </c>
      <c r="C247" s="55" t="s">
        <v>73</v>
      </c>
      <c r="D247" s="55" t="s">
        <v>43</v>
      </c>
      <c r="E247" s="55" t="s">
        <v>60</v>
      </c>
      <c r="F247" cm="1">
        <f t="array" ref="F2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43.2</v>
      </c>
      <c r="G247" cm="1">
        <f t="array" ref="G2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247" s="14" cm="1">
        <f t="array" ref="H2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48" spans="1:8" x14ac:dyDescent="0.25">
      <c r="A248" s="55" t="s">
        <v>41</v>
      </c>
      <c r="B248" s="55" t="s">
        <v>38</v>
      </c>
      <c r="C248" s="55" t="s">
        <v>73</v>
      </c>
      <c r="D248" s="55" t="s">
        <v>43</v>
      </c>
      <c r="E248" s="55" t="s">
        <v>61</v>
      </c>
      <c r="F248" cm="1">
        <f t="array" ref="F2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42.2</v>
      </c>
      <c r="G248" cm="1">
        <f t="array" ref="G2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248" s="14" cm="1">
        <f t="array" ref="H2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49" spans="1:8" x14ac:dyDescent="0.25">
      <c r="A249" s="55" t="s">
        <v>41</v>
      </c>
      <c r="B249" s="55" t="s">
        <v>38</v>
      </c>
      <c r="C249" s="55" t="s">
        <v>73</v>
      </c>
      <c r="D249" s="55" t="s">
        <v>43</v>
      </c>
      <c r="E249" s="55" t="s">
        <v>62</v>
      </c>
      <c r="F249" cm="1">
        <f t="array" ref="F2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47.8</v>
      </c>
      <c r="G249" cm="1">
        <f t="array" ref="G2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249" s="14" cm="1">
        <f t="array" ref="H2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50" spans="1:8" x14ac:dyDescent="0.25">
      <c r="A250" s="55" t="s">
        <v>41</v>
      </c>
      <c r="B250" s="55" t="s">
        <v>38</v>
      </c>
      <c r="C250" s="55" t="s">
        <v>73</v>
      </c>
      <c r="D250" s="55" t="s">
        <v>43</v>
      </c>
      <c r="E250" s="55" t="s">
        <v>63</v>
      </c>
      <c r="F250" cm="1">
        <f t="array" ref="F2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47.5</v>
      </c>
      <c r="G250" cm="1">
        <f t="array" ref="G2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50" s="14" cm="1">
        <f t="array" ref="H2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51" spans="1:8" x14ac:dyDescent="0.25">
      <c r="A251" s="55" t="s">
        <v>41</v>
      </c>
      <c r="B251" s="55" t="s">
        <v>38</v>
      </c>
      <c r="C251" s="55" t="s">
        <v>73</v>
      </c>
      <c r="D251" s="55" t="s">
        <v>43</v>
      </c>
      <c r="E251" s="55" t="s">
        <v>64</v>
      </c>
      <c r="F251" cm="1">
        <f t="array" ref="F2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52.6</v>
      </c>
      <c r="G251" cm="1">
        <f t="array" ref="G2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51" s="14" cm="1">
        <f t="array" ref="H2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52" spans="1:8" x14ac:dyDescent="0.25">
      <c r="A252" s="55" t="s">
        <v>41</v>
      </c>
      <c r="B252" s="55" t="s">
        <v>38</v>
      </c>
      <c r="C252" s="55" t="s">
        <v>73</v>
      </c>
      <c r="D252" s="55" t="s">
        <v>43</v>
      </c>
      <c r="E252" s="55" t="s">
        <v>65</v>
      </c>
      <c r="F252" cm="1">
        <f t="array" ref="F2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55.2</v>
      </c>
      <c r="G252" cm="1">
        <f t="array" ref="G2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52" s="14" cm="1">
        <f t="array" ref="H2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53" spans="1:8" x14ac:dyDescent="0.25">
      <c r="A253" s="55" t="s">
        <v>41</v>
      </c>
      <c r="B253" s="55" t="s">
        <v>38</v>
      </c>
      <c r="C253" s="55" t="s">
        <v>73</v>
      </c>
      <c r="D253" s="55" t="s">
        <v>43</v>
      </c>
      <c r="E253" s="55" t="s">
        <v>66</v>
      </c>
      <c r="F253" cm="1">
        <f t="array" ref="F2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43.2</v>
      </c>
      <c r="G253" cm="1">
        <f t="array" ref="G2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53" s="14" cm="1">
        <f t="array" ref="H2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54" spans="1:8" x14ac:dyDescent="0.25">
      <c r="A254" s="55" t="s">
        <v>41</v>
      </c>
      <c r="B254" s="55" t="s">
        <v>38</v>
      </c>
      <c r="C254" s="55" t="s">
        <v>73</v>
      </c>
      <c r="D254" s="55" t="s">
        <v>43</v>
      </c>
      <c r="E254" s="55" t="s">
        <v>67</v>
      </c>
      <c r="F254" cm="1">
        <f t="array" ref="F2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56.7</v>
      </c>
      <c r="G254" cm="1">
        <f t="array" ref="G2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54" s="14" cm="1">
        <f t="array" ref="H2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55" spans="1:8" x14ac:dyDescent="0.25">
      <c r="A255" s="55" t="s">
        <v>41</v>
      </c>
      <c r="B255" s="55" t="s">
        <v>38</v>
      </c>
      <c r="C255" s="55" t="s">
        <v>73</v>
      </c>
      <c r="D255" s="55" t="s">
        <v>43</v>
      </c>
      <c r="E255" s="55" t="s">
        <v>68</v>
      </c>
      <c r="F255" cm="1">
        <f t="array" ref="F2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52.2</v>
      </c>
      <c r="G255" cm="1">
        <f t="array" ref="G2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55" s="14" cm="1">
        <f t="array" ref="H2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56" spans="1:8" x14ac:dyDescent="0.25">
      <c r="A256" s="55" t="s">
        <v>41</v>
      </c>
      <c r="B256" s="55" t="s">
        <v>38</v>
      </c>
      <c r="C256" s="55" t="s">
        <v>73</v>
      </c>
      <c r="D256" s="55" t="s">
        <v>43</v>
      </c>
      <c r="E256" s="55" t="s">
        <v>69</v>
      </c>
      <c r="F256" cm="1">
        <f t="array" ref="F2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88.8</v>
      </c>
      <c r="G256" cm="1">
        <f t="array" ref="G2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56" s="14" cm="1">
        <f t="array" ref="H2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57" spans="1:8" x14ac:dyDescent="0.25">
      <c r="A257" s="55" t="s">
        <v>41</v>
      </c>
      <c r="B257" s="55" t="s">
        <v>38</v>
      </c>
      <c r="C257" s="55" t="s">
        <v>73</v>
      </c>
      <c r="D257" s="55" t="s">
        <v>43</v>
      </c>
      <c r="E257" s="55" t="s">
        <v>70</v>
      </c>
      <c r="F257" cm="1">
        <f t="array" ref="F2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30.8</v>
      </c>
      <c r="G257" cm="1">
        <f t="array" ref="G2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257" s="14" cm="1">
        <f t="array" ref="H2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58" spans="1:8" x14ac:dyDescent="0.25">
      <c r="A258" s="55" t="s">
        <v>41</v>
      </c>
      <c r="B258" s="55" t="s">
        <v>38</v>
      </c>
      <c r="C258" s="55" t="s">
        <v>74</v>
      </c>
      <c r="D258" s="55" t="s">
        <v>43</v>
      </c>
      <c r="E258" s="55" t="s">
        <v>44</v>
      </c>
      <c r="F258" cm="1">
        <f t="array" ref="F2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40.200000000000003</v>
      </c>
      <c r="G258" cm="1">
        <f t="array" ref="G2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58" s="14" cm="1">
        <f t="array" ref="H2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59" spans="1:8" x14ac:dyDescent="0.25">
      <c r="A259" s="55" t="s">
        <v>41</v>
      </c>
      <c r="B259" s="55" t="s">
        <v>38</v>
      </c>
      <c r="C259" s="55" t="s">
        <v>74</v>
      </c>
      <c r="D259" s="55" t="s">
        <v>43</v>
      </c>
      <c r="E259" s="55" t="s">
        <v>56</v>
      </c>
      <c r="F259" cm="1">
        <f t="array" ref="F2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</v>
      </c>
      <c r="G259" cm="1">
        <f t="array" ref="G2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259" s="14" cm="1">
        <f t="array" ref="H2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60" spans="1:8" x14ac:dyDescent="0.25">
      <c r="A260" s="55" t="s">
        <v>41</v>
      </c>
      <c r="B260" s="55" t="s">
        <v>38</v>
      </c>
      <c r="C260" s="55" t="s">
        <v>74</v>
      </c>
      <c r="D260" s="55" t="s">
        <v>43</v>
      </c>
      <c r="E260" s="55" t="s">
        <v>57</v>
      </c>
      <c r="F260" cm="1">
        <f t="array" ref="F2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67.8</v>
      </c>
      <c r="G260" cm="1">
        <f t="array" ref="G2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60" s="14" cm="1">
        <f t="array" ref="H2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61" spans="1:8" x14ac:dyDescent="0.25">
      <c r="A261" s="55" t="s">
        <v>41</v>
      </c>
      <c r="B261" s="55" t="s">
        <v>38</v>
      </c>
      <c r="C261" s="55" t="s">
        <v>74</v>
      </c>
      <c r="D261" s="55" t="s">
        <v>43</v>
      </c>
      <c r="E261" s="55" t="s">
        <v>58</v>
      </c>
      <c r="F261" cm="1">
        <f t="array" ref="F2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87.6</v>
      </c>
      <c r="G261" cm="1">
        <f t="array" ref="G2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261" s="14" cm="1">
        <f t="array" ref="H2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62" spans="1:8" x14ac:dyDescent="0.25">
      <c r="A262" s="55" t="s">
        <v>41</v>
      </c>
      <c r="B262" s="55" t="s">
        <v>38</v>
      </c>
      <c r="C262" s="55" t="s">
        <v>74</v>
      </c>
      <c r="D262" s="55" t="s">
        <v>43</v>
      </c>
      <c r="E262" s="55" t="s">
        <v>59</v>
      </c>
      <c r="F262" cm="1">
        <f t="array" ref="F2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76.5</v>
      </c>
      <c r="G262" cm="1">
        <f t="array" ref="G2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62" s="14" cm="1">
        <f t="array" ref="H2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63" spans="1:8" x14ac:dyDescent="0.25">
      <c r="A263" s="55" t="s">
        <v>41</v>
      </c>
      <c r="B263" s="55" t="s">
        <v>38</v>
      </c>
      <c r="C263" s="55" t="s">
        <v>74</v>
      </c>
      <c r="D263" s="55" t="s">
        <v>43</v>
      </c>
      <c r="E263" s="55" t="s">
        <v>60</v>
      </c>
      <c r="F263" cm="1">
        <f t="array" ref="F2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100</v>
      </c>
      <c r="G263" cm="1">
        <f t="array" ref="G2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63" s="14" cm="1">
        <f t="array" ref="H2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64" spans="1:8" x14ac:dyDescent="0.25">
      <c r="A264" s="55" t="s">
        <v>41</v>
      </c>
      <c r="B264" s="55" t="s">
        <v>38</v>
      </c>
      <c r="C264" s="55" t="s">
        <v>74</v>
      </c>
      <c r="D264" s="55" t="s">
        <v>43</v>
      </c>
      <c r="E264" s="55" t="s">
        <v>61</v>
      </c>
      <c r="F264" cm="1">
        <f t="array" ref="F2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105</v>
      </c>
      <c r="G264" cm="1">
        <f t="array" ref="G2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264" s="14" cm="1">
        <f t="array" ref="H2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65" spans="1:8" x14ac:dyDescent="0.25">
      <c r="A265" s="55" t="s">
        <v>41</v>
      </c>
      <c r="B265" s="55" t="s">
        <v>38</v>
      </c>
      <c r="C265" s="55" t="s">
        <v>74</v>
      </c>
      <c r="D265" s="55" t="s">
        <v>43</v>
      </c>
      <c r="E265" s="55" t="s">
        <v>62</v>
      </c>
      <c r="F265" cm="1">
        <f t="array" ref="F2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112</v>
      </c>
      <c r="G265" cm="1">
        <f t="array" ref="G2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65" s="14" cm="1">
        <f t="array" ref="H2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66" spans="1:8" x14ac:dyDescent="0.25">
      <c r="A266" s="55" t="s">
        <v>41</v>
      </c>
      <c r="B266" s="55" t="s">
        <v>38</v>
      </c>
      <c r="C266" s="55" t="s">
        <v>74</v>
      </c>
      <c r="D266" s="55" t="s">
        <v>43</v>
      </c>
      <c r="E266" s="55" t="s">
        <v>63</v>
      </c>
      <c r="F266" cm="1">
        <f t="array" ref="F2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100</v>
      </c>
      <c r="G266" cm="1">
        <f t="array" ref="G2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266" s="14" cm="1">
        <f t="array" ref="H2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67" spans="1:8" x14ac:dyDescent="0.25">
      <c r="A267" s="55" t="s">
        <v>41</v>
      </c>
      <c r="B267" s="55" t="s">
        <v>38</v>
      </c>
      <c r="C267" s="55" t="s">
        <v>74</v>
      </c>
      <c r="D267" s="55" t="s">
        <v>43</v>
      </c>
      <c r="E267" s="55" t="s">
        <v>64</v>
      </c>
      <c r="F267" cm="1">
        <f t="array" ref="F2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113</v>
      </c>
      <c r="G267" cm="1">
        <f t="array" ref="G2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267" s="14" cm="1">
        <f t="array" ref="H2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68" spans="1:8" x14ac:dyDescent="0.25">
      <c r="A268" s="55" t="s">
        <v>41</v>
      </c>
      <c r="B268" s="55" t="s">
        <v>38</v>
      </c>
      <c r="C268" s="55" t="s">
        <v>74</v>
      </c>
      <c r="D268" s="55" t="s">
        <v>43</v>
      </c>
      <c r="E268" s="55" t="s">
        <v>65</v>
      </c>
      <c r="F268" cm="1">
        <f t="array" ref="F2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118</v>
      </c>
      <c r="G268" cm="1">
        <f t="array" ref="G2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268" s="14" cm="1">
        <f t="array" ref="H2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69" spans="1:8" x14ac:dyDescent="0.25">
      <c r="A269" s="55" t="s">
        <v>41</v>
      </c>
      <c r="B269" s="55" t="s">
        <v>38</v>
      </c>
      <c r="C269" s="55" t="s">
        <v>74</v>
      </c>
      <c r="D269" s="55" t="s">
        <v>43</v>
      </c>
      <c r="E269" s="55" t="s">
        <v>66</v>
      </c>
      <c r="F269" cm="1">
        <f t="array" ref="F2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</v>
      </c>
      <c r="G269" cm="1">
        <f t="array" ref="G2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269" s="14" cm="1">
        <f t="array" ref="H2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70" spans="1:8" x14ac:dyDescent="0.25">
      <c r="A270" s="55" t="s">
        <v>41</v>
      </c>
      <c r="B270" s="55" t="s">
        <v>38</v>
      </c>
      <c r="C270" s="55" t="s">
        <v>74</v>
      </c>
      <c r="D270" s="55" t="s">
        <v>43</v>
      </c>
      <c r="E270" s="55" t="s">
        <v>67</v>
      </c>
      <c r="F270" cm="1">
        <f t="array" ref="F2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122</v>
      </c>
      <c r="G270" cm="1">
        <f t="array" ref="G2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270" s="14" cm="1">
        <f t="array" ref="H2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71" spans="1:8" x14ac:dyDescent="0.25">
      <c r="A271" s="55" t="s">
        <v>41</v>
      </c>
      <c r="B271" s="55" t="s">
        <v>38</v>
      </c>
      <c r="C271" s="55" t="s">
        <v>74</v>
      </c>
      <c r="D271" s="55" t="s">
        <v>43</v>
      </c>
      <c r="E271" s="55" t="s">
        <v>68</v>
      </c>
      <c r="F271" cm="1">
        <f t="array" ref="F2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117</v>
      </c>
      <c r="G271" cm="1">
        <f t="array" ref="G2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271" s="14" cm="1">
        <f t="array" ref="H2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72" spans="1:8" x14ac:dyDescent="0.25">
      <c r="A272" s="55" t="s">
        <v>41</v>
      </c>
      <c r="B272" s="55" t="s">
        <v>38</v>
      </c>
      <c r="C272" s="55" t="s">
        <v>74</v>
      </c>
      <c r="D272" s="55" t="s">
        <v>43</v>
      </c>
      <c r="E272" s="55" t="s">
        <v>69</v>
      </c>
      <c r="F272" cm="1">
        <f t="array" ref="F2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170</v>
      </c>
      <c r="G272" cm="1">
        <f t="array" ref="G2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272" s="14" cm="1">
        <f t="array" ref="H2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73" spans="1:8" x14ac:dyDescent="0.25">
      <c r="A273" s="55" t="s">
        <v>41</v>
      </c>
      <c r="B273" s="55" t="s">
        <v>38</v>
      </c>
      <c r="C273" s="55" t="s">
        <v>74</v>
      </c>
      <c r="D273" s="55" t="s">
        <v>43</v>
      </c>
      <c r="E273" s="55" t="s">
        <v>70</v>
      </c>
      <c r="F273" cm="1">
        <f t="array" ref="F2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91.1</v>
      </c>
      <c r="G273" cm="1">
        <f t="array" ref="G2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273" s="14" cm="1">
        <f t="array" ref="H2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74" spans="1:8" x14ac:dyDescent="0.25">
      <c r="A274" s="55" t="s">
        <v>41</v>
      </c>
      <c r="B274" s="55" t="s">
        <v>38</v>
      </c>
      <c r="C274" s="55" t="s">
        <v>75</v>
      </c>
      <c r="D274" s="55" t="s">
        <v>43</v>
      </c>
      <c r="E274" s="55" t="s">
        <v>44</v>
      </c>
      <c r="F274" cm="1">
        <f t="array" ref="F2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17.899999999999999</v>
      </c>
      <c r="G274" cm="1">
        <f t="array" ref="G2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274" s="14" cm="1">
        <f t="array" ref="H2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75" spans="1:8" x14ac:dyDescent="0.25">
      <c r="A275" s="55" t="s">
        <v>41</v>
      </c>
      <c r="B275" s="55" t="s">
        <v>38</v>
      </c>
      <c r="C275" s="55" t="s">
        <v>75</v>
      </c>
      <c r="D275" s="55" t="s">
        <v>43</v>
      </c>
      <c r="E275" s="55" t="s">
        <v>56</v>
      </c>
      <c r="F275" cm="1">
        <f t="array" ref="F2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53.5</v>
      </c>
      <c r="G275" cm="1">
        <f t="array" ref="G2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75" s="14" cm="1">
        <f t="array" ref="H2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76" spans="1:8" x14ac:dyDescent="0.25">
      <c r="A276" s="55" t="s">
        <v>41</v>
      </c>
      <c r="B276" s="55" t="s">
        <v>38</v>
      </c>
      <c r="C276" s="55" t="s">
        <v>75</v>
      </c>
      <c r="D276" s="55" t="s">
        <v>43</v>
      </c>
      <c r="E276" s="55" t="s">
        <v>57</v>
      </c>
      <c r="F276" cm="1">
        <f t="array" ref="F2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45</v>
      </c>
      <c r="G276" cm="1">
        <f t="array" ref="G2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76" s="14" cm="1">
        <f t="array" ref="H2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77" spans="1:8" x14ac:dyDescent="0.25">
      <c r="A277" s="55" t="s">
        <v>41</v>
      </c>
      <c r="B277" s="55" t="s">
        <v>38</v>
      </c>
      <c r="C277" s="55" t="s">
        <v>75</v>
      </c>
      <c r="D277" s="55" t="s">
        <v>43</v>
      </c>
      <c r="E277" s="55" t="s">
        <v>58</v>
      </c>
      <c r="F277" cm="1">
        <f t="array" ref="F2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61.2</v>
      </c>
      <c r="G277" cm="1">
        <f t="array" ref="G2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277" s="14" cm="1">
        <f t="array" ref="H2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78" spans="1:8" x14ac:dyDescent="0.25">
      <c r="A278" s="55" t="s">
        <v>41</v>
      </c>
      <c r="B278" s="55" t="s">
        <v>38</v>
      </c>
      <c r="C278" s="55" t="s">
        <v>75</v>
      </c>
      <c r="D278" s="55" t="s">
        <v>43</v>
      </c>
      <c r="E278" s="55" t="s">
        <v>59</v>
      </c>
      <c r="F278" cm="1">
        <f t="array" ref="F2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48.8</v>
      </c>
      <c r="G278" cm="1">
        <f t="array" ref="G2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278" s="14" cm="1">
        <f t="array" ref="H2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79" spans="1:8" x14ac:dyDescent="0.25">
      <c r="A279" s="55" t="s">
        <v>41</v>
      </c>
      <c r="B279" s="55" t="s">
        <v>38</v>
      </c>
      <c r="C279" s="55" t="s">
        <v>75</v>
      </c>
      <c r="D279" s="55" t="s">
        <v>43</v>
      </c>
      <c r="E279" s="55" t="s">
        <v>60</v>
      </c>
      <c r="F279" cm="1">
        <f t="array" ref="F2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74.400000000000006</v>
      </c>
      <c r="G279" cm="1">
        <f t="array" ref="G2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279" s="14" cm="1">
        <f t="array" ref="H2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80" spans="1:8" x14ac:dyDescent="0.25">
      <c r="A280" s="55" t="s">
        <v>41</v>
      </c>
      <c r="B280" s="55" t="s">
        <v>38</v>
      </c>
      <c r="C280" s="55" t="s">
        <v>75</v>
      </c>
      <c r="D280" s="55" t="s">
        <v>43</v>
      </c>
      <c r="E280" s="55" t="s">
        <v>61</v>
      </c>
      <c r="F280" cm="1">
        <f t="array" ref="F2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68.599999999999994</v>
      </c>
      <c r="G280" cm="1">
        <f t="array" ref="G2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80" s="14" cm="1">
        <f t="array" ref="H2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81" spans="1:8" x14ac:dyDescent="0.25">
      <c r="A281" s="55" t="s">
        <v>41</v>
      </c>
      <c r="B281" s="55" t="s">
        <v>38</v>
      </c>
      <c r="C281" s="55" t="s">
        <v>75</v>
      </c>
      <c r="D281" s="55" t="s">
        <v>43</v>
      </c>
      <c r="E281" s="55" t="s">
        <v>62</v>
      </c>
      <c r="F281" cm="1">
        <f t="array" ref="F2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76.599999999999994</v>
      </c>
      <c r="G281" cm="1">
        <f t="array" ref="G2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81" s="14" cm="1">
        <f t="array" ref="H2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82" spans="1:8" x14ac:dyDescent="0.25">
      <c r="A282" s="55" t="s">
        <v>41</v>
      </c>
      <c r="B282" s="55" t="s">
        <v>38</v>
      </c>
      <c r="C282" s="55" t="s">
        <v>75</v>
      </c>
      <c r="D282" s="55" t="s">
        <v>43</v>
      </c>
      <c r="E282" s="55" t="s">
        <v>63</v>
      </c>
      <c r="F282" cm="1">
        <f t="array" ref="F2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74.8</v>
      </c>
      <c r="G282" cm="1">
        <f t="array" ref="G2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82" s="14" cm="1">
        <f t="array" ref="H2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83" spans="1:8" x14ac:dyDescent="0.25">
      <c r="A283" s="55" t="s">
        <v>41</v>
      </c>
      <c r="B283" s="55" t="s">
        <v>38</v>
      </c>
      <c r="C283" s="55" t="s">
        <v>75</v>
      </c>
      <c r="D283" s="55" t="s">
        <v>43</v>
      </c>
      <c r="E283" s="55" t="s">
        <v>64</v>
      </c>
      <c r="F283" cm="1">
        <f t="array" ref="F2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81.2</v>
      </c>
      <c r="G283" cm="1">
        <f t="array" ref="G2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83" s="14" cm="1">
        <f t="array" ref="H2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84" spans="1:8" x14ac:dyDescent="0.25">
      <c r="A284" s="55" t="s">
        <v>41</v>
      </c>
      <c r="B284" s="55" t="s">
        <v>38</v>
      </c>
      <c r="C284" s="55" t="s">
        <v>75</v>
      </c>
      <c r="D284" s="55" t="s">
        <v>43</v>
      </c>
      <c r="E284" s="55" t="s">
        <v>65</v>
      </c>
      <c r="F284" cm="1">
        <f t="array" ref="F2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76.7</v>
      </c>
      <c r="G284" cm="1">
        <f t="array" ref="G2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84" s="14" cm="1">
        <f t="array" ref="H2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85" spans="1:8" x14ac:dyDescent="0.25">
      <c r="A285" s="55" t="s">
        <v>41</v>
      </c>
      <c r="B285" s="55" t="s">
        <v>38</v>
      </c>
      <c r="C285" s="55" t="s">
        <v>75</v>
      </c>
      <c r="D285" s="55" t="s">
        <v>43</v>
      </c>
      <c r="E285" s="55" t="s">
        <v>66</v>
      </c>
      <c r="F285" cm="1">
        <f t="array" ref="F2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64.7</v>
      </c>
      <c r="G285" cm="1">
        <f t="array" ref="G2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85" s="14" cm="1">
        <f t="array" ref="H2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86" spans="1:8" x14ac:dyDescent="0.25">
      <c r="A286" s="55" t="s">
        <v>41</v>
      </c>
      <c r="B286" s="55" t="s">
        <v>38</v>
      </c>
      <c r="C286" s="55" t="s">
        <v>75</v>
      </c>
      <c r="D286" s="55" t="s">
        <v>43</v>
      </c>
      <c r="E286" s="55" t="s">
        <v>67</v>
      </c>
      <c r="F286" cm="1">
        <f t="array" ref="F2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78.2</v>
      </c>
      <c r="G286" cm="1">
        <f t="array" ref="G2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86" s="14" cm="1">
        <f t="array" ref="H2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87" spans="1:8" x14ac:dyDescent="0.25">
      <c r="A287" s="55" t="s">
        <v>41</v>
      </c>
      <c r="B287" s="55" t="s">
        <v>38</v>
      </c>
      <c r="C287" s="55" t="s">
        <v>75</v>
      </c>
      <c r="D287" s="55" t="s">
        <v>43</v>
      </c>
      <c r="E287" s="55" t="s">
        <v>68</v>
      </c>
      <c r="F287" cm="1">
        <f t="array" ref="F2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75.5</v>
      </c>
      <c r="G287" cm="1">
        <f t="array" ref="G2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287" s="14" cm="1">
        <f t="array" ref="H2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88" spans="1:8" x14ac:dyDescent="0.25">
      <c r="A288" s="55" t="s">
        <v>41</v>
      </c>
      <c r="B288" s="55" t="s">
        <v>38</v>
      </c>
      <c r="C288" s="55" t="s">
        <v>75</v>
      </c>
      <c r="D288" s="55" t="s">
        <v>43</v>
      </c>
      <c r="E288" s="55" t="s">
        <v>69</v>
      </c>
      <c r="F288" cm="1">
        <f t="array" ref="F2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118</v>
      </c>
      <c r="G288" cm="1">
        <f t="array" ref="G2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88" s="14" cm="1">
        <f t="array" ref="H2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89" spans="1:8" x14ac:dyDescent="0.25">
      <c r="A289" s="55" t="s">
        <v>41</v>
      </c>
      <c r="B289" s="55" t="s">
        <v>38</v>
      </c>
      <c r="C289" s="55" t="s">
        <v>75</v>
      </c>
      <c r="D289" s="55" t="s">
        <v>43</v>
      </c>
      <c r="E289" s="55" t="s">
        <v>70</v>
      </c>
      <c r="F289" cm="1">
        <f t="array" ref="F2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46</v>
      </c>
      <c r="G289" cm="1">
        <f t="array" ref="G2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289" s="14" cm="1">
        <f t="array" ref="H2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90" spans="1:8" x14ac:dyDescent="0.25">
      <c r="A290" s="55" t="s">
        <v>41</v>
      </c>
      <c r="B290" s="55" t="s">
        <v>38</v>
      </c>
      <c r="C290" s="55" t="s">
        <v>76</v>
      </c>
      <c r="D290" s="55" t="s">
        <v>43</v>
      </c>
      <c r="E290" s="55" t="s">
        <v>44</v>
      </c>
      <c r="F290" cm="1">
        <f t="array" ref="F2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5.7</v>
      </c>
      <c r="G290" cm="1">
        <f t="array" ref="G2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290" s="14" cm="1">
        <f t="array" ref="H2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91" spans="1:8" x14ac:dyDescent="0.25">
      <c r="A291" s="55" t="s">
        <v>41</v>
      </c>
      <c r="B291" s="55" t="s">
        <v>38</v>
      </c>
      <c r="C291" s="55" t="s">
        <v>76</v>
      </c>
      <c r="D291" s="55" t="s">
        <v>43</v>
      </c>
      <c r="E291" s="55" t="s">
        <v>56</v>
      </c>
      <c r="F291" cm="1">
        <f t="array" ref="F2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54.5</v>
      </c>
      <c r="G291" cm="1">
        <f t="array" ref="G2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291" s="14" cm="1">
        <f t="array" ref="H2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92" spans="1:8" x14ac:dyDescent="0.25">
      <c r="A292" s="55" t="s">
        <v>41</v>
      </c>
      <c r="B292" s="55" t="s">
        <v>38</v>
      </c>
      <c r="C292" s="55" t="s">
        <v>76</v>
      </c>
      <c r="D292" s="55" t="s">
        <v>43</v>
      </c>
      <c r="E292" s="55" t="s">
        <v>57</v>
      </c>
      <c r="F292" cm="1">
        <f t="array" ref="F2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31.3</v>
      </c>
      <c r="G292" cm="1">
        <f t="array" ref="G2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292" s="14" cm="1">
        <f t="array" ref="H2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93" spans="1:8" x14ac:dyDescent="0.25">
      <c r="A293" s="55" t="s">
        <v>41</v>
      </c>
      <c r="B293" s="55" t="s">
        <v>38</v>
      </c>
      <c r="C293" s="55" t="s">
        <v>76</v>
      </c>
      <c r="D293" s="55" t="s">
        <v>43</v>
      </c>
      <c r="E293" s="55" t="s">
        <v>58</v>
      </c>
      <c r="F293" cm="1">
        <f t="array" ref="F2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64.3</v>
      </c>
      <c r="G293" cm="1">
        <f t="array" ref="G2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293" s="14" cm="1">
        <f t="array" ref="H2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94" spans="1:8" x14ac:dyDescent="0.25">
      <c r="A294" s="55" t="s">
        <v>41</v>
      </c>
      <c r="B294" s="55" t="s">
        <v>38</v>
      </c>
      <c r="C294" s="55" t="s">
        <v>76</v>
      </c>
      <c r="D294" s="55" t="s">
        <v>43</v>
      </c>
      <c r="E294" s="55" t="s">
        <v>59</v>
      </c>
      <c r="F294" cm="1">
        <f t="array" ref="F2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30.4</v>
      </c>
      <c r="G294" cm="1">
        <f t="array" ref="G2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94" s="14" cm="1">
        <f t="array" ref="H2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95" spans="1:8" x14ac:dyDescent="0.25">
      <c r="A295" s="55" t="s">
        <v>41</v>
      </c>
      <c r="B295" s="55" t="s">
        <v>38</v>
      </c>
      <c r="C295" s="55" t="s">
        <v>76</v>
      </c>
      <c r="D295" s="55" t="s">
        <v>43</v>
      </c>
      <c r="E295" s="55" t="s">
        <v>60</v>
      </c>
      <c r="F295" cm="1">
        <f t="array" ref="F2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67.7</v>
      </c>
      <c r="G295" cm="1">
        <f t="array" ref="G2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295" s="14" cm="1">
        <f t="array" ref="H2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96" spans="1:8" x14ac:dyDescent="0.25">
      <c r="A296" s="55" t="s">
        <v>41</v>
      </c>
      <c r="B296" s="55" t="s">
        <v>38</v>
      </c>
      <c r="C296" s="55" t="s">
        <v>76</v>
      </c>
      <c r="D296" s="55" t="s">
        <v>43</v>
      </c>
      <c r="E296" s="55" t="s">
        <v>61</v>
      </c>
      <c r="F296" cm="1">
        <f t="array" ref="F2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62.3</v>
      </c>
      <c r="G296" cm="1">
        <f t="array" ref="G2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296" s="14" cm="1">
        <f t="array" ref="H2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97" spans="1:8" x14ac:dyDescent="0.25">
      <c r="A297" s="55" t="s">
        <v>41</v>
      </c>
      <c r="B297" s="55" t="s">
        <v>38</v>
      </c>
      <c r="C297" s="55" t="s">
        <v>76</v>
      </c>
      <c r="D297" s="55" t="s">
        <v>43</v>
      </c>
      <c r="E297" s="55" t="s">
        <v>62</v>
      </c>
      <c r="F297" cm="1">
        <f t="array" ref="F2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81.7</v>
      </c>
      <c r="G297" cm="1">
        <f t="array" ref="G2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297" s="14" cm="1">
        <f t="array" ref="H2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98" spans="1:8" x14ac:dyDescent="0.25">
      <c r="A298" s="55" t="s">
        <v>41</v>
      </c>
      <c r="B298" s="55" t="s">
        <v>38</v>
      </c>
      <c r="C298" s="55" t="s">
        <v>76</v>
      </c>
      <c r="D298" s="55" t="s">
        <v>43</v>
      </c>
      <c r="E298" s="55" t="s">
        <v>63</v>
      </c>
      <c r="F298" cm="1">
        <f t="array" ref="F2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82.2</v>
      </c>
      <c r="G298" cm="1">
        <f t="array" ref="G2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298" s="14" cm="1">
        <f t="array" ref="H2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299" spans="1:8" x14ac:dyDescent="0.25">
      <c r="A299" s="55" t="s">
        <v>41</v>
      </c>
      <c r="B299" s="55" t="s">
        <v>38</v>
      </c>
      <c r="C299" s="55" t="s">
        <v>76</v>
      </c>
      <c r="D299" s="55" t="s">
        <v>43</v>
      </c>
      <c r="E299" s="55" t="s">
        <v>64</v>
      </c>
      <c r="F299" cm="1">
        <f t="array" ref="F2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97.9</v>
      </c>
      <c r="G299" cm="1">
        <f t="array" ref="G2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299" s="14" cm="1">
        <f t="array" ref="H2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00" spans="1:8" x14ac:dyDescent="0.25">
      <c r="A300" s="55" t="s">
        <v>41</v>
      </c>
      <c r="B300" s="55" t="s">
        <v>38</v>
      </c>
      <c r="C300" s="55" t="s">
        <v>76</v>
      </c>
      <c r="D300" s="55" t="s">
        <v>43</v>
      </c>
      <c r="E300" s="55" t="s">
        <v>65</v>
      </c>
      <c r="F300" cm="1">
        <f t="array" ref="F3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109</v>
      </c>
      <c r="G300" cm="1">
        <f t="array" ref="G3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300" s="14" cm="1">
        <f t="array" ref="H3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01" spans="1:8" x14ac:dyDescent="0.25">
      <c r="A301" s="55" t="s">
        <v>41</v>
      </c>
      <c r="B301" s="55" t="s">
        <v>38</v>
      </c>
      <c r="C301" s="55" t="s">
        <v>76</v>
      </c>
      <c r="D301" s="55" t="s">
        <v>43</v>
      </c>
      <c r="E301" s="55" t="s">
        <v>66</v>
      </c>
      <c r="F301" cm="1">
        <f t="array" ref="F3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82.4</v>
      </c>
      <c r="G301" cm="1">
        <f t="array" ref="G3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301" s="14" cm="1">
        <f t="array" ref="H3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02" spans="1:8" x14ac:dyDescent="0.25">
      <c r="A302" s="55" t="s">
        <v>41</v>
      </c>
      <c r="B302" s="55" t="s">
        <v>38</v>
      </c>
      <c r="C302" s="55" t="s">
        <v>76</v>
      </c>
      <c r="D302" s="55" t="s">
        <v>43</v>
      </c>
      <c r="E302" s="55" t="s">
        <v>67</v>
      </c>
      <c r="F302" cm="1">
        <f t="array" ref="F3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115</v>
      </c>
      <c r="G302" cm="1">
        <f t="array" ref="G3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302" s="14" cm="1">
        <f t="array" ref="H3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03" spans="1:8" x14ac:dyDescent="0.25">
      <c r="A303" s="55" t="s">
        <v>41</v>
      </c>
      <c r="B303" s="55" t="s">
        <v>38</v>
      </c>
      <c r="C303" s="55" t="s">
        <v>76</v>
      </c>
      <c r="D303" s="55" t="s">
        <v>43</v>
      </c>
      <c r="E303" s="55" t="s">
        <v>68</v>
      </c>
      <c r="F303" cm="1">
        <f t="array" ref="F3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110</v>
      </c>
      <c r="G303" cm="1">
        <f t="array" ref="G3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303" s="14" cm="1">
        <f t="array" ref="H3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04" spans="1:8" x14ac:dyDescent="0.25">
      <c r="A304" s="55" t="s">
        <v>41</v>
      </c>
      <c r="B304" s="55" t="s">
        <v>38</v>
      </c>
      <c r="C304" s="55" t="s">
        <v>76</v>
      </c>
      <c r="D304" s="55" t="s">
        <v>43</v>
      </c>
      <c r="E304" s="55" t="s">
        <v>69</v>
      </c>
      <c r="F304" cm="1">
        <f t="array" ref="F3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177</v>
      </c>
      <c r="G304" cm="1">
        <f t="array" ref="G3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304" s="14" cm="1">
        <f t="array" ref="H3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05" spans="1:8" x14ac:dyDescent="0.25">
      <c r="A305" s="55" t="s">
        <v>41</v>
      </c>
      <c r="B305" s="55" t="s">
        <v>38</v>
      </c>
      <c r="C305" s="55" t="s">
        <v>76</v>
      </c>
      <c r="D305" s="55" t="s">
        <v>43</v>
      </c>
      <c r="E305" s="55" t="s">
        <v>70</v>
      </c>
      <c r="F305" cm="1">
        <f t="array" ref="F3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55.3</v>
      </c>
      <c r="G305" cm="1">
        <f t="array" ref="G3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305" s="14" cm="1">
        <f t="array" ref="H3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06" spans="1:8" x14ac:dyDescent="0.25">
      <c r="A306" s="55" t="s">
        <v>41</v>
      </c>
      <c r="B306" s="55" t="s">
        <v>38</v>
      </c>
      <c r="C306" s="55" t="s">
        <v>77</v>
      </c>
      <c r="D306" s="55" t="s">
        <v>43</v>
      </c>
      <c r="E306" s="55" t="s">
        <v>44</v>
      </c>
      <c r="F306" cm="1">
        <f t="array" ref="F3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14.1</v>
      </c>
      <c r="G306" cm="1">
        <f t="array" ref="G3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0.01</v>
      </c>
      <c r="H306" s="14" cm="1">
        <f t="array" ref="H3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07" spans="1:8" x14ac:dyDescent="0.25">
      <c r="A307" s="55" t="s">
        <v>41</v>
      </c>
      <c r="B307" s="55" t="s">
        <v>38</v>
      </c>
      <c r="C307" s="55" t="s">
        <v>77</v>
      </c>
      <c r="D307" s="55" t="s">
        <v>43</v>
      </c>
      <c r="E307" s="55" t="s">
        <v>56</v>
      </c>
      <c r="F307" cm="1">
        <f t="array" ref="F3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51.1</v>
      </c>
      <c r="G307" cm="1">
        <f t="array" ref="G3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307" s="14" cm="1">
        <f t="array" ref="H3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08" spans="1:8" x14ac:dyDescent="0.25">
      <c r="A308" s="55" t="s">
        <v>41</v>
      </c>
      <c r="B308" s="55" t="s">
        <v>38</v>
      </c>
      <c r="C308" s="55" t="s">
        <v>77</v>
      </c>
      <c r="D308" s="55" t="s">
        <v>43</v>
      </c>
      <c r="E308" s="55" t="s">
        <v>57</v>
      </c>
      <c r="F308" cm="1">
        <f t="array" ref="F3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40.700000000000003</v>
      </c>
      <c r="G308" cm="1">
        <f t="array" ref="G3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308" s="14" cm="1">
        <f t="array" ref="H3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09" spans="1:8" x14ac:dyDescent="0.25">
      <c r="A309" s="55" t="s">
        <v>41</v>
      </c>
      <c r="B309" s="55" t="s">
        <v>38</v>
      </c>
      <c r="C309" s="55" t="s">
        <v>77</v>
      </c>
      <c r="D309" s="55" t="s">
        <v>43</v>
      </c>
      <c r="E309" s="55" t="s">
        <v>58</v>
      </c>
      <c r="F309" cm="1">
        <f t="array" ref="F3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58.3</v>
      </c>
      <c r="G309" cm="1">
        <f t="array" ref="G3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309" s="14" cm="1">
        <f t="array" ref="H3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10" spans="1:8" x14ac:dyDescent="0.25">
      <c r="A310" s="55" t="s">
        <v>41</v>
      </c>
      <c r="B310" s="55" t="s">
        <v>38</v>
      </c>
      <c r="C310" s="55" t="s">
        <v>77</v>
      </c>
      <c r="D310" s="55" t="s">
        <v>43</v>
      </c>
      <c r="E310" s="55" t="s">
        <v>59</v>
      </c>
      <c r="F310" cm="1">
        <f t="array" ref="F3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45.3</v>
      </c>
      <c r="G310" cm="1">
        <f t="array" ref="G3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310" s="14" cm="1">
        <f t="array" ref="H3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11" spans="1:8" x14ac:dyDescent="0.25">
      <c r="A311" s="55" t="s">
        <v>41</v>
      </c>
      <c r="B311" s="55" t="s">
        <v>38</v>
      </c>
      <c r="C311" s="55" t="s">
        <v>77</v>
      </c>
      <c r="D311" s="55" t="s">
        <v>43</v>
      </c>
      <c r="E311" s="55" t="s">
        <v>60</v>
      </c>
      <c r="F311" cm="1">
        <f t="array" ref="F3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71.099999999999994</v>
      </c>
      <c r="G311" cm="1">
        <f t="array" ref="G3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311" s="14" cm="1">
        <f t="array" ref="H3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12" spans="1:8" x14ac:dyDescent="0.25">
      <c r="A312" s="55" t="s">
        <v>41</v>
      </c>
      <c r="B312" s="55" t="s">
        <v>38</v>
      </c>
      <c r="C312" s="55" t="s">
        <v>77</v>
      </c>
      <c r="D312" s="55" t="s">
        <v>43</v>
      </c>
      <c r="E312" s="55" t="s">
        <v>61</v>
      </c>
      <c r="F312" cm="1">
        <f t="array" ref="F3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65.5</v>
      </c>
      <c r="G312" cm="1">
        <f t="array" ref="G3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312" s="14" cm="1">
        <f t="array" ref="H3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13" spans="1:8" x14ac:dyDescent="0.25">
      <c r="A313" s="55" t="s">
        <v>41</v>
      </c>
      <c r="B313" s="55" t="s">
        <v>38</v>
      </c>
      <c r="C313" s="55" t="s">
        <v>77</v>
      </c>
      <c r="D313" s="55" t="s">
        <v>43</v>
      </c>
      <c r="E313" s="55" t="s">
        <v>62</v>
      </c>
      <c r="F313" cm="1">
        <f t="array" ref="F3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75.8</v>
      </c>
      <c r="G313" cm="1">
        <f t="array" ref="G3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313" s="14" cm="1">
        <f t="array" ref="H3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14" spans="1:8" x14ac:dyDescent="0.25">
      <c r="A314" s="55" t="s">
        <v>41</v>
      </c>
      <c r="B314" s="55" t="s">
        <v>38</v>
      </c>
      <c r="C314" s="55" t="s">
        <v>77</v>
      </c>
      <c r="D314" s="55" t="s">
        <v>43</v>
      </c>
      <c r="E314" s="55" t="s">
        <v>63</v>
      </c>
      <c r="F314" cm="1">
        <f t="array" ref="F3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68.2</v>
      </c>
      <c r="G314" cm="1">
        <f t="array" ref="G3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314" s="14" cm="1">
        <f t="array" ref="H3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15" spans="1:8" x14ac:dyDescent="0.25">
      <c r="A315" s="55" t="s">
        <v>41</v>
      </c>
      <c r="B315" s="55" t="s">
        <v>38</v>
      </c>
      <c r="C315" s="55" t="s">
        <v>77</v>
      </c>
      <c r="D315" s="55" t="s">
        <v>43</v>
      </c>
      <c r="E315" s="55" t="s">
        <v>64</v>
      </c>
      <c r="F315" cm="1">
        <f t="array" ref="F3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79.3</v>
      </c>
      <c r="G315" cm="1">
        <f t="array" ref="G3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315" s="14" cm="1">
        <f t="array" ref="H3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16" spans="1:8" x14ac:dyDescent="0.25">
      <c r="A316" s="55" t="s">
        <v>41</v>
      </c>
      <c r="B316" s="55" t="s">
        <v>38</v>
      </c>
      <c r="C316" s="55" t="s">
        <v>77</v>
      </c>
      <c r="D316" s="55" t="s">
        <v>43</v>
      </c>
      <c r="E316" s="55" t="s">
        <v>65</v>
      </c>
      <c r="F316" cm="1">
        <f t="array" ref="F3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76.400000000000006</v>
      </c>
      <c r="G316" cm="1">
        <f t="array" ref="G3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316" s="14" cm="1">
        <f t="array" ref="H3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17" spans="1:8" x14ac:dyDescent="0.25">
      <c r="A317" s="55" t="s">
        <v>41</v>
      </c>
      <c r="B317" s="55" t="s">
        <v>38</v>
      </c>
      <c r="C317" s="55" t="s">
        <v>77</v>
      </c>
      <c r="D317" s="55" t="s">
        <v>43</v>
      </c>
      <c r="E317" s="55" t="s">
        <v>66</v>
      </c>
      <c r="F317" cm="1">
        <f t="array" ref="F3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64.400000000000006</v>
      </c>
      <c r="G317" cm="1">
        <f t="array" ref="G3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317" s="14" cm="1">
        <f t="array" ref="H3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18" spans="1:8" x14ac:dyDescent="0.25">
      <c r="A318" s="55" t="s">
        <v>41</v>
      </c>
      <c r="B318" s="55" t="s">
        <v>38</v>
      </c>
      <c r="C318" s="55" t="s">
        <v>77</v>
      </c>
      <c r="D318" s="55" t="s">
        <v>43</v>
      </c>
      <c r="E318" s="55" t="s">
        <v>67</v>
      </c>
      <c r="F318" cm="1">
        <f t="array" ref="F3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79.900000000000006</v>
      </c>
      <c r="G318" cm="1">
        <f t="array" ref="G3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318" s="14" cm="1">
        <f t="array" ref="H3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19" spans="1:8" x14ac:dyDescent="0.25">
      <c r="A319" s="55" t="s">
        <v>41</v>
      </c>
      <c r="B319" s="55" t="s">
        <v>38</v>
      </c>
      <c r="C319" s="55" t="s">
        <v>77</v>
      </c>
      <c r="D319" s="55" t="s">
        <v>43</v>
      </c>
      <c r="E319" s="55" t="s">
        <v>68</v>
      </c>
      <c r="F319" cm="1">
        <f t="array" ref="F3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78.5</v>
      </c>
      <c r="G319" cm="1">
        <f t="array" ref="G3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319" s="14" cm="1">
        <f t="array" ref="H3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20" spans="1:8" x14ac:dyDescent="0.25">
      <c r="A320" s="55" t="s">
        <v>41</v>
      </c>
      <c r="B320" s="55" t="s">
        <v>38</v>
      </c>
      <c r="C320" s="55" t="s">
        <v>77</v>
      </c>
      <c r="D320" s="55" t="s">
        <v>43</v>
      </c>
      <c r="E320" s="55" t="s">
        <v>69</v>
      </c>
      <c r="F320" cm="1">
        <f t="array" ref="F3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116</v>
      </c>
      <c r="G320" cm="1">
        <f t="array" ref="G3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320" s="14" cm="1">
        <f t="array" ref="H3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21" spans="1:8" x14ac:dyDescent="0.25">
      <c r="A321" s="55" t="s">
        <v>41</v>
      </c>
      <c r="B321" s="55" t="s">
        <v>38</v>
      </c>
      <c r="C321" s="55" t="s">
        <v>77</v>
      </c>
      <c r="D321" s="55" t="s">
        <v>43</v>
      </c>
      <c r="E321" s="55" t="s">
        <v>70</v>
      </c>
      <c r="F321" cm="1">
        <f t="array" ref="F3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47</v>
      </c>
      <c r="G321" cm="1">
        <f t="array" ref="G3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321" s="14" cm="1">
        <f t="array" ref="H3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22" spans="1:8" x14ac:dyDescent="0.25">
      <c r="A322" s="55" t="s">
        <v>41</v>
      </c>
      <c r="B322" s="55" t="s">
        <v>38</v>
      </c>
      <c r="C322" s="55" t="s">
        <v>78</v>
      </c>
      <c r="D322" s="55" t="s">
        <v>43</v>
      </c>
      <c r="E322" s="55" t="s">
        <v>44</v>
      </c>
      <c r="F322" cm="1">
        <f t="array" ref="F3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16.2</v>
      </c>
      <c r="G322" cm="1">
        <f t="array" ref="G3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0.01</v>
      </c>
      <c r="H322" s="14" cm="1">
        <f t="array" ref="H3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23" spans="1:8" x14ac:dyDescent="0.25">
      <c r="A323" s="55" t="s">
        <v>41</v>
      </c>
      <c r="B323" s="55" t="s">
        <v>38</v>
      </c>
      <c r="C323" s="55" t="s">
        <v>78</v>
      </c>
      <c r="D323" s="55" t="s">
        <v>43</v>
      </c>
      <c r="E323" s="55" t="s">
        <v>56</v>
      </c>
      <c r="F323" cm="1">
        <f t="array" ref="F3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59.3</v>
      </c>
      <c r="G323" cm="1">
        <f t="array" ref="G3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323" s="14" cm="1">
        <f t="array" ref="H3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24" spans="1:8" x14ac:dyDescent="0.25">
      <c r="A324" s="55" t="s">
        <v>41</v>
      </c>
      <c r="B324" s="55" t="s">
        <v>38</v>
      </c>
      <c r="C324" s="55" t="s">
        <v>78</v>
      </c>
      <c r="D324" s="55" t="s">
        <v>43</v>
      </c>
      <c r="E324" s="55" t="s">
        <v>57</v>
      </c>
      <c r="F324" cm="1">
        <f t="array" ref="F3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43.6</v>
      </c>
      <c r="G324" cm="1">
        <f t="array" ref="G3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324" s="14" cm="1">
        <f t="array" ref="H3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25" spans="1:8" x14ac:dyDescent="0.25">
      <c r="A325" s="55" t="s">
        <v>41</v>
      </c>
      <c r="B325" s="55" t="s">
        <v>38</v>
      </c>
      <c r="C325" s="55" t="s">
        <v>78</v>
      </c>
      <c r="D325" s="55" t="s">
        <v>43</v>
      </c>
      <c r="E325" s="55" t="s">
        <v>58</v>
      </c>
      <c r="F325" cm="1">
        <f t="array" ref="F3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64.8</v>
      </c>
      <c r="G325" cm="1">
        <f t="array" ref="G3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325" s="14" cm="1">
        <f t="array" ref="H3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26" spans="1:8" x14ac:dyDescent="0.25">
      <c r="A326" s="55" t="s">
        <v>41</v>
      </c>
      <c r="B326" s="55" t="s">
        <v>38</v>
      </c>
      <c r="C326" s="55" t="s">
        <v>78</v>
      </c>
      <c r="D326" s="55" t="s">
        <v>43</v>
      </c>
      <c r="E326" s="55" t="s">
        <v>59</v>
      </c>
      <c r="F326" cm="1">
        <f t="array" ref="F3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51.2</v>
      </c>
      <c r="G326" cm="1">
        <f t="array" ref="G3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326" s="14" cm="1">
        <f t="array" ref="H3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27" spans="1:8" x14ac:dyDescent="0.25">
      <c r="A327" s="55" t="s">
        <v>41</v>
      </c>
      <c r="B327" s="55" t="s">
        <v>38</v>
      </c>
      <c r="C327" s="55" t="s">
        <v>78</v>
      </c>
      <c r="D327" s="55" t="s">
        <v>43</v>
      </c>
      <c r="E327" s="55" t="s">
        <v>60</v>
      </c>
      <c r="F327" cm="1">
        <f t="array" ref="F3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75.7</v>
      </c>
      <c r="G327" cm="1">
        <f t="array" ref="G3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327" s="14" cm="1">
        <f t="array" ref="H3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28" spans="1:8" x14ac:dyDescent="0.25">
      <c r="A328" s="55" t="s">
        <v>41</v>
      </c>
      <c r="B328" s="55" t="s">
        <v>38</v>
      </c>
      <c r="C328" s="55" t="s">
        <v>78</v>
      </c>
      <c r="D328" s="55" t="s">
        <v>43</v>
      </c>
      <c r="E328" s="55" t="s">
        <v>61</v>
      </c>
      <c r="F328" cm="1">
        <f t="array" ref="F3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71.900000000000006</v>
      </c>
      <c r="G328" cm="1">
        <f t="array" ref="G3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328" s="14" cm="1">
        <f t="array" ref="H3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29" spans="1:8" x14ac:dyDescent="0.25">
      <c r="A329" s="55" t="s">
        <v>41</v>
      </c>
      <c r="B329" s="55" t="s">
        <v>38</v>
      </c>
      <c r="C329" s="55" t="s">
        <v>78</v>
      </c>
      <c r="D329" s="55" t="s">
        <v>43</v>
      </c>
      <c r="E329" s="55" t="s">
        <v>62</v>
      </c>
      <c r="F329" cm="1">
        <f t="array" ref="F3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84.4</v>
      </c>
      <c r="G329" cm="1">
        <f t="array" ref="G3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329" s="14" cm="1">
        <f t="array" ref="H3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30" spans="1:8" x14ac:dyDescent="0.25">
      <c r="A330" s="55" t="s">
        <v>41</v>
      </c>
      <c r="B330" s="55" t="s">
        <v>38</v>
      </c>
      <c r="C330" s="55" t="s">
        <v>78</v>
      </c>
      <c r="D330" s="55" t="s">
        <v>43</v>
      </c>
      <c r="E330" s="55" t="s">
        <v>63</v>
      </c>
      <c r="F330" cm="1">
        <f t="array" ref="F3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77.5</v>
      </c>
      <c r="G330" cm="1">
        <f t="array" ref="G3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330" s="14" cm="1">
        <f t="array" ref="H3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31" spans="1:8" x14ac:dyDescent="0.25">
      <c r="A331" s="55" t="s">
        <v>41</v>
      </c>
      <c r="B331" s="55" t="s">
        <v>38</v>
      </c>
      <c r="C331" s="55" t="s">
        <v>78</v>
      </c>
      <c r="D331" s="55" t="s">
        <v>43</v>
      </c>
      <c r="E331" s="55" t="s">
        <v>64</v>
      </c>
      <c r="F331" cm="1">
        <f t="array" ref="F3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87</v>
      </c>
      <c r="G331" cm="1">
        <f t="array" ref="G3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331" s="14" cm="1">
        <f t="array" ref="H3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32" spans="1:8" x14ac:dyDescent="0.25">
      <c r="A332" s="55" t="s">
        <v>41</v>
      </c>
      <c r="B332" s="55" t="s">
        <v>38</v>
      </c>
      <c r="C332" s="55" t="s">
        <v>78</v>
      </c>
      <c r="D332" s="55" t="s">
        <v>43</v>
      </c>
      <c r="E332" s="55" t="s">
        <v>65</v>
      </c>
      <c r="F332" cm="1">
        <f t="array" ref="F3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84.4</v>
      </c>
      <c r="G332" cm="1">
        <f t="array" ref="G3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332" s="14" cm="1">
        <f t="array" ref="H3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33" spans="1:8" x14ac:dyDescent="0.25">
      <c r="A333" s="55" t="s">
        <v>41</v>
      </c>
      <c r="B333" s="55" t="s">
        <v>38</v>
      </c>
      <c r="C333" s="55" t="s">
        <v>78</v>
      </c>
      <c r="D333" s="55" t="s">
        <v>43</v>
      </c>
      <c r="E333" s="55" t="s">
        <v>66</v>
      </c>
      <c r="F333" cm="1">
        <f t="array" ref="F3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71.099999999999994</v>
      </c>
      <c r="G333" cm="1">
        <f t="array" ref="G3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333" s="14" cm="1">
        <f t="array" ref="H3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34" spans="1:8" x14ac:dyDescent="0.25">
      <c r="A334" s="55" t="s">
        <v>41</v>
      </c>
      <c r="B334" s="55" t="s">
        <v>38</v>
      </c>
      <c r="C334" s="55" t="s">
        <v>78</v>
      </c>
      <c r="D334" s="55" t="s">
        <v>43</v>
      </c>
      <c r="E334" s="55" t="s">
        <v>67</v>
      </c>
      <c r="F334" cm="1">
        <f t="array" ref="F3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84.7</v>
      </c>
      <c r="G334" cm="1">
        <f t="array" ref="G3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334" s="14" cm="1">
        <f t="array" ref="H3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35" spans="1:8" x14ac:dyDescent="0.25">
      <c r="A335" s="55" t="s">
        <v>41</v>
      </c>
      <c r="B335" s="55" t="s">
        <v>38</v>
      </c>
      <c r="C335" s="55" t="s">
        <v>78</v>
      </c>
      <c r="D335" s="55" t="s">
        <v>43</v>
      </c>
      <c r="E335" s="55" t="s">
        <v>68</v>
      </c>
      <c r="F335" cm="1">
        <f t="array" ref="F3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83.1</v>
      </c>
      <c r="G335" cm="1">
        <f t="array" ref="G3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335" s="14" cm="1">
        <f t="array" ref="H3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36" spans="1:8" x14ac:dyDescent="0.25">
      <c r="A336" s="55" t="s">
        <v>41</v>
      </c>
      <c r="B336" s="55" t="s">
        <v>38</v>
      </c>
      <c r="C336" s="55" t="s">
        <v>78</v>
      </c>
      <c r="D336" s="55" t="s">
        <v>43</v>
      </c>
      <c r="E336" s="55" t="s">
        <v>69</v>
      </c>
      <c r="F336" cm="1">
        <f t="array" ref="F3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131</v>
      </c>
      <c r="G336" cm="1">
        <f t="array" ref="G3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336" s="14" cm="1">
        <f t="array" ref="H3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37" spans="1:8" x14ac:dyDescent="0.25">
      <c r="A337" s="55" t="s">
        <v>41</v>
      </c>
      <c r="B337" s="55" t="s">
        <v>38</v>
      </c>
      <c r="C337" s="55" t="s">
        <v>78</v>
      </c>
      <c r="D337" s="55" t="s">
        <v>43</v>
      </c>
      <c r="E337" s="55" t="s">
        <v>70</v>
      </c>
      <c r="F337" cm="1">
        <f t="array" ref="F3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52</v>
      </c>
      <c r="G337" cm="1">
        <f t="array" ref="G3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337" s="14" cm="1">
        <f t="array" ref="H3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38" spans="1:8" x14ac:dyDescent="0.25">
      <c r="A338" s="55" t="s">
        <v>41</v>
      </c>
      <c r="B338" s="55" t="s">
        <v>38</v>
      </c>
      <c r="C338" s="55" t="s">
        <v>79</v>
      </c>
      <c r="D338" s="55" t="s">
        <v>43</v>
      </c>
      <c r="E338" s="55" t="s">
        <v>44</v>
      </c>
      <c r="F338" cm="1">
        <f t="array" ref="F3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15.5</v>
      </c>
      <c r="G338" cm="1">
        <f t="array" ref="G3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338" s="14" cm="1">
        <f t="array" ref="H3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39" spans="1:8" x14ac:dyDescent="0.25">
      <c r="A339" s="55" t="s">
        <v>41</v>
      </c>
      <c r="B339" s="55" t="s">
        <v>38</v>
      </c>
      <c r="C339" s="55" t="s">
        <v>79</v>
      </c>
      <c r="D339" s="55" t="s">
        <v>43</v>
      </c>
      <c r="E339" s="55" t="s">
        <v>56</v>
      </c>
      <c r="F339" cm="1">
        <f t="array" ref="F3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65.2</v>
      </c>
      <c r="G339" cm="1">
        <f t="array" ref="G3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339" s="14" cm="1">
        <f t="array" ref="H3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40" spans="1:8" x14ac:dyDescent="0.25">
      <c r="A340" s="55" t="s">
        <v>41</v>
      </c>
      <c r="B340" s="55" t="s">
        <v>38</v>
      </c>
      <c r="C340" s="55" t="s">
        <v>79</v>
      </c>
      <c r="D340" s="55" t="s">
        <v>43</v>
      </c>
      <c r="E340" s="55" t="s">
        <v>57</v>
      </c>
      <c r="F340" cm="1">
        <f t="array" ref="F3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44.2</v>
      </c>
      <c r="G340" cm="1">
        <f t="array" ref="G3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340" s="14" cm="1">
        <f t="array" ref="H3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41" spans="1:8" x14ac:dyDescent="0.25">
      <c r="A341" s="55" t="s">
        <v>41</v>
      </c>
      <c r="B341" s="55" t="s">
        <v>38</v>
      </c>
      <c r="C341" s="55" t="s">
        <v>79</v>
      </c>
      <c r="D341" s="55" t="s">
        <v>43</v>
      </c>
      <c r="E341" s="55" t="s">
        <v>58</v>
      </c>
      <c r="F341" cm="1">
        <f t="array" ref="F3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71.400000000000006</v>
      </c>
      <c r="G341" cm="1">
        <f t="array" ref="G3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341" s="14" cm="1">
        <f t="array" ref="H3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42" spans="1:8" x14ac:dyDescent="0.25">
      <c r="A342" s="55" t="s">
        <v>41</v>
      </c>
      <c r="B342" s="55" t="s">
        <v>38</v>
      </c>
      <c r="C342" s="55" t="s">
        <v>79</v>
      </c>
      <c r="D342" s="55" t="s">
        <v>43</v>
      </c>
      <c r="E342" s="55" t="s">
        <v>59</v>
      </c>
      <c r="F342" cm="1">
        <f t="array" ref="F3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46.2</v>
      </c>
      <c r="G342" cm="1">
        <f t="array" ref="G3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342" s="14" cm="1">
        <f t="array" ref="H3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43" spans="1:8" x14ac:dyDescent="0.25">
      <c r="A343" s="55" t="s">
        <v>41</v>
      </c>
      <c r="B343" s="55" t="s">
        <v>38</v>
      </c>
      <c r="C343" s="55" t="s">
        <v>79</v>
      </c>
      <c r="D343" s="55" t="s">
        <v>43</v>
      </c>
      <c r="E343" s="55" t="s">
        <v>60</v>
      </c>
      <c r="F343" cm="1">
        <f t="array" ref="F3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81.3</v>
      </c>
      <c r="G343" cm="1">
        <f t="array" ref="G3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343" s="14" cm="1">
        <f t="array" ref="H3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44" spans="1:8" x14ac:dyDescent="0.25">
      <c r="A344" s="55" t="s">
        <v>41</v>
      </c>
      <c r="B344" s="55" t="s">
        <v>38</v>
      </c>
      <c r="C344" s="55" t="s">
        <v>79</v>
      </c>
      <c r="D344" s="55" t="s">
        <v>43</v>
      </c>
      <c r="E344" s="55" t="s">
        <v>61</v>
      </c>
      <c r="F344" cm="1">
        <f t="array" ref="F3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77.3</v>
      </c>
      <c r="G344" cm="1">
        <f t="array" ref="G3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344" s="14" cm="1">
        <f t="array" ref="H3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45" spans="1:8" x14ac:dyDescent="0.25">
      <c r="A345" s="55" t="s">
        <v>41</v>
      </c>
      <c r="B345" s="55" t="s">
        <v>38</v>
      </c>
      <c r="C345" s="55" t="s">
        <v>79</v>
      </c>
      <c r="D345" s="55" t="s">
        <v>43</v>
      </c>
      <c r="E345" s="55" t="s">
        <v>62</v>
      </c>
      <c r="F345" cm="1">
        <f t="array" ref="F3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91.3</v>
      </c>
      <c r="G345" cm="1">
        <f t="array" ref="G3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345" s="14" cm="1">
        <f t="array" ref="H3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46" spans="1:8" x14ac:dyDescent="0.25">
      <c r="A346" s="55" t="s">
        <v>41</v>
      </c>
      <c r="B346" s="55" t="s">
        <v>38</v>
      </c>
      <c r="C346" s="55" t="s">
        <v>79</v>
      </c>
      <c r="D346" s="55" t="s">
        <v>43</v>
      </c>
      <c r="E346" s="55" t="s">
        <v>63</v>
      </c>
      <c r="F346" cm="1">
        <f t="array" ref="F3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82.2</v>
      </c>
      <c r="G346" cm="1">
        <f t="array" ref="G3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346" s="14" cm="1">
        <f t="array" ref="H3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47" spans="1:8" x14ac:dyDescent="0.25">
      <c r="A347" s="55" t="s">
        <v>41</v>
      </c>
      <c r="B347" s="55" t="s">
        <v>38</v>
      </c>
      <c r="C347" s="55" t="s">
        <v>79</v>
      </c>
      <c r="D347" s="55" t="s">
        <v>43</v>
      </c>
      <c r="E347" s="55" t="s">
        <v>64</v>
      </c>
      <c r="F347" cm="1">
        <f t="array" ref="F3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97.4</v>
      </c>
      <c r="G347" cm="1">
        <f t="array" ref="G3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347" s="14" cm="1">
        <f t="array" ref="H3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48" spans="1:8" x14ac:dyDescent="0.25">
      <c r="A348" s="55" t="s">
        <v>41</v>
      </c>
      <c r="B348" s="55" t="s">
        <v>38</v>
      </c>
      <c r="C348" s="55" t="s">
        <v>79</v>
      </c>
      <c r="D348" s="55" t="s">
        <v>43</v>
      </c>
      <c r="E348" s="55" t="s">
        <v>65</v>
      </c>
      <c r="F348" cm="1">
        <f t="array" ref="F3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93.1</v>
      </c>
      <c r="G348" cm="1">
        <f t="array" ref="G3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348" s="14" cm="1">
        <f t="array" ref="H3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49" spans="1:8" x14ac:dyDescent="0.25">
      <c r="A349" s="55" t="s">
        <v>41</v>
      </c>
      <c r="B349" s="55" t="s">
        <v>38</v>
      </c>
      <c r="C349" s="55" t="s">
        <v>79</v>
      </c>
      <c r="D349" s="55" t="s">
        <v>43</v>
      </c>
      <c r="E349" s="55" t="s">
        <v>66</v>
      </c>
      <c r="F349" cm="1">
        <f t="array" ref="F3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78.7</v>
      </c>
      <c r="G349" cm="1">
        <f t="array" ref="G3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349" s="14" cm="1">
        <f t="array" ref="H3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50" spans="1:8" x14ac:dyDescent="0.25">
      <c r="A350" s="55" t="s">
        <v>41</v>
      </c>
      <c r="B350" s="55" t="s">
        <v>38</v>
      </c>
      <c r="C350" s="55" t="s">
        <v>79</v>
      </c>
      <c r="D350" s="55" t="s">
        <v>43</v>
      </c>
      <c r="E350" s="55" t="s">
        <v>67</v>
      </c>
      <c r="F350" cm="1">
        <f t="array" ref="F3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95</v>
      </c>
      <c r="G350" cm="1">
        <f t="array" ref="G3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350" s="14" cm="1">
        <f t="array" ref="H3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51" spans="1:8" x14ac:dyDescent="0.25">
      <c r="A351" s="55" t="s">
        <v>41</v>
      </c>
      <c r="B351" s="55" t="s">
        <v>38</v>
      </c>
      <c r="C351" s="55" t="s">
        <v>79</v>
      </c>
      <c r="D351" s="55" t="s">
        <v>43</v>
      </c>
      <c r="E351" s="55" t="s">
        <v>68</v>
      </c>
      <c r="F351" cm="1">
        <f t="array" ref="F3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91.5</v>
      </c>
      <c r="G351" cm="1">
        <f t="array" ref="G3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351" s="14" cm="1">
        <f t="array" ref="H3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52" spans="1:8" x14ac:dyDescent="0.25">
      <c r="A352" s="55" t="s">
        <v>41</v>
      </c>
      <c r="B352" s="55" t="s">
        <v>38</v>
      </c>
      <c r="C352" s="55" t="s">
        <v>79</v>
      </c>
      <c r="D352" s="55" t="s">
        <v>43</v>
      </c>
      <c r="E352" s="55" t="s">
        <v>69</v>
      </c>
      <c r="F352" cm="1">
        <f t="array" ref="F3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141</v>
      </c>
      <c r="G352" cm="1">
        <f t="array" ref="G3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352" s="14" cm="1">
        <f t="array" ref="H3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53" spans="1:8" x14ac:dyDescent="0.25">
      <c r="A353" s="55" t="s">
        <v>41</v>
      </c>
      <c r="B353" s="55" t="s">
        <v>38</v>
      </c>
      <c r="C353" s="55" t="s">
        <v>79</v>
      </c>
      <c r="D353" s="55" t="s">
        <v>43</v>
      </c>
      <c r="E353" s="55" t="s">
        <v>70</v>
      </c>
      <c r="F353" cm="1">
        <f t="array" ref="F3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54.6</v>
      </c>
      <c r="G353" cm="1">
        <f t="array" ref="G3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353" s="14" cm="1">
        <f t="array" ref="H3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54" spans="1:8" x14ac:dyDescent="0.25">
      <c r="A354" s="55" t="s">
        <v>41</v>
      </c>
      <c r="B354" s="55" t="s">
        <v>86</v>
      </c>
      <c r="C354" s="55" t="s">
        <v>96</v>
      </c>
      <c r="D354" s="55" t="s">
        <v>81</v>
      </c>
      <c r="E354" s="55" t="s">
        <v>44</v>
      </c>
      <c r="F354" cm="1">
        <f t="array" ref="F3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28.52</v>
      </c>
      <c r="G354" cm="1">
        <f t="array" ref="G3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354" s="14" cm="1">
        <f t="array" ref="H3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55" spans="1:8" x14ac:dyDescent="0.25">
      <c r="A355" s="55" t="s">
        <v>41</v>
      </c>
      <c r="B355" s="55" t="s">
        <v>86</v>
      </c>
      <c r="C355" s="55" t="s">
        <v>96</v>
      </c>
      <c r="D355" s="55" t="s">
        <v>81</v>
      </c>
      <c r="E355" s="55" t="s">
        <v>56</v>
      </c>
      <c r="F355" cm="1">
        <f t="array" ref="F3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120.09</v>
      </c>
      <c r="G355" cm="1">
        <f t="array" ref="G3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355" s="14" cm="1">
        <f t="array" ref="H3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56" spans="1:8" x14ac:dyDescent="0.25">
      <c r="A356" s="55" t="s">
        <v>41</v>
      </c>
      <c r="B356" s="55" t="s">
        <v>86</v>
      </c>
      <c r="C356" s="55" t="s">
        <v>96</v>
      </c>
      <c r="D356" s="55" t="s">
        <v>81</v>
      </c>
      <c r="E356" s="55" t="s">
        <v>57</v>
      </c>
      <c r="F356" cm="1">
        <f t="array" ref="F3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82.7</v>
      </c>
      <c r="G356" cm="1">
        <f t="array" ref="G3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356" s="14" cm="1">
        <f t="array" ref="H3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57" spans="1:8" x14ac:dyDescent="0.25">
      <c r="A357" s="55" t="s">
        <v>41</v>
      </c>
      <c r="B357" s="55" t="s">
        <v>86</v>
      </c>
      <c r="C357" s="55" t="s">
        <v>96</v>
      </c>
      <c r="D357" s="55" t="s">
        <v>81</v>
      </c>
      <c r="E357" s="55" t="s">
        <v>58</v>
      </c>
      <c r="F357" cm="1">
        <f t="array" ref="F3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131.85</v>
      </c>
      <c r="G357" cm="1">
        <f t="array" ref="G3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357" s="14" cm="1">
        <f t="array" ref="H3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58" spans="1:8" x14ac:dyDescent="0.25">
      <c r="A358" s="55" t="s">
        <v>41</v>
      </c>
      <c r="B358" s="55" t="s">
        <v>86</v>
      </c>
      <c r="C358" s="55" t="s">
        <v>96</v>
      </c>
      <c r="D358" s="55" t="s">
        <v>81</v>
      </c>
      <c r="E358" s="55" t="s">
        <v>59</v>
      </c>
      <c r="F358" cm="1">
        <f t="array" ref="F3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99.35</v>
      </c>
      <c r="G358" cm="1">
        <f t="array" ref="G3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358" s="14" cm="1">
        <f t="array" ref="H3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59" spans="1:8" x14ac:dyDescent="0.25">
      <c r="A359" s="55" t="s">
        <v>41</v>
      </c>
      <c r="B359" s="55" t="s">
        <v>86</v>
      </c>
      <c r="C359" s="55" t="s">
        <v>96</v>
      </c>
      <c r="D359" s="55" t="s">
        <v>81</v>
      </c>
      <c r="E359" s="55" t="s">
        <v>60</v>
      </c>
      <c r="F359" cm="1">
        <f t="array" ref="F3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154.75</v>
      </c>
      <c r="G359" cm="1">
        <f t="array" ref="G3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359" s="14" cm="1">
        <f t="array" ref="H3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60" spans="1:8" x14ac:dyDescent="0.25">
      <c r="A360" s="55" t="s">
        <v>41</v>
      </c>
      <c r="B360" s="55" t="s">
        <v>86</v>
      </c>
      <c r="C360" s="55" t="s">
        <v>96</v>
      </c>
      <c r="D360" s="55" t="s">
        <v>81</v>
      </c>
      <c r="E360" s="55" t="s">
        <v>61</v>
      </c>
      <c r="F360" cm="1">
        <f t="array" ref="F3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147.24</v>
      </c>
      <c r="G360" cm="1">
        <f t="array" ref="G3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360" s="14" cm="1">
        <f t="array" ref="H3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61" spans="1:8" x14ac:dyDescent="0.25">
      <c r="A361" s="55" t="s">
        <v>41</v>
      </c>
      <c r="B361" s="55" t="s">
        <v>86</v>
      </c>
      <c r="C361" s="55" t="s">
        <v>96</v>
      </c>
      <c r="D361" s="55" t="s">
        <v>81</v>
      </c>
      <c r="E361" s="55" t="s">
        <v>62</v>
      </c>
      <c r="F361" cm="1">
        <f t="array" ref="F3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166.28</v>
      </c>
      <c r="G361" cm="1">
        <f t="array" ref="G3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361" s="14" cm="1">
        <f t="array" ref="H3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62" spans="1:8" x14ac:dyDescent="0.25">
      <c r="A362" s="55" t="s">
        <v>41</v>
      </c>
      <c r="B362" s="55" t="s">
        <v>86</v>
      </c>
      <c r="C362" s="55" t="s">
        <v>96</v>
      </c>
      <c r="D362" s="55" t="s">
        <v>81</v>
      </c>
      <c r="E362" s="55" t="s">
        <v>63</v>
      </c>
      <c r="F362" cm="1">
        <f t="array" ref="F3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159.05000000000001</v>
      </c>
      <c r="G362" cm="1">
        <f t="array" ref="G3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362" s="14" cm="1">
        <f t="array" ref="H3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63" spans="1:8" x14ac:dyDescent="0.25">
      <c r="A363" s="55" t="s">
        <v>41</v>
      </c>
      <c r="B363" s="55" t="s">
        <v>86</v>
      </c>
      <c r="C363" s="55" t="s">
        <v>96</v>
      </c>
      <c r="D363" s="55" t="s">
        <v>81</v>
      </c>
      <c r="E363" s="55" t="s">
        <v>64</v>
      </c>
      <c r="F363" cm="1">
        <f t="array" ref="F3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175</v>
      </c>
      <c r="G363" cm="1">
        <f t="array" ref="G3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363" s="14" cm="1">
        <f t="array" ref="H3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64" spans="1:8" x14ac:dyDescent="0.25">
      <c r="A364" s="55" t="s">
        <v>41</v>
      </c>
      <c r="B364" s="55" t="s">
        <v>86</v>
      </c>
      <c r="C364" s="55" t="s">
        <v>96</v>
      </c>
      <c r="D364" s="55" t="s">
        <v>81</v>
      </c>
      <c r="E364" s="55" t="s">
        <v>65</v>
      </c>
      <c r="F364" cm="1">
        <f t="array" ref="F3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178.96</v>
      </c>
      <c r="G364" cm="1">
        <f t="array" ref="G3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364" s="14" cm="1">
        <f t="array" ref="H3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65" spans="1:8" x14ac:dyDescent="0.25">
      <c r="A365" s="55" t="s">
        <v>41</v>
      </c>
      <c r="B365" s="55" t="s">
        <v>86</v>
      </c>
      <c r="C365" s="55" t="s">
        <v>96</v>
      </c>
      <c r="D365" s="55" t="s">
        <v>81</v>
      </c>
      <c r="E365" s="55" t="s">
        <v>66</v>
      </c>
      <c r="F365" cm="1">
        <f t="array" ref="F3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147.08000000000001</v>
      </c>
      <c r="G365" cm="1">
        <f t="array" ref="G3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365" s="14" cm="1">
        <f t="array" ref="H3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66" spans="1:8" x14ac:dyDescent="0.25">
      <c r="A366" s="55" t="s">
        <v>41</v>
      </c>
      <c r="B366" s="55" t="s">
        <v>86</v>
      </c>
      <c r="C366" s="55" t="s">
        <v>96</v>
      </c>
      <c r="D366" s="55" t="s">
        <v>81</v>
      </c>
      <c r="E366" s="55" t="s">
        <v>67</v>
      </c>
      <c r="F366" cm="1">
        <f t="array" ref="F3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181.17</v>
      </c>
      <c r="G366" cm="1">
        <f t="array" ref="G3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366" s="14" cm="1">
        <f t="array" ref="H3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67" spans="1:8" x14ac:dyDescent="0.25">
      <c r="A367" s="55" t="s">
        <v>41</v>
      </c>
      <c r="B367" s="55" t="s">
        <v>86</v>
      </c>
      <c r="C367" s="55" t="s">
        <v>96</v>
      </c>
      <c r="D367" s="55" t="s">
        <v>81</v>
      </c>
      <c r="E367" s="55" t="s">
        <v>68</v>
      </c>
      <c r="F367" cm="1">
        <f t="array" ref="F3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170.52</v>
      </c>
      <c r="G367" cm="1">
        <f t="array" ref="G3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367" s="14" cm="1">
        <f t="array" ref="H3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68" spans="1:8" x14ac:dyDescent="0.25">
      <c r="A368" s="55" t="s">
        <v>41</v>
      </c>
      <c r="B368" s="55" t="s">
        <v>86</v>
      </c>
      <c r="C368" s="55" t="s">
        <v>96</v>
      </c>
      <c r="D368" s="55" t="s">
        <v>81</v>
      </c>
      <c r="E368" s="55" t="s">
        <v>69</v>
      </c>
      <c r="F368" cm="1">
        <f t="array" ref="F3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275.99</v>
      </c>
      <c r="G368" cm="1">
        <f t="array" ref="G3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368" s="14" cm="1">
        <f t="array" ref="H3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69" spans="1:8" x14ac:dyDescent="0.25">
      <c r="A369" s="55" t="s">
        <v>41</v>
      </c>
      <c r="B369" s="55" t="s">
        <v>86</v>
      </c>
      <c r="C369" s="55" t="s">
        <v>96</v>
      </c>
      <c r="D369" s="55" t="s">
        <v>81</v>
      </c>
      <c r="E369" s="55" t="s">
        <v>70</v>
      </c>
      <c r="F369" cm="1">
        <f t="array" ref="F3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111.57</v>
      </c>
      <c r="G369" cm="1">
        <f t="array" ref="G3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369" s="14" cm="1">
        <f t="array" ref="H3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70" spans="1:8" x14ac:dyDescent="0.25">
      <c r="A370" s="55" t="s">
        <v>41</v>
      </c>
      <c r="B370" s="55" t="s">
        <v>86</v>
      </c>
      <c r="C370" s="55" t="s">
        <v>42</v>
      </c>
      <c r="D370" s="55" t="s">
        <v>81</v>
      </c>
      <c r="E370" s="55" t="s">
        <v>44</v>
      </c>
      <c r="F370" cm="1">
        <f t="array" ref="F3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17.07</v>
      </c>
      <c r="G370" cm="1">
        <f t="array" ref="G3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370" s="14" cm="1">
        <f t="array" ref="H3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71" spans="1:8" x14ac:dyDescent="0.25">
      <c r="A371" s="55" t="s">
        <v>41</v>
      </c>
      <c r="B371" s="55" t="s">
        <v>86</v>
      </c>
      <c r="C371" s="55" t="s">
        <v>42</v>
      </c>
      <c r="D371" s="55" t="s">
        <v>81</v>
      </c>
      <c r="E371" s="55" t="s">
        <v>56</v>
      </c>
      <c r="F371" cm="1">
        <f t="array" ref="F3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114.48</v>
      </c>
      <c r="G371" cm="1">
        <f t="array" ref="G3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371" s="14" cm="1">
        <f t="array" ref="H3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72" spans="1:8" x14ac:dyDescent="0.25">
      <c r="A372" s="55" t="s">
        <v>41</v>
      </c>
      <c r="B372" s="55" t="s">
        <v>86</v>
      </c>
      <c r="C372" s="55" t="s">
        <v>42</v>
      </c>
      <c r="D372" s="55" t="s">
        <v>81</v>
      </c>
      <c r="E372" s="55" t="s">
        <v>57</v>
      </c>
      <c r="F372" cm="1">
        <f t="array" ref="F3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75.69</v>
      </c>
      <c r="G372" cm="1">
        <f t="array" ref="G3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372" s="14" cm="1">
        <f t="array" ref="H3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73" spans="1:8" x14ac:dyDescent="0.25">
      <c r="A373" s="55" t="s">
        <v>41</v>
      </c>
      <c r="B373" s="55" t="s">
        <v>86</v>
      </c>
      <c r="C373" s="55" t="s">
        <v>42</v>
      </c>
      <c r="D373" s="55" t="s">
        <v>81</v>
      </c>
      <c r="E373" s="55" t="s">
        <v>58</v>
      </c>
      <c r="F373" cm="1">
        <f t="array" ref="F3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126.15</v>
      </c>
      <c r="G373" cm="1">
        <f t="array" ref="G3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373" s="14" cm="1">
        <f t="array" ref="H3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74" spans="1:8" x14ac:dyDescent="0.25">
      <c r="A374" s="55" t="s">
        <v>41</v>
      </c>
      <c r="B374" s="55" t="s">
        <v>86</v>
      </c>
      <c r="C374" s="55" t="s">
        <v>42</v>
      </c>
      <c r="D374" s="55" t="s">
        <v>81</v>
      </c>
      <c r="E374" s="55" t="s">
        <v>59</v>
      </c>
      <c r="F374" cm="1">
        <f t="array" ref="F3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85.54</v>
      </c>
      <c r="G374" cm="1">
        <f t="array" ref="G3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374" s="14" cm="1">
        <f t="array" ref="H3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75" spans="1:8" x14ac:dyDescent="0.25">
      <c r="A375" s="55" t="s">
        <v>41</v>
      </c>
      <c r="B375" s="55" t="s">
        <v>86</v>
      </c>
      <c r="C375" s="55" t="s">
        <v>42</v>
      </c>
      <c r="D375" s="55" t="s">
        <v>81</v>
      </c>
      <c r="E375" s="55" t="s">
        <v>60</v>
      </c>
      <c r="F375" cm="1">
        <f t="array" ref="F3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146.55000000000001</v>
      </c>
      <c r="G375" cm="1">
        <f t="array" ref="G3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375" s="14" cm="1">
        <f t="array" ref="H3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76" spans="1:8" x14ac:dyDescent="0.25">
      <c r="A376" s="55" t="s">
        <v>41</v>
      </c>
      <c r="B376" s="55" t="s">
        <v>86</v>
      </c>
      <c r="C376" s="55" t="s">
        <v>42</v>
      </c>
      <c r="D376" s="55" t="s">
        <v>81</v>
      </c>
      <c r="E376" s="55" t="s">
        <v>61</v>
      </c>
      <c r="F376" cm="1">
        <f t="array" ref="F3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139.5</v>
      </c>
      <c r="G376" cm="1">
        <f t="array" ref="G3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376" s="14" cm="1">
        <f t="array" ref="H3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77" spans="1:8" x14ac:dyDescent="0.25">
      <c r="A377" s="55" t="s">
        <v>41</v>
      </c>
      <c r="B377" s="55" t="s">
        <v>86</v>
      </c>
      <c r="C377" s="55" t="s">
        <v>42</v>
      </c>
      <c r="D377" s="55" t="s">
        <v>81</v>
      </c>
      <c r="E377" s="55" t="s">
        <v>62</v>
      </c>
      <c r="F377" cm="1">
        <f t="array" ref="F3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166.32</v>
      </c>
      <c r="G377" cm="1">
        <f t="array" ref="G3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377" s="14" cm="1">
        <f t="array" ref="H3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78" spans="1:8" x14ac:dyDescent="0.25">
      <c r="A378" s="55" t="s">
        <v>41</v>
      </c>
      <c r="B378" s="55" t="s">
        <v>86</v>
      </c>
      <c r="C378" s="55" t="s">
        <v>42</v>
      </c>
      <c r="D378" s="55" t="s">
        <v>81</v>
      </c>
      <c r="E378" s="55" t="s">
        <v>63</v>
      </c>
      <c r="F378" cm="1">
        <f t="array" ref="F3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153.05000000000001</v>
      </c>
      <c r="G378" cm="1">
        <f t="array" ref="G3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0.14000000000000001</v>
      </c>
      <c r="H378" s="14" cm="1">
        <f t="array" ref="H3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79" spans="1:8" x14ac:dyDescent="0.25">
      <c r="A379" s="55" t="s">
        <v>41</v>
      </c>
      <c r="B379" s="55" t="s">
        <v>86</v>
      </c>
      <c r="C379" s="55" t="s">
        <v>42</v>
      </c>
      <c r="D379" s="55" t="s">
        <v>81</v>
      </c>
      <c r="E379" s="55" t="s">
        <v>64</v>
      </c>
      <c r="F379" cm="1">
        <f t="array" ref="F3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174.31</v>
      </c>
      <c r="G379" cm="1">
        <f t="array" ref="G3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0.15</v>
      </c>
      <c r="H379" s="14" cm="1">
        <f t="array" ref="H3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80" spans="1:8" x14ac:dyDescent="0.25">
      <c r="A380" s="55" t="s">
        <v>41</v>
      </c>
      <c r="B380" s="55" t="s">
        <v>86</v>
      </c>
      <c r="C380" s="55" t="s">
        <v>42</v>
      </c>
      <c r="D380" s="55" t="s">
        <v>81</v>
      </c>
      <c r="E380" s="55" t="s">
        <v>65</v>
      </c>
      <c r="F380" cm="1">
        <f t="array" ref="F3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186.31</v>
      </c>
      <c r="G380" cm="1">
        <f t="array" ref="G3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380" s="14" cm="1">
        <f t="array" ref="H3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81" spans="1:8" x14ac:dyDescent="0.25">
      <c r="A381" s="55" t="s">
        <v>41</v>
      </c>
      <c r="B381" s="55" t="s">
        <v>86</v>
      </c>
      <c r="C381" s="55" t="s">
        <v>42</v>
      </c>
      <c r="D381" s="55" t="s">
        <v>81</v>
      </c>
      <c r="E381" s="55" t="s">
        <v>66</v>
      </c>
      <c r="F381" cm="1">
        <f t="array" ref="F3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156.97</v>
      </c>
      <c r="G381" cm="1">
        <f t="array" ref="G3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381" s="14" cm="1">
        <f t="array" ref="H3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82" spans="1:8" x14ac:dyDescent="0.25">
      <c r="A382" s="55" t="s">
        <v>41</v>
      </c>
      <c r="B382" s="55" t="s">
        <v>86</v>
      </c>
      <c r="C382" s="55" t="s">
        <v>42</v>
      </c>
      <c r="D382" s="55" t="s">
        <v>81</v>
      </c>
      <c r="E382" s="55" t="s">
        <v>67</v>
      </c>
      <c r="F382" cm="1">
        <f t="array" ref="F3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183.32</v>
      </c>
      <c r="G382" cm="1">
        <f t="array" ref="G3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382" s="14" cm="1">
        <f t="array" ref="H3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83" spans="1:8" x14ac:dyDescent="0.25">
      <c r="A383" s="55" t="s">
        <v>41</v>
      </c>
      <c r="B383" s="55" t="s">
        <v>86</v>
      </c>
      <c r="C383" s="55" t="s">
        <v>42</v>
      </c>
      <c r="D383" s="55" t="s">
        <v>81</v>
      </c>
      <c r="E383" s="55" t="s">
        <v>68</v>
      </c>
      <c r="F383" cm="1">
        <f t="array" ref="F3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167.75</v>
      </c>
      <c r="G383" cm="1">
        <f t="array" ref="G3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383" s="14" cm="1">
        <f t="array" ref="H3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84" spans="1:8" x14ac:dyDescent="0.25">
      <c r="A384" s="55" t="s">
        <v>41</v>
      </c>
      <c r="B384" s="55" t="s">
        <v>86</v>
      </c>
      <c r="C384" s="55" t="s">
        <v>42</v>
      </c>
      <c r="D384" s="55" t="s">
        <v>81</v>
      </c>
      <c r="E384" s="55" t="s">
        <v>69</v>
      </c>
      <c r="F384" cm="1">
        <f t="array" ref="F3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263.56</v>
      </c>
      <c r="G384" cm="1">
        <f t="array" ref="G3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384" s="14" cm="1">
        <f t="array" ref="H3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85" spans="1:8" x14ac:dyDescent="0.25">
      <c r="A385" s="55" t="s">
        <v>41</v>
      </c>
      <c r="B385" s="55" t="s">
        <v>86</v>
      </c>
      <c r="C385" s="55" t="s">
        <v>42</v>
      </c>
      <c r="D385" s="55" t="s">
        <v>81</v>
      </c>
      <c r="E385" s="55" t="s">
        <v>70</v>
      </c>
      <c r="F385" cm="1">
        <f t="array" ref="F3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109.13</v>
      </c>
      <c r="G385" cm="1">
        <f t="array" ref="G3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385" s="14" cm="1">
        <f t="array" ref="H3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86" spans="1:8" x14ac:dyDescent="0.25">
      <c r="A386" s="55" t="s">
        <v>41</v>
      </c>
      <c r="B386" s="55" t="s">
        <v>86</v>
      </c>
      <c r="C386" s="55" t="s">
        <v>71</v>
      </c>
      <c r="D386" s="55" t="s">
        <v>81</v>
      </c>
      <c r="E386" s="55" t="s">
        <v>44</v>
      </c>
      <c r="F386" cm="1">
        <f t="array" ref="F3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14.68</v>
      </c>
      <c r="G386" cm="1">
        <f t="array" ref="G3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386" s="14" cm="1">
        <f t="array" ref="H3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87" spans="1:8" x14ac:dyDescent="0.25">
      <c r="A387" s="55" t="s">
        <v>41</v>
      </c>
      <c r="B387" s="55" t="s">
        <v>86</v>
      </c>
      <c r="C387" s="55" t="s">
        <v>71</v>
      </c>
      <c r="D387" s="55" t="s">
        <v>81</v>
      </c>
      <c r="E387" s="55" t="s">
        <v>56</v>
      </c>
      <c r="F387" cm="1">
        <f t="array" ref="F3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94.61</v>
      </c>
      <c r="G387" cm="1">
        <f t="array" ref="G3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387" s="14" cm="1">
        <f t="array" ref="H3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88" spans="1:8" x14ac:dyDescent="0.25">
      <c r="A388" s="55" t="s">
        <v>41</v>
      </c>
      <c r="B388" s="55" t="s">
        <v>86</v>
      </c>
      <c r="C388" s="55" t="s">
        <v>71</v>
      </c>
      <c r="D388" s="55" t="s">
        <v>81</v>
      </c>
      <c r="E388" s="55" t="s">
        <v>57</v>
      </c>
      <c r="F388" cm="1">
        <f t="array" ref="F3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59.72</v>
      </c>
      <c r="G388" cm="1">
        <f t="array" ref="G3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388" s="14" cm="1">
        <f t="array" ref="H3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89" spans="1:8" x14ac:dyDescent="0.25">
      <c r="A389" s="55" t="s">
        <v>41</v>
      </c>
      <c r="B389" s="55" t="s">
        <v>86</v>
      </c>
      <c r="C389" s="55" t="s">
        <v>71</v>
      </c>
      <c r="D389" s="55" t="s">
        <v>81</v>
      </c>
      <c r="E389" s="55" t="s">
        <v>58</v>
      </c>
      <c r="F389" cm="1">
        <f t="array" ref="F3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101.47</v>
      </c>
      <c r="G389" cm="1">
        <f t="array" ref="G3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389" s="14" cm="1">
        <f t="array" ref="H3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90" spans="1:8" x14ac:dyDescent="0.25">
      <c r="A390" s="55" t="s">
        <v>41</v>
      </c>
      <c r="B390" s="55" t="s">
        <v>86</v>
      </c>
      <c r="C390" s="55" t="s">
        <v>71</v>
      </c>
      <c r="D390" s="55" t="s">
        <v>81</v>
      </c>
      <c r="E390" s="55" t="s">
        <v>59</v>
      </c>
      <c r="F390" cm="1">
        <f t="array" ref="F3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73.459999999999994</v>
      </c>
      <c r="G390" cm="1">
        <f t="array" ref="G3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390" s="14" cm="1">
        <f t="array" ref="H3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91" spans="1:8" x14ac:dyDescent="0.25">
      <c r="A391" s="55" t="s">
        <v>41</v>
      </c>
      <c r="B391" s="55" t="s">
        <v>86</v>
      </c>
      <c r="C391" s="55" t="s">
        <v>71</v>
      </c>
      <c r="D391" s="55" t="s">
        <v>81</v>
      </c>
      <c r="E391" s="55" t="s">
        <v>60</v>
      </c>
      <c r="F391" cm="1">
        <f t="array" ref="F3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108.48</v>
      </c>
      <c r="G391" cm="1">
        <f t="array" ref="G3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391" s="14" cm="1">
        <f t="array" ref="H3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92" spans="1:8" x14ac:dyDescent="0.25">
      <c r="A392" s="55" t="s">
        <v>41</v>
      </c>
      <c r="B392" s="55" t="s">
        <v>86</v>
      </c>
      <c r="C392" s="55" t="s">
        <v>71</v>
      </c>
      <c r="D392" s="55" t="s">
        <v>81</v>
      </c>
      <c r="E392" s="55" t="s">
        <v>61</v>
      </c>
      <c r="F392" cm="1">
        <f t="array" ref="F3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106.49</v>
      </c>
      <c r="G392" cm="1">
        <f t="array" ref="G3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392" s="14" cm="1">
        <f t="array" ref="H3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93" spans="1:8" x14ac:dyDescent="0.25">
      <c r="A393" s="55" t="s">
        <v>41</v>
      </c>
      <c r="B393" s="55" t="s">
        <v>86</v>
      </c>
      <c r="C393" s="55" t="s">
        <v>71</v>
      </c>
      <c r="D393" s="55" t="s">
        <v>81</v>
      </c>
      <c r="E393" s="55" t="s">
        <v>62</v>
      </c>
      <c r="F393" cm="1">
        <f t="array" ref="F3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130.82</v>
      </c>
      <c r="G393" cm="1">
        <f t="array" ref="G3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393" s="14" cm="1">
        <f t="array" ref="H3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94" spans="1:8" x14ac:dyDescent="0.25">
      <c r="A394" s="55" t="s">
        <v>41</v>
      </c>
      <c r="B394" s="55" t="s">
        <v>86</v>
      </c>
      <c r="C394" s="55" t="s">
        <v>71</v>
      </c>
      <c r="D394" s="55" t="s">
        <v>81</v>
      </c>
      <c r="E394" s="55" t="s">
        <v>63</v>
      </c>
      <c r="F394" cm="1">
        <f t="array" ref="F3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117.95</v>
      </c>
      <c r="G394" cm="1">
        <f t="array" ref="G3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394" s="14" cm="1">
        <f t="array" ref="H3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95" spans="1:8" x14ac:dyDescent="0.25">
      <c r="A395" s="55" t="s">
        <v>41</v>
      </c>
      <c r="B395" s="55" t="s">
        <v>86</v>
      </c>
      <c r="C395" s="55" t="s">
        <v>71</v>
      </c>
      <c r="D395" s="55" t="s">
        <v>81</v>
      </c>
      <c r="E395" s="55" t="s">
        <v>64</v>
      </c>
      <c r="F395" cm="1">
        <f t="array" ref="F3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138.85</v>
      </c>
      <c r="G395" cm="1">
        <f t="array" ref="G3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395" s="14" cm="1">
        <f t="array" ref="H3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96" spans="1:8" x14ac:dyDescent="0.25">
      <c r="A396" s="55" t="s">
        <v>41</v>
      </c>
      <c r="B396" s="55" t="s">
        <v>86</v>
      </c>
      <c r="C396" s="55" t="s">
        <v>71</v>
      </c>
      <c r="D396" s="55" t="s">
        <v>81</v>
      </c>
      <c r="E396" s="55" t="s">
        <v>65</v>
      </c>
      <c r="F396" cm="1">
        <f t="array" ref="F3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140.58000000000001</v>
      </c>
      <c r="G396" cm="1">
        <f t="array" ref="G3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396" s="14" cm="1">
        <f t="array" ref="H3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97" spans="1:8" x14ac:dyDescent="0.25">
      <c r="A397" s="55" t="s">
        <v>41</v>
      </c>
      <c r="B397" s="55" t="s">
        <v>86</v>
      </c>
      <c r="C397" s="55" t="s">
        <v>71</v>
      </c>
      <c r="D397" s="55" t="s">
        <v>81</v>
      </c>
      <c r="E397" s="55" t="s">
        <v>66</v>
      </c>
      <c r="F397" cm="1">
        <f t="array" ref="F3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119.82</v>
      </c>
      <c r="G397" cm="1">
        <f t="array" ref="G3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397" s="14" cm="1">
        <f t="array" ref="H3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98" spans="1:8" x14ac:dyDescent="0.25">
      <c r="A398" s="55" t="s">
        <v>41</v>
      </c>
      <c r="B398" s="55" t="s">
        <v>86</v>
      </c>
      <c r="C398" s="55" t="s">
        <v>71</v>
      </c>
      <c r="D398" s="55" t="s">
        <v>81</v>
      </c>
      <c r="E398" s="55" t="s">
        <v>67</v>
      </c>
      <c r="F398" cm="1">
        <f t="array" ref="F3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144.09</v>
      </c>
      <c r="G398" cm="1">
        <f t="array" ref="G3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398" s="14" cm="1">
        <f t="array" ref="H3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399" spans="1:8" x14ac:dyDescent="0.25">
      <c r="A399" s="55" t="s">
        <v>41</v>
      </c>
      <c r="B399" s="55" t="s">
        <v>86</v>
      </c>
      <c r="C399" s="55" t="s">
        <v>71</v>
      </c>
      <c r="D399" s="55" t="s">
        <v>81</v>
      </c>
      <c r="E399" s="55" t="s">
        <v>68</v>
      </c>
      <c r="F399" cm="1">
        <f t="array" ref="F3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129.69</v>
      </c>
      <c r="G399" cm="1">
        <f t="array" ref="G3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399" s="14" cm="1">
        <f t="array" ref="H3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00" spans="1:8" x14ac:dyDescent="0.25">
      <c r="A400" s="55" t="s">
        <v>41</v>
      </c>
      <c r="B400" s="55" t="s">
        <v>86</v>
      </c>
      <c r="C400" s="55" t="s">
        <v>71</v>
      </c>
      <c r="D400" s="55" t="s">
        <v>81</v>
      </c>
      <c r="E400" s="55" t="s">
        <v>69</v>
      </c>
      <c r="F400" cm="1">
        <f t="array" ref="F4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206.84</v>
      </c>
      <c r="G400" cm="1">
        <f t="array" ref="G4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400" s="14" cm="1">
        <f t="array" ref="H4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01" spans="1:8" x14ac:dyDescent="0.25">
      <c r="A401" s="55" t="s">
        <v>41</v>
      </c>
      <c r="B401" s="55" t="s">
        <v>86</v>
      </c>
      <c r="C401" s="55" t="s">
        <v>71</v>
      </c>
      <c r="D401" s="55" t="s">
        <v>81</v>
      </c>
      <c r="E401" s="55" t="s">
        <v>70</v>
      </c>
      <c r="F401" cm="1">
        <f t="array" ref="F4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82.12</v>
      </c>
      <c r="G401" cm="1">
        <f t="array" ref="G4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401" s="14" cm="1">
        <f t="array" ref="H4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02" spans="1:8" x14ac:dyDescent="0.25">
      <c r="A402" s="55" t="s">
        <v>41</v>
      </c>
      <c r="B402" s="55" t="s">
        <v>86</v>
      </c>
      <c r="C402" s="55" t="s">
        <v>72</v>
      </c>
      <c r="D402" s="55" t="s">
        <v>81</v>
      </c>
      <c r="E402" s="55" t="s">
        <v>44</v>
      </c>
      <c r="F402" cm="1">
        <f t="array" ref="F4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28.42</v>
      </c>
      <c r="G402" cm="1">
        <f t="array" ref="G4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402" s="14" cm="1">
        <f t="array" ref="H4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03" spans="1:8" x14ac:dyDescent="0.25">
      <c r="A403" s="55" t="s">
        <v>41</v>
      </c>
      <c r="B403" s="55" t="s">
        <v>86</v>
      </c>
      <c r="C403" s="55" t="s">
        <v>72</v>
      </c>
      <c r="D403" s="55" t="s">
        <v>81</v>
      </c>
      <c r="E403" s="55" t="s">
        <v>56</v>
      </c>
      <c r="F403" cm="1">
        <f t="array" ref="F4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110.04</v>
      </c>
      <c r="G403" cm="1">
        <f t="array" ref="G4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403" s="14" cm="1">
        <f t="array" ref="H4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04" spans="1:8" x14ac:dyDescent="0.25">
      <c r="A404" s="55" t="s">
        <v>41</v>
      </c>
      <c r="B404" s="55" t="s">
        <v>86</v>
      </c>
      <c r="C404" s="55" t="s">
        <v>72</v>
      </c>
      <c r="D404" s="55" t="s">
        <v>81</v>
      </c>
      <c r="E404" s="55" t="s">
        <v>57</v>
      </c>
      <c r="F404" cm="1">
        <f t="array" ref="F4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74.67</v>
      </c>
      <c r="G404" cm="1">
        <f t="array" ref="G4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404" s="14" cm="1">
        <f t="array" ref="H4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05" spans="1:8" x14ac:dyDescent="0.25">
      <c r="A405" s="55" t="s">
        <v>41</v>
      </c>
      <c r="B405" s="55" t="s">
        <v>86</v>
      </c>
      <c r="C405" s="55" t="s">
        <v>72</v>
      </c>
      <c r="D405" s="55" t="s">
        <v>81</v>
      </c>
      <c r="E405" s="55" t="s">
        <v>58</v>
      </c>
      <c r="F405" cm="1">
        <f t="array" ref="F4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120.49</v>
      </c>
      <c r="G405" cm="1">
        <f t="array" ref="G4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405" s="14" cm="1">
        <f t="array" ref="H4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06" spans="1:8" x14ac:dyDescent="0.25">
      <c r="A406" s="55" t="s">
        <v>41</v>
      </c>
      <c r="B406" s="55" t="s">
        <v>86</v>
      </c>
      <c r="C406" s="55" t="s">
        <v>72</v>
      </c>
      <c r="D406" s="55" t="s">
        <v>81</v>
      </c>
      <c r="E406" s="55" t="s">
        <v>59</v>
      </c>
      <c r="F406" cm="1">
        <f t="array" ref="F4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83.81</v>
      </c>
      <c r="G406" cm="1">
        <f t="array" ref="G4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406" s="14" cm="1">
        <f t="array" ref="H4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07" spans="1:8" x14ac:dyDescent="0.25">
      <c r="A407" s="55" t="s">
        <v>41</v>
      </c>
      <c r="B407" s="55" t="s">
        <v>86</v>
      </c>
      <c r="C407" s="55" t="s">
        <v>72</v>
      </c>
      <c r="D407" s="55" t="s">
        <v>81</v>
      </c>
      <c r="E407" s="55" t="s">
        <v>60</v>
      </c>
      <c r="F407" cm="1">
        <f t="array" ref="F4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130.1</v>
      </c>
      <c r="G407" cm="1">
        <f t="array" ref="G4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407" s="14" cm="1">
        <f t="array" ref="H4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08" spans="1:8" x14ac:dyDescent="0.25">
      <c r="A408" s="55" t="s">
        <v>41</v>
      </c>
      <c r="B408" s="55" t="s">
        <v>86</v>
      </c>
      <c r="C408" s="55" t="s">
        <v>72</v>
      </c>
      <c r="D408" s="55" t="s">
        <v>81</v>
      </c>
      <c r="E408" s="55" t="s">
        <v>61</v>
      </c>
      <c r="F408" cm="1">
        <f t="array" ref="F4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116.72</v>
      </c>
      <c r="G408" cm="1">
        <f t="array" ref="G4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408" s="14" cm="1">
        <f t="array" ref="H4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09" spans="1:8" x14ac:dyDescent="0.25">
      <c r="A409" s="55" t="s">
        <v>41</v>
      </c>
      <c r="B409" s="55" t="s">
        <v>86</v>
      </c>
      <c r="C409" s="55" t="s">
        <v>72</v>
      </c>
      <c r="D409" s="55" t="s">
        <v>81</v>
      </c>
      <c r="E409" s="55" t="s">
        <v>62</v>
      </c>
      <c r="F409" cm="1">
        <f t="array" ref="F4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145.68</v>
      </c>
      <c r="G409" cm="1">
        <f t="array" ref="G4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409" s="14" cm="1">
        <f t="array" ref="H4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10" spans="1:8" x14ac:dyDescent="0.25">
      <c r="A410" s="55" t="s">
        <v>41</v>
      </c>
      <c r="B410" s="55" t="s">
        <v>86</v>
      </c>
      <c r="C410" s="55" t="s">
        <v>72</v>
      </c>
      <c r="D410" s="55" t="s">
        <v>81</v>
      </c>
      <c r="E410" s="55" t="s">
        <v>63</v>
      </c>
      <c r="F410" cm="1">
        <f t="array" ref="F4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139.76</v>
      </c>
      <c r="G410" cm="1">
        <f t="array" ref="G4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410" s="14" cm="1">
        <f t="array" ref="H4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11" spans="1:8" x14ac:dyDescent="0.25">
      <c r="A411" s="55" t="s">
        <v>41</v>
      </c>
      <c r="B411" s="55" t="s">
        <v>86</v>
      </c>
      <c r="C411" s="55" t="s">
        <v>72</v>
      </c>
      <c r="D411" s="55" t="s">
        <v>81</v>
      </c>
      <c r="E411" s="55" t="s">
        <v>64</v>
      </c>
      <c r="F411" cm="1">
        <f t="array" ref="F4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157.51</v>
      </c>
      <c r="G411" cm="1">
        <f t="array" ref="G4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411" s="14" cm="1">
        <f t="array" ref="H4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12" spans="1:8" x14ac:dyDescent="0.25">
      <c r="A412" s="55" t="s">
        <v>41</v>
      </c>
      <c r="B412" s="55" t="s">
        <v>86</v>
      </c>
      <c r="C412" s="55" t="s">
        <v>72</v>
      </c>
      <c r="D412" s="55" t="s">
        <v>81</v>
      </c>
      <c r="E412" s="55" t="s">
        <v>65</v>
      </c>
      <c r="F412" cm="1">
        <f t="array" ref="F4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175.67</v>
      </c>
      <c r="G412" cm="1">
        <f t="array" ref="G4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0.14000000000000001</v>
      </c>
      <c r="H412" s="14" cm="1">
        <f t="array" ref="H4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13" spans="1:8" x14ac:dyDescent="0.25">
      <c r="A413" s="55" t="s">
        <v>41</v>
      </c>
      <c r="B413" s="55" t="s">
        <v>86</v>
      </c>
      <c r="C413" s="55" t="s">
        <v>72</v>
      </c>
      <c r="D413" s="55" t="s">
        <v>81</v>
      </c>
      <c r="E413" s="55" t="s">
        <v>66</v>
      </c>
      <c r="F413" cm="1">
        <f t="array" ref="F4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146.76</v>
      </c>
      <c r="G413" cm="1">
        <f t="array" ref="G4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413" s="14" cm="1">
        <f t="array" ref="H4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14" spans="1:8" x14ac:dyDescent="0.25">
      <c r="A414" s="55" t="s">
        <v>41</v>
      </c>
      <c r="B414" s="55" t="s">
        <v>86</v>
      </c>
      <c r="C414" s="55" t="s">
        <v>72</v>
      </c>
      <c r="D414" s="55" t="s">
        <v>81</v>
      </c>
      <c r="E414" s="55" t="s">
        <v>67</v>
      </c>
      <c r="F414" cm="1">
        <f t="array" ref="F4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175.19</v>
      </c>
      <c r="G414" cm="1">
        <f t="array" ref="G4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414" s="14" cm="1">
        <f t="array" ref="H4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15" spans="1:8" x14ac:dyDescent="0.25">
      <c r="A415" s="55" t="s">
        <v>41</v>
      </c>
      <c r="B415" s="55" t="s">
        <v>86</v>
      </c>
      <c r="C415" s="55" t="s">
        <v>72</v>
      </c>
      <c r="D415" s="55" t="s">
        <v>81</v>
      </c>
      <c r="E415" s="55" t="s">
        <v>68</v>
      </c>
      <c r="F415" cm="1">
        <f t="array" ref="F4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160.99</v>
      </c>
      <c r="G415" cm="1">
        <f t="array" ref="G4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415" s="14" cm="1">
        <f t="array" ref="H4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16" spans="1:8" x14ac:dyDescent="0.25">
      <c r="A416" s="55" t="s">
        <v>41</v>
      </c>
      <c r="B416" s="55" t="s">
        <v>86</v>
      </c>
      <c r="C416" s="55" t="s">
        <v>72</v>
      </c>
      <c r="D416" s="55" t="s">
        <v>81</v>
      </c>
      <c r="E416" s="55" t="s">
        <v>69</v>
      </c>
      <c r="F416" cm="1">
        <f t="array" ref="F4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243.96</v>
      </c>
      <c r="G416" cm="1">
        <f t="array" ref="G4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416" s="14" cm="1">
        <f t="array" ref="H4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17" spans="1:8" x14ac:dyDescent="0.25">
      <c r="A417" s="55" t="s">
        <v>41</v>
      </c>
      <c r="B417" s="55" t="s">
        <v>86</v>
      </c>
      <c r="C417" s="55" t="s">
        <v>72</v>
      </c>
      <c r="D417" s="55" t="s">
        <v>81</v>
      </c>
      <c r="E417" s="55" t="s">
        <v>70</v>
      </c>
      <c r="F417" cm="1">
        <f t="array" ref="F4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105.54</v>
      </c>
      <c r="G417" cm="1">
        <f t="array" ref="G4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417" s="14" cm="1">
        <f t="array" ref="H4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18" spans="1:8" x14ac:dyDescent="0.25">
      <c r="A418" s="55" t="s">
        <v>41</v>
      </c>
      <c r="B418" s="55" t="s">
        <v>86</v>
      </c>
      <c r="C418" s="55" t="s">
        <v>73</v>
      </c>
      <c r="D418" s="55" t="s">
        <v>81</v>
      </c>
      <c r="E418" s="55" t="s">
        <v>44</v>
      </c>
      <c r="F418" cm="1">
        <f t="array" ref="F4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11.75</v>
      </c>
      <c r="G418" cm="1">
        <f t="array" ref="G4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418" s="14" cm="1">
        <f t="array" ref="H4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19" spans="1:8" x14ac:dyDescent="0.25">
      <c r="A419" s="55" t="s">
        <v>41</v>
      </c>
      <c r="B419" s="55" t="s">
        <v>86</v>
      </c>
      <c r="C419" s="55" t="s">
        <v>73</v>
      </c>
      <c r="D419" s="55" t="s">
        <v>81</v>
      </c>
      <c r="E419" s="55" t="s">
        <v>56</v>
      </c>
      <c r="F419" cm="1">
        <f t="array" ref="F4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77.290000000000006</v>
      </c>
      <c r="G419" cm="1">
        <f t="array" ref="G4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419" s="14" cm="1">
        <f t="array" ref="H4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20" spans="1:8" x14ac:dyDescent="0.25">
      <c r="A420" s="55" t="s">
        <v>41</v>
      </c>
      <c r="B420" s="55" t="s">
        <v>86</v>
      </c>
      <c r="C420" s="55" t="s">
        <v>73</v>
      </c>
      <c r="D420" s="55" t="s">
        <v>81</v>
      </c>
      <c r="E420" s="55" t="s">
        <v>57</v>
      </c>
      <c r="F420" cm="1">
        <f t="array" ref="F4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54.52</v>
      </c>
      <c r="G420" cm="1">
        <f t="array" ref="G4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420" s="14" cm="1">
        <f t="array" ref="H4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21" spans="1:8" x14ac:dyDescent="0.25">
      <c r="A421" s="55" t="s">
        <v>41</v>
      </c>
      <c r="B421" s="55" t="s">
        <v>86</v>
      </c>
      <c r="C421" s="55" t="s">
        <v>73</v>
      </c>
      <c r="D421" s="55" t="s">
        <v>81</v>
      </c>
      <c r="E421" s="55" t="s">
        <v>58</v>
      </c>
      <c r="F421" cm="1">
        <f t="array" ref="F4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93.26</v>
      </c>
      <c r="G421" cm="1">
        <f t="array" ref="G4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421" s="14" cm="1">
        <f t="array" ref="H4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22" spans="1:8" x14ac:dyDescent="0.25">
      <c r="A422" s="55" t="s">
        <v>41</v>
      </c>
      <c r="B422" s="55" t="s">
        <v>86</v>
      </c>
      <c r="C422" s="55" t="s">
        <v>73</v>
      </c>
      <c r="D422" s="55" t="s">
        <v>81</v>
      </c>
      <c r="E422" s="55" t="s">
        <v>59</v>
      </c>
      <c r="F422" cm="1">
        <f t="array" ref="F4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52.29</v>
      </c>
      <c r="G422" cm="1">
        <f t="array" ref="G4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422" s="14" cm="1">
        <f t="array" ref="H4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23" spans="1:8" x14ac:dyDescent="0.25">
      <c r="A423" s="55" t="s">
        <v>41</v>
      </c>
      <c r="B423" s="55" t="s">
        <v>86</v>
      </c>
      <c r="C423" s="55" t="s">
        <v>73</v>
      </c>
      <c r="D423" s="55" t="s">
        <v>81</v>
      </c>
      <c r="E423" s="55" t="s">
        <v>60</v>
      </c>
      <c r="F423" cm="1">
        <f t="array" ref="F4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113.17</v>
      </c>
      <c r="G423" cm="1">
        <f t="array" ref="G4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423" s="14" cm="1">
        <f t="array" ref="H4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24" spans="1:8" x14ac:dyDescent="0.25">
      <c r="A424" s="55" t="s">
        <v>41</v>
      </c>
      <c r="B424" s="55" t="s">
        <v>86</v>
      </c>
      <c r="C424" s="55" t="s">
        <v>73</v>
      </c>
      <c r="D424" s="55" t="s">
        <v>81</v>
      </c>
      <c r="E424" s="55" t="s">
        <v>61</v>
      </c>
      <c r="F424" cm="1">
        <f t="array" ref="F4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110.65</v>
      </c>
      <c r="G424" cm="1">
        <f t="array" ref="G4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424" s="14" cm="1">
        <f t="array" ref="H4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25" spans="1:8" x14ac:dyDescent="0.25">
      <c r="A425" s="55" t="s">
        <v>41</v>
      </c>
      <c r="B425" s="55" t="s">
        <v>86</v>
      </c>
      <c r="C425" s="55" t="s">
        <v>73</v>
      </c>
      <c r="D425" s="55" t="s">
        <v>81</v>
      </c>
      <c r="E425" s="55" t="s">
        <v>62</v>
      </c>
      <c r="F425" cm="1">
        <f t="array" ref="F4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124.92</v>
      </c>
      <c r="G425" cm="1">
        <f t="array" ref="G4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425" s="14" cm="1">
        <f t="array" ref="H4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26" spans="1:8" x14ac:dyDescent="0.25">
      <c r="A426" s="55" t="s">
        <v>41</v>
      </c>
      <c r="B426" s="55" t="s">
        <v>86</v>
      </c>
      <c r="C426" s="55" t="s">
        <v>73</v>
      </c>
      <c r="D426" s="55" t="s">
        <v>81</v>
      </c>
      <c r="E426" s="55" t="s">
        <v>63</v>
      </c>
      <c r="F426" cm="1">
        <f t="array" ref="F4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121.73</v>
      </c>
      <c r="G426" cm="1">
        <f t="array" ref="G4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426" s="14" cm="1">
        <f t="array" ref="H4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27" spans="1:8" x14ac:dyDescent="0.25">
      <c r="A427" s="55" t="s">
        <v>41</v>
      </c>
      <c r="B427" s="55" t="s">
        <v>86</v>
      </c>
      <c r="C427" s="55" t="s">
        <v>73</v>
      </c>
      <c r="D427" s="55" t="s">
        <v>81</v>
      </c>
      <c r="E427" s="55" t="s">
        <v>64</v>
      </c>
      <c r="F427" cm="1">
        <f t="array" ref="F4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131.6</v>
      </c>
      <c r="G427" cm="1">
        <f t="array" ref="G4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427" s="14" cm="1">
        <f t="array" ref="H4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28" spans="1:8" x14ac:dyDescent="0.25">
      <c r="A428" s="55" t="s">
        <v>41</v>
      </c>
      <c r="B428" s="55" t="s">
        <v>86</v>
      </c>
      <c r="C428" s="55" t="s">
        <v>73</v>
      </c>
      <c r="D428" s="55" t="s">
        <v>81</v>
      </c>
      <c r="E428" s="55" t="s">
        <v>65</v>
      </c>
      <c r="F428" cm="1">
        <f t="array" ref="F4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140.47999999999999</v>
      </c>
      <c r="G428" cm="1">
        <f t="array" ref="G4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428" s="14" cm="1">
        <f t="array" ref="H4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29" spans="1:8" x14ac:dyDescent="0.25">
      <c r="A429" s="55" t="s">
        <v>41</v>
      </c>
      <c r="B429" s="55" t="s">
        <v>86</v>
      </c>
      <c r="C429" s="55" t="s">
        <v>73</v>
      </c>
      <c r="D429" s="55" t="s">
        <v>81</v>
      </c>
      <c r="E429" s="55" t="s">
        <v>66</v>
      </c>
      <c r="F429" cm="1">
        <f t="array" ref="F4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109.14</v>
      </c>
      <c r="G429" cm="1">
        <f t="array" ref="G4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429" s="14" cm="1">
        <f t="array" ref="H4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30" spans="1:8" x14ac:dyDescent="0.25">
      <c r="A430" s="55" t="s">
        <v>41</v>
      </c>
      <c r="B430" s="55" t="s">
        <v>86</v>
      </c>
      <c r="C430" s="55" t="s">
        <v>73</v>
      </c>
      <c r="D430" s="55" t="s">
        <v>81</v>
      </c>
      <c r="E430" s="55" t="s">
        <v>67</v>
      </c>
      <c r="F430" cm="1">
        <f t="array" ref="F4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143.19</v>
      </c>
      <c r="G430" cm="1">
        <f t="array" ref="G4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430" s="14" cm="1">
        <f t="array" ref="H4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31" spans="1:8" x14ac:dyDescent="0.25">
      <c r="A431" s="55" t="s">
        <v>41</v>
      </c>
      <c r="B431" s="55" t="s">
        <v>86</v>
      </c>
      <c r="C431" s="55" t="s">
        <v>73</v>
      </c>
      <c r="D431" s="55" t="s">
        <v>81</v>
      </c>
      <c r="E431" s="55" t="s">
        <v>68</v>
      </c>
      <c r="F431" cm="1">
        <f t="array" ref="F4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131.24</v>
      </c>
      <c r="G431" cm="1">
        <f t="array" ref="G4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431" s="14" cm="1">
        <f t="array" ref="H4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32" spans="1:8" x14ac:dyDescent="0.25">
      <c r="A432" s="55" t="s">
        <v>41</v>
      </c>
      <c r="B432" s="55" t="s">
        <v>86</v>
      </c>
      <c r="C432" s="55" t="s">
        <v>73</v>
      </c>
      <c r="D432" s="55" t="s">
        <v>81</v>
      </c>
      <c r="E432" s="55" t="s">
        <v>69</v>
      </c>
      <c r="F432" cm="1">
        <f t="array" ref="F4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220.8</v>
      </c>
      <c r="G432" cm="1">
        <f t="array" ref="G4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432" s="14" cm="1">
        <f t="array" ref="H4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33" spans="1:8" x14ac:dyDescent="0.25">
      <c r="A433" s="55" t="s">
        <v>41</v>
      </c>
      <c r="B433" s="55" t="s">
        <v>86</v>
      </c>
      <c r="C433" s="55" t="s">
        <v>73</v>
      </c>
      <c r="D433" s="55" t="s">
        <v>81</v>
      </c>
      <c r="E433" s="55" t="s">
        <v>70</v>
      </c>
      <c r="F433" cm="1">
        <f t="array" ref="F4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77.31</v>
      </c>
      <c r="G433" cm="1">
        <f t="array" ref="G4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433" s="14" cm="1">
        <f t="array" ref="H4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34" spans="1:8" x14ac:dyDescent="0.25">
      <c r="A434" s="55" t="s">
        <v>41</v>
      </c>
      <c r="B434" s="55" t="s">
        <v>86</v>
      </c>
      <c r="C434" s="55" t="s">
        <v>74</v>
      </c>
      <c r="D434" s="55" t="s">
        <v>81</v>
      </c>
      <c r="E434" s="55" t="s">
        <v>44</v>
      </c>
      <c r="F434" cm="1">
        <f t="array" ref="F4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111.36</v>
      </c>
      <c r="G434" cm="1">
        <f t="array" ref="G4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434" s="14" cm="1">
        <f t="array" ref="H4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35" spans="1:8" x14ac:dyDescent="0.25">
      <c r="A435" s="55" t="s">
        <v>41</v>
      </c>
      <c r="B435" s="55" t="s">
        <v>86</v>
      </c>
      <c r="C435" s="55" t="s">
        <v>74</v>
      </c>
      <c r="D435" s="55" t="s">
        <v>81</v>
      </c>
      <c r="E435" s="55" t="s">
        <v>56</v>
      </c>
      <c r="F435" cm="1">
        <f t="array" ref="F4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189.89</v>
      </c>
      <c r="G435" cm="1">
        <f t="array" ref="G4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0.14000000000000001</v>
      </c>
      <c r="H435" s="14" cm="1">
        <f t="array" ref="H4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36" spans="1:8" x14ac:dyDescent="0.25">
      <c r="A436" s="55" t="s">
        <v>41</v>
      </c>
      <c r="B436" s="55" t="s">
        <v>86</v>
      </c>
      <c r="C436" s="55" t="s">
        <v>74</v>
      </c>
      <c r="D436" s="55" t="s">
        <v>81</v>
      </c>
      <c r="E436" s="55" t="s">
        <v>57</v>
      </c>
      <c r="F436" cm="1">
        <f t="array" ref="F4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163.69</v>
      </c>
      <c r="G436" cm="1">
        <f t="array" ref="G4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436" s="14" cm="1">
        <f t="array" ref="H4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37" spans="1:8" x14ac:dyDescent="0.25">
      <c r="A437" s="55" t="s">
        <v>41</v>
      </c>
      <c r="B437" s="55" t="s">
        <v>86</v>
      </c>
      <c r="C437" s="55" t="s">
        <v>74</v>
      </c>
      <c r="D437" s="55" t="s">
        <v>81</v>
      </c>
      <c r="E437" s="55" t="s">
        <v>58</v>
      </c>
      <c r="F437" cm="1">
        <f t="array" ref="F4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199.13</v>
      </c>
      <c r="G437" cm="1">
        <f t="array" ref="G4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437" s="14" cm="1">
        <f t="array" ref="H4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38" spans="1:8" x14ac:dyDescent="0.25">
      <c r="A438" s="55" t="s">
        <v>41</v>
      </c>
      <c r="B438" s="55" t="s">
        <v>86</v>
      </c>
      <c r="C438" s="55" t="s">
        <v>74</v>
      </c>
      <c r="D438" s="55" t="s">
        <v>81</v>
      </c>
      <c r="E438" s="55" t="s">
        <v>59</v>
      </c>
      <c r="F438" cm="1">
        <f t="array" ref="F4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182.44</v>
      </c>
      <c r="G438" cm="1">
        <f t="array" ref="G4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438" s="14" cm="1">
        <f t="array" ref="H4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39" spans="1:8" x14ac:dyDescent="0.25">
      <c r="A439" s="55" t="s">
        <v>41</v>
      </c>
      <c r="B439" s="55" t="s">
        <v>86</v>
      </c>
      <c r="C439" s="55" t="s">
        <v>74</v>
      </c>
      <c r="D439" s="55" t="s">
        <v>81</v>
      </c>
      <c r="E439" s="55" t="s">
        <v>60</v>
      </c>
      <c r="F439" cm="1">
        <f t="array" ref="F4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219.58</v>
      </c>
      <c r="G439" cm="1">
        <f t="array" ref="G4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439" s="14" cm="1">
        <f t="array" ref="H4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40" spans="1:8" x14ac:dyDescent="0.25">
      <c r="A440" s="55" t="s">
        <v>41</v>
      </c>
      <c r="B440" s="55" t="s">
        <v>86</v>
      </c>
      <c r="C440" s="55" t="s">
        <v>74</v>
      </c>
      <c r="D440" s="55" t="s">
        <v>81</v>
      </c>
      <c r="E440" s="55" t="s">
        <v>61</v>
      </c>
      <c r="F440" cm="1">
        <f t="array" ref="F4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224.58</v>
      </c>
      <c r="G440" cm="1">
        <f t="array" ref="G4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440" s="14" cm="1">
        <f t="array" ref="H4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41" spans="1:8" x14ac:dyDescent="0.25">
      <c r="A441" s="55" t="s">
        <v>41</v>
      </c>
      <c r="B441" s="55" t="s">
        <v>86</v>
      </c>
      <c r="C441" s="55" t="s">
        <v>74</v>
      </c>
      <c r="D441" s="55" t="s">
        <v>81</v>
      </c>
      <c r="E441" s="55" t="s">
        <v>62</v>
      </c>
      <c r="F441" cm="1">
        <f t="array" ref="F4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239.79</v>
      </c>
      <c r="G441" cm="1">
        <f t="array" ref="G4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441" s="14" cm="1">
        <f t="array" ref="H4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42" spans="1:8" x14ac:dyDescent="0.25">
      <c r="A442" s="55" t="s">
        <v>41</v>
      </c>
      <c r="B442" s="55" t="s">
        <v>86</v>
      </c>
      <c r="C442" s="55" t="s">
        <v>74</v>
      </c>
      <c r="D442" s="55" t="s">
        <v>81</v>
      </c>
      <c r="E442" s="55" t="s">
        <v>63</v>
      </c>
      <c r="F442" cm="1">
        <f t="array" ref="F4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218.54</v>
      </c>
      <c r="G442" cm="1">
        <f t="array" ref="G4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442" s="14" cm="1">
        <f t="array" ref="H4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43" spans="1:8" x14ac:dyDescent="0.25">
      <c r="A443" s="55" t="s">
        <v>41</v>
      </c>
      <c r="B443" s="55" t="s">
        <v>86</v>
      </c>
      <c r="C443" s="55" t="s">
        <v>74</v>
      </c>
      <c r="D443" s="55" t="s">
        <v>81</v>
      </c>
      <c r="E443" s="55" t="s">
        <v>64</v>
      </c>
      <c r="F443" cm="1">
        <f t="array" ref="F4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238.77</v>
      </c>
      <c r="G443" cm="1">
        <f t="array" ref="G4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443" s="14" cm="1">
        <f t="array" ref="H4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44" spans="1:8" x14ac:dyDescent="0.25">
      <c r="A444" s="55" t="s">
        <v>41</v>
      </c>
      <c r="B444" s="55" t="s">
        <v>86</v>
      </c>
      <c r="C444" s="55" t="s">
        <v>74</v>
      </c>
      <c r="D444" s="55" t="s">
        <v>81</v>
      </c>
      <c r="E444" s="55" t="s">
        <v>65</v>
      </c>
      <c r="F444" cm="1">
        <f t="array" ref="F4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253.48</v>
      </c>
      <c r="G444" cm="1">
        <f t="array" ref="G4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0.16</v>
      </c>
      <c r="H444" s="14" cm="1">
        <f t="array" ref="H4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45" spans="1:8" x14ac:dyDescent="0.25">
      <c r="A445" s="55" t="s">
        <v>41</v>
      </c>
      <c r="B445" s="55" t="s">
        <v>86</v>
      </c>
      <c r="C445" s="55" t="s">
        <v>74</v>
      </c>
      <c r="D445" s="55" t="s">
        <v>81</v>
      </c>
      <c r="E445" s="55" t="s">
        <v>66</v>
      </c>
      <c r="F445" cm="1">
        <f t="array" ref="F4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218.67</v>
      </c>
      <c r="G445" cm="1">
        <f t="array" ref="G4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0.15</v>
      </c>
      <c r="H445" s="14" cm="1">
        <f t="array" ref="H4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46" spans="1:8" x14ac:dyDescent="0.25">
      <c r="A446" s="55" t="s">
        <v>41</v>
      </c>
      <c r="B446" s="55" t="s">
        <v>86</v>
      </c>
      <c r="C446" s="55" t="s">
        <v>74</v>
      </c>
      <c r="D446" s="55" t="s">
        <v>81</v>
      </c>
      <c r="E446" s="55" t="s">
        <v>67</v>
      </c>
      <c r="F446" cm="1">
        <f t="array" ref="F4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260.06</v>
      </c>
      <c r="G446" cm="1">
        <f t="array" ref="G4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446" s="14" cm="1">
        <f t="array" ref="H4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47" spans="1:8" x14ac:dyDescent="0.25">
      <c r="A447" s="55" t="s">
        <v>41</v>
      </c>
      <c r="B447" s="55" t="s">
        <v>86</v>
      </c>
      <c r="C447" s="55" t="s">
        <v>74</v>
      </c>
      <c r="D447" s="55" t="s">
        <v>81</v>
      </c>
      <c r="E447" s="55" t="s">
        <v>68</v>
      </c>
      <c r="F447" cm="1">
        <f t="array" ref="F4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248.62</v>
      </c>
      <c r="G447" cm="1">
        <f t="array" ref="G4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447" s="14" cm="1">
        <f t="array" ref="H4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48" spans="1:8" x14ac:dyDescent="0.25">
      <c r="A448" s="55" t="s">
        <v>41</v>
      </c>
      <c r="B448" s="55" t="s">
        <v>86</v>
      </c>
      <c r="C448" s="55" t="s">
        <v>74</v>
      </c>
      <c r="D448" s="55" t="s">
        <v>81</v>
      </c>
      <c r="E448" s="55" t="s">
        <v>69</v>
      </c>
      <c r="F448" cm="1">
        <f t="array" ref="F4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350.82</v>
      </c>
      <c r="G448" cm="1">
        <f t="array" ref="G4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448" s="14" cm="1">
        <f t="array" ref="H4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49" spans="1:8" x14ac:dyDescent="0.25">
      <c r="A449" s="55" t="s">
        <v>41</v>
      </c>
      <c r="B449" s="55" t="s">
        <v>86</v>
      </c>
      <c r="C449" s="55" t="s">
        <v>74</v>
      </c>
      <c r="D449" s="55" t="s">
        <v>81</v>
      </c>
      <c r="E449" s="55" t="s">
        <v>70</v>
      </c>
      <c r="F449" cm="1">
        <f t="array" ref="F4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205.53</v>
      </c>
      <c r="G449" cm="1">
        <f t="array" ref="G4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449" s="14" cm="1">
        <f t="array" ref="H4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50" spans="1:8" x14ac:dyDescent="0.25">
      <c r="A450" s="55" t="s">
        <v>41</v>
      </c>
      <c r="B450" s="55" t="s">
        <v>86</v>
      </c>
      <c r="C450" s="55" t="s">
        <v>75</v>
      </c>
      <c r="D450" s="55" t="s">
        <v>81</v>
      </c>
      <c r="E450" s="55" t="s">
        <v>44</v>
      </c>
      <c r="F450" cm="1">
        <f t="array" ref="F4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20.77</v>
      </c>
      <c r="G450" cm="1">
        <f t="array" ref="G4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450" s="14" cm="1">
        <f t="array" ref="H4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51" spans="1:8" x14ac:dyDescent="0.25">
      <c r="A451" s="55" t="s">
        <v>41</v>
      </c>
      <c r="B451" s="55" t="s">
        <v>86</v>
      </c>
      <c r="C451" s="55" t="s">
        <v>75</v>
      </c>
      <c r="D451" s="55" t="s">
        <v>81</v>
      </c>
      <c r="E451" s="55" t="s">
        <v>56</v>
      </c>
      <c r="F451" cm="1">
        <f t="array" ref="F4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111.41</v>
      </c>
      <c r="G451" cm="1">
        <f t="array" ref="G4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451" s="14" cm="1">
        <f t="array" ref="H4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52" spans="1:8" x14ac:dyDescent="0.25">
      <c r="A452" s="55" t="s">
        <v>41</v>
      </c>
      <c r="B452" s="55" t="s">
        <v>86</v>
      </c>
      <c r="C452" s="55" t="s">
        <v>75</v>
      </c>
      <c r="D452" s="55" t="s">
        <v>81</v>
      </c>
      <c r="E452" s="55" t="s">
        <v>57</v>
      </c>
      <c r="F452" cm="1">
        <f t="array" ref="F4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72.62</v>
      </c>
      <c r="G452" cm="1">
        <f t="array" ref="G4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452" s="14" cm="1">
        <f t="array" ref="H4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53" spans="1:8" x14ac:dyDescent="0.25">
      <c r="A453" s="55" t="s">
        <v>41</v>
      </c>
      <c r="B453" s="55" t="s">
        <v>86</v>
      </c>
      <c r="C453" s="55" t="s">
        <v>75</v>
      </c>
      <c r="D453" s="55" t="s">
        <v>81</v>
      </c>
      <c r="E453" s="55" t="s">
        <v>58</v>
      </c>
      <c r="F453" cm="1">
        <f t="array" ref="F4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125.45</v>
      </c>
      <c r="G453" cm="1">
        <f t="array" ref="G4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453" s="14" cm="1">
        <f t="array" ref="H4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54" spans="1:8" x14ac:dyDescent="0.25">
      <c r="A454" s="55" t="s">
        <v>41</v>
      </c>
      <c r="B454" s="55" t="s">
        <v>86</v>
      </c>
      <c r="C454" s="55" t="s">
        <v>75</v>
      </c>
      <c r="D454" s="55" t="s">
        <v>81</v>
      </c>
      <c r="E454" s="55" t="s">
        <v>59</v>
      </c>
      <c r="F454" cm="1">
        <f t="array" ref="F4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85.31</v>
      </c>
      <c r="G454" cm="1">
        <f t="array" ref="G4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454" s="14" cm="1">
        <f t="array" ref="H4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55" spans="1:8" x14ac:dyDescent="0.25">
      <c r="A455" s="55" t="s">
        <v>41</v>
      </c>
      <c r="B455" s="55" t="s">
        <v>86</v>
      </c>
      <c r="C455" s="55" t="s">
        <v>75</v>
      </c>
      <c r="D455" s="55" t="s">
        <v>81</v>
      </c>
      <c r="E455" s="55" t="s">
        <v>60</v>
      </c>
      <c r="F455" cm="1">
        <f t="array" ref="F4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141.97999999999999</v>
      </c>
      <c r="G455" cm="1">
        <f t="array" ref="G4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455" s="14" cm="1">
        <f t="array" ref="H4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56" spans="1:8" x14ac:dyDescent="0.25">
      <c r="A456" s="55" t="s">
        <v>41</v>
      </c>
      <c r="B456" s="55" t="s">
        <v>86</v>
      </c>
      <c r="C456" s="55" t="s">
        <v>75</v>
      </c>
      <c r="D456" s="55" t="s">
        <v>81</v>
      </c>
      <c r="E456" s="55" t="s">
        <v>61</v>
      </c>
      <c r="F456" cm="1">
        <f t="array" ref="F4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137.19</v>
      </c>
      <c r="G456" cm="1">
        <f t="array" ref="G4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456" s="14" cm="1">
        <f t="array" ref="H4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57" spans="1:8" x14ac:dyDescent="0.25">
      <c r="A457" s="55" t="s">
        <v>41</v>
      </c>
      <c r="B457" s="55" t="s">
        <v>86</v>
      </c>
      <c r="C457" s="55" t="s">
        <v>75</v>
      </c>
      <c r="D457" s="55" t="s">
        <v>81</v>
      </c>
      <c r="E457" s="55" t="s">
        <v>62</v>
      </c>
      <c r="F457" cm="1">
        <f t="array" ref="F4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155</v>
      </c>
      <c r="G457" cm="1">
        <f t="array" ref="G4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457" s="14" cm="1">
        <f t="array" ref="H4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58" spans="1:8" x14ac:dyDescent="0.25">
      <c r="A458" s="55" t="s">
        <v>41</v>
      </c>
      <c r="B458" s="55" t="s">
        <v>86</v>
      </c>
      <c r="C458" s="55" t="s">
        <v>75</v>
      </c>
      <c r="D458" s="55" t="s">
        <v>81</v>
      </c>
      <c r="E458" s="55" t="s">
        <v>63</v>
      </c>
      <c r="F458" cm="1">
        <f t="array" ref="F4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156.04</v>
      </c>
      <c r="G458" cm="1">
        <f t="array" ref="G4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458" s="14" cm="1">
        <f t="array" ref="H4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59" spans="1:8" x14ac:dyDescent="0.25">
      <c r="A459" s="55" t="s">
        <v>41</v>
      </c>
      <c r="B459" s="55" t="s">
        <v>86</v>
      </c>
      <c r="C459" s="55" t="s">
        <v>75</v>
      </c>
      <c r="D459" s="55" t="s">
        <v>81</v>
      </c>
      <c r="E459" s="55" t="s">
        <v>64</v>
      </c>
      <c r="F459" cm="1">
        <f t="array" ref="F4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158.18</v>
      </c>
      <c r="G459" cm="1">
        <f t="array" ref="G4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459" s="14" cm="1">
        <f t="array" ref="H4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60" spans="1:8" x14ac:dyDescent="0.25">
      <c r="A460" s="55" t="s">
        <v>41</v>
      </c>
      <c r="B460" s="55" t="s">
        <v>86</v>
      </c>
      <c r="C460" s="55" t="s">
        <v>75</v>
      </c>
      <c r="D460" s="55" t="s">
        <v>81</v>
      </c>
      <c r="E460" s="55" t="s">
        <v>65</v>
      </c>
      <c r="F460" cm="1">
        <f t="array" ref="F4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154.63999999999999</v>
      </c>
      <c r="G460" cm="1">
        <f t="array" ref="G4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460" s="14" cm="1">
        <f t="array" ref="H4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61" spans="1:8" x14ac:dyDescent="0.25">
      <c r="A461" s="55" t="s">
        <v>41</v>
      </c>
      <c r="B461" s="55" t="s">
        <v>86</v>
      </c>
      <c r="C461" s="55" t="s">
        <v>75</v>
      </c>
      <c r="D461" s="55" t="s">
        <v>81</v>
      </c>
      <c r="E461" s="55" t="s">
        <v>66</v>
      </c>
      <c r="F461" cm="1">
        <f t="array" ref="F4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128.47</v>
      </c>
      <c r="G461" cm="1">
        <f t="array" ref="G4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461" s="14" cm="1">
        <f t="array" ref="H4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62" spans="1:8" x14ac:dyDescent="0.25">
      <c r="A462" s="55" t="s">
        <v>41</v>
      </c>
      <c r="B462" s="55" t="s">
        <v>86</v>
      </c>
      <c r="C462" s="55" t="s">
        <v>75</v>
      </c>
      <c r="D462" s="55" t="s">
        <v>81</v>
      </c>
      <c r="E462" s="55" t="s">
        <v>67</v>
      </c>
      <c r="F462" cm="1">
        <f t="array" ref="F4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158.38</v>
      </c>
      <c r="G462" cm="1">
        <f t="array" ref="G4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462" s="14" cm="1">
        <f t="array" ref="H4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63" spans="1:8" x14ac:dyDescent="0.25">
      <c r="A463" s="55" t="s">
        <v>41</v>
      </c>
      <c r="B463" s="55" t="s">
        <v>86</v>
      </c>
      <c r="C463" s="55" t="s">
        <v>75</v>
      </c>
      <c r="D463" s="55" t="s">
        <v>81</v>
      </c>
      <c r="E463" s="55" t="s">
        <v>68</v>
      </c>
      <c r="F463" cm="1">
        <f t="array" ref="F4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153.97</v>
      </c>
      <c r="G463" cm="1">
        <f t="array" ref="G4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463" s="14" cm="1">
        <f t="array" ref="H4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64" spans="1:8" x14ac:dyDescent="0.25">
      <c r="A464" s="55" t="s">
        <v>41</v>
      </c>
      <c r="B464" s="55" t="s">
        <v>86</v>
      </c>
      <c r="C464" s="55" t="s">
        <v>75</v>
      </c>
      <c r="D464" s="55" t="s">
        <v>81</v>
      </c>
      <c r="E464" s="55" t="s">
        <v>69</v>
      </c>
      <c r="F464" cm="1">
        <f t="array" ref="F4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240.7</v>
      </c>
      <c r="G464" cm="1">
        <f t="array" ref="G4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464" s="14" cm="1">
        <f t="array" ref="H4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65" spans="1:8" x14ac:dyDescent="0.25">
      <c r="A465" s="55" t="s">
        <v>41</v>
      </c>
      <c r="B465" s="55" t="s">
        <v>86</v>
      </c>
      <c r="C465" s="55" t="s">
        <v>75</v>
      </c>
      <c r="D465" s="55" t="s">
        <v>81</v>
      </c>
      <c r="E465" s="55" t="s">
        <v>70</v>
      </c>
      <c r="F465" cm="1">
        <f t="array" ref="F4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89.96</v>
      </c>
      <c r="G465" cm="1">
        <f t="array" ref="G4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465" s="14" cm="1">
        <f t="array" ref="H4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66" spans="1:8" x14ac:dyDescent="0.25">
      <c r="A466" s="55" t="s">
        <v>41</v>
      </c>
      <c r="B466" s="55" t="s">
        <v>86</v>
      </c>
      <c r="C466" s="55" t="s">
        <v>76</v>
      </c>
      <c r="D466" s="55" t="s">
        <v>81</v>
      </c>
      <c r="E466" s="55" t="s">
        <v>44</v>
      </c>
      <c r="F466" cm="1">
        <f t="array" ref="F4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36.67</v>
      </c>
      <c r="G466" cm="1">
        <f t="array" ref="G4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466" s="14" cm="1">
        <f t="array" ref="H4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67" spans="1:8" x14ac:dyDescent="0.25">
      <c r="A467" s="55" t="s">
        <v>41</v>
      </c>
      <c r="B467" s="55" t="s">
        <v>86</v>
      </c>
      <c r="C467" s="55" t="s">
        <v>76</v>
      </c>
      <c r="D467" s="55" t="s">
        <v>81</v>
      </c>
      <c r="E467" s="55" t="s">
        <v>56</v>
      </c>
      <c r="F467" cm="1">
        <f t="array" ref="F4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158.66999999999999</v>
      </c>
      <c r="G467" cm="1">
        <f t="array" ref="G4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0.16</v>
      </c>
      <c r="H467" s="14" cm="1">
        <f t="array" ref="H4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68" spans="1:8" x14ac:dyDescent="0.25">
      <c r="A468" s="55" t="s">
        <v>41</v>
      </c>
      <c r="B468" s="55" t="s">
        <v>86</v>
      </c>
      <c r="C468" s="55" t="s">
        <v>76</v>
      </c>
      <c r="D468" s="55" t="s">
        <v>81</v>
      </c>
      <c r="E468" s="55" t="s">
        <v>57</v>
      </c>
      <c r="F468" cm="1">
        <f t="array" ref="F4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108.51</v>
      </c>
      <c r="G468" cm="1">
        <f t="array" ref="G4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468" s="14" cm="1">
        <f t="array" ref="H4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69" spans="1:8" x14ac:dyDescent="0.25">
      <c r="A469" s="55" t="s">
        <v>41</v>
      </c>
      <c r="B469" s="55" t="s">
        <v>86</v>
      </c>
      <c r="C469" s="55" t="s">
        <v>76</v>
      </c>
      <c r="D469" s="55" t="s">
        <v>81</v>
      </c>
      <c r="E469" s="55" t="s">
        <v>58</v>
      </c>
      <c r="F469" cm="1">
        <f t="array" ref="F4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172.27</v>
      </c>
      <c r="G469" cm="1">
        <f t="array" ref="G4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469" s="14" cm="1">
        <f t="array" ref="H4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70" spans="1:8" x14ac:dyDescent="0.25">
      <c r="A470" s="55" t="s">
        <v>41</v>
      </c>
      <c r="B470" s="55" t="s">
        <v>86</v>
      </c>
      <c r="C470" s="55" t="s">
        <v>76</v>
      </c>
      <c r="D470" s="55" t="s">
        <v>81</v>
      </c>
      <c r="E470" s="55" t="s">
        <v>59</v>
      </c>
      <c r="F470" cm="1">
        <f t="array" ref="F4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118.4</v>
      </c>
      <c r="G470" cm="1">
        <f t="array" ref="G4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470" s="14" cm="1">
        <f t="array" ref="H4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71" spans="1:8" x14ac:dyDescent="0.25">
      <c r="A471" s="55" t="s">
        <v>41</v>
      </c>
      <c r="B471" s="55" t="s">
        <v>86</v>
      </c>
      <c r="C471" s="55" t="s">
        <v>76</v>
      </c>
      <c r="D471" s="55" t="s">
        <v>81</v>
      </c>
      <c r="E471" s="55" t="s">
        <v>60</v>
      </c>
      <c r="F471" cm="1">
        <f t="array" ref="F4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197.95</v>
      </c>
      <c r="G471" cm="1">
        <f t="array" ref="G4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471" s="14" cm="1">
        <f t="array" ref="H4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72" spans="1:8" x14ac:dyDescent="0.25">
      <c r="A472" s="55" t="s">
        <v>41</v>
      </c>
      <c r="B472" s="55" t="s">
        <v>86</v>
      </c>
      <c r="C472" s="55" t="s">
        <v>76</v>
      </c>
      <c r="D472" s="55" t="s">
        <v>81</v>
      </c>
      <c r="E472" s="55" t="s">
        <v>61</v>
      </c>
      <c r="F472" cm="1">
        <f t="array" ref="F4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199.04</v>
      </c>
      <c r="G472" cm="1">
        <f t="array" ref="G4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472" s="14" cm="1">
        <f t="array" ref="H4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73" spans="1:8" x14ac:dyDescent="0.25">
      <c r="A473" s="55" t="s">
        <v>41</v>
      </c>
      <c r="B473" s="55" t="s">
        <v>86</v>
      </c>
      <c r="C473" s="55" t="s">
        <v>76</v>
      </c>
      <c r="D473" s="55" t="s">
        <v>81</v>
      </c>
      <c r="E473" s="55" t="s">
        <v>62</v>
      </c>
      <c r="F473" cm="1">
        <f t="array" ref="F4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227.6</v>
      </c>
      <c r="G473" cm="1">
        <f t="array" ref="G4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473" s="14" cm="1">
        <f t="array" ref="H4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74" spans="1:8" x14ac:dyDescent="0.25">
      <c r="A474" s="55" t="s">
        <v>41</v>
      </c>
      <c r="B474" s="55" t="s">
        <v>86</v>
      </c>
      <c r="C474" s="55" t="s">
        <v>76</v>
      </c>
      <c r="D474" s="55" t="s">
        <v>81</v>
      </c>
      <c r="E474" s="55" t="s">
        <v>63</v>
      </c>
      <c r="F474" cm="1">
        <f t="array" ref="F4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211.55</v>
      </c>
      <c r="G474" cm="1">
        <f t="array" ref="G4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474" s="14" cm="1">
        <f t="array" ref="H4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75" spans="1:8" x14ac:dyDescent="0.25">
      <c r="A475" s="55" t="s">
        <v>41</v>
      </c>
      <c r="B475" s="55" t="s">
        <v>86</v>
      </c>
      <c r="C475" s="55" t="s">
        <v>76</v>
      </c>
      <c r="D475" s="55" t="s">
        <v>81</v>
      </c>
      <c r="E475" s="55" t="s">
        <v>64</v>
      </c>
      <c r="F475" cm="1">
        <f t="array" ref="F4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238.19</v>
      </c>
      <c r="G475" cm="1">
        <f t="array" ref="G4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0.14000000000000001</v>
      </c>
      <c r="H475" s="14" cm="1">
        <f t="array" ref="H4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76" spans="1:8" x14ac:dyDescent="0.25">
      <c r="A476" s="55" t="s">
        <v>41</v>
      </c>
      <c r="B476" s="55" t="s">
        <v>86</v>
      </c>
      <c r="C476" s="55" t="s">
        <v>76</v>
      </c>
      <c r="D476" s="55" t="s">
        <v>81</v>
      </c>
      <c r="E476" s="55" t="s">
        <v>65</v>
      </c>
      <c r="F476" cm="1">
        <f t="array" ref="F4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252.27</v>
      </c>
      <c r="G476" cm="1">
        <f t="array" ref="G4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0.17</v>
      </c>
      <c r="H476" s="14" cm="1">
        <f t="array" ref="H4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77" spans="1:8" x14ac:dyDescent="0.25">
      <c r="A477" s="55" t="s">
        <v>41</v>
      </c>
      <c r="B477" s="55" t="s">
        <v>86</v>
      </c>
      <c r="C477" s="55" t="s">
        <v>76</v>
      </c>
      <c r="D477" s="55" t="s">
        <v>81</v>
      </c>
      <c r="E477" s="55" t="s">
        <v>66</v>
      </c>
      <c r="F477" cm="1">
        <f t="array" ref="F4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203.83</v>
      </c>
      <c r="G477" cm="1">
        <f t="array" ref="G4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0.17</v>
      </c>
      <c r="H477" s="14" cm="1">
        <f t="array" ref="H4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78" spans="1:8" x14ac:dyDescent="0.25">
      <c r="A478" s="55" t="s">
        <v>41</v>
      </c>
      <c r="B478" s="55" t="s">
        <v>86</v>
      </c>
      <c r="C478" s="55" t="s">
        <v>76</v>
      </c>
      <c r="D478" s="55" t="s">
        <v>81</v>
      </c>
      <c r="E478" s="55" t="s">
        <v>67</v>
      </c>
      <c r="F478" cm="1">
        <f t="array" ref="F4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260.88</v>
      </c>
      <c r="G478" cm="1">
        <f t="array" ref="G4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0.15</v>
      </c>
      <c r="H478" s="14" cm="1">
        <f t="array" ref="H4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79" spans="1:8" x14ac:dyDescent="0.25">
      <c r="A479" s="55" t="s">
        <v>41</v>
      </c>
      <c r="B479" s="55" t="s">
        <v>86</v>
      </c>
      <c r="C479" s="55" t="s">
        <v>76</v>
      </c>
      <c r="D479" s="55" t="s">
        <v>81</v>
      </c>
      <c r="E479" s="55" t="s">
        <v>68</v>
      </c>
      <c r="F479" cm="1">
        <f t="array" ref="F4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259.38</v>
      </c>
      <c r="G479" cm="1">
        <f t="array" ref="G4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0.14000000000000001</v>
      </c>
      <c r="H479" s="14" cm="1">
        <f t="array" ref="H4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80" spans="1:8" x14ac:dyDescent="0.25">
      <c r="A480" s="55" t="s">
        <v>41</v>
      </c>
      <c r="B480" s="55" t="s">
        <v>86</v>
      </c>
      <c r="C480" s="55" t="s">
        <v>76</v>
      </c>
      <c r="D480" s="55" t="s">
        <v>81</v>
      </c>
      <c r="E480" s="55" t="s">
        <v>69</v>
      </c>
      <c r="F480" cm="1">
        <f t="array" ref="F4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387.52</v>
      </c>
      <c r="G480" cm="1">
        <f t="array" ref="G4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0.14000000000000001</v>
      </c>
      <c r="H480" s="14" cm="1">
        <f t="array" ref="H4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81" spans="1:8" x14ac:dyDescent="0.25">
      <c r="A481" s="55" t="s">
        <v>41</v>
      </c>
      <c r="B481" s="55" t="s">
        <v>86</v>
      </c>
      <c r="C481" s="55" t="s">
        <v>76</v>
      </c>
      <c r="D481" s="55" t="s">
        <v>81</v>
      </c>
      <c r="E481" s="55" t="s">
        <v>70</v>
      </c>
      <c r="F481" cm="1">
        <f t="array" ref="F4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154.86000000000001</v>
      </c>
      <c r="G481" cm="1">
        <f t="array" ref="G4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481" s="14" cm="1">
        <f t="array" ref="H4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82" spans="1:8" x14ac:dyDescent="0.25">
      <c r="A482" s="55" t="s">
        <v>41</v>
      </c>
      <c r="B482" s="55" t="s">
        <v>86</v>
      </c>
      <c r="C482" s="55" t="s">
        <v>77</v>
      </c>
      <c r="D482" s="55" t="s">
        <v>81</v>
      </c>
      <c r="E482" s="55" t="s">
        <v>44</v>
      </c>
      <c r="F482" cm="1">
        <f t="array" ref="F4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20.49</v>
      </c>
      <c r="G482" cm="1">
        <f t="array" ref="G4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482" s="14" cm="1">
        <f t="array" ref="H4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83" spans="1:8" x14ac:dyDescent="0.25">
      <c r="A483" s="55" t="s">
        <v>41</v>
      </c>
      <c r="B483" s="55" t="s">
        <v>86</v>
      </c>
      <c r="C483" s="55" t="s">
        <v>77</v>
      </c>
      <c r="D483" s="55" t="s">
        <v>81</v>
      </c>
      <c r="E483" s="55" t="s">
        <v>56</v>
      </c>
      <c r="F483" cm="1">
        <f t="array" ref="F4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113.86</v>
      </c>
      <c r="G483" cm="1">
        <f t="array" ref="G4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483" s="14" cm="1">
        <f t="array" ref="H4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84" spans="1:8" x14ac:dyDescent="0.25">
      <c r="A484" s="55" t="s">
        <v>41</v>
      </c>
      <c r="B484" s="55" t="s">
        <v>86</v>
      </c>
      <c r="C484" s="55" t="s">
        <v>77</v>
      </c>
      <c r="D484" s="55" t="s">
        <v>81</v>
      </c>
      <c r="E484" s="55" t="s">
        <v>57</v>
      </c>
      <c r="F484" cm="1">
        <f t="array" ref="F4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77.56</v>
      </c>
      <c r="G484" cm="1">
        <f t="array" ref="G4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484" s="14" cm="1">
        <f t="array" ref="H4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85" spans="1:8" x14ac:dyDescent="0.25">
      <c r="A485" s="55" t="s">
        <v>41</v>
      </c>
      <c r="B485" s="55" t="s">
        <v>86</v>
      </c>
      <c r="C485" s="55" t="s">
        <v>77</v>
      </c>
      <c r="D485" s="55" t="s">
        <v>81</v>
      </c>
      <c r="E485" s="55" t="s">
        <v>58</v>
      </c>
      <c r="F485" cm="1">
        <f t="array" ref="F4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126.39</v>
      </c>
      <c r="G485" cm="1">
        <f t="array" ref="G4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485" s="14" cm="1">
        <f t="array" ref="H4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86" spans="1:8" x14ac:dyDescent="0.25">
      <c r="A486" s="55" t="s">
        <v>41</v>
      </c>
      <c r="B486" s="55" t="s">
        <v>86</v>
      </c>
      <c r="C486" s="55" t="s">
        <v>77</v>
      </c>
      <c r="D486" s="55" t="s">
        <v>81</v>
      </c>
      <c r="E486" s="55" t="s">
        <v>59</v>
      </c>
      <c r="F486" cm="1">
        <f t="array" ref="F4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94.26</v>
      </c>
      <c r="G486" cm="1">
        <f t="array" ref="G4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486" s="14" cm="1">
        <f t="array" ref="H4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87" spans="1:8" x14ac:dyDescent="0.25">
      <c r="A487" s="55" t="s">
        <v>41</v>
      </c>
      <c r="B487" s="55" t="s">
        <v>86</v>
      </c>
      <c r="C487" s="55" t="s">
        <v>77</v>
      </c>
      <c r="D487" s="55" t="s">
        <v>81</v>
      </c>
      <c r="E487" s="55" t="s">
        <v>60</v>
      </c>
      <c r="F487" cm="1">
        <f t="array" ref="F4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151.13</v>
      </c>
      <c r="G487" cm="1">
        <f t="array" ref="G4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487" s="14" cm="1">
        <f t="array" ref="H4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88" spans="1:8" x14ac:dyDescent="0.25">
      <c r="A488" s="55" t="s">
        <v>41</v>
      </c>
      <c r="B488" s="55" t="s">
        <v>86</v>
      </c>
      <c r="C488" s="55" t="s">
        <v>77</v>
      </c>
      <c r="D488" s="55" t="s">
        <v>81</v>
      </c>
      <c r="E488" s="55" t="s">
        <v>61</v>
      </c>
      <c r="F488" cm="1">
        <f t="array" ref="F4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133.44</v>
      </c>
      <c r="G488" cm="1">
        <f t="array" ref="G4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488" s="14" cm="1">
        <f t="array" ref="H4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89" spans="1:8" x14ac:dyDescent="0.25">
      <c r="A489" s="55" t="s">
        <v>41</v>
      </c>
      <c r="B489" s="55" t="s">
        <v>86</v>
      </c>
      <c r="C489" s="55" t="s">
        <v>77</v>
      </c>
      <c r="D489" s="55" t="s">
        <v>81</v>
      </c>
      <c r="E489" s="55" t="s">
        <v>62</v>
      </c>
      <c r="F489" cm="1">
        <f t="array" ref="F4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158.63</v>
      </c>
      <c r="G489" cm="1">
        <f t="array" ref="G4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489" s="14" cm="1">
        <f t="array" ref="H4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90" spans="1:8" x14ac:dyDescent="0.25">
      <c r="A490" s="55" t="s">
        <v>41</v>
      </c>
      <c r="B490" s="55" t="s">
        <v>86</v>
      </c>
      <c r="C490" s="55" t="s">
        <v>77</v>
      </c>
      <c r="D490" s="55" t="s">
        <v>81</v>
      </c>
      <c r="E490" s="55" t="s">
        <v>63</v>
      </c>
      <c r="F490" cm="1">
        <f t="array" ref="F4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154.91</v>
      </c>
      <c r="G490" cm="1">
        <f t="array" ref="G4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490" s="14" cm="1">
        <f t="array" ref="H4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91" spans="1:8" x14ac:dyDescent="0.25">
      <c r="A491" s="55" t="s">
        <v>41</v>
      </c>
      <c r="B491" s="55" t="s">
        <v>86</v>
      </c>
      <c r="C491" s="55" t="s">
        <v>77</v>
      </c>
      <c r="D491" s="55" t="s">
        <v>81</v>
      </c>
      <c r="E491" s="55" t="s">
        <v>64</v>
      </c>
      <c r="F491" cm="1">
        <f t="array" ref="F4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171.14</v>
      </c>
      <c r="G491" cm="1">
        <f t="array" ref="G4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491" s="14" cm="1">
        <f t="array" ref="H4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92" spans="1:8" x14ac:dyDescent="0.25">
      <c r="A492" s="55" t="s">
        <v>41</v>
      </c>
      <c r="B492" s="55" t="s">
        <v>86</v>
      </c>
      <c r="C492" s="55" t="s">
        <v>77</v>
      </c>
      <c r="D492" s="55" t="s">
        <v>81</v>
      </c>
      <c r="E492" s="55" t="s">
        <v>65</v>
      </c>
      <c r="F492" cm="1">
        <f t="array" ref="F4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164.93</v>
      </c>
      <c r="G492" cm="1">
        <f t="array" ref="G4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492" s="14" cm="1">
        <f t="array" ref="H4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93" spans="1:8" x14ac:dyDescent="0.25">
      <c r="A493" s="55" t="s">
        <v>41</v>
      </c>
      <c r="B493" s="55" t="s">
        <v>86</v>
      </c>
      <c r="C493" s="55" t="s">
        <v>77</v>
      </c>
      <c r="D493" s="55" t="s">
        <v>81</v>
      </c>
      <c r="E493" s="55" t="s">
        <v>66</v>
      </c>
      <c r="F493" cm="1">
        <f t="array" ref="F4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137.43</v>
      </c>
      <c r="G493" cm="1">
        <f t="array" ref="G4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493" s="14" cm="1">
        <f t="array" ref="H4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94" spans="1:8" x14ac:dyDescent="0.25">
      <c r="A494" s="55" t="s">
        <v>41</v>
      </c>
      <c r="B494" s="55" t="s">
        <v>86</v>
      </c>
      <c r="C494" s="55" t="s">
        <v>77</v>
      </c>
      <c r="D494" s="55" t="s">
        <v>81</v>
      </c>
      <c r="E494" s="55" t="s">
        <v>67</v>
      </c>
      <c r="F494" cm="1">
        <f t="array" ref="F4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170.82</v>
      </c>
      <c r="G494" cm="1">
        <f t="array" ref="G4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494" s="14" cm="1">
        <f t="array" ref="H4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95" spans="1:8" x14ac:dyDescent="0.25">
      <c r="A495" s="55" t="s">
        <v>41</v>
      </c>
      <c r="B495" s="55" t="s">
        <v>86</v>
      </c>
      <c r="C495" s="55" t="s">
        <v>77</v>
      </c>
      <c r="D495" s="55" t="s">
        <v>81</v>
      </c>
      <c r="E495" s="55" t="s">
        <v>68</v>
      </c>
      <c r="F495" cm="1">
        <f t="array" ref="F4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169.96</v>
      </c>
      <c r="G495" cm="1">
        <f t="array" ref="G4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495" s="14" cm="1">
        <f t="array" ref="H4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96" spans="1:8" x14ac:dyDescent="0.25">
      <c r="A496" s="55" t="s">
        <v>41</v>
      </c>
      <c r="B496" s="55" t="s">
        <v>86</v>
      </c>
      <c r="C496" s="55" t="s">
        <v>77</v>
      </c>
      <c r="D496" s="55" t="s">
        <v>81</v>
      </c>
      <c r="E496" s="55" t="s">
        <v>69</v>
      </c>
      <c r="F496" cm="1">
        <f t="array" ref="F4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250.46</v>
      </c>
      <c r="G496" cm="1">
        <f t="array" ref="G4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496" s="14" cm="1">
        <f t="array" ref="H4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97" spans="1:8" x14ac:dyDescent="0.25">
      <c r="A497" s="55" t="s">
        <v>41</v>
      </c>
      <c r="B497" s="55" t="s">
        <v>86</v>
      </c>
      <c r="C497" s="55" t="s">
        <v>77</v>
      </c>
      <c r="D497" s="55" t="s">
        <v>81</v>
      </c>
      <c r="E497" s="55" t="s">
        <v>70</v>
      </c>
      <c r="F497" cm="1">
        <f t="array" ref="F4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98.3</v>
      </c>
      <c r="G497" cm="1">
        <f t="array" ref="G4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497" s="14" cm="1">
        <f t="array" ref="H4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98" spans="1:8" x14ac:dyDescent="0.25">
      <c r="A498" s="55" t="s">
        <v>41</v>
      </c>
      <c r="B498" s="55" t="s">
        <v>86</v>
      </c>
      <c r="C498" s="55" t="s">
        <v>78</v>
      </c>
      <c r="D498" s="55" t="s">
        <v>81</v>
      </c>
      <c r="E498" s="55" t="s">
        <v>44</v>
      </c>
      <c r="F498" cm="1">
        <f t="array" ref="F4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24.5</v>
      </c>
      <c r="G498" cm="1">
        <f t="array" ref="G4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498" s="14" cm="1">
        <f t="array" ref="H4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499" spans="1:8" x14ac:dyDescent="0.25">
      <c r="A499" s="55" t="s">
        <v>41</v>
      </c>
      <c r="B499" s="55" t="s">
        <v>86</v>
      </c>
      <c r="C499" s="55" t="s">
        <v>78</v>
      </c>
      <c r="D499" s="55" t="s">
        <v>81</v>
      </c>
      <c r="E499" s="55" t="s">
        <v>56</v>
      </c>
      <c r="F499" cm="1">
        <f t="array" ref="F4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134.87</v>
      </c>
      <c r="G499" cm="1">
        <f t="array" ref="G4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499" s="14" cm="1">
        <f t="array" ref="H4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00" spans="1:8" x14ac:dyDescent="0.25">
      <c r="A500" s="55" t="s">
        <v>41</v>
      </c>
      <c r="B500" s="55" t="s">
        <v>86</v>
      </c>
      <c r="C500" s="55" t="s">
        <v>78</v>
      </c>
      <c r="D500" s="55" t="s">
        <v>81</v>
      </c>
      <c r="E500" s="55" t="s">
        <v>57</v>
      </c>
      <c r="F500" cm="1">
        <f t="array" ref="F5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90.99</v>
      </c>
      <c r="G500" cm="1">
        <f t="array" ref="G5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500" s="14" cm="1">
        <f t="array" ref="H5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01" spans="1:8" x14ac:dyDescent="0.25">
      <c r="A501" s="55" t="s">
        <v>41</v>
      </c>
      <c r="B501" s="55" t="s">
        <v>86</v>
      </c>
      <c r="C501" s="55" t="s">
        <v>78</v>
      </c>
      <c r="D501" s="55" t="s">
        <v>81</v>
      </c>
      <c r="E501" s="55" t="s">
        <v>58</v>
      </c>
      <c r="F501" cm="1">
        <f t="array" ref="F5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142.72999999999999</v>
      </c>
      <c r="G501" cm="1">
        <f t="array" ref="G5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501" s="14" cm="1">
        <f t="array" ref="H5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02" spans="1:8" x14ac:dyDescent="0.25">
      <c r="A502" s="55" t="s">
        <v>41</v>
      </c>
      <c r="B502" s="55" t="s">
        <v>86</v>
      </c>
      <c r="C502" s="55" t="s">
        <v>78</v>
      </c>
      <c r="D502" s="55" t="s">
        <v>81</v>
      </c>
      <c r="E502" s="55" t="s">
        <v>59</v>
      </c>
      <c r="F502" cm="1">
        <f t="array" ref="F5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107.88</v>
      </c>
      <c r="G502" cm="1">
        <f t="array" ref="G5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502" s="14" cm="1">
        <f t="array" ref="H5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03" spans="1:8" x14ac:dyDescent="0.25">
      <c r="A503" s="55" t="s">
        <v>41</v>
      </c>
      <c r="B503" s="55" t="s">
        <v>86</v>
      </c>
      <c r="C503" s="55" t="s">
        <v>78</v>
      </c>
      <c r="D503" s="55" t="s">
        <v>81</v>
      </c>
      <c r="E503" s="55" t="s">
        <v>60</v>
      </c>
      <c r="F503" cm="1">
        <f t="array" ref="F5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168.85</v>
      </c>
      <c r="G503" cm="1">
        <f t="array" ref="G5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503" s="14" cm="1">
        <f t="array" ref="H5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04" spans="1:8" x14ac:dyDescent="0.25">
      <c r="A504" s="55" t="s">
        <v>41</v>
      </c>
      <c r="B504" s="55" t="s">
        <v>86</v>
      </c>
      <c r="C504" s="55" t="s">
        <v>78</v>
      </c>
      <c r="D504" s="55" t="s">
        <v>81</v>
      </c>
      <c r="E504" s="55" t="s">
        <v>61</v>
      </c>
      <c r="F504" cm="1">
        <f t="array" ref="F5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155.94</v>
      </c>
      <c r="G504" cm="1">
        <f t="array" ref="G5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504" s="14" cm="1">
        <f t="array" ref="H5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05" spans="1:8" x14ac:dyDescent="0.25">
      <c r="A505" s="55" t="s">
        <v>41</v>
      </c>
      <c r="B505" s="55" t="s">
        <v>86</v>
      </c>
      <c r="C505" s="55" t="s">
        <v>78</v>
      </c>
      <c r="D505" s="55" t="s">
        <v>81</v>
      </c>
      <c r="E505" s="55" t="s">
        <v>62</v>
      </c>
      <c r="F505" cm="1">
        <f t="array" ref="F5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186.32</v>
      </c>
      <c r="G505" cm="1">
        <f t="array" ref="G5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505" s="14" cm="1">
        <f t="array" ref="H5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06" spans="1:8" x14ac:dyDescent="0.25">
      <c r="A506" s="55" t="s">
        <v>41</v>
      </c>
      <c r="B506" s="55" t="s">
        <v>86</v>
      </c>
      <c r="C506" s="55" t="s">
        <v>78</v>
      </c>
      <c r="D506" s="55" t="s">
        <v>81</v>
      </c>
      <c r="E506" s="55" t="s">
        <v>63</v>
      </c>
      <c r="F506" cm="1">
        <f t="array" ref="F5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171.84</v>
      </c>
      <c r="G506" cm="1">
        <f t="array" ref="G5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506" s="14" cm="1">
        <f t="array" ref="H5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07" spans="1:8" x14ac:dyDescent="0.25">
      <c r="A507" s="55" t="s">
        <v>41</v>
      </c>
      <c r="B507" s="55" t="s">
        <v>86</v>
      </c>
      <c r="C507" s="55" t="s">
        <v>78</v>
      </c>
      <c r="D507" s="55" t="s">
        <v>81</v>
      </c>
      <c r="E507" s="55" t="s">
        <v>64</v>
      </c>
      <c r="F507" cm="1">
        <f t="array" ref="F5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188.68</v>
      </c>
      <c r="G507" cm="1">
        <f t="array" ref="G5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507" s="14" cm="1">
        <f t="array" ref="H5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08" spans="1:8" x14ac:dyDescent="0.25">
      <c r="A508" s="55" t="s">
        <v>41</v>
      </c>
      <c r="B508" s="55" t="s">
        <v>86</v>
      </c>
      <c r="C508" s="55" t="s">
        <v>78</v>
      </c>
      <c r="D508" s="55" t="s">
        <v>81</v>
      </c>
      <c r="E508" s="55" t="s">
        <v>65</v>
      </c>
      <c r="F508" cm="1">
        <f t="array" ref="F5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192.01</v>
      </c>
      <c r="G508" cm="1">
        <f t="array" ref="G5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508" s="14" cm="1">
        <f t="array" ref="H5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09" spans="1:8" x14ac:dyDescent="0.25">
      <c r="A509" s="55" t="s">
        <v>41</v>
      </c>
      <c r="B509" s="55" t="s">
        <v>86</v>
      </c>
      <c r="C509" s="55" t="s">
        <v>78</v>
      </c>
      <c r="D509" s="55" t="s">
        <v>81</v>
      </c>
      <c r="E509" s="55" t="s">
        <v>66</v>
      </c>
      <c r="F509" cm="1">
        <f t="array" ref="F5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160.97</v>
      </c>
      <c r="G509" cm="1">
        <f t="array" ref="G5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509" s="14" cm="1">
        <f t="array" ref="H5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10" spans="1:8" x14ac:dyDescent="0.25">
      <c r="A510" s="55" t="s">
        <v>41</v>
      </c>
      <c r="B510" s="55" t="s">
        <v>86</v>
      </c>
      <c r="C510" s="55" t="s">
        <v>78</v>
      </c>
      <c r="D510" s="55" t="s">
        <v>81</v>
      </c>
      <c r="E510" s="55" t="s">
        <v>67</v>
      </c>
      <c r="F510" cm="1">
        <f t="array" ref="F5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191.93</v>
      </c>
      <c r="G510" cm="1">
        <f t="array" ref="G5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510" s="14" cm="1">
        <f t="array" ref="H5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11" spans="1:8" x14ac:dyDescent="0.25">
      <c r="A511" s="55" t="s">
        <v>41</v>
      </c>
      <c r="B511" s="55" t="s">
        <v>86</v>
      </c>
      <c r="C511" s="55" t="s">
        <v>78</v>
      </c>
      <c r="D511" s="55" t="s">
        <v>81</v>
      </c>
      <c r="E511" s="55" t="s">
        <v>68</v>
      </c>
      <c r="F511" cm="1">
        <f t="array" ref="F5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186.27</v>
      </c>
      <c r="G511" cm="1">
        <f t="array" ref="G5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511" s="14" cm="1">
        <f t="array" ref="H5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12" spans="1:8" x14ac:dyDescent="0.25">
      <c r="A512" s="55" t="s">
        <v>41</v>
      </c>
      <c r="B512" s="55" t="s">
        <v>86</v>
      </c>
      <c r="C512" s="55" t="s">
        <v>78</v>
      </c>
      <c r="D512" s="55" t="s">
        <v>81</v>
      </c>
      <c r="E512" s="55" t="s">
        <v>69</v>
      </c>
      <c r="F512" cm="1">
        <f t="array" ref="F5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292.31</v>
      </c>
      <c r="G512" cm="1">
        <f t="array" ref="G5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512" s="14" cm="1">
        <f t="array" ref="H5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13" spans="1:8" x14ac:dyDescent="0.25">
      <c r="A513" s="55" t="s">
        <v>41</v>
      </c>
      <c r="B513" s="55" t="s">
        <v>86</v>
      </c>
      <c r="C513" s="55" t="s">
        <v>78</v>
      </c>
      <c r="D513" s="55" t="s">
        <v>81</v>
      </c>
      <c r="E513" s="55" t="s">
        <v>70</v>
      </c>
      <c r="F513" cm="1">
        <f t="array" ref="F5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115.89</v>
      </c>
      <c r="G513" cm="1">
        <f t="array" ref="G5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513" s="14" cm="1">
        <f t="array" ref="H5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14" spans="1:8" x14ac:dyDescent="0.25">
      <c r="A514" s="55" t="s">
        <v>41</v>
      </c>
      <c r="B514" s="55" t="s">
        <v>86</v>
      </c>
      <c r="C514" s="55" t="s">
        <v>79</v>
      </c>
      <c r="D514" s="55" t="s">
        <v>81</v>
      </c>
      <c r="E514" s="55" t="s">
        <v>44</v>
      </c>
      <c r="F514" cm="1">
        <f t="array" ref="F5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21.15</v>
      </c>
      <c r="G514" cm="1">
        <f t="array" ref="G5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514" s="14" cm="1">
        <f t="array" ref="H5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15" spans="1:8" x14ac:dyDescent="0.25">
      <c r="A515" s="55" t="s">
        <v>41</v>
      </c>
      <c r="B515" s="55" t="s">
        <v>86</v>
      </c>
      <c r="C515" s="55" t="s">
        <v>79</v>
      </c>
      <c r="D515" s="55" t="s">
        <v>81</v>
      </c>
      <c r="E515" s="55" t="s">
        <v>56</v>
      </c>
      <c r="F515" cm="1">
        <f t="array" ref="F5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127</v>
      </c>
      <c r="G515" cm="1">
        <f t="array" ref="G5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515" s="14" cm="1">
        <f t="array" ref="H5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16" spans="1:8" x14ac:dyDescent="0.25">
      <c r="A516" s="55" t="s">
        <v>41</v>
      </c>
      <c r="B516" s="55" t="s">
        <v>86</v>
      </c>
      <c r="C516" s="55" t="s">
        <v>79</v>
      </c>
      <c r="D516" s="55" t="s">
        <v>81</v>
      </c>
      <c r="E516" s="55" t="s">
        <v>57</v>
      </c>
      <c r="F516" cm="1">
        <f t="array" ref="F5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83.22</v>
      </c>
      <c r="G516" cm="1">
        <f t="array" ref="G5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516" s="14" cm="1">
        <f t="array" ref="H5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17" spans="1:8" x14ac:dyDescent="0.25">
      <c r="A517" s="55" t="s">
        <v>41</v>
      </c>
      <c r="B517" s="55" t="s">
        <v>86</v>
      </c>
      <c r="C517" s="55" t="s">
        <v>79</v>
      </c>
      <c r="D517" s="55" t="s">
        <v>81</v>
      </c>
      <c r="E517" s="55" t="s">
        <v>58</v>
      </c>
      <c r="F517" cm="1">
        <f t="array" ref="F5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140.85</v>
      </c>
      <c r="G517" cm="1">
        <f t="array" ref="G5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517" s="14" cm="1">
        <f t="array" ref="H5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18" spans="1:8" x14ac:dyDescent="0.25">
      <c r="A518" s="55" t="s">
        <v>41</v>
      </c>
      <c r="B518" s="55" t="s">
        <v>86</v>
      </c>
      <c r="C518" s="55" t="s">
        <v>79</v>
      </c>
      <c r="D518" s="55" t="s">
        <v>81</v>
      </c>
      <c r="E518" s="55" t="s">
        <v>59</v>
      </c>
      <c r="F518" cm="1">
        <f t="array" ref="F5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93.43</v>
      </c>
      <c r="G518" cm="1">
        <f t="array" ref="G5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518" s="14" cm="1">
        <f t="array" ref="H5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19" spans="1:8" x14ac:dyDescent="0.25">
      <c r="A519" s="55" t="s">
        <v>41</v>
      </c>
      <c r="B519" s="55" t="s">
        <v>86</v>
      </c>
      <c r="C519" s="55" t="s">
        <v>79</v>
      </c>
      <c r="D519" s="55" t="s">
        <v>81</v>
      </c>
      <c r="E519" s="55" t="s">
        <v>60</v>
      </c>
      <c r="F519" cm="1">
        <f t="array" ref="F5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161.97999999999999</v>
      </c>
      <c r="G519" cm="1">
        <f t="array" ref="G5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519" s="14" cm="1">
        <f t="array" ref="H5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20" spans="1:8" x14ac:dyDescent="0.25">
      <c r="A520" s="55" t="s">
        <v>41</v>
      </c>
      <c r="B520" s="55" t="s">
        <v>86</v>
      </c>
      <c r="C520" s="55" t="s">
        <v>79</v>
      </c>
      <c r="D520" s="55" t="s">
        <v>81</v>
      </c>
      <c r="E520" s="55" t="s">
        <v>61</v>
      </c>
      <c r="F520" cm="1">
        <f t="array" ref="F5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149.5</v>
      </c>
      <c r="G520" cm="1">
        <f t="array" ref="G5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520" s="14" cm="1">
        <f t="array" ref="H5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21" spans="1:8" x14ac:dyDescent="0.25">
      <c r="A521" s="55" t="s">
        <v>41</v>
      </c>
      <c r="B521" s="55" t="s">
        <v>86</v>
      </c>
      <c r="C521" s="55" t="s">
        <v>79</v>
      </c>
      <c r="D521" s="55" t="s">
        <v>81</v>
      </c>
      <c r="E521" s="55" t="s">
        <v>62</v>
      </c>
      <c r="F521" cm="1">
        <f t="array" ref="F5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190.32</v>
      </c>
      <c r="G521" cm="1">
        <f t="array" ref="G5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521" s="14" cm="1">
        <f t="array" ref="H5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22" spans="1:8" x14ac:dyDescent="0.25">
      <c r="A522" s="55" t="s">
        <v>41</v>
      </c>
      <c r="B522" s="55" t="s">
        <v>86</v>
      </c>
      <c r="C522" s="55" t="s">
        <v>79</v>
      </c>
      <c r="D522" s="55" t="s">
        <v>81</v>
      </c>
      <c r="E522" s="55" t="s">
        <v>63</v>
      </c>
      <c r="F522" cm="1">
        <f t="array" ref="F5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165.84</v>
      </c>
      <c r="G522" cm="1">
        <f t="array" ref="G5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522" s="14" cm="1">
        <f t="array" ref="H5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23" spans="1:8" x14ac:dyDescent="0.25">
      <c r="A523" s="55" t="s">
        <v>41</v>
      </c>
      <c r="B523" s="55" t="s">
        <v>86</v>
      </c>
      <c r="C523" s="55" t="s">
        <v>79</v>
      </c>
      <c r="D523" s="55" t="s">
        <v>81</v>
      </c>
      <c r="E523" s="55" t="s">
        <v>64</v>
      </c>
      <c r="F523" cm="1">
        <f t="array" ref="F5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191.02</v>
      </c>
      <c r="G523" cm="1">
        <f t="array" ref="G5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523" s="14" cm="1">
        <f t="array" ref="H5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24" spans="1:8" x14ac:dyDescent="0.25">
      <c r="A524" s="55" t="s">
        <v>41</v>
      </c>
      <c r="B524" s="55" t="s">
        <v>86</v>
      </c>
      <c r="C524" s="55" t="s">
        <v>79</v>
      </c>
      <c r="D524" s="55" t="s">
        <v>81</v>
      </c>
      <c r="E524" s="55" t="s">
        <v>65</v>
      </c>
      <c r="F524" cm="1">
        <f t="array" ref="F5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178.98</v>
      </c>
      <c r="G524" cm="1">
        <f t="array" ref="G5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524" s="14" cm="1">
        <f t="array" ref="H5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25" spans="1:8" x14ac:dyDescent="0.25">
      <c r="A525" s="55" t="s">
        <v>41</v>
      </c>
      <c r="B525" s="55" t="s">
        <v>86</v>
      </c>
      <c r="C525" s="55" t="s">
        <v>79</v>
      </c>
      <c r="D525" s="55" t="s">
        <v>81</v>
      </c>
      <c r="E525" s="55" t="s">
        <v>66</v>
      </c>
      <c r="F525" cm="1">
        <f t="array" ref="F5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154.19</v>
      </c>
      <c r="G525" cm="1">
        <f t="array" ref="G5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525" s="14" cm="1">
        <f t="array" ref="H5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26" spans="1:8" x14ac:dyDescent="0.25">
      <c r="A526" s="55" t="s">
        <v>41</v>
      </c>
      <c r="B526" s="55" t="s">
        <v>86</v>
      </c>
      <c r="C526" s="55" t="s">
        <v>79</v>
      </c>
      <c r="D526" s="55" t="s">
        <v>81</v>
      </c>
      <c r="E526" s="55" t="s">
        <v>67</v>
      </c>
      <c r="F526" cm="1">
        <f t="array" ref="F5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183.55</v>
      </c>
      <c r="G526" cm="1">
        <f t="array" ref="G5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526" s="14" cm="1">
        <f t="array" ref="H5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27" spans="1:8" x14ac:dyDescent="0.25">
      <c r="A527" s="55" t="s">
        <v>41</v>
      </c>
      <c r="B527" s="55" t="s">
        <v>86</v>
      </c>
      <c r="C527" s="55" t="s">
        <v>79</v>
      </c>
      <c r="D527" s="55" t="s">
        <v>81</v>
      </c>
      <c r="E527" s="55" t="s">
        <v>68</v>
      </c>
      <c r="F527" cm="1">
        <f t="array" ref="F5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175.79</v>
      </c>
      <c r="G527" cm="1">
        <f t="array" ref="G5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527" s="14" cm="1">
        <f t="array" ref="H5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28" spans="1:8" x14ac:dyDescent="0.25">
      <c r="A528" s="55" t="s">
        <v>41</v>
      </c>
      <c r="B528" s="55" t="s">
        <v>86</v>
      </c>
      <c r="C528" s="55" t="s">
        <v>79</v>
      </c>
      <c r="D528" s="55" t="s">
        <v>81</v>
      </c>
      <c r="E528" s="55" t="s">
        <v>69</v>
      </c>
      <c r="F528" cm="1">
        <f t="array" ref="F5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275.42</v>
      </c>
      <c r="G528" cm="1">
        <f t="array" ref="G5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528" s="14" cm="1">
        <f t="array" ref="H5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29" spans="1:8" x14ac:dyDescent="0.25">
      <c r="A529" s="55" t="s">
        <v>41</v>
      </c>
      <c r="B529" s="55" t="s">
        <v>86</v>
      </c>
      <c r="C529" s="55" t="s">
        <v>79</v>
      </c>
      <c r="D529" s="55" t="s">
        <v>81</v>
      </c>
      <c r="E529" s="55" t="s">
        <v>70</v>
      </c>
      <c r="F529" cm="1">
        <f t="array" ref="F5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100.27</v>
      </c>
      <c r="G529" cm="1">
        <f t="array" ref="G5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529" s="14" cm="1">
        <f t="array" ref="H5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30" spans="1:8" x14ac:dyDescent="0.25">
      <c r="A530" s="55" t="s">
        <v>41</v>
      </c>
      <c r="B530" s="55" t="s">
        <v>86</v>
      </c>
      <c r="C530" s="55" t="s">
        <v>96</v>
      </c>
      <c r="D530" s="55" t="s">
        <v>43</v>
      </c>
      <c r="E530" s="55" t="s">
        <v>44</v>
      </c>
      <c r="F530" cm="1">
        <f t="array" ref="F5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30.24</v>
      </c>
      <c r="G530" cm="1">
        <f t="array" ref="G5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530" s="14" cm="1">
        <f t="array" ref="H5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31" spans="1:8" x14ac:dyDescent="0.25">
      <c r="A531" s="55" t="s">
        <v>41</v>
      </c>
      <c r="B531" s="55" t="s">
        <v>86</v>
      </c>
      <c r="C531" s="55" t="s">
        <v>96</v>
      </c>
      <c r="D531" s="55" t="s">
        <v>43</v>
      </c>
      <c r="E531" s="55" t="s">
        <v>56</v>
      </c>
      <c r="F531" cm="1">
        <f t="array" ref="F5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99.11</v>
      </c>
      <c r="G531" cm="1">
        <f t="array" ref="G5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531" s="14" cm="1">
        <f t="array" ref="H5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32" spans="1:8" x14ac:dyDescent="0.25">
      <c r="A532" s="55" t="s">
        <v>41</v>
      </c>
      <c r="B532" s="55" t="s">
        <v>86</v>
      </c>
      <c r="C532" s="55" t="s">
        <v>96</v>
      </c>
      <c r="D532" s="55" t="s">
        <v>43</v>
      </c>
      <c r="E532" s="55" t="s">
        <v>57</v>
      </c>
      <c r="F532" cm="1">
        <f t="array" ref="F5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75.12</v>
      </c>
      <c r="G532" cm="1">
        <f t="array" ref="G5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532" s="14" cm="1">
        <f t="array" ref="H5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33" spans="1:8" x14ac:dyDescent="0.25">
      <c r="A533" s="55" t="s">
        <v>41</v>
      </c>
      <c r="B533" s="55" t="s">
        <v>86</v>
      </c>
      <c r="C533" s="55" t="s">
        <v>96</v>
      </c>
      <c r="D533" s="55" t="s">
        <v>43</v>
      </c>
      <c r="E533" s="55" t="s">
        <v>58</v>
      </c>
      <c r="F533" cm="1">
        <f t="array" ref="F5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111.75</v>
      </c>
      <c r="G533" cm="1">
        <f t="array" ref="G5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533" s="14" cm="1">
        <f t="array" ref="H5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34" spans="1:8" x14ac:dyDescent="0.25">
      <c r="A534" s="55" t="s">
        <v>41</v>
      </c>
      <c r="B534" s="55" t="s">
        <v>86</v>
      </c>
      <c r="C534" s="55" t="s">
        <v>96</v>
      </c>
      <c r="D534" s="55" t="s">
        <v>43</v>
      </c>
      <c r="E534" s="55" t="s">
        <v>59</v>
      </c>
      <c r="F534" cm="1">
        <f t="array" ref="F5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85.48</v>
      </c>
      <c r="G534" cm="1">
        <f t="array" ref="G5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534" s="14" cm="1">
        <f t="array" ref="H5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35" spans="1:8" x14ac:dyDescent="0.25">
      <c r="A535" s="55" t="s">
        <v>41</v>
      </c>
      <c r="B535" s="55" t="s">
        <v>86</v>
      </c>
      <c r="C535" s="55" t="s">
        <v>96</v>
      </c>
      <c r="D535" s="55" t="s">
        <v>43</v>
      </c>
      <c r="E535" s="55" t="s">
        <v>60</v>
      </c>
      <c r="F535" cm="1">
        <f t="array" ref="F5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134.25</v>
      </c>
      <c r="G535" cm="1">
        <f t="array" ref="G5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535" s="14" cm="1">
        <f t="array" ref="H5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36" spans="1:8" x14ac:dyDescent="0.25">
      <c r="A536" s="55" t="s">
        <v>41</v>
      </c>
      <c r="B536" s="55" t="s">
        <v>86</v>
      </c>
      <c r="C536" s="55" t="s">
        <v>96</v>
      </c>
      <c r="D536" s="55" t="s">
        <v>43</v>
      </c>
      <c r="E536" s="55" t="s">
        <v>61</v>
      </c>
      <c r="F536" cm="1">
        <f t="array" ref="F5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132.19</v>
      </c>
      <c r="G536" cm="1">
        <f t="array" ref="G5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536" s="14" cm="1">
        <f t="array" ref="H5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37" spans="1:8" x14ac:dyDescent="0.25">
      <c r="A537" s="55" t="s">
        <v>41</v>
      </c>
      <c r="B537" s="55" t="s">
        <v>86</v>
      </c>
      <c r="C537" s="55" t="s">
        <v>96</v>
      </c>
      <c r="D537" s="55" t="s">
        <v>43</v>
      </c>
      <c r="E537" s="55" t="s">
        <v>62</v>
      </c>
      <c r="F537" cm="1">
        <f t="array" ref="F5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144.4</v>
      </c>
      <c r="G537" cm="1">
        <f t="array" ref="G5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537" s="14" cm="1">
        <f t="array" ref="H5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38" spans="1:8" x14ac:dyDescent="0.25">
      <c r="A538" s="55" t="s">
        <v>41</v>
      </c>
      <c r="B538" s="55" t="s">
        <v>86</v>
      </c>
      <c r="C538" s="55" t="s">
        <v>96</v>
      </c>
      <c r="D538" s="55" t="s">
        <v>43</v>
      </c>
      <c r="E538" s="55" t="s">
        <v>63</v>
      </c>
      <c r="F538" cm="1">
        <f t="array" ref="F5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134.08000000000001</v>
      </c>
      <c r="G538" cm="1">
        <f t="array" ref="G5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538" s="14" cm="1">
        <f t="array" ref="H5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39" spans="1:8" x14ac:dyDescent="0.25">
      <c r="A539" s="55" t="s">
        <v>41</v>
      </c>
      <c r="B539" s="55" t="s">
        <v>86</v>
      </c>
      <c r="C539" s="55" t="s">
        <v>96</v>
      </c>
      <c r="D539" s="55" t="s">
        <v>43</v>
      </c>
      <c r="E539" s="55" t="s">
        <v>64</v>
      </c>
      <c r="F539" cm="1">
        <f t="array" ref="F5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154.94</v>
      </c>
      <c r="G539" cm="1">
        <f t="array" ref="G5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539" s="14" cm="1">
        <f t="array" ref="H5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40" spans="1:8" x14ac:dyDescent="0.25">
      <c r="A540" s="55" t="s">
        <v>41</v>
      </c>
      <c r="B540" s="55" t="s">
        <v>86</v>
      </c>
      <c r="C540" s="55" t="s">
        <v>96</v>
      </c>
      <c r="D540" s="55" t="s">
        <v>43</v>
      </c>
      <c r="E540" s="55" t="s">
        <v>65</v>
      </c>
      <c r="F540" cm="1">
        <f t="array" ref="F5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152.34</v>
      </c>
      <c r="G540" cm="1">
        <f t="array" ref="G5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540" s="14" cm="1">
        <f t="array" ref="H5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41" spans="1:8" x14ac:dyDescent="0.25">
      <c r="A541" s="55" t="s">
        <v>41</v>
      </c>
      <c r="B541" s="55" t="s">
        <v>86</v>
      </c>
      <c r="C541" s="55" t="s">
        <v>96</v>
      </c>
      <c r="D541" s="55" t="s">
        <v>43</v>
      </c>
      <c r="E541" s="55" t="s">
        <v>66</v>
      </c>
      <c r="F541" cm="1">
        <f t="array" ref="F5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125.39</v>
      </c>
      <c r="G541" cm="1">
        <f t="array" ref="G5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541" s="14" cm="1">
        <f t="array" ref="H5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42" spans="1:8" x14ac:dyDescent="0.25">
      <c r="A542" s="55" t="s">
        <v>41</v>
      </c>
      <c r="B542" s="55" t="s">
        <v>86</v>
      </c>
      <c r="C542" s="55" t="s">
        <v>96</v>
      </c>
      <c r="D542" s="55" t="s">
        <v>43</v>
      </c>
      <c r="E542" s="55" t="s">
        <v>67</v>
      </c>
      <c r="F542" cm="1">
        <f t="array" ref="F5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154.52000000000001</v>
      </c>
      <c r="G542" cm="1">
        <f t="array" ref="G5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542" s="14" cm="1">
        <f t="array" ref="H5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43" spans="1:8" x14ac:dyDescent="0.25">
      <c r="A543" s="55" t="s">
        <v>41</v>
      </c>
      <c r="B543" s="55" t="s">
        <v>86</v>
      </c>
      <c r="C543" s="55" t="s">
        <v>96</v>
      </c>
      <c r="D543" s="55" t="s">
        <v>43</v>
      </c>
      <c r="E543" s="55" t="s">
        <v>68</v>
      </c>
      <c r="F543" cm="1">
        <f t="array" ref="F5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149.62</v>
      </c>
      <c r="G543" cm="1">
        <f t="array" ref="G5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543" s="14" cm="1">
        <f t="array" ref="H5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44" spans="1:8" x14ac:dyDescent="0.25">
      <c r="A544" s="55" t="s">
        <v>41</v>
      </c>
      <c r="B544" s="55" t="s">
        <v>86</v>
      </c>
      <c r="C544" s="55" t="s">
        <v>96</v>
      </c>
      <c r="D544" s="55" t="s">
        <v>43</v>
      </c>
      <c r="E544" s="55" t="s">
        <v>69</v>
      </c>
      <c r="F544" cm="1">
        <f t="array" ref="F5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239.6</v>
      </c>
      <c r="G544" cm="1">
        <f t="array" ref="G5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544" s="14" cm="1">
        <f t="array" ref="H5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45" spans="1:8" x14ac:dyDescent="0.25">
      <c r="A545" s="55" t="s">
        <v>41</v>
      </c>
      <c r="B545" s="55" t="s">
        <v>86</v>
      </c>
      <c r="C545" s="55" t="s">
        <v>96</v>
      </c>
      <c r="D545" s="55" t="s">
        <v>43</v>
      </c>
      <c r="E545" s="55" t="s">
        <v>70</v>
      </c>
      <c r="F545" cm="1">
        <f t="array" ref="F5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95.5</v>
      </c>
      <c r="G545" cm="1">
        <f t="array" ref="G5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545" s="14" cm="1">
        <f t="array" ref="H5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46" spans="1:8" x14ac:dyDescent="0.25">
      <c r="A546" s="55" t="s">
        <v>41</v>
      </c>
      <c r="B546" s="55" t="s">
        <v>86</v>
      </c>
      <c r="C546" s="55" t="s">
        <v>42</v>
      </c>
      <c r="D546" s="55" t="s">
        <v>43</v>
      </c>
      <c r="E546" s="55" t="s">
        <v>44</v>
      </c>
      <c r="F546" cm="1">
        <f t="array" ref="F5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27.6</v>
      </c>
      <c r="G546" cm="1">
        <f t="array" ref="G5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546" s="14" cm="1">
        <f t="array" ref="H5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47" spans="1:8" x14ac:dyDescent="0.25">
      <c r="A547" s="55" t="s">
        <v>41</v>
      </c>
      <c r="B547" s="55" t="s">
        <v>86</v>
      </c>
      <c r="C547" s="55" t="s">
        <v>42</v>
      </c>
      <c r="D547" s="55" t="s">
        <v>43</v>
      </c>
      <c r="E547" s="55" t="s">
        <v>56</v>
      </c>
      <c r="F547" cm="1">
        <f t="array" ref="F5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103</v>
      </c>
      <c r="G547" cm="1">
        <f t="array" ref="G5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547" s="14" cm="1">
        <f t="array" ref="H5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48" spans="1:8" x14ac:dyDescent="0.25">
      <c r="A548" s="55" t="s">
        <v>41</v>
      </c>
      <c r="B548" s="55" t="s">
        <v>86</v>
      </c>
      <c r="C548" s="55" t="s">
        <v>42</v>
      </c>
      <c r="D548" s="55" t="s">
        <v>43</v>
      </c>
      <c r="E548" s="55" t="s">
        <v>57</v>
      </c>
      <c r="F548" cm="1">
        <f t="array" ref="F5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78.3</v>
      </c>
      <c r="G548" cm="1">
        <f t="array" ref="G5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548" s="14" cm="1">
        <f t="array" ref="H5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49" spans="1:8" x14ac:dyDescent="0.25">
      <c r="A549" s="55" t="s">
        <v>41</v>
      </c>
      <c r="B549" s="55" t="s">
        <v>86</v>
      </c>
      <c r="C549" s="55" t="s">
        <v>42</v>
      </c>
      <c r="D549" s="55" t="s">
        <v>43</v>
      </c>
      <c r="E549" s="55" t="s">
        <v>58</v>
      </c>
      <c r="F549" cm="1">
        <f t="array" ref="F5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117</v>
      </c>
      <c r="G549" cm="1">
        <f t="array" ref="G5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549" s="14" cm="1">
        <f t="array" ref="H5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50" spans="1:8" x14ac:dyDescent="0.25">
      <c r="A550" s="55" t="s">
        <v>41</v>
      </c>
      <c r="B550" s="55" t="s">
        <v>86</v>
      </c>
      <c r="C550" s="55" t="s">
        <v>42</v>
      </c>
      <c r="D550" s="55" t="s">
        <v>43</v>
      </c>
      <c r="E550" s="55" t="s">
        <v>59</v>
      </c>
      <c r="F550" cm="1">
        <f t="array" ref="F5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89.5</v>
      </c>
      <c r="G550" cm="1">
        <f t="array" ref="G5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550" s="14" cm="1">
        <f t="array" ref="H5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51" spans="1:8" x14ac:dyDescent="0.25">
      <c r="A551" s="55" t="s">
        <v>41</v>
      </c>
      <c r="B551" s="55" t="s">
        <v>86</v>
      </c>
      <c r="C551" s="55" t="s">
        <v>42</v>
      </c>
      <c r="D551" s="55" t="s">
        <v>43</v>
      </c>
      <c r="E551" s="55" t="s">
        <v>60</v>
      </c>
      <c r="F551" cm="1">
        <f t="array" ref="F5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136</v>
      </c>
      <c r="G551" cm="1">
        <f t="array" ref="G5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551" s="14" cm="1">
        <f t="array" ref="H5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52" spans="1:8" x14ac:dyDescent="0.25">
      <c r="A552" s="55" t="s">
        <v>41</v>
      </c>
      <c r="B552" s="55" t="s">
        <v>86</v>
      </c>
      <c r="C552" s="55" t="s">
        <v>42</v>
      </c>
      <c r="D552" s="55" t="s">
        <v>43</v>
      </c>
      <c r="E552" s="55" t="s">
        <v>61</v>
      </c>
      <c r="F552" cm="1">
        <f t="array" ref="F5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136</v>
      </c>
      <c r="G552" cm="1">
        <f t="array" ref="G5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552" s="14" cm="1">
        <f t="array" ref="H5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53" spans="1:8" x14ac:dyDescent="0.25">
      <c r="A553" s="55" t="s">
        <v>41</v>
      </c>
      <c r="B553" s="55" t="s">
        <v>86</v>
      </c>
      <c r="C553" s="55" t="s">
        <v>42</v>
      </c>
      <c r="D553" s="55" t="s">
        <v>43</v>
      </c>
      <c r="E553" s="55" t="s">
        <v>62</v>
      </c>
      <c r="F553" cm="1">
        <f t="array" ref="F5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148</v>
      </c>
      <c r="G553" cm="1">
        <f t="array" ref="G5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553" s="14" cm="1">
        <f t="array" ref="H5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54" spans="1:8" x14ac:dyDescent="0.25">
      <c r="A554" s="55" t="s">
        <v>41</v>
      </c>
      <c r="B554" s="55" t="s">
        <v>86</v>
      </c>
      <c r="C554" s="55" t="s">
        <v>42</v>
      </c>
      <c r="D554" s="55" t="s">
        <v>43</v>
      </c>
      <c r="E554" s="55" t="s">
        <v>63</v>
      </c>
      <c r="F554" cm="1">
        <f t="array" ref="F5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137</v>
      </c>
      <c r="G554" cm="1">
        <f t="array" ref="G5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0.14000000000000001</v>
      </c>
      <c r="H554" s="14" cm="1">
        <f t="array" ref="H5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55" spans="1:8" x14ac:dyDescent="0.25">
      <c r="A555" s="55" t="s">
        <v>41</v>
      </c>
      <c r="B555" s="55" t="s">
        <v>86</v>
      </c>
      <c r="C555" s="55" t="s">
        <v>42</v>
      </c>
      <c r="D555" s="55" t="s">
        <v>43</v>
      </c>
      <c r="E555" s="55" t="s">
        <v>64</v>
      </c>
      <c r="F555" cm="1">
        <f t="array" ref="F5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156</v>
      </c>
      <c r="G555" cm="1">
        <f t="array" ref="G5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0.14000000000000001</v>
      </c>
      <c r="H555" s="14" cm="1">
        <f t="array" ref="H5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56" spans="1:8" x14ac:dyDescent="0.25">
      <c r="A556" s="55" t="s">
        <v>41</v>
      </c>
      <c r="B556" s="55" t="s">
        <v>86</v>
      </c>
      <c r="C556" s="55" t="s">
        <v>42</v>
      </c>
      <c r="D556" s="55" t="s">
        <v>43</v>
      </c>
      <c r="E556" s="55" t="s">
        <v>65</v>
      </c>
      <c r="F556" cm="1">
        <f t="array" ref="F5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166</v>
      </c>
      <c r="G556" cm="1">
        <f t="array" ref="G5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556" s="14" cm="1">
        <f t="array" ref="H5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57" spans="1:8" x14ac:dyDescent="0.25">
      <c r="A557" s="55" t="s">
        <v>41</v>
      </c>
      <c r="B557" s="55" t="s">
        <v>86</v>
      </c>
      <c r="C557" s="55" t="s">
        <v>42</v>
      </c>
      <c r="D557" s="55" t="s">
        <v>43</v>
      </c>
      <c r="E557" s="55" t="s">
        <v>66</v>
      </c>
      <c r="F557" cm="1">
        <f t="array" ref="F5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143</v>
      </c>
      <c r="G557" cm="1">
        <f t="array" ref="G5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557" s="14" cm="1">
        <f t="array" ref="H5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58" spans="1:8" x14ac:dyDescent="0.25">
      <c r="A558" s="55" t="s">
        <v>41</v>
      </c>
      <c r="B558" s="55" t="s">
        <v>86</v>
      </c>
      <c r="C558" s="55" t="s">
        <v>42</v>
      </c>
      <c r="D558" s="55" t="s">
        <v>43</v>
      </c>
      <c r="E558" s="55" t="s">
        <v>67</v>
      </c>
      <c r="F558" cm="1">
        <f t="array" ref="F5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165</v>
      </c>
      <c r="G558" cm="1">
        <f t="array" ref="G5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558" s="14" cm="1">
        <f t="array" ref="H5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59" spans="1:8" x14ac:dyDescent="0.25">
      <c r="A559" s="55" t="s">
        <v>41</v>
      </c>
      <c r="B559" s="55" t="s">
        <v>86</v>
      </c>
      <c r="C559" s="55" t="s">
        <v>42</v>
      </c>
      <c r="D559" s="55" t="s">
        <v>43</v>
      </c>
      <c r="E559" s="55" t="s">
        <v>68</v>
      </c>
      <c r="F559" cm="1">
        <f t="array" ref="F5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151</v>
      </c>
      <c r="G559" cm="1">
        <f t="array" ref="G5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559" s="14" cm="1">
        <f t="array" ref="H5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60" spans="1:8" x14ac:dyDescent="0.25">
      <c r="A560" s="55" t="s">
        <v>41</v>
      </c>
      <c r="B560" s="55" t="s">
        <v>86</v>
      </c>
      <c r="C560" s="55" t="s">
        <v>42</v>
      </c>
      <c r="D560" s="55" t="s">
        <v>43</v>
      </c>
      <c r="E560" s="55" t="s">
        <v>69</v>
      </c>
      <c r="F560" cm="1">
        <f t="array" ref="F5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232</v>
      </c>
      <c r="G560" cm="1">
        <f t="array" ref="G5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560" s="14" cm="1">
        <f t="array" ref="H5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61" spans="1:8" x14ac:dyDescent="0.25">
      <c r="A561" s="55" t="s">
        <v>41</v>
      </c>
      <c r="B561" s="55" t="s">
        <v>86</v>
      </c>
      <c r="C561" s="55" t="s">
        <v>42</v>
      </c>
      <c r="D561" s="55" t="s">
        <v>43</v>
      </c>
      <c r="E561" s="55" t="s">
        <v>70</v>
      </c>
      <c r="F561" cm="1">
        <f t="array" ref="F5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</v>
      </c>
      <c r="G561" cm="1">
        <f t="array" ref="G5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561" s="14" cm="1">
        <f t="array" ref="H5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62" spans="1:8" x14ac:dyDescent="0.25">
      <c r="A562" s="55" t="s">
        <v>41</v>
      </c>
      <c r="B562" s="55" t="s">
        <v>86</v>
      </c>
      <c r="C562" s="55" t="s">
        <v>71</v>
      </c>
      <c r="D562" s="55" t="s">
        <v>43</v>
      </c>
      <c r="E562" s="55" t="s">
        <v>44</v>
      </c>
      <c r="F562" cm="1">
        <f t="array" ref="F5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</v>
      </c>
      <c r="G562" cm="1">
        <f t="array" ref="G5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562" s="14" cm="1">
        <f t="array" ref="H5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63" spans="1:8" x14ac:dyDescent="0.25">
      <c r="A563" s="55" t="s">
        <v>41</v>
      </c>
      <c r="B563" s="55" t="s">
        <v>86</v>
      </c>
      <c r="C563" s="55" t="s">
        <v>71</v>
      </c>
      <c r="D563" s="55" t="s">
        <v>43</v>
      </c>
      <c r="E563" s="55" t="s">
        <v>56</v>
      </c>
      <c r="F563" cm="1">
        <f t="array" ref="F5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70</v>
      </c>
      <c r="G563" cm="1">
        <f t="array" ref="G5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563" s="14" cm="1">
        <f t="array" ref="H5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64" spans="1:8" x14ac:dyDescent="0.25">
      <c r="A564" s="55" t="s">
        <v>41</v>
      </c>
      <c r="B564" s="55" t="s">
        <v>86</v>
      </c>
      <c r="C564" s="55" t="s">
        <v>71</v>
      </c>
      <c r="D564" s="55" t="s">
        <v>43</v>
      </c>
      <c r="E564" s="55" t="s">
        <v>57</v>
      </c>
      <c r="F564" cm="1">
        <f t="array" ref="F5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49.8</v>
      </c>
      <c r="G564" cm="1">
        <f t="array" ref="G5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0.01</v>
      </c>
      <c r="H564" s="14" cm="1">
        <f t="array" ref="H5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65" spans="1:8" x14ac:dyDescent="0.25">
      <c r="A565" s="55" t="s">
        <v>41</v>
      </c>
      <c r="B565" s="55" t="s">
        <v>86</v>
      </c>
      <c r="C565" s="55" t="s">
        <v>71</v>
      </c>
      <c r="D565" s="55" t="s">
        <v>43</v>
      </c>
      <c r="E565" s="55" t="s">
        <v>58</v>
      </c>
      <c r="F565" cm="1">
        <f t="array" ref="F5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78.5</v>
      </c>
      <c r="G565" cm="1">
        <f t="array" ref="G5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565" s="14" cm="1">
        <f t="array" ref="H5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66" spans="1:8" x14ac:dyDescent="0.25">
      <c r="A566" s="55" t="s">
        <v>41</v>
      </c>
      <c r="B566" s="55" t="s">
        <v>86</v>
      </c>
      <c r="C566" s="55" t="s">
        <v>71</v>
      </c>
      <c r="D566" s="55" t="s">
        <v>43</v>
      </c>
      <c r="E566" s="55" t="s">
        <v>59</v>
      </c>
      <c r="F566" cm="1">
        <f t="array" ref="F5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64.099999999999994</v>
      </c>
      <c r="G566" cm="1">
        <f t="array" ref="G5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566" s="14" cm="1">
        <f t="array" ref="H5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67" spans="1:8" x14ac:dyDescent="0.25">
      <c r="A567" s="55" t="s">
        <v>41</v>
      </c>
      <c r="B567" s="55" t="s">
        <v>86</v>
      </c>
      <c r="C567" s="55" t="s">
        <v>71</v>
      </c>
      <c r="D567" s="55" t="s">
        <v>43</v>
      </c>
      <c r="E567" s="55" t="s">
        <v>60</v>
      </c>
      <c r="F567" cm="1">
        <f t="array" ref="F5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83.6</v>
      </c>
      <c r="G567" cm="1">
        <f t="array" ref="G5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567" s="14" cm="1">
        <f t="array" ref="H5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68" spans="1:8" x14ac:dyDescent="0.25">
      <c r="A568" s="55" t="s">
        <v>41</v>
      </c>
      <c r="B568" s="55" t="s">
        <v>86</v>
      </c>
      <c r="C568" s="55" t="s">
        <v>71</v>
      </c>
      <c r="D568" s="55" t="s">
        <v>43</v>
      </c>
      <c r="E568" s="55" t="s">
        <v>61</v>
      </c>
      <c r="F568" cm="1">
        <f t="array" ref="F5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81.3</v>
      </c>
      <c r="G568" cm="1">
        <f t="array" ref="G5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568" s="14" cm="1">
        <f t="array" ref="H5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69" spans="1:8" x14ac:dyDescent="0.25">
      <c r="A569" s="55" t="s">
        <v>41</v>
      </c>
      <c r="B569" s="55" t="s">
        <v>86</v>
      </c>
      <c r="C569" s="55" t="s">
        <v>71</v>
      </c>
      <c r="D569" s="55" t="s">
        <v>43</v>
      </c>
      <c r="E569" s="55" t="s">
        <v>62</v>
      </c>
      <c r="F569" cm="1">
        <f t="array" ref="F5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97.2</v>
      </c>
      <c r="G569" cm="1">
        <f t="array" ref="G5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569" s="14" cm="1">
        <f t="array" ref="H5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70" spans="1:8" x14ac:dyDescent="0.25">
      <c r="A570" s="55" t="s">
        <v>41</v>
      </c>
      <c r="B570" s="55" t="s">
        <v>86</v>
      </c>
      <c r="C570" s="55" t="s">
        <v>71</v>
      </c>
      <c r="D570" s="55" t="s">
        <v>43</v>
      </c>
      <c r="E570" s="55" t="s">
        <v>63</v>
      </c>
      <c r="F570" cm="1">
        <f t="array" ref="F5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92.6</v>
      </c>
      <c r="G570" cm="1">
        <f t="array" ref="G5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570" s="14" cm="1">
        <f t="array" ref="H5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71" spans="1:8" x14ac:dyDescent="0.25">
      <c r="A571" s="55" t="s">
        <v>41</v>
      </c>
      <c r="B571" s="55" t="s">
        <v>86</v>
      </c>
      <c r="C571" s="55" t="s">
        <v>71</v>
      </c>
      <c r="D571" s="55" t="s">
        <v>43</v>
      </c>
      <c r="E571" s="55" t="s">
        <v>64</v>
      </c>
      <c r="F571" cm="1">
        <f t="array" ref="F5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109</v>
      </c>
      <c r="G571" cm="1">
        <f t="array" ref="G5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571" s="14" cm="1">
        <f t="array" ref="H5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72" spans="1:8" x14ac:dyDescent="0.25">
      <c r="A572" s="55" t="s">
        <v>41</v>
      </c>
      <c r="B572" s="55" t="s">
        <v>86</v>
      </c>
      <c r="C572" s="55" t="s">
        <v>71</v>
      </c>
      <c r="D572" s="55" t="s">
        <v>43</v>
      </c>
      <c r="E572" s="55" t="s">
        <v>65</v>
      </c>
      <c r="F572" cm="1">
        <f t="array" ref="F5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110</v>
      </c>
      <c r="G572" cm="1">
        <f t="array" ref="G5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572" s="14" cm="1">
        <f t="array" ref="H5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73" spans="1:8" x14ac:dyDescent="0.25">
      <c r="A573" s="55" t="s">
        <v>41</v>
      </c>
      <c r="B573" s="55" t="s">
        <v>86</v>
      </c>
      <c r="C573" s="55" t="s">
        <v>71</v>
      </c>
      <c r="D573" s="55" t="s">
        <v>43</v>
      </c>
      <c r="E573" s="55" t="s">
        <v>66</v>
      </c>
      <c r="F573" cm="1">
        <f t="array" ref="F5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94.5</v>
      </c>
      <c r="G573" cm="1">
        <f t="array" ref="G5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573" s="14" cm="1">
        <f t="array" ref="H5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74" spans="1:8" x14ac:dyDescent="0.25">
      <c r="A574" s="55" t="s">
        <v>41</v>
      </c>
      <c r="B574" s="55" t="s">
        <v>86</v>
      </c>
      <c r="C574" s="55" t="s">
        <v>71</v>
      </c>
      <c r="D574" s="55" t="s">
        <v>43</v>
      </c>
      <c r="E574" s="55" t="s">
        <v>67</v>
      </c>
      <c r="F574" cm="1">
        <f t="array" ref="F5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111</v>
      </c>
      <c r="G574" cm="1">
        <f t="array" ref="G5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574" s="14" cm="1">
        <f t="array" ref="H5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75" spans="1:8" x14ac:dyDescent="0.25">
      <c r="A575" s="55" t="s">
        <v>41</v>
      </c>
      <c r="B575" s="55" t="s">
        <v>86</v>
      </c>
      <c r="C575" s="55" t="s">
        <v>71</v>
      </c>
      <c r="D575" s="55" t="s">
        <v>43</v>
      </c>
      <c r="E575" s="55" t="s">
        <v>68</v>
      </c>
      <c r="F575" cm="1">
        <f t="array" ref="F5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</v>
      </c>
      <c r="G575" cm="1">
        <f t="array" ref="G5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575" s="14" cm="1">
        <f t="array" ref="H5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76" spans="1:8" x14ac:dyDescent="0.25">
      <c r="A576" s="55" t="s">
        <v>41</v>
      </c>
      <c r="B576" s="55" t="s">
        <v>86</v>
      </c>
      <c r="C576" s="55" t="s">
        <v>71</v>
      </c>
      <c r="D576" s="55" t="s">
        <v>43</v>
      </c>
      <c r="E576" s="55" t="s">
        <v>69</v>
      </c>
      <c r="F576" cm="1">
        <f t="array" ref="F5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167</v>
      </c>
      <c r="G576" cm="1">
        <f t="array" ref="G5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576" s="14" cm="1">
        <f t="array" ref="H5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77" spans="1:8" x14ac:dyDescent="0.25">
      <c r="A577" s="55" t="s">
        <v>41</v>
      </c>
      <c r="B577" s="55" t="s">
        <v>86</v>
      </c>
      <c r="C577" s="55" t="s">
        <v>71</v>
      </c>
      <c r="D577" s="55" t="s">
        <v>43</v>
      </c>
      <c r="E577" s="55" t="s">
        <v>70</v>
      </c>
      <c r="F577" cm="1">
        <f t="array" ref="F5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62.8</v>
      </c>
      <c r="G577" cm="1">
        <f t="array" ref="G5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577" s="14" cm="1">
        <f t="array" ref="H5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78" spans="1:8" x14ac:dyDescent="0.25">
      <c r="A578" s="55" t="s">
        <v>41</v>
      </c>
      <c r="B578" s="55" t="s">
        <v>86</v>
      </c>
      <c r="C578" s="55" t="s">
        <v>72</v>
      </c>
      <c r="D578" s="55" t="s">
        <v>43</v>
      </c>
      <c r="E578" s="55" t="s">
        <v>44</v>
      </c>
      <c r="F578" cm="1">
        <f t="array" ref="F5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22.8</v>
      </c>
      <c r="G578" cm="1">
        <f t="array" ref="G5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578" s="14" cm="1">
        <f t="array" ref="H5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79" spans="1:8" x14ac:dyDescent="0.25">
      <c r="A579" s="55" t="s">
        <v>41</v>
      </c>
      <c r="B579" s="55" t="s">
        <v>86</v>
      </c>
      <c r="C579" s="55" t="s">
        <v>72</v>
      </c>
      <c r="D579" s="55" t="s">
        <v>43</v>
      </c>
      <c r="E579" s="55" t="s">
        <v>56</v>
      </c>
      <c r="F579" cm="1">
        <f t="array" ref="F5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91.5</v>
      </c>
      <c r="G579" cm="1">
        <f t="array" ref="G5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579" s="14" cm="1">
        <f t="array" ref="H5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80" spans="1:8" x14ac:dyDescent="0.25">
      <c r="A580" s="55" t="s">
        <v>41</v>
      </c>
      <c r="B580" s="55" t="s">
        <v>86</v>
      </c>
      <c r="C580" s="55" t="s">
        <v>72</v>
      </c>
      <c r="D580" s="55" t="s">
        <v>43</v>
      </c>
      <c r="E580" s="55" t="s">
        <v>57</v>
      </c>
      <c r="F580" cm="1">
        <f t="array" ref="F5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64</v>
      </c>
      <c r="G580" cm="1">
        <f t="array" ref="G5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580" s="14" cm="1">
        <f t="array" ref="H5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81" spans="1:8" x14ac:dyDescent="0.25">
      <c r="A581" s="55" t="s">
        <v>41</v>
      </c>
      <c r="B581" s="55" t="s">
        <v>86</v>
      </c>
      <c r="C581" s="55" t="s">
        <v>72</v>
      </c>
      <c r="D581" s="55" t="s">
        <v>43</v>
      </c>
      <c r="E581" s="55" t="s">
        <v>58</v>
      </c>
      <c r="F581" cm="1">
        <f t="array" ref="F5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</v>
      </c>
      <c r="G581" cm="1">
        <f t="array" ref="G5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581" s="14" cm="1">
        <f t="array" ref="H5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82" spans="1:8" x14ac:dyDescent="0.25">
      <c r="A582" s="55" t="s">
        <v>41</v>
      </c>
      <c r="B582" s="55" t="s">
        <v>86</v>
      </c>
      <c r="C582" s="55" t="s">
        <v>72</v>
      </c>
      <c r="D582" s="55" t="s">
        <v>43</v>
      </c>
      <c r="E582" s="55" t="s">
        <v>59</v>
      </c>
      <c r="F582" cm="1">
        <f t="array" ref="F5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71.900000000000006</v>
      </c>
      <c r="G582" cm="1">
        <f t="array" ref="G5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582" s="14" cm="1">
        <f t="array" ref="H5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83" spans="1:8" x14ac:dyDescent="0.25">
      <c r="A583" s="55" t="s">
        <v>41</v>
      </c>
      <c r="B583" s="55" t="s">
        <v>86</v>
      </c>
      <c r="C583" s="55" t="s">
        <v>72</v>
      </c>
      <c r="D583" s="55" t="s">
        <v>43</v>
      </c>
      <c r="E583" s="55" t="s">
        <v>60</v>
      </c>
      <c r="F583" cm="1">
        <f t="array" ref="F5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109</v>
      </c>
      <c r="G583" cm="1">
        <f t="array" ref="G5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583" s="14" cm="1">
        <f t="array" ref="H5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84" spans="1:8" x14ac:dyDescent="0.25">
      <c r="A584" s="55" t="s">
        <v>41</v>
      </c>
      <c r="B584" s="55" t="s">
        <v>86</v>
      </c>
      <c r="C584" s="55" t="s">
        <v>72</v>
      </c>
      <c r="D584" s="55" t="s">
        <v>43</v>
      </c>
      <c r="E584" s="55" t="s">
        <v>61</v>
      </c>
      <c r="F584" cm="1">
        <f t="array" ref="F5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102</v>
      </c>
      <c r="G584" cm="1">
        <f t="array" ref="G5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584" s="14" cm="1">
        <f t="array" ref="H5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85" spans="1:8" x14ac:dyDescent="0.25">
      <c r="A585" s="55" t="s">
        <v>41</v>
      </c>
      <c r="B585" s="55" t="s">
        <v>86</v>
      </c>
      <c r="C585" s="55" t="s">
        <v>72</v>
      </c>
      <c r="D585" s="55" t="s">
        <v>43</v>
      </c>
      <c r="E585" s="55" t="s">
        <v>62</v>
      </c>
      <c r="F585" cm="1">
        <f t="array" ref="F5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120</v>
      </c>
      <c r="G585" cm="1">
        <f t="array" ref="G5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585" s="14" cm="1">
        <f t="array" ref="H5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86" spans="1:8" x14ac:dyDescent="0.25">
      <c r="A586" s="55" t="s">
        <v>41</v>
      </c>
      <c r="B586" s="55" t="s">
        <v>86</v>
      </c>
      <c r="C586" s="55" t="s">
        <v>72</v>
      </c>
      <c r="D586" s="55" t="s">
        <v>43</v>
      </c>
      <c r="E586" s="55" t="s">
        <v>63</v>
      </c>
      <c r="F586" cm="1">
        <f t="array" ref="F5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116</v>
      </c>
      <c r="G586" cm="1">
        <f t="array" ref="G5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586" s="14" cm="1">
        <f t="array" ref="H5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87" spans="1:8" x14ac:dyDescent="0.25">
      <c r="A587" s="55" t="s">
        <v>41</v>
      </c>
      <c r="B587" s="55" t="s">
        <v>86</v>
      </c>
      <c r="C587" s="55" t="s">
        <v>72</v>
      </c>
      <c r="D587" s="55" t="s">
        <v>43</v>
      </c>
      <c r="E587" s="55" t="s">
        <v>64</v>
      </c>
      <c r="F587" cm="1">
        <f t="array" ref="F5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134</v>
      </c>
      <c r="G587" cm="1">
        <f t="array" ref="G5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587" s="14" cm="1">
        <f t="array" ref="H5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88" spans="1:8" x14ac:dyDescent="0.25">
      <c r="A588" s="55" t="s">
        <v>41</v>
      </c>
      <c r="B588" s="55" t="s">
        <v>86</v>
      </c>
      <c r="C588" s="55" t="s">
        <v>72</v>
      </c>
      <c r="D588" s="55" t="s">
        <v>43</v>
      </c>
      <c r="E588" s="55" t="s">
        <v>65</v>
      </c>
      <c r="F588" cm="1">
        <f t="array" ref="F5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151</v>
      </c>
      <c r="G588" cm="1">
        <f t="array" ref="G5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588" s="14" cm="1">
        <f t="array" ref="H5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89" spans="1:8" x14ac:dyDescent="0.25">
      <c r="A589" s="55" t="s">
        <v>41</v>
      </c>
      <c r="B589" s="55" t="s">
        <v>86</v>
      </c>
      <c r="C589" s="55" t="s">
        <v>72</v>
      </c>
      <c r="D589" s="55" t="s">
        <v>43</v>
      </c>
      <c r="E589" s="55" t="s">
        <v>66</v>
      </c>
      <c r="F589" cm="1">
        <f t="array" ref="F5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126</v>
      </c>
      <c r="G589" cm="1">
        <f t="array" ref="G5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589" s="14" cm="1">
        <f t="array" ref="H5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90" spans="1:8" x14ac:dyDescent="0.25">
      <c r="A590" s="55" t="s">
        <v>41</v>
      </c>
      <c r="B590" s="55" t="s">
        <v>86</v>
      </c>
      <c r="C590" s="55" t="s">
        <v>72</v>
      </c>
      <c r="D590" s="55" t="s">
        <v>43</v>
      </c>
      <c r="E590" s="55" t="s">
        <v>67</v>
      </c>
      <c r="F590" cm="1">
        <f t="array" ref="F5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149</v>
      </c>
      <c r="G590" cm="1">
        <f t="array" ref="G5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590" s="14" cm="1">
        <f t="array" ref="H5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91" spans="1:8" x14ac:dyDescent="0.25">
      <c r="A591" s="55" t="s">
        <v>41</v>
      </c>
      <c r="B591" s="55" t="s">
        <v>86</v>
      </c>
      <c r="C591" s="55" t="s">
        <v>72</v>
      </c>
      <c r="D591" s="55" t="s">
        <v>43</v>
      </c>
      <c r="E591" s="55" t="s">
        <v>68</v>
      </c>
      <c r="F591" cm="1">
        <f t="array" ref="F5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139</v>
      </c>
      <c r="G591" cm="1">
        <f t="array" ref="G5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591" s="14" cm="1">
        <f t="array" ref="H5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92" spans="1:8" x14ac:dyDescent="0.25">
      <c r="A592" s="55" t="s">
        <v>41</v>
      </c>
      <c r="B592" s="55" t="s">
        <v>86</v>
      </c>
      <c r="C592" s="55" t="s">
        <v>72</v>
      </c>
      <c r="D592" s="55" t="s">
        <v>43</v>
      </c>
      <c r="E592" s="55" t="s">
        <v>69</v>
      </c>
      <c r="F592" cm="1">
        <f t="array" ref="F5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211</v>
      </c>
      <c r="G592" cm="1">
        <f t="array" ref="G5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592" s="14" cm="1">
        <f t="array" ref="H5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93" spans="1:8" x14ac:dyDescent="0.25">
      <c r="A593" s="55" t="s">
        <v>41</v>
      </c>
      <c r="B593" s="55" t="s">
        <v>86</v>
      </c>
      <c r="C593" s="55" t="s">
        <v>72</v>
      </c>
      <c r="D593" s="55" t="s">
        <v>43</v>
      </c>
      <c r="E593" s="55" t="s">
        <v>70</v>
      </c>
      <c r="F593" cm="1">
        <f t="array" ref="F5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89.3</v>
      </c>
      <c r="G593" cm="1">
        <f t="array" ref="G5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593" s="14" cm="1">
        <f t="array" ref="H5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94" spans="1:8" x14ac:dyDescent="0.25">
      <c r="A594" s="55" t="s">
        <v>41</v>
      </c>
      <c r="B594" s="55" t="s">
        <v>86</v>
      </c>
      <c r="C594" s="55" t="s">
        <v>73</v>
      </c>
      <c r="D594" s="55" t="s">
        <v>43</v>
      </c>
      <c r="E594" s="55" t="s">
        <v>44</v>
      </c>
      <c r="F594" cm="1">
        <f t="array" ref="F5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8.6</v>
      </c>
      <c r="G594" cm="1">
        <f t="array" ref="G5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594" s="14" cm="1">
        <f t="array" ref="H5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95" spans="1:8" x14ac:dyDescent="0.25">
      <c r="A595" s="55" t="s">
        <v>41</v>
      </c>
      <c r="B595" s="55" t="s">
        <v>86</v>
      </c>
      <c r="C595" s="55" t="s">
        <v>73</v>
      </c>
      <c r="D595" s="55" t="s">
        <v>43</v>
      </c>
      <c r="E595" s="55" t="s">
        <v>56</v>
      </c>
      <c r="F595" cm="1">
        <f t="array" ref="F5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55.1</v>
      </c>
      <c r="G595" cm="1">
        <f t="array" ref="G5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595" s="14" cm="1">
        <f t="array" ref="H5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96" spans="1:8" x14ac:dyDescent="0.25">
      <c r="A596" s="55" t="s">
        <v>41</v>
      </c>
      <c r="B596" s="55" t="s">
        <v>86</v>
      </c>
      <c r="C596" s="55" t="s">
        <v>73</v>
      </c>
      <c r="D596" s="55" t="s">
        <v>43</v>
      </c>
      <c r="E596" s="55" t="s">
        <v>57</v>
      </c>
      <c r="F596" cm="1">
        <f t="array" ref="F5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42</v>
      </c>
      <c r="G596" cm="1">
        <f t="array" ref="G5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596" s="14" cm="1">
        <f t="array" ref="H5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97" spans="1:8" x14ac:dyDescent="0.25">
      <c r="A597" s="55" t="s">
        <v>41</v>
      </c>
      <c r="B597" s="55" t="s">
        <v>86</v>
      </c>
      <c r="C597" s="55" t="s">
        <v>73</v>
      </c>
      <c r="D597" s="55" t="s">
        <v>43</v>
      </c>
      <c r="E597" s="55" t="s">
        <v>58</v>
      </c>
      <c r="F597" cm="1">
        <f t="array" ref="F5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66.3</v>
      </c>
      <c r="G597" cm="1">
        <f t="array" ref="G5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597" s="14" cm="1">
        <f t="array" ref="H5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98" spans="1:8" x14ac:dyDescent="0.25">
      <c r="A598" s="55" t="s">
        <v>41</v>
      </c>
      <c r="B598" s="55" t="s">
        <v>86</v>
      </c>
      <c r="C598" s="55" t="s">
        <v>73</v>
      </c>
      <c r="D598" s="55" t="s">
        <v>43</v>
      </c>
      <c r="E598" s="55" t="s">
        <v>59</v>
      </c>
      <c r="F598" cm="1">
        <f t="array" ref="F5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37.5</v>
      </c>
      <c r="G598" cm="1">
        <f t="array" ref="G5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598" s="14" cm="1">
        <f t="array" ref="H5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599" spans="1:8" x14ac:dyDescent="0.25">
      <c r="A599" s="55" t="s">
        <v>41</v>
      </c>
      <c r="B599" s="55" t="s">
        <v>86</v>
      </c>
      <c r="C599" s="55" t="s">
        <v>73</v>
      </c>
      <c r="D599" s="55" t="s">
        <v>43</v>
      </c>
      <c r="E599" s="55" t="s">
        <v>60</v>
      </c>
      <c r="F599" cm="1">
        <f t="array" ref="F5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79.3</v>
      </c>
      <c r="G599" cm="1">
        <f t="array" ref="G5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599" s="14" cm="1">
        <f t="array" ref="H5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00" spans="1:8" x14ac:dyDescent="0.25">
      <c r="A600" s="55" t="s">
        <v>41</v>
      </c>
      <c r="B600" s="55" t="s">
        <v>86</v>
      </c>
      <c r="C600" s="55" t="s">
        <v>73</v>
      </c>
      <c r="D600" s="55" t="s">
        <v>43</v>
      </c>
      <c r="E600" s="55" t="s">
        <v>61</v>
      </c>
      <c r="F600" cm="1">
        <f t="array" ref="F6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77.400000000000006</v>
      </c>
      <c r="G600" cm="1">
        <f t="array" ref="G6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600" s="14" cm="1">
        <f t="array" ref="H6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01" spans="1:8" x14ac:dyDescent="0.25">
      <c r="A601" s="55" t="s">
        <v>41</v>
      </c>
      <c r="B601" s="55" t="s">
        <v>86</v>
      </c>
      <c r="C601" s="55" t="s">
        <v>73</v>
      </c>
      <c r="D601" s="55" t="s">
        <v>43</v>
      </c>
      <c r="E601" s="55" t="s">
        <v>62</v>
      </c>
      <c r="F601" cm="1">
        <f t="array" ref="F6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87.7</v>
      </c>
      <c r="G601" cm="1">
        <f t="array" ref="G6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601" s="14" cm="1">
        <f t="array" ref="H6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02" spans="1:8" x14ac:dyDescent="0.25">
      <c r="A602" s="55" t="s">
        <v>41</v>
      </c>
      <c r="B602" s="55" t="s">
        <v>86</v>
      </c>
      <c r="C602" s="55" t="s">
        <v>73</v>
      </c>
      <c r="D602" s="55" t="s">
        <v>43</v>
      </c>
      <c r="E602" s="55" t="s">
        <v>63</v>
      </c>
      <c r="F602" cm="1">
        <f t="array" ref="F6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87.2</v>
      </c>
      <c r="G602" cm="1">
        <f t="array" ref="G6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602" s="14" cm="1">
        <f t="array" ref="H6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03" spans="1:8" x14ac:dyDescent="0.25">
      <c r="A603" s="55" t="s">
        <v>41</v>
      </c>
      <c r="B603" s="55" t="s">
        <v>86</v>
      </c>
      <c r="C603" s="55" t="s">
        <v>73</v>
      </c>
      <c r="D603" s="55" t="s">
        <v>43</v>
      </c>
      <c r="E603" s="55" t="s">
        <v>64</v>
      </c>
      <c r="F603" cm="1">
        <f t="array" ref="F6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96.6</v>
      </c>
      <c r="G603" cm="1">
        <f t="array" ref="G6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603" s="14" cm="1">
        <f t="array" ref="H6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04" spans="1:8" x14ac:dyDescent="0.25">
      <c r="A604" s="55" t="s">
        <v>41</v>
      </c>
      <c r="B604" s="55" t="s">
        <v>86</v>
      </c>
      <c r="C604" s="55" t="s">
        <v>73</v>
      </c>
      <c r="D604" s="55" t="s">
        <v>43</v>
      </c>
      <c r="E604" s="55" t="s">
        <v>65</v>
      </c>
      <c r="F604" cm="1">
        <f t="array" ref="F6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</v>
      </c>
      <c r="G604" cm="1">
        <f t="array" ref="G6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604" s="14" cm="1">
        <f t="array" ref="H6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05" spans="1:8" x14ac:dyDescent="0.25">
      <c r="A605" s="55" t="s">
        <v>41</v>
      </c>
      <c r="B605" s="55" t="s">
        <v>86</v>
      </c>
      <c r="C605" s="55" t="s">
        <v>73</v>
      </c>
      <c r="D605" s="55" t="s">
        <v>43</v>
      </c>
      <c r="E605" s="55" t="s">
        <v>66</v>
      </c>
      <c r="F605" cm="1">
        <f t="array" ref="F6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79.2</v>
      </c>
      <c r="G605" cm="1">
        <f t="array" ref="G6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605" s="14" cm="1">
        <f t="array" ref="H6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06" spans="1:8" x14ac:dyDescent="0.25">
      <c r="A606" s="55" t="s">
        <v>41</v>
      </c>
      <c r="B606" s="55" t="s">
        <v>86</v>
      </c>
      <c r="C606" s="55" t="s">
        <v>73</v>
      </c>
      <c r="D606" s="55" t="s">
        <v>43</v>
      </c>
      <c r="E606" s="55" t="s">
        <v>67</v>
      </c>
      <c r="F606" cm="1">
        <f t="array" ref="F6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104</v>
      </c>
      <c r="G606" cm="1">
        <f t="array" ref="G6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606" s="14" cm="1">
        <f t="array" ref="H6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07" spans="1:8" x14ac:dyDescent="0.25">
      <c r="A607" s="55" t="s">
        <v>41</v>
      </c>
      <c r="B607" s="55" t="s">
        <v>86</v>
      </c>
      <c r="C607" s="55" t="s">
        <v>73</v>
      </c>
      <c r="D607" s="55" t="s">
        <v>43</v>
      </c>
      <c r="E607" s="55" t="s">
        <v>68</v>
      </c>
      <c r="F607" cm="1">
        <f t="array" ref="F6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95.8</v>
      </c>
      <c r="G607" cm="1">
        <f t="array" ref="G6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607" s="14" cm="1">
        <f t="array" ref="H6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08" spans="1:8" x14ac:dyDescent="0.25">
      <c r="A608" s="55" t="s">
        <v>41</v>
      </c>
      <c r="B608" s="55" t="s">
        <v>86</v>
      </c>
      <c r="C608" s="55" t="s">
        <v>73</v>
      </c>
      <c r="D608" s="55" t="s">
        <v>43</v>
      </c>
      <c r="E608" s="55" t="s">
        <v>69</v>
      </c>
      <c r="F608" cm="1">
        <f t="array" ref="F6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163</v>
      </c>
      <c r="G608" cm="1">
        <f t="array" ref="G6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608" s="14" cm="1">
        <f t="array" ref="H6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09" spans="1:8" x14ac:dyDescent="0.25">
      <c r="A609" s="55" t="s">
        <v>41</v>
      </c>
      <c r="B609" s="55" t="s">
        <v>86</v>
      </c>
      <c r="C609" s="55" t="s">
        <v>73</v>
      </c>
      <c r="D609" s="55" t="s">
        <v>43</v>
      </c>
      <c r="E609" s="55" t="s">
        <v>70</v>
      </c>
      <c r="F609" cm="1">
        <f t="array" ref="F6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56.5</v>
      </c>
      <c r="G609" cm="1">
        <f t="array" ref="G6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609" s="14" cm="1">
        <f t="array" ref="H6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10" spans="1:8" x14ac:dyDescent="0.25">
      <c r="A610" s="55" t="s">
        <v>41</v>
      </c>
      <c r="B610" s="55" t="s">
        <v>86</v>
      </c>
      <c r="C610" s="55" t="s">
        <v>74</v>
      </c>
      <c r="D610" s="55" t="s">
        <v>43</v>
      </c>
      <c r="E610" s="55" t="s">
        <v>44</v>
      </c>
      <c r="F610" cm="1">
        <f t="array" ref="F6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73.7</v>
      </c>
      <c r="G610" cm="1">
        <f t="array" ref="G6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610" s="14" cm="1">
        <f t="array" ref="H6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11" spans="1:8" x14ac:dyDescent="0.25">
      <c r="A611" s="55" t="s">
        <v>41</v>
      </c>
      <c r="B611" s="55" t="s">
        <v>86</v>
      </c>
      <c r="C611" s="55" t="s">
        <v>74</v>
      </c>
      <c r="D611" s="55" t="s">
        <v>43</v>
      </c>
      <c r="E611" s="55" t="s">
        <v>56</v>
      </c>
      <c r="F611" cm="1">
        <f t="array" ref="F6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152</v>
      </c>
      <c r="G611" cm="1">
        <f t="array" ref="G6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611" s="14" cm="1">
        <f t="array" ref="H6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12" spans="1:8" x14ac:dyDescent="0.25">
      <c r="A612" s="55" t="s">
        <v>41</v>
      </c>
      <c r="B612" s="55" t="s">
        <v>86</v>
      </c>
      <c r="C612" s="55" t="s">
        <v>74</v>
      </c>
      <c r="D612" s="55" t="s">
        <v>43</v>
      </c>
      <c r="E612" s="55" t="s">
        <v>57</v>
      </c>
      <c r="F612" cm="1">
        <f t="array" ref="F6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124</v>
      </c>
      <c r="G612" cm="1">
        <f t="array" ref="G6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612" s="14" cm="1">
        <f t="array" ref="H6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13" spans="1:8" x14ac:dyDescent="0.25">
      <c r="A613" s="55" t="s">
        <v>41</v>
      </c>
      <c r="B613" s="55" t="s">
        <v>86</v>
      </c>
      <c r="C613" s="55" t="s">
        <v>74</v>
      </c>
      <c r="D613" s="55" t="s">
        <v>43</v>
      </c>
      <c r="E613" s="55" t="s">
        <v>58</v>
      </c>
      <c r="F613" cm="1">
        <f t="array" ref="F6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161</v>
      </c>
      <c r="G613" cm="1">
        <f t="array" ref="G6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613" s="14" cm="1">
        <f t="array" ref="H6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14" spans="1:8" x14ac:dyDescent="0.25">
      <c r="A614" s="55" t="s">
        <v>41</v>
      </c>
      <c r="B614" s="55" t="s">
        <v>86</v>
      </c>
      <c r="C614" s="55" t="s">
        <v>74</v>
      </c>
      <c r="D614" s="55" t="s">
        <v>43</v>
      </c>
      <c r="E614" s="55" t="s">
        <v>59</v>
      </c>
      <c r="F614" cm="1">
        <f t="array" ref="F6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140</v>
      </c>
      <c r="G614" cm="1">
        <f t="array" ref="G6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614" s="14" cm="1">
        <f t="array" ref="H6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15" spans="1:8" x14ac:dyDescent="0.25">
      <c r="A615" s="55" t="s">
        <v>41</v>
      </c>
      <c r="B615" s="55" t="s">
        <v>86</v>
      </c>
      <c r="C615" s="55" t="s">
        <v>74</v>
      </c>
      <c r="D615" s="55" t="s">
        <v>43</v>
      </c>
      <c r="E615" s="55" t="s">
        <v>60</v>
      </c>
      <c r="F615" cm="1">
        <f t="array" ref="F6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183</v>
      </c>
      <c r="G615" cm="1">
        <f t="array" ref="G6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615" s="14" cm="1">
        <f t="array" ref="H6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16" spans="1:8" x14ac:dyDescent="0.25">
      <c r="A616" s="55" t="s">
        <v>41</v>
      </c>
      <c r="B616" s="55" t="s">
        <v>86</v>
      </c>
      <c r="C616" s="55" t="s">
        <v>74</v>
      </c>
      <c r="D616" s="55" t="s">
        <v>43</v>
      </c>
      <c r="E616" s="55" t="s">
        <v>61</v>
      </c>
      <c r="F616" cm="1">
        <f t="array" ref="F6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193</v>
      </c>
      <c r="G616" cm="1">
        <f t="array" ref="G6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616" s="14" cm="1">
        <f t="array" ref="H6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17" spans="1:8" x14ac:dyDescent="0.25">
      <c r="A617" s="55" t="s">
        <v>41</v>
      </c>
      <c r="B617" s="55" t="s">
        <v>86</v>
      </c>
      <c r="C617" s="55" t="s">
        <v>74</v>
      </c>
      <c r="D617" s="55" t="s">
        <v>43</v>
      </c>
      <c r="E617" s="55" t="s">
        <v>62</v>
      </c>
      <c r="F617" cm="1">
        <f t="array" ref="F6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206</v>
      </c>
      <c r="G617" cm="1">
        <f t="array" ref="G6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617" s="14" cm="1">
        <f t="array" ref="H6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18" spans="1:8" x14ac:dyDescent="0.25">
      <c r="A618" s="55" t="s">
        <v>41</v>
      </c>
      <c r="B618" s="55" t="s">
        <v>86</v>
      </c>
      <c r="C618" s="55" t="s">
        <v>74</v>
      </c>
      <c r="D618" s="55" t="s">
        <v>43</v>
      </c>
      <c r="E618" s="55" t="s">
        <v>63</v>
      </c>
      <c r="F618" cm="1">
        <f t="array" ref="F6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183</v>
      </c>
      <c r="G618" cm="1">
        <f t="array" ref="G6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618" s="14" cm="1">
        <f t="array" ref="H6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19" spans="1:8" x14ac:dyDescent="0.25">
      <c r="A619" s="55" t="s">
        <v>41</v>
      </c>
      <c r="B619" s="55" t="s">
        <v>86</v>
      </c>
      <c r="C619" s="55" t="s">
        <v>74</v>
      </c>
      <c r="D619" s="55" t="s">
        <v>43</v>
      </c>
      <c r="E619" s="55" t="s">
        <v>64</v>
      </c>
      <c r="F619" cm="1">
        <f t="array" ref="F6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208</v>
      </c>
      <c r="G619" cm="1">
        <f t="array" ref="G6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619" s="14" cm="1">
        <f t="array" ref="H6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20" spans="1:8" x14ac:dyDescent="0.25">
      <c r="A620" s="55" t="s">
        <v>41</v>
      </c>
      <c r="B620" s="55" t="s">
        <v>86</v>
      </c>
      <c r="C620" s="55" t="s">
        <v>74</v>
      </c>
      <c r="D620" s="55" t="s">
        <v>43</v>
      </c>
      <c r="E620" s="55" t="s">
        <v>65</v>
      </c>
      <c r="F620" cm="1">
        <f t="array" ref="F6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217</v>
      </c>
      <c r="G620" cm="1">
        <f t="array" ref="G6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0.14000000000000001</v>
      </c>
      <c r="H620" s="14" cm="1">
        <f t="array" ref="H6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21" spans="1:8" x14ac:dyDescent="0.25">
      <c r="A621" s="55" t="s">
        <v>41</v>
      </c>
      <c r="B621" s="55" t="s">
        <v>86</v>
      </c>
      <c r="C621" s="55" t="s">
        <v>74</v>
      </c>
      <c r="D621" s="55" t="s">
        <v>43</v>
      </c>
      <c r="E621" s="55" t="s">
        <v>66</v>
      </c>
      <c r="F621" cm="1">
        <f t="array" ref="F6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184</v>
      </c>
      <c r="G621" cm="1">
        <f t="array" ref="G6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0.15</v>
      </c>
      <c r="H621" s="14" cm="1">
        <f t="array" ref="H6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22" spans="1:8" x14ac:dyDescent="0.25">
      <c r="A622" s="55" t="s">
        <v>41</v>
      </c>
      <c r="B622" s="55" t="s">
        <v>86</v>
      </c>
      <c r="C622" s="55" t="s">
        <v>74</v>
      </c>
      <c r="D622" s="55" t="s">
        <v>43</v>
      </c>
      <c r="E622" s="55" t="s">
        <v>67</v>
      </c>
      <c r="F622" cm="1">
        <f t="array" ref="F6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225</v>
      </c>
      <c r="G622" cm="1">
        <f t="array" ref="G6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622" s="14" cm="1">
        <f t="array" ref="H6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23" spans="1:8" x14ac:dyDescent="0.25">
      <c r="A623" s="55" t="s">
        <v>41</v>
      </c>
      <c r="B623" s="55" t="s">
        <v>86</v>
      </c>
      <c r="C623" s="55" t="s">
        <v>74</v>
      </c>
      <c r="D623" s="55" t="s">
        <v>43</v>
      </c>
      <c r="E623" s="55" t="s">
        <v>68</v>
      </c>
      <c r="F623" cm="1">
        <f t="array" ref="F6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215</v>
      </c>
      <c r="G623" cm="1">
        <f t="array" ref="G6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623" s="14" cm="1">
        <f t="array" ref="H6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24" spans="1:8" x14ac:dyDescent="0.25">
      <c r="A624" s="55" t="s">
        <v>41</v>
      </c>
      <c r="B624" s="55" t="s">
        <v>86</v>
      </c>
      <c r="C624" s="55" t="s">
        <v>74</v>
      </c>
      <c r="D624" s="55" t="s">
        <v>43</v>
      </c>
      <c r="E624" s="55" t="s">
        <v>69</v>
      </c>
      <c r="F624" cm="1">
        <f t="array" ref="F6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312</v>
      </c>
      <c r="G624" cm="1">
        <f t="array" ref="G6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624" s="14" cm="1">
        <f t="array" ref="H6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25" spans="1:8" x14ac:dyDescent="0.25">
      <c r="A625" s="55" t="s">
        <v>41</v>
      </c>
      <c r="B625" s="55" t="s">
        <v>86</v>
      </c>
      <c r="C625" s="55" t="s">
        <v>74</v>
      </c>
      <c r="D625" s="55" t="s">
        <v>43</v>
      </c>
      <c r="E625" s="55" t="s">
        <v>70</v>
      </c>
      <c r="F625" cm="1">
        <f t="array" ref="F6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167</v>
      </c>
      <c r="G625" cm="1">
        <f t="array" ref="G6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625" s="14" cm="1">
        <f t="array" ref="H6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26" spans="1:8" x14ac:dyDescent="0.25">
      <c r="A626" s="55" t="s">
        <v>41</v>
      </c>
      <c r="B626" s="55" t="s">
        <v>86</v>
      </c>
      <c r="C626" s="55" t="s">
        <v>75</v>
      </c>
      <c r="D626" s="55" t="s">
        <v>43</v>
      </c>
      <c r="E626" s="55" t="s">
        <v>44</v>
      </c>
      <c r="F626" cm="1">
        <f t="array" ref="F6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32.799999999999997</v>
      </c>
      <c r="G626" cm="1">
        <f t="array" ref="G6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626" s="14" cm="1">
        <f t="array" ref="H6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27" spans="1:8" x14ac:dyDescent="0.25">
      <c r="A627" s="55" t="s">
        <v>41</v>
      </c>
      <c r="B627" s="55" t="s">
        <v>86</v>
      </c>
      <c r="C627" s="55" t="s">
        <v>75</v>
      </c>
      <c r="D627" s="55" t="s">
        <v>43</v>
      </c>
      <c r="E627" s="55" t="s">
        <v>56</v>
      </c>
      <c r="F627" cm="1">
        <f t="array" ref="F6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98.1</v>
      </c>
      <c r="G627" cm="1">
        <f t="array" ref="G6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627" s="14" cm="1">
        <f t="array" ref="H6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28" spans="1:8" x14ac:dyDescent="0.25">
      <c r="A628" s="55" t="s">
        <v>41</v>
      </c>
      <c r="B628" s="55" t="s">
        <v>86</v>
      </c>
      <c r="C628" s="55" t="s">
        <v>75</v>
      </c>
      <c r="D628" s="55" t="s">
        <v>43</v>
      </c>
      <c r="E628" s="55" t="s">
        <v>57</v>
      </c>
      <c r="F628" cm="1">
        <f t="array" ref="F6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82.6</v>
      </c>
      <c r="G628" cm="1">
        <f t="array" ref="G6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628" s="14" cm="1">
        <f t="array" ref="H6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29" spans="1:8" x14ac:dyDescent="0.25">
      <c r="A629" s="55" t="s">
        <v>41</v>
      </c>
      <c r="B629" s="55" t="s">
        <v>86</v>
      </c>
      <c r="C629" s="55" t="s">
        <v>75</v>
      </c>
      <c r="D629" s="55" t="s">
        <v>43</v>
      </c>
      <c r="E629" s="55" t="s">
        <v>58</v>
      </c>
      <c r="F629" cm="1">
        <f t="array" ref="F6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112</v>
      </c>
      <c r="G629" cm="1">
        <f t="array" ref="G6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629" s="14" cm="1">
        <f t="array" ref="H6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30" spans="1:8" x14ac:dyDescent="0.25">
      <c r="A630" s="55" t="s">
        <v>41</v>
      </c>
      <c r="B630" s="55" t="s">
        <v>86</v>
      </c>
      <c r="C630" s="55" t="s">
        <v>75</v>
      </c>
      <c r="D630" s="55" t="s">
        <v>43</v>
      </c>
      <c r="E630" s="55" t="s">
        <v>59</v>
      </c>
      <c r="F630" cm="1">
        <f t="array" ref="F6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89.6</v>
      </c>
      <c r="G630" cm="1">
        <f t="array" ref="G6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630" s="14" cm="1">
        <f t="array" ref="H6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31" spans="1:8" x14ac:dyDescent="0.25">
      <c r="A631" s="55" t="s">
        <v>41</v>
      </c>
      <c r="B631" s="55" t="s">
        <v>86</v>
      </c>
      <c r="C631" s="55" t="s">
        <v>75</v>
      </c>
      <c r="D631" s="55" t="s">
        <v>43</v>
      </c>
      <c r="E631" s="55" t="s">
        <v>60</v>
      </c>
      <c r="F631" cm="1">
        <f t="array" ref="F6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136</v>
      </c>
      <c r="G631" cm="1">
        <f t="array" ref="G6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631" s="14" cm="1">
        <f t="array" ref="H6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32" spans="1:8" x14ac:dyDescent="0.25">
      <c r="A632" s="55" t="s">
        <v>41</v>
      </c>
      <c r="B632" s="55" t="s">
        <v>86</v>
      </c>
      <c r="C632" s="55" t="s">
        <v>75</v>
      </c>
      <c r="D632" s="55" t="s">
        <v>43</v>
      </c>
      <c r="E632" s="55" t="s">
        <v>61</v>
      </c>
      <c r="F632" cm="1">
        <f t="array" ref="F6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126</v>
      </c>
      <c r="G632" cm="1">
        <f t="array" ref="G6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632" s="14" cm="1">
        <f t="array" ref="H6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33" spans="1:8" x14ac:dyDescent="0.25">
      <c r="A633" s="55" t="s">
        <v>41</v>
      </c>
      <c r="B633" s="55" t="s">
        <v>86</v>
      </c>
      <c r="C633" s="55" t="s">
        <v>75</v>
      </c>
      <c r="D633" s="55" t="s">
        <v>43</v>
      </c>
      <c r="E633" s="55" t="s">
        <v>62</v>
      </c>
      <c r="F633" cm="1">
        <f t="array" ref="F6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141</v>
      </c>
      <c r="G633" cm="1">
        <f t="array" ref="G6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633" s="14" cm="1">
        <f t="array" ref="H6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34" spans="1:8" x14ac:dyDescent="0.25">
      <c r="A634" s="55" t="s">
        <v>41</v>
      </c>
      <c r="B634" s="55" t="s">
        <v>86</v>
      </c>
      <c r="C634" s="55" t="s">
        <v>75</v>
      </c>
      <c r="D634" s="55" t="s">
        <v>43</v>
      </c>
      <c r="E634" s="55" t="s">
        <v>63</v>
      </c>
      <c r="F634" cm="1">
        <f t="array" ref="F6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137</v>
      </c>
      <c r="G634" cm="1">
        <f t="array" ref="G6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634" s="14" cm="1">
        <f t="array" ref="H6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35" spans="1:8" x14ac:dyDescent="0.25">
      <c r="A635" s="55" t="s">
        <v>41</v>
      </c>
      <c r="B635" s="55" t="s">
        <v>86</v>
      </c>
      <c r="C635" s="55" t="s">
        <v>75</v>
      </c>
      <c r="D635" s="55" t="s">
        <v>43</v>
      </c>
      <c r="E635" s="55" t="s">
        <v>64</v>
      </c>
      <c r="F635" cm="1">
        <f t="array" ref="F6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149</v>
      </c>
      <c r="G635" cm="1">
        <f t="array" ref="G6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635" s="14" cm="1">
        <f t="array" ref="H6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36" spans="1:8" x14ac:dyDescent="0.25">
      <c r="A636" s="55" t="s">
        <v>41</v>
      </c>
      <c r="B636" s="55" t="s">
        <v>86</v>
      </c>
      <c r="C636" s="55" t="s">
        <v>75</v>
      </c>
      <c r="D636" s="55" t="s">
        <v>43</v>
      </c>
      <c r="E636" s="55" t="s">
        <v>65</v>
      </c>
      <c r="F636" cm="1">
        <f t="array" ref="F6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141</v>
      </c>
      <c r="G636" cm="1">
        <f t="array" ref="G6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636" s="14" cm="1">
        <f t="array" ref="H6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37" spans="1:8" x14ac:dyDescent="0.25">
      <c r="A637" s="55" t="s">
        <v>41</v>
      </c>
      <c r="B637" s="55" t="s">
        <v>86</v>
      </c>
      <c r="C637" s="55" t="s">
        <v>75</v>
      </c>
      <c r="D637" s="55" t="s">
        <v>43</v>
      </c>
      <c r="E637" s="55" t="s">
        <v>66</v>
      </c>
      <c r="F637" cm="1">
        <f t="array" ref="F6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119</v>
      </c>
      <c r="G637" cm="1">
        <f t="array" ref="G6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637" s="14" cm="1">
        <f t="array" ref="H6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38" spans="1:8" x14ac:dyDescent="0.25">
      <c r="A638" s="55" t="s">
        <v>41</v>
      </c>
      <c r="B638" s="55" t="s">
        <v>86</v>
      </c>
      <c r="C638" s="55" t="s">
        <v>75</v>
      </c>
      <c r="D638" s="55" t="s">
        <v>43</v>
      </c>
      <c r="E638" s="55" t="s">
        <v>67</v>
      </c>
      <c r="F638" cm="1">
        <f t="array" ref="F6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143</v>
      </c>
      <c r="G638" cm="1">
        <f t="array" ref="G6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638" s="14" cm="1">
        <f t="array" ref="H6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39" spans="1:8" x14ac:dyDescent="0.25">
      <c r="A639" s="55" t="s">
        <v>41</v>
      </c>
      <c r="B639" s="55" t="s">
        <v>86</v>
      </c>
      <c r="C639" s="55" t="s">
        <v>75</v>
      </c>
      <c r="D639" s="55" t="s">
        <v>43</v>
      </c>
      <c r="E639" s="55" t="s">
        <v>68</v>
      </c>
      <c r="F639" cm="1">
        <f t="array" ref="F6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139</v>
      </c>
      <c r="G639" cm="1">
        <f t="array" ref="G6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639" s="14" cm="1">
        <f t="array" ref="H6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40" spans="1:8" x14ac:dyDescent="0.25">
      <c r="A640" s="55" t="s">
        <v>41</v>
      </c>
      <c r="B640" s="55" t="s">
        <v>86</v>
      </c>
      <c r="C640" s="55" t="s">
        <v>75</v>
      </c>
      <c r="D640" s="55" t="s">
        <v>43</v>
      </c>
      <c r="E640" s="55" t="s">
        <v>69</v>
      </c>
      <c r="F640" cm="1">
        <f t="array" ref="F6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216</v>
      </c>
      <c r="G640" cm="1">
        <f t="array" ref="G6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640" s="14" cm="1">
        <f t="array" ref="H6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41" spans="1:8" x14ac:dyDescent="0.25">
      <c r="A641" s="55" t="s">
        <v>41</v>
      </c>
      <c r="B641" s="55" t="s">
        <v>86</v>
      </c>
      <c r="C641" s="55" t="s">
        <v>75</v>
      </c>
      <c r="D641" s="55" t="s">
        <v>43</v>
      </c>
      <c r="E641" s="55" t="s">
        <v>70</v>
      </c>
      <c r="F641" cm="1">
        <f t="array" ref="F6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84.4</v>
      </c>
      <c r="G641" cm="1">
        <f t="array" ref="G6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641" s="14" cm="1">
        <f t="array" ref="H6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42" spans="1:8" x14ac:dyDescent="0.25">
      <c r="A642" s="55" t="s">
        <v>41</v>
      </c>
      <c r="B642" s="55" t="s">
        <v>86</v>
      </c>
      <c r="C642" s="55" t="s">
        <v>76</v>
      </c>
      <c r="D642" s="55" t="s">
        <v>43</v>
      </c>
      <c r="E642" s="55" t="s">
        <v>44</v>
      </c>
      <c r="F642" cm="1">
        <f t="array" ref="F6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10.5</v>
      </c>
      <c r="G642" cm="1">
        <f t="array" ref="G6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642" s="14" cm="1">
        <f t="array" ref="H6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43" spans="1:8" x14ac:dyDescent="0.25">
      <c r="A643" s="55" t="s">
        <v>41</v>
      </c>
      <c r="B643" s="55" t="s">
        <v>86</v>
      </c>
      <c r="C643" s="55" t="s">
        <v>76</v>
      </c>
      <c r="D643" s="55" t="s">
        <v>43</v>
      </c>
      <c r="E643" s="55" t="s">
        <v>56</v>
      </c>
      <c r="F643" cm="1">
        <f t="array" ref="F6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100</v>
      </c>
      <c r="G643" cm="1">
        <f t="array" ref="G6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643" s="14" cm="1">
        <f t="array" ref="H6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44" spans="1:8" x14ac:dyDescent="0.25">
      <c r="A644" s="55" t="s">
        <v>41</v>
      </c>
      <c r="B644" s="55" t="s">
        <v>86</v>
      </c>
      <c r="C644" s="55" t="s">
        <v>76</v>
      </c>
      <c r="D644" s="55" t="s">
        <v>43</v>
      </c>
      <c r="E644" s="55" t="s">
        <v>57</v>
      </c>
      <c r="F644" cm="1">
        <f t="array" ref="F6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57.3</v>
      </c>
      <c r="G644" cm="1">
        <f t="array" ref="G6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644" s="14" cm="1">
        <f t="array" ref="H6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45" spans="1:8" x14ac:dyDescent="0.25">
      <c r="A645" s="55" t="s">
        <v>41</v>
      </c>
      <c r="B645" s="55" t="s">
        <v>86</v>
      </c>
      <c r="C645" s="55" t="s">
        <v>76</v>
      </c>
      <c r="D645" s="55" t="s">
        <v>43</v>
      </c>
      <c r="E645" s="55" t="s">
        <v>58</v>
      </c>
      <c r="F645" cm="1">
        <f t="array" ref="F6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118</v>
      </c>
      <c r="G645" cm="1">
        <f t="array" ref="G6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645" s="14" cm="1">
        <f t="array" ref="H6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46" spans="1:8" x14ac:dyDescent="0.25">
      <c r="A646" s="55" t="s">
        <v>41</v>
      </c>
      <c r="B646" s="55" t="s">
        <v>86</v>
      </c>
      <c r="C646" s="55" t="s">
        <v>76</v>
      </c>
      <c r="D646" s="55" t="s">
        <v>43</v>
      </c>
      <c r="E646" s="55" t="s">
        <v>59</v>
      </c>
      <c r="F646" cm="1">
        <f t="array" ref="F6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55.7</v>
      </c>
      <c r="G646" cm="1">
        <f t="array" ref="G6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646" s="14" cm="1">
        <f t="array" ref="H6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47" spans="1:8" x14ac:dyDescent="0.25">
      <c r="A647" s="55" t="s">
        <v>41</v>
      </c>
      <c r="B647" s="55" t="s">
        <v>86</v>
      </c>
      <c r="C647" s="55" t="s">
        <v>76</v>
      </c>
      <c r="D647" s="55" t="s">
        <v>43</v>
      </c>
      <c r="E647" s="55" t="s">
        <v>60</v>
      </c>
      <c r="F647" cm="1">
        <f t="array" ref="F6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124</v>
      </c>
      <c r="G647" cm="1">
        <f t="array" ref="G6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647" s="14" cm="1">
        <f t="array" ref="H6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48" spans="1:8" x14ac:dyDescent="0.25">
      <c r="A648" s="55" t="s">
        <v>41</v>
      </c>
      <c r="B648" s="55" t="s">
        <v>86</v>
      </c>
      <c r="C648" s="55" t="s">
        <v>76</v>
      </c>
      <c r="D648" s="55" t="s">
        <v>43</v>
      </c>
      <c r="E648" s="55" t="s">
        <v>61</v>
      </c>
      <c r="F648" cm="1">
        <f t="array" ref="F6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114</v>
      </c>
      <c r="G648" cm="1">
        <f t="array" ref="G6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648" s="14" cm="1">
        <f t="array" ref="H6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49" spans="1:8" x14ac:dyDescent="0.25">
      <c r="A649" s="55" t="s">
        <v>41</v>
      </c>
      <c r="B649" s="55" t="s">
        <v>86</v>
      </c>
      <c r="C649" s="55" t="s">
        <v>76</v>
      </c>
      <c r="D649" s="55" t="s">
        <v>43</v>
      </c>
      <c r="E649" s="55" t="s">
        <v>62</v>
      </c>
      <c r="F649" cm="1">
        <f t="array" ref="F6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150</v>
      </c>
      <c r="G649" cm="1">
        <f t="array" ref="G6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649" s="14" cm="1">
        <f t="array" ref="H6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50" spans="1:8" x14ac:dyDescent="0.25">
      <c r="A650" s="55" t="s">
        <v>41</v>
      </c>
      <c r="B650" s="55" t="s">
        <v>86</v>
      </c>
      <c r="C650" s="55" t="s">
        <v>76</v>
      </c>
      <c r="D650" s="55" t="s">
        <v>43</v>
      </c>
      <c r="E650" s="55" t="s">
        <v>63</v>
      </c>
      <c r="F650" cm="1">
        <f t="array" ref="F6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151</v>
      </c>
      <c r="G650" cm="1">
        <f t="array" ref="G6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650" s="14" cm="1">
        <f t="array" ref="H6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51" spans="1:8" x14ac:dyDescent="0.25">
      <c r="A651" s="55" t="s">
        <v>41</v>
      </c>
      <c r="B651" s="55" t="s">
        <v>86</v>
      </c>
      <c r="C651" s="55" t="s">
        <v>76</v>
      </c>
      <c r="D651" s="55" t="s">
        <v>43</v>
      </c>
      <c r="E651" s="55" t="s">
        <v>64</v>
      </c>
      <c r="F651" cm="1">
        <f t="array" ref="F6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180</v>
      </c>
      <c r="G651" cm="1">
        <f t="array" ref="G6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651" s="14" cm="1">
        <f t="array" ref="H6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52" spans="1:8" x14ac:dyDescent="0.25">
      <c r="A652" s="55" t="s">
        <v>41</v>
      </c>
      <c r="B652" s="55" t="s">
        <v>86</v>
      </c>
      <c r="C652" s="55" t="s">
        <v>76</v>
      </c>
      <c r="D652" s="55" t="s">
        <v>43</v>
      </c>
      <c r="E652" s="55" t="s">
        <v>65</v>
      </c>
      <c r="F652" cm="1">
        <f t="array" ref="F6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201</v>
      </c>
      <c r="G652" cm="1">
        <f t="array" ref="G6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0.15</v>
      </c>
      <c r="H652" s="14" cm="1">
        <f t="array" ref="H6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53" spans="1:8" x14ac:dyDescent="0.25">
      <c r="A653" s="55" t="s">
        <v>41</v>
      </c>
      <c r="B653" s="55" t="s">
        <v>86</v>
      </c>
      <c r="C653" s="55" t="s">
        <v>76</v>
      </c>
      <c r="D653" s="55" t="s">
        <v>43</v>
      </c>
      <c r="E653" s="55" t="s">
        <v>66</v>
      </c>
      <c r="F653" cm="1">
        <f t="array" ref="F6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151</v>
      </c>
      <c r="G653" cm="1">
        <f t="array" ref="G6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0.15</v>
      </c>
      <c r="H653" s="14" cm="1">
        <f t="array" ref="H6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54" spans="1:8" x14ac:dyDescent="0.25">
      <c r="A654" s="55" t="s">
        <v>41</v>
      </c>
      <c r="B654" s="55" t="s">
        <v>86</v>
      </c>
      <c r="C654" s="55" t="s">
        <v>76</v>
      </c>
      <c r="D654" s="55" t="s">
        <v>43</v>
      </c>
      <c r="E654" s="55" t="s">
        <v>67</v>
      </c>
      <c r="F654" cm="1">
        <f t="array" ref="F6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211</v>
      </c>
      <c r="G654" cm="1">
        <f t="array" ref="G6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654" s="14" cm="1">
        <f t="array" ref="H6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55" spans="1:8" x14ac:dyDescent="0.25">
      <c r="A655" s="55" t="s">
        <v>41</v>
      </c>
      <c r="B655" s="55" t="s">
        <v>86</v>
      </c>
      <c r="C655" s="55" t="s">
        <v>76</v>
      </c>
      <c r="D655" s="55" t="s">
        <v>43</v>
      </c>
      <c r="E655" s="55" t="s">
        <v>68</v>
      </c>
      <c r="F655" cm="1">
        <f t="array" ref="F6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201</v>
      </c>
      <c r="G655" cm="1">
        <f t="array" ref="G6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655" s="14" cm="1">
        <f t="array" ref="H6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56" spans="1:8" x14ac:dyDescent="0.25">
      <c r="A656" s="55" t="s">
        <v>41</v>
      </c>
      <c r="B656" s="55" t="s">
        <v>86</v>
      </c>
      <c r="C656" s="55" t="s">
        <v>76</v>
      </c>
      <c r="D656" s="55" t="s">
        <v>43</v>
      </c>
      <c r="E656" s="55" t="s">
        <v>69</v>
      </c>
      <c r="F656" cm="1">
        <f t="array" ref="F6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325</v>
      </c>
      <c r="G656" cm="1">
        <f t="array" ref="G6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656" s="14" cm="1">
        <f t="array" ref="H6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57" spans="1:8" x14ac:dyDescent="0.25">
      <c r="A657" s="55" t="s">
        <v>41</v>
      </c>
      <c r="B657" s="55" t="s">
        <v>86</v>
      </c>
      <c r="C657" s="55" t="s">
        <v>76</v>
      </c>
      <c r="D657" s="55" t="s">
        <v>43</v>
      </c>
      <c r="E657" s="55" t="s">
        <v>70</v>
      </c>
      <c r="F657" cm="1">
        <f t="array" ref="F6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</v>
      </c>
      <c r="G657" cm="1">
        <f t="array" ref="G6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657" s="14" cm="1">
        <f t="array" ref="H6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58" spans="1:8" x14ac:dyDescent="0.25">
      <c r="A658" s="55" t="s">
        <v>41</v>
      </c>
      <c r="B658" s="55" t="s">
        <v>86</v>
      </c>
      <c r="C658" s="55" t="s">
        <v>77</v>
      </c>
      <c r="D658" s="55" t="s">
        <v>43</v>
      </c>
      <c r="E658" s="55" t="s">
        <v>44</v>
      </c>
      <c r="F658" cm="1">
        <f t="array" ref="F6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25.8</v>
      </c>
      <c r="G658" cm="1">
        <f t="array" ref="G6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658" s="14" cm="1">
        <f t="array" ref="H6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59" spans="1:8" x14ac:dyDescent="0.25">
      <c r="A659" s="55" t="s">
        <v>41</v>
      </c>
      <c r="B659" s="55" t="s">
        <v>86</v>
      </c>
      <c r="C659" s="55" t="s">
        <v>77</v>
      </c>
      <c r="D659" s="55" t="s">
        <v>43</v>
      </c>
      <c r="E659" s="55" t="s">
        <v>56</v>
      </c>
      <c r="F659" cm="1">
        <f t="array" ref="F6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93.8</v>
      </c>
      <c r="G659" cm="1">
        <f t="array" ref="G6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659" s="14" cm="1">
        <f t="array" ref="H6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60" spans="1:8" x14ac:dyDescent="0.25">
      <c r="A660" s="55" t="s">
        <v>41</v>
      </c>
      <c r="B660" s="55" t="s">
        <v>86</v>
      </c>
      <c r="C660" s="55" t="s">
        <v>77</v>
      </c>
      <c r="D660" s="55" t="s">
        <v>43</v>
      </c>
      <c r="E660" s="55" t="s">
        <v>57</v>
      </c>
      <c r="F660" cm="1">
        <f t="array" ref="F6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74.599999999999994</v>
      </c>
      <c r="G660" cm="1">
        <f t="array" ref="G6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660" s="14" cm="1">
        <f t="array" ref="H6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61" spans="1:8" x14ac:dyDescent="0.25">
      <c r="A661" s="55" t="s">
        <v>41</v>
      </c>
      <c r="B661" s="55" t="s">
        <v>86</v>
      </c>
      <c r="C661" s="55" t="s">
        <v>77</v>
      </c>
      <c r="D661" s="55" t="s">
        <v>43</v>
      </c>
      <c r="E661" s="55" t="s">
        <v>58</v>
      </c>
      <c r="F661" cm="1">
        <f t="array" ref="F6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107</v>
      </c>
      <c r="G661" cm="1">
        <f t="array" ref="G6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661" s="14" cm="1">
        <f t="array" ref="H6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62" spans="1:8" x14ac:dyDescent="0.25">
      <c r="A662" s="55" t="s">
        <v>41</v>
      </c>
      <c r="B662" s="55" t="s">
        <v>86</v>
      </c>
      <c r="C662" s="55" t="s">
        <v>77</v>
      </c>
      <c r="D662" s="55" t="s">
        <v>43</v>
      </c>
      <c r="E662" s="55" t="s">
        <v>59</v>
      </c>
      <c r="F662" cm="1">
        <f t="array" ref="F6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83.2</v>
      </c>
      <c r="G662" cm="1">
        <f t="array" ref="G6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662" s="14" cm="1">
        <f t="array" ref="H6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63" spans="1:8" x14ac:dyDescent="0.25">
      <c r="A663" s="55" t="s">
        <v>41</v>
      </c>
      <c r="B663" s="55" t="s">
        <v>86</v>
      </c>
      <c r="C663" s="55" t="s">
        <v>77</v>
      </c>
      <c r="D663" s="55" t="s">
        <v>43</v>
      </c>
      <c r="E663" s="55" t="s">
        <v>60</v>
      </c>
      <c r="F663" cm="1">
        <f t="array" ref="F6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130</v>
      </c>
      <c r="G663" cm="1">
        <f t="array" ref="G6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663" s="14" cm="1">
        <f t="array" ref="H6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64" spans="1:8" x14ac:dyDescent="0.25">
      <c r="A664" s="55" t="s">
        <v>41</v>
      </c>
      <c r="B664" s="55" t="s">
        <v>86</v>
      </c>
      <c r="C664" s="55" t="s">
        <v>77</v>
      </c>
      <c r="D664" s="55" t="s">
        <v>43</v>
      </c>
      <c r="E664" s="55" t="s">
        <v>61</v>
      </c>
      <c r="F664" cm="1">
        <f t="array" ref="F6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120</v>
      </c>
      <c r="G664" cm="1">
        <f t="array" ref="G6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664" s="14" cm="1">
        <f t="array" ref="H6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65" spans="1:8" x14ac:dyDescent="0.25">
      <c r="A665" s="55" t="s">
        <v>41</v>
      </c>
      <c r="B665" s="55" t="s">
        <v>86</v>
      </c>
      <c r="C665" s="55" t="s">
        <v>77</v>
      </c>
      <c r="D665" s="55" t="s">
        <v>43</v>
      </c>
      <c r="E665" s="55" t="s">
        <v>62</v>
      </c>
      <c r="F665" cm="1">
        <f t="array" ref="F6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139</v>
      </c>
      <c r="G665" cm="1">
        <f t="array" ref="G6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665" s="14" cm="1">
        <f t="array" ref="H6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66" spans="1:8" x14ac:dyDescent="0.25">
      <c r="A666" s="55" t="s">
        <v>41</v>
      </c>
      <c r="B666" s="55" t="s">
        <v>86</v>
      </c>
      <c r="C666" s="55" t="s">
        <v>77</v>
      </c>
      <c r="D666" s="55" t="s">
        <v>43</v>
      </c>
      <c r="E666" s="55" t="s">
        <v>63</v>
      </c>
      <c r="F666" cm="1">
        <f t="array" ref="F6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125</v>
      </c>
      <c r="G666" cm="1">
        <f t="array" ref="G6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666" s="14" cm="1">
        <f t="array" ref="H6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67" spans="1:8" x14ac:dyDescent="0.25">
      <c r="A667" s="55" t="s">
        <v>41</v>
      </c>
      <c r="B667" s="55" t="s">
        <v>86</v>
      </c>
      <c r="C667" s="55" t="s">
        <v>77</v>
      </c>
      <c r="D667" s="55" t="s">
        <v>43</v>
      </c>
      <c r="E667" s="55" t="s">
        <v>64</v>
      </c>
      <c r="F667" cm="1">
        <f t="array" ref="F6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146</v>
      </c>
      <c r="G667" cm="1">
        <f t="array" ref="G6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667" s="14" cm="1">
        <f t="array" ref="H6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68" spans="1:8" x14ac:dyDescent="0.25">
      <c r="A668" s="55" t="s">
        <v>41</v>
      </c>
      <c r="B668" s="55" t="s">
        <v>86</v>
      </c>
      <c r="C668" s="55" t="s">
        <v>77</v>
      </c>
      <c r="D668" s="55" t="s">
        <v>43</v>
      </c>
      <c r="E668" s="55" t="s">
        <v>65</v>
      </c>
      <c r="F668" cm="1">
        <f t="array" ref="F6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140</v>
      </c>
      <c r="G668" cm="1">
        <f t="array" ref="G6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668" s="14" cm="1">
        <f t="array" ref="H6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69" spans="1:8" x14ac:dyDescent="0.25">
      <c r="A669" s="55" t="s">
        <v>41</v>
      </c>
      <c r="B669" s="55" t="s">
        <v>86</v>
      </c>
      <c r="C669" s="55" t="s">
        <v>77</v>
      </c>
      <c r="D669" s="55" t="s">
        <v>43</v>
      </c>
      <c r="E669" s="55" t="s">
        <v>66</v>
      </c>
      <c r="F669" cm="1">
        <f t="array" ref="F6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118</v>
      </c>
      <c r="G669" cm="1">
        <f t="array" ref="G6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669" s="14" cm="1">
        <f t="array" ref="H6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70" spans="1:8" x14ac:dyDescent="0.25">
      <c r="A670" s="55" t="s">
        <v>41</v>
      </c>
      <c r="B670" s="55" t="s">
        <v>86</v>
      </c>
      <c r="C670" s="55" t="s">
        <v>77</v>
      </c>
      <c r="D670" s="55" t="s">
        <v>43</v>
      </c>
      <c r="E670" s="55" t="s">
        <v>67</v>
      </c>
      <c r="F670" cm="1">
        <f t="array" ref="F6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147</v>
      </c>
      <c r="G670" cm="1">
        <f t="array" ref="G6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670" s="14" cm="1">
        <f t="array" ref="H6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71" spans="1:8" x14ac:dyDescent="0.25">
      <c r="A671" s="55" t="s">
        <v>41</v>
      </c>
      <c r="B671" s="55" t="s">
        <v>86</v>
      </c>
      <c r="C671" s="55" t="s">
        <v>77</v>
      </c>
      <c r="D671" s="55" t="s">
        <v>43</v>
      </c>
      <c r="E671" s="55" t="s">
        <v>68</v>
      </c>
      <c r="F671" cm="1">
        <f t="array" ref="F6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144</v>
      </c>
      <c r="G671" cm="1">
        <f t="array" ref="G6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671" s="14" cm="1">
        <f t="array" ref="H6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72" spans="1:8" x14ac:dyDescent="0.25">
      <c r="A672" s="55" t="s">
        <v>41</v>
      </c>
      <c r="B672" s="55" t="s">
        <v>86</v>
      </c>
      <c r="C672" s="55" t="s">
        <v>77</v>
      </c>
      <c r="D672" s="55" t="s">
        <v>43</v>
      </c>
      <c r="E672" s="55" t="s">
        <v>69</v>
      </c>
      <c r="F672" cm="1">
        <f t="array" ref="F6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214</v>
      </c>
      <c r="G672" cm="1">
        <f t="array" ref="G6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672" s="14" cm="1">
        <f t="array" ref="H6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73" spans="1:8" x14ac:dyDescent="0.25">
      <c r="A673" s="55" t="s">
        <v>41</v>
      </c>
      <c r="B673" s="55" t="s">
        <v>86</v>
      </c>
      <c r="C673" s="55" t="s">
        <v>77</v>
      </c>
      <c r="D673" s="55" t="s">
        <v>43</v>
      </c>
      <c r="E673" s="55" t="s">
        <v>70</v>
      </c>
      <c r="F673" cm="1">
        <f t="array" ref="F6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86.3</v>
      </c>
      <c r="G673" cm="1">
        <f t="array" ref="G6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673" s="14" cm="1">
        <f t="array" ref="H6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74" spans="1:8" x14ac:dyDescent="0.25">
      <c r="A674" s="55" t="s">
        <v>41</v>
      </c>
      <c r="B674" s="55" t="s">
        <v>86</v>
      </c>
      <c r="C674" s="55" t="s">
        <v>78</v>
      </c>
      <c r="D674" s="55" t="s">
        <v>43</v>
      </c>
      <c r="E674" s="55" t="s">
        <v>44</v>
      </c>
      <c r="F674" cm="1">
        <f t="array" ref="F6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29.8</v>
      </c>
      <c r="G674" cm="1">
        <f t="array" ref="G6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674" s="14" cm="1">
        <f t="array" ref="H6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75" spans="1:8" x14ac:dyDescent="0.25">
      <c r="A675" s="55" t="s">
        <v>41</v>
      </c>
      <c r="B675" s="55" t="s">
        <v>86</v>
      </c>
      <c r="C675" s="55" t="s">
        <v>78</v>
      </c>
      <c r="D675" s="55" t="s">
        <v>43</v>
      </c>
      <c r="E675" s="55" t="s">
        <v>56</v>
      </c>
      <c r="F675" cm="1">
        <f t="array" ref="F6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109</v>
      </c>
      <c r="G675" cm="1">
        <f t="array" ref="G6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675" s="14" cm="1">
        <f t="array" ref="H6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76" spans="1:8" x14ac:dyDescent="0.25">
      <c r="A676" s="55" t="s">
        <v>41</v>
      </c>
      <c r="B676" s="55" t="s">
        <v>86</v>
      </c>
      <c r="C676" s="55" t="s">
        <v>78</v>
      </c>
      <c r="D676" s="55" t="s">
        <v>43</v>
      </c>
      <c r="E676" s="55" t="s">
        <v>57</v>
      </c>
      <c r="F676" cm="1">
        <f t="array" ref="F6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80.099999999999994</v>
      </c>
      <c r="G676" cm="1">
        <f t="array" ref="G6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676" s="14" cm="1">
        <f t="array" ref="H6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77" spans="1:8" x14ac:dyDescent="0.25">
      <c r="A677" s="55" t="s">
        <v>41</v>
      </c>
      <c r="B677" s="55" t="s">
        <v>86</v>
      </c>
      <c r="C677" s="55" t="s">
        <v>78</v>
      </c>
      <c r="D677" s="55" t="s">
        <v>43</v>
      </c>
      <c r="E677" s="55" t="s">
        <v>58</v>
      </c>
      <c r="F677" cm="1">
        <f t="array" ref="F6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119</v>
      </c>
      <c r="G677" cm="1">
        <f t="array" ref="G6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677" s="14" cm="1">
        <f t="array" ref="H6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78" spans="1:8" x14ac:dyDescent="0.25">
      <c r="A678" s="55" t="s">
        <v>41</v>
      </c>
      <c r="B678" s="55" t="s">
        <v>86</v>
      </c>
      <c r="C678" s="55" t="s">
        <v>78</v>
      </c>
      <c r="D678" s="55" t="s">
        <v>43</v>
      </c>
      <c r="E678" s="55" t="s">
        <v>59</v>
      </c>
      <c r="F678" cm="1">
        <f t="array" ref="F6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93.9</v>
      </c>
      <c r="G678" cm="1">
        <f t="array" ref="G6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678" s="14" cm="1">
        <f t="array" ref="H6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79" spans="1:8" x14ac:dyDescent="0.25">
      <c r="A679" s="55" t="s">
        <v>41</v>
      </c>
      <c r="B679" s="55" t="s">
        <v>86</v>
      </c>
      <c r="C679" s="55" t="s">
        <v>78</v>
      </c>
      <c r="D679" s="55" t="s">
        <v>43</v>
      </c>
      <c r="E679" s="55" t="s">
        <v>60</v>
      </c>
      <c r="F679" cm="1">
        <f t="array" ref="F6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139</v>
      </c>
      <c r="G679" cm="1">
        <f t="array" ref="G6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679" s="14" cm="1">
        <f t="array" ref="H6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80" spans="1:8" x14ac:dyDescent="0.25">
      <c r="A680" s="55" t="s">
        <v>41</v>
      </c>
      <c r="B680" s="55" t="s">
        <v>86</v>
      </c>
      <c r="C680" s="55" t="s">
        <v>78</v>
      </c>
      <c r="D680" s="55" t="s">
        <v>43</v>
      </c>
      <c r="E680" s="55" t="s">
        <v>61</v>
      </c>
      <c r="F680" cm="1">
        <f t="array" ref="F6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132</v>
      </c>
      <c r="G680" cm="1">
        <f t="array" ref="G6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680" s="14" cm="1">
        <f t="array" ref="H6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81" spans="1:8" x14ac:dyDescent="0.25">
      <c r="A681" s="55" t="s">
        <v>41</v>
      </c>
      <c r="B681" s="55" t="s">
        <v>86</v>
      </c>
      <c r="C681" s="55" t="s">
        <v>78</v>
      </c>
      <c r="D681" s="55" t="s">
        <v>43</v>
      </c>
      <c r="E681" s="55" t="s">
        <v>62</v>
      </c>
      <c r="F681" cm="1">
        <f t="array" ref="F6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155</v>
      </c>
      <c r="G681" cm="1">
        <f t="array" ref="G6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681" s="14" cm="1">
        <f t="array" ref="H6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82" spans="1:8" x14ac:dyDescent="0.25">
      <c r="A682" s="55" t="s">
        <v>41</v>
      </c>
      <c r="B682" s="55" t="s">
        <v>86</v>
      </c>
      <c r="C682" s="55" t="s">
        <v>78</v>
      </c>
      <c r="D682" s="55" t="s">
        <v>43</v>
      </c>
      <c r="E682" s="55" t="s">
        <v>63</v>
      </c>
      <c r="F682" cm="1">
        <f t="array" ref="F6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142</v>
      </c>
      <c r="G682" cm="1">
        <f t="array" ref="G6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682" s="14" cm="1">
        <f t="array" ref="H6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83" spans="1:8" x14ac:dyDescent="0.25">
      <c r="A683" s="55" t="s">
        <v>41</v>
      </c>
      <c r="B683" s="55" t="s">
        <v>86</v>
      </c>
      <c r="C683" s="55" t="s">
        <v>78</v>
      </c>
      <c r="D683" s="55" t="s">
        <v>43</v>
      </c>
      <c r="E683" s="55" t="s">
        <v>64</v>
      </c>
      <c r="F683" cm="1">
        <f t="array" ref="F6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160</v>
      </c>
      <c r="G683" cm="1">
        <f t="array" ref="G6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683" s="14" cm="1">
        <f t="array" ref="H6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84" spans="1:8" x14ac:dyDescent="0.25">
      <c r="A684" s="55" t="s">
        <v>41</v>
      </c>
      <c r="B684" s="55" t="s">
        <v>86</v>
      </c>
      <c r="C684" s="55" t="s">
        <v>78</v>
      </c>
      <c r="D684" s="55" t="s">
        <v>43</v>
      </c>
      <c r="E684" s="55" t="s">
        <v>65</v>
      </c>
      <c r="F684" cm="1">
        <f t="array" ref="F6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155</v>
      </c>
      <c r="G684" cm="1">
        <f t="array" ref="G6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684" s="14" cm="1">
        <f t="array" ref="H6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85" spans="1:8" x14ac:dyDescent="0.25">
      <c r="A685" s="55" t="s">
        <v>41</v>
      </c>
      <c r="B685" s="55" t="s">
        <v>86</v>
      </c>
      <c r="C685" s="55" t="s">
        <v>78</v>
      </c>
      <c r="D685" s="55" t="s">
        <v>43</v>
      </c>
      <c r="E685" s="55" t="s">
        <v>66</v>
      </c>
      <c r="F685" cm="1">
        <f t="array" ref="F6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131</v>
      </c>
      <c r="G685" cm="1">
        <f t="array" ref="G6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685" s="14" cm="1">
        <f t="array" ref="H6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86" spans="1:8" x14ac:dyDescent="0.25">
      <c r="A686" s="55" t="s">
        <v>41</v>
      </c>
      <c r="B686" s="55" t="s">
        <v>86</v>
      </c>
      <c r="C686" s="55" t="s">
        <v>78</v>
      </c>
      <c r="D686" s="55" t="s">
        <v>43</v>
      </c>
      <c r="E686" s="55" t="s">
        <v>67</v>
      </c>
      <c r="F686" cm="1">
        <f t="array" ref="F6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155</v>
      </c>
      <c r="G686" cm="1">
        <f t="array" ref="G6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686" s="14" cm="1">
        <f t="array" ref="H6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87" spans="1:8" x14ac:dyDescent="0.25">
      <c r="A687" s="55" t="s">
        <v>41</v>
      </c>
      <c r="B687" s="55" t="s">
        <v>86</v>
      </c>
      <c r="C687" s="55" t="s">
        <v>78</v>
      </c>
      <c r="D687" s="55" t="s">
        <v>43</v>
      </c>
      <c r="E687" s="55" t="s">
        <v>68</v>
      </c>
      <c r="F687" cm="1">
        <f t="array" ref="F6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152</v>
      </c>
      <c r="G687" cm="1">
        <f t="array" ref="G6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687" s="14" cm="1">
        <f t="array" ref="H6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88" spans="1:8" x14ac:dyDescent="0.25">
      <c r="A688" s="55" t="s">
        <v>41</v>
      </c>
      <c r="B688" s="55" t="s">
        <v>86</v>
      </c>
      <c r="C688" s="55" t="s">
        <v>78</v>
      </c>
      <c r="D688" s="55" t="s">
        <v>43</v>
      </c>
      <c r="E688" s="55" t="s">
        <v>69</v>
      </c>
      <c r="F688" cm="1">
        <f t="array" ref="F6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240</v>
      </c>
      <c r="G688" cm="1">
        <f t="array" ref="G6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688" s="14" cm="1">
        <f t="array" ref="H6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89" spans="1:8" x14ac:dyDescent="0.25">
      <c r="A689" s="55" t="s">
        <v>41</v>
      </c>
      <c r="B689" s="55" t="s">
        <v>86</v>
      </c>
      <c r="C689" s="55" t="s">
        <v>78</v>
      </c>
      <c r="D689" s="55" t="s">
        <v>43</v>
      </c>
      <c r="E689" s="55" t="s">
        <v>70</v>
      </c>
      <c r="F689" cm="1">
        <f t="array" ref="F6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95.5</v>
      </c>
      <c r="G689" cm="1">
        <f t="array" ref="G6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689" s="14" cm="1">
        <f t="array" ref="H6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90" spans="1:8" x14ac:dyDescent="0.25">
      <c r="A690" s="55" t="s">
        <v>41</v>
      </c>
      <c r="B690" s="55" t="s">
        <v>86</v>
      </c>
      <c r="C690" s="55" t="s">
        <v>79</v>
      </c>
      <c r="D690" s="55" t="s">
        <v>43</v>
      </c>
      <c r="E690" s="55" t="s">
        <v>44</v>
      </c>
      <c r="F690" cm="1">
        <f t="array" ref="F6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28.4</v>
      </c>
      <c r="G690" cm="1">
        <f t="array" ref="G6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690" s="14" cm="1">
        <f t="array" ref="H6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91" spans="1:8" x14ac:dyDescent="0.25">
      <c r="A691" s="55" t="s">
        <v>41</v>
      </c>
      <c r="B691" s="55" t="s">
        <v>86</v>
      </c>
      <c r="C691" s="55" t="s">
        <v>79</v>
      </c>
      <c r="D691" s="55" t="s">
        <v>43</v>
      </c>
      <c r="E691" s="55" t="s">
        <v>56</v>
      </c>
      <c r="F691" cm="1">
        <f t="array" ref="F6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120</v>
      </c>
      <c r="G691" cm="1">
        <f t="array" ref="G6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691" s="14" cm="1">
        <f t="array" ref="H6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92" spans="1:8" x14ac:dyDescent="0.25">
      <c r="A692" s="55" t="s">
        <v>41</v>
      </c>
      <c r="B692" s="55" t="s">
        <v>86</v>
      </c>
      <c r="C692" s="55" t="s">
        <v>79</v>
      </c>
      <c r="D692" s="55" t="s">
        <v>43</v>
      </c>
      <c r="E692" s="55" t="s">
        <v>57</v>
      </c>
      <c r="F692" cm="1">
        <f t="array" ref="F6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81.099999999999994</v>
      </c>
      <c r="G692" cm="1">
        <f t="array" ref="G6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692" s="14" cm="1">
        <f t="array" ref="H6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93" spans="1:8" x14ac:dyDescent="0.25">
      <c r="A693" s="55" t="s">
        <v>41</v>
      </c>
      <c r="B693" s="55" t="s">
        <v>86</v>
      </c>
      <c r="C693" s="55" t="s">
        <v>79</v>
      </c>
      <c r="D693" s="55" t="s">
        <v>43</v>
      </c>
      <c r="E693" s="55" t="s">
        <v>58</v>
      </c>
      <c r="F693" cm="1">
        <f t="array" ref="F6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131</v>
      </c>
      <c r="G693" cm="1">
        <f t="array" ref="G6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693" s="14" cm="1">
        <f t="array" ref="H6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94" spans="1:8" x14ac:dyDescent="0.25">
      <c r="A694" s="55" t="s">
        <v>41</v>
      </c>
      <c r="B694" s="55" t="s">
        <v>86</v>
      </c>
      <c r="C694" s="55" t="s">
        <v>79</v>
      </c>
      <c r="D694" s="55" t="s">
        <v>43</v>
      </c>
      <c r="E694" s="55" t="s">
        <v>59</v>
      </c>
      <c r="F694" cm="1">
        <f t="array" ref="F6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84.8</v>
      </c>
      <c r="G694" cm="1">
        <f t="array" ref="G6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694" s="14" cm="1">
        <f t="array" ref="H6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95" spans="1:8" x14ac:dyDescent="0.25">
      <c r="A695" s="55" t="s">
        <v>41</v>
      </c>
      <c r="B695" s="55" t="s">
        <v>86</v>
      </c>
      <c r="C695" s="55" t="s">
        <v>79</v>
      </c>
      <c r="D695" s="55" t="s">
        <v>43</v>
      </c>
      <c r="E695" s="55" t="s">
        <v>60</v>
      </c>
      <c r="F695" cm="1">
        <f t="array" ref="F6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149</v>
      </c>
      <c r="G695" cm="1">
        <f t="array" ref="G6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695" s="14" cm="1">
        <f t="array" ref="H6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96" spans="1:8" x14ac:dyDescent="0.25">
      <c r="A696" s="55" t="s">
        <v>41</v>
      </c>
      <c r="B696" s="55" t="s">
        <v>86</v>
      </c>
      <c r="C696" s="55" t="s">
        <v>79</v>
      </c>
      <c r="D696" s="55" t="s">
        <v>43</v>
      </c>
      <c r="E696" s="55" t="s">
        <v>61</v>
      </c>
      <c r="F696" cm="1">
        <f t="array" ref="F6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142</v>
      </c>
      <c r="G696" cm="1">
        <f t="array" ref="G6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696" s="14" cm="1">
        <f t="array" ref="H6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97" spans="1:8" x14ac:dyDescent="0.25">
      <c r="A697" s="55" t="s">
        <v>41</v>
      </c>
      <c r="B697" s="55" t="s">
        <v>86</v>
      </c>
      <c r="C697" s="55" t="s">
        <v>79</v>
      </c>
      <c r="D697" s="55" t="s">
        <v>43</v>
      </c>
      <c r="E697" s="55" t="s">
        <v>62</v>
      </c>
      <c r="F697" cm="1">
        <f t="array" ref="F6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167</v>
      </c>
      <c r="G697" cm="1">
        <f t="array" ref="G6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697" s="14" cm="1">
        <f t="array" ref="H6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98" spans="1:8" x14ac:dyDescent="0.25">
      <c r="A698" s="55" t="s">
        <v>41</v>
      </c>
      <c r="B698" s="55" t="s">
        <v>86</v>
      </c>
      <c r="C698" s="55" t="s">
        <v>79</v>
      </c>
      <c r="D698" s="55" t="s">
        <v>43</v>
      </c>
      <c r="E698" s="55" t="s">
        <v>63</v>
      </c>
      <c r="F698" cm="1">
        <f t="array" ref="F6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151</v>
      </c>
      <c r="G698" cm="1">
        <f t="array" ref="G6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698" s="14" cm="1">
        <f t="array" ref="H6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699" spans="1:8" x14ac:dyDescent="0.25">
      <c r="A699" s="55" t="s">
        <v>41</v>
      </c>
      <c r="B699" s="55" t="s">
        <v>86</v>
      </c>
      <c r="C699" s="55" t="s">
        <v>79</v>
      </c>
      <c r="D699" s="55" t="s">
        <v>43</v>
      </c>
      <c r="E699" s="55" t="s">
        <v>64</v>
      </c>
      <c r="F699" cm="1">
        <f t="array" ref="F6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179</v>
      </c>
      <c r="G699" cm="1">
        <f t="array" ref="G6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699" s="14" cm="1">
        <f t="array" ref="H6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00" spans="1:8" x14ac:dyDescent="0.25">
      <c r="A700" s="55" t="s">
        <v>41</v>
      </c>
      <c r="B700" s="55" t="s">
        <v>86</v>
      </c>
      <c r="C700" s="55" t="s">
        <v>79</v>
      </c>
      <c r="D700" s="55" t="s">
        <v>43</v>
      </c>
      <c r="E700" s="55" t="s">
        <v>65</v>
      </c>
      <c r="F700" cm="1">
        <f t="array" ref="F7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171</v>
      </c>
      <c r="G700" cm="1">
        <f t="array" ref="G7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700" s="14" cm="1">
        <f t="array" ref="H7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01" spans="1:8" x14ac:dyDescent="0.25">
      <c r="A701" s="55" t="s">
        <v>41</v>
      </c>
      <c r="B701" s="55" t="s">
        <v>86</v>
      </c>
      <c r="C701" s="55" t="s">
        <v>79</v>
      </c>
      <c r="D701" s="55" t="s">
        <v>43</v>
      </c>
      <c r="E701" s="55" t="s">
        <v>66</v>
      </c>
      <c r="F701" cm="1">
        <f t="array" ref="F7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144</v>
      </c>
      <c r="G701" cm="1">
        <f t="array" ref="G7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701" s="14" cm="1">
        <f t="array" ref="H7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02" spans="1:8" x14ac:dyDescent="0.25">
      <c r="A702" s="55" t="s">
        <v>41</v>
      </c>
      <c r="B702" s="55" t="s">
        <v>86</v>
      </c>
      <c r="C702" s="55" t="s">
        <v>79</v>
      </c>
      <c r="D702" s="55" t="s">
        <v>43</v>
      </c>
      <c r="E702" s="55" t="s">
        <v>67</v>
      </c>
      <c r="F702" cm="1">
        <f t="array" ref="F7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174</v>
      </c>
      <c r="G702" cm="1">
        <f t="array" ref="G7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702" s="14" cm="1">
        <f t="array" ref="H7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03" spans="1:8" x14ac:dyDescent="0.25">
      <c r="A703" s="55" t="s">
        <v>41</v>
      </c>
      <c r="B703" s="55" t="s">
        <v>86</v>
      </c>
      <c r="C703" s="55" t="s">
        <v>79</v>
      </c>
      <c r="D703" s="55" t="s">
        <v>43</v>
      </c>
      <c r="E703" s="55" t="s">
        <v>68</v>
      </c>
      <c r="F703" cm="1">
        <f t="array" ref="F7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168</v>
      </c>
      <c r="G703" cm="1">
        <f t="array" ref="G7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703" s="14" cm="1">
        <f t="array" ref="H7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04" spans="1:8" x14ac:dyDescent="0.25">
      <c r="A704" s="55" t="s">
        <v>41</v>
      </c>
      <c r="B704" s="55" t="s">
        <v>86</v>
      </c>
      <c r="C704" s="55" t="s">
        <v>79</v>
      </c>
      <c r="D704" s="55" t="s">
        <v>43</v>
      </c>
      <c r="E704" s="55" t="s">
        <v>69</v>
      </c>
      <c r="F704" cm="1">
        <f t="array" ref="F7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258</v>
      </c>
      <c r="G704" cm="1">
        <f t="array" ref="G7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704" s="14" cm="1">
        <f t="array" ref="H7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05" spans="1:8" x14ac:dyDescent="0.25">
      <c r="A705" s="55" t="s">
        <v>41</v>
      </c>
      <c r="B705" s="55" t="s">
        <v>86</v>
      </c>
      <c r="C705" s="55" t="s">
        <v>79</v>
      </c>
      <c r="D705" s="55" t="s">
        <v>43</v>
      </c>
      <c r="E705" s="55" t="s">
        <v>70</v>
      </c>
      <c r="F705" cm="1">
        <f t="array" ref="F7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100</v>
      </c>
      <c r="G705" cm="1">
        <f t="array" ref="G7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705" s="14" cm="1">
        <f t="array" ref="H7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06" spans="1:8" x14ac:dyDescent="0.25">
      <c r="A706" s="55" t="s">
        <v>41</v>
      </c>
      <c r="B706" s="55" t="s">
        <v>89</v>
      </c>
      <c r="C706" s="55" t="s">
        <v>96</v>
      </c>
      <c r="D706" s="55" t="s">
        <v>81</v>
      </c>
      <c r="E706" s="55" t="s">
        <v>44</v>
      </c>
      <c r="F706" cm="1">
        <f t="array" ref="F7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15.56</v>
      </c>
      <c r="G706" cm="1">
        <f t="array" ref="G7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706" s="14" cm="1">
        <f t="array" ref="H7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07" spans="1:8" x14ac:dyDescent="0.25">
      <c r="A707" s="55" t="s">
        <v>41</v>
      </c>
      <c r="B707" s="55" t="s">
        <v>89</v>
      </c>
      <c r="C707" s="55" t="s">
        <v>96</v>
      </c>
      <c r="D707" s="55" t="s">
        <v>81</v>
      </c>
      <c r="E707" s="55" t="s">
        <v>56</v>
      </c>
      <c r="F707" cm="1">
        <f t="array" ref="F7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65.39</v>
      </c>
      <c r="G707" cm="1">
        <f t="array" ref="G7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707" s="14" cm="1">
        <f t="array" ref="H7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08" spans="1:8" x14ac:dyDescent="0.25">
      <c r="A708" s="55" t="s">
        <v>41</v>
      </c>
      <c r="B708" s="55" t="s">
        <v>89</v>
      </c>
      <c r="C708" s="55" t="s">
        <v>96</v>
      </c>
      <c r="D708" s="55" t="s">
        <v>81</v>
      </c>
      <c r="E708" s="55" t="s">
        <v>57</v>
      </c>
      <c r="F708" cm="1">
        <f t="array" ref="F7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45.07</v>
      </c>
      <c r="G708" cm="1">
        <f t="array" ref="G7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08" s="14" cm="1">
        <f t="array" ref="H7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09" spans="1:8" x14ac:dyDescent="0.25">
      <c r="A709" s="55" t="s">
        <v>41</v>
      </c>
      <c r="B709" s="55" t="s">
        <v>89</v>
      </c>
      <c r="C709" s="55" t="s">
        <v>96</v>
      </c>
      <c r="D709" s="55" t="s">
        <v>81</v>
      </c>
      <c r="E709" s="55" t="s">
        <v>58</v>
      </c>
      <c r="F709" cm="1">
        <f t="array" ref="F7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71.98</v>
      </c>
      <c r="G709" cm="1">
        <f t="array" ref="G7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09" s="14" cm="1">
        <f t="array" ref="H7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10" spans="1:8" x14ac:dyDescent="0.25">
      <c r="A710" s="55" t="s">
        <v>41</v>
      </c>
      <c r="B710" s="55" t="s">
        <v>89</v>
      </c>
      <c r="C710" s="55" t="s">
        <v>96</v>
      </c>
      <c r="D710" s="55" t="s">
        <v>81</v>
      </c>
      <c r="E710" s="55" t="s">
        <v>59</v>
      </c>
      <c r="F710" cm="1">
        <f t="array" ref="F7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54.14</v>
      </c>
      <c r="G710" cm="1">
        <f t="array" ref="G7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710" s="14" cm="1">
        <f t="array" ref="H7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11" spans="1:8" x14ac:dyDescent="0.25">
      <c r="A711" s="55" t="s">
        <v>41</v>
      </c>
      <c r="B711" s="55" t="s">
        <v>89</v>
      </c>
      <c r="C711" s="55" t="s">
        <v>96</v>
      </c>
      <c r="D711" s="55" t="s">
        <v>81</v>
      </c>
      <c r="E711" s="55" t="s">
        <v>60</v>
      </c>
      <c r="F711" cm="1">
        <f t="array" ref="F7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84.38</v>
      </c>
      <c r="G711" cm="1">
        <f t="array" ref="G7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11" s="14" cm="1">
        <f t="array" ref="H7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12" spans="1:8" x14ac:dyDescent="0.25">
      <c r="A712" s="55" t="s">
        <v>41</v>
      </c>
      <c r="B712" s="55" t="s">
        <v>89</v>
      </c>
      <c r="C712" s="55" t="s">
        <v>96</v>
      </c>
      <c r="D712" s="55" t="s">
        <v>81</v>
      </c>
      <c r="E712" s="55" t="s">
        <v>61</v>
      </c>
      <c r="F712" cm="1">
        <f t="array" ref="F7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80.17</v>
      </c>
      <c r="G712" cm="1">
        <f t="array" ref="G7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712" s="14" cm="1">
        <f t="array" ref="H7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13" spans="1:8" x14ac:dyDescent="0.25">
      <c r="A713" s="55" t="s">
        <v>41</v>
      </c>
      <c r="B713" s="55" t="s">
        <v>89</v>
      </c>
      <c r="C713" s="55" t="s">
        <v>96</v>
      </c>
      <c r="D713" s="55" t="s">
        <v>81</v>
      </c>
      <c r="E713" s="55" t="s">
        <v>62</v>
      </c>
      <c r="F713" cm="1">
        <f t="array" ref="F7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90.57</v>
      </c>
      <c r="G713" cm="1">
        <f t="array" ref="G7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13" s="14" cm="1">
        <f t="array" ref="H7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14" spans="1:8" x14ac:dyDescent="0.25">
      <c r="A714" s="55" t="s">
        <v>41</v>
      </c>
      <c r="B714" s="55" t="s">
        <v>89</v>
      </c>
      <c r="C714" s="55" t="s">
        <v>96</v>
      </c>
      <c r="D714" s="55" t="s">
        <v>81</v>
      </c>
      <c r="E714" s="55" t="s">
        <v>63</v>
      </c>
      <c r="F714" cm="1">
        <f t="array" ref="F7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86.75</v>
      </c>
      <c r="G714" cm="1">
        <f t="array" ref="G7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14" s="14" cm="1">
        <f t="array" ref="H7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15" spans="1:8" x14ac:dyDescent="0.25">
      <c r="A715" s="55" t="s">
        <v>41</v>
      </c>
      <c r="B715" s="55" t="s">
        <v>89</v>
      </c>
      <c r="C715" s="55" t="s">
        <v>96</v>
      </c>
      <c r="D715" s="55" t="s">
        <v>81</v>
      </c>
      <c r="E715" s="55" t="s">
        <v>64</v>
      </c>
      <c r="F715" cm="1">
        <f t="array" ref="F7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95.37</v>
      </c>
      <c r="G715" cm="1">
        <f t="array" ref="G7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715" s="14" cm="1">
        <f t="array" ref="H7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16" spans="1:8" x14ac:dyDescent="0.25">
      <c r="A716" s="55" t="s">
        <v>41</v>
      </c>
      <c r="B716" s="55" t="s">
        <v>89</v>
      </c>
      <c r="C716" s="55" t="s">
        <v>96</v>
      </c>
      <c r="D716" s="55" t="s">
        <v>81</v>
      </c>
      <c r="E716" s="55" t="s">
        <v>65</v>
      </c>
      <c r="F716" cm="1">
        <f t="array" ref="F7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97.57</v>
      </c>
      <c r="G716" cm="1">
        <f t="array" ref="G7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716" s="14" cm="1">
        <f t="array" ref="H7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17" spans="1:8" x14ac:dyDescent="0.25">
      <c r="A717" s="55" t="s">
        <v>41</v>
      </c>
      <c r="B717" s="55" t="s">
        <v>89</v>
      </c>
      <c r="C717" s="55" t="s">
        <v>96</v>
      </c>
      <c r="D717" s="55" t="s">
        <v>81</v>
      </c>
      <c r="E717" s="55" t="s">
        <v>66</v>
      </c>
      <c r="F717" cm="1">
        <f t="array" ref="F7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80.069999999999993</v>
      </c>
      <c r="G717" cm="1">
        <f t="array" ref="G7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717" s="14" cm="1">
        <f t="array" ref="H7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18" spans="1:8" x14ac:dyDescent="0.25">
      <c r="A718" s="55" t="s">
        <v>41</v>
      </c>
      <c r="B718" s="55" t="s">
        <v>89</v>
      </c>
      <c r="C718" s="55" t="s">
        <v>96</v>
      </c>
      <c r="D718" s="55" t="s">
        <v>81</v>
      </c>
      <c r="E718" s="55" t="s">
        <v>67</v>
      </c>
      <c r="F718" cm="1">
        <f t="array" ref="F7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98.78</v>
      </c>
      <c r="G718" cm="1">
        <f t="array" ref="G7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718" s="14" cm="1">
        <f t="array" ref="H7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19" spans="1:8" x14ac:dyDescent="0.25">
      <c r="A719" s="55" t="s">
        <v>41</v>
      </c>
      <c r="B719" s="55" t="s">
        <v>89</v>
      </c>
      <c r="C719" s="55" t="s">
        <v>96</v>
      </c>
      <c r="D719" s="55" t="s">
        <v>81</v>
      </c>
      <c r="E719" s="55" t="s">
        <v>68</v>
      </c>
      <c r="F719" cm="1">
        <f t="array" ref="F7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92.92</v>
      </c>
      <c r="G719" cm="1">
        <f t="array" ref="G7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19" s="14" cm="1">
        <f t="array" ref="H7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20" spans="1:8" x14ac:dyDescent="0.25">
      <c r="A720" s="55" t="s">
        <v>41</v>
      </c>
      <c r="B720" s="55" t="s">
        <v>89</v>
      </c>
      <c r="C720" s="55" t="s">
        <v>96</v>
      </c>
      <c r="D720" s="55" t="s">
        <v>81</v>
      </c>
      <c r="E720" s="55" t="s">
        <v>69</v>
      </c>
      <c r="F720" cm="1">
        <f t="array" ref="F7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150.47</v>
      </c>
      <c r="G720" cm="1">
        <f t="array" ref="G7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20" s="14" cm="1">
        <f t="array" ref="H7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21" spans="1:8" x14ac:dyDescent="0.25">
      <c r="A721" s="55" t="s">
        <v>41</v>
      </c>
      <c r="B721" s="55" t="s">
        <v>89</v>
      </c>
      <c r="C721" s="55" t="s">
        <v>96</v>
      </c>
      <c r="D721" s="55" t="s">
        <v>81</v>
      </c>
      <c r="E721" s="55" t="s">
        <v>70</v>
      </c>
      <c r="F721" cm="1">
        <f t="array" ref="F7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60.79</v>
      </c>
      <c r="G721" cm="1">
        <f t="array" ref="G7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21" s="14" cm="1">
        <f t="array" ref="H7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22" spans="1:8" x14ac:dyDescent="0.25">
      <c r="A722" s="55" t="s">
        <v>41</v>
      </c>
      <c r="B722" s="55" t="s">
        <v>89</v>
      </c>
      <c r="C722" s="55" t="s">
        <v>42</v>
      </c>
      <c r="D722" s="55" t="s">
        <v>81</v>
      </c>
      <c r="E722" s="55" t="s">
        <v>44</v>
      </c>
      <c r="F722" cm="1">
        <f t="array" ref="F7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9.2799999999999994</v>
      </c>
      <c r="G722" cm="1">
        <f t="array" ref="G7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722" s="14" cm="1">
        <f t="array" ref="H7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23" spans="1:8" x14ac:dyDescent="0.25">
      <c r="A723" s="55" t="s">
        <v>41</v>
      </c>
      <c r="B723" s="55" t="s">
        <v>89</v>
      </c>
      <c r="C723" s="55" t="s">
        <v>42</v>
      </c>
      <c r="D723" s="55" t="s">
        <v>81</v>
      </c>
      <c r="E723" s="55" t="s">
        <v>56</v>
      </c>
      <c r="F723" cm="1">
        <f t="array" ref="F7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62.29</v>
      </c>
      <c r="G723" cm="1">
        <f t="array" ref="G7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723" s="14" cm="1">
        <f t="array" ref="H7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24" spans="1:8" x14ac:dyDescent="0.25">
      <c r="A724" s="55" t="s">
        <v>41</v>
      </c>
      <c r="B724" s="55" t="s">
        <v>89</v>
      </c>
      <c r="C724" s="55" t="s">
        <v>42</v>
      </c>
      <c r="D724" s="55" t="s">
        <v>81</v>
      </c>
      <c r="E724" s="55" t="s">
        <v>57</v>
      </c>
      <c r="F724" cm="1">
        <f t="array" ref="F7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41.26</v>
      </c>
      <c r="G724" cm="1">
        <f t="array" ref="G7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24" s="14" cm="1">
        <f t="array" ref="H7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25" spans="1:8" x14ac:dyDescent="0.25">
      <c r="A725" s="55" t="s">
        <v>41</v>
      </c>
      <c r="B725" s="55" t="s">
        <v>89</v>
      </c>
      <c r="C725" s="55" t="s">
        <v>42</v>
      </c>
      <c r="D725" s="55" t="s">
        <v>81</v>
      </c>
      <c r="E725" s="55" t="s">
        <v>58</v>
      </c>
      <c r="F725" cm="1">
        <f t="array" ref="F7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68.83</v>
      </c>
      <c r="G725" cm="1">
        <f t="array" ref="G7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725" s="14" cm="1">
        <f t="array" ref="H7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26" spans="1:8" x14ac:dyDescent="0.25">
      <c r="A726" s="55" t="s">
        <v>41</v>
      </c>
      <c r="B726" s="55" t="s">
        <v>89</v>
      </c>
      <c r="C726" s="55" t="s">
        <v>42</v>
      </c>
      <c r="D726" s="55" t="s">
        <v>81</v>
      </c>
      <c r="E726" s="55" t="s">
        <v>59</v>
      </c>
      <c r="F726" cm="1">
        <f t="array" ref="F7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46.61</v>
      </c>
      <c r="G726" cm="1">
        <f t="array" ref="G7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26" s="14" cm="1">
        <f t="array" ref="H7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27" spans="1:8" x14ac:dyDescent="0.25">
      <c r="A727" s="55" t="s">
        <v>41</v>
      </c>
      <c r="B727" s="55" t="s">
        <v>89</v>
      </c>
      <c r="C727" s="55" t="s">
        <v>42</v>
      </c>
      <c r="D727" s="55" t="s">
        <v>81</v>
      </c>
      <c r="E727" s="55" t="s">
        <v>60</v>
      </c>
      <c r="F727" cm="1">
        <f t="array" ref="F7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79.69</v>
      </c>
      <c r="G727" cm="1">
        <f t="array" ref="G7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727" s="14" cm="1">
        <f t="array" ref="H7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28" spans="1:8" x14ac:dyDescent="0.25">
      <c r="A728" s="55" t="s">
        <v>41</v>
      </c>
      <c r="B728" s="55" t="s">
        <v>89</v>
      </c>
      <c r="C728" s="55" t="s">
        <v>42</v>
      </c>
      <c r="D728" s="55" t="s">
        <v>81</v>
      </c>
      <c r="E728" s="55" t="s">
        <v>61</v>
      </c>
      <c r="F728" cm="1">
        <f t="array" ref="F7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76.12</v>
      </c>
      <c r="G728" cm="1">
        <f t="array" ref="G7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28" s="14" cm="1">
        <f t="array" ref="H7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29" spans="1:8" x14ac:dyDescent="0.25">
      <c r="A729" s="55" t="s">
        <v>41</v>
      </c>
      <c r="B729" s="55" t="s">
        <v>89</v>
      </c>
      <c r="C729" s="55" t="s">
        <v>42</v>
      </c>
      <c r="D729" s="55" t="s">
        <v>81</v>
      </c>
      <c r="E729" s="55" t="s">
        <v>62</v>
      </c>
      <c r="F729" cm="1">
        <f t="array" ref="F7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90.58</v>
      </c>
      <c r="G729" cm="1">
        <f t="array" ref="G7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729" s="14" cm="1">
        <f t="array" ref="H7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30" spans="1:8" x14ac:dyDescent="0.25">
      <c r="A730" s="55" t="s">
        <v>41</v>
      </c>
      <c r="B730" s="55" t="s">
        <v>89</v>
      </c>
      <c r="C730" s="55" t="s">
        <v>42</v>
      </c>
      <c r="D730" s="55" t="s">
        <v>81</v>
      </c>
      <c r="E730" s="55" t="s">
        <v>63</v>
      </c>
      <c r="F730" cm="1">
        <f t="array" ref="F7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83.62</v>
      </c>
      <c r="G730" cm="1">
        <f t="array" ref="G7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730" s="14" cm="1">
        <f t="array" ref="H7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31" spans="1:8" x14ac:dyDescent="0.25">
      <c r="A731" s="55" t="s">
        <v>41</v>
      </c>
      <c r="B731" s="55" t="s">
        <v>89</v>
      </c>
      <c r="C731" s="55" t="s">
        <v>42</v>
      </c>
      <c r="D731" s="55" t="s">
        <v>81</v>
      </c>
      <c r="E731" s="55" t="s">
        <v>64</v>
      </c>
      <c r="F731" cm="1">
        <f t="array" ref="F7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94.92</v>
      </c>
      <c r="G731" cm="1">
        <f t="array" ref="G7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731" s="14" cm="1">
        <f t="array" ref="H7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32" spans="1:8" x14ac:dyDescent="0.25">
      <c r="A732" s="55" t="s">
        <v>41</v>
      </c>
      <c r="B732" s="55" t="s">
        <v>89</v>
      </c>
      <c r="C732" s="55" t="s">
        <v>42</v>
      </c>
      <c r="D732" s="55" t="s">
        <v>81</v>
      </c>
      <c r="E732" s="55" t="s">
        <v>65</v>
      </c>
      <c r="F732" cm="1">
        <f t="array" ref="F7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101.91</v>
      </c>
      <c r="G732" cm="1">
        <f t="array" ref="G7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732" s="14" cm="1">
        <f t="array" ref="H7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33" spans="1:8" x14ac:dyDescent="0.25">
      <c r="A733" s="55" t="s">
        <v>41</v>
      </c>
      <c r="B733" s="55" t="s">
        <v>89</v>
      </c>
      <c r="C733" s="55" t="s">
        <v>42</v>
      </c>
      <c r="D733" s="55" t="s">
        <v>81</v>
      </c>
      <c r="E733" s="55" t="s">
        <v>66</v>
      </c>
      <c r="F733" cm="1">
        <f t="array" ref="F7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85.58</v>
      </c>
      <c r="G733" cm="1">
        <f t="array" ref="G7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733" s="14" cm="1">
        <f t="array" ref="H7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34" spans="1:8" x14ac:dyDescent="0.25">
      <c r="A734" s="55" t="s">
        <v>41</v>
      </c>
      <c r="B734" s="55" t="s">
        <v>89</v>
      </c>
      <c r="C734" s="55" t="s">
        <v>42</v>
      </c>
      <c r="D734" s="55" t="s">
        <v>81</v>
      </c>
      <c r="E734" s="55" t="s">
        <v>67</v>
      </c>
      <c r="F734" cm="1">
        <f t="array" ref="F7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99.93</v>
      </c>
      <c r="G734" cm="1">
        <f t="array" ref="G7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734" s="14" cm="1">
        <f t="array" ref="H7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35" spans="1:8" x14ac:dyDescent="0.25">
      <c r="A735" s="55" t="s">
        <v>41</v>
      </c>
      <c r="B735" s="55" t="s">
        <v>89</v>
      </c>
      <c r="C735" s="55" t="s">
        <v>42</v>
      </c>
      <c r="D735" s="55" t="s">
        <v>81</v>
      </c>
      <c r="E735" s="55" t="s">
        <v>68</v>
      </c>
      <c r="F735" cm="1">
        <f t="array" ref="F7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91.36</v>
      </c>
      <c r="G735" cm="1">
        <f t="array" ref="G7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735" s="14" cm="1">
        <f t="array" ref="H7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36" spans="1:8" x14ac:dyDescent="0.25">
      <c r="A736" s="55" t="s">
        <v>41</v>
      </c>
      <c r="B736" s="55" t="s">
        <v>89</v>
      </c>
      <c r="C736" s="55" t="s">
        <v>42</v>
      </c>
      <c r="D736" s="55" t="s">
        <v>81</v>
      </c>
      <c r="E736" s="55" t="s">
        <v>69</v>
      </c>
      <c r="F736" cm="1">
        <f t="array" ref="F7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143.79</v>
      </c>
      <c r="G736" cm="1">
        <f t="array" ref="G7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736" s="14" cm="1">
        <f t="array" ref="H7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37" spans="1:8" x14ac:dyDescent="0.25">
      <c r="A737" s="55" t="s">
        <v>41</v>
      </c>
      <c r="B737" s="55" t="s">
        <v>89</v>
      </c>
      <c r="C737" s="55" t="s">
        <v>42</v>
      </c>
      <c r="D737" s="55" t="s">
        <v>81</v>
      </c>
      <c r="E737" s="55" t="s">
        <v>70</v>
      </c>
      <c r="F737" cm="1">
        <f t="array" ref="F7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59.31</v>
      </c>
      <c r="G737" cm="1">
        <f t="array" ref="G7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37" s="14" cm="1">
        <f t="array" ref="H7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38" spans="1:8" x14ac:dyDescent="0.25">
      <c r="A738" s="55" t="s">
        <v>41</v>
      </c>
      <c r="B738" s="55" t="s">
        <v>89</v>
      </c>
      <c r="C738" s="55" t="s">
        <v>71</v>
      </c>
      <c r="D738" s="55" t="s">
        <v>81</v>
      </c>
      <c r="E738" s="55" t="s">
        <v>44</v>
      </c>
      <c r="F738" cm="1">
        <f t="array" ref="F7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7.98</v>
      </c>
      <c r="G738" cm="1">
        <f t="array" ref="G7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738" s="14" cm="1">
        <f t="array" ref="H7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39" spans="1:8" x14ac:dyDescent="0.25">
      <c r="A739" s="55" t="s">
        <v>41</v>
      </c>
      <c r="B739" s="55" t="s">
        <v>89</v>
      </c>
      <c r="C739" s="55" t="s">
        <v>71</v>
      </c>
      <c r="D739" s="55" t="s">
        <v>81</v>
      </c>
      <c r="E739" s="55" t="s">
        <v>56</v>
      </c>
      <c r="F739" cm="1">
        <f t="array" ref="F7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51.51</v>
      </c>
      <c r="G739" cm="1">
        <f t="array" ref="G7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739" s="14" cm="1">
        <f t="array" ref="H7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40" spans="1:8" x14ac:dyDescent="0.25">
      <c r="A740" s="55" t="s">
        <v>41</v>
      </c>
      <c r="B740" s="55" t="s">
        <v>89</v>
      </c>
      <c r="C740" s="55" t="s">
        <v>71</v>
      </c>
      <c r="D740" s="55" t="s">
        <v>81</v>
      </c>
      <c r="E740" s="55" t="s">
        <v>57</v>
      </c>
      <c r="F740" cm="1">
        <f t="array" ref="F7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32.520000000000003</v>
      </c>
      <c r="G740" cm="1">
        <f t="array" ref="G7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740" s="14" cm="1">
        <f t="array" ref="H7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41" spans="1:8" x14ac:dyDescent="0.25">
      <c r="A741" s="55" t="s">
        <v>41</v>
      </c>
      <c r="B741" s="55" t="s">
        <v>89</v>
      </c>
      <c r="C741" s="55" t="s">
        <v>71</v>
      </c>
      <c r="D741" s="55" t="s">
        <v>81</v>
      </c>
      <c r="E741" s="55" t="s">
        <v>58</v>
      </c>
      <c r="F741" cm="1">
        <f t="array" ref="F7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55.4</v>
      </c>
      <c r="G741" cm="1">
        <f t="array" ref="G7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41" s="14" cm="1">
        <f t="array" ref="H7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42" spans="1:8" x14ac:dyDescent="0.25">
      <c r="A742" s="55" t="s">
        <v>41</v>
      </c>
      <c r="B742" s="55" t="s">
        <v>89</v>
      </c>
      <c r="C742" s="55" t="s">
        <v>71</v>
      </c>
      <c r="D742" s="55" t="s">
        <v>81</v>
      </c>
      <c r="E742" s="55" t="s">
        <v>59</v>
      </c>
      <c r="F742" cm="1">
        <f t="array" ref="F7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40.08</v>
      </c>
      <c r="G742" cm="1">
        <f t="array" ref="G7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742" s="14" cm="1">
        <f t="array" ref="H7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43" spans="1:8" x14ac:dyDescent="0.25">
      <c r="A743" s="55" t="s">
        <v>41</v>
      </c>
      <c r="B743" s="55" t="s">
        <v>89</v>
      </c>
      <c r="C743" s="55" t="s">
        <v>71</v>
      </c>
      <c r="D743" s="55" t="s">
        <v>81</v>
      </c>
      <c r="E743" s="55" t="s">
        <v>60</v>
      </c>
      <c r="F743" cm="1">
        <f t="array" ref="F7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59.29</v>
      </c>
      <c r="G743" cm="1">
        <f t="array" ref="G7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43" s="14" cm="1">
        <f t="array" ref="H7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44" spans="1:8" x14ac:dyDescent="0.25">
      <c r="A744" s="55" t="s">
        <v>41</v>
      </c>
      <c r="B744" s="55" t="s">
        <v>89</v>
      </c>
      <c r="C744" s="55" t="s">
        <v>71</v>
      </c>
      <c r="D744" s="55" t="s">
        <v>81</v>
      </c>
      <c r="E744" s="55" t="s">
        <v>61</v>
      </c>
      <c r="F744" cm="1">
        <f t="array" ref="F7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58.23</v>
      </c>
      <c r="G744" cm="1">
        <f t="array" ref="G7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744" s="14" cm="1">
        <f t="array" ref="H7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45" spans="1:8" x14ac:dyDescent="0.25">
      <c r="A745" s="55" t="s">
        <v>41</v>
      </c>
      <c r="B745" s="55" t="s">
        <v>89</v>
      </c>
      <c r="C745" s="55" t="s">
        <v>71</v>
      </c>
      <c r="D745" s="55" t="s">
        <v>81</v>
      </c>
      <c r="E745" s="55" t="s">
        <v>62</v>
      </c>
      <c r="F745" cm="1">
        <f t="array" ref="F7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71.52</v>
      </c>
      <c r="G745" cm="1">
        <f t="array" ref="G7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45" s="14" cm="1">
        <f t="array" ref="H7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46" spans="1:8" x14ac:dyDescent="0.25">
      <c r="A746" s="55" t="s">
        <v>41</v>
      </c>
      <c r="B746" s="55" t="s">
        <v>89</v>
      </c>
      <c r="C746" s="55" t="s">
        <v>71</v>
      </c>
      <c r="D746" s="55" t="s">
        <v>81</v>
      </c>
      <c r="E746" s="55" t="s">
        <v>63</v>
      </c>
      <c r="F746" cm="1">
        <f t="array" ref="F7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64.17</v>
      </c>
      <c r="G746" cm="1">
        <f t="array" ref="G7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46" s="14" cm="1">
        <f t="array" ref="H7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47" spans="1:8" x14ac:dyDescent="0.25">
      <c r="A747" s="55" t="s">
        <v>41</v>
      </c>
      <c r="B747" s="55" t="s">
        <v>89</v>
      </c>
      <c r="C747" s="55" t="s">
        <v>71</v>
      </c>
      <c r="D747" s="55" t="s">
        <v>81</v>
      </c>
      <c r="E747" s="55" t="s">
        <v>64</v>
      </c>
      <c r="F747" cm="1">
        <f t="array" ref="F7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75.78</v>
      </c>
      <c r="G747" cm="1">
        <f t="array" ref="G7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47" s="14" cm="1">
        <f t="array" ref="H7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48" spans="1:8" x14ac:dyDescent="0.25">
      <c r="A748" s="55" t="s">
        <v>41</v>
      </c>
      <c r="B748" s="55" t="s">
        <v>89</v>
      </c>
      <c r="C748" s="55" t="s">
        <v>71</v>
      </c>
      <c r="D748" s="55" t="s">
        <v>81</v>
      </c>
      <c r="E748" s="55" t="s">
        <v>65</v>
      </c>
      <c r="F748" cm="1">
        <f t="array" ref="F7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76.8</v>
      </c>
      <c r="G748" cm="1">
        <f t="array" ref="G7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748" s="14" cm="1">
        <f t="array" ref="H7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49" spans="1:8" x14ac:dyDescent="0.25">
      <c r="A749" s="55" t="s">
        <v>41</v>
      </c>
      <c r="B749" s="55" t="s">
        <v>89</v>
      </c>
      <c r="C749" s="55" t="s">
        <v>71</v>
      </c>
      <c r="D749" s="55" t="s">
        <v>81</v>
      </c>
      <c r="E749" s="55" t="s">
        <v>66</v>
      </c>
      <c r="F749" cm="1">
        <f t="array" ref="F7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65.209999999999994</v>
      </c>
      <c r="G749" cm="1">
        <f t="array" ref="G7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749" s="14" cm="1">
        <f t="array" ref="H7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50" spans="1:8" x14ac:dyDescent="0.25">
      <c r="A750" s="55" t="s">
        <v>41</v>
      </c>
      <c r="B750" s="55" t="s">
        <v>89</v>
      </c>
      <c r="C750" s="55" t="s">
        <v>71</v>
      </c>
      <c r="D750" s="55" t="s">
        <v>81</v>
      </c>
      <c r="E750" s="55" t="s">
        <v>67</v>
      </c>
      <c r="F750" cm="1">
        <f t="array" ref="F7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78.459999999999994</v>
      </c>
      <c r="G750" cm="1">
        <f t="array" ref="G7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750" s="14" cm="1">
        <f t="array" ref="H7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51" spans="1:8" x14ac:dyDescent="0.25">
      <c r="A751" s="55" t="s">
        <v>41</v>
      </c>
      <c r="B751" s="55" t="s">
        <v>89</v>
      </c>
      <c r="C751" s="55" t="s">
        <v>71</v>
      </c>
      <c r="D751" s="55" t="s">
        <v>81</v>
      </c>
      <c r="E751" s="55" t="s">
        <v>68</v>
      </c>
      <c r="F751" cm="1">
        <f t="array" ref="F7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70.599999999999994</v>
      </c>
      <c r="G751" cm="1">
        <f t="array" ref="G7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51" s="14" cm="1">
        <f t="array" ref="H7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52" spans="1:8" x14ac:dyDescent="0.25">
      <c r="A752" s="55" t="s">
        <v>41</v>
      </c>
      <c r="B752" s="55" t="s">
        <v>89</v>
      </c>
      <c r="C752" s="55" t="s">
        <v>71</v>
      </c>
      <c r="D752" s="55" t="s">
        <v>81</v>
      </c>
      <c r="E752" s="55" t="s">
        <v>69</v>
      </c>
      <c r="F752" cm="1">
        <f t="array" ref="F7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113.01</v>
      </c>
      <c r="G752" cm="1">
        <f t="array" ref="G7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52" s="14" cm="1">
        <f t="array" ref="H7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53" spans="1:8" x14ac:dyDescent="0.25">
      <c r="A753" s="55" t="s">
        <v>41</v>
      </c>
      <c r="B753" s="55" t="s">
        <v>89</v>
      </c>
      <c r="C753" s="55" t="s">
        <v>71</v>
      </c>
      <c r="D753" s="55" t="s">
        <v>81</v>
      </c>
      <c r="E753" s="55" t="s">
        <v>70</v>
      </c>
      <c r="F753" cm="1">
        <f t="array" ref="F7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44.8</v>
      </c>
      <c r="G753" cm="1">
        <f t="array" ref="G7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753" s="14" cm="1">
        <f t="array" ref="H7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54" spans="1:8" x14ac:dyDescent="0.25">
      <c r="A754" s="55" t="s">
        <v>41</v>
      </c>
      <c r="B754" s="55" t="s">
        <v>89</v>
      </c>
      <c r="C754" s="55" t="s">
        <v>72</v>
      </c>
      <c r="D754" s="55" t="s">
        <v>81</v>
      </c>
      <c r="E754" s="55" t="s">
        <v>44</v>
      </c>
      <c r="F754" cm="1">
        <f t="array" ref="F7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15.55</v>
      </c>
      <c r="G754" cm="1">
        <f t="array" ref="G7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754" s="14" cm="1">
        <f t="array" ref="H7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55" spans="1:8" x14ac:dyDescent="0.25">
      <c r="A755" s="55" t="s">
        <v>41</v>
      </c>
      <c r="B755" s="55" t="s">
        <v>89</v>
      </c>
      <c r="C755" s="55" t="s">
        <v>72</v>
      </c>
      <c r="D755" s="55" t="s">
        <v>81</v>
      </c>
      <c r="E755" s="55" t="s">
        <v>56</v>
      </c>
      <c r="F755" cm="1">
        <f t="array" ref="F7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60.16</v>
      </c>
      <c r="G755" cm="1">
        <f t="array" ref="G7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755" s="14" cm="1">
        <f t="array" ref="H7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56" spans="1:8" x14ac:dyDescent="0.25">
      <c r="A756" s="55" t="s">
        <v>41</v>
      </c>
      <c r="B756" s="55" t="s">
        <v>89</v>
      </c>
      <c r="C756" s="55" t="s">
        <v>72</v>
      </c>
      <c r="D756" s="55" t="s">
        <v>81</v>
      </c>
      <c r="E756" s="55" t="s">
        <v>57</v>
      </c>
      <c r="F756" cm="1">
        <f t="array" ref="F7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40.69</v>
      </c>
      <c r="G756" cm="1">
        <f t="array" ref="G7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56" s="14" cm="1">
        <f t="array" ref="H7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57" spans="1:8" x14ac:dyDescent="0.25">
      <c r="A757" s="55" t="s">
        <v>41</v>
      </c>
      <c r="B757" s="55" t="s">
        <v>89</v>
      </c>
      <c r="C757" s="55" t="s">
        <v>72</v>
      </c>
      <c r="D757" s="55" t="s">
        <v>81</v>
      </c>
      <c r="E757" s="55" t="s">
        <v>58</v>
      </c>
      <c r="F757" cm="1">
        <f t="array" ref="F7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65.78</v>
      </c>
      <c r="G757" cm="1">
        <f t="array" ref="G7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757" s="14" cm="1">
        <f t="array" ref="H7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58" spans="1:8" x14ac:dyDescent="0.25">
      <c r="A758" s="55" t="s">
        <v>41</v>
      </c>
      <c r="B758" s="55" t="s">
        <v>89</v>
      </c>
      <c r="C758" s="55" t="s">
        <v>72</v>
      </c>
      <c r="D758" s="55" t="s">
        <v>81</v>
      </c>
      <c r="E758" s="55" t="s">
        <v>59</v>
      </c>
      <c r="F758" cm="1">
        <f t="array" ref="F7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45.71</v>
      </c>
      <c r="G758" cm="1">
        <f t="array" ref="G7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58" s="14" cm="1">
        <f t="array" ref="H7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59" spans="1:8" x14ac:dyDescent="0.25">
      <c r="A759" s="55" t="s">
        <v>41</v>
      </c>
      <c r="B759" s="55" t="s">
        <v>89</v>
      </c>
      <c r="C759" s="55" t="s">
        <v>72</v>
      </c>
      <c r="D759" s="55" t="s">
        <v>81</v>
      </c>
      <c r="E759" s="55" t="s">
        <v>60</v>
      </c>
      <c r="F759" cm="1">
        <f t="array" ref="F7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70.77</v>
      </c>
      <c r="G759" cm="1">
        <f t="array" ref="G7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59" s="14" cm="1">
        <f t="array" ref="H7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60" spans="1:8" x14ac:dyDescent="0.25">
      <c r="A760" s="55" t="s">
        <v>41</v>
      </c>
      <c r="B760" s="55" t="s">
        <v>89</v>
      </c>
      <c r="C760" s="55" t="s">
        <v>72</v>
      </c>
      <c r="D760" s="55" t="s">
        <v>81</v>
      </c>
      <c r="E760" s="55" t="s">
        <v>61</v>
      </c>
      <c r="F760" cm="1">
        <f t="array" ref="F7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63.56</v>
      </c>
      <c r="G760" cm="1">
        <f t="array" ref="G7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60" s="14" cm="1">
        <f t="array" ref="H7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61" spans="1:8" x14ac:dyDescent="0.25">
      <c r="A761" s="55" t="s">
        <v>41</v>
      </c>
      <c r="B761" s="55" t="s">
        <v>89</v>
      </c>
      <c r="C761" s="55" t="s">
        <v>72</v>
      </c>
      <c r="D761" s="55" t="s">
        <v>81</v>
      </c>
      <c r="E761" s="55" t="s">
        <v>62</v>
      </c>
      <c r="F761" cm="1">
        <f t="array" ref="F7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79.290000000000006</v>
      </c>
      <c r="G761" cm="1">
        <f t="array" ref="G7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61" s="14" cm="1">
        <f t="array" ref="H7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62" spans="1:8" x14ac:dyDescent="0.25">
      <c r="A762" s="55" t="s">
        <v>41</v>
      </c>
      <c r="B762" s="55" t="s">
        <v>89</v>
      </c>
      <c r="C762" s="55" t="s">
        <v>72</v>
      </c>
      <c r="D762" s="55" t="s">
        <v>81</v>
      </c>
      <c r="E762" s="55" t="s">
        <v>63</v>
      </c>
      <c r="F762" cm="1">
        <f t="array" ref="F7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76.2</v>
      </c>
      <c r="G762" cm="1">
        <f t="array" ref="G7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762" s="14" cm="1">
        <f t="array" ref="H7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63" spans="1:8" x14ac:dyDescent="0.25">
      <c r="A763" s="55" t="s">
        <v>41</v>
      </c>
      <c r="B763" s="55" t="s">
        <v>89</v>
      </c>
      <c r="C763" s="55" t="s">
        <v>72</v>
      </c>
      <c r="D763" s="55" t="s">
        <v>81</v>
      </c>
      <c r="E763" s="55" t="s">
        <v>64</v>
      </c>
      <c r="F763" cm="1">
        <f t="array" ref="F7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85.9</v>
      </c>
      <c r="G763" cm="1">
        <f t="array" ref="G7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763" s="14" cm="1">
        <f t="array" ref="H7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64" spans="1:8" x14ac:dyDescent="0.25">
      <c r="A764" s="55" t="s">
        <v>41</v>
      </c>
      <c r="B764" s="55" t="s">
        <v>89</v>
      </c>
      <c r="C764" s="55" t="s">
        <v>72</v>
      </c>
      <c r="D764" s="55" t="s">
        <v>81</v>
      </c>
      <c r="E764" s="55" t="s">
        <v>65</v>
      </c>
      <c r="F764" cm="1">
        <f t="array" ref="F7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95.89</v>
      </c>
      <c r="G764" cm="1">
        <f t="array" ref="G7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764" s="14" cm="1">
        <f t="array" ref="H7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65" spans="1:8" x14ac:dyDescent="0.25">
      <c r="A765" s="55" t="s">
        <v>41</v>
      </c>
      <c r="B765" s="55" t="s">
        <v>89</v>
      </c>
      <c r="C765" s="55" t="s">
        <v>72</v>
      </c>
      <c r="D765" s="55" t="s">
        <v>81</v>
      </c>
      <c r="E765" s="55" t="s">
        <v>66</v>
      </c>
      <c r="F765" cm="1">
        <f t="array" ref="F7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80.180000000000007</v>
      </c>
      <c r="G765" cm="1">
        <f t="array" ref="G7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765" s="14" cm="1">
        <f t="array" ref="H7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66" spans="1:8" x14ac:dyDescent="0.25">
      <c r="A766" s="55" t="s">
        <v>41</v>
      </c>
      <c r="B766" s="55" t="s">
        <v>89</v>
      </c>
      <c r="C766" s="55" t="s">
        <v>72</v>
      </c>
      <c r="D766" s="55" t="s">
        <v>81</v>
      </c>
      <c r="E766" s="55" t="s">
        <v>67</v>
      </c>
      <c r="F766" cm="1">
        <f t="array" ref="F7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95.51</v>
      </c>
      <c r="G766" cm="1">
        <f t="array" ref="G7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766" s="14" cm="1">
        <f t="array" ref="H7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67" spans="1:8" x14ac:dyDescent="0.25">
      <c r="A767" s="55" t="s">
        <v>41</v>
      </c>
      <c r="B767" s="55" t="s">
        <v>89</v>
      </c>
      <c r="C767" s="55" t="s">
        <v>72</v>
      </c>
      <c r="D767" s="55" t="s">
        <v>81</v>
      </c>
      <c r="E767" s="55" t="s">
        <v>68</v>
      </c>
      <c r="F767" cm="1">
        <f t="array" ref="F7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87.63</v>
      </c>
      <c r="G767" cm="1">
        <f t="array" ref="G7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767" s="14" cm="1">
        <f t="array" ref="H7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68" spans="1:8" x14ac:dyDescent="0.25">
      <c r="A768" s="55" t="s">
        <v>41</v>
      </c>
      <c r="B768" s="55" t="s">
        <v>89</v>
      </c>
      <c r="C768" s="55" t="s">
        <v>72</v>
      </c>
      <c r="D768" s="55" t="s">
        <v>81</v>
      </c>
      <c r="E768" s="55" t="s">
        <v>69</v>
      </c>
      <c r="F768" cm="1">
        <f t="array" ref="F7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132.82</v>
      </c>
      <c r="G768" cm="1">
        <f t="array" ref="G7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768" s="14" cm="1">
        <f t="array" ref="H7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69" spans="1:8" x14ac:dyDescent="0.25">
      <c r="A769" s="55" t="s">
        <v>41</v>
      </c>
      <c r="B769" s="55" t="s">
        <v>89</v>
      </c>
      <c r="C769" s="55" t="s">
        <v>72</v>
      </c>
      <c r="D769" s="55" t="s">
        <v>81</v>
      </c>
      <c r="E769" s="55" t="s">
        <v>70</v>
      </c>
      <c r="F769" cm="1">
        <f t="array" ref="F7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57.56</v>
      </c>
      <c r="G769" cm="1">
        <f t="array" ref="G7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769" s="14" cm="1">
        <f t="array" ref="H7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70" spans="1:8" x14ac:dyDescent="0.25">
      <c r="A770" s="55" t="s">
        <v>41</v>
      </c>
      <c r="B770" s="55" t="s">
        <v>89</v>
      </c>
      <c r="C770" s="55" t="s">
        <v>73</v>
      </c>
      <c r="D770" s="55" t="s">
        <v>81</v>
      </c>
      <c r="E770" s="55" t="s">
        <v>44</v>
      </c>
      <c r="F770" cm="1">
        <f t="array" ref="F7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6.45</v>
      </c>
      <c r="G770" cm="1">
        <f t="array" ref="G7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0.01</v>
      </c>
      <c r="H770" s="14" cm="1">
        <f t="array" ref="H7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71" spans="1:8" x14ac:dyDescent="0.25">
      <c r="A771" s="55" t="s">
        <v>41</v>
      </c>
      <c r="B771" s="55" t="s">
        <v>89</v>
      </c>
      <c r="C771" s="55" t="s">
        <v>73</v>
      </c>
      <c r="D771" s="55" t="s">
        <v>81</v>
      </c>
      <c r="E771" s="55" t="s">
        <v>56</v>
      </c>
      <c r="F771" cm="1">
        <f t="array" ref="F7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42.14</v>
      </c>
      <c r="G771" cm="1">
        <f t="array" ref="G7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71" s="14" cm="1">
        <f t="array" ref="H7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72" spans="1:8" x14ac:dyDescent="0.25">
      <c r="A772" s="55" t="s">
        <v>41</v>
      </c>
      <c r="B772" s="55" t="s">
        <v>89</v>
      </c>
      <c r="C772" s="55" t="s">
        <v>73</v>
      </c>
      <c r="D772" s="55" t="s">
        <v>81</v>
      </c>
      <c r="E772" s="55" t="s">
        <v>57</v>
      </c>
      <c r="F772" cm="1">
        <f t="array" ref="F7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29.7</v>
      </c>
      <c r="G772" cm="1">
        <f t="array" ref="G7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772" s="14" cm="1">
        <f t="array" ref="H7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73" spans="1:8" x14ac:dyDescent="0.25">
      <c r="A773" s="55" t="s">
        <v>41</v>
      </c>
      <c r="B773" s="55" t="s">
        <v>89</v>
      </c>
      <c r="C773" s="55" t="s">
        <v>73</v>
      </c>
      <c r="D773" s="55" t="s">
        <v>81</v>
      </c>
      <c r="E773" s="55" t="s">
        <v>58</v>
      </c>
      <c r="F773" cm="1">
        <f t="array" ref="F7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50.79</v>
      </c>
      <c r="G773" cm="1">
        <f t="array" ref="G7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73" s="14" cm="1">
        <f t="array" ref="H7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74" spans="1:8" x14ac:dyDescent="0.25">
      <c r="A774" s="55" t="s">
        <v>41</v>
      </c>
      <c r="B774" s="55" t="s">
        <v>89</v>
      </c>
      <c r="C774" s="55" t="s">
        <v>73</v>
      </c>
      <c r="D774" s="55" t="s">
        <v>81</v>
      </c>
      <c r="E774" s="55" t="s">
        <v>59</v>
      </c>
      <c r="F774" cm="1">
        <f t="array" ref="F7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28.52</v>
      </c>
      <c r="G774" cm="1">
        <f t="array" ref="G7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774" s="14" cm="1">
        <f t="array" ref="H7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75" spans="1:8" x14ac:dyDescent="0.25">
      <c r="A775" s="55" t="s">
        <v>41</v>
      </c>
      <c r="B775" s="55" t="s">
        <v>89</v>
      </c>
      <c r="C775" s="55" t="s">
        <v>73</v>
      </c>
      <c r="D775" s="55" t="s">
        <v>81</v>
      </c>
      <c r="E775" s="55" t="s">
        <v>60</v>
      </c>
      <c r="F775" cm="1">
        <f t="array" ref="F7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61.78</v>
      </c>
      <c r="G775" cm="1">
        <f t="array" ref="G7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775" s="14" cm="1">
        <f t="array" ref="H7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76" spans="1:8" x14ac:dyDescent="0.25">
      <c r="A776" s="55" t="s">
        <v>41</v>
      </c>
      <c r="B776" s="55" t="s">
        <v>89</v>
      </c>
      <c r="C776" s="55" t="s">
        <v>73</v>
      </c>
      <c r="D776" s="55" t="s">
        <v>81</v>
      </c>
      <c r="E776" s="55" t="s">
        <v>61</v>
      </c>
      <c r="F776" cm="1">
        <f t="array" ref="F7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60.44</v>
      </c>
      <c r="G776" cm="1">
        <f t="array" ref="G7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776" s="14" cm="1">
        <f t="array" ref="H7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77" spans="1:8" x14ac:dyDescent="0.25">
      <c r="A777" s="55" t="s">
        <v>41</v>
      </c>
      <c r="B777" s="55" t="s">
        <v>89</v>
      </c>
      <c r="C777" s="55" t="s">
        <v>73</v>
      </c>
      <c r="D777" s="55" t="s">
        <v>81</v>
      </c>
      <c r="E777" s="55" t="s">
        <v>62</v>
      </c>
      <c r="F777" cm="1">
        <f t="array" ref="F7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67.94</v>
      </c>
      <c r="G777" cm="1">
        <f t="array" ref="G7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777" s="14" cm="1">
        <f t="array" ref="H7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78" spans="1:8" x14ac:dyDescent="0.25">
      <c r="A778" s="55" t="s">
        <v>41</v>
      </c>
      <c r="B778" s="55" t="s">
        <v>89</v>
      </c>
      <c r="C778" s="55" t="s">
        <v>73</v>
      </c>
      <c r="D778" s="55" t="s">
        <v>81</v>
      </c>
      <c r="E778" s="55" t="s">
        <v>63</v>
      </c>
      <c r="F778" cm="1">
        <f t="array" ref="F7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66.319999999999993</v>
      </c>
      <c r="G778" cm="1">
        <f t="array" ref="G7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78" s="14" cm="1">
        <f t="array" ref="H7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79" spans="1:8" x14ac:dyDescent="0.25">
      <c r="A779" s="55" t="s">
        <v>41</v>
      </c>
      <c r="B779" s="55" t="s">
        <v>89</v>
      </c>
      <c r="C779" s="55" t="s">
        <v>73</v>
      </c>
      <c r="D779" s="55" t="s">
        <v>81</v>
      </c>
      <c r="E779" s="55" t="s">
        <v>64</v>
      </c>
      <c r="F779" cm="1">
        <f t="array" ref="F7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71.739999999999995</v>
      </c>
      <c r="G779" cm="1">
        <f t="array" ref="G7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79" s="14" cm="1">
        <f t="array" ref="H7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80" spans="1:8" x14ac:dyDescent="0.25">
      <c r="A780" s="55" t="s">
        <v>41</v>
      </c>
      <c r="B780" s="55" t="s">
        <v>89</v>
      </c>
      <c r="C780" s="55" t="s">
        <v>73</v>
      </c>
      <c r="D780" s="55" t="s">
        <v>81</v>
      </c>
      <c r="E780" s="55" t="s">
        <v>65</v>
      </c>
      <c r="F780" cm="1">
        <f t="array" ref="F7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76.709999999999994</v>
      </c>
      <c r="G780" cm="1">
        <f t="array" ref="G7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80" s="14" cm="1">
        <f t="array" ref="H7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81" spans="1:8" x14ac:dyDescent="0.25">
      <c r="A781" s="55" t="s">
        <v>41</v>
      </c>
      <c r="B781" s="55" t="s">
        <v>89</v>
      </c>
      <c r="C781" s="55" t="s">
        <v>73</v>
      </c>
      <c r="D781" s="55" t="s">
        <v>81</v>
      </c>
      <c r="E781" s="55" t="s">
        <v>66</v>
      </c>
      <c r="F781" cm="1">
        <f t="array" ref="F7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59.61</v>
      </c>
      <c r="G781" cm="1">
        <f t="array" ref="G7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81" s="14" cm="1">
        <f t="array" ref="H7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82" spans="1:8" x14ac:dyDescent="0.25">
      <c r="A782" s="55" t="s">
        <v>41</v>
      </c>
      <c r="B782" s="55" t="s">
        <v>89</v>
      </c>
      <c r="C782" s="55" t="s">
        <v>73</v>
      </c>
      <c r="D782" s="55" t="s">
        <v>81</v>
      </c>
      <c r="E782" s="55" t="s">
        <v>67</v>
      </c>
      <c r="F782" cm="1">
        <f t="array" ref="F7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77.89</v>
      </c>
      <c r="G782" cm="1">
        <f t="array" ref="G7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82" s="14" cm="1">
        <f t="array" ref="H7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83" spans="1:8" x14ac:dyDescent="0.25">
      <c r="A783" s="55" t="s">
        <v>41</v>
      </c>
      <c r="B783" s="55" t="s">
        <v>89</v>
      </c>
      <c r="C783" s="55" t="s">
        <v>73</v>
      </c>
      <c r="D783" s="55" t="s">
        <v>81</v>
      </c>
      <c r="E783" s="55" t="s">
        <v>68</v>
      </c>
      <c r="F783" cm="1">
        <f t="array" ref="F7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71.47</v>
      </c>
      <c r="G783" cm="1">
        <f t="array" ref="G7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83" s="14" cm="1">
        <f t="array" ref="H7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84" spans="1:8" x14ac:dyDescent="0.25">
      <c r="A784" s="55" t="s">
        <v>41</v>
      </c>
      <c r="B784" s="55" t="s">
        <v>89</v>
      </c>
      <c r="C784" s="55" t="s">
        <v>73</v>
      </c>
      <c r="D784" s="55" t="s">
        <v>81</v>
      </c>
      <c r="E784" s="55" t="s">
        <v>69</v>
      </c>
      <c r="F784" cm="1">
        <f t="array" ref="F7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120.08</v>
      </c>
      <c r="G784" cm="1">
        <f t="array" ref="G7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84" s="14" cm="1">
        <f t="array" ref="H7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85" spans="1:8" x14ac:dyDescent="0.25">
      <c r="A785" s="55" t="s">
        <v>41</v>
      </c>
      <c r="B785" s="55" t="s">
        <v>89</v>
      </c>
      <c r="C785" s="55" t="s">
        <v>73</v>
      </c>
      <c r="D785" s="55" t="s">
        <v>81</v>
      </c>
      <c r="E785" s="55" t="s">
        <v>70</v>
      </c>
      <c r="F785" cm="1">
        <f t="array" ref="F7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42.11</v>
      </c>
      <c r="G785" cm="1">
        <f t="array" ref="G7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785" s="14" cm="1">
        <f t="array" ref="H7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86" spans="1:8" x14ac:dyDescent="0.25">
      <c r="A786" s="55" t="s">
        <v>41</v>
      </c>
      <c r="B786" s="55" t="s">
        <v>89</v>
      </c>
      <c r="C786" s="55" t="s">
        <v>74</v>
      </c>
      <c r="D786" s="55" t="s">
        <v>81</v>
      </c>
      <c r="E786" s="55" t="s">
        <v>44</v>
      </c>
      <c r="F786" cm="1">
        <f t="array" ref="F7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60.73</v>
      </c>
      <c r="G786" cm="1">
        <f t="array" ref="G7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786" s="14" cm="1">
        <f t="array" ref="H7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87" spans="1:8" x14ac:dyDescent="0.25">
      <c r="A787" s="55" t="s">
        <v>41</v>
      </c>
      <c r="B787" s="55" t="s">
        <v>89</v>
      </c>
      <c r="C787" s="55" t="s">
        <v>74</v>
      </c>
      <c r="D787" s="55" t="s">
        <v>81</v>
      </c>
      <c r="E787" s="55" t="s">
        <v>56</v>
      </c>
      <c r="F787" cm="1">
        <f t="array" ref="F7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103.62</v>
      </c>
      <c r="G787" cm="1">
        <f t="array" ref="G7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787" s="14" cm="1">
        <f t="array" ref="H7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88" spans="1:8" x14ac:dyDescent="0.25">
      <c r="A788" s="55" t="s">
        <v>41</v>
      </c>
      <c r="B788" s="55" t="s">
        <v>89</v>
      </c>
      <c r="C788" s="55" t="s">
        <v>74</v>
      </c>
      <c r="D788" s="55" t="s">
        <v>81</v>
      </c>
      <c r="E788" s="55" t="s">
        <v>57</v>
      </c>
      <c r="F788" cm="1">
        <f t="array" ref="F7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89.08</v>
      </c>
      <c r="G788" cm="1">
        <f t="array" ref="G7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88" s="14" cm="1">
        <f t="array" ref="H7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89" spans="1:8" x14ac:dyDescent="0.25">
      <c r="A789" s="55" t="s">
        <v>41</v>
      </c>
      <c r="B789" s="55" t="s">
        <v>89</v>
      </c>
      <c r="C789" s="55" t="s">
        <v>74</v>
      </c>
      <c r="D789" s="55" t="s">
        <v>81</v>
      </c>
      <c r="E789" s="55" t="s">
        <v>58</v>
      </c>
      <c r="F789" cm="1">
        <f t="array" ref="F7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108.72</v>
      </c>
      <c r="G789" cm="1">
        <f t="array" ref="G7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789" s="14" cm="1">
        <f t="array" ref="H7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90" spans="1:8" x14ac:dyDescent="0.25">
      <c r="A790" s="55" t="s">
        <v>41</v>
      </c>
      <c r="B790" s="55" t="s">
        <v>89</v>
      </c>
      <c r="C790" s="55" t="s">
        <v>74</v>
      </c>
      <c r="D790" s="55" t="s">
        <v>81</v>
      </c>
      <c r="E790" s="55" t="s">
        <v>59</v>
      </c>
      <c r="F790" cm="1">
        <f t="array" ref="F7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99.46</v>
      </c>
      <c r="G790" cm="1">
        <f t="array" ref="G7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90" s="14" cm="1">
        <f t="array" ref="H7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91" spans="1:8" x14ac:dyDescent="0.25">
      <c r="A791" s="55" t="s">
        <v>41</v>
      </c>
      <c r="B791" s="55" t="s">
        <v>89</v>
      </c>
      <c r="C791" s="55" t="s">
        <v>74</v>
      </c>
      <c r="D791" s="55" t="s">
        <v>81</v>
      </c>
      <c r="E791" s="55" t="s">
        <v>60</v>
      </c>
      <c r="F791" cm="1">
        <f t="array" ref="F7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119.99</v>
      </c>
      <c r="G791" cm="1">
        <f t="array" ref="G7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91" s="14" cm="1">
        <f t="array" ref="H7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92" spans="1:8" x14ac:dyDescent="0.25">
      <c r="A792" s="55" t="s">
        <v>41</v>
      </c>
      <c r="B792" s="55" t="s">
        <v>89</v>
      </c>
      <c r="C792" s="55" t="s">
        <v>74</v>
      </c>
      <c r="D792" s="55" t="s">
        <v>81</v>
      </c>
      <c r="E792" s="55" t="s">
        <v>61</v>
      </c>
      <c r="F792" cm="1">
        <f t="array" ref="F7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121.98</v>
      </c>
      <c r="G792" cm="1">
        <f t="array" ref="G7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792" s="14" cm="1">
        <f t="array" ref="H7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93" spans="1:8" x14ac:dyDescent="0.25">
      <c r="A793" s="55" t="s">
        <v>41</v>
      </c>
      <c r="B793" s="55" t="s">
        <v>89</v>
      </c>
      <c r="C793" s="55" t="s">
        <v>74</v>
      </c>
      <c r="D793" s="55" t="s">
        <v>81</v>
      </c>
      <c r="E793" s="55" t="s">
        <v>62</v>
      </c>
      <c r="F793" cm="1">
        <f t="array" ref="F7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130.26</v>
      </c>
      <c r="G793" cm="1">
        <f t="array" ref="G7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793" s="14" cm="1">
        <f t="array" ref="H7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94" spans="1:8" x14ac:dyDescent="0.25">
      <c r="A794" s="55" t="s">
        <v>41</v>
      </c>
      <c r="B794" s="55" t="s">
        <v>89</v>
      </c>
      <c r="C794" s="55" t="s">
        <v>74</v>
      </c>
      <c r="D794" s="55" t="s">
        <v>81</v>
      </c>
      <c r="E794" s="55" t="s">
        <v>63</v>
      </c>
      <c r="F794" cm="1">
        <f t="array" ref="F7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119.47</v>
      </c>
      <c r="G794" cm="1">
        <f t="array" ref="G7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794" s="14" cm="1">
        <f t="array" ref="H7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95" spans="1:8" x14ac:dyDescent="0.25">
      <c r="A795" s="55" t="s">
        <v>41</v>
      </c>
      <c r="B795" s="55" t="s">
        <v>89</v>
      </c>
      <c r="C795" s="55" t="s">
        <v>74</v>
      </c>
      <c r="D795" s="55" t="s">
        <v>81</v>
      </c>
      <c r="E795" s="55" t="s">
        <v>64</v>
      </c>
      <c r="F795" cm="1">
        <f t="array" ref="F7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130.12</v>
      </c>
      <c r="G795" cm="1">
        <f t="array" ref="G7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795" s="14" cm="1">
        <f t="array" ref="H7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96" spans="1:8" x14ac:dyDescent="0.25">
      <c r="A796" s="55" t="s">
        <v>41</v>
      </c>
      <c r="B796" s="55" t="s">
        <v>89</v>
      </c>
      <c r="C796" s="55" t="s">
        <v>74</v>
      </c>
      <c r="D796" s="55" t="s">
        <v>81</v>
      </c>
      <c r="E796" s="55" t="s">
        <v>65</v>
      </c>
      <c r="F796" cm="1">
        <f t="array" ref="F7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137.82</v>
      </c>
      <c r="G796" cm="1">
        <f t="array" ref="G7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796" s="14" cm="1">
        <f t="array" ref="H7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97" spans="1:8" x14ac:dyDescent="0.25">
      <c r="A797" s="55" t="s">
        <v>41</v>
      </c>
      <c r="B797" s="55" t="s">
        <v>89</v>
      </c>
      <c r="C797" s="55" t="s">
        <v>74</v>
      </c>
      <c r="D797" s="55" t="s">
        <v>81</v>
      </c>
      <c r="E797" s="55" t="s">
        <v>66</v>
      </c>
      <c r="F797" cm="1">
        <f t="array" ref="F7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119.1</v>
      </c>
      <c r="G797" cm="1">
        <f t="array" ref="G7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797" s="14" cm="1">
        <f t="array" ref="H7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98" spans="1:8" x14ac:dyDescent="0.25">
      <c r="A798" s="55" t="s">
        <v>41</v>
      </c>
      <c r="B798" s="55" t="s">
        <v>89</v>
      </c>
      <c r="C798" s="55" t="s">
        <v>74</v>
      </c>
      <c r="D798" s="55" t="s">
        <v>81</v>
      </c>
      <c r="E798" s="55" t="s">
        <v>67</v>
      </c>
      <c r="F798" cm="1">
        <f t="array" ref="F7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141.41999999999999</v>
      </c>
      <c r="G798" cm="1">
        <f t="array" ref="G7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798" s="14" cm="1">
        <f t="array" ref="H7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799" spans="1:8" x14ac:dyDescent="0.25">
      <c r="A799" s="55" t="s">
        <v>41</v>
      </c>
      <c r="B799" s="55" t="s">
        <v>89</v>
      </c>
      <c r="C799" s="55" t="s">
        <v>74</v>
      </c>
      <c r="D799" s="55" t="s">
        <v>81</v>
      </c>
      <c r="E799" s="55" t="s">
        <v>68</v>
      </c>
      <c r="F799" cm="1">
        <f t="array" ref="F7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135.27000000000001</v>
      </c>
      <c r="G799" cm="1">
        <f t="array" ref="G7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799" s="14" cm="1">
        <f t="array" ref="H7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00" spans="1:8" x14ac:dyDescent="0.25">
      <c r="A800" s="55" t="s">
        <v>41</v>
      </c>
      <c r="B800" s="55" t="s">
        <v>89</v>
      </c>
      <c r="C800" s="55" t="s">
        <v>74</v>
      </c>
      <c r="D800" s="55" t="s">
        <v>81</v>
      </c>
      <c r="E800" s="55" t="s">
        <v>69</v>
      </c>
      <c r="F800" cm="1">
        <f t="array" ref="F8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191.27</v>
      </c>
      <c r="G800" cm="1">
        <f t="array" ref="G8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800" s="14" cm="1">
        <f t="array" ref="H8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01" spans="1:8" x14ac:dyDescent="0.25">
      <c r="A801" s="55" t="s">
        <v>41</v>
      </c>
      <c r="B801" s="55" t="s">
        <v>89</v>
      </c>
      <c r="C801" s="55" t="s">
        <v>74</v>
      </c>
      <c r="D801" s="55" t="s">
        <v>81</v>
      </c>
      <c r="E801" s="55" t="s">
        <v>70</v>
      </c>
      <c r="F801" cm="1">
        <f t="array" ref="F8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111.88</v>
      </c>
      <c r="G801" cm="1">
        <f t="array" ref="G8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801" s="14" cm="1">
        <f t="array" ref="H8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02" spans="1:8" x14ac:dyDescent="0.25">
      <c r="A802" s="55" t="s">
        <v>41</v>
      </c>
      <c r="B802" s="55" t="s">
        <v>89</v>
      </c>
      <c r="C802" s="55" t="s">
        <v>75</v>
      </c>
      <c r="D802" s="55" t="s">
        <v>81</v>
      </c>
      <c r="E802" s="55" t="s">
        <v>44</v>
      </c>
      <c r="F802" cm="1">
        <f t="array" ref="F8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11.33</v>
      </c>
      <c r="G802" cm="1">
        <f t="array" ref="G8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802" s="14" cm="1">
        <f t="array" ref="H8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03" spans="1:8" x14ac:dyDescent="0.25">
      <c r="A803" s="55" t="s">
        <v>41</v>
      </c>
      <c r="B803" s="55" t="s">
        <v>89</v>
      </c>
      <c r="C803" s="55" t="s">
        <v>75</v>
      </c>
      <c r="D803" s="55" t="s">
        <v>81</v>
      </c>
      <c r="E803" s="55" t="s">
        <v>56</v>
      </c>
      <c r="F803" cm="1">
        <f t="array" ref="F8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60.71</v>
      </c>
      <c r="G803" cm="1">
        <f t="array" ref="G8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803" s="14" cm="1">
        <f t="array" ref="H8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04" spans="1:8" x14ac:dyDescent="0.25">
      <c r="A804" s="55" t="s">
        <v>41</v>
      </c>
      <c r="B804" s="55" t="s">
        <v>89</v>
      </c>
      <c r="C804" s="55" t="s">
        <v>75</v>
      </c>
      <c r="D804" s="55" t="s">
        <v>81</v>
      </c>
      <c r="E804" s="55" t="s">
        <v>57</v>
      </c>
      <c r="F804" cm="1">
        <f t="array" ref="F8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39.57</v>
      </c>
      <c r="G804" cm="1">
        <f t="array" ref="G8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04" s="14" cm="1">
        <f t="array" ref="H8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05" spans="1:8" x14ac:dyDescent="0.25">
      <c r="A805" s="55" t="s">
        <v>41</v>
      </c>
      <c r="B805" s="55" t="s">
        <v>89</v>
      </c>
      <c r="C805" s="55" t="s">
        <v>75</v>
      </c>
      <c r="D805" s="55" t="s">
        <v>81</v>
      </c>
      <c r="E805" s="55" t="s">
        <v>58</v>
      </c>
      <c r="F805" cm="1">
        <f t="array" ref="F8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68.42</v>
      </c>
      <c r="G805" cm="1">
        <f t="array" ref="G8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05" s="14" cm="1">
        <f t="array" ref="H8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06" spans="1:8" x14ac:dyDescent="0.25">
      <c r="A806" s="55" t="s">
        <v>41</v>
      </c>
      <c r="B806" s="55" t="s">
        <v>89</v>
      </c>
      <c r="C806" s="55" t="s">
        <v>75</v>
      </c>
      <c r="D806" s="55" t="s">
        <v>81</v>
      </c>
      <c r="E806" s="55" t="s">
        <v>59</v>
      </c>
      <c r="F806" cm="1">
        <f t="array" ref="F8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46.46</v>
      </c>
      <c r="G806" cm="1">
        <f t="array" ref="G8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806" s="14" cm="1">
        <f t="array" ref="H8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07" spans="1:8" x14ac:dyDescent="0.25">
      <c r="A807" s="55" t="s">
        <v>41</v>
      </c>
      <c r="B807" s="55" t="s">
        <v>89</v>
      </c>
      <c r="C807" s="55" t="s">
        <v>75</v>
      </c>
      <c r="D807" s="55" t="s">
        <v>81</v>
      </c>
      <c r="E807" s="55" t="s">
        <v>60</v>
      </c>
      <c r="F807" cm="1">
        <f t="array" ref="F8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77.44</v>
      </c>
      <c r="G807" cm="1">
        <f t="array" ref="G8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07" s="14" cm="1">
        <f t="array" ref="H8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08" spans="1:8" x14ac:dyDescent="0.25">
      <c r="A808" s="55" t="s">
        <v>41</v>
      </c>
      <c r="B808" s="55" t="s">
        <v>89</v>
      </c>
      <c r="C808" s="55" t="s">
        <v>75</v>
      </c>
      <c r="D808" s="55" t="s">
        <v>81</v>
      </c>
      <c r="E808" s="55" t="s">
        <v>61</v>
      </c>
      <c r="F808" cm="1">
        <f t="array" ref="F8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74.86</v>
      </c>
      <c r="G808" cm="1">
        <f t="array" ref="G8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08" s="14" cm="1">
        <f t="array" ref="H8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09" spans="1:8" x14ac:dyDescent="0.25">
      <c r="A809" s="55" t="s">
        <v>41</v>
      </c>
      <c r="B809" s="55" t="s">
        <v>89</v>
      </c>
      <c r="C809" s="55" t="s">
        <v>75</v>
      </c>
      <c r="D809" s="55" t="s">
        <v>81</v>
      </c>
      <c r="E809" s="55" t="s">
        <v>62</v>
      </c>
      <c r="F809" cm="1">
        <f t="array" ref="F8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84.42</v>
      </c>
      <c r="G809" cm="1">
        <f t="array" ref="G8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09" s="14" cm="1">
        <f t="array" ref="H8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10" spans="1:8" x14ac:dyDescent="0.25">
      <c r="A810" s="55" t="s">
        <v>41</v>
      </c>
      <c r="B810" s="55" t="s">
        <v>89</v>
      </c>
      <c r="C810" s="55" t="s">
        <v>75</v>
      </c>
      <c r="D810" s="55" t="s">
        <v>81</v>
      </c>
      <c r="E810" s="55" t="s">
        <v>63</v>
      </c>
      <c r="F810" cm="1">
        <f t="array" ref="F8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84.95</v>
      </c>
      <c r="G810" cm="1">
        <f t="array" ref="G8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810" s="14" cm="1">
        <f t="array" ref="H8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11" spans="1:8" x14ac:dyDescent="0.25">
      <c r="A811" s="55" t="s">
        <v>41</v>
      </c>
      <c r="B811" s="55" t="s">
        <v>89</v>
      </c>
      <c r="C811" s="55" t="s">
        <v>75</v>
      </c>
      <c r="D811" s="55" t="s">
        <v>81</v>
      </c>
      <c r="E811" s="55" t="s">
        <v>64</v>
      </c>
      <c r="F811" cm="1">
        <f t="array" ref="F8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86.23</v>
      </c>
      <c r="G811" cm="1">
        <f t="array" ref="G8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11" s="14" cm="1">
        <f t="array" ref="H8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12" spans="1:8" x14ac:dyDescent="0.25">
      <c r="A812" s="55" t="s">
        <v>41</v>
      </c>
      <c r="B812" s="55" t="s">
        <v>89</v>
      </c>
      <c r="C812" s="55" t="s">
        <v>75</v>
      </c>
      <c r="D812" s="55" t="s">
        <v>81</v>
      </c>
      <c r="E812" s="55" t="s">
        <v>65</v>
      </c>
      <c r="F812" cm="1">
        <f t="array" ref="F8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84.38</v>
      </c>
      <c r="G812" cm="1">
        <f t="array" ref="G8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812" s="14" cm="1">
        <f t="array" ref="H8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13" spans="1:8" x14ac:dyDescent="0.25">
      <c r="A813" s="55" t="s">
        <v>41</v>
      </c>
      <c r="B813" s="55" t="s">
        <v>89</v>
      </c>
      <c r="C813" s="55" t="s">
        <v>75</v>
      </c>
      <c r="D813" s="55" t="s">
        <v>81</v>
      </c>
      <c r="E813" s="55" t="s">
        <v>66</v>
      </c>
      <c r="F813" cm="1">
        <f t="array" ref="F8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69.83</v>
      </c>
      <c r="G813" cm="1">
        <f t="array" ref="G8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813" s="14" cm="1">
        <f t="array" ref="H8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14" spans="1:8" x14ac:dyDescent="0.25">
      <c r="A814" s="55" t="s">
        <v>41</v>
      </c>
      <c r="B814" s="55" t="s">
        <v>89</v>
      </c>
      <c r="C814" s="55" t="s">
        <v>75</v>
      </c>
      <c r="D814" s="55" t="s">
        <v>81</v>
      </c>
      <c r="E814" s="55" t="s">
        <v>67</v>
      </c>
      <c r="F814" cm="1">
        <f t="array" ref="F8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86.26</v>
      </c>
      <c r="G814" cm="1">
        <f t="array" ref="G8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14" s="14" cm="1">
        <f t="array" ref="H8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15" spans="1:8" x14ac:dyDescent="0.25">
      <c r="A815" s="55" t="s">
        <v>41</v>
      </c>
      <c r="B815" s="55" t="s">
        <v>89</v>
      </c>
      <c r="C815" s="55" t="s">
        <v>75</v>
      </c>
      <c r="D815" s="55" t="s">
        <v>81</v>
      </c>
      <c r="E815" s="55" t="s">
        <v>68</v>
      </c>
      <c r="F815" cm="1">
        <f t="array" ref="F8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83.9</v>
      </c>
      <c r="G815" cm="1">
        <f t="array" ref="G8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15" s="14" cm="1">
        <f t="array" ref="H8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16" spans="1:8" x14ac:dyDescent="0.25">
      <c r="A816" s="55" t="s">
        <v>41</v>
      </c>
      <c r="B816" s="55" t="s">
        <v>89</v>
      </c>
      <c r="C816" s="55" t="s">
        <v>75</v>
      </c>
      <c r="D816" s="55" t="s">
        <v>81</v>
      </c>
      <c r="E816" s="55" t="s">
        <v>69</v>
      </c>
      <c r="F816" cm="1">
        <f t="array" ref="F8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131.22999999999999</v>
      </c>
      <c r="G816" cm="1">
        <f t="array" ref="G8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16" s="14" cm="1">
        <f t="array" ref="H8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17" spans="1:8" x14ac:dyDescent="0.25">
      <c r="A817" s="55" t="s">
        <v>41</v>
      </c>
      <c r="B817" s="55" t="s">
        <v>89</v>
      </c>
      <c r="C817" s="55" t="s">
        <v>75</v>
      </c>
      <c r="D817" s="55" t="s">
        <v>81</v>
      </c>
      <c r="E817" s="55" t="s">
        <v>70</v>
      </c>
      <c r="F817" cm="1">
        <f t="array" ref="F8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49.02</v>
      </c>
      <c r="G817" cm="1">
        <f t="array" ref="G8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17" s="14" cm="1">
        <f t="array" ref="H8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18" spans="1:8" x14ac:dyDescent="0.25">
      <c r="A818" s="55" t="s">
        <v>41</v>
      </c>
      <c r="B818" s="55" t="s">
        <v>89</v>
      </c>
      <c r="C818" s="55" t="s">
        <v>76</v>
      </c>
      <c r="D818" s="55" t="s">
        <v>81</v>
      </c>
      <c r="E818" s="55" t="s">
        <v>44</v>
      </c>
      <c r="F818" cm="1">
        <f t="array" ref="F8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19.98</v>
      </c>
      <c r="G818" cm="1">
        <f t="array" ref="G8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818" s="14" cm="1">
        <f t="array" ref="H8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19" spans="1:8" x14ac:dyDescent="0.25">
      <c r="A819" s="55" t="s">
        <v>41</v>
      </c>
      <c r="B819" s="55" t="s">
        <v>89</v>
      </c>
      <c r="C819" s="55" t="s">
        <v>76</v>
      </c>
      <c r="D819" s="55" t="s">
        <v>81</v>
      </c>
      <c r="E819" s="55" t="s">
        <v>56</v>
      </c>
      <c r="F819" cm="1">
        <f t="array" ref="F8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86.44</v>
      </c>
      <c r="G819" cm="1">
        <f t="array" ref="G8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819" s="14" cm="1">
        <f t="array" ref="H8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20" spans="1:8" x14ac:dyDescent="0.25">
      <c r="A820" s="55" t="s">
        <v>41</v>
      </c>
      <c r="B820" s="55" t="s">
        <v>89</v>
      </c>
      <c r="C820" s="55" t="s">
        <v>76</v>
      </c>
      <c r="D820" s="55" t="s">
        <v>81</v>
      </c>
      <c r="E820" s="55" t="s">
        <v>57</v>
      </c>
      <c r="F820" cm="1">
        <f t="array" ref="F8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59.23</v>
      </c>
      <c r="G820" cm="1">
        <f t="array" ref="G8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20" s="14" cm="1">
        <f t="array" ref="H8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21" spans="1:8" x14ac:dyDescent="0.25">
      <c r="A821" s="55" t="s">
        <v>41</v>
      </c>
      <c r="B821" s="55" t="s">
        <v>89</v>
      </c>
      <c r="C821" s="55" t="s">
        <v>76</v>
      </c>
      <c r="D821" s="55" t="s">
        <v>81</v>
      </c>
      <c r="E821" s="55" t="s">
        <v>58</v>
      </c>
      <c r="F821" cm="1">
        <f t="array" ref="F8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93.88</v>
      </c>
      <c r="G821" cm="1">
        <f t="array" ref="G8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821" s="14" cm="1">
        <f t="array" ref="H8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22" spans="1:8" x14ac:dyDescent="0.25">
      <c r="A822" s="55" t="s">
        <v>41</v>
      </c>
      <c r="B822" s="55" t="s">
        <v>89</v>
      </c>
      <c r="C822" s="55" t="s">
        <v>76</v>
      </c>
      <c r="D822" s="55" t="s">
        <v>81</v>
      </c>
      <c r="E822" s="55" t="s">
        <v>59</v>
      </c>
      <c r="F822" cm="1">
        <f t="array" ref="F8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64.5</v>
      </c>
      <c r="G822" cm="1">
        <f t="array" ref="G8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22" s="14" cm="1">
        <f t="array" ref="H8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23" spans="1:8" x14ac:dyDescent="0.25">
      <c r="A823" s="55" t="s">
        <v>41</v>
      </c>
      <c r="B823" s="55" t="s">
        <v>89</v>
      </c>
      <c r="C823" s="55" t="s">
        <v>76</v>
      </c>
      <c r="D823" s="55" t="s">
        <v>81</v>
      </c>
      <c r="E823" s="55" t="s">
        <v>60</v>
      </c>
      <c r="F823" cm="1">
        <f t="array" ref="F8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107.83</v>
      </c>
      <c r="G823" cm="1">
        <f t="array" ref="G8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823" s="14" cm="1">
        <f t="array" ref="H8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24" spans="1:8" x14ac:dyDescent="0.25">
      <c r="A824" s="55" t="s">
        <v>41</v>
      </c>
      <c r="B824" s="55" t="s">
        <v>89</v>
      </c>
      <c r="C824" s="55" t="s">
        <v>76</v>
      </c>
      <c r="D824" s="55" t="s">
        <v>81</v>
      </c>
      <c r="E824" s="55" t="s">
        <v>61</v>
      </c>
      <c r="F824" cm="1">
        <f t="array" ref="F8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108.77</v>
      </c>
      <c r="G824" cm="1">
        <f t="array" ref="G8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24" s="14" cm="1">
        <f t="array" ref="H8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25" spans="1:8" x14ac:dyDescent="0.25">
      <c r="A825" s="55" t="s">
        <v>41</v>
      </c>
      <c r="B825" s="55" t="s">
        <v>89</v>
      </c>
      <c r="C825" s="55" t="s">
        <v>76</v>
      </c>
      <c r="D825" s="55" t="s">
        <v>81</v>
      </c>
      <c r="E825" s="55" t="s">
        <v>62</v>
      </c>
      <c r="F825" cm="1">
        <f t="array" ref="F8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123.65</v>
      </c>
      <c r="G825" cm="1">
        <f t="array" ref="G8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825" s="14" cm="1">
        <f t="array" ref="H8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26" spans="1:8" x14ac:dyDescent="0.25">
      <c r="A826" s="55" t="s">
        <v>41</v>
      </c>
      <c r="B826" s="55" t="s">
        <v>89</v>
      </c>
      <c r="C826" s="55" t="s">
        <v>76</v>
      </c>
      <c r="D826" s="55" t="s">
        <v>81</v>
      </c>
      <c r="E826" s="55" t="s">
        <v>63</v>
      </c>
      <c r="F826" cm="1">
        <f t="array" ref="F8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115.51</v>
      </c>
      <c r="G826" cm="1">
        <f t="array" ref="G8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826" s="14" cm="1">
        <f t="array" ref="H8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27" spans="1:8" x14ac:dyDescent="0.25">
      <c r="A827" s="55" t="s">
        <v>41</v>
      </c>
      <c r="B827" s="55" t="s">
        <v>89</v>
      </c>
      <c r="C827" s="55" t="s">
        <v>76</v>
      </c>
      <c r="D827" s="55" t="s">
        <v>81</v>
      </c>
      <c r="E827" s="55" t="s">
        <v>64</v>
      </c>
      <c r="F827" cm="1">
        <f t="array" ref="F8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130.12</v>
      </c>
      <c r="G827" cm="1">
        <f t="array" ref="G8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827" s="14" cm="1">
        <f t="array" ref="H8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28" spans="1:8" x14ac:dyDescent="0.25">
      <c r="A828" s="55" t="s">
        <v>41</v>
      </c>
      <c r="B828" s="55" t="s">
        <v>89</v>
      </c>
      <c r="C828" s="55" t="s">
        <v>76</v>
      </c>
      <c r="D828" s="55" t="s">
        <v>81</v>
      </c>
      <c r="E828" s="55" t="s">
        <v>65</v>
      </c>
      <c r="F828" cm="1">
        <f t="array" ref="F8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137.43</v>
      </c>
      <c r="G828" cm="1">
        <f t="array" ref="G8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828" s="14" cm="1">
        <f t="array" ref="H8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29" spans="1:8" x14ac:dyDescent="0.25">
      <c r="A829" s="55" t="s">
        <v>41</v>
      </c>
      <c r="B829" s="55" t="s">
        <v>89</v>
      </c>
      <c r="C829" s="55" t="s">
        <v>76</v>
      </c>
      <c r="D829" s="55" t="s">
        <v>81</v>
      </c>
      <c r="E829" s="55" t="s">
        <v>66</v>
      </c>
      <c r="F829" cm="1">
        <f t="array" ref="F8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110.69</v>
      </c>
      <c r="G829" cm="1">
        <f t="array" ref="G8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829" s="14" cm="1">
        <f t="array" ref="H8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30" spans="1:8" x14ac:dyDescent="0.25">
      <c r="A830" s="55" t="s">
        <v>41</v>
      </c>
      <c r="B830" s="55" t="s">
        <v>89</v>
      </c>
      <c r="C830" s="55" t="s">
        <v>76</v>
      </c>
      <c r="D830" s="55" t="s">
        <v>81</v>
      </c>
      <c r="E830" s="55" t="s">
        <v>67</v>
      </c>
      <c r="F830" cm="1">
        <f t="array" ref="F8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142.18</v>
      </c>
      <c r="G830" cm="1">
        <f t="array" ref="G8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830" s="14" cm="1">
        <f t="array" ref="H8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31" spans="1:8" x14ac:dyDescent="0.25">
      <c r="A831" s="55" t="s">
        <v>41</v>
      </c>
      <c r="B831" s="55" t="s">
        <v>89</v>
      </c>
      <c r="C831" s="55" t="s">
        <v>76</v>
      </c>
      <c r="D831" s="55" t="s">
        <v>81</v>
      </c>
      <c r="E831" s="55" t="s">
        <v>68</v>
      </c>
      <c r="F831" cm="1">
        <f t="array" ref="F8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140.88999999999999</v>
      </c>
      <c r="G831" cm="1">
        <f t="array" ref="G8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831" s="14" cm="1">
        <f t="array" ref="H8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32" spans="1:8" x14ac:dyDescent="0.25">
      <c r="A832" s="55" t="s">
        <v>41</v>
      </c>
      <c r="B832" s="55" t="s">
        <v>89</v>
      </c>
      <c r="C832" s="55" t="s">
        <v>76</v>
      </c>
      <c r="D832" s="55" t="s">
        <v>81</v>
      </c>
      <c r="E832" s="55" t="s">
        <v>69</v>
      </c>
      <c r="F832" cm="1">
        <f t="array" ref="F8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211.23</v>
      </c>
      <c r="G832" cm="1">
        <f t="array" ref="G8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832" s="14" cm="1">
        <f t="array" ref="H8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33" spans="1:8" x14ac:dyDescent="0.25">
      <c r="A833" s="55" t="s">
        <v>41</v>
      </c>
      <c r="B833" s="55" t="s">
        <v>89</v>
      </c>
      <c r="C833" s="55" t="s">
        <v>76</v>
      </c>
      <c r="D833" s="55" t="s">
        <v>81</v>
      </c>
      <c r="E833" s="55" t="s">
        <v>70</v>
      </c>
      <c r="F833" cm="1">
        <f t="array" ref="F8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84.5</v>
      </c>
      <c r="G833" cm="1">
        <f t="array" ref="G8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833" s="14" cm="1">
        <f t="array" ref="H8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34" spans="1:8" x14ac:dyDescent="0.25">
      <c r="A834" s="55" t="s">
        <v>41</v>
      </c>
      <c r="B834" s="55" t="s">
        <v>89</v>
      </c>
      <c r="C834" s="55" t="s">
        <v>77</v>
      </c>
      <c r="D834" s="55" t="s">
        <v>81</v>
      </c>
      <c r="E834" s="55" t="s">
        <v>44</v>
      </c>
      <c r="F834" cm="1">
        <f t="array" ref="F8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11.22</v>
      </c>
      <c r="G834" cm="1">
        <f t="array" ref="G8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834" s="14" cm="1">
        <f t="array" ref="H8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35" spans="1:8" x14ac:dyDescent="0.25">
      <c r="A835" s="55" t="s">
        <v>41</v>
      </c>
      <c r="B835" s="55" t="s">
        <v>89</v>
      </c>
      <c r="C835" s="55" t="s">
        <v>77</v>
      </c>
      <c r="D835" s="55" t="s">
        <v>81</v>
      </c>
      <c r="E835" s="55" t="s">
        <v>56</v>
      </c>
      <c r="F835" cm="1">
        <f t="array" ref="F8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61.83</v>
      </c>
      <c r="G835" cm="1">
        <f t="array" ref="G8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35" s="14" cm="1">
        <f t="array" ref="H8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36" spans="1:8" x14ac:dyDescent="0.25">
      <c r="A836" s="55" t="s">
        <v>41</v>
      </c>
      <c r="B836" s="55" t="s">
        <v>89</v>
      </c>
      <c r="C836" s="55" t="s">
        <v>77</v>
      </c>
      <c r="D836" s="55" t="s">
        <v>81</v>
      </c>
      <c r="E836" s="55" t="s">
        <v>57</v>
      </c>
      <c r="F836" cm="1">
        <f t="array" ref="F8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42.26</v>
      </c>
      <c r="G836" cm="1">
        <f t="array" ref="G8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36" s="14" cm="1">
        <f t="array" ref="H8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37" spans="1:8" x14ac:dyDescent="0.25">
      <c r="A837" s="55" t="s">
        <v>41</v>
      </c>
      <c r="B837" s="55" t="s">
        <v>89</v>
      </c>
      <c r="C837" s="55" t="s">
        <v>77</v>
      </c>
      <c r="D837" s="55" t="s">
        <v>81</v>
      </c>
      <c r="E837" s="55" t="s">
        <v>58</v>
      </c>
      <c r="F837" cm="1">
        <f t="array" ref="F8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69.08</v>
      </c>
      <c r="G837" cm="1">
        <f t="array" ref="G8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37" s="14" cm="1">
        <f t="array" ref="H8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38" spans="1:8" x14ac:dyDescent="0.25">
      <c r="A838" s="55" t="s">
        <v>41</v>
      </c>
      <c r="B838" s="55" t="s">
        <v>89</v>
      </c>
      <c r="C838" s="55" t="s">
        <v>77</v>
      </c>
      <c r="D838" s="55" t="s">
        <v>81</v>
      </c>
      <c r="E838" s="55" t="s">
        <v>59</v>
      </c>
      <c r="F838" cm="1">
        <f t="array" ref="F8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51.33</v>
      </c>
      <c r="G838" cm="1">
        <f t="array" ref="G8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838" s="14" cm="1">
        <f t="array" ref="H8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39" spans="1:8" x14ac:dyDescent="0.25">
      <c r="A839" s="55" t="s">
        <v>41</v>
      </c>
      <c r="B839" s="55" t="s">
        <v>89</v>
      </c>
      <c r="C839" s="55" t="s">
        <v>77</v>
      </c>
      <c r="D839" s="55" t="s">
        <v>81</v>
      </c>
      <c r="E839" s="55" t="s">
        <v>60</v>
      </c>
      <c r="F839" cm="1">
        <f t="array" ref="F8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82.51</v>
      </c>
      <c r="G839" cm="1">
        <f t="array" ref="G8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839" s="14" cm="1">
        <f t="array" ref="H8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40" spans="1:8" x14ac:dyDescent="0.25">
      <c r="A840" s="55" t="s">
        <v>41</v>
      </c>
      <c r="B840" s="55" t="s">
        <v>89</v>
      </c>
      <c r="C840" s="55" t="s">
        <v>77</v>
      </c>
      <c r="D840" s="55" t="s">
        <v>81</v>
      </c>
      <c r="E840" s="55" t="s">
        <v>61</v>
      </c>
      <c r="F840" cm="1">
        <f t="array" ref="F8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72.5</v>
      </c>
      <c r="G840" cm="1">
        <f t="array" ref="G8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840" s="14" cm="1">
        <f t="array" ref="H8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41" spans="1:8" x14ac:dyDescent="0.25">
      <c r="A841" s="55" t="s">
        <v>41</v>
      </c>
      <c r="B841" s="55" t="s">
        <v>89</v>
      </c>
      <c r="C841" s="55" t="s">
        <v>77</v>
      </c>
      <c r="D841" s="55" t="s">
        <v>81</v>
      </c>
      <c r="E841" s="55" t="s">
        <v>62</v>
      </c>
      <c r="F841" cm="1">
        <f t="array" ref="F8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86.46</v>
      </c>
      <c r="G841" cm="1">
        <f t="array" ref="G8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841" s="14" cm="1">
        <f t="array" ref="H8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42" spans="1:8" x14ac:dyDescent="0.25">
      <c r="A842" s="55" t="s">
        <v>41</v>
      </c>
      <c r="B842" s="55" t="s">
        <v>89</v>
      </c>
      <c r="C842" s="55" t="s">
        <v>77</v>
      </c>
      <c r="D842" s="55" t="s">
        <v>81</v>
      </c>
      <c r="E842" s="55" t="s">
        <v>63</v>
      </c>
      <c r="F842" cm="1">
        <f t="array" ref="F8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84.58</v>
      </c>
      <c r="G842" cm="1">
        <f t="array" ref="G8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42" s="14" cm="1">
        <f t="array" ref="H8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43" spans="1:8" x14ac:dyDescent="0.25">
      <c r="A843" s="55" t="s">
        <v>41</v>
      </c>
      <c r="B843" s="55" t="s">
        <v>89</v>
      </c>
      <c r="C843" s="55" t="s">
        <v>77</v>
      </c>
      <c r="D843" s="55" t="s">
        <v>81</v>
      </c>
      <c r="E843" s="55" t="s">
        <v>64</v>
      </c>
      <c r="F843" cm="1">
        <f t="array" ref="F8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93.29</v>
      </c>
      <c r="G843" cm="1">
        <f t="array" ref="G8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43" s="14" cm="1">
        <f t="array" ref="H8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44" spans="1:8" x14ac:dyDescent="0.25">
      <c r="A844" s="55" t="s">
        <v>41</v>
      </c>
      <c r="B844" s="55" t="s">
        <v>89</v>
      </c>
      <c r="C844" s="55" t="s">
        <v>77</v>
      </c>
      <c r="D844" s="55" t="s">
        <v>81</v>
      </c>
      <c r="E844" s="55" t="s">
        <v>65</v>
      </c>
      <c r="F844" cm="1">
        <f t="array" ref="F8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89.74</v>
      </c>
      <c r="G844" cm="1">
        <f t="array" ref="G8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44" s="14" cm="1">
        <f t="array" ref="H8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45" spans="1:8" x14ac:dyDescent="0.25">
      <c r="A845" s="55" t="s">
        <v>41</v>
      </c>
      <c r="B845" s="55" t="s">
        <v>89</v>
      </c>
      <c r="C845" s="55" t="s">
        <v>77</v>
      </c>
      <c r="D845" s="55" t="s">
        <v>81</v>
      </c>
      <c r="E845" s="55" t="s">
        <v>66</v>
      </c>
      <c r="F845" cm="1">
        <f t="array" ref="F8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74.73</v>
      </c>
      <c r="G845" cm="1">
        <f t="array" ref="G8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45" s="14" cm="1">
        <f t="array" ref="H8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46" spans="1:8" x14ac:dyDescent="0.25">
      <c r="A846" s="55" t="s">
        <v>41</v>
      </c>
      <c r="B846" s="55" t="s">
        <v>89</v>
      </c>
      <c r="C846" s="55" t="s">
        <v>77</v>
      </c>
      <c r="D846" s="55" t="s">
        <v>81</v>
      </c>
      <c r="E846" s="55" t="s">
        <v>67</v>
      </c>
      <c r="F846" cm="1">
        <f t="array" ref="F8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93.19</v>
      </c>
      <c r="G846" cm="1">
        <f t="array" ref="G8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46" s="14" cm="1">
        <f t="array" ref="H8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47" spans="1:8" x14ac:dyDescent="0.25">
      <c r="A847" s="55" t="s">
        <v>41</v>
      </c>
      <c r="B847" s="55" t="s">
        <v>89</v>
      </c>
      <c r="C847" s="55" t="s">
        <v>77</v>
      </c>
      <c r="D847" s="55" t="s">
        <v>81</v>
      </c>
      <c r="E847" s="55" t="s">
        <v>68</v>
      </c>
      <c r="F847" cm="1">
        <f t="array" ref="F8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92.59</v>
      </c>
      <c r="G847" cm="1">
        <f t="array" ref="G8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47" s="14" cm="1">
        <f t="array" ref="H8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48" spans="1:8" x14ac:dyDescent="0.25">
      <c r="A848" s="55" t="s">
        <v>41</v>
      </c>
      <c r="B848" s="55" t="s">
        <v>89</v>
      </c>
      <c r="C848" s="55" t="s">
        <v>77</v>
      </c>
      <c r="D848" s="55" t="s">
        <v>81</v>
      </c>
      <c r="E848" s="55" t="s">
        <v>69</v>
      </c>
      <c r="F848" cm="1">
        <f t="array" ref="F8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136.65</v>
      </c>
      <c r="G848" cm="1">
        <f t="array" ref="G8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48" s="14" cm="1">
        <f t="array" ref="H8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49" spans="1:8" x14ac:dyDescent="0.25">
      <c r="A849" s="55" t="s">
        <v>41</v>
      </c>
      <c r="B849" s="55" t="s">
        <v>89</v>
      </c>
      <c r="C849" s="55" t="s">
        <v>77</v>
      </c>
      <c r="D849" s="55" t="s">
        <v>81</v>
      </c>
      <c r="E849" s="55" t="s">
        <v>70</v>
      </c>
      <c r="F849" cm="1">
        <f t="array" ref="F8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53.72</v>
      </c>
      <c r="G849" cm="1">
        <f t="array" ref="G8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49" s="14" cm="1">
        <f t="array" ref="H8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50" spans="1:8" x14ac:dyDescent="0.25">
      <c r="A850" s="55" t="s">
        <v>41</v>
      </c>
      <c r="B850" s="55" t="s">
        <v>89</v>
      </c>
      <c r="C850" s="55" t="s">
        <v>78</v>
      </c>
      <c r="D850" s="55" t="s">
        <v>81</v>
      </c>
      <c r="E850" s="55" t="s">
        <v>44</v>
      </c>
      <c r="F850" cm="1">
        <f t="array" ref="F8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13.34</v>
      </c>
      <c r="G850" cm="1">
        <f t="array" ref="G8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850" s="14" cm="1">
        <f t="array" ref="H8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51" spans="1:8" x14ac:dyDescent="0.25">
      <c r="A851" s="55" t="s">
        <v>41</v>
      </c>
      <c r="B851" s="55" t="s">
        <v>89</v>
      </c>
      <c r="C851" s="55" t="s">
        <v>78</v>
      </c>
      <c r="D851" s="55" t="s">
        <v>81</v>
      </c>
      <c r="E851" s="55" t="s">
        <v>56</v>
      </c>
      <c r="F851" cm="1">
        <f t="array" ref="F8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73.53</v>
      </c>
      <c r="G851" cm="1">
        <f t="array" ref="G8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851" s="14" cm="1">
        <f t="array" ref="H8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52" spans="1:8" x14ac:dyDescent="0.25">
      <c r="A852" s="55" t="s">
        <v>41</v>
      </c>
      <c r="B852" s="55" t="s">
        <v>89</v>
      </c>
      <c r="C852" s="55" t="s">
        <v>78</v>
      </c>
      <c r="D852" s="55" t="s">
        <v>81</v>
      </c>
      <c r="E852" s="55" t="s">
        <v>57</v>
      </c>
      <c r="F852" cm="1">
        <f t="array" ref="F8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49.61</v>
      </c>
      <c r="G852" cm="1">
        <f t="array" ref="G8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52" s="14" cm="1">
        <f t="array" ref="H8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53" spans="1:8" x14ac:dyDescent="0.25">
      <c r="A853" s="55" t="s">
        <v>41</v>
      </c>
      <c r="B853" s="55" t="s">
        <v>89</v>
      </c>
      <c r="C853" s="55" t="s">
        <v>78</v>
      </c>
      <c r="D853" s="55" t="s">
        <v>81</v>
      </c>
      <c r="E853" s="55" t="s">
        <v>58</v>
      </c>
      <c r="F853" cm="1">
        <f t="array" ref="F8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77.900000000000006</v>
      </c>
      <c r="G853" cm="1">
        <f t="array" ref="G8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53" s="14" cm="1">
        <f t="array" ref="H8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54" spans="1:8" x14ac:dyDescent="0.25">
      <c r="A854" s="55" t="s">
        <v>41</v>
      </c>
      <c r="B854" s="55" t="s">
        <v>89</v>
      </c>
      <c r="C854" s="55" t="s">
        <v>78</v>
      </c>
      <c r="D854" s="55" t="s">
        <v>81</v>
      </c>
      <c r="E854" s="55" t="s">
        <v>59</v>
      </c>
      <c r="F854" cm="1">
        <f t="array" ref="F8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58.88</v>
      </c>
      <c r="G854" cm="1">
        <f t="array" ref="G8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854" s="14" cm="1">
        <f t="array" ref="H8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55" spans="1:8" x14ac:dyDescent="0.25">
      <c r="A855" s="55" t="s">
        <v>41</v>
      </c>
      <c r="B855" s="55" t="s">
        <v>89</v>
      </c>
      <c r="C855" s="55" t="s">
        <v>78</v>
      </c>
      <c r="D855" s="55" t="s">
        <v>81</v>
      </c>
      <c r="E855" s="55" t="s">
        <v>60</v>
      </c>
      <c r="F855" cm="1">
        <f t="array" ref="F8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91.82</v>
      </c>
      <c r="G855" cm="1">
        <f t="array" ref="G8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55" s="14" cm="1">
        <f t="array" ref="H8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56" spans="1:8" x14ac:dyDescent="0.25">
      <c r="A856" s="55" t="s">
        <v>41</v>
      </c>
      <c r="B856" s="55" t="s">
        <v>89</v>
      </c>
      <c r="C856" s="55" t="s">
        <v>78</v>
      </c>
      <c r="D856" s="55" t="s">
        <v>81</v>
      </c>
      <c r="E856" s="55" t="s">
        <v>61</v>
      </c>
      <c r="F856" cm="1">
        <f t="array" ref="F8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84.87</v>
      </c>
      <c r="G856" cm="1">
        <f t="array" ref="G8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856" s="14" cm="1">
        <f t="array" ref="H8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57" spans="1:8" x14ac:dyDescent="0.25">
      <c r="A857" s="55" t="s">
        <v>41</v>
      </c>
      <c r="B857" s="55" t="s">
        <v>89</v>
      </c>
      <c r="C857" s="55" t="s">
        <v>78</v>
      </c>
      <c r="D857" s="55" t="s">
        <v>81</v>
      </c>
      <c r="E857" s="55" t="s">
        <v>62</v>
      </c>
      <c r="F857" cm="1">
        <f t="array" ref="F8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101.1</v>
      </c>
      <c r="G857" cm="1">
        <f t="array" ref="G8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857" s="14" cm="1">
        <f t="array" ref="H8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58" spans="1:8" x14ac:dyDescent="0.25">
      <c r="A858" s="55" t="s">
        <v>41</v>
      </c>
      <c r="B858" s="55" t="s">
        <v>89</v>
      </c>
      <c r="C858" s="55" t="s">
        <v>78</v>
      </c>
      <c r="D858" s="55" t="s">
        <v>81</v>
      </c>
      <c r="E858" s="55" t="s">
        <v>63</v>
      </c>
      <c r="F858" cm="1">
        <f t="array" ref="F8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93.5</v>
      </c>
      <c r="G858" cm="1">
        <f t="array" ref="G8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58" s="14" cm="1">
        <f t="array" ref="H8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59" spans="1:8" x14ac:dyDescent="0.25">
      <c r="A859" s="55" t="s">
        <v>41</v>
      </c>
      <c r="B859" s="55" t="s">
        <v>89</v>
      </c>
      <c r="C859" s="55" t="s">
        <v>78</v>
      </c>
      <c r="D859" s="55" t="s">
        <v>81</v>
      </c>
      <c r="E859" s="55" t="s">
        <v>64</v>
      </c>
      <c r="F859" cm="1">
        <f t="array" ref="F8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102.74</v>
      </c>
      <c r="G859" cm="1">
        <f t="array" ref="G8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59" s="14" cm="1">
        <f t="array" ref="H8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60" spans="1:8" x14ac:dyDescent="0.25">
      <c r="A860" s="55" t="s">
        <v>41</v>
      </c>
      <c r="B860" s="55" t="s">
        <v>89</v>
      </c>
      <c r="C860" s="55" t="s">
        <v>78</v>
      </c>
      <c r="D860" s="55" t="s">
        <v>81</v>
      </c>
      <c r="E860" s="55" t="s">
        <v>65</v>
      </c>
      <c r="F860" cm="1">
        <f t="array" ref="F8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104.67</v>
      </c>
      <c r="G860" cm="1">
        <f t="array" ref="G8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860" s="14" cm="1">
        <f t="array" ref="H8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61" spans="1:8" x14ac:dyDescent="0.25">
      <c r="A861" s="55" t="s">
        <v>41</v>
      </c>
      <c r="B861" s="55" t="s">
        <v>89</v>
      </c>
      <c r="C861" s="55" t="s">
        <v>78</v>
      </c>
      <c r="D861" s="55" t="s">
        <v>81</v>
      </c>
      <c r="E861" s="55" t="s">
        <v>66</v>
      </c>
      <c r="F861" cm="1">
        <f t="array" ref="F8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87.87</v>
      </c>
      <c r="G861" cm="1">
        <f t="array" ref="G8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861" s="14" cm="1">
        <f t="array" ref="H8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62" spans="1:8" x14ac:dyDescent="0.25">
      <c r="A862" s="55" t="s">
        <v>41</v>
      </c>
      <c r="B862" s="55" t="s">
        <v>89</v>
      </c>
      <c r="C862" s="55" t="s">
        <v>78</v>
      </c>
      <c r="D862" s="55" t="s">
        <v>81</v>
      </c>
      <c r="E862" s="55" t="s">
        <v>67</v>
      </c>
      <c r="F862" cm="1">
        <f t="array" ref="F8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104.71</v>
      </c>
      <c r="G862" cm="1">
        <f t="array" ref="G8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62" s="14" cm="1">
        <f t="array" ref="H8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63" spans="1:8" x14ac:dyDescent="0.25">
      <c r="A863" s="55" t="s">
        <v>41</v>
      </c>
      <c r="B863" s="55" t="s">
        <v>89</v>
      </c>
      <c r="C863" s="55" t="s">
        <v>78</v>
      </c>
      <c r="D863" s="55" t="s">
        <v>81</v>
      </c>
      <c r="E863" s="55" t="s">
        <v>68</v>
      </c>
      <c r="F863" cm="1">
        <f t="array" ref="F8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101.73</v>
      </c>
      <c r="G863" cm="1">
        <f t="array" ref="G8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63" s="14" cm="1">
        <f t="array" ref="H8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64" spans="1:8" x14ac:dyDescent="0.25">
      <c r="A864" s="55" t="s">
        <v>41</v>
      </c>
      <c r="B864" s="55" t="s">
        <v>89</v>
      </c>
      <c r="C864" s="55" t="s">
        <v>78</v>
      </c>
      <c r="D864" s="55" t="s">
        <v>81</v>
      </c>
      <c r="E864" s="55" t="s">
        <v>69</v>
      </c>
      <c r="F864" cm="1">
        <f t="array" ref="F8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159.49</v>
      </c>
      <c r="G864" cm="1">
        <f t="array" ref="G8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64" s="14" cm="1">
        <f t="array" ref="H8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65" spans="1:8" x14ac:dyDescent="0.25">
      <c r="A865" s="55" t="s">
        <v>41</v>
      </c>
      <c r="B865" s="55" t="s">
        <v>89</v>
      </c>
      <c r="C865" s="55" t="s">
        <v>78</v>
      </c>
      <c r="D865" s="55" t="s">
        <v>81</v>
      </c>
      <c r="E865" s="55" t="s">
        <v>70</v>
      </c>
      <c r="F865" cm="1">
        <f t="array" ref="F8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62.97</v>
      </c>
      <c r="G865" cm="1">
        <f t="array" ref="G8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65" s="14" cm="1">
        <f t="array" ref="H8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66" spans="1:8" x14ac:dyDescent="0.25">
      <c r="A866" s="55" t="s">
        <v>41</v>
      </c>
      <c r="B866" s="55" t="s">
        <v>89</v>
      </c>
      <c r="C866" s="55" t="s">
        <v>79</v>
      </c>
      <c r="D866" s="55" t="s">
        <v>81</v>
      </c>
      <c r="E866" s="55" t="s">
        <v>44</v>
      </c>
      <c r="F866" cm="1">
        <f t="array" ref="F8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11.53</v>
      </c>
      <c r="G866" cm="1">
        <f t="array" ref="G8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866" s="14" cm="1">
        <f t="array" ref="H8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67" spans="1:8" x14ac:dyDescent="0.25">
      <c r="A867" s="55" t="s">
        <v>41</v>
      </c>
      <c r="B867" s="55" t="s">
        <v>89</v>
      </c>
      <c r="C867" s="55" t="s">
        <v>79</v>
      </c>
      <c r="D867" s="55" t="s">
        <v>81</v>
      </c>
      <c r="E867" s="55" t="s">
        <v>56</v>
      </c>
      <c r="F867" cm="1">
        <f t="array" ref="F8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69.099999999999994</v>
      </c>
      <c r="G867" cm="1">
        <f t="array" ref="G8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867" s="14" cm="1">
        <f t="array" ref="H8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68" spans="1:8" x14ac:dyDescent="0.25">
      <c r="A868" s="55" t="s">
        <v>41</v>
      </c>
      <c r="B868" s="55" t="s">
        <v>89</v>
      </c>
      <c r="C868" s="55" t="s">
        <v>79</v>
      </c>
      <c r="D868" s="55" t="s">
        <v>81</v>
      </c>
      <c r="E868" s="55" t="s">
        <v>57</v>
      </c>
      <c r="F868" cm="1">
        <f t="array" ref="F8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45.37</v>
      </c>
      <c r="G868" cm="1">
        <f t="array" ref="G8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68" s="14" cm="1">
        <f t="array" ref="H8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69" spans="1:8" x14ac:dyDescent="0.25">
      <c r="A869" s="55" t="s">
        <v>41</v>
      </c>
      <c r="B869" s="55" t="s">
        <v>89</v>
      </c>
      <c r="C869" s="55" t="s">
        <v>79</v>
      </c>
      <c r="D869" s="55" t="s">
        <v>81</v>
      </c>
      <c r="E869" s="55" t="s">
        <v>58</v>
      </c>
      <c r="F869" cm="1">
        <f t="array" ref="F8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76.78</v>
      </c>
      <c r="G869" cm="1">
        <f t="array" ref="G8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869" s="14" cm="1">
        <f t="array" ref="H8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70" spans="1:8" x14ac:dyDescent="0.25">
      <c r="A870" s="55" t="s">
        <v>41</v>
      </c>
      <c r="B870" s="55" t="s">
        <v>89</v>
      </c>
      <c r="C870" s="55" t="s">
        <v>79</v>
      </c>
      <c r="D870" s="55" t="s">
        <v>81</v>
      </c>
      <c r="E870" s="55" t="s">
        <v>59</v>
      </c>
      <c r="F870" cm="1">
        <f t="array" ref="F8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50.9</v>
      </c>
      <c r="G870" cm="1">
        <f t="array" ref="G8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70" s="14" cm="1">
        <f t="array" ref="H8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71" spans="1:8" x14ac:dyDescent="0.25">
      <c r="A871" s="55" t="s">
        <v>41</v>
      </c>
      <c r="B871" s="55" t="s">
        <v>89</v>
      </c>
      <c r="C871" s="55" t="s">
        <v>79</v>
      </c>
      <c r="D871" s="55" t="s">
        <v>81</v>
      </c>
      <c r="E871" s="55" t="s">
        <v>60</v>
      </c>
      <c r="F871" cm="1">
        <f t="array" ref="F8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88.1</v>
      </c>
      <c r="G871" cm="1">
        <f t="array" ref="G8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871" s="14" cm="1">
        <f t="array" ref="H8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72" spans="1:8" x14ac:dyDescent="0.25">
      <c r="A872" s="55" t="s">
        <v>41</v>
      </c>
      <c r="B872" s="55" t="s">
        <v>89</v>
      </c>
      <c r="C872" s="55" t="s">
        <v>79</v>
      </c>
      <c r="D872" s="55" t="s">
        <v>81</v>
      </c>
      <c r="E872" s="55" t="s">
        <v>61</v>
      </c>
      <c r="F872" cm="1">
        <f t="array" ref="F8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81.63</v>
      </c>
      <c r="G872" cm="1">
        <f t="array" ref="G8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72" s="14" cm="1">
        <f t="array" ref="H8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73" spans="1:8" x14ac:dyDescent="0.25">
      <c r="A873" s="55" t="s">
        <v>41</v>
      </c>
      <c r="B873" s="55" t="s">
        <v>89</v>
      </c>
      <c r="C873" s="55" t="s">
        <v>79</v>
      </c>
      <c r="D873" s="55" t="s">
        <v>81</v>
      </c>
      <c r="E873" s="55" t="s">
        <v>62</v>
      </c>
      <c r="F873" cm="1">
        <f t="array" ref="F8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103.98</v>
      </c>
      <c r="G873" cm="1">
        <f t="array" ref="G8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73" s="14" cm="1">
        <f t="array" ref="H8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74" spans="1:8" x14ac:dyDescent="0.25">
      <c r="A874" s="55" t="s">
        <v>41</v>
      </c>
      <c r="B874" s="55" t="s">
        <v>89</v>
      </c>
      <c r="C874" s="55" t="s">
        <v>79</v>
      </c>
      <c r="D874" s="55" t="s">
        <v>81</v>
      </c>
      <c r="E874" s="55" t="s">
        <v>63</v>
      </c>
      <c r="F874" cm="1">
        <f t="array" ref="F8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90.42</v>
      </c>
      <c r="G874" cm="1">
        <f t="array" ref="G8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874" s="14" cm="1">
        <f t="array" ref="H8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75" spans="1:8" x14ac:dyDescent="0.25">
      <c r="A875" s="55" t="s">
        <v>41</v>
      </c>
      <c r="B875" s="55" t="s">
        <v>89</v>
      </c>
      <c r="C875" s="55" t="s">
        <v>79</v>
      </c>
      <c r="D875" s="55" t="s">
        <v>81</v>
      </c>
      <c r="E875" s="55" t="s">
        <v>64</v>
      </c>
      <c r="F875" cm="1">
        <f t="array" ref="F8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104.01</v>
      </c>
      <c r="G875" cm="1">
        <f t="array" ref="G8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875" s="14" cm="1">
        <f t="array" ref="H8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76" spans="1:8" x14ac:dyDescent="0.25">
      <c r="A876" s="55" t="s">
        <v>41</v>
      </c>
      <c r="B876" s="55" t="s">
        <v>89</v>
      </c>
      <c r="C876" s="55" t="s">
        <v>79</v>
      </c>
      <c r="D876" s="55" t="s">
        <v>81</v>
      </c>
      <c r="E876" s="55" t="s">
        <v>65</v>
      </c>
      <c r="F876" cm="1">
        <f t="array" ref="F8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97.37</v>
      </c>
      <c r="G876" cm="1">
        <f t="array" ref="G8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876" s="14" cm="1">
        <f t="array" ref="H8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77" spans="1:8" x14ac:dyDescent="0.25">
      <c r="A877" s="55" t="s">
        <v>41</v>
      </c>
      <c r="B877" s="55" t="s">
        <v>89</v>
      </c>
      <c r="C877" s="55" t="s">
        <v>79</v>
      </c>
      <c r="D877" s="55" t="s">
        <v>81</v>
      </c>
      <c r="E877" s="55" t="s">
        <v>66</v>
      </c>
      <c r="F877" cm="1">
        <f t="array" ref="F8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83.85</v>
      </c>
      <c r="G877" cm="1">
        <f t="array" ref="G8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877" s="14" cm="1">
        <f t="array" ref="H8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78" spans="1:8" x14ac:dyDescent="0.25">
      <c r="A878" s="55" t="s">
        <v>41</v>
      </c>
      <c r="B878" s="55" t="s">
        <v>89</v>
      </c>
      <c r="C878" s="55" t="s">
        <v>79</v>
      </c>
      <c r="D878" s="55" t="s">
        <v>81</v>
      </c>
      <c r="E878" s="55" t="s">
        <v>67</v>
      </c>
      <c r="F878" cm="1">
        <f t="array" ref="F8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100.28</v>
      </c>
      <c r="G878" cm="1">
        <f t="array" ref="G8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878" s="14" cm="1">
        <f t="array" ref="H8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79" spans="1:8" x14ac:dyDescent="0.25">
      <c r="A879" s="55" t="s">
        <v>41</v>
      </c>
      <c r="B879" s="55" t="s">
        <v>89</v>
      </c>
      <c r="C879" s="55" t="s">
        <v>79</v>
      </c>
      <c r="D879" s="55" t="s">
        <v>81</v>
      </c>
      <c r="E879" s="55" t="s">
        <v>68</v>
      </c>
      <c r="F879" cm="1">
        <f t="array" ref="F8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95.95</v>
      </c>
      <c r="G879" cm="1">
        <f t="array" ref="G8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879" s="14" cm="1">
        <f t="array" ref="H8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80" spans="1:8" x14ac:dyDescent="0.25">
      <c r="A880" s="55" t="s">
        <v>41</v>
      </c>
      <c r="B880" s="55" t="s">
        <v>89</v>
      </c>
      <c r="C880" s="55" t="s">
        <v>79</v>
      </c>
      <c r="D880" s="55" t="s">
        <v>81</v>
      </c>
      <c r="E880" s="55" t="s">
        <v>69</v>
      </c>
      <c r="F880" cm="1">
        <f t="array" ref="F8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149.85</v>
      </c>
      <c r="G880" cm="1">
        <f t="array" ref="G8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880" s="14" cm="1">
        <f t="array" ref="H8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81" spans="1:8" x14ac:dyDescent="0.25">
      <c r="A881" s="55" t="s">
        <v>41</v>
      </c>
      <c r="B881" s="55" t="s">
        <v>89</v>
      </c>
      <c r="C881" s="55" t="s">
        <v>79</v>
      </c>
      <c r="D881" s="55" t="s">
        <v>81</v>
      </c>
      <c r="E881" s="55" t="s">
        <v>70</v>
      </c>
      <c r="F881" cm="1">
        <f t="array" ref="F8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54.83</v>
      </c>
      <c r="G881" cm="1">
        <f t="array" ref="G8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81" s="14" cm="1">
        <f t="array" ref="H8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82" spans="1:8" x14ac:dyDescent="0.25">
      <c r="A882" s="55" t="s">
        <v>41</v>
      </c>
      <c r="B882" s="55" t="s">
        <v>89</v>
      </c>
      <c r="C882" s="55" t="s">
        <v>96</v>
      </c>
      <c r="D882" s="55" t="s">
        <v>43</v>
      </c>
      <c r="E882" s="55" t="s">
        <v>44</v>
      </c>
      <c r="F882" cm="1">
        <f t="array" ref="F8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16.48</v>
      </c>
      <c r="G882" cm="1">
        <f t="array" ref="G8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882" s="14" cm="1">
        <f t="array" ref="H8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83" spans="1:8" x14ac:dyDescent="0.25">
      <c r="A883" s="55" t="s">
        <v>41</v>
      </c>
      <c r="B883" s="55" t="s">
        <v>89</v>
      </c>
      <c r="C883" s="55" t="s">
        <v>96</v>
      </c>
      <c r="D883" s="55" t="s">
        <v>43</v>
      </c>
      <c r="E883" s="55" t="s">
        <v>56</v>
      </c>
      <c r="F883" cm="1">
        <f t="array" ref="F8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54.01</v>
      </c>
      <c r="G883" cm="1">
        <f t="array" ref="G8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83" s="14" cm="1">
        <f t="array" ref="H8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84" spans="1:8" x14ac:dyDescent="0.25">
      <c r="A884" s="55" t="s">
        <v>41</v>
      </c>
      <c r="B884" s="55" t="s">
        <v>89</v>
      </c>
      <c r="C884" s="55" t="s">
        <v>96</v>
      </c>
      <c r="D884" s="55" t="s">
        <v>43</v>
      </c>
      <c r="E884" s="55" t="s">
        <v>57</v>
      </c>
      <c r="F884" cm="1">
        <f t="array" ref="F8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40.97</v>
      </c>
      <c r="G884" cm="1">
        <f t="array" ref="G8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884" s="14" cm="1">
        <f t="array" ref="H8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85" spans="1:8" x14ac:dyDescent="0.25">
      <c r="A885" s="55" t="s">
        <v>41</v>
      </c>
      <c r="B885" s="55" t="s">
        <v>89</v>
      </c>
      <c r="C885" s="55" t="s">
        <v>96</v>
      </c>
      <c r="D885" s="55" t="s">
        <v>43</v>
      </c>
      <c r="E885" s="55" t="s">
        <v>58</v>
      </c>
      <c r="F885" cm="1">
        <f t="array" ref="F8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60.91</v>
      </c>
      <c r="G885" cm="1">
        <f t="array" ref="G8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85" s="14" cm="1">
        <f t="array" ref="H8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86" spans="1:8" x14ac:dyDescent="0.25">
      <c r="A886" s="55" t="s">
        <v>41</v>
      </c>
      <c r="B886" s="55" t="s">
        <v>89</v>
      </c>
      <c r="C886" s="55" t="s">
        <v>96</v>
      </c>
      <c r="D886" s="55" t="s">
        <v>43</v>
      </c>
      <c r="E886" s="55" t="s">
        <v>59</v>
      </c>
      <c r="F886" cm="1">
        <f t="array" ref="F8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46.6</v>
      </c>
      <c r="G886" cm="1">
        <f t="array" ref="G8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886" s="14" cm="1">
        <f t="array" ref="H8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87" spans="1:8" x14ac:dyDescent="0.25">
      <c r="A887" s="55" t="s">
        <v>41</v>
      </c>
      <c r="B887" s="55" t="s">
        <v>89</v>
      </c>
      <c r="C887" s="55" t="s">
        <v>96</v>
      </c>
      <c r="D887" s="55" t="s">
        <v>43</v>
      </c>
      <c r="E887" s="55" t="s">
        <v>60</v>
      </c>
      <c r="F887" cm="1">
        <f t="array" ref="F8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73.319999999999993</v>
      </c>
      <c r="G887" cm="1">
        <f t="array" ref="G8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87" s="14" cm="1">
        <f t="array" ref="H8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88" spans="1:8" x14ac:dyDescent="0.25">
      <c r="A888" s="55" t="s">
        <v>41</v>
      </c>
      <c r="B888" s="55" t="s">
        <v>89</v>
      </c>
      <c r="C888" s="55" t="s">
        <v>96</v>
      </c>
      <c r="D888" s="55" t="s">
        <v>43</v>
      </c>
      <c r="E888" s="55" t="s">
        <v>61</v>
      </c>
      <c r="F888" cm="1">
        <f t="array" ref="F8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72.02</v>
      </c>
      <c r="G888" cm="1">
        <f t="array" ref="G8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888" s="14" cm="1">
        <f t="array" ref="H8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89" spans="1:8" x14ac:dyDescent="0.25">
      <c r="A889" s="55" t="s">
        <v>41</v>
      </c>
      <c r="B889" s="55" t="s">
        <v>89</v>
      </c>
      <c r="C889" s="55" t="s">
        <v>96</v>
      </c>
      <c r="D889" s="55" t="s">
        <v>43</v>
      </c>
      <c r="E889" s="55" t="s">
        <v>62</v>
      </c>
      <c r="F889" cm="1">
        <f t="array" ref="F8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78.69</v>
      </c>
      <c r="G889" cm="1">
        <f t="array" ref="G8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889" s="14" cm="1">
        <f t="array" ref="H8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90" spans="1:8" x14ac:dyDescent="0.25">
      <c r="A890" s="55" t="s">
        <v>41</v>
      </c>
      <c r="B890" s="55" t="s">
        <v>89</v>
      </c>
      <c r="C890" s="55" t="s">
        <v>96</v>
      </c>
      <c r="D890" s="55" t="s">
        <v>43</v>
      </c>
      <c r="E890" s="55" t="s">
        <v>63</v>
      </c>
      <c r="F890" cm="1">
        <f t="array" ref="F8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73.12</v>
      </c>
      <c r="G890" cm="1">
        <f t="array" ref="G8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90" s="14" cm="1">
        <f t="array" ref="H8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91" spans="1:8" x14ac:dyDescent="0.25">
      <c r="A891" s="55" t="s">
        <v>41</v>
      </c>
      <c r="B891" s="55" t="s">
        <v>89</v>
      </c>
      <c r="C891" s="55" t="s">
        <v>96</v>
      </c>
      <c r="D891" s="55" t="s">
        <v>43</v>
      </c>
      <c r="E891" s="55" t="s">
        <v>64</v>
      </c>
      <c r="F891" cm="1">
        <f t="array" ref="F8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84.33</v>
      </c>
      <c r="G891" cm="1">
        <f t="array" ref="G8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91" s="14" cm="1">
        <f t="array" ref="H8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92" spans="1:8" x14ac:dyDescent="0.25">
      <c r="A892" s="55" t="s">
        <v>41</v>
      </c>
      <c r="B892" s="55" t="s">
        <v>89</v>
      </c>
      <c r="C892" s="55" t="s">
        <v>96</v>
      </c>
      <c r="D892" s="55" t="s">
        <v>43</v>
      </c>
      <c r="E892" s="55" t="s">
        <v>65</v>
      </c>
      <c r="F892" cm="1">
        <f t="array" ref="F8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</v>
      </c>
      <c r="G892" cm="1">
        <f t="array" ref="G8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892" s="14" cm="1">
        <f t="array" ref="H8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93" spans="1:8" x14ac:dyDescent="0.25">
      <c r="A893" s="55" t="s">
        <v>41</v>
      </c>
      <c r="B893" s="55" t="s">
        <v>89</v>
      </c>
      <c r="C893" s="55" t="s">
        <v>96</v>
      </c>
      <c r="D893" s="55" t="s">
        <v>43</v>
      </c>
      <c r="E893" s="55" t="s">
        <v>66</v>
      </c>
      <c r="F893" cm="1">
        <f t="array" ref="F8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68.39</v>
      </c>
      <c r="G893" cm="1">
        <f t="array" ref="G8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93" s="14" cm="1">
        <f t="array" ref="H8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94" spans="1:8" x14ac:dyDescent="0.25">
      <c r="A894" s="55" t="s">
        <v>41</v>
      </c>
      <c r="B894" s="55" t="s">
        <v>89</v>
      </c>
      <c r="C894" s="55" t="s">
        <v>96</v>
      </c>
      <c r="D894" s="55" t="s">
        <v>43</v>
      </c>
      <c r="E894" s="55" t="s">
        <v>67</v>
      </c>
      <c r="F894" cm="1">
        <f t="array" ref="F8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84.26</v>
      </c>
      <c r="G894" cm="1">
        <f t="array" ref="G8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94" s="14" cm="1">
        <f t="array" ref="H8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95" spans="1:8" x14ac:dyDescent="0.25">
      <c r="A895" s="55" t="s">
        <v>41</v>
      </c>
      <c r="B895" s="55" t="s">
        <v>89</v>
      </c>
      <c r="C895" s="55" t="s">
        <v>96</v>
      </c>
      <c r="D895" s="55" t="s">
        <v>43</v>
      </c>
      <c r="E895" s="55" t="s">
        <v>68</v>
      </c>
      <c r="F895" cm="1">
        <f t="array" ref="F8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81.5</v>
      </c>
      <c r="G895" cm="1">
        <f t="array" ref="G8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95" s="14" cm="1">
        <f t="array" ref="H8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96" spans="1:8" x14ac:dyDescent="0.25">
      <c r="A896" s="55" t="s">
        <v>41</v>
      </c>
      <c r="B896" s="55" t="s">
        <v>89</v>
      </c>
      <c r="C896" s="55" t="s">
        <v>96</v>
      </c>
      <c r="D896" s="55" t="s">
        <v>43</v>
      </c>
      <c r="E896" s="55" t="s">
        <v>69</v>
      </c>
      <c r="F896" cm="1">
        <f t="array" ref="F8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130.6</v>
      </c>
      <c r="G896" cm="1">
        <f t="array" ref="G8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96" s="14" cm="1">
        <f t="array" ref="H8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97" spans="1:8" x14ac:dyDescent="0.25">
      <c r="A897" s="55" t="s">
        <v>41</v>
      </c>
      <c r="B897" s="55" t="s">
        <v>89</v>
      </c>
      <c r="C897" s="55" t="s">
        <v>96</v>
      </c>
      <c r="D897" s="55" t="s">
        <v>43</v>
      </c>
      <c r="E897" s="55" t="s">
        <v>70</v>
      </c>
      <c r="F897" cm="1">
        <f t="array" ref="F8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52.09</v>
      </c>
      <c r="G897" cm="1">
        <f t="array" ref="G8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97" s="14" cm="1">
        <f t="array" ref="H8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98" spans="1:8" x14ac:dyDescent="0.25">
      <c r="A898" s="55" t="s">
        <v>41</v>
      </c>
      <c r="B898" s="55" t="s">
        <v>89</v>
      </c>
      <c r="C898" s="55" t="s">
        <v>42</v>
      </c>
      <c r="D898" s="55" t="s">
        <v>43</v>
      </c>
      <c r="E898" s="55" t="s">
        <v>44</v>
      </c>
      <c r="F898" cm="1">
        <f t="array" ref="F8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</v>
      </c>
      <c r="G898" cm="1">
        <f t="array" ref="G8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898" s="14" cm="1">
        <f t="array" ref="H8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899" spans="1:8" x14ac:dyDescent="0.25">
      <c r="A899" s="55" t="s">
        <v>41</v>
      </c>
      <c r="B899" s="55" t="s">
        <v>89</v>
      </c>
      <c r="C899" s="55" t="s">
        <v>42</v>
      </c>
      <c r="D899" s="55" t="s">
        <v>43</v>
      </c>
      <c r="E899" s="55" t="s">
        <v>56</v>
      </c>
      <c r="F899" cm="1">
        <f t="array" ref="F8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56.3</v>
      </c>
      <c r="G899" cm="1">
        <f t="array" ref="G8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899" s="14" cm="1">
        <f t="array" ref="H8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00" spans="1:8" x14ac:dyDescent="0.25">
      <c r="A900" s="55" t="s">
        <v>41</v>
      </c>
      <c r="B900" s="55" t="s">
        <v>89</v>
      </c>
      <c r="C900" s="55" t="s">
        <v>42</v>
      </c>
      <c r="D900" s="55" t="s">
        <v>43</v>
      </c>
      <c r="E900" s="55" t="s">
        <v>57</v>
      </c>
      <c r="F900" cm="1">
        <f t="array" ref="F9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42.7</v>
      </c>
      <c r="G900" cm="1">
        <f t="array" ref="G9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00" s="14" cm="1">
        <f t="array" ref="H9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01" spans="1:8" x14ac:dyDescent="0.25">
      <c r="A901" s="55" t="s">
        <v>41</v>
      </c>
      <c r="B901" s="55" t="s">
        <v>89</v>
      </c>
      <c r="C901" s="55" t="s">
        <v>42</v>
      </c>
      <c r="D901" s="55" t="s">
        <v>43</v>
      </c>
      <c r="E901" s="55" t="s">
        <v>58</v>
      </c>
      <c r="F901" cm="1">
        <f t="array" ref="F9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63.9</v>
      </c>
      <c r="G901" cm="1">
        <f t="array" ref="G9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901" s="14" cm="1">
        <f t="array" ref="H9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02" spans="1:8" x14ac:dyDescent="0.25">
      <c r="A902" s="55" t="s">
        <v>41</v>
      </c>
      <c r="B902" s="55" t="s">
        <v>89</v>
      </c>
      <c r="C902" s="55" t="s">
        <v>42</v>
      </c>
      <c r="D902" s="55" t="s">
        <v>43</v>
      </c>
      <c r="E902" s="55" t="s">
        <v>59</v>
      </c>
      <c r="F902" cm="1">
        <f t="array" ref="F9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48.8</v>
      </c>
      <c r="G902" cm="1">
        <f t="array" ref="G9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902" s="14" cm="1">
        <f t="array" ref="H9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03" spans="1:8" x14ac:dyDescent="0.25">
      <c r="A903" s="55" t="s">
        <v>41</v>
      </c>
      <c r="B903" s="55" t="s">
        <v>89</v>
      </c>
      <c r="C903" s="55" t="s">
        <v>42</v>
      </c>
      <c r="D903" s="55" t="s">
        <v>43</v>
      </c>
      <c r="E903" s="55" t="s">
        <v>60</v>
      </c>
      <c r="F903" cm="1">
        <f t="array" ref="F9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74.099999999999994</v>
      </c>
      <c r="G903" cm="1">
        <f t="array" ref="G9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903" s="14" cm="1">
        <f t="array" ref="H9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04" spans="1:8" x14ac:dyDescent="0.25">
      <c r="A904" s="55" t="s">
        <v>41</v>
      </c>
      <c r="B904" s="55" t="s">
        <v>89</v>
      </c>
      <c r="C904" s="55" t="s">
        <v>42</v>
      </c>
      <c r="D904" s="55" t="s">
        <v>43</v>
      </c>
      <c r="E904" s="55" t="s">
        <v>61</v>
      </c>
      <c r="F904" cm="1">
        <f t="array" ref="F9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73.900000000000006</v>
      </c>
      <c r="G904" cm="1">
        <f t="array" ref="G9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904" s="14" cm="1">
        <f t="array" ref="H9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05" spans="1:8" x14ac:dyDescent="0.25">
      <c r="A905" s="55" t="s">
        <v>41</v>
      </c>
      <c r="B905" s="55" t="s">
        <v>89</v>
      </c>
      <c r="C905" s="55" t="s">
        <v>42</v>
      </c>
      <c r="D905" s="55" t="s">
        <v>43</v>
      </c>
      <c r="E905" s="55" t="s">
        <v>62</v>
      </c>
      <c r="F905" cm="1">
        <f t="array" ref="F9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80.599999999999994</v>
      </c>
      <c r="G905" cm="1">
        <f t="array" ref="G9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905" s="14" cm="1">
        <f t="array" ref="H9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06" spans="1:8" x14ac:dyDescent="0.25">
      <c r="A906" s="55" t="s">
        <v>41</v>
      </c>
      <c r="B906" s="55" t="s">
        <v>89</v>
      </c>
      <c r="C906" s="55" t="s">
        <v>42</v>
      </c>
      <c r="D906" s="55" t="s">
        <v>43</v>
      </c>
      <c r="E906" s="55" t="s">
        <v>63</v>
      </c>
      <c r="F906" cm="1">
        <f t="array" ref="F9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74.7</v>
      </c>
      <c r="G906" cm="1">
        <f t="array" ref="G9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906" s="14" cm="1">
        <f t="array" ref="H9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07" spans="1:8" x14ac:dyDescent="0.25">
      <c r="A907" s="55" t="s">
        <v>41</v>
      </c>
      <c r="B907" s="55" t="s">
        <v>89</v>
      </c>
      <c r="C907" s="55" t="s">
        <v>42</v>
      </c>
      <c r="D907" s="55" t="s">
        <v>43</v>
      </c>
      <c r="E907" s="55" t="s">
        <v>64</v>
      </c>
      <c r="F907" cm="1">
        <f t="array" ref="F9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85.3</v>
      </c>
      <c r="G907" cm="1">
        <f t="array" ref="G9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907" s="14" cm="1">
        <f t="array" ref="H9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08" spans="1:8" x14ac:dyDescent="0.25">
      <c r="A908" s="55" t="s">
        <v>41</v>
      </c>
      <c r="B908" s="55" t="s">
        <v>89</v>
      </c>
      <c r="C908" s="55" t="s">
        <v>42</v>
      </c>
      <c r="D908" s="55" t="s">
        <v>43</v>
      </c>
      <c r="E908" s="55" t="s">
        <v>65</v>
      </c>
      <c r="F908" cm="1">
        <f t="array" ref="F9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90.7</v>
      </c>
      <c r="G908" cm="1">
        <f t="array" ref="G9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908" s="14" cm="1">
        <f t="array" ref="H9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09" spans="1:8" x14ac:dyDescent="0.25">
      <c r="A909" s="55" t="s">
        <v>41</v>
      </c>
      <c r="B909" s="55" t="s">
        <v>89</v>
      </c>
      <c r="C909" s="55" t="s">
        <v>42</v>
      </c>
      <c r="D909" s="55" t="s">
        <v>43</v>
      </c>
      <c r="E909" s="55" t="s">
        <v>66</v>
      </c>
      <c r="F909" cm="1">
        <f t="array" ref="F9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77.900000000000006</v>
      </c>
      <c r="G909" cm="1">
        <f t="array" ref="G9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909" s="14" cm="1">
        <f t="array" ref="H9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10" spans="1:8" x14ac:dyDescent="0.25">
      <c r="A910" s="55" t="s">
        <v>41</v>
      </c>
      <c r="B910" s="55" t="s">
        <v>89</v>
      </c>
      <c r="C910" s="55" t="s">
        <v>42</v>
      </c>
      <c r="D910" s="55" t="s">
        <v>43</v>
      </c>
      <c r="E910" s="55" t="s">
        <v>67</v>
      </c>
      <c r="F910" cm="1">
        <f t="array" ref="F9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90.1</v>
      </c>
      <c r="G910" cm="1">
        <f t="array" ref="G9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910" s="14" cm="1">
        <f t="array" ref="H9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11" spans="1:8" x14ac:dyDescent="0.25">
      <c r="A911" s="55" t="s">
        <v>41</v>
      </c>
      <c r="B911" s="55" t="s">
        <v>89</v>
      </c>
      <c r="C911" s="55" t="s">
        <v>42</v>
      </c>
      <c r="D911" s="55" t="s">
        <v>43</v>
      </c>
      <c r="E911" s="55" t="s">
        <v>68</v>
      </c>
      <c r="F911" cm="1">
        <f t="array" ref="F9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82.3</v>
      </c>
      <c r="G911" cm="1">
        <f t="array" ref="G9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911" s="14" cm="1">
        <f t="array" ref="H9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12" spans="1:8" x14ac:dyDescent="0.25">
      <c r="A912" s="55" t="s">
        <v>41</v>
      </c>
      <c r="B912" s="55" t="s">
        <v>89</v>
      </c>
      <c r="C912" s="55" t="s">
        <v>42</v>
      </c>
      <c r="D912" s="55" t="s">
        <v>43</v>
      </c>
      <c r="E912" s="55" t="s">
        <v>69</v>
      </c>
      <c r="F912" cm="1">
        <f t="array" ref="F9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126</v>
      </c>
      <c r="G912" cm="1">
        <f t="array" ref="G9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912" s="14" cm="1">
        <f t="array" ref="H9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13" spans="1:8" x14ac:dyDescent="0.25">
      <c r="A913" s="55" t="s">
        <v>41</v>
      </c>
      <c r="B913" s="55" t="s">
        <v>89</v>
      </c>
      <c r="C913" s="55" t="s">
        <v>42</v>
      </c>
      <c r="D913" s="55" t="s">
        <v>43</v>
      </c>
      <c r="E913" s="55" t="s">
        <v>70</v>
      </c>
      <c r="F913" cm="1">
        <f t="array" ref="F9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55.2</v>
      </c>
      <c r="G913" cm="1">
        <f t="array" ref="G9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913" s="14" cm="1">
        <f t="array" ref="H9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14" spans="1:8" x14ac:dyDescent="0.25">
      <c r="A914" s="55" t="s">
        <v>41</v>
      </c>
      <c r="B914" s="55" t="s">
        <v>89</v>
      </c>
      <c r="C914" s="55" t="s">
        <v>71</v>
      </c>
      <c r="D914" s="55" t="s">
        <v>43</v>
      </c>
      <c r="E914" s="55" t="s">
        <v>44</v>
      </c>
      <c r="F914" cm="1">
        <f t="array" ref="F9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9.8000000000000007</v>
      </c>
      <c r="G914" cm="1">
        <f t="array" ref="G9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914" s="14" cm="1">
        <f t="array" ref="H9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15" spans="1:8" x14ac:dyDescent="0.25">
      <c r="A915" s="55" t="s">
        <v>41</v>
      </c>
      <c r="B915" s="55" t="s">
        <v>89</v>
      </c>
      <c r="C915" s="55" t="s">
        <v>71</v>
      </c>
      <c r="D915" s="55" t="s">
        <v>43</v>
      </c>
      <c r="E915" s="55" t="s">
        <v>56</v>
      </c>
      <c r="F915" cm="1">
        <f t="array" ref="F9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38.200000000000003</v>
      </c>
      <c r="G915" cm="1">
        <f t="array" ref="G9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915" s="14" cm="1">
        <f t="array" ref="H9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16" spans="1:8" x14ac:dyDescent="0.25">
      <c r="A916" s="55" t="s">
        <v>41</v>
      </c>
      <c r="B916" s="55" t="s">
        <v>89</v>
      </c>
      <c r="C916" s="55" t="s">
        <v>71</v>
      </c>
      <c r="D916" s="55" t="s">
        <v>43</v>
      </c>
      <c r="E916" s="55" t="s">
        <v>57</v>
      </c>
      <c r="F916" cm="1">
        <f t="array" ref="F9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27.1</v>
      </c>
      <c r="G916" cm="1">
        <f t="array" ref="G9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0.01</v>
      </c>
      <c r="H916" s="14" cm="1">
        <f t="array" ref="H9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17" spans="1:8" x14ac:dyDescent="0.25">
      <c r="A917" s="55" t="s">
        <v>41</v>
      </c>
      <c r="B917" s="55" t="s">
        <v>89</v>
      </c>
      <c r="C917" s="55" t="s">
        <v>71</v>
      </c>
      <c r="D917" s="55" t="s">
        <v>43</v>
      </c>
      <c r="E917" s="55" t="s">
        <v>58</v>
      </c>
      <c r="F917" cm="1">
        <f t="array" ref="F9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42.8</v>
      </c>
      <c r="G917" cm="1">
        <f t="array" ref="G9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917" s="14" cm="1">
        <f t="array" ref="H9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18" spans="1:8" x14ac:dyDescent="0.25">
      <c r="A918" s="55" t="s">
        <v>41</v>
      </c>
      <c r="B918" s="55" t="s">
        <v>89</v>
      </c>
      <c r="C918" s="55" t="s">
        <v>71</v>
      </c>
      <c r="D918" s="55" t="s">
        <v>43</v>
      </c>
      <c r="E918" s="55" t="s">
        <v>59</v>
      </c>
      <c r="F918" cm="1">
        <f t="array" ref="F9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34.9</v>
      </c>
      <c r="G918" cm="1">
        <f t="array" ref="G9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918" s="14" cm="1">
        <f t="array" ref="H9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19" spans="1:8" x14ac:dyDescent="0.25">
      <c r="A919" s="55" t="s">
        <v>41</v>
      </c>
      <c r="B919" s="55" t="s">
        <v>89</v>
      </c>
      <c r="C919" s="55" t="s">
        <v>71</v>
      </c>
      <c r="D919" s="55" t="s">
        <v>43</v>
      </c>
      <c r="E919" s="55" t="s">
        <v>60</v>
      </c>
      <c r="F919" cm="1">
        <f t="array" ref="F9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45.6</v>
      </c>
      <c r="G919" cm="1">
        <f t="array" ref="G9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19" s="14" cm="1">
        <f t="array" ref="H9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20" spans="1:8" x14ac:dyDescent="0.25">
      <c r="A920" s="55" t="s">
        <v>41</v>
      </c>
      <c r="B920" s="55" t="s">
        <v>89</v>
      </c>
      <c r="C920" s="55" t="s">
        <v>71</v>
      </c>
      <c r="D920" s="55" t="s">
        <v>43</v>
      </c>
      <c r="E920" s="55" t="s">
        <v>61</v>
      </c>
      <c r="F920" cm="1">
        <f t="array" ref="F9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44.3</v>
      </c>
      <c r="G920" cm="1">
        <f t="array" ref="G9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20" s="14" cm="1">
        <f t="array" ref="H9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21" spans="1:8" x14ac:dyDescent="0.25">
      <c r="A921" s="55" t="s">
        <v>41</v>
      </c>
      <c r="B921" s="55" t="s">
        <v>89</v>
      </c>
      <c r="C921" s="55" t="s">
        <v>71</v>
      </c>
      <c r="D921" s="55" t="s">
        <v>43</v>
      </c>
      <c r="E921" s="55" t="s">
        <v>62</v>
      </c>
      <c r="F921" cm="1">
        <f t="array" ref="F9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53</v>
      </c>
      <c r="G921" cm="1">
        <f t="array" ref="G9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21" s="14" cm="1">
        <f t="array" ref="H9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22" spans="1:8" x14ac:dyDescent="0.25">
      <c r="A922" s="55" t="s">
        <v>41</v>
      </c>
      <c r="B922" s="55" t="s">
        <v>89</v>
      </c>
      <c r="C922" s="55" t="s">
        <v>71</v>
      </c>
      <c r="D922" s="55" t="s">
        <v>43</v>
      </c>
      <c r="E922" s="55" t="s">
        <v>63</v>
      </c>
      <c r="F922" cm="1">
        <f t="array" ref="F9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50.5</v>
      </c>
      <c r="G922" cm="1">
        <f t="array" ref="G9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922" s="14" cm="1">
        <f t="array" ref="H9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23" spans="1:8" x14ac:dyDescent="0.25">
      <c r="A923" s="55" t="s">
        <v>41</v>
      </c>
      <c r="B923" s="55" t="s">
        <v>89</v>
      </c>
      <c r="C923" s="55" t="s">
        <v>71</v>
      </c>
      <c r="D923" s="55" t="s">
        <v>43</v>
      </c>
      <c r="E923" s="55" t="s">
        <v>64</v>
      </c>
      <c r="F923" cm="1">
        <f t="array" ref="F9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59.4</v>
      </c>
      <c r="G923" cm="1">
        <f t="array" ref="G9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923" s="14" cm="1">
        <f t="array" ref="H9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24" spans="1:8" x14ac:dyDescent="0.25">
      <c r="A924" s="55" t="s">
        <v>41</v>
      </c>
      <c r="B924" s="55" t="s">
        <v>89</v>
      </c>
      <c r="C924" s="55" t="s">
        <v>71</v>
      </c>
      <c r="D924" s="55" t="s">
        <v>43</v>
      </c>
      <c r="E924" s="55" t="s">
        <v>65</v>
      </c>
      <c r="F924" cm="1">
        <f t="array" ref="F9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59.9</v>
      </c>
      <c r="G924" cm="1">
        <f t="array" ref="G9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24" s="14" cm="1">
        <f t="array" ref="H9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25" spans="1:8" x14ac:dyDescent="0.25">
      <c r="A925" s="55" t="s">
        <v>41</v>
      </c>
      <c r="B925" s="55" t="s">
        <v>89</v>
      </c>
      <c r="C925" s="55" t="s">
        <v>71</v>
      </c>
      <c r="D925" s="55" t="s">
        <v>43</v>
      </c>
      <c r="E925" s="55" t="s">
        <v>66</v>
      </c>
      <c r="F925" cm="1">
        <f t="array" ref="F9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51.5</v>
      </c>
      <c r="G925" cm="1">
        <f t="array" ref="G9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925" s="14" cm="1">
        <f t="array" ref="H9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26" spans="1:8" x14ac:dyDescent="0.25">
      <c r="A926" s="55" t="s">
        <v>41</v>
      </c>
      <c r="B926" s="55" t="s">
        <v>89</v>
      </c>
      <c r="C926" s="55" t="s">
        <v>71</v>
      </c>
      <c r="D926" s="55" t="s">
        <v>43</v>
      </c>
      <c r="E926" s="55" t="s">
        <v>67</v>
      </c>
      <c r="F926" cm="1">
        <f t="array" ref="F9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60.4</v>
      </c>
      <c r="G926" cm="1">
        <f t="array" ref="G9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926" s="14" cm="1">
        <f t="array" ref="H9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27" spans="1:8" x14ac:dyDescent="0.25">
      <c r="A927" s="55" t="s">
        <v>41</v>
      </c>
      <c r="B927" s="55" t="s">
        <v>89</v>
      </c>
      <c r="C927" s="55" t="s">
        <v>71</v>
      </c>
      <c r="D927" s="55" t="s">
        <v>43</v>
      </c>
      <c r="E927" s="55" t="s">
        <v>68</v>
      </c>
      <c r="F927" cm="1">
        <f t="array" ref="F9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54.8</v>
      </c>
      <c r="G927" cm="1">
        <f t="array" ref="G9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927" s="14" cm="1">
        <f t="array" ref="H9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28" spans="1:8" x14ac:dyDescent="0.25">
      <c r="A928" s="55" t="s">
        <v>41</v>
      </c>
      <c r="B928" s="55" t="s">
        <v>89</v>
      </c>
      <c r="C928" s="55" t="s">
        <v>71</v>
      </c>
      <c r="D928" s="55" t="s">
        <v>43</v>
      </c>
      <c r="E928" s="55" t="s">
        <v>69</v>
      </c>
      <c r="F928" cm="1">
        <f t="array" ref="F9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90.9</v>
      </c>
      <c r="G928" cm="1">
        <f t="array" ref="G9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928" s="14" cm="1">
        <f t="array" ref="H9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29" spans="1:8" x14ac:dyDescent="0.25">
      <c r="A929" s="55" t="s">
        <v>41</v>
      </c>
      <c r="B929" s="55" t="s">
        <v>89</v>
      </c>
      <c r="C929" s="55" t="s">
        <v>71</v>
      </c>
      <c r="D929" s="55" t="s">
        <v>43</v>
      </c>
      <c r="E929" s="55" t="s">
        <v>70</v>
      </c>
      <c r="F929" cm="1">
        <f t="array" ref="F9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34.200000000000003</v>
      </c>
      <c r="G929" cm="1">
        <f t="array" ref="G9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929" s="14" cm="1">
        <f t="array" ref="H9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30" spans="1:8" x14ac:dyDescent="0.25">
      <c r="A930" s="55" t="s">
        <v>41</v>
      </c>
      <c r="B930" s="55" t="s">
        <v>89</v>
      </c>
      <c r="C930" s="55" t="s">
        <v>72</v>
      </c>
      <c r="D930" s="55" t="s">
        <v>43</v>
      </c>
      <c r="E930" s="55" t="s">
        <v>44</v>
      </c>
      <c r="F930" cm="1">
        <f t="array" ref="F9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12.4</v>
      </c>
      <c r="G930" cm="1">
        <f t="array" ref="G9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30" s="14" cm="1">
        <f t="array" ref="H9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31" spans="1:8" x14ac:dyDescent="0.25">
      <c r="A931" s="55" t="s">
        <v>41</v>
      </c>
      <c r="B931" s="55" t="s">
        <v>89</v>
      </c>
      <c r="C931" s="55" t="s">
        <v>72</v>
      </c>
      <c r="D931" s="55" t="s">
        <v>43</v>
      </c>
      <c r="E931" s="55" t="s">
        <v>56</v>
      </c>
      <c r="F931" cm="1">
        <f t="array" ref="F9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49.9</v>
      </c>
      <c r="G931" cm="1">
        <f t="array" ref="G9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931" s="14" cm="1">
        <f t="array" ref="H9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32" spans="1:8" x14ac:dyDescent="0.25">
      <c r="A932" s="55" t="s">
        <v>41</v>
      </c>
      <c r="B932" s="55" t="s">
        <v>89</v>
      </c>
      <c r="C932" s="55" t="s">
        <v>72</v>
      </c>
      <c r="D932" s="55" t="s">
        <v>43</v>
      </c>
      <c r="E932" s="55" t="s">
        <v>57</v>
      </c>
      <c r="F932" cm="1">
        <f t="array" ref="F9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34.9</v>
      </c>
      <c r="G932" cm="1">
        <f t="array" ref="G9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32" s="14" cm="1">
        <f t="array" ref="H9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33" spans="1:8" x14ac:dyDescent="0.25">
      <c r="A933" s="55" t="s">
        <v>41</v>
      </c>
      <c r="B933" s="55" t="s">
        <v>89</v>
      </c>
      <c r="C933" s="55" t="s">
        <v>72</v>
      </c>
      <c r="D933" s="55" t="s">
        <v>43</v>
      </c>
      <c r="E933" s="55" t="s">
        <v>58</v>
      </c>
      <c r="F933" cm="1">
        <f t="array" ref="F9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55.3</v>
      </c>
      <c r="G933" cm="1">
        <f t="array" ref="G9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933" s="14" cm="1">
        <f t="array" ref="H9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34" spans="1:8" x14ac:dyDescent="0.25">
      <c r="A934" s="55" t="s">
        <v>41</v>
      </c>
      <c r="B934" s="55" t="s">
        <v>89</v>
      </c>
      <c r="C934" s="55" t="s">
        <v>72</v>
      </c>
      <c r="D934" s="55" t="s">
        <v>43</v>
      </c>
      <c r="E934" s="55" t="s">
        <v>59</v>
      </c>
      <c r="F934" cm="1">
        <f t="array" ref="F9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39.200000000000003</v>
      </c>
      <c r="G934" cm="1">
        <f t="array" ref="G9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34" s="14" cm="1">
        <f t="array" ref="H9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35" spans="1:8" x14ac:dyDescent="0.25">
      <c r="A935" s="55" t="s">
        <v>41</v>
      </c>
      <c r="B935" s="55" t="s">
        <v>89</v>
      </c>
      <c r="C935" s="55" t="s">
        <v>72</v>
      </c>
      <c r="D935" s="55" t="s">
        <v>43</v>
      </c>
      <c r="E935" s="55" t="s">
        <v>60</v>
      </c>
      <c r="F935" cm="1">
        <f t="array" ref="F9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59.6</v>
      </c>
      <c r="G935" cm="1">
        <f t="array" ref="G9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935" s="14" cm="1">
        <f t="array" ref="H9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36" spans="1:8" x14ac:dyDescent="0.25">
      <c r="A936" s="55" t="s">
        <v>41</v>
      </c>
      <c r="B936" s="55" t="s">
        <v>89</v>
      </c>
      <c r="C936" s="55" t="s">
        <v>72</v>
      </c>
      <c r="D936" s="55" t="s">
        <v>43</v>
      </c>
      <c r="E936" s="55" t="s">
        <v>61</v>
      </c>
      <c r="F936" cm="1">
        <f t="array" ref="F9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55.6</v>
      </c>
      <c r="G936" cm="1">
        <f t="array" ref="G9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936" s="14" cm="1">
        <f t="array" ref="H9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37" spans="1:8" x14ac:dyDescent="0.25">
      <c r="A937" s="55" t="s">
        <v>41</v>
      </c>
      <c r="B937" s="55" t="s">
        <v>89</v>
      </c>
      <c r="C937" s="55" t="s">
        <v>72</v>
      </c>
      <c r="D937" s="55" t="s">
        <v>43</v>
      </c>
      <c r="E937" s="55" t="s">
        <v>62</v>
      </c>
      <c r="F937" cm="1">
        <f t="array" ref="F9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65.3</v>
      </c>
      <c r="G937" cm="1">
        <f t="array" ref="G9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937" s="14" cm="1">
        <f t="array" ref="H9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38" spans="1:8" x14ac:dyDescent="0.25">
      <c r="A938" s="55" t="s">
        <v>41</v>
      </c>
      <c r="B938" s="55" t="s">
        <v>89</v>
      </c>
      <c r="C938" s="55" t="s">
        <v>72</v>
      </c>
      <c r="D938" s="55" t="s">
        <v>43</v>
      </c>
      <c r="E938" s="55" t="s">
        <v>63</v>
      </c>
      <c r="F938" cm="1">
        <f t="array" ref="F9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63</v>
      </c>
      <c r="G938" cm="1">
        <f t="array" ref="G9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938" s="14" cm="1">
        <f t="array" ref="H9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39" spans="1:8" x14ac:dyDescent="0.25">
      <c r="A939" s="55" t="s">
        <v>41</v>
      </c>
      <c r="B939" s="55" t="s">
        <v>89</v>
      </c>
      <c r="C939" s="55" t="s">
        <v>72</v>
      </c>
      <c r="D939" s="55" t="s">
        <v>43</v>
      </c>
      <c r="E939" s="55" t="s">
        <v>64</v>
      </c>
      <c r="F939" cm="1">
        <f t="array" ref="F9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73.2</v>
      </c>
      <c r="G939" cm="1">
        <f t="array" ref="G9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939" s="14" cm="1">
        <f t="array" ref="H9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40" spans="1:8" x14ac:dyDescent="0.25">
      <c r="A940" s="55" t="s">
        <v>41</v>
      </c>
      <c r="B940" s="55" t="s">
        <v>89</v>
      </c>
      <c r="C940" s="55" t="s">
        <v>72</v>
      </c>
      <c r="D940" s="55" t="s">
        <v>43</v>
      </c>
      <c r="E940" s="55" t="s">
        <v>65</v>
      </c>
      <c r="F940" cm="1">
        <f t="array" ref="F9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82.5</v>
      </c>
      <c r="G940" cm="1">
        <f t="array" ref="G9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940" s="14" cm="1">
        <f t="array" ref="H9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41" spans="1:8" x14ac:dyDescent="0.25">
      <c r="A941" s="55" t="s">
        <v>41</v>
      </c>
      <c r="B941" s="55" t="s">
        <v>89</v>
      </c>
      <c r="C941" s="55" t="s">
        <v>72</v>
      </c>
      <c r="D941" s="55" t="s">
        <v>43</v>
      </c>
      <c r="E941" s="55" t="s">
        <v>66</v>
      </c>
      <c r="F941" cm="1">
        <f t="array" ref="F9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68.8</v>
      </c>
      <c r="G941" cm="1">
        <f t="array" ref="G9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941" s="14" cm="1">
        <f t="array" ref="H9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42" spans="1:8" x14ac:dyDescent="0.25">
      <c r="A942" s="55" t="s">
        <v>41</v>
      </c>
      <c r="B942" s="55" t="s">
        <v>89</v>
      </c>
      <c r="C942" s="55" t="s">
        <v>72</v>
      </c>
      <c r="D942" s="55" t="s">
        <v>43</v>
      </c>
      <c r="E942" s="55" t="s">
        <v>67</v>
      </c>
      <c r="F942" cm="1">
        <f t="array" ref="F9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81.2</v>
      </c>
      <c r="G942" cm="1">
        <f t="array" ref="G9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942" s="14" cm="1">
        <f t="array" ref="H9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43" spans="1:8" x14ac:dyDescent="0.25">
      <c r="A943" s="55" t="s">
        <v>41</v>
      </c>
      <c r="B943" s="55" t="s">
        <v>89</v>
      </c>
      <c r="C943" s="55" t="s">
        <v>72</v>
      </c>
      <c r="D943" s="55" t="s">
        <v>43</v>
      </c>
      <c r="E943" s="55" t="s">
        <v>68</v>
      </c>
      <c r="F943" cm="1">
        <f t="array" ref="F9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75.8</v>
      </c>
      <c r="G943" cm="1">
        <f t="array" ref="G9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943" s="14" cm="1">
        <f t="array" ref="H9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44" spans="1:8" x14ac:dyDescent="0.25">
      <c r="A944" s="55" t="s">
        <v>41</v>
      </c>
      <c r="B944" s="55" t="s">
        <v>89</v>
      </c>
      <c r="C944" s="55" t="s">
        <v>72</v>
      </c>
      <c r="D944" s="55" t="s">
        <v>43</v>
      </c>
      <c r="E944" s="55" t="s">
        <v>69</v>
      </c>
      <c r="F944" cm="1">
        <f t="array" ref="F9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115</v>
      </c>
      <c r="G944" cm="1">
        <f t="array" ref="G9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944" s="14" cm="1">
        <f t="array" ref="H9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45" spans="1:8" x14ac:dyDescent="0.25">
      <c r="A945" s="55" t="s">
        <v>41</v>
      </c>
      <c r="B945" s="55" t="s">
        <v>89</v>
      </c>
      <c r="C945" s="55" t="s">
        <v>72</v>
      </c>
      <c r="D945" s="55" t="s">
        <v>43</v>
      </c>
      <c r="E945" s="55" t="s">
        <v>70</v>
      </c>
      <c r="F945" cm="1">
        <f t="array" ref="F9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48.7</v>
      </c>
      <c r="G945" cm="1">
        <f t="array" ref="G9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945" s="14" cm="1">
        <f t="array" ref="H9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46" spans="1:8" x14ac:dyDescent="0.25">
      <c r="A946" s="55" t="s">
        <v>41</v>
      </c>
      <c r="B946" s="55" t="s">
        <v>89</v>
      </c>
      <c r="C946" s="55" t="s">
        <v>73</v>
      </c>
      <c r="D946" s="55" t="s">
        <v>43</v>
      </c>
      <c r="E946" s="55" t="s">
        <v>44</v>
      </c>
      <c r="F946" cm="1">
        <f t="array" ref="F9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4.7</v>
      </c>
      <c r="G946" cm="1">
        <f t="array" ref="G9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0.01</v>
      </c>
      <c r="H946" s="14" cm="1">
        <f t="array" ref="H9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47" spans="1:8" x14ac:dyDescent="0.25">
      <c r="A947" s="55" t="s">
        <v>41</v>
      </c>
      <c r="B947" s="55" t="s">
        <v>89</v>
      </c>
      <c r="C947" s="55" t="s">
        <v>73</v>
      </c>
      <c r="D947" s="55" t="s">
        <v>43</v>
      </c>
      <c r="E947" s="55" t="s">
        <v>56</v>
      </c>
      <c r="F947" cm="1">
        <f t="array" ref="F9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30</v>
      </c>
      <c r="G947" cm="1">
        <f t="array" ref="G9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47" s="14" cm="1">
        <f t="array" ref="H9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48" spans="1:8" x14ac:dyDescent="0.25">
      <c r="A948" s="55" t="s">
        <v>41</v>
      </c>
      <c r="B948" s="55" t="s">
        <v>89</v>
      </c>
      <c r="C948" s="55" t="s">
        <v>73</v>
      </c>
      <c r="D948" s="55" t="s">
        <v>43</v>
      </c>
      <c r="E948" s="55" t="s">
        <v>57</v>
      </c>
      <c r="F948" cm="1">
        <f t="array" ref="F9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22.9</v>
      </c>
      <c r="G948" cm="1">
        <f t="array" ref="G9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948" s="14" cm="1">
        <f t="array" ref="H9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49" spans="1:8" x14ac:dyDescent="0.25">
      <c r="A949" s="55" t="s">
        <v>41</v>
      </c>
      <c r="B949" s="55" t="s">
        <v>89</v>
      </c>
      <c r="C949" s="55" t="s">
        <v>73</v>
      </c>
      <c r="D949" s="55" t="s">
        <v>43</v>
      </c>
      <c r="E949" s="55" t="s">
        <v>58</v>
      </c>
      <c r="F949" cm="1">
        <f t="array" ref="F9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36.1</v>
      </c>
      <c r="G949" cm="1">
        <f t="array" ref="G9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49" s="14" cm="1">
        <f t="array" ref="H9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50" spans="1:8" x14ac:dyDescent="0.25">
      <c r="A950" s="55" t="s">
        <v>41</v>
      </c>
      <c r="B950" s="55" t="s">
        <v>89</v>
      </c>
      <c r="C950" s="55" t="s">
        <v>73</v>
      </c>
      <c r="D950" s="55" t="s">
        <v>43</v>
      </c>
      <c r="E950" s="55" t="s">
        <v>59</v>
      </c>
      <c r="F950" cm="1">
        <f t="array" ref="F9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20.399999999999999</v>
      </c>
      <c r="G950" cm="1">
        <f t="array" ref="G9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0.01</v>
      </c>
      <c r="H950" s="14" cm="1">
        <f t="array" ref="H9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51" spans="1:8" x14ac:dyDescent="0.25">
      <c r="A951" s="55" t="s">
        <v>41</v>
      </c>
      <c r="B951" s="55" t="s">
        <v>89</v>
      </c>
      <c r="C951" s="55" t="s">
        <v>73</v>
      </c>
      <c r="D951" s="55" t="s">
        <v>43</v>
      </c>
      <c r="E951" s="55" t="s">
        <v>60</v>
      </c>
      <c r="F951" cm="1">
        <f t="array" ref="F9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43.2</v>
      </c>
      <c r="G951" cm="1">
        <f t="array" ref="G9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951" s="14" cm="1">
        <f t="array" ref="H9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52" spans="1:8" x14ac:dyDescent="0.25">
      <c r="A952" s="55" t="s">
        <v>41</v>
      </c>
      <c r="B952" s="55" t="s">
        <v>89</v>
      </c>
      <c r="C952" s="55" t="s">
        <v>73</v>
      </c>
      <c r="D952" s="55" t="s">
        <v>43</v>
      </c>
      <c r="E952" s="55" t="s">
        <v>61</v>
      </c>
      <c r="F952" cm="1">
        <f t="array" ref="F9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42.2</v>
      </c>
      <c r="G952" cm="1">
        <f t="array" ref="G9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952" s="14" cm="1">
        <f t="array" ref="H9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53" spans="1:8" x14ac:dyDescent="0.25">
      <c r="A953" s="55" t="s">
        <v>41</v>
      </c>
      <c r="B953" s="55" t="s">
        <v>89</v>
      </c>
      <c r="C953" s="55" t="s">
        <v>73</v>
      </c>
      <c r="D953" s="55" t="s">
        <v>43</v>
      </c>
      <c r="E953" s="55" t="s">
        <v>62</v>
      </c>
      <c r="F953" cm="1">
        <f t="array" ref="F9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47.8</v>
      </c>
      <c r="G953" cm="1">
        <f t="array" ref="G9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953" s="14" cm="1">
        <f t="array" ref="H9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54" spans="1:8" x14ac:dyDescent="0.25">
      <c r="A954" s="55" t="s">
        <v>41</v>
      </c>
      <c r="B954" s="55" t="s">
        <v>89</v>
      </c>
      <c r="C954" s="55" t="s">
        <v>73</v>
      </c>
      <c r="D954" s="55" t="s">
        <v>43</v>
      </c>
      <c r="E954" s="55" t="s">
        <v>63</v>
      </c>
      <c r="F954" cm="1">
        <f t="array" ref="F9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47.5</v>
      </c>
      <c r="G954" cm="1">
        <f t="array" ref="G9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54" s="14" cm="1">
        <f t="array" ref="H9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55" spans="1:8" x14ac:dyDescent="0.25">
      <c r="A955" s="55" t="s">
        <v>41</v>
      </c>
      <c r="B955" s="55" t="s">
        <v>89</v>
      </c>
      <c r="C955" s="55" t="s">
        <v>73</v>
      </c>
      <c r="D955" s="55" t="s">
        <v>43</v>
      </c>
      <c r="E955" s="55" t="s">
        <v>64</v>
      </c>
      <c r="F955" cm="1">
        <f t="array" ref="F9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52.6</v>
      </c>
      <c r="G955" cm="1">
        <f t="array" ref="G9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55" s="14" cm="1">
        <f t="array" ref="H9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56" spans="1:8" x14ac:dyDescent="0.25">
      <c r="A956" s="55" t="s">
        <v>41</v>
      </c>
      <c r="B956" s="55" t="s">
        <v>89</v>
      </c>
      <c r="C956" s="55" t="s">
        <v>73</v>
      </c>
      <c r="D956" s="55" t="s">
        <v>43</v>
      </c>
      <c r="E956" s="55" t="s">
        <v>65</v>
      </c>
      <c r="F956" cm="1">
        <f t="array" ref="F9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55.2</v>
      </c>
      <c r="G956" cm="1">
        <f t="array" ref="G9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56" s="14" cm="1">
        <f t="array" ref="H9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57" spans="1:8" x14ac:dyDescent="0.25">
      <c r="A957" s="55" t="s">
        <v>41</v>
      </c>
      <c r="B957" s="55" t="s">
        <v>89</v>
      </c>
      <c r="C957" s="55" t="s">
        <v>73</v>
      </c>
      <c r="D957" s="55" t="s">
        <v>43</v>
      </c>
      <c r="E957" s="55" t="s">
        <v>66</v>
      </c>
      <c r="F957" cm="1">
        <f t="array" ref="F9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43.2</v>
      </c>
      <c r="G957" cm="1">
        <f t="array" ref="G9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57" s="14" cm="1">
        <f t="array" ref="H9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58" spans="1:8" x14ac:dyDescent="0.25">
      <c r="A958" s="55" t="s">
        <v>41</v>
      </c>
      <c r="B958" s="55" t="s">
        <v>89</v>
      </c>
      <c r="C958" s="55" t="s">
        <v>73</v>
      </c>
      <c r="D958" s="55" t="s">
        <v>43</v>
      </c>
      <c r="E958" s="55" t="s">
        <v>67</v>
      </c>
      <c r="F958" cm="1">
        <f t="array" ref="F9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56.7</v>
      </c>
      <c r="G958" cm="1">
        <f t="array" ref="G9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58" s="14" cm="1">
        <f t="array" ref="H9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59" spans="1:8" x14ac:dyDescent="0.25">
      <c r="A959" s="55" t="s">
        <v>41</v>
      </c>
      <c r="B959" s="55" t="s">
        <v>89</v>
      </c>
      <c r="C959" s="55" t="s">
        <v>73</v>
      </c>
      <c r="D959" s="55" t="s">
        <v>43</v>
      </c>
      <c r="E959" s="55" t="s">
        <v>68</v>
      </c>
      <c r="F959" cm="1">
        <f t="array" ref="F9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52.2</v>
      </c>
      <c r="G959" cm="1">
        <f t="array" ref="G9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59" s="14" cm="1">
        <f t="array" ref="H9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60" spans="1:8" x14ac:dyDescent="0.25">
      <c r="A960" s="55" t="s">
        <v>41</v>
      </c>
      <c r="B960" s="55" t="s">
        <v>89</v>
      </c>
      <c r="C960" s="55" t="s">
        <v>73</v>
      </c>
      <c r="D960" s="55" t="s">
        <v>43</v>
      </c>
      <c r="E960" s="55" t="s">
        <v>69</v>
      </c>
      <c r="F960" cm="1">
        <f t="array" ref="F9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88.8</v>
      </c>
      <c r="G960" cm="1">
        <f t="array" ref="G9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60" s="14" cm="1">
        <f t="array" ref="H9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61" spans="1:8" x14ac:dyDescent="0.25">
      <c r="A961" s="55" t="s">
        <v>41</v>
      </c>
      <c r="B961" s="55" t="s">
        <v>89</v>
      </c>
      <c r="C961" s="55" t="s">
        <v>73</v>
      </c>
      <c r="D961" s="55" t="s">
        <v>43</v>
      </c>
      <c r="E961" s="55" t="s">
        <v>70</v>
      </c>
      <c r="F961" cm="1">
        <f t="array" ref="F9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30.8</v>
      </c>
      <c r="G961" cm="1">
        <f t="array" ref="G9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961" s="14" cm="1">
        <f t="array" ref="H9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62" spans="1:8" x14ac:dyDescent="0.25">
      <c r="A962" s="55" t="s">
        <v>41</v>
      </c>
      <c r="B962" s="55" t="s">
        <v>89</v>
      </c>
      <c r="C962" s="55" t="s">
        <v>74</v>
      </c>
      <c r="D962" s="55" t="s">
        <v>43</v>
      </c>
      <c r="E962" s="55" t="s">
        <v>44</v>
      </c>
      <c r="F962" cm="1">
        <f t="array" ref="F9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40.200000000000003</v>
      </c>
      <c r="G962" cm="1">
        <f t="array" ref="G9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62" s="14" cm="1">
        <f t="array" ref="H9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63" spans="1:8" x14ac:dyDescent="0.25">
      <c r="A963" s="55" t="s">
        <v>41</v>
      </c>
      <c r="B963" s="55" t="s">
        <v>89</v>
      </c>
      <c r="C963" s="55" t="s">
        <v>74</v>
      </c>
      <c r="D963" s="55" t="s">
        <v>43</v>
      </c>
      <c r="E963" s="55" t="s">
        <v>56</v>
      </c>
      <c r="F963" cm="1">
        <f t="array" ref="F9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</v>
      </c>
      <c r="G963" cm="1">
        <f t="array" ref="G9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963" s="14" cm="1">
        <f t="array" ref="H9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64" spans="1:8" x14ac:dyDescent="0.25">
      <c r="A964" s="55" t="s">
        <v>41</v>
      </c>
      <c r="B964" s="55" t="s">
        <v>89</v>
      </c>
      <c r="C964" s="55" t="s">
        <v>74</v>
      </c>
      <c r="D964" s="55" t="s">
        <v>43</v>
      </c>
      <c r="E964" s="55" t="s">
        <v>57</v>
      </c>
      <c r="F964" cm="1">
        <f t="array" ref="F9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67.8</v>
      </c>
      <c r="G964" cm="1">
        <f t="array" ref="G9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964" s="14" cm="1">
        <f t="array" ref="H9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65" spans="1:8" x14ac:dyDescent="0.25">
      <c r="A965" s="55" t="s">
        <v>41</v>
      </c>
      <c r="B965" s="55" t="s">
        <v>89</v>
      </c>
      <c r="C965" s="55" t="s">
        <v>74</v>
      </c>
      <c r="D965" s="55" t="s">
        <v>43</v>
      </c>
      <c r="E965" s="55" t="s">
        <v>58</v>
      </c>
      <c r="F965" cm="1">
        <f t="array" ref="F9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87.6</v>
      </c>
      <c r="G965" cm="1">
        <f t="array" ref="G9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965" s="14" cm="1">
        <f t="array" ref="H9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66" spans="1:8" x14ac:dyDescent="0.25">
      <c r="A966" s="55" t="s">
        <v>41</v>
      </c>
      <c r="B966" s="55" t="s">
        <v>89</v>
      </c>
      <c r="C966" s="55" t="s">
        <v>74</v>
      </c>
      <c r="D966" s="55" t="s">
        <v>43</v>
      </c>
      <c r="E966" s="55" t="s">
        <v>59</v>
      </c>
      <c r="F966" cm="1">
        <f t="array" ref="F9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76.5</v>
      </c>
      <c r="G966" cm="1">
        <f t="array" ref="G9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66" s="14" cm="1">
        <f t="array" ref="H9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67" spans="1:8" x14ac:dyDescent="0.25">
      <c r="A967" s="55" t="s">
        <v>41</v>
      </c>
      <c r="B967" s="55" t="s">
        <v>89</v>
      </c>
      <c r="C967" s="55" t="s">
        <v>74</v>
      </c>
      <c r="D967" s="55" t="s">
        <v>43</v>
      </c>
      <c r="E967" s="55" t="s">
        <v>60</v>
      </c>
      <c r="F967" cm="1">
        <f t="array" ref="F9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100</v>
      </c>
      <c r="G967" cm="1">
        <f t="array" ref="G9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967" s="14" cm="1">
        <f t="array" ref="H9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68" spans="1:8" x14ac:dyDescent="0.25">
      <c r="A968" s="55" t="s">
        <v>41</v>
      </c>
      <c r="B968" s="55" t="s">
        <v>89</v>
      </c>
      <c r="C968" s="55" t="s">
        <v>74</v>
      </c>
      <c r="D968" s="55" t="s">
        <v>43</v>
      </c>
      <c r="E968" s="55" t="s">
        <v>61</v>
      </c>
      <c r="F968" cm="1">
        <f t="array" ref="F9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105</v>
      </c>
      <c r="G968" cm="1">
        <f t="array" ref="G9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968" s="14" cm="1">
        <f t="array" ref="H9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69" spans="1:8" x14ac:dyDescent="0.25">
      <c r="A969" s="55" t="s">
        <v>41</v>
      </c>
      <c r="B969" s="55" t="s">
        <v>89</v>
      </c>
      <c r="C969" s="55" t="s">
        <v>74</v>
      </c>
      <c r="D969" s="55" t="s">
        <v>43</v>
      </c>
      <c r="E969" s="55" t="s">
        <v>62</v>
      </c>
      <c r="F969" cm="1">
        <f t="array" ref="F9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112</v>
      </c>
      <c r="G969" cm="1">
        <f t="array" ref="G9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969" s="14" cm="1">
        <f t="array" ref="H9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70" spans="1:8" x14ac:dyDescent="0.25">
      <c r="A970" s="55" t="s">
        <v>41</v>
      </c>
      <c r="B970" s="55" t="s">
        <v>89</v>
      </c>
      <c r="C970" s="55" t="s">
        <v>74</v>
      </c>
      <c r="D970" s="55" t="s">
        <v>43</v>
      </c>
      <c r="E970" s="55" t="s">
        <v>63</v>
      </c>
      <c r="F970" cm="1">
        <f t="array" ref="F9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100</v>
      </c>
      <c r="G970" cm="1">
        <f t="array" ref="G9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970" s="14" cm="1">
        <f t="array" ref="H9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71" spans="1:8" x14ac:dyDescent="0.25">
      <c r="A971" s="55" t="s">
        <v>41</v>
      </c>
      <c r="B971" s="55" t="s">
        <v>89</v>
      </c>
      <c r="C971" s="55" t="s">
        <v>74</v>
      </c>
      <c r="D971" s="55" t="s">
        <v>43</v>
      </c>
      <c r="E971" s="55" t="s">
        <v>64</v>
      </c>
      <c r="F971" cm="1">
        <f t="array" ref="F9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113</v>
      </c>
      <c r="G971" cm="1">
        <f t="array" ref="G9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971" s="14" cm="1">
        <f t="array" ref="H9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72" spans="1:8" x14ac:dyDescent="0.25">
      <c r="A972" s="55" t="s">
        <v>41</v>
      </c>
      <c r="B972" s="55" t="s">
        <v>89</v>
      </c>
      <c r="C972" s="55" t="s">
        <v>74</v>
      </c>
      <c r="D972" s="55" t="s">
        <v>43</v>
      </c>
      <c r="E972" s="55" t="s">
        <v>65</v>
      </c>
      <c r="F972" cm="1">
        <f t="array" ref="F9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118</v>
      </c>
      <c r="G972" cm="1">
        <f t="array" ref="G9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972" s="14" cm="1">
        <f t="array" ref="H9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73" spans="1:8" x14ac:dyDescent="0.25">
      <c r="A973" s="55" t="s">
        <v>41</v>
      </c>
      <c r="B973" s="55" t="s">
        <v>89</v>
      </c>
      <c r="C973" s="55" t="s">
        <v>74</v>
      </c>
      <c r="D973" s="55" t="s">
        <v>43</v>
      </c>
      <c r="E973" s="55" t="s">
        <v>66</v>
      </c>
      <c r="F973" cm="1">
        <f t="array" ref="F9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</v>
      </c>
      <c r="G973" cm="1">
        <f t="array" ref="G9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973" s="14" cm="1">
        <f t="array" ref="H9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74" spans="1:8" x14ac:dyDescent="0.25">
      <c r="A974" s="55" t="s">
        <v>41</v>
      </c>
      <c r="B974" s="55" t="s">
        <v>89</v>
      </c>
      <c r="C974" s="55" t="s">
        <v>74</v>
      </c>
      <c r="D974" s="55" t="s">
        <v>43</v>
      </c>
      <c r="E974" s="55" t="s">
        <v>67</v>
      </c>
      <c r="F974" cm="1">
        <f t="array" ref="F9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122</v>
      </c>
      <c r="G974" cm="1">
        <f t="array" ref="G9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974" s="14" cm="1">
        <f t="array" ref="H9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75" spans="1:8" x14ac:dyDescent="0.25">
      <c r="A975" s="55" t="s">
        <v>41</v>
      </c>
      <c r="B975" s="55" t="s">
        <v>89</v>
      </c>
      <c r="C975" s="55" t="s">
        <v>74</v>
      </c>
      <c r="D975" s="55" t="s">
        <v>43</v>
      </c>
      <c r="E975" s="55" t="s">
        <v>68</v>
      </c>
      <c r="F975" cm="1">
        <f t="array" ref="F9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117</v>
      </c>
      <c r="G975" cm="1">
        <f t="array" ref="G9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975" s="14" cm="1">
        <f t="array" ref="H9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76" spans="1:8" x14ac:dyDescent="0.25">
      <c r="A976" s="55" t="s">
        <v>41</v>
      </c>
      <c r="B976" s="55" t="s">
        <v>89</v>
      </c>
      <c r="C976" s="55" t="s">
        <v>74</v>
      </c>
      <c r="D976" s="55" t="s">
        <v>43</v>
      </c>
      <c r="E976" s="55" t="s">
        <v>69</v>
      </c>
      <c r="F976" cm="1">
        <f t="array" ref="F9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170</v>
      </c>
      <c r="G976" cm="1">
        <f t="array" ref="G9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976" s="14" cm="1">
        <f t="array" ref="H9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77" spans="1:8" x14ac:dyDescent="0.25">
      <c r="A977" s="55" t="s">
        <v>41</v>
      </c>
      <c r="B977" s="55" t="s">
        <v>89</v>
      </c>
      <c r="C977" s="55" t="s">
        <v>74</v>
      </c>
      <c r="D977" s="55" t="s">
        <v>43</v>
      </c>
      <c r="E977" s="55" t="s">
        <v>70</v>
      </c>
      <c r="F977" cm="1">
        <f t="array" ref="F9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91.1</v>
      </c>
      <c r="G977" cm="1">
        <f t="array" ref="G9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977" s="14" cm="1">
        <f t="array" ref="H9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78" spans="1:8" x14ac:dyDescent="0.25">
      <c r="A978" s="55" t="s">
        <v>41</v>
      </c>
      <c r="B978" s="55" t="s">
        <v>89</v>
      </c>
      <c r="C978" s="55" t="s">
        <v>75</v>
      </c>
      <c r="D978" s="55" t="s">
        <v>43</v>
      </c>
      <c r="E978" s="55" t="s">
        <v>44</v>
      </c>
      <c r="F978" cm="1">
        <f t="array" ref="F9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17.899999999999999</v>
      </c>
      <c r="G978" cm="1">
        <f t="array" ref="G9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978" s="14" cm="1">
        <f t="array" ref="H9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79" spans="1:8" x14ac:dyDescent="0.25">
      <c r="A979" s="55" t="s">
        <v>41</v>
      </c>
      <c r="B979" s="55" t="s">
        <v>89</v>
      </c>
      <c r="C979" s="55" t="s">
        <v>75</v>
      </c>
      <c r="D979" s="55" t="s">
        <v>43</v>
      </c>
      <c r="E979" s="55" t="s">
        <v>56</v>
      </c>
      <c r="F979" cm="1">
        <f t="array" ref="F9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53.5</v>
      </c>
      <c r="G979" cm="1">
        <f t="array" ref="G9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979" s="14" cm="1">
        <f t="array" ref="H9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80" spans="1:8" x14ac:dyDescent="0.25">
      <c r="A980" s="55" t="s">
        <v>41</v>
      </c>
      <c r="B980" s="55" t="s">
        <v>89</v>
      </c>
      <c r="C980" s="55" t="s">
        <v>75</v>
      </c>
      <c r="D980" s="55" t="s">
        <v>43</v>
      </c>
      <c r="E980" s="55" t="s">
        <v>57</v>
      </c>
      <c r="F980" cm="1">
        <f t="array" ref="F9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45</v>
      </c>
      <c r="G980" cm="1">
        <f t="array" ref="G9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80" s="14" cm="1">
        <f t="array" ref="H9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81" spans="1:8" x14ac:dyDescent="0.25">
      <c r="A981" s="55" t="s">
        <v>41</v>
      </c>
      <c r="B981" s="55" t="s">
        <v>89</v>
      </c>
      <c r="C981" s="55" t="s">
        <v>75</v>
      </c>
      <c r="D981" s="55" t="s">
        <v>43</v>
      </c>
      <c r="E981" s="55" t="s">
        <v>58</v>
      </c>
      <c r="F981" cm="1">
        <f t="array" ref="F9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61.2</v>
      </c>
      <c r="G981" cm="1">
        <f t="array" ref="G9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981" s="14" cm="1">
        <f t="array" ref="H9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82" spans="1:8" x14ac:dyDescent="0.25">
      <c r="A982" s="55" t="s">
        <v>41</v>
      </c>
      <c r="B982" s="55" t="s">
        <v>89</v>
      </c>
      <c r="C982" s="55" t="s">
        <v>75</v>
      </c>
      <c r="D982" s="55" t="s">
        <v>43</v>
      </c>
      <c r="E982" s="55" t="s">
        <v>59</v>
      </c>
      <c r="F982" cm="1">
        <f t="array" ref="F9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48.8</v>
      </c>
      <c r="G982" cm="1">
        <f t="array" ref="G9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982" s="14" cm="1">
        <f t="array" ref="H9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83" spans="1:8" x14ac:dyDescent="0.25">
      <c r="A983" s="55" t="s">
        <v>41</v>
      </c>
      <c r="B983" s="55" t="s">
        <v>89</v>
      </c>
      <c r="C983" s="55" t="s">
        <v>75</v>
      </c>
      <c r="D983" s="55" t="s">
        <v>43</v>
      </c>
      <c r="E983" s="55" t="s">
        <v>60</v>
      </c>
      <c r="F983" cm="1">
        <f t="array" ref="F9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74.400000000000006</v>
      </c>
      <c r="G983" cm="1">
        <f t="array" ref="G9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983" s="14" cm="1">
        <f t="array" ref="H9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84" spans="1:8" x14ac:dyDescent="0.25">
      <c r="A984" s="55" t="s">
        <v>41</v>
      </c>
      <c r="B984" s="55" t="s">
        <v>89</v>
      </c>
      <c r="C984" s="55" t="s">
        <v>75</v>
      </c>
      <c r="D984" s="55" t="s">
        <v>43</v>
      </c>
      <c r="E984" s="55" t="s">
        <v>61</v>
      </c>
      <c r="F984" cm="1">
        <f t="array" ref="F9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68.599999999999994</v>
      </c>
      <c r="G984" cm="1">
        <f t="array" ref="G9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84" s="14" cm="1">
        <f t="array" ref="H9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85" spans="1:8" x14ac:dyDescent="0.25">
      <c r="A985" s="55" t="s">
        <v>41</v>
      </c>
      <c r="B985" s="55" t="s">
        <v>89</v>
      </c>
      <c r="C985" s="55" t="s">
        <v>75</v>
      </c>
      <c r="D985" s="55" t="s">
        <v>43</v>
      </c>
      <c r="E985" s="55" t="s">
        <v>62</v>
      </c>
      <c r="F985" cm="1">
        <f t="array" ref="F9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76.599999999999994</v>
      </c>
      <c r="G985" cm="1">
        <f t="array" ref="G9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85" s="14" cm="1">
        <f t="array" ref="H9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86" spans="1:8" x14ac:dyDescent="0.25">
      <c r="A986" s="55" t="s">
        <v>41</v>
      </c>
      <c r="B986" s="55" t="s">
        <v>89</v>
      </c>
      <c r="C986" s="55" t="s">
        <v>75</v>
      </c>
      <c r="D986" s="55" t="s">
        <v>43</v>
      </c>
      <c r="E986" s="55" t="s">
        <v>63</v>
      </c>
      <c r="F986" cm="1">
        <f t="array" ref="F9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74.8</v>
      </c>
      <c r="G986" cm="1">
        <f t="array" ref="G9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986" s="14" cm="1">
        <f t="array" ref="H9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87" spans="1:8" x14ac:dyDescent="0.25">
      <c r="A987" s="55" t="s">
        <v>41</v>
      </c>
      <c r="B987" s="55" t="s">
        <v>89</v>
      </c>
      <c r="C987" s="55" t="s">
        <v>75</v>
      </c>
      <c r="D987" s="55" t="s">
        <v>43</v>
      </c>
      <c r="E987" s="55" t="s">
        <v>64</v>
      </c>
      <c r="F987" cm="1">
        <f t="array" ref="F9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81.2</v>
      </c>
      <c r="G987" cm="1">
        <f t="array" ref="G9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987" s="14" cm="1">
        <f t="array" ref="H9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88" spans="1:8" x14ac:dyDescent="0.25">
      <c r="A988" s="55" t="s">
        <v>41</v>
      </c>
      <c r="B988" s="55" t="s">
        <v>89</v>
      </c>
      <c r="C988" s="55" t="s">
        <v>75</v>
      </c>
      <c r="D988" s="55" t="s">
        <v>43</v>
      </c>
      <c r="E988" s="55" t="s">
        <v>65</v>
      </c>
      <c r="F988" cm="1">
        <f t="array" ref="F9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76.7</v>
      </c>
      <c r="G988" cm="1">
        <f t="array" ref="G9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988" s="14" cm="1">
        <f t="array" ref="H9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89" spans="1:8" x14ac:dyDescent="0.25">
      <c r="A989" s="55" t="s">
        <v>41</v>
      </c>
      <c r="B989" s="55" t="s">
        <v>89</v>
      </c>
      <c r="C989" s="55" t="s">
        <v>75</v>
      </c>
      <c r="D989" s="55" t="s">
        <v>43</v>
      </c>
      <c r="E989" s="55" t="s">
        <v>66</v>
      </c>
      <c r="F989" cm="1">
        <f t="array" ref="F9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64.7</v>
      </c>
      <c r="G989" cm="1">
        <f t="array" ref="G9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989" s="14" cm="1">
        <f t="array" ref="H9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90" spans="1:8" x14ac:dyDescent="0.25">
      <c r="A990" s="55" t="s">
        <v>41</v>
      </c>
      <c r="B990" s="55" t="s">
        <v>89</v>
      </c>
      <c r="C990" s="55" t="s">
        <v>75</v>
      </c>
      <c r="D990" s="55" t="s">
        <v>43</v>
      </c>
      <c r="E990" s="55" t="s">
        <v>67</v>
      </c>
      <c r="F990" cm="1">
        <f t="array" ref="F9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78.2</v>
      </c>
      <c r="G990" cm="1">
        <f t="array" ref="G9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990" s="14" cm="1">
        <f t="array" ref="H9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91" spans="1:8" x14ac:dyDescent="0.25">
      <c r="A991" s="55" t="s">
        <v>41</v>
      </c>
      <c r="B991" s="55" t="s">
        <v>89</v>
      </c>
      <c r="C991" s="55" t="s">
        <v>75</v>
      </c>
      <c r="D991" s="55" t="s">
        <v>43</v>
      </c>
      <c r="E991" s="55" t="s">
        <v>68</v>
      </c>
      <c r="F991" cm="1">
        <f t="array" ref="F9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75.5</v>
      </c>
      <c r="G991" cm="1">
        <f t="array" ref="G9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991" s="14" cm="1">
        <f t="array" ref="H9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92" spans="1:8" x14ac:dyDescent="0.25">
      <c r="A992" s="55" t="s">
        <v>41</v>
      </c>
      <c r="B992" s="55" t="s">
        <v>89</v>
      </c>
      <c r="C992" s="55" t="s">
        <v>75</v>
      </c>
      <c r="D992" s="55" t="s">
        <v>43</v>
      </c>
      <c r="E992" s="55" t="s">
        <v>69</v>
      </c>
      <c r="F992" cm="1">
        <f t="array" ref="F9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118</v>
      </c>
      <c r="G992" cm="1">
        <f t="array" ref="G9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992" s="14" cm="1">
        <f t="array" ref="H9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93" spans="1:8" x14ac:dyDescent="0.25">
      <c r="A993" s="55" t="s">
        <v>41</v>
      </c>
      <c r="B993" s="55" t="s">
        <v>89</v>
      </c>
      <c r="C993" s="55" t="s">
        <v>75</v>
      </c>
      <c r="D993" s="55" t="s">
        <v>43</v>
      </c>
      <c r="E993" s="55" t="s">
        <v>70</v>
      </c>
      <c r="F993" cm="1">
        <f t="array" ref="F9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46</v>
      </c>
      <c r="G993" cm="1">
        <f t="array" ref="G9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993" s="14" cm="1">
        <f t="array" ref="H9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94" spans="1:8" x14ac:dyDescent="0.25">
      <c r="A994" s="55" t="s">
        <v>41</v>
      </c>
      <c r="B994" s="55" t="s">
        <v>89</v>
      </c>
      <c r="C994" s="55" t="s">
        <v>76</v>
      </c>
      <c r="D994" s="55" t="s">
        <v>43</v>
      </c>
      <c r="E994" s="55" t="s">
        <v>44</v>
      </c>
      <c r="F994" cm="1">
        <f t="array" ref="F9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5.7</v>
      </c>
      <c r="G994" cm="1">
        <f t="array" ref="G9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994" s="14" cm="1">
        <f t="array" ref="H9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95" spans="1:8" x14ac:dyDescent="0.25">
      <c r="A995" s="55" t="s">
        <v>41</v>
      </c>
      <c r="B995" s="55" t="s">
        <v>89</v>
      </c>
      <c r="C995" s="55" t="s">
        <v>76</v>
      </c>
      <c r="D995" s="55" t="s">
        <v>43</v>
      </c>
      <c r="E995" s="55" t="s">
        <v>56</v>
      </c>
      <c r="F995" cm="1">
        <f t="array" ref="F9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54.5</v>
      </c>
      <c r="G995" cm="1">
        <f t="array" ref="G9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995" s="14" cm="1">
        <f t="array" ref="H9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96" spans="1:8" x14ac:dyDescent="0.25">
      <c r="A996" s="55" t="s">
        <v>41</v>
      </c>
      <c r="B996" s="55" t="s">
        <v>89</v>
      </c>
      <c r="C996" s="55" t="s">
        <v>76</v>
      </c>
      <c r="D996" s="55" t="s">
        <v>43</v>
      </c>
      <c r="E996" s="55" t="s">
        <v>57</v>
      </c>
      <c r="F996" cm="1">
        <f t="array" ref="F9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31.3</v>
      </c>
      <c r="G996" cm="1">
        <f t="array" ref="G9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996" s="14" cm="1">
        <f t="array" ref="H9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97" spans="1:8" x14ac:dyDescent="0.25">
      <c r="A997" s="55" t="s">
        <v>41</v>
      </c>
      <c r="B997" s="55" t="s">
        <v>89</v>
      </c>
      <c r="C997" s="55" t="s">
        <v>76</v>
      </c>
      <c r="D997" s="55" t="s">
        <v>43</v>
      </c>
      <c r="E997" s="55" t="s">
        <v>58</v>
      </c>
      <c r="F997" cm="1">
        <f t="array" ref="F9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64.3</v>
      </c>
      <c r="G997" cm="1">
        <f t="array" ref="G9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997" s="14" cm="1">
        <f t="array" ref="H9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98" spans="1:8" x14ac:dyDescent="0.25">
      <c r="A998" s="55" t="s">
        <v>41</v>
      </c>
      <c r="B998" s="55" t="s">
        <v>89</v>
      </c>
      <c r="C998" s="55" t="s">
        <v>76</v>
      </c>
      <c r="D998" s="55" t="s">
        <v>43</v>
      </c>
      <c r="E998" s="55" t="s">
        <v>59</v>
      </c>
      <c r="F998" cm="1">
        <f t="array" ref="F9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30.4</v>
      </c>
      <c r="G998" cm="1">
        <f t="array" ref="G9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998" s="14" cm="1">
        <f t="array" ref="H9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999" spans="1:8" x14ac:dyDescent="0.25">
      <c r="A999" s="55" t="s">
        <v>41</v>
      </c>
      <c r="B999" s="55" t="s">
        <v>89</v>
      </c>
      <c r="C999" s="55" t="s">
        <v>76</v>
      </c>
      <c r="D999" s="55" t="s">
        <v>43</v>
      </c>
      <c r="E999" s="55" t="s">
        <v>60</v>
      </c>
      <c r="F999" cm="1">
        <f t="array" ref="F9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67.7</v>
      </c>
      <c r="G999" cm="1">
        <f t="array" ref="G9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999" s="14" cm="1">
        <f t="array" ref="H9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00" spans="1:8" x14ac:dyDescent="0.25">
      <c r="A1000" s="55" t="s">
        <v>41</v>
      </c>
      <c r="B1000" s="55" t="s">
        <v>89</v>
      </c>
      <c r="C1000" s="55" t="s">
        <v>76</v>
      </c>
      <c r="D1000" s="55" t="s">
        <v>43</v>
      </c>
      <c r="E1000" s="55" t="s">
        <v>61</v>
      </c>
      <c r="F1000" cm="1">
        <f t="array" ref="F10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62.3</v>
      </c>
      <c r="G1000" cm="1">
        <f t="array" ref="G10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000" s="14" cm="1">
        <f t="array" ref="H10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01" spans="1:8" x14ac:dyDescent="0.25">
      <c r="A1001" s="55" t="s">
        <v>41</v>
      </c>
      <c r="B1001" s="55" t="s">
        <v>89</v>
      </c>
      <c r="C1001" s="55" t="s">
        <v>76</v>
      </c>
      <c r="D1001" s="55" t="s">
        <v>43</v>
      </c>
      <c r="E1001" s="55" t="s">
        <v>62</v>
      </c>
      <c r="F1001" cm="1">
        <f t="array" ref="F10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81.7</v>
      </c>
      <c r="G1001" cm="1">
        <f t="array" ref="G10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001" s="14" cm="1">
        <f t="array" ref="H10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02" spans="1:8" x14ac:dyDescent="0.25">
      <c r="A1002" s="55" t="s">
        <v>41</v>
      </c>
      <c r="B1002" s="55" t="s">
        <v>89</v>
      </c>
      <c r="C1002" s="55" t="s">
        <v>76</v>
      </c>
      <c r="D1002" s="55" t="s">
        <v>43</v>
      </c>
      <c r="E1002" s="55" t="s">
        <v>63</v>
      </c>
      <c r="F1002" cm="1">
        <f t="array" ref="F10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82.2</v>
      </c>
      <c r="G1002" cm="1">
        <f t="array" ref="G10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002" s="14" cm="1">
        <f t="array" ref="H10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03" spans="1:8" x14ac:dyDescent="0.25">
      <c r="A1003" s="55" t="s">
        <v>41</v>
      </c>
      <c r="B1003" s="55" t="s">
        <v>89</v>
      </c>
      <c r="C1003" s="55" t="s">
        <v>76</v>
      </c>
      <c r="D1003" s="55" t="s">
        <v>43</v>
      </c>
      <c r="E1003" s="55" t="s">
        <v>64</v>
      </c>
      <c r="F1003" cm="1">
        <f t="array" ref="F10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97.9</v>
      </c>
      <c r="G1003" cm="1">
        <f t="array" ref="G10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003" s="14" cm="1">
        <f t="array" ref="H10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04" spans="1:8" x14ac:dyDescent="0.25">
      <c r="A1004" s="55" t="s">
        <v>41</v>
      </c>
      <c r="B1004" s="55" t="s">
        <v>89</v>
      </c>
      <c r="C1004" s="55" t="s">
        <v>76</v>
      </c>
      <c r="D1004" s="55" t="s">
        <v>43</v>
      </c>
      <c r="E1004" s="55" t="s">
        <v>65</v>
      </c>
      <c r="F1004" cm="1">
        <f t="array" ref="F10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109</v>
      </c>
      <c r="G1004" cm="1">
        <f t="array" ref="G10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004" s="14" cm="1">
        <f t="array" ref="H10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05" spans="1:8" x14ac:dyDescent="0.25">
      <c r="A1005" s="55" t="s">
        <v>41</v>
      </c>
      <c r="B1005" s="55" t="s">
        <v>89</v>
      </c>
      <c r="C1005" s="55" t="s">
        <v>76</v>
      </c>
      <c r="D1005" s="55" t="s">
        <v>43</v>
      </c>
      <c r="E1005" s="55" t="s">
        <v>66</v>
      </c>
      <c r="F1005" cm="1">
        <f t="array" ref="F10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82.4</v>
      </c>
      <c r="G1005" cm="1">
        <f t="array" ref="G10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005" s="14" cm="1">
        <f t="array" ref="H10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06" spans="1:8" x14ac:dyDescent="0.25">
      <c r="A1006" s="55" t="s">
        <v>41</v>
      </c>
      <c r="B1006" s="55" t="s">
        <v>89</v>
      </c>
      <c r="C1006" s="55" t="s">
        <v>76</v>
      </c>
      <c r="D1006" s="55" t="s">
        <v>43</v>
      </c>
      <c r="E1006" s="55" t="s">
        <v>67</v>
      </c>
      <c r="F1006" cm="1">
        <f t="array" ref="F10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115</v>
      </c>
      <c r="G1006" cm="1">
        <f t="array" ref="G10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006" s="14" cm="1">
        <f t="array" ref="H10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07" spans="1:8" x14ac:dyDescent="0.25">
      <c r="A1007" s="55" t="s">
        <v>41</v>
      </c>
      <c r="B1007" s="55" t="s">
        <v>89</v>
      </c>
      <c r="C1007" s="55" t="s">
        <v>76</v>
      </c>
      <c r="D1007" s="55" t="s">
        <v>43</v>
      </c>
      <c r="E1007" s="55" t="s">
        <v>68</v>
      </c>
      <c r="F1007" cm="1">
        <f t="array" ref="F10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110</v>
      </c>
      <c r="G1007" cm="1">
        <f t="array" ref="G10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007" s="14" cm="1">
        <f t="array" ref="H10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08" spans="1:8" x14ac:dyDescent="0.25">
      <c r="A1008" s="55" t="s">
        <v>41</v>
      </c>
      <c r="B1008" s="55" t="s">
        <v>89</v>
      </c>
      <c r="C1008" s="55" t="s">
        <v>76</v>
      </c>
      <c r="D1008" s="55" t="s">
        <v>43</v>
      </c>
      <c r="E1008" s="55" t="s">
        <v>69</v>
      </c>
      <c r="F1008" cm="1">
        <f t="array" ref="F10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177</v>
      </c>
      <c r="G1008" cm="1">
        <f t="array" ref="G10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008" s="14" cm="1">
        <f t="array" ref="H10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09" spans="1:8" x14ac:dyDescent="0.25">
      <c r="A1009" s="55" t="s">
        <v>41</v>
      </c>
      <c r="B1009" s="55" t="s">
        <v>89</v>
      </c>
      <c r="C1009" s="55" t="s">
        <v>76</v>
      </c>
      <c r="D1009" s="55" t="s">
        <v>43</v>
      </c>
      <c r="E1009" s="55" t="s">
        <v>70</v>
      </c>
      <c r="F1009" cm="1">
        <f t="array" ref="F10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55.3</v>
      </c>
      <c r="G1009" cm="1">
        <f t="array" ref="G10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009" s="14" cm="1">
        <f t="array" ref="H10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10" spans="1:8" x14ac:dyDescent="0.25">
      <c r="A1010" s="55" t="s">
        <v>41</v>
      </c>
      <c r="B1010" s="55" t="s">
        <v>89</v>
      </c>
      <c r="C1010" s="55" t="s">
        <v>77</v>
      </c>
      <c r="D1010" s="55" t="s">
        <v>43</v>
      </c>
      <c r="E1010" s="55" t="s">
        <v>44</v>
      </c>
      <c r="F1010" cm="1">
        <f t="array" ref="F10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14.1</v>
      </c>
      <c r="G1010" cm="1">
        <f t="array" ref="G10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0.01</v>
      </c>
      <c r="H1010" s="14" cm="1">
        <f t="array" ref="H10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11" spans="1:8" x14ac:dyDescent="0.25">
      <c r="A1011" s="55" t="s">
        <v>41</v>
      </c>
      <c r="B1011" s="55" t="s">
        <v>89</v>
      </c>
      <c r="C1011" s="55" t="s">
        <v>77</v>
      </c>
      <c r="D1011" s="55" t="s">
        <v>43</v>
      </c>
      <c r="E1011" s="55" t="s">
        <v>56</v>
      </c>
      <c r="F1011" cm="1">
        <f t="array" ref="F10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51.1</v>
      </c>
      <c r="G1011" cm="1">
        <f t="array" ref="G10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011" s="14" cm="1">
        <f t="array" ref="H10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12" spans="1:8" x14ac:dyDescent="0.25">
      <c r="A1012" s="55" t="s">
        <v>41</v>
      </c>
      <c r="B1012" s="55" t="s">
        <v>89</v>
      </c>
      <c r="C1012" s="55" t="s">
        <v>77</v>
      </c>
      <c r="D1012" s="55" t="s">
        <v>43</v>
      </c>
      <c r="E1012" s="55" t="s">
        <v>57</v>
      </c>
      <c r="F1012" cm="1">
        <f t="array" ref="F10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40.700000000000003</v>
      </c>
      <c r="G1012" cm="1">
        <f t="array" ref="G10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012" s="14" cm="1">
        <f t="array" ref="H10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13" spans="1:8" x14ac:dyDescent="0.25">
      <c r="A1013" s="55" t="s">
        <v>41</v>
      </c>
      <c r="B1013" s="55" t="s">
        <v>89</v>
      </c>
      <c r="C1013" s="55" t="s">
        <v>77</v>
      </c>
      <c r="D1013" s="55" t="s">
        <v>43</v>
      </c>
      <c r="E1013" s="55" t="s">
        <v>58</v>
      </c>
      <c r="F1013" cm="1">
        <f t="array" ref="F10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58.3</v>
      </c>
      <c r="G1013" cm="1">
        <f t="array" ref="G10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013" s="14" cm="1">
        <f t="array" ref="H10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14" spans="1:8" x14ac:dyDescent="0.25">
      <c r="A1014" s="55" t="s">
        <v>41</v>
      </c>
      <c r="B1014" s="55" t="s">
        <v>89</v>
      </c>
      <c r="C1014" s="55" t="s">
        <v>77</v>
      </c>
      <c r="D1014" s="55" t="s">
        <v>43</v>
      </c>
      <c r="E1014" s="55" t="s">
        <v>59</v>
      </c>
      <c r="F1014" cm="1">
        <f t="array" ref="F10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45.3</v>
      </c>
      <c r="G1014" cm="1">
        <f t="array" ref="G10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1014" s="14" cm="1">
        <f t="array" ref="H10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15" spans="1:8" x14ac:dyDescent="0.25">
      <c r="A1015" s="55" t="s">
        <v>41</v>
      </c>
      <c r="B1015" s="55" t="s">
        <v>89</v>
      </c>
      <c r="C1015" s="55" t="s">
        <v>77</v>
      </c>
      <c r="D1015" s="55" t="s">
        <v>43</v>
      </c>
      <c r="E1015" s="55" t="s">
        <v>60</v>
      </c>
      <c r="F1015" cm="1">
        <f t="array" ref="F10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71.099999999999994</v>
      </c>
      <c r="G1015" cm="1">
        <f t="array" ref="G10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1015" s="14" cm="1">
        <f t="array" ref="H10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16" spans="1:8" x14ac:dyDescent="0.25">
      <c r="A1016" s="55" t="s">
        <v>41</v>
      </c>
      <c r="B1016" s="55" t="s">
        <v>89</v>
      </c>
      <c r="C1016" s="55" t="s">
        <v>77</v>
      </c>
      <c r="D1016" s="55" t="s">
        <v>43</v>
      </c>
      <c r="E1016" s="55" t="s">
        <v>61</v>
      </c>
      <c r="F1016" cm="1">
        <f t="array" ref="F10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65.5</v>
      </c>
      <c r="G1016" cm="1">
        <f t="array" ref="G10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1016" s="14" cm="1">
        <f t="array" ref="H10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17" spans="1:8" x14ac:dyDescent="0.25">
      <c r="A1017" s="55" t="s">
        <v>41</v>
      </c>
      <c r="B1017" s="55" t="s">
        <v>89</v>
      </c>
      <c r="C1017" s="55" t="s">
        <v>77</v>
      </c>
      <c r="D1017" s="55" t="s">
        <v>43</v>
      </c>
      <c r="E1017" s="55" t="s">
        <v>62</v>
      </c>
      <c r="F1017" cm="1">
        <f t="array" ref="F10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75.8</v>
      </c>
      <c r="G1017" cm="1">
        <f t="array" ref="G10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1017" s="14" cm="1">
        <f t="array" ref="H10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18" spans="1:8" x14ac:dyDescent="0.25">
      <c r="A1018" s="55" t="s">
        <v>41</v>
      </c>
      <c r="B1018" s="55" t="s">
        <v>89</v>
      </c>
      <c r="C1018" s="55" t="s">
        <v>77</v>
      </c>
      <c r="D1018" s="55" t="s">
        <v>43</v>
      </c>
      <c r="E1018" s="55" t="s">
        <v>63</v>
      </c>
      <c r="F1018" cm="1">
        <f t="array" ref="F10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68.2</v>
      </c>
      <c r="G1018" cm="1">
        <f t="array" ref="G10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018" s="14" cm="1">
        <f t="array" ref="H10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19" spans="1:8" x14ac:dyDescent="0.25">
      <c r="A1019" s="55" t="s">
        <v>41</v>
      </c>
      <c r="B1019" s="55" t="s">
        <v>89</v>
      </c>
      <c r="C1019" s="55" t="s">
        <v>77</v>
      </c>
      <c r="D1019" s="55" t="s">
        <v>43</v>
      </c>
      <c r="E1019" s="55" t="s">
        <v>64</v>
      </c>
      <c r="F1019" cm="1">
        <f t="array" ref="F10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79.3</v>
      </c>
      <c r="G1019" cm="1">
        <f t="array" ref="G10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019" s="14" cm="1">
        <f t="array" ref="H10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20" spans="1:8" x14ac:dyDescent="0.25">
      <c r="A1020" s="55" t="s">
        <v>41</v>
      </c>
      <c r="B1020" s="55" t="s">
        <v>89</v>
      </c>
      <c r="C1020" s="55" t="s">
        <v>77</v>
      </c>
      <c r="D1020" s="55" t="s">
        <v>43</v>
      </c>
      <c r="E1020" s="55" t="s">
        <v>65</v>
      </c>
      <c r="F1020" cm="1">
        <f t="array" ref="F10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76.400000000000006</v>
      </c>
      <c r="G1020" cm="1">
        <f t="array" ref="G10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020" s="14" cm="1">
        <f t="array" ref="H10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21" spans="1:8" x14ac:dyDescent="0.25">
      <c r="A1021" s="55" t="s">
        <v>41</v>
      </c>
      <c r="B1021" s="55" t="s">
        <v>89</v>
      </c>
      <c r="C1021" s="55" t="s">
        <v>77</v>
      </c>
      <c r="D1021" s="55" t="s">
        <v>43</v>
      </c>
      <c r="E1021" s="55" t="s">
        <v>66</v>
      </c>
      <c r="F1021" cm="1">
        <f t="array" ref="F10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64.400000000000006</v>
      </c>
      <c r="G1021" cm="1">
        <f t="array" ref="G10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021" s="14" cm="1">
        <f t="array" ref="H10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22" spans="1:8" x14ac:dyDescent="0.25">
      <c r="A1022" s="55" t="s">
        <v>41</v>
      </c>
      <c r="B1022" s="55" t="s">
        <v>89</v>
      </c>
      <c r="C1022" s="55" t="s">
        <v>77</v>
      </c>
      <c r="D1022" s="55" t="s">
        <v>43</v>
      </c>
      <c r="E1022" s="55" t="s">
        <v>67</v>
      </c>
      <c r="F1022" cm="1">
        <f t="array" ref="F10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79.900000000000006</v>
      </c>
      <c r="G1022" cm="1">
        <f t="array" ref="G10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022" s="14" cm="1">
        <f t="array" ref="H10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23" spans="1:8" x14ac:dyDescent="0.25">
      <c r="A1023" s="55" t="s">
        <v>41</v>
      </c>
      <c r="B1023" s="55" t="s">
        <v>89</v>
      </c>
      <c r="C1023" s="55" t="s">
        <v>77</v>
      </c>
      <c r="D1023" s="55" t="s">
        <v>43</v>
      </c>
      <c r="E1023" s="55" t="s">
        <v>68</v>
      </c>
      <c r="F1023" cm="1">
        <f t="array" ref="F10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78.5</v>
      </c>
      <c r="G1023" cm="1">
        <f t="array" ref="G10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023" s="14" cm="1">
        <f t="array" ref="H10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24" spans="1:8" x14ac:dyDescent="0.25">
      <c r="A1024" s="55" t="s">
        <v>41</v>
      </c>
      <c r="B1024" s="55" t="s">
        <v>89</v>
      </c>
      <c r="C1024" s="55" t="s">
        <v>77</v>
      </c>
      <c r="D1024" s="55" t="s">
        <v>43</v>
      </c>
      <c r="E1024" s="55" t="s">
        <v>69</v>
      </c>
      <c r="F1024" cm="1">
        <f t="array" ref="F10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116</v>
      </c>
      <c r="G1024" cm="1">
        <f t="array" ref="G10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024" s="14" cm="1">
        <f t="array" ref="H10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25" spans="1:8" x14ac:dyDescent="0.25">
      <c r="A1025" s="55" t="s">
        <v>41</v>
      </c>
      <c r="B1025" s="55" t="s">
        <v>89</v>
      </c>
      <c r="C1025" s="55" t="s">
        <v>77</v>
      </c>
      <c r="D1025" s="55" t="s">
        <v>43</v>
      </c>
      <c r="E1025" s="55" t="s">
        <v>70</v>
      </c>
      <c r="F1025" cm="1">
        <f t="array" ref="F10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47</v>
      </c>
      <c r="G1025" cm="1">
        <f t="array" ref="G10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025" s="14" cm="1">
        <f t="array" ref="H10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26" spans="1:8" x14ac:dyDescent="0.25">
      <c r="A1026" s="55" t="s">
        <v>41</v>
      </c>
      <c r="B1026" s="55" t="s">
        <v>89</v>
      </c>
      <c r="C1026" s="55" t="s">
        <v>78</v>
      </c>
      <c r="D1026" s="55" t="s">
        <v>43</v>
      </c>
      <c r="E1026" s="55" t="s">
        <v>44</v>
      </c>
      <c r="F1026" cm="1">
        <f t="array" ref="F10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16.2</v>
      </c>
      <c r="G1026" cm="1">
        <f t="array" ref="G10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0.01</v>
      </c>
      <c r="H1026" s="14" cm="1">
        <f t="array" ref="H10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27" spans="1:8" x14ac:dyDescent="0.25">
      <c r="A1027" s="55" t="s">
        <v>41</v>
      </c>
      <c r="B1027" s="55" t="s">
        <v>89</v>
      </c>
      <c r="C1027" s="55" t="s">
        <v>78</v>
      </c>
      <c r="D1027" s="55" t="s">
        <v>43</v>
      </c>
      <c r="E1027" s="55" t="s">
        <v>56</v>
      </c>
      <c r="F1027" cm="1">
        <f t="array" ref="F10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59.3</v>
      </c>
      <c r="G1027" cm="1">
        <f t="array" ref="G10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027" s="14" cm="1">
        <f t="array" ref="H10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28" spans="1:8" x14ac:dyDescent="0.25">
      <c r="A1028" s="55" t="s">
        <v>41</v>
      </c>
      <c r="B1028" s="55" t="s">
        <v>89</v>
      </c>
      <c r="C1028" s="55" t="s">
        <v>78</v>
      </c>
      <c r="D1028" s="55" t="s">
        <v>43</v>
      </c>
      <c r="E1028" s="55" t="s">
        <v>57</v>
      </c>
      <c r="F1028" cm="1">
        <f t="array" ref="F10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43.6</v>
      </c>
      <c r="G1028" cm="1">
        <f t="array" ref="G10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028" s="14" cm="1">
        <f t="array" ref="H10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29" spans="1:8" x14ac:dyDescent="0.25">
      <c r="A1029" s="55" t="s">
        <v>41</v>
      </c>
      <c r="B1029" s="55" t="s">
        <v>89</v>
      </c>
      <c r="C1029" s="55" t="s">
        <v>78</v>
      </c>
      <c r="D1029" s="55" t="s">
        <v>43</v>
      </c>
      <c r="E1029" s="55" t="s">
        <v>58</v>
      </c>
      <c r="F1029" cm="1">
        <f t="array" ref="F10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64.8</v>
      </c>
      <c r="G1029" cm="1">
        <f t="array" ref="G10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029" s="14" cm="1">
        <f t="array" ref="H10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30" spans="1:8" x14ac:dyDescent="0.25">
      <c r="A1030" s="55" t="s">
        <v>41</v>
      </c>
      <c r="B1030" s="55" t="s">
        <v>89</v>
      </c>
      <c r="C1030" s="55" t="s">
        <v>78</v>
      </c>
      <c r="D1030" s="55" t="s">
        <v>43</v>
      </c>
      <c r="E1030" s="55" t="s">
        <v>59</v>
      </c>
      <c r="F1030" cm="1">
        <f t="array" ref="F10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51.2</v>
      </c>
      <c r="G1030" cm="1">
        <f t="array" ref="G10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1030" s="14" cm="1">
        <f t="array" ref="H10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31" spans="1:8" x14ac:dyDescent="0.25">
      <c r="A1031" s="55" t="s">
        <v>41</v>
      </c>
      <c r="B1031" s="55" t="s">
        <v>89</v>
      </c>
      <c r="C1031" s="55" t="s">
        <v>78</v>
      </c>
      <c r="D1031" s="55" t="s">
        <v>43</v>
      </c>
      <c r="E1031" s="55" t="s">
        <v>60</v>
      </c>
      <c r="F1031" cm="1">
        <f t="array" ref="F10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75.7</v>
      </c>
      <c r="G1031" cm="1">
        <f t="array" ref="G10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1031" s="14" cm="1">
        <f t="array" ref="H10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32" spans="1:8" x14ac:dyDescent="0.25">
      <c r="A1032" s="55" t="s">
        <v>41</v>
      </c>
      <c r="B1032" s="55" t="s">
        <v>89</v>
      </c>
      <c r="C1032" s="55" t="s">
        <v>78</v>
      </c>
      <c r="D1032" s="55" t="s">
        <v>43</v>
      </c>
      <c r="E1032" s="55" t="s">
        <v>61</v>
      </c>
      <c r="F1032" cm="1">
        <f t="array" ref="F10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71.900000000000006</v>
      </c>
      <c r="G1032" cm="1">
        <f t="array" ref="G10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1032" s="14" cm="1">
        <f t="array" ref="H10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33" spans="1:8" x14ac:dyDescent="0.25">
      <c r="A1033" s="55" t="s">
        <v>41</v>
      </c>
      <c r="B1033" s="55" t="s">
        <v>89</v>
      </c>
      <c r="C1033" s="55" t="s">
        <v>78</v>
      </c>
      <c r="D1033" s="55" t="s">
        <v>43</v>
      </c>
      <c r="E1033" s="55" t="s">
        <v>62</v>
      </c>
      <c r="F1033" cm="1">
        <f t="array" ref="F10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84.4</v>
      </c>
      <c r="G1033" cm="1">
        <f t="array" ref="G10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1033" s="14" cm="1">
        <f t="array" ref="H10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34" spans="1:8" x14ac:dyDescent="0.25">
      <c r="A1034" s="55" t="s">
        <v>41</v>
      </c>
      <c r="B1034" s="55" t="s">
        <v>89</v>
      </c>
      <c r="C1034" s="55" t="s">
        <v>78</v>
      </c>
      <c r="D1034" s="55" t="s">
        <v>43</v>
      </c>
      <c r="E1034" s="55" t="s">
        <v>63</v>
      </c>
      <c r="F1034" cm="1">
        <f t="array" ref="F10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77.5</v>
      </c>
      <c r="G1034" cm="1">
        <f t="array" ref="G10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034" s="14" cm="1">
        <f t="array" ref="H10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35" spans="1:8" x14ac:dyDescent="0.25">
      <c r="A1035" s="55" t="s">
        <v>41</v>
      </c>
      <c r="B1035" s="55" t="s">
        <v>89</v>
      </c>
      <c r="C1035" s="55" t="s">
        <v>78</v>
      </c>
      <c r="D1035" s="55" t="s">
        <v>43</v>
      </c>
      <c r="E1035" s="55" t="s">
        <v>64</v>
      </c>
      <c r="F1035" cm="1">
        <f t="array" ref="F10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87</v>
      </c>
      <c r="G1035" cm="1">
        <f t="array" ref="G10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035" s="14" cm="1">
        <f t="array" ref="H10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36" spans="1:8" x14ac:dyDescent="0.25">
      <c r="A1036" s="55" t="s">
        <v>41</v>
      </c>
      <c r="B1036" s="55" t="s">
        <v>89</v>
      </c>
      <c r="C1036" s="55" t="s">
        <v>78</v>
      </c>
      <c r="D1036" s="55" t="s">
        <v>43</v>
      </c>
      <c r="E1036" s="55" t="s">
        <v>65</v>
      </c>
      <c r="F1036" cm="1">
        <f t="array" ref="F10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84.4</v>
      </c>
      <c r="G1036" cm="1">
        <f t="array" ref="G10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036" s="14" cm="1">
        <f t="array" ref="H10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37" spans="1:8" x14ac:dyDescent="0.25">
      <c r="A1037" s="55" t="s">
        <v>41</v>
      </c>
      <c r="B1037" s="55" t="s">
        <v>89</v>
      </c>
      <c r="C1037" s="55" t="s">
        <v>78</v>
      </c>
      <c r="D1037" s="55" t="s">
        <v>43</v>
      </c>
      <c r="E1037" s="55" t="s">
        <v>66</v>
      </c>
      <c r="F1037" cm="1">
        <f t="array" ref="F10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71.099999999999994</v>
      </c>
      <c r="G1037" cm="1">
        <f t="array" ref="G10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037" s="14" cm="1">
        <f t="array" ref="H10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38" spans="1:8" x14ac:dyDescent="0.25">
      <c r="A1038" s="55" t="s">
        <v>41</v>
      </c>
      <c r="B1038" s="55" t="s">
        <v>89</v>
      </c>
      <c r="C1038" s="55" t="s">
        <v>78</v>
      </c>
      <c r="D1038" s="55" t="s">
        <v>43</v>
      </c>
      <c r="E1038" s="55" t="s">
        <v>67</v>
      </c>
      <c r="F1038" cm="1">
        <f t="array" ref="F10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84.7</v>
      </c>
      <c r="G1038" cm="1">
        <f t="array" ref="G10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038" s="14" cm="1">
        <f t="array" ref="H10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39" spans="1:8" x14ac:dyDescent="0.25">
      <c r="A1039" s="55" t="s">
        <v>41</v>
      </c>
      <c r="B1039" s="55" t="s">
        <v>89</v>
      </c>
      <c r="C1039" s="55" t="s">
        <v>78</v>
      </c>
      <c r="D1039" s="55" t="s">
        <v>43</v>
      </c>
      <c r="E1039" s="55" t="s">
        <v>68</v>
      </c>
      <c r="F1039" cm="1">
        <f t="array" ref="F10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83.1</v>
      </c>
      <c r="G1039" cm="1">
        <f t="array" ref="G10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039" s="14" cm="1">
        <f t="array" ref="H10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40" spans="1:8" x14ac:dyDescent="0.25">
      <c r="A1040" s="55" t="s">
        <v>41</v>
      </c>
      <c r="B1040" s="55" t="s">
        <v>89</v>
      </c>
      <c r="C1040" s="55" t="s">
        <v>78</v>
      </c>
      <c r="D1040" s="55" t="s">
        <v>43</v>
      </c>
      <c r="E1040" s="55" t="s">
        <v>69</v>
      </c>
      <c r="F1040" cm="1">
        <f t="array" ref="F10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131</v>
      </c>
      <c r="G1040" cm="1">
        <f t="array" ref="G10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040" s="14" cm="1">
        <f t="array" ref="H10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41" spans="1:8" x14ac:dyDescent="0.25">
      <c r="A1041" s="55" t="s">
        <v>41</v>
      </c>
      <c r="B1041" s="55" t="s">
        <v>89</v>
      </c>
      <c r="C1041" s="55" t="s">
        <v>78</v>
      </c>
      <c r="D1041" s="55" t="s">
        <v>43</v>
      </c>
      <c r="E1041" s="55" t="s">
        <v>70</v>
      </c>
      <c r="F1041" cm="1">
        <f t="array" ref="F10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52</v>
      </c>
      <c r="G1041" cm="1">
        <f t="array" ref="G10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041" s="14" cm="1">
        <f t="array" ref="H10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42" spans="1:8" x14ac:dyDescent="0.25">
      <c r="A1042" s="55" t="s">
        <v>41</v>
      </c>
      <c r="B1042" s="55" t="s">
        <v>89</v>
      </c>
      <c r="C1042" s="55" t="s">
        <v>79</v>
      </c>
      <c r="D1042" s="55" t="s">
        <v>43</v>
      </c>
      <c r="E1042" s="55" t="s">
        <v>44</v>
      </c>
      <c r="F1042" cm="1">
        <f t="array" ref="F10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15.5</v>
      </c>
      <c r="G1042" cm="1">
        <f t="array" ref="G10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042" s="14" cm="1">
        <f t="array" ref="H10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43" spans="1:8" x14ac:dyDescent="0.25">
      <c r="A1043" s="55" t="s">
        <v>41</v>
      </c>
      <c r="B1043" s="55" t="s">
        <v>89</v>
      </c>
      <c r="C1043" s="55" t="s">
        <v>79</v>
      </c>
      <c r="D1043" s="55" t="s">
        <v>43</v>
      </c>
      <c r="E1043" s="55" t="s">
        <v>56</v>
      </c>
      <c r="F1043" cm="1">
        <f t="array" ref="F10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65.2</v>
      </c>
      <c r="G1043" cm="1">
        <f t="array" ref="G10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043" s="14" cm="1">
        <f t="array" ref="H10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44" spans="1:8" x14ac:dyDescent="0.25">
      <c r="A1044" s="55" t="s">
        <v>41</v>
      </c>
      <c r="B1044" s="55" t="s">
        <v>89</v>
      </c>
      <c r="C1044" s="55" t="s">
        <v>79</v>
      </c>
      <c r="D1044" s="55" t="s">
        <v>43</v>
      </c>
      <c r="E1044" s="55" t="s">
        <v>57</v>
      </c>
      <c r="F1044" cm="1">
        <f t="array" ref="F10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44.2</v>
      </c>
      <c r="G1044" cm="1">
        <f t="array" ref="G10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044" s="14" cm="1">
        <f t="array" ref="H10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45" spans="1:8" x14ac:dyDescent="0.25">
      <c r="A1045" s="55" t="s">
        <v>41</v>
      </c>
      <c r="B1045" s="55" t="s">
        <v>89</v>
      </c>
      <c r="C1045" s="55" t="s">
        <v>79</v>
      </c>
      <c r="D1045" s="55" t="s">
        <v>43</v>
      </c>
      <c r="E1045" s="55" t="s">
        <v>58</v>
      </c>
      <c r="F1045" cm="1">
        <f t="array" ref="F10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71.400000000000006</v>
      </c>
      <c r="G1045" cm="1">
        <f t="array" ref="G10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045" s="14" cm="1">
        <f t="array" ref="H10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46" spans="1:8" x14ac:dyDescent="0.25">
      <c r="A1046" s="55" t="s">
        <v>41</v>
      </c>
      <c r="B1046" s="55" t="s">
        <v>89</v>
      </c>
      <c r="C1046" s="55" t="s">
        <v>79</v>
      </c>
      <c r="D1046" s="55" t="s">
        <v>43</v>
      </c>
      <c r="E1046" s="55" t="s">
        <v>59</v>
      </c>
      <c r="F1046" cm="1">
        <f t="array" ref="F10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46.2</v>
      </c>
      <c r="G1046" cm="1">
        <f t="array" ref="G10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046" s="14" cm="1">
        <f t="array" ref="H10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47" spans="1:8" x14ac:dyDescent="0.25">
      <c r="A1047" s="55" t="s">
        <v>41</v>
      </c>
      <c r="B1047" s="55" t="s">
        <v>89</v>
      </c>
      <c r="C1047" s="55" t="s">
        <v>79</v>
      </c>
      <c r="D1047" s="55" t="s">
        <v>43</v>
      </c>
      <c r="E1047" s="55" t="s">
        <v>60</v>
      </c>
      <c r="F1047" cm="1">
        <f t="array" ref="F10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81.3</v>
      </c>
      <c r="G1047" cm="1">
        <f t="array" ref="G10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047" s="14" cm="1">
        <f t="array" ref="H10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48" spans="1:8" x14ac:dyDescent="0.25">
      <c r="A1048" s="55" t="s">
        <v>41</v>
      </c>
      <c r="B1048" s="55" t="s">
        <v>89</v>
      </c>
      <c r="C1048" s="55" t="s">
        <v>79</v>
      </c>
      <c r="D1048" s="55" t="s">
        <v>43</v>
      </c>
      <c r="E1048" s="55" t="s">
        <v>61</v>
      </c>
      <c r="F1048" cm="1">
        <f t="array" ref="F10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77.3</v>
      </c>
      <c r="G1048" cm="1">
        <f t="array" ref="G10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048" s="14" cm="1">
        <f t="array" ref="H10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49" spans="1:8" x14ac:dyDescent="0.25">
      <c r="A1049" s="55" t="s">
        <v>41</v>
      </c>
      <c r="B1049" s="55" t="s">
        <v>89</v>
      </c>
      <c r="C1049" s="55" t="s">
        <v>79</v>
      </c>
      <c r="D1049" s="55" t="s">
        <v>43</v>
      </c>
      <c r="E1049" s="55" t="s">
        <v>62</v>
      </c>
      <c r="F1049" cm="1">
        <f t="array" ref="F10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91.3</v>
      </c>
      <c r="G1049" cm="1">
        <f t="array" ref="G10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049" s="14" cm="1">
        <f t="array" ref="H10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50" spans="1:8" x14ac:dyDescent="0.25">
      <c r="A1050" s="55" t="s">
        <v>41</v>
      </c>
      <c r="B1050" s="55" t="s">
        <v>89</v>
      </c>
      <c r="C1050" s="55" t="s">
        <v>79</v>
      </c>
      <c r="D1050" s="55" t="s">
        <v>43</v>
      </c>
      <c r="E1050" s="55" t="s">
        <v>63</v>
      </c>
      <c r="F1050" cm="1">
        <f t="array" ref="F10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82.2</v>
      </c>
      <c r="G1050" cm="1">
        <f t="array" ref="G10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050" s="14" cm="1">
        <f t="array" ref="H10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51" spans="1:8" x14ac:dyDescent="0.25">
      <c r="A1051" s="55" t="s">
        <v>41</v>
      </c>
      <c r="B1051" s="55" t="s">
        <v>89</v>
      </c>
      <c r="C1051" s="55" t="s">
        <v>79</v>
      </c>
      <c r="D1051" s="55" t="s">
        <v>43</v>
      </c>
      <c r="E1051" s="55" t="s">
        <v>64</v>
      </c>
      <c r="F1051" cm="1">
        <f t="array" ref="F10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97.4</v>
      </c>
      <c r="G1051" cm="1">
        <f t="array" ref="G10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051" s="14" cm="1">
        <f t="array" ref="H10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52" spans="1:8" x14ac:dyDescent="0.25">
      <c r="A1052" s="55" t="s">
        <v>41</v>
      </c>
      <c r="B1052" s="55" t="s">
        <v>89</v>
      </c>
      <c r="C1052" s="55" t="s">
        <v>79</v>
      </c>
      <c r="D1052" s="55" t="s">
        <v>43</v>
      </c>
      <c r="E1052" s="55" t="s">
        <v>65</v>
      </c>
      <c r="F1052" cm="1">
        <f t="array" ref="F10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93.1</v>
      </c>
      <c r="G1052" cm="1">
        <f t="array" ref="G10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052" s="14" cm="1">
        <f t="array" ref="H10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53" spans="1:8" x14ac:dyDescent="0.25">
      <c r="A1053" s="55" t="s">
        <v>41</v>
      </c>
      <c r="B1053" s="55" t="s">
        <v>89</v>
      </c>
      <c r="C1053" s="55" t="s">
        <v>79</v>
      </c>
      <c r="D1053" s="55" t="s">
        <v>43</v>
      </c>
      <c r="E1053" s="55" t="s">
        <v>66</v>
      </c>
      <c r="F1053" cm="1">
        <f t="array" ref="F10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78.7</v>
      </c>
      <c r="G1053" cm="1">
        <f t="array" ref="G10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053" s="14" cm="1">
        <f t="array" ref="H10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54" spans="1:8" x14ac:dyDescent="0.25">
      <c r="A1054" s="55" t="s">
        <v>41</v>
      </c>
      <c r="B1054" s="55" t="s">
        <v>89</v>
      </c>
      <c r="C1054" s="55" t="s">
        <v>79</v>
      </c>
      <c r="D1054" s="55" t="s">
        <v>43</v>
      </c>
      <c r="E1054" s="55" t="s">
        <v>67</v>
      </c>
      <c r="F1054" cm="1">
        <f t="array" ref="F10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95</v>
      </c>
      <c r="G1054" cm="1">
        <f t="array" ref="G10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054" s="14" cm="1">
        <f t="array" ref="H10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55" spans="1:8" x14ac:dyDescent="0.25">
      <c r="A1055" s="55" t="s">
        <v>41</v>
      </c>
      <c r="B1055" s="55" t="s">
        <v>89</v>
      </c>
      <c r="C1055" s="55" t="s">
        <v>79</v>
      </c>
      <c r="D1055" s="55" t="s">
        <v>43</v>
      </c>
      <c r="E1055" s="55" t="s">
        <v>68</v>
      </c>
      <c r="F1055" cm="1">
        <f t="array" ref="F10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91.5</v>
      </c>
      <c r="G1055" cm="1">
        <f t="array" ref="G10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055" s="14" cm="1">
        <f t="array" ref="H10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56" spans="1:8" x14ac:dyDescent="0.25">
      <c r="A1056" s="55" t="s">
        <v>41</v>
      </c>
      <c r="B1056" s="55" t="s">
        <v>89</v>
      </c>
      <c r="C1056" s="55" t="s">
        <v>79</v>
      </c>
      <c r="D1056" s="55" t="s">
        <v>43</v>
      </c>
      <c r="E1056" s="55" t="s">
        <v>69</v>
      </c>
      <c r="F1056" cm="1">
        <f t="array" ref="F10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141</v>
      </c>
      <c r="G1056" cm="1">
        <f t="array" ref="G10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056" s="14" cm="1">
        <f t="array" ref="H10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57" spans="1:8" x14ac:dyDescent="0.25">
      <c r="A1057" s="55" t="s">
        <v>41</v>
      </c>
      <c r="B1057" s="55" t="s">
        <v>89</v>
      </c>
      <c r="C1057" s="55" t="s">
        <v>79</v>
      </c>
      <c r="D1057" s="55" t="s">
        <v>43</v>
      </c>
      <c r="E1057" s="55" t="s">
        <v>70</v>
      </c>
      <c r="F1057" cm="1">
        <f t="array" ref="F10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54.6</v>
      </c>
      <c r="G1057" cm="1">
        <f t="array" ref="G10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057" s="14" cm="1">
        <f t="array" ref="H10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58" spans="1:8" x14ac:dyDescent="0.25">
      <c r="A1058" s="55" t="s">
        <v>41</v>
      </c>
      <c r="B1058" s="55" t="s">
        <v>93</v>
      </c>
      <c r="C1058" s="55" t="s">
        <v>96</v>
      </c>
      <c r="D1058" s="55" t="s">
        <v>81</v>
      </c>
      <c r="E1058" s="55" t="s">
        <v>44</v>
      </c>
      <c r="F1058" cm="1">
        <f t="array" ref="F10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28.52</v>
      </c>
      <c r="G1058" cm="1">
        <f t="array" ref="G10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058" s="14" cm="1">
        <f t="array" ref="H10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59" spans="1:8" x14ac:dyDescent="0.25">
      <c r="A1059" s="55" t="s">
        <v>41</v>
      </c>
      <c r="B1059" s="55" t="s">
        <v>93</v>
      </c>
      <c r="C1059" s="55" t="s">
        <v>96</v>
      </c>
      <c r="D1059" s="55" t="s">
        <v>81</v>
      </c>
      <c r="E1059" s="55" t="s">
        <v>56</v>
      </c>
      <c r="F1059" cm="1">
        <f t="array" ref="F10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120.09</v>
      </c>
      <c r="G1059" cm="1">
        <f t="array" ref="G10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059" s="14" cm="1">
        <f t="array" ref="H10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60" spans="1:8" x14ac:dyDescent="0.25">
      <c r="A1060" s="55" t="s">
        <v>41</v>
      </c>
      <c r="B1060" s="55" t="s">
        <v>93</v>
      </c>
      <c r="C1060" s="55" t="s">
        <v>96</v>
      </c>
      <c r="D1060" s="55" t="s">
        <v>81</v>
      </c>
      <c r="E1060" s="55" t="s">
        <v>57</v>
      </c>
      <c r="F1060" cm="1">
        <f t="array" ref="F10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82.7</v>
      </c>
      <c r="G1060" cm="1">
        <f t="array" ref="G10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060" s="14" cm="1">
        <f t="array" ref="H10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61" spans="1:8" x14ac:dyDescent="0.25">
      <c r="A1061" s="55" t="s">
        <v>41</v>
      </c>
      <c r="B1061" s="55" t="s">
        <v>93</v>
      </c>
      <c r="C1061" s="55" t="s">
        <v>96</v>
      </c>
      <c r="D1061" s="55" t="s">
        <v>81</v>
      </c>
      <c r="E1061" s="55" t="s">
        <v>58</v>
      </c>
      <c r="F1061" cm="1">
        <f t="array" ref="F10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131.85</v>
      </c>
      <c r="G1061" cm="1">
        <f t="array" ref="G10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061" s="14" cm="1">
        <f t="array" ref="H10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62" spans="1:8" x14ac:dyDescent="0.25">
      <c r="A1062" s="55" t="s">
        <v>41</v>
      </c>
      <c r="B1062" s="55" t="s">
        <v>93</v>
      </c>
      <c r="C1062" s="55" t="s">
        <v>96</v>
      </c>
      <c r="D1062" s="55" t="s">
        <v>81</v>
      </c>
      <c r="E1062" s="55" t="s">
        <v>59</v>
      </c>
      <c r="F1062" cm="1">
        <f t="array" ref="F10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99.35</v>
      </c>
      <c r="G1062" cm="1">
        <f t="array" ref="G10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062" s="14" cm="1">
        <f t="array" ref="H10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63" spans="1:8" x14ac:dyDescent="0.25">
      <c r="A1063" s="55" t="s">
        <v>41</v>
      </c>
      <c r="B1063" s="55" t="s">
        <v>93</v>
      </c>
      <c r="C1063" s="55" t="s">
        <v>96</v>
      </c>
      <c r="D1063" s="55" t="s">
        <v>81</v>
      </c>
      <c r="E1063" s="55" t="s">
        <v>60</v>
      </c>
      <c r="F1063" cm="1">
        <f t="array" ref="F10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154.75</v>
      </c>
      <c r="G1063" cm="1">
        <f t="array" ref="G10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063" s="14" cm="1">
        <f t="array" ref="H10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64" spans="1:8" x14ac:dyDescent="0.25">
      <c r="A1064" s="55" t="s">
        <v>41</v>
      </c>
      <c r="B1064" s="55" t="s">
        <v>93</v>
      </c>
      <c r="C1064" s="55" t="s">
        <v>96</v>
      </c>
      <c r="D1064" s="55" t="s">
        <v>81</v>
      </c>
      <c r="E1064" s="55" t="s">
        <v>61</v>
      </c>
      <c r="F1064" cm="1">
        <f t="array" ref="F10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147.24</v>
      </c>
      <c r="G1064" cm="1">
        <f t="array" ref="G10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064" s="14" cm="1">
        <f t="array" ref="H10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65" spans="1:8" x14ac:dyDescent="0.25">
      <c r="A1065" s="55" t="s">
        <v>41</v>
      </c>
      <c r="B1065" s="55" t="s">
        <v>93</v>
      </c>
      <c r="C1065" s="55" t="s">
        <v>96</v>
      </c>
      <c r="D1065" s="55" t="s">
        <v>81</v>
      </c>
      <c r="E1065" s="55" t="s">
        <v>62</v>
      </c>
      <c r="F1065" cm="1">
        <f t="array" ref="F10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166.28</v>
      </c>
      <c r="G1065" cm="1">
        <f t="array" ref="G10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065" s="14" cm="1">
        <f t="array" ref="H10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66" spans="1:8" x14ac:dyDescent="0.25">
      <c r="A1066" s="55" t="s">
        <v>41</v>
      </c>
      <c r="B1066" s="55" t="s">
        <v>93</v>
      </c>
      <c r="C1066" s="55" t="s">
        <v>96</v>
      </c>
      <c r="D1066" s="55" t="s">
        <v>81</v>
      </c>
      <c r="E1066" s="55" t="s">
        <v>63</v>
      </c>
      <c r="F1066" cm="1">
        <f t="array" ref="F10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159.05000000000001</v>
      </c>
      <c r="G1066" cm="1">
        <f t="array" ref="G10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066" s="14" cm="1">
        <f t="array" ref="H10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67" spans="1:8" x14ac:dyDescent="0.25">
      <c r="A1067" s="55" t="s">
        <v>41</v>
      </c>
      <c r="B1067" s="55" t="s">
        <v>93</v>
      </c>
      <c r="C1067" s="55" t="s">
        <v>96</v>
      </c>
      <c r="D1067" s="55" t="s">
        <v>81</v>
      </c>
      <c r="E1067" s="55" t="s">
        <v>64</v>
      </c>
      <c r="F1067" cm="1">
        <f t="array" ref="F10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175</v>
      </c>
      <c r="G1067" cm="1">
        <f t="array" ref="G10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067" s="14" cm="1">
        <f t="array" ref="H10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68" spans="1:8" x14ac:dyDescent="0.25">
      <c r="A1068" s="55" t="s">
        <v>41</v>
      </c>
      <c r="B1068" s="55" t="s">
        <v>93</v>
      </c>
      <c r="C1068" s="55" t="s">
        <v>96</v>
      </c>
      <c r="D1068" s="55" t="s">
        <v>81</v>
      </c>
      <c r="E1068" s="55" t="s">
        <v>65</v>
      </c>
      <c r="F1068" cm="1">
        <f t="array" ref="F10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178.96</v>
      </c>
      <c r="G1068" cm="1">
        <f t="array" ref="G10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068" s="14" cm="1">
        <f t="array" ref="H10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69" spans="1:8" x14ac:dyDescent="0.25">
      <c r="A1069" s="55" t="s">
        <v>41</v>
      </c>
      <c r="B1069" s="55" t="s">
        <v>93</v>
      </c>
      <c r="C1069" s="55" t="s">
        <v>96</v>
      </c>
      <c r="D1069" s="55" t="s">
        <v>81</v>
      </c>
      <c r="E1069" s="55" t="s">
        <v>66</v>
      </c>
      <c r="F1069" cm="1">
        <f t="array" ref="F10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147.08000000000001</v>
      </c>
      <c r="G1069" cm="1">
        <f t="array" ref="G10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069" s="14" cm="1">
        <f t="array" ref="H10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70" spans="1:8" x14ac:dyDescent="0.25">
      <c r="A1070" s="55" t="s">
        <v>41</v>
      </c>
      <c r="B1070" s="55" t="s">
        <v>93</v>
      </c>
      <c r="C1070" s="55" t="s">
        <v>96</v>
      </c>
      <c r="D1070" s="55" t="s">
        <v>81</v>
      </c>
      <c r="E1070" s="55" t="s">
        <v>67</v>
      </c>
      <c r="F1070" cm="1">
        <f t="array" ref="F10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181.17</v>
      </c>
      <c r="G1070" cm="1">
        <f t="array" ref="G10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070" s="14" cm="1">
        <f t="array" ref="H10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71" spans="1:8" x14ac:dyDescent="0.25">
      <c r="A1071" s="55" t="s">
        <v>41</v>
      </c>
      <c r="B1071" s="55" t="s">
        <v>93</v>
      </c>
      <c r="C1071" s="55" t="s">
        <v>96</v>
      </c>
      <c r="D1071" s="55" t="s">
        <v>81</v>
      </c>
      <c r="E1071" s="55" t="s">
        <v>68</v>
      </c>
      <c r="F1071" cm="1">
        <f t="array" ref="F10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170.52</v>
      </c>
      <c r="G1071" cm="1">
        <f t="array" ref="G10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071" s="14" cm="1">
        <f t="array" ref="H10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72" spans="1:8" x14ac:dyDescent="0.25">
      <c r="A1072" s="55" t="s">
        <v>41</v>
      </c>
      <c r="B1072" s="55" t="s">
        <v>93</v>
      </c>
      <c r="C1072" s="55" t="s">
        <v>96</v>
      </c>
      <c r="D1072" s="55" t="s">
        <v>81</v>
      </c>
      <c r="E1072" s="55" t="s">
        <v>69</v>
      </c>
      <c r="F1072" cm="1">
        <f t="array" ref="F10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275.99</v>
      </c>
      <c r="G1072" cm="1">
        <f t="array" ref="G10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072" s="14" cm="1">
        <f t="array" ref="H10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73" spans="1:8" x14ac:dyDescent="0.25">
      <c r="A1073" s="55" t="s">
        <v>41</v>
      </c>
      <c r="B1073" s="55" t="s">
        <v>93</v>
      </c>
      <c r="C1073" s="55" t="s">
        <v>96</v>
      </c>
      <c r="D1073" s="55" t="s">
        <v>81</v>
      </c>
      <c r="E1073" s="55" t="s">
        <v>70</v>
      </c>
      <c r="F1073" cm="1">
        <f t="array" ref="F10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111.57</v>
      </c>
      <c r="G1073" cm="1">
        <f t="array" ref="G10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073" s="14" cm="1">
        <f t="array" ref="H10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74" spans="1:8" x14ac:dyDescent="0.25">
      <c r="A1074" s="55" t="s">
        <v>41</v>
      </c>
      <c r="B1074" s="55" t="s">
        <v>93</v>
      </c>
      <c r="C1074" s="55" t="s">
        <v>42</v>
      </c>
      <c r="D1074" s="55" t="s">
        <v>81</v>
      </c>
      <c r="E1074" s="55" t="s">
        <v>44</v>
      </c>
      <c r="F1074" cm="1">
        <f t="array" ref="F10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17.07</v>
      </c>
      <c r="G1074" cm="1">
        <f t="array" ref="G10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074" s="14" cm="1">
        <f t="array" ref="H10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75" spans="1:8" x14ac:dyDescent="0.25">
      <c r="A1075" s="55" t="s">
        <v>41</v>
      </c>
      <c r="B1075" s="55" t="s">
        <v>93</v>
      </c>
      <c r="C1075" s="55" t="s">
        <v>42</v>
      </c>
      <c r="D1075" s="55" t="s">
        <v>81</v>
      </c>
      <c r="E1075" s="55" t="s">
        <v>56</v>
      </c>
      <c r="F1075" cm="1">
        <f t="array" ref="F10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114.48</v>
      </c>
      <c r="G1075" cm="1">
        <f t="array" ref="G10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075" s="14" cm="1">
        <f t="array" ref="H10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76" spans="1:8" x14ac:dyDescent="0.25">
      <c r="A1076" s="55" t="s">
        <v>41</v>
      </c>
      <c r="B1076" s="55" t="s">
        <v>93</v>
      </c>
      <c r="C1076" s="55" t="s">
        <v>42</v>
      </c>
      <c r="D1076" s="55" t="s">
        <v>81</v>
      </c>
      <c r="E1076" s="55" t="s">
        <v>57</v>
      </c>
      <c r="F1076" cm="1">
        <f t="array" ref="F10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75.69</v>
      </c>
      <c r="G1076" cm="1">
        <f t="array" ref="G10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076" s="14" cm="1">
        <f t="array" ref="H10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77" spans="1:8" x14ac:dyDescent="0.25">
      <c r="A1077" s="55" t="s">
        <v>41</v>
      </c>
      <c r="B1077" s="55" t="s">
        <v>93</v>
      </c>
      <c r="C1077" s="55" t="s">
        <v>42</v>
      </c>
      <c r="D1077" s="55" t="s">
        <v>81</v>
      </c>
      <c r="E1077" s="55" t="s">
        <v>58</v>
      </c>
      <c r="F1077" cm="1">
        <f t="array" ref="F10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126.15</v>
      </c>
      <c r="G1077" cm="1">
        <f t="array" ref="G10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077" s="14" cm="1">
        <f t="array" ref="H10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78" spans="1:8" x14ac:dyDescent="0.25">
      <c r="A1078" s="55" t="s">
        <v>41</v>
      </c>
      <c r="B1078" s="55" t="s">
        <v>93</v>
      </c>
      <c r="C1078" s="55" t="s">
        <v>42</v>
      </c>
      <c r="D1078" s="55" t="s">
        <v>81</v>
      </c>
      <c r="E1078" s="55" t="s">
        <v>59</v>
      </c>
      <c r="F1078" cm="1">
        <f t="array" ref="F10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85.54</v>
      </c>
      <c r="G1078" cm="1">
        <f t="array" ref="G10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078" s="14" cm="1">
        <f t="array" ref="H10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79" spans="1:8" x14ac:dyDescent="0.25">
      <c r="A1079" s="55" t="s">
        <v>41</v>
      </c>
      <c r="B1079" s="55" t="s">
        <v>93</v>
      </c>
      <c r="C1079" s="55" t="s">
        <v>42</v>
      </c>
      <c r="D1079" s="55" t="s">
        <v>81</v>
      </c>
      <c r="E1079" s="55" t="s">
        <v>60</v>
      </c>
      <c r="F1079" cm="1">
        <f t="array" ref="F10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146.55000000000001</v>
      </c>
      <c r="G1079" cm="1">
        <f t="array" ref="G10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079" s="14" cm="1">
        <f t="array" ref="H10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80" spans="1:8" x14ac:dyDescent="0.25">
      <c r="A1080" s="55" t="s">
        <v>41</v>
      </c>
      <c r="B1080" s="55" t="s">
        <v>93</v>
      </c>
      <c r="C1080" s="55" t="s">
        <v>42</v>
      </c>
      <c r="D1080" s="55" t="s">
        <v>81</v>
      </c>
      <c r="E1080" s="55" t="s">
        <v>61</v>
      </c>
      <c r="F1080" cm="1">
        <f t="array" ref="F10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139.5</v>
      </c>
      <c r="G1080" cm="1">
        <f t="array" ref="G10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080" s="14" cm="1">
        <f t="array" ref="H10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81" spans="1:8" x14ac:dyDescent="0.25">
      <c r="A1081" s="55" t="s">
        <v>41</v>
      </c>
      <c r="B1081" s="55" t="s">
        <v>93</v>
      </c>
      <c r="C1081" s="55" t="s">
        <v>42</v>
      </c>
      <c r="D1081" s="55" t="s">
        <v>81</v>
      </c>
      <c r="E1081" s="55" t="s">
        <v>62</v>
      </c>
      <c r="F1081" cm="1">
        <f t="array" ref="F10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166.32</v>
      </c>
      <c r="G1081" cm="1">
        <f t="array" ref="G10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081" s="14" cm="1">
        <f t="array" ref="H10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82" spans="1:8" x14ac:dyDescent="0.25">
      <c r="A1082" s="55" t="s">
        <v>41</v>
      </c>
      <c r="B1082" s="55" t="s">
        <v>93</v>
      </c>
      <c r="C1082" s="55" t="s">
        <v>42</v>
      </c>
      <c r="D1082" s="55" t="s">
        <v>81</v>
      </c>
      <c r="E1082" s="55" t="s">
        <v>63</v>
      </c>
      <c r="F1082" cm="1">
        <f t="array" ref="F10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153.05000000000001</v>
      </c>
      <c r="G1082" cm="1">
        <f t="array" ref="G10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0.14000000000000001</v>
      </c>
      <c r="H1082" s="14" cm="1">
        <f t="array" ref="H10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83" spans="1:8" x14ac:dyDescent="0.25">
      <c r="A1083" s="55" t="s">
        <v>41</v>
      </c>
      <c r="B1083" s="55" t="s">
        <v>93</v>
      </c>
      <c r="C1083" s="55" t="s">
        <v>42</v>
      </c>
      <c r="D1083" s="55" t="s">
        <v>81</v>
      </c>
      <c r="E1083" s="55" t="s">
        <v>64</v>
      </c>
      <c r="F1083" cm="1">
        <f t="array" ref="F10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174.31</v>
      </c>
      <c r="G1083" cm="1">
        <f t="array" ref="G10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0.15</v>
      </c>
      <c r="H1083" s="14" cm="1">
        <f t="array" ref="H10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84" spans="1:8" x14ac:dyDescent="0.25">
      <c r="A1084" s="55" t="s">
        <v>41</v>
      </c>
      <c r="B1084" s="55" t="s">
        <v>93</v>
      </c>
      <c r="C1084" s="55" t="s">
        <v>42</v>
      </c>
      <c r="D1084" s="55" t="s">
        <v>81</v>
      </c>
      <c r="E1084" s="55" t="s">
        <v>65</v>
      </c>
      <c r="F1084" cm="1">
        <f t="array" ref="F10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186.31</v>
      </c>
      <c r="G1084" cm="1">
        <f t="array" ref="G10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084" s="14" cm="1">
        <f t="array" ref="H10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85" spans="1:8" x14ac:dyDescent="0.25">
      <c r="A1085" s="55" t="s">
        <v>41</v>
      </c>
      <c r="B1085" s="55" t="s">
        <v>93</v>
      </c>
      <c r="C1085" s="55" t="s">
        <v>42</v>
      </c>
      <c r="D1085" s="55" t="s">
        <v>81</v>
      </c>
      <c r="E1085" s="55" t="s">
        <v>66</v>
      </c>
      <c r="F1085" cm="1">
        <f t="array" ref="F10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156.97</v>
      </c>
      <c r="G1085" cm="1">
        <f t="array" ref="G10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085" s="14" cm="1">
        <f t="array" ref="H10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86" spans="1:8" x14ac:dyDescent="0.25">
      <c r="A1086" s="55" t="s">
        <v>41</v>
      </c>
      <c r="B1086" s="55" t="s">
        <v>93</v>
      </c>
      <c r="C1086" s="55" t="s">
        <v>42</v>
      </c>
      <c r="D1086" s="55" t="s">
        <v>81</v>
      </c>
      <c r="E1086" s="55" t="s">
        <v>67</v>
      </c>
      <c r="F1086" cm="1">
        <f t="array" ref="F10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183.32</v>
      </c>
      <c r="G1086" cm="1">
        <f t="array" ref="G10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086" s="14" cm="1">
        <f t="array" ref="H10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87" spans="1:8" x14ac:dyDescent="0.25">
      <c r="A1087" s="55" t="s">
        <v>41</v>
      </c>
      <c r="B1087" s="55" t="s">
        <v>93</v>
      </c>
      <c r="C1087" s="55" t="s">
        <v>42</v>
      </c>
      <c r="D1087" s="55" t="s">
        <v>81</v>
      </c>
      <c r="E1087" s="55" t="s">
        <v>68</v>
      </c>
      <c r="F1087" cm="1">
        <f t="array" ref="F10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167.75</v>
      </c>
      <c r="G1087" cm="1">
        <f t="array" ref="G10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087" s="14" cm="1">
        <f t="array" ref="H10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88" spans="1:8" x14ac:dyDescent="0.25">
      <c r="A1088" s="55" t="s">
        <v>41</v>
      </c>
      <c r="B1088" s="55" t="s">
        <v>93</v>
      </c>
      <c r="C1088" s="55" t="s">
        <v>42</v>
      </c>
      <c r="D1088" s="55" t="s">
        <v>81</v>
      </c>
      <c r="E1088" s="55" t="s">
        <v>69</v>
      </c>
      <c r="F1088" cm="1">
        <f t="array" ref="F10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263.56</v>
      </c>
      <c r="G1088" cm="1">
        <f t="array" ref="G10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088" s="14" cm="1">
        <f t="array" ref="H10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89" spans="1:8" x14ac:dyDescent="0.25">
      <c r="A1089" s="55" t="s">
        <v>41</v>
      </c>
      <c r="B1089" s="55" t="s">
        <v>93</v>
      </c>
      <c r="C1089" s="55" t="s">
        <v>42</v>
      </c>
      <c r="D1089" s="55" t="s">
        <v>81</v>
      </c>
      <c r="E1089" s="55" t="s">
        <v>70</v>
      </c>
      <c r="F1089" cm="1">
        <f t="array" ref="F10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109.13</v>
      </c>
      <c r="G1089" cm="1">
        <f t="array" ref="G10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089" s="14" cm="1">
        <f t="array" ref="H10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90" spans="1:8" x14ac:dyDescent="0.25">
      <c r="A1090" s="55" t="s">
        <v>41</v>
      </c>
      <c r="B1090" s="55" t="s">
        <v>93</v>
      </c>
      <c r="C1090" s="55" t="s">
        <v>71</v>
      </c>
      <c r="D1090" s="55" t="s">
        <v>81</v>
      </c>
      <c r="E1090" s="55" t="s">
        <v>44</v>
      </c>
      <c r="F1090" cm="1">
        <f t="array" ref="F10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14.68</v>
      </c>
      <c r="G1090" cm="1">
        <f t="array" ref="G10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090" s="14" cm="1">
        <f t="array" ref="H10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91" spans="1:8" x14ac:dyDescent="0.25">
      <c r="A1091" s="55" t="s">
        <v>41</v>
      </c>
      <c r="B1091" s="55" t="s">
        <v>93</v>
      </c>
      <c r="C1091" s="55" t="s">
        <v>71</v>
      </c>
      <c r="D1091" s="55" t="s">
        <v>81</v>
      </c>
      <c r="E1091" s="55" t="s">
        <v>56</v>
      </c>
      <c r="F1091" cm="1">
        <f t="array" ref="F10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94.61</v>
      </c>
      <c r="G1091" cm="1">
        <f t="array" ref="G10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091" s="14" cm="1">
        <f t="array" ref="H10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92" spans="1:8" x14ac:dyDescent="0.25">
      <c r="A1092" s="55" t="s">
        <v>41</v>
      </c>
      <c r="B1092" s="55" t="s">
        <v>93</v>
      </c>
      <c r="C1092" s="55" t="s">
        <v>71</v>
      </c>
      <c r="D1092" s="55" t="s">
        <v>81</v>
      </c>
      <c r="E1092" s="55" t="s">
        <v>57</v>
      </c>
      <c r="F1092" cm="1">
        <f t="array" ref="F10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59.72</v>
      </c>
      <c r="G1092" cm="1">
        <f t="array" ref="G10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092" s="14" cm="1">
        <f t="array" ref="H10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93" spans="1:8" x14ac:dyDescent="0.25">
      <c r="A1093" s="55" t="s">
        <v>41</v>
      </c>
      <c r="B1093" s="55" t="s">
        <v>93</v>
      </c>
      <c r="C1093" s="55" t="s">
        <v>71</v>
      </c>
      <c r="D1093" s="55" t="s">
        <v>81</v>
      </c>
      <c r="E1093" s="55" t="s">
        <v>58</v>
      </c>
      <c r="F1093" cm="1">
        <f t="array" ref="F10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101.47</v>
      </c>
      <c r="G1093" cm="1">
        <f t="array" ref="G10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093" s="14" cm="1">
        <f t="array" ref="H10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94" spans="1:8" x14ac:dyDescent="0.25">
      <c r="A1094" s="55" t="s">
        <v>41</v>
      </c>
      <c r="B1094" s="55" t="s">
        <v>93</v>
      </c>
      <c r="C1094" s="55" t="s">
        <v>71</v>
      </c>
      <c r="D1094" s="55" t="s">
        <v>81</v>
      </c>
      <c r="E1094" s="55" t="s">
        <v>59</v>
      </c>
      <c r="F1094" cm="1">
        <f t="array" ref="F10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73.459999999999994</v>
      </c>
      <c r="G1094" cm="1">
        <f t="array" ref="G10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094" s="14" cm="1">
        <f t="array" ref="H10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95" spans="1:8" x14ac:dyDescent="0.25">
      <c r="A1095" s="55" t="s">
        <v>41</v>
      </c>
      <c r="B1095" s="55" t="s">
        <v>93</v>
      </c>
      <c r="C1095" s="55" t="s">
        <v>71</v>
      </c>
      <c r="D1095" s="55" t="s">
        <v>81</v>
      </c>
      <c r="E1095" s="55" t="s">
        <v>60</v>
      </c>
      <c r="F1095" cm="1">
        <f t="array" ref="F10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108.48</v>
      </c>
      <c r="G1095" cm="1">
        <f t="array" ref="G10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095" s="14" cm="1">
        <f t="array" ref="H10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96" spans="1:8" x14ac:dyDescent="0.25">
      <c r="A1096" s="55" t="s">
        <v>41</v>
      </c>
      <c r="B1096" s="55" t="s">
        <v>93</v>
      </c>
      <c r="C1096" s="55" t="s">
        <v>71</v>
      </c>
      <c r="D1096" s="55" t="s">
        <v>81</v>
      </c>
      <c r="E1096" s="55" t="s">
        <v>61</v>
      </c>
      <c r="F1096" cm="1">
        <f t="array" ref="F10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106.49</v>
      </c>
      <c r="G1096" cm="1">
        <f t="array" ref="G10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096" s="14" cm="1">
        <f t="array" ref="H10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97" spans="1:8" x14ac:dyDescent="0.25">
      <c r="A1097" s="55" t="s">
        <v>41</v>
      </c>
      <c r="B1097" s="55" t="s">
        <v>93</v>
      </c>
      <c r="C1097" s="55" t="s">
        <v>71</v>
      </c>
      <c r="D1097" s="55" t="s">
        <v>81</v>
      </c>
      <c r="E1097" s="55" t="s">
        <v>62</v>
      </c>
      <c r="F1097" cm="1">
        <f t="array" ref="F10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130.82</v>
      </c>
      <c r="G1097" cm="1">
        <f t="array" ref="G10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097" s="14" cm="1">
        <f t="array" ref="H10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98" spans="1:8" x14ac:dyDescent="0.25">
      <c r="A1098" s="55" t="s">
        <v>41</v>
      </c>
      <c r="B1098" s="55" t="s">
        <v>93</v>
      </c>
      <c r="C1098" s="55" t="s">
        <v>71</v>
      </c>
      <c r="D1098" s="55" t="s">
        <v>81</v>
      </c>
      <c r="E1098" s="55" t="s">
        <v>63</v>
      </c>
      <c r="F1098" cm="1">
        <f t="array" ref="F10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117.95</v>
      </c>
      <c r="G1098" cm="1">
        <f t="array" ref="G10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098" s="14" cm="1">
        <f t="array" ref="H10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099" spans="1:8" x14ac:dyDescent="0.25">
      <c r="A1099" s="55" t="s">
        <v>41</v>
      </c>
      <c r="B1099" s="55" t="s">
        <v>93</v>
      </c>
      <c r="C1099" s="55" t="s">
        <v>71</v>
      </c>
      <c r="D1099" s="55" t="s">
        <v>81</v>
      </c>
      <c r="E1099" s="55" t="s">
        <v>64</v>
      </c>
      <c r="F1099" cm="1">
        <f t="array" ref="F10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138.85</v>
      </c>
      <c r="G1099" cm="1">
        <f t="array" ref="G10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099" s="14" cm="1">
        <f t="array" ref="H10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00" spans="1:8" x14ac:dyDescent="0.25">
      <c r="A1100" s="55" t="s">
        <v>41</v>
      </c>
      <c r="B1100" s="55" t="s">
        <v>93</v>
      </c>
      <c r="C1100" s="55" t="s">
        <v>71</v>
      </c>
      <c r="D1100" s="55" t="s">
        <v>81</v>
      </c>
      <c r="E1100" s="55" t="s">
        <v>65</v>
      </c>
      <c r="F1100" cm="1">
        <f t="array" ref="F11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140.58000000000001</v>
      </c>
      <c r="G1100" cm="1">
        <f t="array" ref="G11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100" s="14" cm="1">
        <f t="array" ref="H11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01" spans="1:8" x14ac:dyDescent="0.25">
      <c r="A1101" s="55" t="s">
        <v>41</v>
      </c>
      <c r="B1101" s="55" t="s">
        <v>93</v>
      </c>
      <c r="C1101" s="55" t="s">
        <v>71</v>
      </c>
      <c r="D1101" s="55" t="s">
        <v>81</v>
      </c>
      <c r="E1101" s="55" t="s">
        <v>66</v>
      </c>
      <c r="F1101" cm="1">
        <f t="array" ref="F11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119.82</v>
      </c>
      <c r="G1101" cm="1">
        <f t="array" ref="G11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101" s="14" cm="1">
        <f t="array" ref="H11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02" spans="1:8" x14ac:dyDescent="0.25">
      <c r="A1102" s="55" t="s">
        <v>41</v>
      </c>
      <c r="B1102" s="55" t="s">
        <v>93</v>
      </c>
      <c r="C1102" s="55" t="s">
        <v>71</v>
      </c>
      <c r="D1102" s="55" t="s">
        <v>81</v>
      </c>
      <c r="E1102" s="55" t="s">
        <v>67</v>
      </c>
      <c r="F1102" cm="1">
        <f t="array" ref="F11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144.09</v>
      </c>
      <c r="G1102" cm="1">
        <f t="array" ref="G11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102" s="14" cm="1">
        <f t="array" ref="H11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03" spans="1:8" x14ac:dyDescent="0.25">
      <c r="A1103" s="55" t="s">
        <v>41</v>
      </c>
      <c r="B1103" s="55" t="s">
        <v>93</v>
      </c>
      <c r="C1103" s="55" t="s">
        <v>71</v>
      </c>
      <c r="D1103" s="55" t="s">
        <v>81</v>
      </c>
      <c r="E1103" s="55" t="s">
        <v>68</v>
      </c>
      <c r="F1103" cm="1">
        <f t="array" ref="F11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129.69</v>
      </c>
      <c r="G1103" cm="1">
        <f t="array" ref="G11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103" s="14" cm="1">
        <f t="array" ref="H11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04" spans="1:8" x14ac:dyDescent="0.25">
      <c r="A1104" s="55" t="s">
        <v>41</v>
      </c>
      <c r="B1104" s="55" t="s">
        <v>93</v>
      </c>
      <c r="C1104" s="55" t="s">
        <v>71</v>
      </c>
      <c r="D1104" s="55" t="s">
        <v>81</v>
      </c>
      <c r="E1104" s="55" t="s">
        <v>69</v>
      </c>
      <c r="F1104" cm="1">
        <f t="array" ref="F11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206.84</v>
      </c>
      <c r="G1104" cm="1">
        <f t="array" ref="G11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104" s="14" cm="1">
        <f t="array" ref="H11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05" spans="1:8" x14ac:dyDescent="0.25">
      <c r="A1105" s="55" t="s">
        <v>41</v>
      </c>
      <c r="B1105" s="55" t="s">
        <v>93</v>
      </c>
      <c r="C1105" s="55" t="s">
        <v>71</v>
      </c>
      <c r="D1105" s="55" t="s">
        <v>81</v>
      </c>
      <c r="E1105" s="55" t="s">
        <v>70</v>
      </c>
      <c r="F1105" cm="1">
        <f t="array" ref="F11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82.12</v>
      </c>
      <c r="G1105" cm="1">
        <f t="array" ref="G11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105" s="14" cm="1">
        <f t="array" ref="H11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06" spans="1:8" x14ac:dyDescent="0.25">
      <c r="A1106" s="55" t="s">
        <v>41</v>
      </c>
      <c r="B1106" s="55" t="s">
        <v>93</v>
      </c>
      <c r="C1106" s="55" t="s">
        <v>72</v>
      </c>
      <c r="D1106" s="55" t="s">
        <v>81</v>
      </c>
      <c r="E1106" s="55" t="s">
        <v>44</v>
      </c>
      <c r="F1106" cm="1">
        <f t="array" ref="F11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28.42</v>
      </c>
      <c r="G1106" cm="1">
        <f t="array" ref="G11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106" s="14" cm="1">
        <f t="array" ref="H11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07" spans="1:8" x14ac:dyDescent="0.25">
      <c r="A1107" s="55" t="s">
        <v>41</v>
      </c>
      <c r="B1107" s="55" t="s">
        <v>93</v>
      </c>
      <c r="C1107" s="55" t="s">
        <v>72</v>
      </c>
      <c r="D1107" s="55" t="s">
        <v>81</v>
      </c>
      <c r="E1107" s="55" t="s">
        <v>56</v>
      </c>
      <c r="F1107" cm="1">
        <f t="array" ref="F11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110.04</v>
      </c>
      <c r="G1107" cm="1">
        <f t="array" ref="G11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107" s="14" cm="1">
        <f t="array" ref="H11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08" spans="1:8" x14ac:dyDescent="0.25">
      <c r="A1108" s="55" t="s">
        <v>41</v>
      </c>
      <c r="B1108" s="55" t="s">
        <v>93</v>
      </c>
      <c r="C1108" s="55" t="s">
        <v>72</v>
      </c>
      <c r="D1108" s="55" t="s">
        <v>81</v>
      </c>
      <c r="E1108" s="55" t="s">
        <v>57</v>
      </c>
      <c r="F1108" cm="1">
        <f t="array" ref="F11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74.67</v>
      </c>
      <c r="G1108" cm="1">
        <f t="array" ref="G11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108" s="14" cm="1">
        <f t="array" ref="H11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09" spans="1:8" x14ac:dyDescent="0.25">
      <c r="A1109" s="55" t="s">
        <v>41</v>
      </c>
      <c r="B1109" s="55" t="s">
        <v>93</v>
      </c>
      <c r="C1109" s="55" t="s">
        <v>72</v>
      </c>
      <c r="D1109" s="55" t="s">
        <v>81</v>
      </c>
      <c r="E1109" s="55" t="s">
        <v>58</v>
      </c>
      <c r="F1109" cm="1">
        <f t="array" ref="F11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120.49</v>
      </c>
      <c r="G1109" cm="1">
        <f t="array" ref="G11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109" s="14" cm="1">
        <f t="array" ref="H11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10" spans="1:8" x14ac:dyDescent="0.25">
      <c r="A1110" s="55" t="s">
        <v>41</v>
      </c>
      <c r="B1110" s="55" t="s">
        <v>93</v>
      </c>
      <c r="C1110" s="55" t="s">
        <v>72</v>
      </c>
      <c r="D1110" s="55" t="s">
        <v>81</v>
      </c>
      <c r="E1110" s="55" t="s">
        <v>59</v>
      </c>
      <c r="F1110" cm="1">
        <f t="array" ref="F11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83.81</v>
      </c>
      <c r="G1110" cm="1">
        <f t="array" ref="G11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110" s="14" cm="1">
        <f t="array" ref="H11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11" spans="1:8" x14ac:dyDescent="0.25">
      <c r="A1111" s="55" t="s">
        <v>41</v>
      </c>
      <c r="B1111" s="55" t="s">
        <v>93</v>
      </c>
      <c r="C1111" s="55" t="s">
        <v>72</v>
      </c>
      <c r="D1111" s="55" t="s">
        <v>81</v>
      </c>
      <c r="E1111" s="55" t="s">
        <v>60</v>
      </c>
      <c r="F1111" cm="1">
        <f t="array" ref="F11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130.1</v>
      </c>
      <c r="G1111" cm="1">
        <f t="array" ref="G11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111" s="14" cm="1">
        <f t="array" ref="H11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12" spans="1:8" x14ac:dyDescent="0.25">
      <c r="A1112" s="55" t="s">
        <v>41</v>
      </c>
      <c r="B1112" s="55" t="s">
        <v>93</v>
      </c>
      <c r="C1112" s="55" t="s">
        <v>72</v>
      </c>
      <c r="D1112" s="55" t="s">
        <v>81</v>
      </c>
      <c r="E1112" s="55" t="s">
        <v>61</v>
      </c>
      <c r="F1112" cm="1">
        <f t="array" ref="F11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116.72</v>
      </c>
      <c r="G1112" cm="1">
        <f t="array" ref="G11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112" s="14" cm="1">
        <f t="array" ref="H11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13" spans="1:8" x14ac:dyDescent="0.25">
      <c r="A1113" s="55" t="s">
        <v>41</v>
      </c>
      <c r="B1113" s="55" t="s">
        <v>93</v>
      </c>
      <c r="C1113" s="55" t="s">
        <v>72</v>
      </c>
      <c r="D1113" s="55" t="s">
        <v>81</v>
      </c>
      <c r="E1113" s="55" t="s">
        <v>62</v>
      </c>
      <c r="F1113" cm="1">
        <f t="array" ref="F11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145.68</v>
      </c>
      <c r="G1113" cm="1">
        <f t="array" ref="G11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113" s="14" cm="1">
        <f t="array" ref="H11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14" spans="1:8" x14ac:dyDescent="0.25">
      <c r="A1114" s="55" t="s">
        <v>41</v>
      </c>
      <c r="B1114" s="55" t="s">
        <v>93</v>
      </c>
      <c r="C1114" s="55" t="s">
        <v>72</v>
      </c>
      <c r="D1114" s="55" t="s">
        <v>81</v>
      </c>
      <c r="E1114" s="55" t="s">
        <v>63</v>
      </c>
      <c r="F1114" cm="1">
        <f t="array" ref="F11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139.76</v>
      </c>
      <c r="G1114" cm="1">
        <f t="array" ref="G11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114" s="14" cm="1">
        <f t="array" ref="H11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15" spans="1:8" x14ac:dyDescent="0.25">
      <c r="A1115" s="55" t="s">
        <v>41</v>
      </c>
      <c r="B1115" s="55" t="s">
        <v>93</v>
      </c>
      <c r="C1115" s="55" t="s">
        <v>72</v>
      </c>
      <c r="D1115" s="55" t="s">
        <v>81</v>
      </c>
      <c r="E1115" s="55" t="s">
        <v>64</v>
      </c>
      <c r="F1115" cm="1">
        <f t="array" ref="F11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157.51</v>
      </c>
      <c r="G1115" cm="1">
        <f t="array" ref="G11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115" s="14" cm="1">
        <f t="array" ref="H11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16" spans="1:8" x14ac:dyDescent="0.25">
      <c r="A1116" s="55" t="s">
        <v>41</v>
      </c>
      <c r="B1116" s="55" t="s">
        <v>93</v>
      </c>
      <c r="C1116" s="55" t="s">
        <v>72</v>
      </c>
      <c r="D1116" s="55" t="s">
        <v>81</v>
      </c>
      <c r="E1116" s="55" t="s">
        <v>65</v>
      </c>
      <c r="F1116" cm="1">
        <f t="array" ref="F11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175.67</v>
      </c>
      <c r="G1116" cm="1">
        <f t="array" ref="G11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0.14000000000000001</v>
      </c>
      <c r="H1116" s="14" cm="1">
        <f t="array" ref="H11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17" spans="1:8" x14ac:dyDescent="0.25">
      <c r="A1117" s="55" t="s">
        <v>41</v>
      </c>
      <c r="B1117" s="55" t="s">
        <v>93</v>
      </c>
      <c r="C1117" s="55" t="s">
        <v>72</v>
      </c>
      <c r="D1117" s="55" t="s">
        <v>81</v>
      </c>
      <c r="E1117" s="55" t="s">
        <v>66</v>
      </c>
      <c r="F1117" cm="1">
        <f t="array" ref="F11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146.76</v>
      </c>
      <c r="G1117" cm="1">
        <f t="array" ref="G11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117" s="14" cm="1">
        <f t="array" ref="H11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18" spans="1:8" x14ac:dyDescent="0.25">
      <c r="A1118" s="55" t="s">
        <v>41</v>
      </c>
      <c r="B1118" s="55" t="s">
        <v>93</v>
      </c>
      <c r="C1118" s="55" t="s">
        <v>72</v>
      </c>
      <c r="D1118" s="55" t="s">
        <v>81</v>
      </c>
      <c r="E1118" s="55" t="s">
        <v>67</v>
      </c>
      <c r="F1118" cm="1">
        <f t="array" ref="F11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175.19</v>
      </c>
      <c r="G1118" cm="1">
        <f t="array" ref="G11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118" s="14" cm="1">
        <f t="array" ref="H11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19" spans="1:8" x14ac:dyDescent="0.25">
      <c r="A1119" s="55" t="s">
        <v>41</v>
      </c>
      <c r="B1119" s="55" t="s">
        <v>93</v>
      </c>
      <c r="C1119" s="55" t="s">
        <v>72</v>
      </c>
      <c r="D1119" s="55" t="s">
        <v>81</v>
      </c>
      <c r="E1119" s="55" t="s">
        <v>68</v>
      </c>
      <c r="F1119" cm="1">
        <f t="array" ref="F11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160.99</v>
      </c>
      <c r="G1119" cm="1">
        <f t="array" ref="G11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119" s="14" cm="1">
        <f t="array" ref="H11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20" spans="1:8" x14ac:dyDescent="0.25">
      <c r="A1120" s="55" t="s">
        <v>41</v>
      </c>
      <c r="B1120" s="55" t="s">
        <v>93</v>
      </c>
      <c r="C1120" s="55" t="s">
        <v>72</v>
      </c>
      <c r="D1120" s="55" t="s">
        <v>81</v>
      </c>
      <c r="E1120" s="55" t="s">
        <v>69</v>
      </c>
      <c r="F1120" cm="1">
        <f t="array" ref="F11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243.96</v>
      </c>
      <c r="G1120" cm="1">
        <f t="array" ref="G11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120" s="14" cm="1">
        <f t="array" ref="H11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21" spans="1:8" x14ac:dyDescent="0.25">
      <c r="A1121" s="55" t="s">
        <v>41</v>
      </c>
      <c r="B1121" s="55" t="s">
        <v>93</v>
      </c>
      <c r="C1121" s="55" t="s">
        <v>72</v>
      </c>
      <c r="D1121" s="55" t="s">
        <v>81</v>
      </c>
      <c r="E1121" s="55" t="s">
        <v>70</v>
      </c>
      <c r="F1121" cm="1">
        <f t="array" ref="F11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105.54</v>
      </c>
      <c r="G1121" cm="1">
        <f t="array" ref="G11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121" s="14" cm="1">
        <f t="array" ref="H11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22" spans="1:8" x14ac:dyDescent="0.25">
      <c r="A1122" s="55" t="s">
        <v>41</v>
      </c>
      <c r="B1122" s="55" t="s">
        <v>93</v>
      </c>
      <c r="C1122" s="55" t="s">
        <v>73</v>
      </c>
      <c r="D1122" s="55" t="s">
        <v>81</v>
      </c>
      <c r="E1122" s="55" t="s">
        <v>44</v>
      </c>
      <c r="F1122" cm="1">
        <f t="array" ref="F11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11.75</v>
      </c>
      <c r="G1122" cm="1">
        <f t="array" ref="G11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122" s="14" cm="1">
        <f t="array" ref="H11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23" spans="1:8" x14ac:dyDescent="0.25">
      <c r="A1123" s="55" t="s">
        <v>41</v>
      </c>
      <c r="B1123" s="55" t="s">
        <v>93</v>
      </c>
      <c r="C1123" s="55" t="s">
        <v>73</v>
      </c>
      <c r="D1123" s="55" t="s">
        <v>81</v>
      </c>
      <c r="E1123" s="55" t="s">
        <v>56</v>
      </c>
      <c r="F1123" cm="1">
        <f t="array" ref="F11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77.290000000000006</v>
      </c>
      <c r="G1123" cm="1">
        <f t="array" ref="G11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123" s="14" cm="1">
        <f t="array" ref="H11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24" spans="1:8" x14ac:dyDescent="0.25">
      <c r="A1124" s="55" t="s">
        <v>41</v>
      </c>
      <c r="B1124" s="55" t="s">
        <v>93</v>
      </c>
      <c r="C1124" s="55" t="s">
        <v>73</v>
      </c>
      <c r="D1124" s="55" t="s">
        <v>81</v>
      </c>
      <c r="E1124" s="55" t="s">
        <v>57</v>
      </c>
      <c r="F1124" cm="1">
        <f t="array" ref="F11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54.52</v>
      </c>
      <c r="G1124" cm="1">
        <f t="array" ref="G11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124" s="14" cm="1">
        <f t="array" ref="H11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25" spans="1:8" x14ac:dyDescent="0.25">
      <c r="A1125" s="55" t="s">
        <v>41</v>
      </c>
      <c r="B1125" s="55" t="s">
        <v>93</v>
      </c>
      <c r="C1125" s="55" t="s">
        <v>73</v>
      </c>
      <c r="D1125" s="55" t="s">
        <v>81</v>
      </c>
      <c r="E1125" s="55" t="s">
        <v>58</v>
      </c>
      <c r="F1125" cm="1">
        <f t="array" ref="F11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93.26</v>
      </c>
      <c r="G1125" cm="1">
        <f t="array" ref="G11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125" s="14" cm="1">
        <f t="array" ref="H11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26" spans="1:8" x14ac:dyDescent="0.25">
      <c r="A1126" s="55" t="s">
        <v>41</v>
      </c>
      <c r="B1126" s="55" t="s">
        <v>93</v>
      </c>
      <c r="C1126" s="55" t="s">
        <v>73</v>
      </c>
      <c r="D1126" s="55" t="s">
        <v>81</v>
      </c>
      <c r="E1126" s="55" t="s">
        <v>59</v>
      </c>
      <c r="F1126" cm="1">
        <f t="array" ref="F11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52.29</v>
      </c>
      <c r="G1126" cm="1">
        <f t="array" ref="G11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126" s="14" cm="1">
        <f t="array" ref="H11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27" spans="1:8" x14ac:dyDescent="0.25">
      <c r="A1127" s="55" t="s">
        <v>41</v>
      </c>
      <c r="B1127" s="55" t="s">
        <v>93</v>
      </c>
      <c r="C1127" s="55" t="s">
        <v>73</v>
      </c>
      <c r="D1127" s="55" t="s">
        <v>81</v>
      </c>
      <c r="E1127" s="55" t="s">
        <v>60</v>
      </c>
      <c r="F1127" cm="1">
        <f t="array" ref="F11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113.17</v>
      </c>
      <c r="G1127" cm="1">
        <f t="array" ref="G11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127" s="14" cm="1">
        <f t="array" ref="H11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28" spans="1:8" x14ac:dyDescent="0.25">
      <c r="A1128" s="55" t="s">
        <v>41</v>
      </c>
      <c r="B1128" s="55" t="s">
        <v>93</v>
      </c>
      <c r="C1128" s="55" t="s">
        <v>73</v>
      </c>
      <c r="D1128" s="55" t="s">
        <v>81</v>
      </c>
      <c r="E1128" s="55" t="s">
        <v>61</v>
      </c>
      <c r="F1128" cm="1">
        <f t="array" ref="F11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110.65</v>
      </c>
      <c r="G1128" cm="1">
        <f t="array" ref="G11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128" s="14" cm="1">
        <f t="array" ref="H11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29" spans="1:8" x14ac:dyDescent="0.25">
      <c r="A1129" s="55" t="s">
        <v>41</v>
      </c>
      <c r="B1129" s="55" t="s">
        <v>93</v>
      </c>
      <c r="C1129" s="55" t="s">
        <v>73</v>
      </c>
      <c r="D1129" s="55" t="s">
        <v>81</v>
      </c>
      <c r="E1129" s="55" t="s">
        <v>62</v>
      </c>
      <c r="F1129" cm="1">
        <f t="array" ref="F11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124.92</v>
      </c>
      <c r="G1129" cm="1">
        <f t="array" ref="G11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129" s="14" cm="1">
        <f t="array" ref="H11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30" spans="1:8" x14ac:dyDescent="0.25">
      <c r="A1130" s="55" t="s">
        <v>41</v>
      </c>
      <c r="B1130" s="55" t="s">
        <v>93</v>
      </c>
      <c r="C1130" s="55" t="s">
        <v>73</v>
      </c>
      <c r="D1130" s="55" t="s">
        <v>81</v>
      </c>
      <c r="E1130" s="55" t="s">
        <v>63</v>
      </c>
      <c r="F1130" cm="1">
        <f t="array" ref="F11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121.73</v>
      </c>
      <c r="G1130" cm="1">
        <f t="array" ref="G11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130" s="14" cm="1">
        <f t="array" ref="H11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31" spans="1:8" x14ac:dyDescent="0.25">
      <c r="A1131" s="55" t="s">
        <v>41</v>
      </c>
      <c r="B1131" s="55" t="s">
        <v>93</v>
      </c>
      <c r="C1131" s="55" t="s">
        <v>73</v>
      </c>
      <c r="D1131" s="55" t="s">
        <v>81</v>
      </c>
      <c r="E1131" s="55" t="s">
        <v>64</v>
      </c>
      <c r="F1131" cm="1">
        <f t="array" ref="F11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131.6</v>
      </c>
      <c r="G1131" cm="1">
        <f t="array" ref="G11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131" s="14" cm="1">
        <f t="array" ref="H11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32" spans="1:8" x14ac:dyDescent="0.25">
      <c r="A1132" s="55" t="s">
        <v>41</v>
      </c>
      <c r="B1132" s="55" t="s">
        <v>93</v>
      </c>
      <c r="C1132" s="55" t="s">
        <v>73</v>
      </c>
      <c r="D1132" s="55" t="s">
        <v>81</v>
      </c>
      <c r="E1132" s="55" t="s">
        <v>65</v>
      </c>
      <c r="F1132" cm="1">
        <f t="array" ref="F11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140.47999999999999</v>
      </c>
      <c r="G1132" cm="1">
        <f t="array" ref="G11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132" s="14" cm="1">
        <f t="array" ref="H11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33" spans="1:8" x14ac:dyDescent="0.25">
      <c r="A1133" s="55" t="s">
        <v>41</v>
      </c>
      <c r="B1133" s="55" t="s">
        <v>93</v>
      </c>
      <c r="C1133" s="55" t="s">
        <v>73</v>
      </c>
      <c r="D1133" s="55" t="s">
        <v>81</v>
      </c>
      <c r="E1133" s="55" t="s">
        <v>66</v>
      </c>
      <c r="F1133" cm="1">
        <f t="array" ref="F11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109.14</v>
      </c>
      <c r="G1133" cm="1">
        <f t="array" ref="G11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133" s="14" cm="1">
        <f t="array" ref="H11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34" spans="1:8" x14ac:dyDescent="0.25">
      <c r="A1134" s="55" t="s">
        <v>41</v>
      </c>
      <c r="B1134" s="55" t="s">
        <v>93</v>
      </c>
      <c r="C1134" s="55" t="s">
        <v>73</v>
      </c>
      <c r="D1134" s="55" t="s">
        <v>81</v>
      </c>
      <c r="E1134" s="55" t="s">
        <v>67</v>
      </c>
      <c r="F1134" cm="1">
        <f t="array" ref="F11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143.19</v>
      </c>
      <c r="G1134" cm="1">
        <f t="array" ref="G11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134" s="14" cm="1">
        <f t="array" ref="H11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35" spans="1:8" x14ac:dyDescent="0.25">
      <c r="A1135" s="55" t="s">
        <v>41</v>
      </c>
      <c r="B1135" s="55" t="s">
        <v>93</v>
      </c>
      <c r="C1135" s="55" t="s">
        <v>73</v>
      </c>
      <c r="D1135" s="55" t="s">
        <v>81</v>
      </c>
      <c r="E1135" s="55" t="s">
        <v>68</v>
      </c>
      <c r="F1135" cm="1">
        <f t="array" ref="F11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131.24</v>
      </c>
      <c r="G1135" cm="1">
        <f t="array" ref="G11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135" s="14" cm="1">
        <f t="array" ref="H11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36" spans="1:8" x14ac:dyDescent="0.25">
      <c r="A1136" s="55" t="s">
        <v>41</v>
      </c>
      <c r="B1136" s="55" t="s">
        <v>93</v>
      </c>
      <c r="C1136" s="55" t="s">
        <v>73</v>
      </c>
      <c r="D1136" s="55" t="s">
        <v>81</v>
      </c>
      <c r="E1136" s="55" t="s">
        <v>69</v>
      </c>
      <c r="F1136" cm="1">
        <f t="array" ref="F11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220.8</v>
      </c>
      <c r="G1136" cm="1">
        <f t="array" ref="G11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136" s="14" cm="1">
        <f t="array" ref="H11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37" spans="1:8" x14ac:dyDescent="0.25">
      <c r="A1137" s="55" t="s">
        <v>41</v>
      </c>
      <c r="B1137" s="55" t="s">
        <v>93</v>
      </c>
      <c r="C1137" s="55" t="s">
        <v>73</v>
      </c>
      <c r="D1137" s="55" t="s">
        <v>81</v>
      </c>
      <c r="E1137" s="55" t="s">
        <v>70</v>
      </c>
      <c r="F1137" cm="1">
        <f t="array" ref="F11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77.31</v>
      </c>
      <c r="G1137" cm="1">
        <f t="array" ref="G11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137" s="14" cm="1">
        <f t="array" ref="H11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38" spans="1:8" x14ac:dyDescent="0.25">
      <c r="A1138" s="55" t="s">
        <v>41</v>
      </c>
      <c r="B1138" s="55" t="s">
        <v>93</v>
      </c>
      <c r="C1138" s="55" t="s">
        <v>74</v>
      </c>
      <c r="D1138" s="55" t="s">
        <v>81</v>
      </c>
      <c r="E1138" s="55" t="s">
        <v>44</v>
      </c>
      <c r="F1138" cm="1">
        <f t="array" ref="F11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111.36</v>
      </c>
      <c r="G1138" cm="1">
        <f t="array" ref="G11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138" s="14" cm="1">
        <f t="array" ref="H11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39" spans="1:8" x14ac:dyDescent="0.25">
      <c r="A1139" s="55" t="s">
        <v>41</v>
      </c>
      <c r="B1139" s="55" t="s">
        <v>93</v>
      </c>
      <c r="C1139" s="55" t="s">
        <v>74</v>
      </c>
      <c r="D1139" s="55" t="s">
        <v>81</v>
      </c>
      <c r="E1139" s="55" t="s">
        <v>56</v>
      </c>
      <c r="F1139" cm="1">
        <f t="array" ref="F11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189.89</v>
      </c>
      <c r="G1139" cm="1">
        <f t="array" ref="G11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0.14000000000000001</v>
      </c>
      <c r="H1139" s="14" cm="1">
        <f t="array" ref="H11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40" spans="1:8" x14ac:dyDescent="0.25">
      <c r="A1140" s="55" t="s">
        <v>41</v>
      </c>
      <c r="B1140" s="55" t="s">
        <v>93</v>
      </c>
      <c r="C1140" s="55" t="s">
        <v>74</v>
      </c>
      <c r="D1140" s="55" t="s">
        <v>81</v>
      </c>
      <c r="E1140" s="55" t="s">
        <v>57</v>
      </c>
      <c r="F1140" cm="1">
        <f t="array" ref="F11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163.69</v>
      </c>
      <c r="G1140" cm="1">
        <f t="array" ref="G11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140" s="14" cm="1">
        <f t="array" ref="H11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41" spans="1:8" x14ac:dyDescent="0.25">
      <c r="A1141" s="55" t="s">
        <v>41</v>
      </c>
      <c r="B1141" s="55" t="s">
        <v>93</v>
      </c>
      <c r="C1141" s="55" t="s">
        <v>74</v>
      </c>
      <c r="D1141" s="55" t="s">
        <v>81</v>
      </c>
      <c r="E1141" s="55" t="s">
        <v>58</v>
      </c>
      <c r="F1141" cm="1">
        <f t="array" ref="F11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199.13</v>
      </c>
      <c r="G1141" cm="1">
        <f t="array" ref="G11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141" s="14" cm="1">
        <f t="array" ref="H11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42" spans="1:8" x14ac:dyDescent="0.25">
      <c r="A1142" s="55" t="s">
        <v>41</v>
      </c>
      <c r="B1142" s="55" t="s">
        <v>93</v>
      </c>
      <c r="C1142" s="55" t="s">
        <v>74</v>
      </c>
      <c r="D1142" s="55" t="s">
        <v>81</v>
      </c>
      <c r="E1142" s="55" t="s">
        <v>59</v>
      </c>
      <c r="F1142" cm="1">
        <f t="array" ref="F11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182.44</v>
      </c>
      <c r="G1142" cm="1">
        <f t="array" ref="G11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142" s="14" cm="1">
        <f t="array" ref="H11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43" spans="1:8" x14ac:dyDescent="0.25">
      <c r="A1143" s="55" t="s">
        <v>41</v>
      </c>
      <c r="B1143" s="55" t="s">
        <v>93</v>
      </c>
      <c r="C1143" s="55" t="s">
        <v>74</v>
      </c>
      <c r="D1143" s="55" t="s">
        <v>81</v>
      </c>
      <c r="E1143" s="55" t="s">
        <v>60</v>
      </c>
      <c r="F1143" cm="1">
        <f t="array" ref="F11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219.58</v>
      </c>
      <c r="G1143" cm="1">
        <f t="array" ref="G11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143" s="14" cm="1">
        <f t="array" ref="H11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44" spans="1:8" x14ac:dyDescent="0.25">
      <c r="A1144" s="55" t="s">
        <v>41</v>
      </c>
      <c r="B1144" s="55" t="s">
        <v>93</v>
      </c>
      <c r="C1144" s="55" t="s">
        <v>74</v>
      </c>
      <c r="D1144" s="55" t="s">
        <v>81</v>
      </c>
      <c r="E1144" s="55" t="s">
        <v>61</v>
      </c>
      <c r="F1144" cm="1">
        <f t="array" ref="F11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224.58</v>
      </c>
      <c r="G1144" cm="1">
        <f t="array" ref="G11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144" s="14" cm="1">
        <f t="array" ref="H11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45" spans="1:8" x14ac:dyDescent="0.25">
      <c r="A1145" s="55" t="s">
        <v>41</v>
      </c>
      <c r="B1145" s="55" t="s">
        <v>93</v>
      </c>
      <c r="C1145" s="55" t="s">
        <v>74</v>
      </c>
      <c r="D1145" s="55" t="s">
        <v>81</v>
      </c>
      <c r="E1145" s="55" t="s">
        <v>62</v>
      </c>
      <c r="F1145" cm="1">
        <f t="array" ref="F11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239.79</v>
      </c>
      <c r="G1145" cm="1">
        <f t="array" ref="G11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145" s="14" cm="1">
        <f t="array" ref="H11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46" spans="1:8" x14ac:dyDescent="0.25">
      <c r="A1146" s="55" t="s">
        <v>41</v>
      </c>
      <c r="B1146" s="55" t="s">
        <v>93</v>
      </c>
      <c r="C1146" s="55" t="s">
        <v>74</v>
      </c>
      <c r="D1146" s="55" t="s">
        <v>81</v>
      </c>
      <c r="E1146" s="55" t="s">
        <v>63</v>
      </c>
      <c r="F1146" cm="1">
        <f t="array" ref="F11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218.54</v>
      </c>
      <c r="G1146" cm="1">
        <f t="array" ref="G11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146" s="14" cm="1">
        <f t="array" ref="H11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47" spans="1:8" x14ac:dyDescent="0.25">
      <c r="A1147" s="55" t="s">
        <v>41</v>
      </c>
      <c r="B1147" s="55" t="s">
        <v>93</v>
      </c>
      <c r="C1147" s="55" t="s">
        <v>74</v>
      </c>
      <c r="D1147" s="55" t="s">
        <v>81</v>
      </c>
      <c r="E1147" s="55" t="s">
        <v>64</v>
      </c>
      <c r="F1147" cm="1">
        <f t="array" ref="F11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238.77</v>
      </c>
      <c r="G1147" cm="1">
        <f t="array" ref="G11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147" s="14" cm="1">
        <f t="array" ref="H11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48" spans="1:8" x14ac:dyDescent="0.25">
      <c r="A1148" s="55" t="s">
        <v>41</v>
      </c>
      <c r="B1148" s="55" t="s">
        <v>93</v>
      </c>
      <c r="C1148" s="55" t="s">
        <v>74</v>
      </c>
      <c r="D1148" s="55" t="s">
        <v>81</v>
      </c>
      <c r="E1148" s="55" t="s">
        <v>65</v>
      </c>
      <c r="F1148" cm="1">
        <f t="array" ref="F11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253.48</v>
      </c>
      <c r="G1148" cm="1">
        <f t="array" ref="G11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0.16</v>
      </c>
      <c r="H1148" s="14" cm="1">
        <f t="array" ref="H11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49" spans="1:8" x14ac:dyDescent="0.25">
      <c r="A1149" s="55" t="s">
        <v>41</v>
      </c>
      <c r="B1149" s="55" t="s">
        <v>93</v>
      </c>
      <c r="C1149" s="55" t="s">
        <v>74</v>
      </c>
      <c r="D1149" s="55" t="s">
        <v>81</v>
      </c>
      <c r="E1149" s="55" t="s">
        <v>66</v>
      </c>
      <c r="F1149" cm="1">
        <f t="array" ref="F11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218.67</v>
      </c>
      <c r="G1149" cm="1">
        <f t="array" ref="G11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0.15</v>
      </c>
      <c r="H1149" s="14" cm="1">
        <f t="array" ref="H11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50" spans="1:8" x14ac:dyDescent="0.25">
      <c r="A1150" s="55" t="s">
        <v>41</v>
      </c>
      <c r="B1150" s="55" t="s">
        <v>93</v>
      </c>
      <c r="C1150" s="55" t="s">
        <v>74</v>
      </c>
      <c r="D1150" s="55" t="s">
        <v>81</v>
      </c>
      <c r="E1150" s="55" t="s">
        <v>67</v>
      </c>
      <c r="F1150" cm="1">
        <f t="array" ref="F11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260.06</v>
      </c>
      <c r="G1150" cm="1">
        <f t="array" ref="G11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150" s="14" cm="1">
        <f t="array" ref="H11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51" spans="1:8" x14ac:dyDescent="0.25">
      <c r="A1151" s="55" t="s">
        <v>41</v>
      </c>
      <c r="B1151" s="55" t="s">
        <v>93</v>
      </c>
      <c r="C1151" s="55" t="s">
        <v>74</v>
      </c>
      <c r="D1151" s="55" t="s">
        <v>81</v>
      </c>
      <c r="E1151" s="55" t="s">
        <v>68</v>
      </c>
      <c r="F1151" cm="1">
        <f t="array" ref="F11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248.62</v>
      </c>
      <c r="G1151" cm="1">
        <f t="array" ref="G11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151" s="14" cm="1">
        <f t="array" ref="H11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52" spans="1:8" x14ac:dyDescent="0.25">
      <c r="A1152" s="55" t="s">
        <v>41</v>
      </c>
      <c r="B1152" s="55" t="s">
        <v>93</v>
      </c>
      <c r="C1152" s="55" t="s">
        <v>74</v>
      </c>
      <c r="D1152" s="55" t="s">
        <v>81</v>
      </c>
      <c r="E1152" s="55" t="s">
        <v>69</v>
      </c>
      <c r="F1152" cm="1">
        <f t="array" ref="F11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350.82</v>
      </c>
      <c r="G1152" cm="1">
        <f t="array" ref="G11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152" s="14" cm="1">
        <f t="array" ref="H11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53" spans="1:8" x14ac:dyDescent="0.25">
      <c r="A1153" s="55" t="s">
        <v>41</v>
      </c>
      <c r="B1153" s="55" t="s">
        <v>93</v>
      </c>
      <c r="C1153" s="55" t="s">
        <v>74</v>
      </c>
      <c r="D1153" s="55" t="s">
        <v>81</v>
      </c>
      <c r="E1153" s="55" t="s">
        <v>70</v>
      </c>
      <c r="F1153" cm="1">
        <f t="array" ref="F11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205.53</v>
      </c>
      <c r="G1153" cm="1">
        <f t="array" ref="G11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153" s="14" cm="1">
        <f t="array" ref="H11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54" spans="1:8" x14ac:dyDescent="0.25">
      <c r="A1154" s="55" t="s">
        <v>41</v>
      </c>
      <c r="B1154" s="55" t="s">
        <v>93</v>
      </c>
      <c r="C1154" s="55" t="s">
        <v>75</v>
      </c>
      <c r="D1154" s="55" t="s">
        <v>81</v>
      </c>
      <c r="E1154" s="55" t="s">
        <v>44</v>
      </c>
      <c r="F1154" cm="1">
        <f t="array" ref="F11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20.77</v>
      </c>
      <c r="G1154" cm="1">
        <f t="array" ref="G11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154" s="14" cm="1">
        <f t="array" ref="H11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55" spans="1:8" x14ac:dyDescent="0.25">
      <c r="A1155" s="55" t="s">
        <v>41</v>
      </c>
      <c r="B1155" s="55" t="s">
        <v>93</v>
      </c>
      <c r="C1155" s="55" t="s">
        <v>75</v>
      </c>
      <c r="D1155" s="55" t="s">
        <v>81</v>
      </c>
      <c r="E1155" s="55" t="s">
        <v>56</v>
      </c>
      <c r="F1155" cm="1">
        <f t="array" ref="F11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111.41</v>
      </c>
      <c r="G1155" cm="1">
        <f t="array" ref="G11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155" s="14" cm="1">
        <f t="array" ref="H11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56" spans="1:8" x14ac:dyDescent="0.25">
      <c r="A1156" s="55" t="s">
        <v>41</v>
      </c>
      <c r="B1156" s="55" t="s">
        <v>93</v>
      </c>
      <c r="C1156" s="55" t="s">
        <v>75</v>
      </c>
      <c r="D1156" s="55" t="s">
        <v>81</v>
      </c>
      <c r="E1156" s="55" t="s">
        <v>57</v>
      </c>
      <c r="F1156" cm="1">
        <f t="array" ref="F11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72.62</v>
      </c>
      <c r="G1156" cm="1">
        <f t="array" ref="G11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156" s="14" cm="1">
        <f t="array" ref="H11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57" spans="1:8" x14ac:dyDescent="0.25">
      <c r="A1157" s="55" t="s">
        <v>41</v>
      </c>
      <c r="B1157" s="55" t="s">
        <v>93</v>
      </c>
      <c r="C1157" s="55" t="s">
        <v>75</v>
      </c>
      <c r="D1157" s="55" t="s">
        <v>81</v>
      </c>
      <c r="E1157" s="55" t="s">
        <v>58</v>
      </c>
      <c r="F1157" cm="1">
        <f t="array" ref="F11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125.45</v>
      </c>
      <c r="G1157" cm="1">
        <f t="array" ref="G11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157" s="14" cm="1">
        <f t="array" ref="H11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58" spans="1:8" x14ac:dyDescent="0.25">
      <c r="A1158" s="55" t="s">
        <v>41</v>
      </c>
      <c r="B1158" s="55" t="s">
        <v>93</v>
      </c>
      <c r="C1158" s="55" t="s">
        <v>75</v>
      </c>
      <c r="D1158" s="55" t="s">
        <v>81</v>
      </c>
      <c r="E1158" s="55" t="s">
        <v>59</v>
      </c>
      <c r="F1158" cm="1">
        <f t="array" ref="F11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85.31</v>
      </c>
      <c r="G1158" cm="1">
        <f t="array" ref="G11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158" s="14" cm="1">
        <f t="array" ref="H11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59" spans="1:8" x14ac:dyDescent="0.25">
      <c r="A1159" s="55" t="s">
        <v>41</v>
      </c>
      <c r="B1159" s="55" t="s">
        <v>93</v>
      </c>
      <c r="C1159" s="55" t="s">
        <v>75</v>
      </c>
      <c r="D1159" s="55" t="s">
        <v>81</v>
      </c>
      <c r="E1159" s="55" t="s">
        <v>60</v>
      </c>
      <c r="F1159" cm="1">
        <f t="array" ref="F11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141.97999999999999</v>
      </c>
      <c r="G1159" cm="1">
        <f t="array" ref="G11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159" s="14" cm="1">
        <f t="array" ref="H11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60" spans="1:8" x14ac:dyDescent="0.25">
      <c r="A1160" s="55" t="s">
        <v>41</v>
      </c>
      <c r="B1160" s="55" t="s">
        <v>93</v>
      </c>
      <c r="C1160" s="55" t="s">
        <v>75</v>
      </c>
      <c r="D1160" s="55" t="s">
        <v>81</v>
      </c>
      <c r="E1160" s="55" t="s">
        <v>61</v>
      </c>
      <c r="F1160" cm="1">
        <f t="array" ref="F11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137.19</v>
      </c>
      <c r="G1160" cm="1">
        <f t="array" ref="G11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160" s="14" cm="1">
        <f t="array" ref="H11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61" spans="1:8" x14ac:dyDescent="0.25">
      <c r="A1161" s="55" t="s">
        <v>41</v>
      </c>
      <c r="B1161" s="55" t="s">
        <v>93</v>
      </c>
      <c r="C1161" s="55" t="s">
        <v>75</v>
      </c>
      <c r="D1161" s="55" t="s">
        <v>81</v>
      </c>
      <c r="E1161" s="55" t="s">
        <v>62</v>
      </c>
      <c r="F1161" cm="1">
        <f t="array" ref="F11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155</v>
      </c>
      <c r="G1161" cm="1">
        <f t="array" ref="G11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161" s="14" cm="1">
        <f t="array" ref="H11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62" spans="1:8" x14ac:dyDescent="0.25">
      <c r="A1162" s="55" t="s">
        <v>41</v>
      </c>
      <c r="B1162" s="55" t="s">
        <v>93</v>
      </c>
      <c r="C1162" s="55" t="s">
        <v>75</v>
      </c>
      <c r="D1162" s="55" t="s">
        <v>81</v>
      </c>
      <c r="E1162" s="55" t="s">
        <v>63</v>
      </c>
      <c r="F1162" cm="1">
        <f t="array" ref="F11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156.04</v>
      </c>
      <c r="G1162" cm="1">
        <f t="array" ref="G11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162" s="14" cm="1">
        <f t="array" ref="H11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63" spans="1:8" x14ac:dyDescent="0.25">
      <c r="A1163" s="55" t="s">
        <v>41</v>
      </c>
      <c r="B1163" s="55" t="s">
        <v>93</v>
      </c>
      <c r="C1163" s="55" t="s">
        <v>75</v>
      </c>
      <c r="D1163" s="55" t="s">
        <v>81</v>
      </c>
      <c r="E1163" s="55" t="s">
        <v>64</v>
      </c>
      <c r="F1163" cm="1">
        <f t="array" ref="F11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158.18</v>
      </c>
      <c r="G1163" cm="1">
        <f t="array" ref="G11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163" s="14" cm="1">
        <f t="array" ref="H11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64" spans="1:8" x14ac:dyDescent="0.25">
      <c r="A1164" s="55" t="s">
        <v>41</v>
      </c>
      <c r="B1164" s="55" t="s">
        <v>93</v>
      </c>
      <c r="C1164" s="55" t="s">
        <v>75</v>
      </c>
      <c r="D1164" s="55" t="s">
        <v>81</v>
      </c>
      <c r="E1164" s="55" t="s">
        <v>65</v>
      </c>
      <c r="F1164" cm="1">
        <f t="array" ref="F11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154.63999999999999</v>
      </c>
      <c r="G1164" cm="1">
        <f t="array" ref="G11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164" s="14" cm="1">
        <f t="array" ref="H11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65" spans="1:8" x14ac:dyDescent="0.25">
      <c r="A1165" s="55" t="s">
        <v>41</v>
      </c>
      <c r="B1165" s="55" t="s">
        <v>93</v>
      </c>
      <c r="C1165" s="55" t="s">
        <v>75</v>
      </c>
      <c r="D1165" s="55" t="s">
        <v>81</v>
      </c>
      <c r="E1165" s="55" t="s">
        <v>66</v>
      </c>
      <c r="F1165" cm="1">
        <f t="array" ref="F11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128.47</v>
      </c>
      <c r="G1165" cm="1">
        <f t="array" ref="G11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165" s="14" cm="1">
        <f t="array" ref="H11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66" spans="1:8" x14ac:dyDescent="0.25">
      <c r="A1166" s="55" t="s">
        <v>41</v>
      </c>
      <c r="B1166" s="55" t="s">
        <v>93</v>
      </c>
      <c r="C1166" s="55" t="s">
        <v>75</v>
      </c>
      <c r="D1166" s="55" t="s">
        <v>81</v>
      </c>
      <c r="E1166" s="55" t="s">
        <v>67</v>
      </c>
      <c r="F1166" cm="1">
        <f t="array" ref="F11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158.38</v>
      </c>
      <c r="G1166" cm="1">
        <f t="array" ref="G11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166" s="14" cm="1">
        <f t="array" ref="H11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67" spans="1:8" x14ac:dyDescent="0.25">
      <c r="A1167" s="55" t="s">
        <v>41</v>
      </c>
      <c r="B1167" s="55" t="s">
        <v>93</v>
      </c>
      <c r="C1167" s="55" t="s">
        <v>75</v>
      </c>
      <c r="D1167" s="55" t="s">
        <v>81</v>
      </c>
      <c r="E1167" s="55" t="s">
        <v>68</v>
      </c>
      <c r="F1167" cm="1">
        <f t="array" ref="F11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153.97</v>
      </c>
      <c r="G1167" cm="1">
        <f t="array" ref="G11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167" s="14" cm="1">
        <f t="array" ref="H11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68" spans="1:8" x14ac:dyDescent="0.25">
      <c r="A1168" s="55" t="s">
        <v>41</v>
      </c>
      <c r="B1168" s="55" t="s">
        <v>93</v>
      </c>
      <c r="C1168" s="55" t="s">
        <v>75</v>
      </c>
      <c r="D1168" s="55" t="s">
        <v>81</v>
      </c>
      <c r="E1168" s="55" t="s">
        <v>69</v>
      </c>
      <c r="F1168" cm="1">
        <f t="array" ref="F11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240.7</v>
      </c>
      <c r="G1168" cm="1">
        <f t="array" ref="G11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168" s="14" cm="1">
        <f t="array" ref="H11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69" spans="1:8" x14ac:dyDescent="0.25">
      <c r="A1169" s="55" t="s">
        <v>41</v>
      </c>
      <c r="B1169" s="55" t="s">
        <v>93</v>
      </c>
      <c r="C1169" s="55" t="s">
        <v>75</v>
      </c>
      <c r="D1169" s="55" t="s">
        <v>81</v>
      </c>
      <c r="E1169" s="55" t="s">
        <v>70</v>
      </c>
      <c r="F1169" cm="1">
        <f t="array" ref="F11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89.96</v>
      </c>
      <c r="G1169" cm="1">
        <f t="array" ref="G11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169" s="14" cm="1">
        <f t="array" ref="H11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70" spans="1:8" x14ac:dyDescent="0.25">
      <c r="A1170" s="55" t="s">
        <v>41</v>
      </c>
      <c r="B1170" s="55" t="s">
        <v>93</v>
      </c>
      <c r="C1170" s="55" t="s">
        <v>76</v>
      </c>
      <c r="D1170" s="55" t="s">
        <v>81</v>
      </c>
      <c r="E1170" s="55" t="s">
        <v>44</v>
      </c>
      <c r="F1170" cm="1">
        <f t="array" ref="F11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36.67</v>
      </c>
      <c r="G1170" cm="1">
        <f t="array" ref="G11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170" s="14" cm="1">
        <f t="array" ref="H11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71" spans="1:8" x14ac:dyDescent="0.25">
      <c r="A1171" s="55" t="s">
        <v>41</v>
      </c>
      <c r="B1171" s="55" t="s">
        <v>93</v>
      </c>
      <c r="C1171" s="55" t="s">
        <v>76</v>
      </c>
      <c r="D1171" s="55" t="s">
        <v>81</v>
      </c>
      <c r="E1171" s="55" t="s">
        <v>56</v>
      </c>
      <c r="F1171" cm="1">
        <f t="array" ref="F11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158.66999999999999</v>
      </c>
      <c r="G1171" cm="1">
        <f t="array" ref="G11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0.16</v>
      </c>
      <c r="H1171" s="14" cm="1">
        <f t="array" ref="H11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72" spans="1:8" x14ac:dyDescent="0.25">
      <c r="A1172" s="55" t="s">
        <v>41</v>
      </c>
      <c r="B1172" s="55" t="s">
        <v>93</v>
      </c>
      <c r="C1172" s="55" t="s">
        <v>76</v>
      </c>
      <c r="D1172" s="55" t="s">
        <v>81</v>
      </c>
      <c r="E1172" s="55" t="s">
        <v>57</v>
      </c>
      <c r="F1172" cm="1">
        <f t="array" ref="F11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108.51</v>
      </c>
      <c r="G1172" cm="1">
        <f t="array" ref="G11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172" s="14" cm="1">
        <f t="array" ref="H11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73" spans="1:8" x14ac:dyDescent="0.25">
      <c r="A1173" s="55" t="s">
        <v>41</v>
      </c>
      <c r="B1173" s="55" t="s">
        <v>93</v>
      </c>
      <c r="C1173" s="55" t="s">
        <v>76</v>
      </c>
      <c r="D1173" s="55" t="s">
        <v>81</v>
      </c>
      <c r="E1173" s="55" t="s">
        <v>58</v>
      </c>
      <c r="F1173" cm="1">
        <f t="array" ref="F11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172.27</v>
      </c>
      <c r="G1173" cm="1">
        <f t="array" ref="G11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173" s="14" cm="1">
        <f t="array" ref="H11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74" spans="1:8" x14ac:dyDescent="0.25">
      <c r="A1174" s="55" t="s">
        <v>41</v>
      </c>
      <c r="B1174" s="55" t="s">
        <v>93</v>
      </c>
      <c r="C1174" s="55" t="s">
        <v>76</v>
      </c>
      <c r="D1174" s="55" t="s">
        <v>81</v>
      </c>
      <c r="E1174" s="55" t="s">
        <v>59</v>
      </c>
      <c r="F1174" cm="1">
        <f t="array" ref="F11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118.4</v>
      </c>
      <c r="G1174" cm="1">
        <f t="array" ref="G11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174" s="14" cm="1">
        <f t="array" ref="H11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75" spans="1:8" x14ac:dyDescent="0.25">
      <c r="A1175" s="55" t="s">
        <v>41</v>
      </c>
      <c r="B1175" s="55" t="s">
        <v>93</v>
      </c>
      <c r="C1175" s="55" t="s">
        <v>76</v>
      </c>
      <c r="D1175" s="55" t="s">
        <v>81</v>
      </c>
      <c r="E1175" s="55" t="s">
        <v>60</v>
      </c>
      <c r="F1175" cm="1">
        <f t="array" ref="F11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197.95</v>
      </c>
      <c r="G1175" cm="1">
        <f t="array" ref="G11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175" s="14" cm="1">
        <f t="array" ref="H11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76" spans="1:8" x14ac:dyDescent="0.25">
      <c r="A1176" s="55" t="s">
        <v>41</v>
      </c>
      <c r="B1176" s="55" t="s">
        <v>93</v>
      </c>
      <c r="C1176" s="55" t="s">
        <v>76</v>
      </c>
      <c r="D1176" s="55" t="s">
        <v>81</v>
      </c>
      <c r="E1176" s="55" t="s">
        <v>61</v>
      </c>
      <c r="F1176" cm="1">
        <f t="array" ref="F11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199.04</v>
      </c>
      <c r="G1176" cm="1">
        <f t="array" ref="G11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176" s="14" cm="1">
        <f t="array" ref="H11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77" spans="1:8" x14ac:dyDescent="0.25">
      <c r="A1177" s="55" t="s">
        <v>41</v>
      </c>
      <c r="B1177" s="55" t="s">
        <v>93</v>
      </c>
      <c r="C1177" s="55" t="s">
        <v>76</v>
      </c>
      <c r="D1177" s="55" t="s">
        <v>81</v>
      </c>
      <c r="E1177" s="55" t="s">
        <v>62</v>
      </c>
      <c r="F1177" cm="1">
        <f t="array" ref="F11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227.6</v>
      </c>
      <c r="G1177" cm="1">
        <f t="array" ref="G11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177" s="14" cm="1">
        <f t="array" ref="H11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78" spans="1:8" x14ac:dyDescent="0.25">
      <c r="A1178" s="55" t="s">
        <v>41</v>
      </c>
      <c r="B1178" s="55" t="s">
        <v>93</v>
      </c>
      <c r="C1178" s="55" t="s">
        <v>76</v>
      </c>
      <c r="D1178" s="55" t="s">
        <v>81</v>
      </c>
      <c r="E1178" s="55" t="s">
        <v>63</v>
      </c>
      <c r="F1178" cm="1">
        <f t="array" ref="F11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211.55</v>
      </c>
      <c r="G1178" cm="1">
        <f t="array" ref="G11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178" s="14" cm="1">
        <f t="array" ref="H11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79" spans="1:8" x14ac:dyDescent="0.25">
      <c r="A1179" s="55" t="s">
        <v>41</v>
      </c>
      <c r="B1179" s="55" t="s">
        <v>93</v>
      </c>
      <c r="C1179" s="55" t="s">
        <v>76</v>
      </c>
      <c r="D1179" s="55" t="s">
        <v>81</v>
      </c>
      <c r="E1179" s="55" t="s">
        <v>64</v>
      </c>
      <c r="F1179" cm="1">
        <f t="array" ref="F11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238.19</v>
      </c>
      <c r="G1179" cm="1">
        <f t="array" ref="G11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0.14000000000000001</v>
      </c>
      <c r="H1179" s="14" cm="1">
        <f t="array" ref="H11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80" spans="1:8" x14ac:dyDescent="0.25">
      <c r="A1180" s="55" t="s">
        <v>41</v>
      </c>
      <c r="B1180" s="55" t="s">
        <v>93</v>
      </c>
      <c r="C1180" s="55" t="s">
        <v>76</v>
      </c>
      <c r="D1180" s="55" t="s">
        <v>81</v>
      </c>
      <c r="E1180" s="55" t="s">
        <v>65</v>
      </c>
      <c r="F1180" cm="1">
        <f t="array" ref="F11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252.27</v>
      </c>
      <c r="G1180" cm="1">
        <f t="array" ref="G11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0.17</v>
      </c>
      <c r="H1180" s="14" cm="1">
        <f t="array" ref="H11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81" spans="1:8" x14ac:dyDescent="0.25">
      <c r="A1181" s="55" t="s">
        <v>41</v>
      </c>
      <c r="B1181" s="55" t="s">
        <v>93</v>
      </c>
      <c r="C1181" s="55" t="s">
        <v>76</v>
      </c>
      <c r="D1181" s="55" t="s">
        <v>81</v>
      </c>
      <c r="E1181" s="55" t="s">
        <v>66</v>
      </c>
      <c r="F1181" cm="1">
        <f t="array" ref="F11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203.83</v>
      </c>
      <c r="G1181" cm="1">
        <f t="array" ref="G11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0.17</v>
      </c>
      <c r="H1181" s="14" cm="1">
        <f t="array" ref="H11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82" spans="1:8" x14ac:dyDescent="0.25">
      <c r="A1182" s="55" t="s">
        <v>41</v>
      </c>
      <c r="B1182" s="55" t="s">
        <v>93</v>
      </c>
      <c r="C1182" s="55" t="s">
        <v>76</v>
      </c>
      <c r="D1182" s="55" t="s">
        <v>81</v>
      </c>
      <c r="E1182" s="55" t="s">
        <v>67</v>
      </c>
      <c r="F1182" cm="1">
        <f t="array" ref="F11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260.88</v>
      </c>
      <c r="G1182" cm="1">
        <f t="array" ref="G11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0.15</v>
      </c>
      <c r="H1182" s="14" cm="1">
        <f t="array" ref="H11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83" spans="1:8" x14ac:dyDescent="0.25">
      <c r="A1183" s="55" t="s">
        <v>41</v>
      </c>
      <c r="B1183" s="55" t="s">
        <v>93</v>
      </c>
      <c r="C1183" s="55" t="s">
        <v>76</v>
      </c>
      <c r="D1183" s="55" t="s">
        <v>81</v>
      </c>
      <c r="E1183" s="55" t="s">
        <v>68</v>
      </c>
      <c r="F1183" cm="1">
        <f t="array" ref="F11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259.38</v>
      </c>
      <c r="G1183" cm="1">
        <f t="array" ref="G11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0.14000000000000001</v>
      </c>
      <c r="H1183" s="14" cm="1">
        <f t="array" ref="H11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84" spans="1:8" x14ac:dyDescent="0.25">
      <c r="A1184" s="55" t="s">
        <v>41</v>
      </c>
      <c r="B1184" s="55" t="s">
        <v>93</v>
      </c>
      <c r="C1184" s="55" t="s">
        <v>76</v>
      </c>
      <c r="D1184" s="55" t="s">
        <v>81</v>
      </c>
      <c r="E1184" s="55" t="s">
        <v>69</v>
      </c>
      <c r="F1184" cm="1">
        <f t="array" ref="F11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387.52</v>
      </c>
      <c r="G1184" cm="1">
        <f t="array" ref="G11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0.14000000000000001</v>
      </c>
      <c r="H1184" s="14" cm="1">
        <f t="array" ref="H11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85" spans="1:8" x14ac:dyDescent="0.25">
      <c r="A1185" s="55" t="s">
        <v>41</v>
      </c>
      <c r="B1185" s="55" t="s">
        <v>93</v>
      </c>
      <c r="C1185" s="55" t="s">
        <v>76</v>
      </c>
      <c r="D1185" s="55" t="s">
        <v>81</v>
      </c>
      <c r="E1185" s="55" t="s">
        <v>70</v>
      </c>
      <c r="F1185" cm="1">
        <f t="array" ref="F11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154.86000000000001</v>
      </c>
      <c r="G1185" cm="1">
        <f t="array" ref="G11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185" s="14" cm="1">
        <f t="array" ref="H11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86" spans="1:8" x14ac:dyDescent="0.25">
      <c r="A1186" s="55" t="s">
        <v>41</v>
      </c>
      <c r="B1186" s="55" t="s">
        <v>93</v>
      </c>
      <c r="C1186" s="55" t="s">
        <v>77</v>
      </c>
      <c r="D1186" s="55" t="s">
        <v>81</v>
      </c>
      <c r="E1186" s="55" t="s">
        <v>44</v>
      </c>
      <c r="F1186" cm="1">
        <f t="array" ref="F11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20.49</v>
      </c>
      <c r="G1186" cm="1">
        <f t="array" ref="G11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186" s="14" cm="1">
        <f t="array" ref="H11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87" spans="1:8" x14ac:dyDescent="0.25">
      <c r="A1187" s="55" t="s">
        <v>41</v>
      </c>
      <c r="B1187" s="55" t="s">
        <v>93</v>
      </c>
      <c r="C1187" s="55" t="s">
        <v>77</v>
      </c>
      <c r="D1187" s="55" t="s">
        <v>81</v>
      </c>
      <c r="E1187" s="55" t="s">
        <v>56</v>
      </c>
      <c r="F1187" cm="1">
        <f t="array" ref="F11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113.86</v>
      </c>
      <c r="G1187" cm="1">
        <f t="array" ref="G11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187" s="14" cm="1">
        <f t="array" ref="H11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88" spans="1:8" x14ac:dyDescent="0.25">
      <c r="A1188" s="55" t="s">
        <v>41</v>
      </c>
      <c r="B1188" s="55" t="s">
        <v>93</v>
      </c>
      <c r="C1188" s="55" t="s">
        <v>77</v>
      </c>
      <c r="D1188" s="55" t="s">
        <v>81</v>
      </c>
      <c r="E1188" s="55" t="s">
        <v>57</v>
      </c>
      <c r="F1188" cm="1">
        <f t="array" ref="F11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77.56</v>
      </c>
      <c r="G1188" cm="1">
        <f t="array" ref="G11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188" s="14" cm="1">
        <f t="array" ref="H11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89" spans="1:8" x14ac:dyDescent="0.25">
      <c r="A1189" s="55" t="s">
        <v>41</v>
      </c>
      <c r="B1189" s="55" t="s">
        <v>93</v>
      </c>
      <c r="C1189" s="55" t="s">
        <v>77</v>
      </c>
      <c r="D1189" s="55" t="s">
        <v>81</v>
      </c>
      <c r="E1189" s="55" t="s">
        <v>58</v>
      </c>
      <c r="F1189" cm="1">
        <f t="array" ref="F11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126.39</v>
      </c>
      <c r="G1189" cm="1">
        <f t="array" ref="G11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189" s="14" cm="1">
        <f t="array" ref="H11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90" spans="1:8" x14ac:dyDescent="0.25">
      <c r="A1190" s="55" t="s">
        <v>41</v>
      </c>
      <c r="B1190" s="55" t="s">
        <v>93</v>
      </c>
      <c r="C1190" s="55" t="s">
        <v>77</v>
      </c>
      <c r="D1190" s="55" t="s">
        <v>81</v>
      </c>
      <c r="E1190" s="55" t="s">
        <v>59</v>
      </c>
      <c r="F1190" cm="1">
        <f t="array" ref="F11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94.26</v>
      </c>
      <c r="G1190" cm="1">
        <f t="array" ref="G11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190" s="14" cm="1">
        <f t="array" ref="H11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91" spans="1:8" x14ac:dyDescent="0.25">
      <c r="A1191" s="55" t="s">
        <v>41</v>
      </c>
      <c r="B1191" s="55" t="s">
        <v>93</v>
      </c>
      <c r="C1191" s="55" t="s">
        <v>77</v>
      </c>
      <c r="D1191" s="55" t="s">
        <v>81</v>
      </c>
      <c r="E1191" s="55" t="s">
        <v>60</v>
      </c>
      <c r="F1191" cm="1">
        <f t="array" ref="F11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151.13</v>
      </c>
      <c r="G1191" cm="1">
        <f t="array" ref="G11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191" s="14" cm="1">
        <f t="array" ref="H11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92" spans="1:8" x14ac:dyDescent="0.25">
      <c r="A1192" s="55" t="s">
        <v>41</v>
      </c>
      <c r="B1192" s="55" t="s">
        <v>93</v>
      </c>
      <c r="C1192" s="55" t="s">
        <v>77</v>
      </c>
      <c r="D1192" s="55" t="s">
        <v>81</v>
      </c>
      <c r="E1192" s="55" t="s">
        <v>61</v>
      </c>
      <c r="F1192" cm="1">
        <f t="array" ref="F11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133.44</v>
      </c>
      <c r="G1192" cm="1">
        <f t="array" ref="G11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192" s="14" cm="1">
        <f t="array" ref="H11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93" spans="1:8" x14ac:dyDescent="0.25">
      <c r="A1193" s="55" t="s">
        <v>41</v>
      </c>
      <c r="B1193" s="55" t="s">
        <v>93</v>
      </c>
      <c r="C1193" s="55" t="s">
        <v>77</v>
      </c>
      <c r="D1193" s="55" t="s">
        <v>81</v>
      </c>
      <c r="E1193" s="55" t="s">
        <v>62</v>
      </c>
      <c r="F1193" cm="1">
        <f t="array" ref="F11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158.63</v>
      </c>
      <c r="G1193" cm="1">
        <f t="array" ref="G11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193" s="14" cm="1">
        <f t="array" ref="H11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94" spans="1:8" x14ac:dyDescent="0.25">
      <c r="A1194" s="55" t="s">
        <v>41</v>
      </c>
      <c r="B1194" s="55" t="s">
        <v>93</v>
      </c>
      <c r="C1194" s="55" t="s">
        <v>77</v>
      </c>
      <c r="D1194" s="55" t="s">
        <v>81</v>
      </c>
      <c r="E1194" s="55" t="s">
        <v>63</v>
      </c>
      <c r="F1194" cm="1">
        <f t="array" ref="F11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154.91</v>
      </c>
      <c r="G1194" cm="1">
        <f t="array" ref="G11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194" s="14" cm="1">
        <f t="array" ref="H11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95" spans="1:8" x14ac:dyDescent="0.25">
      <c r="A1195" s="55" t="s">
        <v>41</v>
      </c>
      <c r="B1195" s="55" t="s">
        <v>93</v>
      </c>
      <c r="C1195" s="55" t="s">
        <v>77</v>
      </c>
      <c r="D1195" s="55" t="s">
        <v>81</v>
      </c>
      <c r="E1195" s="55" t="s">
        <v>64</v>
      </c>
      <c r="F1195" cm="1">
        <f t="array" ref="F11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171.14</v>
      </c>
      <c r="G1195" cm="1">
        <f t="array" ref="G11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195" s="14" cm="1">
        <f t="array" ref="H11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96" spans="1:8" x14ac:dyDescent="0.25">
      <c r="A1196" s="55" t="s">
        <v>41</v>
      </c>
      <c r="B1196" s="55" t="s">
        <v>93</v>
      </c>
      <c r="C1196" s="55" t="s">
        <v>77</v>
      </c>
      <c r="D1196" s="55" t="s">
        <v>81</v>
      </c>
      <c r="E1196" s="55" t="s">
        <v>65</v>
      </c>
      <c r="F1196" cm="1">
        <f t="array" ref="F11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164.93</v>
      </c>
      <c r="G1196" cm="1">
        <f t="array" ref="G11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196" s="14" cm="1">
        <f t="array" ref="H11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97" spans="1:8" x14ac:dyDescent="0.25">
      <c r="A1197" s="55" t="s">
        <v>41</v>
      </c>
      <c r="B1197" s="55" t="s">
        <v>93</v>
      </c>
      <c r="C1197" s="55" t="s">
        <v>77</v>
      </c>
      <c r="D1197" s="55" t="s">
        <v>81</v>
      </c>
      <c r="E1197" s="55" t="s">
        <v>66</v>
      </c>
      <c r="F1197" cm="1">
        <f t="array" ref="F11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137.43</v>
      </c>
      <c r="G1197" cm="1">
        <f t="array" ref="G11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197" s="14" cm="1">
        <f t="array" ref="H11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98" spans="1:8" x14ac:dyDescent="0.25">
      <c r="A1198" s="55" t="s">
        <v>41</v>
      </c>
      <c r="B1198" s="55" t="s">
        <v>93</v>
      </c>
      <c r="C1198" s="55" t="s">
        <v>77</v>
      </c>
      <c r="D1198" s="55" t="s">
        <v>81</v>
      </c>
      <c r="E1198" s="55" t="s">
        <v>67</v>
      </c>
      <c r="F1198" cm="1">
        <f t="array" ref="F11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170.82</v>
      </c>
      <c r="G1198" cm="1">
        <f t="array" ref="G11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198" s="14" cm="1">
        <f t="array" ref="H11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199" spans="1:8" x14ac:dyDescent="0.25">
      <c r="A1199" s="55" t="s">
        <v>41</v>
      </c>
      <c r="B1199" s="55" t="s">
        <v>93</v>
      </c>
      <c r="C1199" s="55" t="s">
        <v>77</v>
      </c>
      <c r="D1199" s="55" t="s">
        <v>81</v>
      </c>
      <c r="E1199" s="55" t="s">
        <v>68</v>
      </c>
      <c r="F1199" cm="1">
        <f t="array" ref="F11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169.96</v>
      </c>
      <c r="G1199" cm="1">
        <f t="array" ref="G11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199" s="14" cm="1">
        <f t="array" ref="H11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00" spans="1:8" x14ac:dyDescent="0.25">
      <c r="A1200" s="55" t="s">
        <v>41</v>
      </c>
      <c r="B1200" s="55" t="s">
        <v>93</v>
      </c>
      <c r="C1200" s="55" t="s">
        <v>77</v>
      </c>
      <c r="D1200" s="55" t="s">
        <v>81</v>
      </c>
      <c r="E1200" s="55" t="s">
        <v>69</v>
      </c>
      <c r="F1200" cm="1">
        <f t="array" ref="F12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250.46</v>
      </c>
      <c r="G1200" cm="1">
        <f t="array" ref="G12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200" s="14" cm="1">
        <f t="array" ref="H12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01" spans="1:8" x14ac:dyDescent="0.25">
      <c r="A1201" s="55" t="s">
        <v>41</v>
      </c>
      <c r="B1201" s="55" t="s">
        <v>93</v>
      </c>
      <c r="C1201" s="55" t="s">
        <v>77</v>
      </c>
      <c r="D1201" s="55" t="s">
        <v>81</v>
      </c>
      <c r="E1201" s="55" t="s">
        <v>70</v>
      </c>
      <c r="F1201" cm="1">
        <f t="array" ref="F12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98.3</v>
      </c>
      <c r="G1201" cm="1">
        <f t="array" ref="G12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201" s="14" cm="1">
        <f t="array" ref="H12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02" spans="1:8" x14ac:dyDescent="0.25">
      <c r="A1202" s="55" t="s">
        <v>41</v>
      </c>
      <c r="B1202" s="55" t="s">
        <v>93</v>
      </c>
      <c r="C1202" s="55" t="s">
        <v>78</v>
      </c>
      <c r="D1202" s="55" t="s">
        <v>81</v>
      </c>
      <c r="E1202" s="55" t="s">
        <v>44</v>
      </c>
      <c r="F1202" cm="1">
        <f t="array" ref="F12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24.5</v>
      </c>
      <c r="G1202" cm="1">
        <f t="array" ref="G12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202" s="14" cm="1">
        <f t="array" ref="H12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03" spans="1:8" x14ac:dyDescent="0.25">
      <c r="A1203" s="55" t="s">
        <v>41</v>
      </c>
      <c r="B1203" s="55" t="s">
        <v>93</v>
      </c>
      <c r="C1203" s="55" t="s">
        <v>78</v>
      </c>
      <c r="D1203" s="55" t="s">
        <v>81</v>
      </c>
      <c r="E1203" s="55" t="s">
        <v>56</v>
      </c>
      <c r="F1203" cm="1">
        <f t="array" ref="F12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134.87</v>
      </c>
      <c r="G1203" cm="1">
        <f t="array" ref="G12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203" s="14" cm="1">
        <f t="array" ref="H12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04" spans="1:8" x14ac:dyDescent="0.25">
      <c r="A1204" s="55" t="s">
        <v>41</v>
      </c>
      <c r="B1204" s="55" t="s">
        <v>93</v>
      </c>
      <c r="C1204" s="55" t="s">
        <v>78</v>
      </c>
      <c r="D1204" s="55" t="s">
        <v>81</v>
      </c>
      <c r="E1204" s="55" t="s">
        <v>57</v>
      </c>
      <c r="F1204" cm="1">
        <f t="array" ref="F12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90.99</v>
      </c>
      <c r="G1204" cm="1">
        <f t="array" ref="G12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204" s="14" cm="1">
        <f t="array" ref="H12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05" spans="1:8" x14ac:dyDescent="0.25">
      <c r="A1205" s="55" t="s">
        <v>41</v>
      </c>
      <c r="B1205" s="55" t="s">
        <v>93</v>
      </c>
      <c r="C1205" s="55" t="s">
        <v>78</v>
      </c>
      <c r="D1205" s="55" t="s">
        <v>81</v>
      </c>
      <c r="E1205" s="55" t="s">
        <v>58</v>
      </c>
      <c r="F1205" cm="1">
        <f t="array" ref="F12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142.72999999999999</v>
      </c>
      <c r="G1205" cm="1">
        <f t="array" ref="G12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05" s="14" cm="1">
        <f t="array" ref="H12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06" spans="1:8" x14ac:dyDescent="0.25">
      <c r="A1206" s="55" t="s">
        <v>41</v>
      </c>
      <c r="B1206" s="55" t="s">
        <v>93</v>
      </c>
      <c r="C1206" s="55" t="s">
        <v>78</v>
      </c>
      <c r="D1206" s="55" t="s">
        <v>81</v>
      </c>
      <c r="E1206" s="55" t="s">
        <v>59</v>
      </c>
      <c r="F1206" cm="1">
        <f t="array" ref="F12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107.88</v>
      </c>
      <c r="G1206" cm="1">
        <f t="array" ref="G12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206" s="14" cm="1">
        <f t="array" ref="H12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07" spans="1:8" x14ac:dyDescent="0.25">
      <c r="A1207" s="55" t="s">
        <v>41</v>
      </c>
      <c r="B1207" s="55" t="s">
        <v>93</v>
      </c>
      <c r="C1207" s="55" t="s">
        <v>78</v>
      </c>
      <c r="D1207" s="55" t="s">
        <v>81</v>
      </c>
      <c r="E1207" s="55" t="s">
        <v>60</v>
      </c>
      <c r="F1207" cm="1">
        <f t="array" ref="F12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168.85</v>
      </c>
      <c r="G1207" cm="1">
        <f t="array" ref="G12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207" s="14" cm="1">
        <f t="array" ref="H12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08" spans="1:8" x14ac:dyDescent="0.25">
      <c r="A1208" s="55" t="s">
        <v>41</v>
      </c>
      <c r="B1208" s="55" t="s">
        <v>93</v>
      </c>
      <c r="C1208" s="55" t="s">
        <v>78</v>
      </c>
      <c r="D1208" s="55" t="s">
        <v>81</v>
      </c>
      <c r="E1208" s="55" t="s">
        <v>61</v>
      </c>
      <c r="F1208" cm="1">
        <f t="array" ref="F12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155.94</v>
      </c>
      <c r="G1208" cm="1">
        <f t="array" ref="G12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208" s="14" cm="1">
        <f t="array" ref="H12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09" spans="1:8" x14ac:dyDescent="0.25">
      <c r="A1209" s="55" t="s">
        <v>41</v>
      </c>
      <c r="B1209" s="55" t="s">
        <v>93</v>
      </c>
      <c r="C1209" s="55" t="s">
        <v>78</v>
      </c>
      <c r="D1209" s="55" t="s">
        <v>81</v>
      </c>
      <c r="E1209" s="55" t="s">
        <v>62</v>
      </c>
      <c r="F1209" cm="1">
        <f t="array" ref="F12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186.32</v>
      </c>
      <c r="G1209" cm="1">
        <f t="array" ref="G12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209" s="14" cm="1">
        <f t="array" ref="H12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10" spans="1:8" x14ac:dyDescent="0.25">
      <c r="A1210" s="55" t="s">
        <v>41</v>
      </c>
      <c r="B1210" s="55" t="s">
        <v>93</v>
      </c>
      <c r="C1210" s="55" t="s">
        <v>78</v>
      </c>
      <c r="D1210" s="55" t="s">
        <v>81</v>
      </c>
      <c r="E1210" s="55" t="s">
        <v>63</v>
      </c>
      <c r="F1210" cm="1">
        <f t="array" ref="F12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171.84</v>
      </c>
      <c r="G1210" cm="1">
        <f t="array" ref="G12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10" s="14" cm="1">
        <f t="array" ref="H12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11" spans="1:8" x14ac:dyDescent="0.25">
      <c r="A1211" s="55" t="s">
        <v>41</v>
      </c>
      <c r="B1211" s="55" t="s">
        <v>93</v>
      </c>
      <c r="C1211" s="55" t="s">
        <v>78</v>
      </c>
      <c r="D1211" s="55" t="s">
        <v>81</v>
      </c>
      <c r="E1211" s="55" t="s">
        <v>64</v>
      </c>
      <c r="F1211" cm="1">
        <f t="array" ref="F12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188.68</v>
      </c>
      <c r="G1211" cm="1">
        <f t="array" ref="G12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11" s="14" cm="1">
        <f t="array" ref="H12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12" spans="1:8" x14ac:dyDescent="0.25">
      <c r="A1212" s="55" t="s">
        <v>41</v>
      </c>
      <c r="B1212" s="55" t="s">
        <v>93</v>
      </c>
      <c r="C1212" s="55" t="s">
        <v>78</v>
      </c>
      <c r="D1212" s="55" t="s">
        <v>81</v>
      </c>
      <c r="E1212" s="55" t="s">
        <v>65</v>
      </c>
      <c r="F1212" cm="1">
        <f t="array" ref="F12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192.01</v>
      </c>
      <c r="G1212" cm="1">
        <f t="array" ref="G12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212" s="14" cm="1">
        <f t="array" ref="H12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13" spans="1:8" x14ac:dyDescent="0.25">
      <c r="A1213" s="55" t="s">
        <v>41</v>
      </c>
      <c r="B1213" s="55" t="s">
        <v>93</v>
      </c>
      <c r="C1213" s="55" t="s">
        <v>78</v>
      </c>
      <c r="D1213" s="55" t="s">
        <v>81</v>
      </c>
      <c r="E1213" s="55" t="s">
        <v>66</v>
      </c>
      <c r="F1213" cm="1">
        <f t="array" ref="F12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160.97</v>
      </c>
      <c r="G1213" cm="1">
        <f t="array" ref="G12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213" s="14" cm="1">
        <f t="array" ref="H12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14" spans="1:8" x14ac:dyDescent="0.25">
      <c r="A1214" s="55" t="s">
        <v>41</v>
      </c>
      <c r="B1214" s="55" t="s">
        <v>93</v>
      </c>
      <c r="C1214" s="55" t="s">
        <v>78</v>
      </c>
      <c r="D1214" s="55" t="s">
        <v>81</v>
      </c>
      <c r="E1214" s="55" t="s">
        <v>67</v>
      </c>
      <c r="F1214" cm="1">
        <f t="array" ref="F12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191.93</v>
      </c>
      <c r="G1214" cm="1">
        <f t="array" ref="G12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214" s="14" cm="1">
        <f t="array" ref="H12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15" spans="1:8" x14ac:dyDescent="0.25">
      <c r="A1215" s="55" t="s">
        <v>41</v>
      </c>
      <c r="B1215" s="55" t="s">
        <v>93</v>
      </c>
      <c r="C1215" s="55" t="s">
        <v>78</v>
      </c>
      <c r="D1215" s="55" t="s">
        <v>81</v>
      </c>
      <c r="E1215" s="55" t="s">
        <v>68</v>
      </c>
      <c r="F1215" cm="1">
        <f t="array" ref="F12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186.27</v>
      </c>
      <c r="G1215" cm="1">
        <f t="array" ref="G12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15" s="14" cm="1">
        <f t="array" ref="H12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16" spans="1:8" x14ac:dyDescent="0.25">
      <c r="A1216" s="55" t="s">
        <v>41</v>
      </c>
      <c r="B1216" s="55" t="s">
        <v>93</v>
      </c>
      <c r="C1216" s="55" t="s">
        <v>78</v>
      </c>
      <c r="D1216" s="55" t="s">
        <v>81</v>
      </c>
      <c r="E1216" s="55" t="s">
        <v>69</v>
      </c>
      <c r="F1216" cm="1">
        <f t="array" ref="F12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292.31</v>
      </c>
      <c r="G1216" cm="1">
        <f t="array" ref="G12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16" s="14" cm="1">
        <f t="array" ref="H12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17" spans="1:8" x14ac:dyDescent="0.25">
      <c r="A1217" s="55" t="s">
        <v>41</v>
      </c>
      <c r="B1217" s="55" t="s">
        <v>93</v>
      </c>
      <c r="C1217" s="55" t="s">
        <v>78</v>
      </c>
      <c r="D1217" s="55" t="s">
        <v>81</v>
      </c>
      <c r="E1217" s="55" t="s">
        <v>70</v>
      </c>
      <c r="F1217" cm="1">
        <f t="array" ref="F12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115.89</v>
      </c>
      <c r="G1217" cm="1">
        <f t="array" ref="G12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17" s="14" cm="1">
        <f t="array" ref="H12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18" spans="1:8" x14ac:dyDescent="0.25">
      <c r="A1218" s="55" t="s">
        <v>41</v>
      </c>
      <c r="B1218" s="55" t="s">
        <v>93</v>
      </c>
      <c r="C1218" s="55" t="s">
        <v>79</v>
      </c>
      <c r="D1218" s="55" t="s">
        <v>81</v>
      </c>
      <c r="E1218" s="55" t="s">
        <v>44</v>
      </c>
      <c r="F1218" cm="1">
        <f t="array" ref="F12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21.15</v>
      </c>
      <c r="G1218" cm="1">
        <f t="array" ref="G12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218" s="14" cm="1">
        <f t="array" ref="H12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19" spans="1:8" x14ac:dyDescent="0.25">
      <c r="A1219" s="55" t="s">
        <v>41</v>
      </c>
      <c r="B1219" s="55" t="s">
        <v>93</v>
      </c>
      <c r="C1219" s="55" t="s">
        <v>79</v>
      </c>
      <c r="D1219" s="55" t="s">
        <v>81</v>
      </c>
      <c r="E1219" s="55" t="s">
        <v>56</v>
      </c>
      <c r="F1219" cm="1">
        <f t="array" ref="F12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127</v>
      </c>
      <c r="G1219" cm="1">
        <f t="array" ref="G12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219" s="14" cm="1">
        <f t="array" ref="H12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20" spans="1:8" x14ac:dyDescent="0.25">
      <c r="A1220" s="55" t="s">
        <v>41</v>
      </c>
      <c r="B1220" s="55" t="s">
        <v>93</v>
      </c>
      <c r="C1220" s="55" t="s">
        <v>79</v>
      </c>
      <c r="D1220" s="55" t="s">
        <v>81</v>
      </c>
      <c r="E1220" s="55" t="s">
        <v>57</v>
      </c>
      <c r="F1220" cm="1">
        <f t="array" ref="F12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83.22</v>
      </c>
      <c r="G1220" cm="1">
        <f t="array" ref="G12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20" s="14" cm="1">
        <f t="array" ref="H12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21" spans="1:8" x14ac:dyDescent="0.25">
      <c r="A1221" s="55" t="s">
        <v>41</v>
      </c>
      <c r="B1221" s="55" t="s">
        <v>93</v>
      </c>
      <c r="C1221" s="55" t="s">
        <v>79</v>
      </c>
      <c r="D1221" s="55" t="s">
        <v>81</v>
      </c>
      <c r="E1221" s="55" t="s">
        <v>58</v>
      </c>
      <c r="F1221" cm="1">
        <f t="array" ref="F12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140.85</v>
      </c>
      <c r="G1221" cm="1">
        <f t="array" ref="G12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221" s="14" cm="1">
        <f t="array" ref="H12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22" spans="1:8" x14ac:dyDescent="0.25">
      <c r="A1222" s="55" t="s">
        <v>41</v>
      </c>
      <c r="B1222" s="55" t="s">
        <v>93</v>
      </c>
      <c r="C1222" s="55" t="s">
        <v>79</v>
      </c>
      <c r="D1222" s="55" t="s">
        <v>81</v>
      </c>
      <c r="E1222" s="55" t="s">
        <v>59</v>
      </c>
      <c r="F1222" cm="1">
        <f t="array" ref="F12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93.43</v>
      </c>
      <c r="G1222" cm="1">
        <f t="array" ref="G12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222" s="14" cm="1">
        <f t="array" ref="H12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23" spans="1:8" x14ac:dyDescent="0.25">
      <c r="A1223" s="55" t="s">
        <v>41</v>
      </c>
      <c r="B1223" s="55" t="s">
        <v>93</v>
      </c>
      <c r="C1223" s="55" t="s">
        <v>79</v>
      </c>
      <c r="D1223" s="55" t="s">
        <v>81</v>
      </c>
      <c r="E1223" s="55" t="s">
        <v>60</v>
      </c>
      <c r="F1223" cm="1">
        <f t="array" ref="F12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161.97999999999999</v>
      </c>
      <c r="G1223" cm="1">
        <f t="array" ref="G12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223" s="14" cm="1">
        <f t="array" ref="H12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24" spans="1:8" x14ac:dyDescent="0.25">
      <c r="A1224" s="55" t="s">
        <v>41</v>
      </c>
      <c r="B1224" s="55" t="s">
        <v>93</v>
      </c>
      <c r="C1224" s="55" t="s">
        <v>79</v>
      </c>
      <c r="D1224" s="55" t="s">
        <v>81</v>
      </c>
      <c r="E1224" s="55" t="s">
        <v>61</v>
      </c>
      <c r="F1224" cm="1">
        <f t="array" ref="F12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149.5</v>
      </c>
      <c r="G1224" cm="1">
        <f t="array" ref="G12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24" s="14" cm="1">
        <f t="array" ref="H12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25" spans="1:8" x14ac:dyDescent="0.25">
      <c r="A1225" s="55" t="s">
        <v>41</v>
      </c>
      <c r="B1225" s="55" t="s">
        <v>93</v>
      </c>
      <c r="C1225" s="55" t="s">
        <v>79</v>
      </c>
      <c r="D1225" s="55" t="s">
        <v>81</v>
      </c>
      <c r="E1225" s="55" t="s">
        <v>62</v>
      </c>
      <c r="F1225" cm="1">
        <f t="array" ref="F12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190.32</v>
      </c>
      <c r="G1225" cm="1">
        <f t="array" ref="G12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225" s="14" cm="1">
        <f t="array" ref="H12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26" spans="1:8" x14ac:dyDescent="0.25">
      <c r="A1226" s="55" t="s">
        <v>41</v>
      </c>
      <c r="B1226" s="55" t="s">
        <v>93</v>
      </c>
      <c r="C1226" s="55" t="s">
        <v>79</v>
      </c>
      <c r="D1226" s="55" t="s">
        <v>81</v>
      </c>
      <c r="E1226" s="55" t="s">
        <v>63</v>
      </c>
      <c r="F1226" cm="1">
        <f t="array" ref="F12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165.84</v>
      </c>
      <c r="G1226" cm="1">
        <f t="array" ref="G12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226" s="14" cm="1">
        <f t="array" ref="H12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27" spans="1:8" x14ac:dyDescent="0.25">
      <c r="A1227" s="55" t="s">
        <v>41</v>
      </c>
      <c r="B1227" s="55" t="s">
        <v>93</v>
      </c>
      <c r="C1227" s="55" t="s">
        <v>79</v>
      </c>
      <c r="D1227" s="55" t="s">
        <v>81</v>
      </c>
      <c r="E1227" s="55" t="s">
        <v>64</v>
      </c>
      <c r="F1227" cm="1">
        <f t="array" ref="F12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191.02</v>
      </c>
      <c r="G1227" cm="1">
        <f t="array" ref="G12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227" s="14" cm="1">
        <f t="array" ref="H12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28" spans="1:8" x14ac:dyDescent="0.25">
      <c r="A1228" s="55" t="s">
        <v>41</v>
      </c>
      <c r="B1228" s="55" t="s">
        <v>93</v>
      </c>
      <c r="C1228" s="55" t="s">
        <v>79</v>
      </c>
      <c r="D1228" s="55" t="s">
        <v>81</v>
      </c>
      <c r="E1228" s="55" t="s">
        <v>65</v>
      </c>
      <c r="F1228" cm="1">
        <f t="array" ref="F12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178.98</v>
      </c>
      <c r="G1228" cm="1">
        <f t="array" ref="G12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228" s="14" cm="1">
        <f t="array" ref="H12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29" spans="1:8" x14ac:dyDescent="0.25">
      <c r="A1229" s="55" t="s">
        <v>41</v>
      </c>
      <c r="B1229" s="55" t="s">
        <v>93</v>
      </c>
      <c r="C1229" s="55" t="s">
        <v>79</v>
      </c>
      <c r="D1229" s="55" t="s">
        <v>81</v>
      </c>
      <c r="E1229" s="55" t="s">
        <v>66</v>
      </c>
      <c r="F1229" cm="1">
        <f t="array" ref="F12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154.19</v>
      </c>
      <c r="G1229" cm="1">
        <f t="array" ref="G12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229" s="14" cm="1">
        <f t="array" ref="H12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30" spans="1:8" x14ac:dyDescent="0.25">
      <c r="A1230" s="55" t="s">
        <v>41</v>
      </c>
      <c r="B1230" s="55" t="s">
        <v>93</v>
      </c>
      <c r="C1230" s="55" t="s">
        <v>79</v>
      </c>
      <c r="D1230" s="55" t="s">
        <v>81</v>
      </c>
      <c r="E1230" s="55" t="s">
        <v>67</v>
      </c>
      <c r="F1230" cm="1">
        <f t="array" ref="F12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183.55</v>
      </c>
      <c r="G1230" cm="1">
        <f t="array" ref="G12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230" s="14" cm="1">
        <f t="array" ref="H12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31" spans="1:8" x14ac:dyDescent="0.25">
      <c r="A1231" s="55" t="s">
        <v>41</v>
      </c>
      <c r="B1231" s="55" t="s">
        <v>93</v>
      </c>
      <c r="C1231" s="55" t="s">
        <v>79</v>
      </c>
      <c r="D1231" s="55" t="s">
        <v>81</v>
      </c>
      <c r="E1231" s="55" t="s">
        <v>68</v>
      </c>
      <c r="F1231" cm="1">
        <f t="array" ref="F12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175.79</v>
      </c>
      <c r="G1231" cm="1">
        <f t="array" ref="G12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231" s="14" cm="1">
        <f t="array" ref="H12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32" spans="1:8" x14ac:dyDescent="0.25">
      <c r="A1232" s="55" t="s">
        <v>41</v>
      </c>
      <c r="B1232" s="55" t="s">
        <v>93</v>
      </c>
      <c r="C1232" s="55" t="s">
        <v>79</v>
      </c>
      <c r="D1232" s="55" t="s">
        <v>81</v>
      </c>
      <c r="E1232" s="55" t="s">
        <v>69</v>
      </c>
      <c r="F1232" cm="1">
        <f t="array" ref="F12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275.42</v>
      </c>
      <c r="G1232" cm="1">
        <f t="array" ref="G12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232" s="14" cm="1">
        <f t="array" ref="H12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33" spans="1:8" x14ac:dyDescent="0.25">
      <c r="A1233" s="55" t="s">
        <v>41</v>
      </c>
      <c r="B1233" s="55" t="s">
        <v>93</v>
      </c>
      <c r="C1233" s="55" t="s">
        <v>79</v>
      </c>
      <c r="D1233" s="55" t="s">
        <v>81</v>
      </c>
      <c r="E1233" s="55" t="s">
        <v>70</v>
      </c>
      <c r="F1233" cm="1">
        <f t="array" ref="F12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100.27</v>
      </c>
      <c r="G1233" cm="1">
        <f t="array" ref="G12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233" s="14" cm="1">
        <f t="array" ref="H12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34" spans="1:8" x14ac:dyDescent="0.25">
      <c r="A1234" s="55" t="s">
        <v>41</v>
      </c>
      <c r="B1234" s="55" t="s">
        <v>93</v>
      </c>
      <c r="C1234" s="55" t="s">
        <v>96</v>
      </c>
      <c r="D1234" s="55" t="s">
        <v>43</v>
      </c>
      <c r="E1234" s="55" t="s">
        <v>44</v>
      </c>
      <c r="F1234" cm="1">
        <f t="array" ref="F12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30.24</v>
      </c>
      <c r="G1234" cm="1">
        <f t="array" ref="G12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234" s="14" cm="1">
        <f t="array" ref="H12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35" spans="1:8" x14ac:dyDescent="0.25">
      <c r="A1235" s="55" t="s">
        <v>41</v>
      </c>
      <c r="B1235" s="55" t="s">
        <v>93</v>
      </c>
      <c r="C1235" s="55" t="s">
        <v>96</v>
      </c>
      <c r="D1235" s="55" t="s">
        <v>43</v>
      </c>
      <c r="E1235" s="55" t="s">
        <v>56</v>
      </c>
      <c r="F1235" cm="1">
        <f t="array" ref="F12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99.11</v>
      </c>
      <c r="G1235" cm="1">
        <f t="array" ref="G12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35" s="14" cm="1">
        <f t="array" ref="H12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36" spans="1:8" x14ac:dyDescent="0.25">
      <c r="A1236" s="55" t="s">
        <v>41</v>
      </c>
      <c r="B1236" s="55" t="s">
        <v>93</v>
      </c>
      <c r="C1236" s="55" t="s">
        <v>96</v>
      </c>
      <c r="D1236" s="55" t="s">
        <v>43</v>
      </c>
      <c r="E1236" s="55" t="s">
        <v>57</v>
      </c>
      <c r="F1236" cm="1">
        <f t="array" ref="F12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75.12</v>
      </c>
      <c r="G1236" cm="1">
        <f t="array" ref="G12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236" s="14" cm="1">
        <f t="array" ref="H12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37" spans="1:8" x14ac:dyDescent="0.25">
      <c r="A1237" s="55" t="s">
        <v>41</v>
      </c>
      <c r="B1237" s="55" t="s">
        <v>93</v>
      </c>
      <c r="C1237" s="55" t="s">
        <v>96</v>
      </c>
      <c r="D1237" s="55" t="s">
        <v>43</v>
      </c>
      <c r="E1237" s="55" t="s">
        <v>58</v>
      </c>
      <c r="F1237" cm="1">
        <f t="array" ref="F12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111.75</v>
      </c>
      <c r="G1237" cm="1">
        <f t="array" ref="G12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237" s="14" cm="1">
        <f t="array" ref="H12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38" spans="1:8" x14ac:dyDescent="0.25">
      <c r="A1238" s="55" t="s">
        <v>41</v>
      </c>
      <c r="B1238" s="55" t="s">
        <v>93</v>
      </c>
      <c r="C1238" s="55" t="s">
        <v>96</v>
      </c>
      <c r="D1238" s="55" t="s">
        <v>43</v>
      </c>
      <c r="E1238" s="55" t="s">
        <v>59</v>
      </c>
      <c r="F1238" cm="1">
        <f t="array" ref="F12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85.48</v>
      </c>
      <c r="G1238" cm="1">
        <f t="array" ref="G12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238" s="14" cm="1">
        <f t="array" ref="H12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39" spans="1:8" x14ac:dyDescent="0.25">
      <c r="A1239" s="55" t="s">
        <v>41</v>
      </c>
      <c r="B1239" s="55" t="s">
        <v>93</v>
      </c>
      <c r="C1239" s="55" t="s">
        <v>96</v>
      </c>
      <c r="D1239" s="55" t="s">
        <v>43</v>
      </c>
      <c r="E1239" s="55" t="s">
        <v>60</v>
      </c>
      <c r="F1239" cm="1">
        <f t="array" ref="F12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134.25</v>
      </c>
      <c r="G1239" cm="1">
        <f t="array" ref="G12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239" s="14" cm="1">
        <f t="array" ref="H12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40" spans="1:8" x14ac:dyDescent="0.25">
      <c r="A1240" s="55" t="s">
        <v>41</v>
      </c>
      <c r="B1240" s="55" t="s">
        <v>93</v>
      </c>
      <c r="C1240" s="55" t="s">
        <v>96</v>
      </c>
      <c r="D1240" s="55" t="s">
        <v>43</v>
      </c>
      <c r="E1240" s="55" t="s">
        <v>61</v>
      </c>
      <c r="F1240" cm="1">
        <f t="array" ref="F12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132.19</v>
      </c>
      <c r="G1240" cm="1">
        <f t="array" ref="G12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240" s="14" cm="1">
        <f t="array" ref="H12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41" spans="1:8" x14ac:dyDescent="0.25">
      <c r="A1241" s="55" t="s">
        <v>41</v>
      </c>
      <c r="B1241" s="55" t="s">
        <v>93</v>
      </c>
      <c r="C1241" s="55" t="s">
        <v>96</v>
      </c>
      <c r="D1241" s="55" t="s">
        <v>43</v>
      </c>
      <c r="E1241" s="55" t="s">
        <v>62</v>
      </c>
      <c r="F1241" cm="1">
        <f t="array" ref="F12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144.4</v>
      </c>
      <c r="G1241" cm="1">
        <f t="array" ref="G12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241" s="14" cm="1">
        <f t="array" ref="H12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42" spans="1:8" x14ac:dyDescent="0.25">
      <c r="A1242" s="55" t="s">
        <v>41</v>
      </c>
      <c r="B1242" s="55" t="s">
        <v>93</v>
      </c>
      <c r="C1242" s="55" t="s">
        <v>96</v>
      </c>
      <c r="D1242" s="55" t="s">
        <v>43</v>
      </c>
      <c r="E1242" s="55" t="s">
        <v>63</v>
      </c>
      <c r="F1242" cm="1">
        <f t="array" ref="F12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134.08000000000001</v>
      </c>
      <c r="G1242" cm="1">
        <f t="array" ref="G12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242" s="14" cm="1">
        <f t="array" ref="H12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43" spans="1:8" x14ac:dyDescent="0.25">
      <c r="A1243" s="55" t="s">
        <v>41</v>
      </c>
      <c r="B1243" s="55" t="s">
        <v>93</v>
      </c>
      <c r="C1243" s="55" t="s">
        <v>96</v>
      </c>
      <c r="D1243" s="55" t="s">
        <v>43</v>
      </c>
      <c r="E1243" s="55" t="s">
        <v>64</v>
      </c>
      <c r="F1243" cm="1">
        <f t="array" ref="F12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154.94</v>
      </c>
      <c r="G1243" cm="1">
        <f t="array" ref="G12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43" s="14" cm="1">
        <f t="array" ref="H12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44" spans="1:8" x14ac:dyDescent="0.25">
      <c r="A1244" s="55" t="s">
        <v>41</v>
      </c>
      <c r="B1244" s="55" t="s">
        <v>93</v>
      </c>
      <c r="C1244" s="55" t="s">
        <v>96</v>
      </c>
      <c r="D1244" s="55" t="s">
        <v>43</v>
      </c>
      <c r="E1244" s="55" t="s">
        <v>65</v>
      </c>
      <c r="F1244" cm="1">
        <f t="array" ref="F12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152.34</v>
      </c>
      <c r="G1244" cm="1">
        <f t="array" ref="G12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244" s="14" cm="1">
        <f t="array" ref="H12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45" spans="1:8" x14ac:dyDescent="0.25">
      <c r="A1245" s="55" t="s">
        <v>41</v>
      </c>
      <c r="B1245" s="55" t="s">
        <v>93</v>
      </c>
      <c r="C1245" s="55" t="s">
        <v>96</v>
      </c>
      <c r="D1245" s="55" t="s">
        <v>43</v>
      </c>
      <c r="E1245" s="55" t="s">
        <v>66</v>
      </c>
      <c r="F1245" cm="1">
        <f t="array" ref="F12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125.39</v>
      </c>
      <c r="G1245" cm="1">
        <f t="array" ref="G12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45" s="14" cm="1">
        <f t="array" ref="H12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46" spans="1:8" x14ac:dyDescent="0.25">
      <c r="A1246" s="55" t="s">
        <v>41</v>
      </c>
      <c r="B1246" s="55" t="s">
        <v>93</v>
      </c>
      <c r="C1246" s="55" t="s">
        <v>96</v>
      </c>
      <c r="D1246" s="55" t="s">
        <v>43</v>
      </c>
      <c r="E1246" s="55" t="s">
        <v>67</v>
      </c>
      <c r="F1246" cm="1">
        <f t="array" ref="F12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154.52000000000001</v>
      </c>
      <c r="G1246" cm="1">
        <f t="array" ref="G12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46" s="14" cm="1">
        <f t="array" ref="H12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47" spans="1:8" x14ac:dyDescent="0.25">
      <c r="A1247" s="55" t="s">
        <v>41</v>
      </c>
      <c r="B1247" s="55" t="s">
        <v>93</v>
      </c>
      <c r="C1247" s="55" t="s">
        <v>96</v>
      </c>
      <c r="D1247" s="55" t="s">
        <v>43</v>
      </c>
      <c r="E1247" s="55" t="s">
        <v>68</v>
      </c>
      <c r="F1247" cm="1">
        <f t="array" ref="F12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149.62</v>
      </c>
      <c r="G1247" cm="1">
        <f t="array" ref="G12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247" s="14" cm="1">
        <f t="array" ref="H12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48" spans="1:8" x14ac:dyDescent="0.25">
      <c r="A1248" s="55" t="s">
        <v>41</v>
      </c>
      <c r="B1248" s="55" t="s">
        <v>93</v>
      </c>
      <c r="C1248" s="55" t="s">
        <v>96</v>
      </c>
      <c r="D1248" s="55" t="s">
        <v>43</v>
      </c>
      <c r="E1248" s="55" t="s">
        <v>69</v>
      </c>
      <c r="F1248" cm="1">
        <f t="array" ref="F12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239.6</v>
      </c>
      <c r="G1248" cm="1">
        <f t="array" ref="G12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48" s="14" cm="1">
        <f t="array" ref="H12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49" spans="1:8" x14ac:dyDescent="0.25">
      <c r="A1249" s="55" t="s">
        <v>41</v>
      </c>
      <c r="B1249" s="55" t="s">
        <v>93</v>
      </c>
      <c r="C1249" s="55" t="s">
        <v>96</v>
      </c>
      <c r="D1249" s="55" t="s">
        <v>43</v>
      </c>
      <c r="E1249" s="55" t="s">
        <v>70</v>
      </c>
      <c r="F1249" cm="1">
        <f t="array" ref="F12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95.5</v>
      </c>
      <c r="G1249" cm="1">
        <f t="array" ref="G12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249" s="14" cm="1">
        <f t="array" ref="H12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50" spans="1:8" x14ac:dyDescent="0.25">
      <c r="A1250" s="55" t="s">
        <v>41</v>
      </c>
      <c r="B1250" s="55" t="s">
        <v>93</v>
      </c>
      <c r="C1250" s="55" t="s">
        <v>42</v>
      </c>
      <c r="D1250" s="55" t="s">
        <v>43</v>
      </c>
      <c r="E1250" s="55" t="s">
        <v>44</v>
      </c>
      <c r="F1250" cm="1">
        <f t="array" ref="F12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27.6</v>
      </c>
      <c r="G1250" cm="1">
        <f t="array" ref="G12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250" s="14" cm="1">
        <f t="array" ref="H12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51" spans="1:8" x14ac:dyDescent="0.25">
      <c r="A1251" s="55" t="s">
        <v>41</v>
      </c>
      <c r="B1251" s="55" t="s">
        <v>93</v>
      </c>
      <c r="C1251" s="55" t="s">
        <v>42</v>
      </c>
      <c r="D1251" s="55" t="s">
        <v>43</v>
      </c>
      <c r="E1251" s="55" t="s">
        <v>56</v>
      </c>
      <c r="F1251" cm="1">
        <f t="array" ref="F12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103</v>
      </c>
      <c r="G1251" cm="1">
        <f t="array" ref="G12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51" s="14" cm="1">
        <f t="array" ref="H12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52" spans="1:8" x14ac:dyDescent="0.25">
      <c r="A1252" s="55" t="s">
        <v>41</v>
      </c>
      <c r="B1252" s="55" t="s">
        <v>93</v>
      </c>
      <c r="C1252" s="55" t="s">
        <v>42</v>
      </c>
      <c r="D1252" s="55" t="s">
        <v>43</v>
      </c>
      <c r="E1252" s="55" t="s">
        <v>57</v>
      </c>
      <c r="F1252" cm="1">
        <f t="array" ref="F12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78.3</v>
      </c>
      <c r="G1252" cm="1">
        <f t="array" ref="G12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252" s="14" cm="1">
        <f t="array" ref="H12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53" spans="1:8" x14ac:dyDescent="0.25">
      <c r="A1253" s="55" t="s">
        <v>41</v>
      </c>
      <c r="B1253" s="55" t="s">
        <v>93</v>
      </c>
      <c r="C1253" s="55" t="s">
        <v>42</v>
      </c>
      <c r="D1253" s="55" t="s">
        <v>43</v>
      </c>
      <c r="E1253" s="55" t="s">
        <v>58</v>
      </c>
      <c r="F1253" cm="1">
        <f t="array" ref="F12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117</v>
      </c>
      <c r="G1253" cm="1">
        <f t="array" ref="G12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253" s="14" cm="1">
        <f t="array" ref="H12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54" spans="1:8" x14ac:dyDescent="0.25">
      <c r="A1254" s="55" t="s">
        <v>41</v>
      </c>
      <c r="B1254" s="55" t="s">
        <v>93</v>
      </c>
      <c r="C1254" s="55" t="s">
        <v>42</v>
      </c>
      <c r="D1254" s="55" t="s">
        <v>43</v>
      </c>
      <c r="E1254" s="55" t="s">
        <v>59</v>
      </c>
      <c r="F1254" cm="1">
        <f t="array" ref="F12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89.5</v>
      </c>
      <c r="G1254" cm="1">
        <f t="array" ref="G12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254" s="14" cm="1">
        <f t="array" ref="H12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55" spans="1:8" x14ac:dyDescent="0.25">
      <c r="A1255" s="55" t="s">
        <v>41</v>
      </c>
      <c r="B1255" s="55" t="s">
        <v>93</v>
      </c>
      <c r="C1255" s="55" t="s">
        <v>42</v>
      </c>
      <c r="D1255" s="55" t="s">
        <v>43</v>
      </c>
      <c r="E1255" s="55" t="s">
        <v>60</v>
      </c>
      <c r="F1255" cm="1">
        <f t="array" ref="F12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136</v>
      </c>
      <c r="G1255" cm="1">
        <f t="array" ref="G12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255" s="14" cm="1">
        <f t="array" ref="H12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56" spans="1:8" x14ac:dyDescent="0.25">
      <c r="A1256" s="55" t="s">
        <v>41</v>
      </c>
      <c r="B1256" s="55" t="s">
        <v>93</v>
      </c>
      <c r="C1256" s="55" t="s">
        <v>42</v>
      </c>
      <c r="D1256" s="55" t="s">
        <v>43</v>
      </c>
      <c r="E1256" s="55" t="s">
        <v>61</v>
      </c>
      <c r="F1256" cm="1">
        <f t="array" ref="F12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136</v>
      </c>
      <c r="G1256" cm="1">
        <f t="array" ref="G12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256" s="14" cm="1">
        <f t="array" ref="H12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57" spans="1:8" x14ac:dyDescent="0.25">
      <c r="A1257" s="55" t="s">
        <v>41</v>
      </c>
      <c r="B1257" s="55" t="s">
        <v>93</v>
      </c>
      <c r="C1257" s="55" t="s">
        <v>42</v>
      </c>
      <c r="D1257" s="55" t="s">
        <v>43</v>
      </c>
      <c r="E1257" s="55" t="s">
        <v>62</v>
      </c>
      <c r="F1257" cm="1">
        <f t="array" ref="F12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148</v>
      </c>
      <c r="G1257" cm="1">
        <f t="array" ref="G12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257" s="14" cm="1">
        <f t="array" ref="H12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58" spans="1:8" x14ac:dyDescent="0.25">
      <c r="A1258" s="55" t="s">
        <v>41</v>
      </c>
      <c r="B1258" s="55" t="s">
        <v>93</v>
      </c>
      <c r="C1258" s="55" t="s">
        <v>42</v>
      </c>
      <c r="D1258" s="55" t="s">
        <v>43</v>
      </c>
      <c r="E1258" s="55" t="s">
        <v>63</v>
      </c>
      <c r="F1258" cm="1">
        <f t="array" ref="F12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137</v>
      </c>
      <c r="G1258" cm="1">
        <f t="array" ref="G12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0.14000000000000001</v>
      </c>
      <c r="H1258" s="14" cm="1">
        <f t="array" ref="H12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59" spans="1:8" x14ac:dyDescent="0.25">
      <c r="A1259" s="55" t="s">
        <v>41</v>
      </c>
      <c r="B1259" s="55" t="s">
        <v>93</v>
      </c>
      <c r="C1259" s="55" t="s">
        <v>42</v>
      </c>
      <c r="D1259" s="55" t="s">
        <v>43</v>
      </c>
      <c r="E1259" s="55" t="s">
        <v>64</v>
      </c>
      <c r="F1259" cm="1">
        <f t="array" ref="F12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156</v>
      </c>
      <c r="G1259" cm="1">
        <f t="array" ref="G12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0.14000000000000001</v>
      </c>
      <c r="H1259" s="14" cm="1">
        <f t="array" ref="H12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60" spans="1:8" x14ac:dyDescent="0.25">
      <c r="A1260" s="55" t="s">
        <v>41</v>
      </c>
      <c r="B1260" s="55" t="s">
        <v>93</v>
      </c>
      <c r="C1260" s="55" t="s">
        <v>42</v>
      </c>
      <c r="D1260" s="55" t="s">
        <v>43</v>
      </c>
      <c r="E1260" s="55" t="s">
        <v>65</v>
      </c>
      <c r="F1260" cm="1">
        <f t="array" ref="F12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166</v>
      </c>
      <c r="G1260" cm="1">
        <f t="array" ref="G12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260" s="14" cm="1">
        <f t="array" ref="H12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61" spans="1:8" x14ac:dyDescent="0.25">
      <c r="A1261" s="55" t="s">
        <v>41</v>
      </c>
      <c r="B1261" s="55" t="s">
        <v>93</v>
      </c>
      <c r="C1261" s="55" t="s">
        <v>42</v>
      </c>
      <c r="D1261" s="55" t="s">
        <v>43</v>
      </c>
      <c r="E1261" s="55" t="s">
        <v>66</v>
      </c>
      <c r="F1261" cm="1">
        <f t="array" ref="F12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143</v>
      </c>
      <c r="G1261" cm="1">
        <f t="array" ref="G12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261" s="14" cm="1">
        <f t="array" ref="H12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62" spans="1:8" x14ac:dyDescent="0.25">
      <c r="A1262" s="55" t="s">
        <v>41</v>
      </c>
      <c r="B1262" s="55" t="s">
        <v>93</v>
      </c>
      <c r="C1262" s="55" t="s">
        <v>42</v>
      </c>
      <c r="D1262" s="55" t="s">
        <v>43</v>
      </c>
      <c r="E1262" s="55" t="s">
        <v>67</v>
      </c>
      <c r="F1262" cm="1">
        <f t="array" ref="F12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165</v>
      </c>
      <c r="G1262" cm="1">
        <f t="array" ref="G12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62" s="14" cm="1">
        <f t="array" ref="H12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63" spans="1:8" x14ac:dyDescent="0.25">
      <c r="A1263" s="55" t="s">
        <v>41</v>
      </c>
      <c r="B1263" s="55" t="s">
        <v>93</v>
      </c>
      <c r="C1263" s="55" t="s">
        <v>42</v>
      </c>
      <c r="D1263" s="55" t="s">
        <v>43</v>
      </c>
      <c r="E1263" s="55" t="s">
        <v>68</v>
      </c>
      <c r="F1263" cm="1">
        <f t="array" ref="F12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151</v>
      </c>
      <c r="G1263" cm="1">
        <f t="array" ref="G12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263" s="14" cm="1">
        <f t="array" ref="H12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64" spans="1:8" x14ac:dyDescent="0.25">
      <c r="A1264" s="55" t="s">
        <v>41</v>
      </c>
      <c r="B1264" s="55" t="s">
        <v>93</v>
      </c>
      <c r="C1264" s="55" t="s">
        <v>42</v>
      </c>
      <c r="D1264" s="55" t="s">
        <v>43</v>
      </c>
      <c r="E1264" s="55" t="s">
        <v>69</v>
      </c>
      <c r="F1264" cm="1">
        <f t="array" ref="F12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232</v>
      </c>
      <c r="G1264" cm="1">
        <f t="array" ref="G12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264" s="14" cm="1">
        <f t="array" ref="H12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65" spans="1:8" x14ac:dyDescent="0.25">
      <c r="A1265" s="55" t="s">
        <v>41</v>
      </c>
      <c r="B1265" s="55" t="s">
        <v>93</v>
      </c>
      <c r="C1265" s="55" t="s">
        <v>42</v>
      </c>
      <c r="D1265" s="55" t="s">
        <v>43</v>
      </c>
      <c r="E1265" s="55" t="s">
        <v>70</v>
      </c>
      <c r="F1265" cm="1">
        <f t="array" ref="F12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</v>
      </c>
      <c r="G1265" cm="1">
        <f t="array" ref="G12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65" s="14" cm="1">
        <f t="array" ref="H12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66" spans="1:8" x14ac:dyDescent="0.25">
      <c r="A1266" s="55" t="s">
        <v>41</v>
      </c>
      <c r="B1266" s="55" t="s">
        <v>93</v>
      </c>
      <c r="C1266" s="55" t="s">
        <v>71</v>
      </c>
      <c r="D1266" s="55" t="s">
        <v>43</v>
      </c>
      <c r="E1266" s="55" t="s">
        <v>44</v>
      </c>
      <c r="F1266" cm="1">
        <f t="array" ref="F12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</v>
      </c>
      <c r="G1266" cm="1">
        <f t="array" ref="G12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266" s="14" cm="1">
        <f t="array" ref="H12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67" spans="1:8" x14ac:dyDescent="0.25">
      <c r="A1267" s="55" t="s">
        <v>41</v>
      </c>
      <c r="B1267" s="55" t="s">
        <v>93</v>
      </c>
      <c r="C1267" s="55" t="s">
        <v>71</v>
      </c>
      <c r="D1267" s="55" t="s">
        <v>43</v>
      </c>
      <c r="E1267" s="55" t="s">
        <v>56</v>
      </c>
      <c r="F1267" cm="1">
        <f t="array" ref="F12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70</v>
      </c>
      <c r="G1267" cm="1">
        <f t="array" ref="G12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267" s="14" cm="1">
        <f t="array" ref="H12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68" spans="1:8" x14ac:dyDescent="0.25">
      <c r="A1268" s="55" t="s">
        <v>41</v>
      </c>
      <c r="B1268" s="55" t="s">
        <v>93</v>
      </c>
      <c r="C1268" s="55" t="s">
        <v>71</v>
      </c>
      <c r="D1268" s="55" t="s">
        <v>43</v>
      </c>
      <c r="E1268" s="55" t="s">
        <v>57</v>
      </c>
      <c r="F1268" cm="1">
        <f t="array" ref="F12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49.8</v>
      </c>
      <c r="G1268" cm="1">
        <f t="array" ref="G12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0.01</v>
      </c>
      <c r="H1268" s="14" cm="1">
        <f t="array" ref="H12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69" spans="1:8" x14ac:dyDescent="0.25">
      <c r="A1269" s="55" t="s">
        <v>41</v>
      </c>
      <c r="B1269" s="55" t="s">
        <v>93</v>
      </c>
      <c r="C1269" s="55" t="s">
        <v>71</v>
      </c>
      <c r="D1269" s="55" t="s">
        <v>43</v>
      </c>
      <c r="E1269" s="55" t="s">
        <v>58</v>
      </c>
      <c r="F1269" cm="1">
        <f t="array" ref="F12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78.5</v>
      </c>
      <c r="G1269" cm="1">
        <f t="array" ref="G12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269" s="14" cm="1">
        <f t="array" ref="H12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70" spans="1:8" x14ac:dyDescent="0.25">
      <c r="A1270" s="55" t="s">
        <v>41</v>
      </c>
      <c r="B1270" s="55" t="s">
        <v>93</v>
      </c>
      <c r="C1270" s="55" t="s">
        <v>71</v>
      </c>
      <c r="D1270" s="55" t="s">
        <v>43</v>
      </c>
      <c r="E1270" s="55" t="s">
        <v>59</v>
      </c>
      <c r="F1270" cm="1">
        <f t="array" ref="F12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64.099999999999994</v>
      </c>
      <c r="G1270" cm="1">
        <f t="array" ref="G12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270" s="14" cm="1">
        <f t="array" ref="H12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71" spans="1:8" x14ac:dyDescent="0.25">
      <c r="A1271" s="55" t="s">
        <v>41</v>
      </c>
      <c r="B1271" s="55" t="s">
        <v>93</v>
      </c>
      <c r="C1271" s="55" t="s">
        <v>71</v>
      </c>
      <c r="D1271" s="55" t="s">
        <v>43</v>
      </c>
      <c r="E1271" s="55" t="s">
        <v>60</v>
      </c>
      <c r="F1271" cm="1">
        <f t="array" ref="F12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83.6</v>
      </c>
      <c r="G1271" cm="1">
        <f t="array" ref="G12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271" s="14" cm="1">
        <f t="array" ref="H12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72" spans="1:8" x14ac:dyDescent="0.25">
      <c r="A1272" s="55" t="s">
        <v>41</v>
      </c>
      <c r="B1272" s="55" t="s">
        <v>93</v>
      </c>
      <c r="C1272" s="55" t="s">
        <v>71</v>
      </c>
      <c r="D1272" s="55" t="s">
        <v>43</v>
      </c>
      <c r="E1272" s="55" t="s">
        <v>61</v>
      </c>
      <c r="F1272" cm="1">
        <f t="array" ref="F12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81.3</v>
      </c>
      <c r="G1272" cm="1">
        <f t="array" ref="G12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272" s="14" cm="1">
        <f t="array" ref="H12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73" spans="1:8" x14ac:dyDescent="0.25">
      <c r="A1273" s="55" t="s">
        <v>41</v>
      </c>
      <c r="B1273" s="55" t="s">
        <v>93</v>
      </c>
      <c r="C1273" s="55" t="s">
        <v>71</v>
      </c>
      <c r="D1273" s="55" t="s">
        <v>43</v>
      </c>
      <c r="E1273" s="55" t="s">
        <v>62</v>
      </c>
      <c r="F1273" cm="1">
        <f t="array" ref="F12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97.2</v>
      </c>
      <c r="G1273" cm="1">
        <f t="array" ref="G12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273" s="14" cm="1">
        <f t="array" ref="H12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74" spans="1:8" x14ac:dyDescent="0.25">
      <c r="A1274" s="55" t="s">
        <v>41</v>
      </c>
      <c r="B1274" s="55" t="s">
        <v>93</v>
      </c>
      <c r="C1274" s="55" t="s">
        <v>71</v>
      </c>
      <c r="D1274" s="55" t="s">
        <v>43</v>
      </c>
      <c r="E1274" s="55" t="s">
        <v>63</v>
      </c>
      <c r="F1274" cm="1">
        <f t="array" ref="F12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92.6</v>
      </c>
      <c r="G1274" cm="1">
        <f t="array" ref="G12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274" s="14" cm="1">
        <f t="array" ref="H12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75" spans="1:8" x14ac:dyDescent="0.25">
      <c r="A1275" s="55" t="s">
        <v>41</v>
      </c>
      <c r="B1275" s="55" t="s">
        <v>93</v>
      </c>
      <c r="C1275" s="55" t="s">
        <v>71</v>
      </c>
      <c r="D1275" s="55" t="s">
        <v>43</v>
      </c>
      <c r="E1275" s="55" t="s">
        <v>64</v>
      </c>
      <c r="F1275" cm="1">
        <f t="array" ref="F12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109</v>
      </c>
      <c r="G1275" cm="1">
        <f t="array" ref="G12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275" s="14" cm="1">
        <f t="array" ref="H12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76" spans="1:8" x14ac:dyDescent="0.25">
      <c r="A1276" s="55" t="s">
        <v>41</v>
      </c>
      <c r="B1276" s="55" t="s">
        <v>93</v>
      </c>
      <c r="C1276" s="55" t="s">
        <v>71</v>
      </c>
      <c r="D1276" s="55" t="s">
        <v>43</v>
      </c>
      <c r="E1276" s="55" t="s">
        <v>65</v>
      </c>
      <c r="F1276" cm="1">
        <f t="array" ref="F12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110</v>
      </c>
      <c r="G1276" cm="1">
        <f t="array" ref="G12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276" s="14" cm="1">
        <f t="array" ref="H12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77" spans="1:8" x14ac:dyDescent="0.25">
      <c r="A1277" s="55" t="s">
        <v>41</v>
      </c>
      <c r="B1277" s="55" t="s">
        <v>93</v>
      </c>
      <c r="C1277" s="55" t="s">
        <v>71</v>
      </c>
      <c r="D1277" s="55" t="s">
        <v>43</v>
      </c>
      <c r="E1277" s="55" t="s">
        <v>66</v>
      </c>
      <c r="F1277" cm="1">
        <f t="array" ref="F12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94.5</v>
      </c>
      <c r="G1277" cm="1">
        <f t="array" ref="G12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277" s="14" cm="1">
        <f t="array" ref="H12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78" spans="1:8" x14ac:dyDescent="0.25">
      <c r="A1278" s="55" t="s">
        <v>41</v>
      </c>
      <c r="B1278" s="55" t="s">
        <v>93</v>
      </c>
      <c r="C1278" s="55" t="s">
        <v>71</v>
      </c>
      <c r="D1278" s="55" t="s">
        <v>43</v>
      </c>
      <c r="E1278" s="55" t="s">
        <v>67</v>
      </c>
      <c r="F1278" cm="1">
        <f t="array" ref="F12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111</v>
      </c>
      <c r="G1278" cm="1">
        <f t="array" ref="G12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278" s="14" cm="1">
        <f t="array" ref="H12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79" spans="1:8" x14ac:dyDescent="0.25">
      <c r="A1279" s="55" t="s">
        <v>41</v>
      </c>
      <c r="B1279" s="55" t="s">
        <v>93</v>
      </c>
      <c r="C1279" s="55" t="s">
        <v>71</v>
      </c>
      <c r="D1279" s="55" t="s">
        <v>43</v>
      </c>
      <c r="E1279" s="55" t="s">
        <v>68</v>
      </c>
      <c r="F1279" cm="1">
        <f t="array" ref="F12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</v>
      </c>
      <c r="G1279" cm="1">
        <f t="array" ref="G12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279" s="14" cm="1">
        <f t="array" ref="H12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80" spans="1:8" x14ac:dyDescent="0.25">
      <c r="A1280" s="55" t="s">
        <v>41</v>
      </c>
      <c r="B1280" s="55" t="s">
        <v>93</v>
      </c>
      <c r="C1280" s="55" t="s">
        <v>71</v>
      </c>
      <c r="D1280" s="55" t="s">
        <v>43</v>
      </c>
      <c r="E1280" s="55" t="s">
        <v>69</v>
      </c>
      <c r="F1280" cm="1">
        <f t="array" ref="F12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167</v>
      </c>
      <c r="G1280" cm="1">
        <f t="array" ref="G12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280" s="14" cm="1">
        <f t="array" ref="H12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81" spans="1:8" x14ac:dyDescent="0.25">
      <c r="A1281" s="55" t="s">
        <v>41</v>
      </c>
      <c r="B1281" s="55" t="s">
        <v>93</v>
      </c>
      <c r="C1281" s="55" t="s">
        <v>71</v>
      </c>
      <c r="D1281" s="55" t="s">
        <v>43</v>
      </c>
      <c r="E1281" s="55" t="s">
        <v>70</v>
      </c>
      <c r="F1281" cm="1">
        <f t="array" ref="F12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62.8</v>
      </c>
      <c r="G1281" cm="1">
        <f t="array" ref="G12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281" s="14" cm="1">
        <f t="array" ref="H12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82" spans="1:8" x14ac:dyDescent="0.25">
      <c r="A1282" s="55" t="s">
        <v>41</v>
      </c>
      <c r="B1282" s="55" t="s">
        <v>93</v>
      </c>
      <c r="C1282" s="55" t="s">
        <v>72</v>
      </c>
      <c r="D1282" s="55" t="s">
        <v>43</v>
      </c>
      <c r="E1282" s="55" t="s">
        <v>44</v>
      </c>
      <c r="F1282" cm="1">
        <f t="array" ref="F12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22.8</v>
      </c>
      <c r="G1282" cm="1">
        <f t="array" ref="G12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282" s="14" cm="1">
        <f t="array" ref="H12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83" spans="1:8" x14ac:dyDescent="0.25">
      <c r="A1283" s="55" t="s">
        <v>41</v>
      </c>
      <c r="B1283" s="55" t="s">
        <v>93</v>
      </c>
      <c r="C1283" s="55" t="s">
        <v>72</v>
      </c>
      <c r="D1283" s="55" t="s">
        <v>43</v>
      </c>
      <c r="E1283" s="55" t="s">
        <v>56</v>
      </c>
      <c r="F1283" cm="1">
        <f t="array" ref="F12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91.5</v>
      </c>
      <c r="G1283" cm="1">
        <f t="array" ref="G12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283" s="14" cm="1">
        <f t="array" ref="H12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84" spans="1:8" x14ac:dyDescent="0.25">
      <c r="A1284" s="55" t="s">
        <v>41</v>
      </c>
      <c r="B1284" s="55" t="s">
        <v>93</v>
      </c>
      <c r="C1284" s="55" t="s">
        <v>72</v>
      </c>
      <c r="D1284" s="55" t="s">
        <v>43</v>
      </c>
      <c r="E1284" s="55" t="s">
        <v>57</v>
      </c>
      <c r="F1284" cm="1">
        <f t="array" ref="F12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64</v>
      </c>
      <c r="G1284" cm="1">
        <f t="array" ref="G12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284" s="14" cm="1">
        <f t="array" ref="H12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85" spans="1:8" x14ac:dyDescent="0.25">
      <c r="A1285" s="55" t="s">
        <v>41</v>
      </c>
      <c r="B1285" s="55" t="s">
        <v>93</v>
      </c>
      <c r="C1285" s="55" t="s">
        <v>72</v>
      </c>
      <c r="D1285" s="55" t="s">
        <v>43</v>
      </c>
      <c r="E1285" s="55" t="s">
        <v>58</v>
      </c>
      <c r="F1285" cm="1">
        <f t="array" ref="F12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</v>
      </c>
      <c r="G1285" cm="1">
        <f t="array" ref="G12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285" s="14" cm="1">
        <f t="array" ref="H12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86" spans="1:8" x14ac:dyDescent="0.25">
      <c r="A1286" s="55" t="s">
        <v>41</v>
      </c>
      <c r="B1286" s="55" t="s">
        <v>93</v>
      </c>
      <c r="C1286" s="55" t="s">
        <v>72</v>
      </c>
      <c r="D1286" s="55" t="s">
        <v>43</v>
      </c>
      <c r="E1286" s="55" t="s">
        <v>59</v>
      </c>
      <c r="F1286" cm="1">
        <f t="array" ref="F12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71.900000000000006</v>
      </c>
      <c r="G1286" cm="1">
        <f t="array" ref="G12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286" s="14" cm="1">
        <f t="array" ref="H12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87" spans="1:8" x14ac:dyDescent="0.25">
      <c r="A1287" s="55" t="s">
        <v>41</v>
      </c>
      <c r="B1287" s="55" t="s">
        <v>93</v>
      </c>
      <c r="C1287" s="55" t="s">
        <v>72</v>
      </c>
      <c r="D1287" s="55" t="s">
        <v>43</v>
      </c>
      <c r="E1287" s="55" t="s">
        <v>60</v>
      </c>
      <c r="F1287" cm="1">
        <f t="array" ref="F12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109</v>
      </c>
      <c r="G1287" cm="1">
        <f t="array" ref="G12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287" s="14" cm="1">
        <f t="array" ref="H12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88" spans="1:8" x14ac:dyDescent="0.25">
      <c r="A1288" s="55" t="s">
        <v>41</v>
      </c>
      <c r="B1288" s="55" t="s">
        <v>93</v>
      </c>
      <c r="C1288" s="55" t="s">
        <v>72</v>
      </c>
      <c r="D1288" s="55" t="s">
        <v>43</v>
      </c>
      <c r="E1288" s="55" t="s">
        <v>61</v>
      </c>
      <c r="F1288" cm="1">
        <f t="array" ref="F12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102</v>
      </c>
      <c r="G1288" cm="1">
        <f t="array" ref="G12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288" s="14" cm="1">
        <f t="array" ref="H12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89" spans="1:8" x14ac:dyDescent="0.25">
      <c r="A1289" s="55" t="s">
        <v>41</v>
      </c>
      <c r="B1289" s="55" t="s">
        <v>93</v>
      </c>
      <c r="C1289" s="55" t="s">
        <v>72</v>
      </c>
      <c r="D1289" s="55" t="s">
        <v>43</v>
      </c>
      <c r="E1289" s="55" t="s">
        <v>62</v>
      </c>
      <c r="F1289" cm="1">
        <f t="array" ref="F12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120</v>
      </c>
      <c r="G1289" cm="1">
        <f t="array" ref="G12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89" s="14" cm="1">
        <f t="array" ref="H12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90" spans="1:8" x14ac:dyDescent="0.25">
      <c r="A1290" s="55" t="s">
        <v>41</v>
      </c>
      <c r="B1290" s="55" t="s">
        <v>93</v>
      </c>
      <c r="C1290" s="55" t="s">
        <v>72</v>
      </c>
      <c r="D1290" s="55" t="s">
        <v>43</v>
      </c>
      <c r="E1290" s="55" t="s">
        <v>63</v>
      </c>
      <c r="F1290" cm="1">
        <f t="array" ref="F12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116</v>
      </c>
      <c r="G1290" cm="1">
        <f t="array" ref="G12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290" s="14" cm="1">
        <f t="array" ref="H12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91" spans="1:8" x14ac:dyDescent="0.25">
      <c r="A1291" s="55" t="s">
        <v>41</v>
      </c>
      <c r="B1291" s="55" t="s">
        <v>93</v>
      </c>
      <c r="C1291" s="55" t="s">
        <v>72</v>
      </c>
      <c r="D1291" s="55" t="s">
        <v>43</v>
      </c>
      <c r="E1291" s="55" t="s">
        <v>64</v>
      </c>
      <c r="F1291" cm="1">
        <f t="array" ref="F12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134</v>
      </c>
      <c r="G1291" cm="1">
        <f t="array" ref="G12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291" s="14" cm="1">
        <f t="array" ref="H12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92" spans="1:8" x14ac:dyDescent="0.25">
      <c r="A1292" s="55" t="s">
        <v>41</v>
      </c>
      <c r="B1292" s="55" t="s">
        <v>93</v>
      </c>
      <c r="C1292" s="55" t="s">
        <v>72</v>
      </c>
      <c r="D1292" s="55" t="s">
        <v>43</v>
      </c>
      <c r="E1292" s="55" t="s">
        <v>65</v>
      </c>
      <c r="F1292" cm="1">
        <f t="array" ref="F12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151</v>
      </c>
      <c r="G1292" cm="1">
        <f t="array" ref="G12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292" s="14" cm="1">
        <f t="array" ref="H12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93" spans="1:8" x14ac:dyDescent="0.25">
      <c r="A1293" s="55" t="s">
        <v>41</v>
      </c>
      <c r="B1293" s="55" t="s">
        <v>93</v>
      </c>
      <c r="C1293" s="55" t="s">
        <v>72</v>
      </c>
      <c r="D1293" s="55" t="s">
        <v>43</v>
      </c>
      <c r="E1293" s="55" t="s">
        <v>66</v>
      </c>
      <c r="F1293" cm="1">
        <f t="array" ref="F12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126</v>
      </c>
      <c r="G1293" cm="1">
        <f t="array" ref="G12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293" s="14" cm="1">
        <f t="array" ref="H12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94" spans="1:8" x14ac:dyDescent="0.25">
      <c r="A1294" s="55" t="s">
        <v>41</v>
      </c>
      <c r="B1294" s="55" t="s">
        <v>93</v>
      </c>
      <c r="C1294" s="55" t="s">
        <v>72</v>
      </c>
      <c r="D1294" s="55" t="s">
        <v>43</v>
      </c>
      <c r="E1294" s="55" t="s">
        <v>67</v>
      </c>
      <c r="F1294" cm="1">
        <f t="array" ref="F12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149</v>
      </c>
      <c r="G1294" cm="1">
        <f t="array" ref="G12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294" s="14" cm="1">
        <f t="array" ref="H12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95" spans="1:8" x14ac:dyDescent="0.25">
      <c r="A1295" s="55" t="s">
        <v>41</v>
      </c>
      <c r="B1295" s="55" t="s">
        <v>93</v>
      </c>
      <c r="C1295" s="55" t="s">
        <v>72</v>
      </c>
      <c r="D1295" s="55" t="s">
        <v>43</v>
      </c>
      <c r="E1295" s="55" t="s">
        <v>68</v>
      </c>
      <c r="F1295" cm="1">
        <f t="array" ref="F12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139</v>
      </c>
      <c r="G1295" cm="1">
        <f t="array" ref="G12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295" s="14" cm="1">
        <f t="array" ref="H12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96" spans="1:8" x14ac:dyDescent="0.25">
      <c r="A1296" s="55" t="s">
        <v>41</v>
      </c>
      <c r="B1296" s="55" t="s">
        <v>93</v>
      </c>
      <c r="C1296" s="55" t="s">
        <v>72</v>
      </c>
      <c r="D1296" s="55" t="s">
        <v>43</v>
      </c>
      <c r="E1296" s="55" t="s">
        <v>69</v>
      </c>
      <c r="F1296" cm="1">
        <f t="array" ref="F12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211</v>
      </c>
      <c r="G1296" cm="1">
        <f t="array" ref="G12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296" s="14" cm="1">
        <f t="array" ref="H12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97" spans="1:8" x14ac:dyDescent="0.25">
      <c r="A1297" s="55" t="s">
        <v>41</v>
      </c>
      <c r="B1297" s="55" t="s">
        <v>93</v>
      </c>
      <c r="C1297" s="55" t="s">
        <v>72</v>
      </c>
      <c r="D1297" s="55" t="s">
        <v>43</v>
      </c>
      <c r="E1297" s="55" t="s">
        <v>70</v>
      </c>
      <c r="F1297" cm="1">
        <f t="array" ref="F12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89.3</v>
      </c>
      <c r="G1297" cm="1">
        <f t="array" ref="G12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297" s="14" cm="1">
        <f t="array" ref="H12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98" spans="1:8" x14ac:dyDescent="0.25">
      <c r="A1298" s="55" t="s">
        <v>41</v>
      </c>
      <c r="B1298" s="55" t="s">
        <v>93</v>
      </c>
      <c r="C1298" s="55" t="s">
        <v>73</v>
      </c>
      <c r="D1298" s="55" t="s">
        <v>43</v>
      </c>
      <c r="E1298" s="55" t="s">
        <v>44</v>
      </c>
      <c r="F1298" cm="1">
        <f t="array" ref="F12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8.6</v>
      </c>
      <c r="G1298" cm="1">
        <f t="array" ref="G12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1298" s="14" cm="1">
        <f t="array" ref="H12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299" spans="1:8" x14ac:dyDescent="0.25">
      <c r="A1299" s="55" t="s">
        <v>41</v>
      </c>
      <c r="B1299" s="55" t="s">
        <v>93</v>
      </c>
      <c r="C1299" s="55" t="s">
        <v>73</v>
      </c>
      <c r="D1299" s="55" t="s">
        <v>43</v>
      </c>
      <c r="E1299" s="55" t="s">
        <v>56</v>
      </c>
      <c r="F1299" cm="1">
        <f t="array" ref="F12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55.1</v>
      </c>
      <c r="G1299" cm="1">
        <f t="array" ref="G12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299" s="14" cm="1">
        <f t="array" ref="H12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00" spans="1:8" x14ac:dyDescent="0.25">
      <c r="A1300" s="55" t="s">
        <v>41</v>
      </c>
      <c r="B1300" s="55" t="s">
        <v>93</v>
      </c>
      <c r="C1300" s="55" t="s">
        <v>73</v>
      </c>
      <c r="D1300" s="55" t="s">
        <v>43</v>
      </c>
      <c r="E1300" s="55" t="s">
        <v>57</v>
      </c>
      <c r="F1300" cm="1">
        <f t="array" ref="F13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42</v>
      </c>
      <c r="G1300" cm="1">
        <f t="array" ref="G13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300" s="14" cm="1">
        <f t="array" ref="H13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01" spans="1:8" x14ac:dyDescent="0.25">
      <c r="A1301" s="55" t="s">
        <v>41</v>
      </c>
      <c r="B1301" s="55" t="s">
        <v>93</v>
      </c>
      <c r="C1301" s="55" t="s">
        <v>73</v>
      </c>
      <c r="D1301" s="55" t="s">
        <v>43</v>
      </c>
      <c r="E1301" s="55" t="s">
        <v>58</v>
      </c>
      <c r="F1301" cm="1">
        <f t="array" ref="F13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66.3</v>
      </c>
      <c r="G1301" cm="1">
        <f t="array" ref="G13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301" s="14" cm="1">
        <f t="array" ref="H13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02" spans="1:8" x14ac:dyDescent="0.25">
      <c r="A1302" s="55" t="s">
        <v>41</v>
      </c>
      <c r="B1302" s="55" t="s">
        <v>93</v>
      </c>
      <c r="C1302" s="55" t="s">
        <v>73</v>
      </c>
      <c r="D1302" s="55" t="s">
        <v>43</v>
      </c>
      <c r="E1302" s="55" t="s">
        <v>59</v>
      </c>
      <c r="F1302" cm="1">
        <f t="array" ref="F13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37.5</v>
      </c>
      <c r="G1302" cm="1">
        <f t="array" ref="G13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302" s="14" cm="1">
        <f t="array" ref="H13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03" spans="1:8" x14ac:dyDescent="0.25">
      <c r="A1303" s="55" t="s">
        <v>41</v>
      </c>
      <c r="B1303" s="55" t="s">
        <v>93</v>
      </c>
      <c r="C1303" s="55" t="s">
        <v>73</v>
      </c>
      <c r="D1303" s="55" t="s">
        <v>43</v>
      </c>
      <c r="E1303" s="55" t="s">
        <v>60</v>
      </c>
      <c r="F1303" cm="1">
        <f t="array" ref="F13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79.3</v>
      </c>
      <c r="G1303" cm="1">
        <f t="array" ref="G13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303" s="14" cm="1">
        <f t="array" ref="H13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04" spans="1:8" x14ac:dyDescent="0.25">
      <c r="A1304" s="55" t="s">
        <v>41</v>
      </c>
      <c r="B1304" s="55" t="s">
        <v>93</v>
      </c>
      <c r="C1304" s="55" t="s">
        <v>73</v>
      </c>
      <c r="D1304" s="55" t="s">
        <v>43</v>
      </c>
      <c r="E1304" s="55" t="s">
        <v>61</v>
      </c>
      <c r="F1304" cm="1">
        <f t="array" ref="F13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77.400000000000006</v>
      </c>
      <c r="G1304" cm="1">
        <f t="array" ref="G13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304" s="14" cm="1">
        <f t="array" ref="H13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05" spans="1:8" x14ac:dyDescent="0.25">
      <c r="A1305" s="55" t="s">
        <v>41</v>
      </c>
      <c r="B1305" s="55" t="s">
        <v>93</v>
      </c>
      <c r="C1305" s="55" t="s">
        <v>73</v>
      </c>
      <c r="D1305" s="55" t="s">
        <v>43</v>
      </c>
      <c r="E1305" s="55" t="s">
        <v>62</v>
      </c>
      <c r="F1305" cm="1">
        <f t="array" ref="F13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87.7</v>
      </c>
      <c r="G1305" cm="1">
        <f t="array" ref="G13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305" s="14" cm="1">
        <f t="array" ref="H13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06" spans="1:8" x14ac:dyDescent="0.25">
      <c r="A1306" s="55" t="s">
        <v>41</v>
      </c>
      <c r="B1306" s="55" t="s">
        <v>93</v>
      </c>
      <c r="C1306" s="55" t="s">
        <v>73</v>
      </c>
      <c r="D1306" s="55" t="s">
        <v>43</v>
      </c>
      <c r="E1306" s="55" t="s">
        <v>63</v>
      </c>
      <c r="F1306" cm="1">
        <f t="array" ref="F13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87.2</v>
      </c>
      <c r="G1306" cm="1">
        <f t="array" ref="G13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306" s="14" cm="1">
        <f t="array" ref="H13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07" spans="1:8" x14ac:dyDescent="0.25">
      <c r="A1307" s="55" t="s">
        <v>41</v>
      </c>
      <c r="B1307" s="55" t="s">
        <v>93</v>
      </c>
      <c r="C1307" s="55" t="s">
        <v>73</v>
      </c>
      <c r="D1307" s="55" t="s">
        <v>43</v>
      </c>
      <c r="E1307" s="55" t="s">
        <v>64</v>
      </c>
      <c r="F1307" cm="1">
        <f t="array" ref="F13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96.6</v>
      </c>
      <c r="G1307" cm="1">
        <f t="array" ref="G13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307" s="14" cm="1">
        <f t="array" ref="H13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08" spans="1:8" x14ac:dyDescent="0.25">
      <c r="A1308" s="55" t="s">
        <v>41</v>
      </c>
      <c r="B1308" s="55" t="s">
        <v>93</v>
      </c>
      <c r="C1308" s="55" t="s">
        <v>73</v>
      </c>
      <c r="D1308" s="55" t="s">
        <v>43</v>
      </c>
      <c r="E1308" s="55" t="s">
        <v>65</v>
      </c>
      <c r="F1308" cm="1">
        <f t="array" ref="F13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</v>
      </c>
      <c r="G1308" cm="1">
        <f t="array" ref="G13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308" s="14" cm="1">
        <f t="array" ref="H13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09" spans="1:8" x14ac:dyDescent="0.25">
      <c r="A1309" s="55" t="s">
        <v>41</v>
      </c>
      <c r="B1309" s="55" t="s">
        <v>93</v>
      </c>
      <c r="C1309" s="55" t="s">
        <v>73</v>
      </c>
      <c r="D1309" s="55" t="s">
        <v>43</v>
      </c>
      <c r="E1309" s="55" t="s">
        <v>66</v>
      </c>
      <c r="F1309" cm="1">
        <f t="array" ref="F13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79.2</v>
      </c>
      <c r="G1309" cm="1">
        <f t="array" ref="G13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309" s="14" cm="1">
        <f t="array" ref="H13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10" spans="1:8" x14ac:dyDescent="0.25">
      <c r="A1310" s="55" t="s">
        <v>41</v>
      </c>
      <c r="B1310" s="55" t="s">
        <v>93</v>
      </c>
      <c r="C1310" s="55" t="s">
        <v>73</v>
      </c>
      <c r="D1310" s="55" t="s">
        <v>43</v>
      </c>
      <c r="E1310" s="55" t="s">
        <v>67</v>
      </c>
      <c r="F1310" cm="1">
        <f t="array" ref="F13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104</v>
      </c>
      <c r="G1310" cm="1">
        <f t="array" ref="G13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310" s="14" cm="1">
        <f t="array" ref="H131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11" spans="1:8" x14ac:dyDescent="0.25">
      <c r="A1311" s="55" t="s">
        <v>41</v>
      </c>
      <c r="B1311" s="55" t="s">
        <v>93</v>
      </c>
      <c r="C1311" s="55" t="s">
        <v>73</v>
      </c>
      <c r="D1311" s="55" t="s">
        <v>43</v>
      </c>
      <c r="E1311" s="55" t="s">
        <v>68</v>
      </c>
      <c r="F1311" cm="1">
        <f t="array" ref="F13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95.8</v>
      </c>
      <c r="G1311" cm="1">
        <f t="array" ref="G13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311" s="14" cm="1">
        <f t="array" ref="H131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12" spans="1:8" x14ac:dyDescent="0.25">
      <c r="A1312" s="55" t="s">
        <v>41</v>
      </c>
      <c r="B1312" s="55" t="s">
        <v>93</v>
      </c>
      <c r="C1312" s="55" t="s">
        <v>73</v>
      </c>
      <c r="D1312" s="55" t="s">
        <v>43</v>
      </c>
      <c r="E1312" s="55" t="s">
        <v>69</v>
      </c>
      <c r="F1312" cm="1">
        <f t="array" ref="F13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163</v>
      </c>
      <c r="G1312" cm="1">
        <f t="array" ref="G13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312" s="14" cm="1">
        <f t="array" ref="H131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13" spans="1:8" x14ac:dyDescent="0.25">
      <c r="A1313" s="55" t="s">
        <v>41</v>
      </c>
      <c r="B1313" s="55" t="s">
        <v>93</v>
      </c>
      <c r="C1313" s="55" t="s">
        <v>73</v>
      </c>
      <c r="D1313" s="55" t="s">
        <v>43</v>
      </c>
      <c r="E1313" s="55" t="s">
        <v>70</v>
      </c>
      <c r="F1313" cm="1">
        <f t="array" ref="F13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56.5</v>
      </c>
      <c r="G1313" cm="1">
        <f t="array" ref="G13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313" s="14" cm="1">
        <f t="array" ref="H131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14" spans="1:8" x14ac:dyDescent="0.25">
      <c r="A1314" s="55" t="s">
        <v>41</v>
      </c>
      <c r="B1314" s="55" t="s">
        <v>93</v>
      </c>
      <c r="C1314" s="55" t="s">
        <v>74</v>
      </c>
      <c r="D1314" s="55" t="s">
        <v>43</v>
      </c>
      <c r="E1314" s="55" t="s">
        <v>44</v>
      </c>
      <c r="F1314" cm="1">
        <f t="array" ref="F13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73.7</v>
      </c>
      <c r="G1314" cm="1">
        <f t="array" ref="G13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314" s="14" cm="1">
        <f t="array" ref="H131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15" spans="1:8" x14ac:dyDescent="0.25">
      <c r="A1315" s="55" t="s">
        <v>41</v>
      </c>
      <c r="B1315" s="55" t="s">
        <v>93</v>
      </c>
      <c r="C1315" s="55" t="s">
        <v>74</v>
      </c>
      <c r="D1315" s="55" t="s">
        <v>43</v>
      </c>
      <c r="E1315" s="55" t="s">
        <v>56</v>
      </c>
      <c r="F1315" cm="1">
        <f t="array" ref="F13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152</v>
      </c>
      <c r="G1315" cm="1">
        <f t="array" ref="G13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315" s="14" cm="1">
        <f t="array" ref="H131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16" spans="1:8" x14ac:dyDescent="0.25">
      <c r="A1316" s="55" t="s">
        <v>41</v>
      </c>
      <c r="B1316" s="55" t="s">
        <v>93</v>
      </c>
      <c r="C1316" s="55" t="s">
        <v>74</v>
      </c>
      <c r="D1316" s="55" t="s">
        <v>43</v>
      </c>
      <c r="E1316" s="55" t="s">
        <v>57</v>
      </c>
      <c r="F1316" cm="1">
        <f t="array" ref="F13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124</v>
      </c>
      <c r="G1316" cm="1">
        <f t="array" ref="G13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316" s="14" cm="1">
        <f t="array" ref="H131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17" spans="1:8" x14ac:dyDescent="0.25">
      <c r="A1317" s="55" t="s">
        <v>41</v>
      </c>
      <c r="B1317" s="55" t="s">
        <v>93</v>
      </c>
      <c r="C1317" s="55" t="s">
        <v>74</v>
      </c>
      <c r="D1317" s="55" t="s">
        <v>43</v>
      </c>
      <c r="E1317" s="55" t="s">
        <v>58</v>
      </c>
      <c r="F1317" cm="1">
        <f t="array" ref="F13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161</v>
      </c>
      <c r="G1317" cm="1">
        <f t="array" ref="G13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317" s="14" cm="1">
        <f t="array" ref="H131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18" spans="1:8" x14ac:dyDescent="0.25">
      <c r="A1318" s="55" t="s">
        <v>41</v>
      </c>
      <c r="B1318" s="55" t="s">
        <v>93</v>
      </c>
      <c r="C1318" s="55" t="s">
        <v>74</v>
      </c>
      <c r="D1318" s="55" t="s">
        <v>43</v>
      </c>
      <c r="E1318" s="55" t="s">
        <v>59</v>
      </c>
      <c r="F1318" cm="1">
        <f t="array" ref="F13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140</v>
      </c>
      <c r="G1318" cm="1">
        <f t="array" ref="G13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318" s="14" cm="1">
        <f t="array" ref="H131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19" spans="1:8" x14ac:dyDescent="0.25">
      <c r="A1319" s="55" t="s">
        <v>41</v>
      </c>
      <c r="B1319" s="55" t="s">
        <v>93</v>
      </c>
      <c r="C1319" s="55" t="s">
        <v>74</v>
      </c>
      <c r="D1319" s="55" t="s">
        <v>43</v>
      </c>
      <c r="E1319" s="55" t="s">
        <v>60</v>
      </c>
      <c r="F1319" cm="1">
        <f t="array" ref="F13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183</v>
      </c>
      <c r="G1319" cm="1">
        <f t="array" ref="G13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319" s="14" cm="1">
        <f t="array" ref="H131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20" spans="1:8" x14ac:dyDescent="0.25">
      <c r="A1320" s="55" t="s">
        <v>41</v>
      </c>
      <c r="B1320" s="55" t="s">
        <v>93</v>
      </c>
      <c r="C1320" s="55" t="s">
        <v>74</v>
      </c>
      <c r="D1320" s="55" t="s">
        <v>43</v>
      </c>
      <c r="E1320" s="55" t="s">
        <v>61</v>
      </c>
      <c r="F1320" cm="1">
        <f t="array" ref="F13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193</v>
      </c>
      <c r="G1320" cm="1">
        <f t="array" ref="G13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320" s="14" cm="1">
        <f t="array" ref="H132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21" spans="1:8" x14ac:dyDescent="0.25">
      <c r="A1321" s="55" t="s">
        <v>41</v>
      </c>
      <c r="B1321" s="55" t="s">
        <v>93</v>
      </c>
      <c r="C1321" s="55" t="s">
        <v>74</v>
      </c>
      <c r="D1321" s="55" t="s">
        <v>43</v>
      </c>
      <c r="E1321" s="55" t="s">
        <v>62</v>
      </c>
      <c r="F1321" cm="1">
        <f t="array" ref="F13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206</v>
      </c>
      <c r="G1321" cm="1">
        <f t="array" ref="G13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321" s="14" cm="1">
        <f t="array" ref="H132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22" spans="1:8" x14ac:dyDescent="0.25">
      <c r="A1322" s="55" t="s">
        <v>41</v>
      </c>
      <c r="B1322" s="55" t="s">
        <v>93</v>
      </c>
      <c r="C1322" s="55" t="s">
        <v>74</v>
      </c>
      <c r="D1322" s="55" t="s">
        <v>43</v>
      </c>
      <c r="E1322" s="55" t="s">
        <v>63</v>
      </c>
      <c r="F1322" cm="1">
        <f t="array" ref="F13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183</v>
      </c>
      <c r="G1322" cm="1">
        <f t="array" ref="G13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322" s="14" cm="1">
        <f t="array" ref="H132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23" spans="1:8" x14ac:dyDescent="0.25">
      <c r="A1323" s="55" t="s">
        <v>41</v>
      </c>
      <c r="B1323" s="55" t="s">
        <v>93</v>
      </c>
      <c r="C1323" s="55" t="s">
        <v>74</v>
      </c>
      <c r="D1323" s="55" t="s">
        <v>43</v>
      </c>
      <c r="E1323" s="55" t="s">
        <v>64</v>
      </c>
      <c r="F1323" cm="1">
        <f t="array" ref="F13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208</v>
      </c>
      <c r="G1323" cm="1">
        <f t="array" ref="G13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323" s="14" cm="1">
        <f t="array" ref="H132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24" spans="1:8" x14ac:dyDescent="0.25">
      <c r="A1324" s="55" t="s">
        <v>41</v>
      </c>
      <c r="B1324" s="55" t="s">
        <v>93</v>
      </c>
      <c r="C1324" s="55" t="s">
        <v>74</v>
      </c>
      <c r="D1324" s="55" t="s">
        <v>43</v>
      </c>
      <c r="E1324" s="55" t="s">
        <v>65</v>
      </c>
      <c r="F1324" cm="1">
        <f t="array" ref="F13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217</v>
      </c>
      <c r="G1324" cm="1">
        <f t="array" ref="G13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0.14000000000000001</v>
      </c>
      <c r="H1324" s="14" cm="1">
        <f t="array" ref="H132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25" spans="1:8" x14ac:dyDescent="0.25">
      <c r="A1325" s="55" t="s">
        <v>41</v>
      </c>
      <c r="B1325" s="55" t="s">
        <v>93</v>
      </c>
      <c r="C1325" s="55" t="s">
        <v>74</v>
      </c>
      <c r="D1325" s="55" t="s">
        <v>43</v>
      </c>
      <c r="E1325" s="55" t="s">
        <v>66</v>
      </c>
      <c r="F1325" cm="1">
        <f t="array" ref="F13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184</v>
      </c>
      <c r="G1325" cm="1">
        <f t="array" ref="G13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0.15</v>
      </c>
      <c r="H1325" s="14" cm="1">
        <f t="array" ref="H132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26" spans="1:8" x14ac:dyDescent="0.25">
      <c r="A1326" s="55" t="s">
        <v>41</v>
      </c>
      <c r="B1326" s="55" t="s">
        <v>93</v>
      </c>
      <c r="C1326" s="55" t="s">
        <v>74</v>
      </c>
      <c r="D1326" s="55" t="s">
        <v>43</v>
      </c>
      <c r="E1326" s="55" t="s">
        <v>67</v>
      </c>
      <c r="F1326" cm="1">
        <f t="array" ref="F13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225</v>
      </c>
      <c r="G1326" cm="1">
        <f t="array" ref="G13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326" s="14" cm="1">
        <f t="array" ref="H132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27" spans="1:8" x14ac:dyDescent="0.25">
      <c r="A1327" s="55" t="s">
        <v>41</v>
      </c>
      <c r="B1327" s="55" t="s">
        <v>93</v>
      </c>
      <c r="C1327" s="55" t="s">
        <v>74</v>
      </c>
      <c r="D1327" s="55" t="s">
        <v>43</v>
      </c>
      <c r="E1327" s="55" t="s">
        <v>68</v>
      </c>
      <c r="F1327" cm="1">
        <f t="array" ref="F13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215</v>
      </c>
      <c r="G1327" cm="1">
        <f t="array" ref="G13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327" s="14" cm="1">
        <f t="array" ref="H132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28" spans="1:8" x14ac:dyDescent="0.25">
      <c r="A1328" s="55" t="s">
        <v>41</v>
      </c>
      <c r="B1328" s="55" t="s">
        <v>93</v>
      </c>
      <c r="C1328" s="55" t="s">
        <v>74</v>
      </c>
      <c r="D1328" s="55" t="s">
        <v>43</v>
      </c>
      <c r="E1328" s="55" t="s">
        <v>69</v>
      </c>
      <c r="F1328" cm="1">
        <f t="array" ref="F13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312</v>
      </c>
      <c r="G1328" cm="1">
        <f t="array" ref="G13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328" s="14" cm="1">
        <f t="array" ref="H132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29" spans="1:8" x14ac:dyDescent="0.25">
      <c r="A1329" s="55" t="s">
        <v>41</v>
      </c>
      <c r="B1329" s="55" t="s">
        <v>93</v>
      </c>
      <c r="C1329" s="55" t="s">
        <v>74</v>
      </c>
      <c r="D1329" s="55" t="s">
        <v>43</v>
      </c>
      <c r="E1329" s="55" t="s">
        <v>70</v>
      </c>
      <c r="F1329" cm="1">
        <f t="array" ref="F13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167</v>
      </c>
      <c r="G1329" cm="1">
        <f t="array" ref="G13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329" s="14" cm="1">
        <f t="array" ref="H132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30" spans="1:8" x14ac:dyDescent="0.25">
      <c r="A1330" s="55" t="s">
        <v>41</v>
      </c>
      <c r="B1330" s="55" t="s">
        <v>93</v>
      </c>
      <c r="C1330" s="55" t="s">
        <v>75</v>
      </c>
      <c r="D1330" s="55" t="s">
        <v>43</v>
      </c>
      <c r="E1330" s="55" t="s">
        <v>44</v>
      </c>
      <c r="F1330" cm="1">
        <f t="array" ref="F13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32.799999999999997</v>
      </c>
      <c r="G1330" cm="1">
        <f t="array" ref="G13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330" s="14" cm="1">
        <f t="array" ref="H133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31" spans="1:8" x14ac:dyDescent="0.25">
      <c r="A1331" s="55" t="s">
        <v>41</v>
      </c>
      <c r="B1331" s="55" t="s">
        <v>93</v>
      </c>
      <c r="C1331" s="55" t="s">
        <v>75</v>
      </c>
      <c r="D1331" s="55" t="s">
        <v>43</v>
      </c>
      <c r="E1331" s="55" t="s">
        <v>56</v>
      </c>
      <c r="F1331" cm="1">
        <f t="array" ref="F13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98.1</v>
      </c>
      <c r="G1331" cm="1">
        <f t="array" ref="G13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331" s="14" cm="1">
        <f t="array" ref="H133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32" spans="1:8" x14ac:dyDescent="0.25">
      <c r="A1332" s="55" t="s">
        <v>41</v>
      </c>
      <c r="B1332" s="55" t="s">
        <v>93</v>
      </c>
      <c r="C1332" s="55" t="s">
        <v>75</v>
      </c>
      <c r="D1332" s="55" t="s">
        <v>43</v>
      </c>
      <c r="E1332" s="55" t="s">
        <v>57</v>
      </c>
      <c r="F1332" cm="1">
        <f t="array" ref="F13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82.6</v>
      </c>
      <c r="G1332" cm="1">
        <f t="array" ref="G13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332" s="14" cm="1">
        <f t="array" ref="H133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33" spans="1:8" x14ac:dyDescent="0.25">
      <c r="A1333" s="55" t="s">
        <v>41</v>
      </c>
      <c r="B1333" s="55" t="s">
        <v>93</v>
      </c>
      <c r="C1333" s="55" t="s">
        <v>75</v>
      </c>
      <c r="D1333" s="55" t="s">
        <v>43</v>
      </c>
      <c r="E1333" s="55" t="s">
        <v>58</v>
      </c>
      <c r="F1333" cm="1">
        <f t="array" ref="F13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112</v>
      </c>
      <c r="G1333" cm="1">
        <f t="array" ref="G13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333" s="14" cm="1">
        <f t="array" ref="H133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34" spans="1:8" x14ac:dyDescent="0.25">
      <c r="A1334" s="55" t="s">
        <v>41</v>
      </c>
      <c r="B1334" s="55" t="s">
        <v>93</v>
      </c>
      <c r="C1334" s="55" t="s">
        <v>75</v>
      </c>
      <c r="D1334" s="55" t="s">
        <v>43</v>
      </c>
      <c r="E1334" s="55" t="s">
        <v>59</v>
      </c>
      <c r="F1334" cm="1">
        <f t="array" ref="F13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89.6</v>
      </c>
      <c r="G1334" cm="1">
        <f t="array" ref="G13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334" s="14" cm="1">
        <f t="array" ref="H133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35" spans="1:8" x14ac:dyDescent="0.25">
      <c r="A1335" s="55" t="s">
        <v>41</v>
      </c>
      <c r="B1335" s="55" t="s">
        <v>93</v>
      </c>
      <c r="C1335" s="55" t="s">
        <v>75</v>
      </c>
      <c r="D1335" s="55" t="s">
        <v>43</v>
      </c>
      <c r="E1335" s="55" t="s">
        <v>60</v>
      </c>
      <c r="F1335" cm="1">
        <f t="array" ref="F13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136</v>
      </c>
      <c r="G1335" cm="1">
        <f t="array" ref="G13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335" s="14" cm="1">
        <f t="array" ref="H133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36" spans="1:8" x14ac:dyDescent="0.25">
      <c r="A1336" s="55" t="s">
        <v>41</v>
      </c>
      <c r="B1336" s="55" t="s">
        <v>93</v>
      </c>
      <c r="C1336" s="55" t="s">
        <v>75</v>
      </c>
      <c r="D1336" s="55" t="s">
        <v>43</v>
      </c>
      <c r="E1336" s="55" t="s">
        <v>61</v>
      </c>
      <c r="F1336" cm="1">
        <f t="array" ref="F13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126</v>
      </c>
      <c r="G1336" cm="1">
        <f t="array" ref="G13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336" s="14" cm="1">
        <f t="array" ref="H133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37" spans="1:8" x14ac:dyDescent="0.25">
      <c r="A1337" s="55" t="s">
        <v>41</v>
      </c>
      <c r="B1337" s="55" t="s">
        <v>93</v>
      </c>
      <c r="C1337" s="55" t="s">
        <v>75</v>
      </c>
      <c r="D1337" s="55" t="s">
        <v>43</v>
      </c>
      <c r="E1337" s="55" t="s">
        <v>62</v>
      </c>
      <c r="F1337" cm="1">
        <f t="array" ref="F13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141</v>
      </c>
      <c r="G1337" cm="1">
        <f t="array" ref="G13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337" s="14" cm="1">
        <f t="array" ref="H133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38" spans="1:8" x14ac:dyDescent="0.25">
      <c r="A1338" s="55" t="s">
        <v>41</v>
      </c>
      <c r="B1338" s="55" t="s">
        <v>93</v>
      </c>
      <c r="C1338" s="55" t="s">
        <v>75</v>
      </c>
      <c r="D1338" s="55" t="s">
        <v>43</v>
      </c>
      <c r="E1338" s="55" t="s">
        <v>63</v>
      </c>
      <c r="F1338" cm="1">
        <f t="array" ref="F13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137</v>
      </c>
      <c r="G1338" cm="1">
        <f t="array" ref="G13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338" s="14" cm="1">
        <f t="array" ref="H133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39" spans="1:8" x14ac:dyDescent="0.25">
      <c r="A1339" s="55" t="s">
        <v>41</v>
      </c>
      <c r="B1339" s="55" t="s">
        <v>93</v>
      </c>
      <c r="C1339" s="55" t="s">
        <v>75</v>
      </c>
      <c r="D1339" s="55" t="s">
        <v>43</v>
      </c>
      <c r="E1339" s="55" t="s">
        <v>64</v>
      </c>
      <c r="F1339" cm="1">
        <f t="array" ref="F13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149</v>
      </c>
      <c r="G1339" cm="1">
        <f t="array" ref="G13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339" s="14" cm="1">
        <f t="array" ref="H133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40" spans="1:8" x14ac:dyDescent="0.25">
      <c r="A1340" s="55" t="s">
        <v>41</v>
      </c>
      <c r="B1340" s="55" t="s">
        <v>93</v>
      </c>
      <c r="C1340" s="55" t="s">
        <v>75</v>
      </c>
      <c r="D1340" s="55" t="s">
        <v>43</v>
      </c>
      <c r="E1340" s="55" t="s">
        <v>65</v>
      </c>
      <c r="F1340" cm="1">
        <f t="array" ref="F13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141</v>
      </c>
      <c r="G1340" cm="1">
        <f t="array" ref="G13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340" s="14" cm="1">
        <f t="array" ref="H134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41" spans="1:8" x14ac:dyDescent="0.25">
      <c r="A1341" s="55" t="s">
        <v>41</v>
      </c>
      <c r="B1341" s="55" t="s">
        <v>93</v>
      </c>
      <c r="C1341" s="55" t="s">
        <v>75</v>
      </c>
      <c r="D1341" s="55" t="s">
        <v>43</v>
      </c>
      <c r="E1341" s="55" t="s">
        <v>66</v>
      </c>
      <c r="F1341" cm="1">
        <f t="array" ref="F13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119</v>
      </c>
      <c r="G1341" cm="1">
        <f t="array" ref="G13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341" s="14" cm="1">
        <f t="array" ref="H134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42" spans="1:8" x14ac:dyDescent="0.25">
      <c r="A1342" s="55" t="s">
        <v>41</v>
      </c>
      <c r="B1342" s="55" t="s">
        <v>93</v>
      </c>
      <c r="C1342" s="55" t="s">
        <v>75</v>
      </c>
      <c r="D1342" s="55" t="s">
        <v>43</v>
      </c>
      <c r="E1342" s="55" t="s">
        <v>67</v>
      </c>
      <c r="F1342" cm="1">
        <f t="array" ref="F13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143</v>
      </c>
      <c r="G1342" cm="1">
        <f t="array" ref="G13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342" s="14" cm="1">
        <f t="array" ref="H134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43" spans="1:8" x14ac:dyDescent="0.25">
      <c r="A1343" s="55" t="s">
        <v>41</v>
      </c>
      <c r="B1343" s="55" t="s">
        <v>93</v>
      </c>
      <c r="C1343" s="55" t="s">
        <v>75</v>
      </c>
      <c r="D1343" s="55" t="s">
        <v>43</v>
      </c>
      <c r="E1343" s="55" t="s">
        <v>68</v>
      </c>
      <c r="F1343" cm="1">
        <f t="array" ref="F13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139</v>
      </c>
      <c r="G1343" cm="1">
        <f t="array" ref="G13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343" s="14" cm="1">
        <f t="array" ref="H134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44" spans="1:8" x14ac:dyDescent="0.25">
      <c r="A1344" s="55" t="s">
        <v>41</v>
      </c>
      <c r="B1344" s="55" t="s">
        <v>93</v>
      </c>
      <c r="C1344" s="55" t="s">
        <v>75</v>
      </c>
      <c r="D1344" s="55" t="s">
        <v>43</v>
      </c>
      <c r="E1344" s="55" t="s">
        <v>69</v>
      </c>
      <c r="F1344" cm="1">
        <f t="array" ref="F13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216</v>
      </c>
      <c r="G1344" cm="1">
        <f t="array" ref="G13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344" s="14" cm="1">
        <f t="array" ref="H134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45" spans="1:8" x14ac:dyDescent="0.25">
      <c r="A1345" s="55" t="s">
        <v>41</v>
      </c>
      <c r="B1345" s="55" t="s">
        <v>93</v>
      </c>
      <c r="C1345" s="55" t="s">
        <v>75</v>
      </c>
      <c r="D1345" s="55" t="s">
        <v>43</v>
      </c>
      <c r="E1345" s="55" t="s">
        <v>70</v>
      </c>
      <c r="F1345" cm="1">
        <f t="array" ref="F13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84.4</v>
      </c>
      <c r="G1345" cm="1">
        <f t="array" ref="G13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345" s="14" cm="1">
        <f t="array" ref="H134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46" spans="1:8" x14ac:dyDescent="0.25">
      <c r="A1346" s="55" t="s">
        <v>41</v>
      </c>
      <c r="B1346" s="55" t="s">
        <v>93</v>
      </c>
      <c r="C1346" s="55" t="s">
        <v>76</v>
      </c>
      <c r="D1346" s="55" t="s">
        <v>43</v>
      </c>
      <c r="E1346" s="55" t="s">
        <v>44</v>
      </c>
      <c r="F1346" cm="1">
        <f t="array" ref="F13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10.5</v>
      </c>
      <c r="G1346" cm="1">
        <f t="array" ref="G13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346" s="14" cm="1">
        <f t="array" ref="H134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47" spans="1:8" x14ac:dyDescent="0.25">
      <c r="A1347" s="55" t="s">
        <v>41</v>
      </c>
      <c r="B1347" s="55" t="s">
        <v>93</v>
      </c>
      <c r="C1347" s="55" t="s">
        <v>76</v>
      </c>
      <c r="D1347" s="55" t="s">
        <v>43</v>
      </c>
      <c r="E1347" s="55" t="s">
        <v>56</v>
      </c>
      <c r="F1347" cm="1">
        <f t="array" ref="F13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100</v>
      </c>
      <c r="G1347" cm="1">
        <f t="array" ref="G13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347" s="14" cm="1">
        <f t="array" ref="H134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48" spans="1:8" x14ac:dyDescent="0.25">
      <c r="A1348" s="55" t="s">
        <v>41</v>
      </c>
      <c r="B1348" s="55" t="s">
        <v>93</v>
      </c>
      <c r="C1348" s="55" t="s">
        <v>76</v>
      </c>
      <c r="D1348" s="55" t="s">
        <v>43</v>
      </c>
      <c r="E1348" s="55" t="s">
        <v>57</v>
      </c>
      <c r="F1348" cm="1">
        <f t="array" ref="F13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57.3</v>
      </c>
      <c r="G1348" cm="1">
        <f t="array" ref="G13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348" s="14" cm="1">
        <f t="array" ref="H134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49" spans="1:8" x14ac:dyDescent="0.25">
      <c r="A1349" s="55" t="s">
        <v>41</v>
      </c>
      <c r="B1349" s="55" t="s">
        <v>93</v>
      </c>
      <c r="C1349" s="55" t="s">
        <v>76</v>
      </c>
      <c r="D1349" s="55" t="s">
        <v>43</v>
      </c>
      <c r="E1349" s="55" t="s">
        <v>58</v>
      </c>
      <c r="F1349" cm="1">
        <f t="array" ref="F13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118</v>
      </c>
      <c r="G1349" cm="1">
        <f t="array" ref="G13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349" s="14" cm="1">
        <f t="array" ref="H134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50" spans="1:8" x14ac:dyDescent="0.25">
      <c r="A1350" s="55" t="s">
        <v>41</v>
      </c>
      <c r="B1350" s="55" t="s">
        <v>93</v>
      </c>
      <c r="C1350" s="55" t="s">
        <v>76</v>
      </c>
      <c r="D1350" s="55" t="s">
        <v>43</v>
      </c>
      <c r="E1350" s="55" t="s">
        <v>59</v>
      </c>
      <c r="F1350" cm="1">
        <f t="array" ref="F13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55.7</v>
      </c>
      <c r="G1350" cm="1">
        <f t="array" ref="G13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350" s="14" cm="1">
        <f t="array" ref="H135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51" spans="1:8" x14ac:dyDescent="0.25">
      <c r="A1351" s="55" t="s">
        <v>41</v>
      </c>
      <c r="B1351" s="55" t="s">
        <v>93</v>
      </c>
      <c r="C1351" s="55" t="s">
        <v>76</v>
      </c>
      <c r="D1351" s="55" t="s">
        <v>43</v>
      </c>
      <c r="E1351" s="55" t="s">
        <v>60</v>
      </c>
      <c r="F1351" cm="1">
        <f t="array" ref="F13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124</v>
      </c>
      <c r="G1351" cm="1">
        <f t="array" ref="G13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351" s="14" cm="1">
        <f t="array" ref="H135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52" spans="1:8" x14ac:dyDescent="0.25">
      <c r="A1352" s="55" t="s">
        <v>41</v>
      </c>
      <c r="B1352" s="55" t="s">
        <v>93</v>
      </c>
      <c r="C1352" s="55" t="s">
        <v>76</v>
      </c>
      <c r="D1352" s="55" t="s">
        <v>43</v>
      </c>
      <c r="E1352" s="55" t="s">
        <v>61</v>
      </c>
      <c r="F1352" cm="1">
        <f t="array" ref="F13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114</v>
      </c>
      <c r="G1352" cm="1">
        <f t="array" ref="G13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352" s="14" cm="1">
        <f t="array" ref="H135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53" spans="1:8" x14ac:dyDescent="0.25">
      <c r="A1353" s="55" t="s">
        <v>41</v>
      </c>
      <c r="B1353" s="55" t="s">
        <v>93</v>
      </c>
      <c r="C1353" s="55" t="s">
        <v>76</v>
      </c>
      <c r="D1353" s="55" t="s">
        <v>43</v>
      </c>
      <c r="E1353" s="55" t="s">
        <v>62</v>
      </c>
      <c r="F1353" cm="1">
        <f t="array" ref="F13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150</v>
      </c>
      <c r="G1353" cm="1">
        <f t="array" ref="G13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353" s="14" cm="1">
        <f t="array" ref="H135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54" spans="1:8" x14ac:dyDescent="0.25">
      <c r="A1354" s="55" t="s">
        <v>41</v>
      </c>
      <c r="B1354" s="55" t="s">
        <v>93</v>
      </c>
      <c r="C1354" s="55" t="s">
        <v>76</v>
      </c>
      <c r="D1354" s="55" t="s">
        <v>43</v>
      </c>
      <c r="E1354" s="55" t="s">
        <v>63</v>
      </c>
      <c r="F1354" cm="1">
        <f t="array" ref="F13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151</v>
      </c>
      <c r="G1354" cm="1">
        <f t="array" ref="G13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354" s="14" cm="1">
        <f t="array" ref="H135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55" spans="1:8" x14ac:dyDescent="0.25">
      <c r="A1355" s="55" t="s">
        <v>41</v>
      </c>
      <c r="B1355" s="55" t="s">
        <v>93</v>
      </c>
      <c r="C1355" s="55" t="s">
        <v>76</v>
      </c>
      <c r="D1355" s="55" t="s">
        <v>43</v>
      </c>
      <c r="E1355" s="55" t="s">
        <v>64</v>
      </c>
      <c r="F1355" cm="1">
        <f t="array" ref="F13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180</v>
      </c>
      <c r="G1355" cm="1">
        <f t="array" ref="G13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355" s="14" cm="1">
        <f t="array" ref="H135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56" spans="1:8" x14ac:dyDescent="0.25">
      <c r="A1356" s="55" t="s">
        <v>41</v>
      </c>
      <c r="B1356" s="55" t="s">
        <v>93</v>
      </c>
      <c r="C1356" s="55" t="s">
        <v>76</v>
      </c>
      <c r="D1356" s="55" t="s">
        <v>43</v>
      </c>
      <c r="E1356" s="55" t="s">
        <v>65</v>
      </c>
      <c r="F1356" cm="1">
        <f t="array" ref="F13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201</v>
      </c>
      <c r="G1356" cm="1">
        <f t="array" ref="G13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0.15</v>
      </c>
      <c r="H1356" s="14" cm="1">
        <f t="array" ref="H135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57" spans="1:8" x14ac:dyDescent="0.25">
      <c r="A1357" s="55" t="s">
        <v>41</v>
      </c>
      <c r="B1357" s="55" t="s">
        <v>93</v>
      </c>
      <c r="C1357" s="55" t="s">
        <v>76</v>
      </c>
      <c r="D1357" s="55" t="s">
        <v>43</v>
      </c>
      <c r="E1357" s="55" t="s">
        <v>66</v>
      </c>
      <c r="F1357" cm="1">
        <f t="array" ref="F13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151</v>
      </c>
      <c r="G1357" cm="1">
        <f t="array" ref="G13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0.15</v>
      </c>
      <c r="H1357" s="14" cm="1">
        <f t="array" ref="H135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58" spans="1:8" x14ac:dyDescent="0.25">
      <c r="A1358" s="55" t="s">
        <v>41</v>
      </c>
      <c r="B1358" s="55" t="s">
        <v>93</v>
      </c>
      <c r="C1358" s="55" t="s">
        <v>76</v>
      </c>
      <c r="D1358" s="55" t="s">
        <v>43</v>
      </c>
      <c r="E1358" s="55" t="s">
        <v>67</v>
      </c>
      <c r="F1358" cm="1">
        <f t="array" ref="F13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211</v>
      </c>
      <c r="G1358" cm="1">
        <f t="array" ref="G13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358" s="14" cm="1">
        <f t="array" ref="H135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59" spans="1:8" x14ac:dyDescent="0.25">
      <c r="A1359" s="55" t="s">
        <v>41</v>
      </c>
      <c r="B1359" s="55" t="s">
        <v>93</v>
      </c>
      <c r="C1359" s="55" t="s">
        <v>76</v>
      </c>
      <c r="D1359" s="55" t="s">
        <v>43</v>
      </c>
      <c r="E1359" s="55" t="s">
        <v>68</v>
      </c>
      <c r="F1359" cm="1">
        <f t="array" ref="F13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201</v>
      </c>
      <c r="G1359" cm="1">
        <f t="array" ref="G13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359" s="14" cm="1">
        <f t="array" ref="H135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60" spans="1:8" x14ac:dyDescent="0.25">
      <c r="A1360" s="55" t="s">
        <v>41</v>
      </c>
      <c r="B1360" s="55" t="s">
        <v>93</v>
      </c>
      <c r="C1360" s="55" t="s">
        <v>76</v>
      </c>
      <c r="D1360" s="55" t="s">
        <v>43</v>
      </c>
      <c r="E1360" s="55" t="s">
        <v>69</v>
      </c>
      <c r="F1360" cm="1">
        <f t="array" ref="F13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325</v>
      </c>
      <c r="G1360" cm="1">
        <f t="array" ref="G13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360" s="14" cm="1">
        <f t="array" ref="H136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61" spans="1:8" x14ac:dyDescent="0.25">
      <c r="A1361" s="55" t="s">
        <v>41</v>
      </c>
      <c r="B1361" s="55" t="s">
        <v>93</v>
      </c>
      <c r="C1361" s="55" t="s">
        <v>76</v>
      </c>
      <c r="D1361" s="55" t="s">
        <v>43</v>
      </c>
      <c r="E1361" s="55" t="s">
        <v>70</v>
      </c>
      <c r="F1361" cm="1">
        <f t="array" ref="F13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101</v>
      </c>
      <c r="G1361" cm="1">
        <f t="array" ref="G13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361" s="14" cm="1">
        <f t="array" ref="H136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62" spans="1:8" x14ac:dyDescent="0.25">
      <c r="A1362" s="55" t="s">
        <v>41</v>
      </c>
      <c r="B1362" s="55" t="s">
        <v>93</v>
      </c>
      <c r="C1362" s="55" t="s">
        <v>77</v>
      </c>
      <c r="D1362" s="55" t="s">
        <v>43</v>
      </c>
      <c r="E1362" s="55" t="s">
        <v>44</v>
      </c>
      <c r="F1362" cm="1">
        <f t="array" ref="F13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25.8</v>
      </c>
      <c r="G1362" cm="1">
        <f t="array" ref="G13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0.02</v>
      </c>
      <c r="H1362" s="14" cm="1">
        <f t="array" ref="H136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63" spans="1:8" x14ac:dyDescent="0.25">
      <c r="A1363" s="55" t="s">
        <v>41</v>
      </c>
      <c r="B1363" s="55" t="s">
        <v>93</v>
      </c>
      <c r="C1363" s="55" t="s">
        <v>77</v>
      </c>
      <c r="D1363" s="55" t="s">
        <v>43</v>
      </c>
      <c r="E1363" s="55" t="s">
        <v>56</v>
      </c>
      <c r="F1363" cm="1">
        <f t="array" ref="F13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93.8</v>
      </c>
      <c r="G1363" cm="1">
        <f t="array" ref="G13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363" s="14" cm="1">
        <f t="array" ref="H136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64" spans="1:8" x14ac:dyDescent="0.25">
      <c r="A1364" s="55" t="s">
        <v>41</v>
      </c>
      <c r="B1364" s="55" t="s">
        <v>93</v>
      </c>
      <c r="C1364" s="55" t="s">
        <v>77</v>
      </c>
      <c r="D1364" s="55" t="s">
        <v>43</v>
      </c>
      <c r="E1364" s="55" t="s">
        <v>57</v>
      </c>
      <c r="F1364" cm="1">
        <f t="array" ref="F13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74.599999999999994</v>
      </c>
      <c r="G1364" cm="1">
        <f t="array" ref="G13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364" s="14" cm="1">
        <f t="array" ref="H136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65" spans="1:8" x14ac:dyDescent="0.25">
      <c r="A1365" s="55" t="s">
        <v>41</v>
      </c>
      <c r="B1365" s="55" t="s">
        <v>93</v>
      </c>
      <c r="C1365" s="55" t="s">
        <v>77</v>
      </c>
      <c r="D1365" s="55" t="s">
        <v>43</v>
      </c>
      <c r="E1365" s="55" t="s">
        <v>58</v>
      </c>
      <c r="F1365" cm="1">
        <f t="array" ref="F13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107</v>
      </c>
      <c r="G1365" cm="1">
        <f t="array" ref="G13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365" s="14" cm="1">
        <f t="array" ref="H136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66" spans="1:8" x14ac:dyDescent="0.25">
      <c r="A1366" s="55" t="s">
        <v>41</v>
      </c>
      <c r="B1366" s="55" t="s">
        <v>93</v>
      </c>
      <c r="C1366" s="55" t="s">
        <v>77</v>
      </c>
      <c r="D1366" s="55" t="s">
        <v>43</v>
      </c>
      <c r="E1366" s="55" t="s">
        <v>59</v>
      </c>
      <c r="F1366" cm="1">
        <f t="array" ref="F13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83.2</v>
      </c>
      <c r="G1366" cm="1">
        <f t="array" ref="G13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366" s="14" cm="1">
        <f t="array" ref="H136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67" spans="1:8" x14ac:dyDescent="0.25">
      <c r="A1367" s="55" t="s">
        <v>41</v>
      </c>
      <c r="B1367" s="55" t="s">
        <v>93</v>
      </c>
      <c r="C1367" s="55" t="s">
        <v>77</v>
      </c>
      <c r="D1367" s="55" t="s">
        <v>43</v>
      </c>
      <c r="E1367" s="55" t="s">
        <v>60</v>
      </c>
      <c r="F1367" cm="1">
        <f t="array" ref="F13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130</v>
      </c>
      <c r="G1367" cm="1">
        <f t="array" ref="G13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367" s="14" cm="1">
        <f t="array" ref="H136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68" spans="1:8" x14ac:dyDescent="0.25">
      <c r="A1368" s="55" t="s">
        <v>41</v>
      </c>
      <c r="B1368" s="55" t="s">
        <v>93</v>
      </c>
      <c r="C1368" s="55" t="s">
        <v>77</v>
      </c>
      <c r="D1368" s="55" t="s">
        <v>43</v>
      </c>
      <c r="E1368" s="55" t="s">
        <v>61</v>
      </c>
      <c r="F1368" cm="1">
        <f t="array" ref="F13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120</v>
      </c>
      <c r="G1368" cm="1">
        <f t="array" ref="G13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368" s="14" cm="1">
        <f t="array" ref="H136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69" spans="1:8" x14ac:dyDescent="0.25">
      <c r="A1369" s="55" t="s">
        <v>41</v>
      </c>
      <c r="B1369" s="55" t="s">
        <v>93</v>
      </c>
      <c r="C1369" s="55" t="s">
        <v>77</v>
      </c>
      <c r="D1369" s="55" t="s">
        <v>43</v>
      </c>
      <c r="E1369" s="55" t="s">
        <v>62</v>
      </c>
      <c r="F1369" cm="1">
        <f t="array" ref="F13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139</v>
      </c>
      <c r="G1369" cm="1">
        <f t="array" ref="G13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369" s="14" cm="1">
        <f t="array" ref="H136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70" spans="1:8" x14ac:dyDescent="0.25">
      <c r="A1370" s="55" t="s">
        <v>41</v>
      </c>
      <c r="B1370" s="55" t="s">
        <v>93</v>
      </c>
      <c r="C1370" s="55" t="s">
        <v>77</v>
      </c>
      <c r="D1370" s="55" t="s">
        <v>43</v>
      </c>
      <c r="E1370" s="55" t="s">
        <v>63</v>
      </c>
      <c r="F1370" cm="1">
        <f t="array" ref="F13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125</v>
      </c>
      <c r="G1370" cm="1">
        <f t="array" ref="G13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370" s="14" cm="1">
        <f t="array" ref="H137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71" spans="1:8" x14ac:dyDescent="0.25">
      <c r="A1371" s="55" t="s">
        <v>41</v>
      </c>
      <c r="B1371" s="55" t="s">
        <v>93</v>
      </c>
      <c r="C1371" s="55" t="s">
        <v>77</v>
      </c>
      <c r="D1371" s="55" t="s">
        <v>43</v>
      </c>
      <c r="E1371" s="55" t="s">
        <v>64</v>
      </c>
      <c r="F1371" cm="1">
        <f t="array" ref="F13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146</v>
      </c>
      <c r="G1371" cm="1">
        <f t="array" ref="G13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371" s="14" cm="1">
        <f t="array" ref="H137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72" spans="1:8" x14ac:dyDescent="0.25">
      <c r="A1372" s="55" t="s">
        <v>41</v>
      </c>
      <c r="B1372" s="55" t="s">
        <v>93</v>
      </c>
      <c r="C1372" s="55" t="s">
        <v>77</v>
      </c>
      <c r="D1372" s="55" t="s">
        <v>43</v>
      </c>
      <c r="E1372" s="55" t="s">
        <v>65</v>
      </c>
      <c r="F1372" cm="1">
        <f t="array" ref="F13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140</v>
      </c>
      <c r="G1372" cm="1">
        <f t="array" ref="G13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372" s="14" cm="1">
        <f t="array" ref="H137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73" spans="1:8" x14ac:dyDescent="0.25">
      <c r="A1373" s="55" t="s">
        <v>41</v>
      </c>
      <c r="B1373" s="55" t="s">
        <v>93</v>
      </c>
      <c r="C1373" s="55" t="s">
        <v>77</v>
      </c>
      <c r="D1373" s="55" t="s">
        <v>43</v>
      </c>
      <c r="E1373" s="55" t="s">
        <v>66</v>
      </c>
      <c r="F1373" cm="1">
        <f t="array" ref="F13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118</v>
      </c>
      <c r="G1373" cm="1">
        <f t="array" ref="G13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373" s="14" cm="1">
        <f t="array" ref="H137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74" spans="1:8" x14ac:dyDescent="0.25">
      <c r="A1374" s="55" t="s">
        <v>41</v>
      </c>
      <c r="B1374" s="55" t="s">
        <v>93</v>
      </c>
      <c r="C1374" s="55" t="s">
        <v>77</v>
      </c>
      <c r="D1374" s="55" t="s">
        <v>43</v>
      </c>
      <c r="E1374" s="55" t="s">
        <v>67</v>
      </c>
      <c r="F1374" cm="1">
        <f t="array" ref="F13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147</v>
      </c>
      <c r="G1374" cm="1">
        <f t="array" ref="G13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374" s="14" cm="1">
        <f t="array" ref="H137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75" spans="1:8" x14ac:dyDescent="0.25">
      <c r="A1375" s="55" t="s">
        <v>41</v>
      </c>
      <c r="B1375" s="55" t="s">
        <v>93</v>
      </c>
      <c r="C1375" s="55" t="s">
        <v>77</v>
      </c>
      <c r="D1375" s="55" t="s">
        <v>43</v>
      </c>
      <c r="E1375" s="55" t="s">
        <v>68</v>
      </c>
      <c r="F1375" cm="1">
        <f t="array" ref="F13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144</v>
      </c>
      <c r="G1375" cm="1">
        <f t="array" ref="G13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375" s="14" cm="1">
        <f t="array" ref="H137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76" spans="1:8" x14ac:dyDescent="0.25">
      <c r="A1376" s="55" t="s">
        <v>41</v>
      </c>
      <c r="B1376" s="55" t="s">
        <v>93</v>
      </c>
      <c r="C1376" s="55" t="s">
        <v>77</v>
      </c>
      <c r="D1376" s="55" t="s">
        <v>43</v>
      </c>
      <c r="E1376" s="55" t="s">
        <v>69</v>
      </c>
      <c r="F1376" cm="1">
        <f t="array" ref="F13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214</v>
      </c>
      <c r="G1376" cm="1">
        <f t="array" ref="G13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376" s="14" cm="1">
        <f t="array" ref="H137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77" spans="1:8" x14ac:dyDescent="0.25">
      <c r="A1377" s="55" t="s">
        <v>41</v>
      </c>
      <c r="B1377" s="55" t="s">
        <v>93</v>
      </c>
      <c r="C1377" s="55" t="s">
        <v>77</v>
      </c>
      <c r="D1377" s="55" t="s">
        <v>43</v>
      </c>
      <c r="E1377" s="55" t="s">
        <v>70</v>
      </c>
      <c r="F1377" cm="1">
        <f t="array" ref="F13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86.3</v>
      </c>
      <c r="G1377" cm="1">
        <f t="array" ref="G13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377" s="14" cm="1">
        <f t="array" ref="H137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78" spans="1:8" x14ac:dyDescent="0.25">
      <c r="A1378" s="55" t="s">
        <v>41</v>
      </c>
      <c r="B1378" s="55" t="s">
        <v>93</v>
      </c>
      <c r="C1378" s="55" t="s">
        <v>78</v>
      </c>
      <c r="D1378" s="55" t="s">
        <v>43</v>
      </c>
      <c r="E1378" s="55" t="s">
        <v>44</v>
      </c>
      <c r="F1378" cm="1">
        <f t="array" ref="F13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29.8</v>
      </c>
      <c r="G1378" cm="1">
        <f t="array" ref="G13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0.03</v>
      </c>
      <c r="H1378" s="14" cm="1">
        <f t="array" ref="H137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79" spans="1:8" x14ac:dyDescent="0.25">
      <c r="A1379" s="55" t="s">
        <v>41</v>
      </c>
      <c r="B1379" s="55" t="s">
        <v>93</v>
      </c>
      <c r="C1379" s="55" t="s">
        <v>78</v>
      </c>
      <c r="D1379" s="55" t="s">
        <v>43</v>
      </c>
      <c r="E1379" s="55" t="s">
        <v>56</v>
      </c>
      <c r="F1379" cm="1">
        <f t="array" ref="F13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109</v>
      </c>
      <c r="G1379" cm="1">
        <f t="array" ref="G13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0.08</v>
      </c>
      <c r="H1379" s="14" cm="1">
        <f t="array" ref="H137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80" spans="1:8" x14ac:dyDescent="0.25">
      <c r="A1380" s="55" t="s">
        <v>41</v>
      </c>
      <c r="B1380" s="55" t="s">
        <v>93</v>
      </c>
      <c r="C1380" s="55" t="s">
        <v>78</v>
      </c>
      <c r="D1380" s="55" t="s">
        <v>43</v>
      </c>
      <c r="E1380" s="55" t="s">
        <v>57</v>
      </c>
      <c r="F1380" cm="1">
        <f t="array" ref="F13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80.099999999999994</v>
      </c>
      <c r="G1380" cm="1">
        <f t="array" ref="G13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380" s="14" cm="1">
        <f t="array" ref="H138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81" spans="1:8" x14ac:dyDescent="0.25">
      <c r="A1381" s="55" t="s">
        <v>41</v>
      </c>
      <c r="B1381" s="55" t="s">
        <v>93</v>
      </c>
      <c r="C1381" s="55" t="s">
        <v>78</v>
      </c>
      <c r="D1381" s="55" t="s">
        <v>43</v>
      </c>
      <c r="E1381" s="55" t="s">
        <v>58</v>
      </c>
      <c r="F1381" cm="1">
        <f t="array" ref="F13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119</v>
      </c>
      <c r="G1381" cm="1">
        <f t="array" ref="G13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381" s="14" cm="1">
        <f t="array" ref="H138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82" spans="1:8" x14ac:dyDescent="0.25">
      <c r="A1382" s="55" t="s">
        <v>41</v>
      </c>
      <c r="B1382" s="55" t="s">
        <v>93</v>
      </c>
      <c r="C1382" s="55" t="s">
        <v>78</v>
      </c>
      <c r="D1382" s="55" t="s">
        <v>43</v>
      </c>
      <c r="E1382" s="55" t="s">
        <v>59</v>
      </c>
      <c r="F1382" cm="1">
        <f t="array" ref="F13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93.9</v>
      </c>
      <c r="G1382" cm="1">
        <f t="array" ref="G13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382" s="14" cm="1">
        <f t="array" ref="H138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83" spans="1:8" x14ac:dyDescent="0.25">
      <c r="A1383" s="55" t="s">
        <v>41</v>
      </c>
      <c r="B1383" s="55" t="s">
        <v>93</v>
      </c>
      <c r="C1383" s="55" t="s">
        <v>78</v>
      </c>
      <c r="D1383" s="55" t="s">
        <v>43</v>
      </c>
      <c r="E1383" s="55" t="s">
        <v>60</v>
      </c>
      <c r="F1383" cm="1">
        <f t="array" ref="F13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139</v>
      </c>
      <c r="G1383" cm="1">
        <f t="array" ref="G13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383" s="14" cm="1">
        <f t="array" ref="H138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84" spans="1:8" x14ac:dyDescent="0.25">
      <c r="A1384" s="55" t="s">
        <v>41</v>
      </c>
      <c r="B1384" s="55" t="s">
        <v>93</v>
      </c>
      <c r="C1384" s="55" t="s">
        <v>78</v>
      </c>
      <c r="D1384" s="55" t="s">
        <v>43</v>
      </c>
      <c r="E1384" s="55" t="s">
        <v>61</v>
      </c>
      <c r="F1384" cm="1">
        <f t="array" ref="F13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132</v>
      </c>
      <c r="G1384" cm="1">
        <f t="array" ref="G13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384" s="14" cm="1">
        <f t="array" ref="H138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85" spans="1:8" x14ac:dyDescent="0.25">
      <c r="A1385" s="55" t="s">
        <v>41</v>
      </c>
      <c r="B1385" s="55" t="s">
        <v>93</v>
      </c>
      <c r="C1385" s="55" t="s">
        <v>78</v>
      </c>
      <c r="D1385" s="55" t="s">
        <v>43</v>
      </c>
      <c r="E1385" s="55" t="s">
        <v>62</v>
      </c>
      <c r="F1385" cm="1">
        <f t="array" ref="F13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155</v>
      </c>
      <c r="G1385" cm="1">
        <f t="array" ref="G13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0.04</v>
      </c>
      <c r="H1385" s="14" cm="1">
        <f t="array" ref="H138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86" spans="1:8" x14ac:dyDescent="0.25">
      <c r="A1386" s="55" t="s">
        <v>41</v>
      </c>
      <c r="B1386" s="55" t="s">
        <v>93</v>
      </c>
      <c r="C1386" s="55" t="s">
        <v>78</v>
      </c>
      <c r="D1386" s="55" t="s">
        <v>43</v>
      </c>
      <c r="E1386" s="55" t="s">
        <v>63</v>
      </c>
      <c r="F1386" cm="1">
        <f t="array" ref="F13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142</v>
      </c>
      <c r="G1386" cm="1">
        <f t="array" ref="G13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386" s="14" cm="1">
        <f t="array" ref="H138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87" spans="1:8" x14ac:dyDescent="0.25">
      <c r="A1387" s="55" t="s">
        <v>41</v>
      </c>
      <c r="B1387" s="55" t="s">
        <v>93</v>
      </c>
      <c r="C1387" s="55" t="s">
        <v>78</v>
      </c>
      <c r="D1387" s="55" t="s">
        <v>43</v>
      </c>
      <c r="E1387" s="55" t="s">
        <v>64</v>
      </c>
      <c r="F1387" cm="1">
        <f t="array" ref="F13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160</v>
      </c>
      <c r="G1387" cm="1">
        <f t="array" ref="G13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387" s="14" cm="1">
        <f t="array" ref="H138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88" spans="1:8" x14ac:dyDescent="0.25">
      <c r="A1388" s="55" t="s">
        <v>41</v>
      </c>
      <c r="B1388" s="55" t="s">
        <v>93</v>
      </c>
      <c r="C1388" s="55" t="s">
        <v>78</v>
      </c>
      <c r="D1388" s="55" t="s">
        <v>43</v>
      </c>
      <c r="E1388" s="55" t="s">
        <v>65</v>
      </c>
      <c r="F1388" cm="1">
        <f t="array" ref="F13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155</v>
      </c>
      <c r="G1388" cm="1">
        <f t="array" ref="G13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388" s="14" cm="1">
        <f t="array" ref="H138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89" spans="1:8" x14ac:dyDescent="0.25">
      <c r="A1389" s="55" t="s">
        <v>41</v>
      </c>
      <c r="B1389" s="55" t="s">
        <v>93</v>
      </c>
      <c r="C1389" s="55" t="s">
        <v>78</v>
      </c>
      <c r="D1389" s="55" t="s">
        <v>43</v>
      </c>
      <c r="E1389" s="55" t="s">
        <v>66</v>
      </c>
      <c r="F1389" cm="1">
        <f t="array" ref="F13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131</v>
      </c>
      <c r="G1389" cm="1">
        <f t="array" ref="G13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389" s="14" cm="1">
        <f t="array" ref="H138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90" spans="1:8" x14ac:dyDescent="0.25">
      <c r="A1390" s="55" t="s">
        <v>41</v>
      </c>
      <c r="B1390" s="55" t="s">
        <v>93</v>
      </c>
      <c r="C1390" s="55" t="s">
        <v>78</v>
      </c>
      <c r="D1390" s="55" t="s">
        <v>43</v>
      </c>
      <c r="E1390" s="55" t="s">
        <v>67</v>
      </c>
      <c r="F1390" cm="1">
        <f t="array" ref="F13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155</v>
      </c>
      <c r="G1390" cm="1">
        <f t="array" ref="G13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390" s="14" cm="1">
        <f t="array" ref="H139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91" spans="1:8" x14ac:dyDescent="0.25">
      <c r="A1391" s="55" t="s">
        <v>41</v>
      </c>
      <c r="B1391" s="55" t="s">
        <v>93</v>
      </c>
      <c r="C1391" s="55" t="s">
        <v>78</v>
      </c>
      <c r="D1391" s="55" t="s">
        <v>43</v>
      </c>
      <c r="E1391" s="55" t="s">
        <v>68</v>
      </c>
      <c r="F1391" cm="1">
        <f t="array" ref="F13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152</v>
      </c>
      <c r="G1391" cm="1">
        <f t="array" ref="G13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391" s="14" cm="1">
        <f t="array" ref="H139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92" spans="1:8" x14ac:dyDescent="0.25">
      <c r="A1392" s="55" t="s">
        <v>41</v>
      </c>
      <c r="B1392" s="55" t="s">
        <v>93</v>
      </c>
      <c r="C1392" s="55" t="s">
        <v>78</v>
      </c>
      <c r="D1392" s="55" t="s">
        <v>43</v>
      </c>
      <c r="E1392" s="55" t="s">
        <v>69</v>
      </c>
      <c r="F1392" cm="1">
        <f t="array" ref="F13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240</v>
      </c>
      <c r="G1392" cm="1">
        <f t="array" ref="G13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392" s="14" cm="1">
        <f t="array" ref="H139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93" spans="1:8" x14ac:dyDescent="0.25">
      <c r="A1393" s="55" t="s">
        <v>41</v>
      </c>
      <c r="B1393" s="55" t="s">
        <v>93</v>
      </c>
      <c r="C1393" s="55" t="s">
        <v>78</v>
      </c>
      <c r="D1393" s="55" t="s">
        <v>43</v>
      </c>
      <c r="E1393" s="55" t="s">
        <v>70</v>
      </c>
      <c r="F1393" cm="1">
        <f t="array" ref="F13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95.5</v>
      </c>
      <c r="G1393" cm="1">
        <f t="array" ref="G13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7.0000000000000007E-2</v>
      </c>
      <c r="H1393" s="14" cm="1">
        <f t="array" ref="H139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94" spans="1:8" x14ac:dyDescent="0.25">
      <c r="A1394" s="55" t="s">
        <v>41</v>
      </c>
      <c r="B1394" s="55" t="s">
        <v>93</v>
      </c>
      <c r="C1394" s="55" t="s">
        <v>79</v>
      </c>
      <c r="D1394" s="55" t="s">
        <v>43</v>
      </c>
      <c r="E1394" s="55" t="s">
        <v>44</v>
      </c>
      <c r="F1394" cm="1">
        <f t="array" ref="F13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28.4</v>
      </c>
      <c r="G1394" cm="1">
        <f t="array" ref="G13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0.05</v>
      </c>
      <c r="H1394" s="14" cm="1">
        <f t="array" ref="H139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95" spans="1:8" x14ac:dyDescent="0.25">
      <c r="A1395" s="55" t="s">
        <v>41</v>
      </c>
      <c r="B1395" s="55" t="s">
        <v>93</v>
      </c>
      <c r="C1395" s="55" t="s">
        <v>79</v>
      </c>
      <c r="D1395" s="55" t="s">
        <v>43</v>
      </c>
      <c r="E1395" s="55" t="s">
        <v>56</v>
      </c>
      <c r="F1395" cm="1">
        <f t="array" ref="F13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120</v>
      </c>
      <c r="G1395" cm="1">
        <f t="array" ref="G13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395" s="14" cm="1">
        <f t="array" ref="H139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96" spans="1:8" x14ac:dyDescent="0.25">
      <c r="A1396" s="55" t="s">
        <v>41</v>
      </c>
      <c r="B1396" s="55" t="s">
        <v>93</v>
      </c>
      <c r="C1396" s="55" t="s">
        <v>79</v>
      </c>
      <c r="D1396" s="55" t="s">
        <v>43</v>
      </c>
      <c r="E1396" s="55" t="s">
        <v>57</v>
      </c>
      <c r="F1396" cm="1">
        <f t="array" ref="F13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81.099999999999994</v>
      </c>
      <c r="G1396" cm="1">
        <f t="array" ref="G13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396" s="14" cm="1">
        <f t="array" ref="H139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97" spans="1:8" x14ac:dyDescent="0.25">
      <c r="A1397" s="55" t="s">
        <v>41</v>
      </c>
      <c r="B1397" s="55" t="s">
        <v>93</v>
      </c>
      <c r="C1397" s="55" t="s">
        <v>79</v>
      </c>
      <c r="D1397" s="55" t="s">
        <v>43</v>
      </c>
      <c r="E1397" s="55" t="s">
        <v>58</v>
      </c>
      <c r="F1397" cm="1">
        <f t="array" ref="F13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131</v>
      </c>
      <c r="G1397" cm="1">
        <f t="array" ref="G13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397" s="14" cm="1">
        <f t="array" ref="H139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98" spans="1:8" x14ac:dyDescent="0.25">
      <c r="A1398" s="55" t="s">
        <v>41</v>
      </c>
      <c r="B1398" s="55" t="s">
        <v>93</v>
      </c>
      <c r="C1398" s="55" t="s">
        <v>79</v>
      </c>
      <c r="D1398" s="55" t="s">
        <v>43</v>
      </c>
      <c r="E1398" s="55" t="s">
        <v>59</v>
      </c>
      <c r="F1398" cm="1">
        <f t="array" ref="F13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84.8</v>
      </c>
      <c r="G1398" cm="1">
        <f t="array" ref="G13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0.06</v>
      </c>
      <c r="H1398" s="14" cm="1">
        <f t="array" ref="H139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399" spans="1:8" x14ac:dyDescent="0.25">
      <c r="A1399" s="55" t="s">
        <v>41</v>
      </c>
      <c r="B1399" s="55" t="s">
        <v>93</v>
      </c>
      <c r="C1399" s="55" t="s">
        <v>79</v>
      </c>
      <c r="D1399" s="55" t="s">
        <v>43</v>
      </c>
      <c r="E1399" s="55" t="s">
        <v>60</v>
      </c>
      <c r="F1399" cm="1">
        <f t="array" ref="F13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149</v>
      </c>
      <c r="G1399" cm="1">
        <f t="array" ref="G13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399" s="14" cm="1">
        <f t="array" ref="H139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00" spans="1:8" x14ac:dyDescent="0.25">
      <c r="A1400" s="55" t="s">
        <v>41</v>
      </c>
      <c r="B1400" s="55" t="s">
        <v>93</v>
      </c>
      <c r="C1400" s="55" t="s">
        <v>79</v>
      </c>
      <c r="D1400" s="55" t="s">
        <v>43</v>
      </c>
      <c r="E1400" s="55" t="s">
        <v>61</v>
      </c>
      <c r="F1400" cm="1">
        <f t="array" ref="F14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142</v>
      </c>
      <c r="G1400" cm="1">
        <f t="array" ref="G14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400" s="14" cm="1">
        <f t="array" ref="H1400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01" spans="1:8" x14ac:dyDescent="0.25">
      <c r="A1401" s="55" t="s">
        <v>41</v>
      </c>
      <c r="B1401" s="55" t="s">
        <v>93</v>
      </c>
      <c r="C1401" s="55" t="s">
        <v>79</v>
      </c>
      <c r="D1401" s="55" t="s">
        <v>43</v>
      </c>
      <c r="E1401" s="55" t="s">
        <v>62</v>
      </c>
      <c r="F1401" cm="1">
        <f t="array" ref="F14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167</v>
      </c>
      <c r="G1401" cm="1">
        <f t="array" ref="G14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0.09</v>
      </c>
      <c r="H1401" s="14" cm="1">
        <f t="array" ref="H1401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02" spans="1:8" x14ac:dyDescent="0.25">
      <c r="A1402" s="55" t="s">
        <v>41</v>
      </c>
      <c r="B1402" s="55" t="s">
        <v>93</v>
      </c>
      <c r="C1402" s="55" t="s">
        <v>79</v>
      </c>
      <c r="D1402" s="55" t="s">
        <v>43</v>
      </c>
      <c r="E1402" s="55" t="s">
        <v>63</v>
      </c>
      <c r="F1402" cm="1">
        <f t="array" ref="F14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151</v>
      </c>
      <c r="G1402" cm="1">
        <f t="array" ref="G14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402" s="14" cm="1">
        <f t="array" ref="H1402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03" spans="1:8" x14ac:dyDescent="0.25">
      <c r="A1403" s="55" t="s">
        <v>41</v>
      </c>
      <c r="B1403" s="55" t="s">
        <v>93</v>
      </c>
      <c r="C1403" s="55" t="s">
        <v>79</v>
      </c>
      <c r="D1403" s="55" t="s">
        <v>43</v>
      </c>
      <c r="E1403" s="55" t="s">
        <v>64</v>
      </c>
      <c r="F1403" cm="1">
        <f t="array" ref="F14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179</v>
      </c>
      <c r="G1403" cm="1">
        <f t="array" ref="G14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403" s="14" cm="1">
        <f t="array" ref="H1403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04" spans="1:8" x14ac:dyDescent="0.25">
      <c r="A1404" s="55" t="s">
        <v>41</v>
      </c>
      <c r="B1404" s="55" t="s">
        <v>93</v>
      </c>
      <c r="C1404" s="55" t="s">
        <v>79</v>
      </c>
      <c r="D1404" s="55" t="s">
        <v>43</v>
      </c>
      <c r="E1404" s="55" t="s">
        <v>65</v>
      </c>
      <c r="F1404" cm="1">
        <f t="array" ref="F14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171</v>
      </c>
      <c r="G1404" cm="1">
        <f t="array" ref="G14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404" s="14" cm="1">
        <f t="array" ref="H1404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05" spans="1:8" x14ac:dyDescent="0.25">
      <c r="A1405" s="55" t="s">
        <v>41</v>
      </c>
      <c r="B1405" s="55" t="s">
        <v>93</v>
      </c>
      <c r="C1405" s="55" t="s">
        <v>79</v>
      </c>
      <c r="D1405" s="55" t="s">
        <v>43</v>
      </c>
      <c r="E1405" s="55" t="s">
        <v>66</v>
      </c>
      <c r="F1405" cm="1">
        <f t="array" ref="F14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144</v>
      </c>
      <c r="G1405" cm="1">
        <f t="array" ref="G14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0.13</v>
      </c>
      <c r="H1405" s="14" cm="1">
        <f t="array" ref="H1405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06" spans="1:8" x14ac:dyDescent="0.25">
      <c r="A1406" s="55" t="s">
        <v>41</v>
      </c>
      <c r="B1406" s="55" t="s">
        <v>93</v>
      </c>
      <c r="C1406" s="55" t="s">
        <v>79</v>
      </c>
      <c r="D1406" s="55" t="s">
        <v>43</v>
      </c>
      <c r="E1406" s="55" t="s">
        <v>67</v>
      </c>
      <c r="F1406" cm="1">
        <f t="array" ref="F14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174</v>
      </c>
      <c r="G1406" cm="1">
        <f t="array" ref="G14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0.12</v>
      </c>
      <c r="H1406" s="14" cm="1">
        <f t="array" ref="H1406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07" spans="1:8" x14ac:dyDescent="0.25">
      <c r="A1407" s="55" t="s">
        <v>41</v>
      </c>
      <c r="B1407" s="55" t="s">
        <v>93</v>
      </c>
      <c r="C1407" s="55" t="s">
        <v>79</v>
      </c>
      <c r="D1407" s="55" t="s">
        <v>43</v>
      </c>
      <c r="E1407" s="55" t="s">
        <v>68</v>
      </c>
      <c r="F1407" cm="1">
        <f t="array" ref="F14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168</v>
      </c>
      <c r="G1407" cm="1">
        <f t="array" ref="G14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407" s="14" cm="1">
        <f t="array" ref="H1407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08" spans="1:8" x14ac:dyDescent="0.25">
      <c r="A1408" s="55" t="s">
        <v>41</v>
      </c>
      <c r="B1408" s="55" t="s">
        <v>93</v>
      </c>
      <c r="C1408" s="55" t="s">
        <v>79</v>
      </c>
      <c r="D1408" s="55" t="s">
        <v>43</v>
      </c>
      <c r="E1408" s="55" t="s">
        <v>69</v>
      </c>
      <c r="F1408" cm="1">
        <f t="array" ref="F14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258</v>
      </c>
      <c r="G1408" cm="1">
        <f t="array" ref="G14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0.11</v>
      </c>
      <c r="H1408" s="14" cm="1">
        <f t="array" ref="H1408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  <row r="1409" spans="1:8" x14ac:dyDescent="0.25">
      <c r="A1409" s="55" t="s">
        <v>41</v>
      </c>
      <c r="B1409" s="55" t="s">
        <v>93</v>
      </c>
      <c r="C1409" s="55" t="s">
        <v>79</v>
      </c>
      <c r="D1409" s="55" t="s">
        <v>43</v>
      </c>
      <c r="E1409" s="55" t="s">
        <v>70</v>
      </c>
      <c r="F1409" cm="1">
        <f t="array" ref="F14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Row],[BldgLoc]]),raw_impacts[AStdWBkWh],raw_impacts[wts])/SUMPRODUCT(--(raw_impacts[EnergyImpactID]=EnergyImpacts[[#This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Row],[BldgType]]),raw_impacts[AStdWBkWh],raw_impacts[wts])/SUMPRODUCT(--(raw_impacts[EnergyImpactID]=EnergyImpacts[[#This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100</v>
      </c>
      <c r="G1409" cm="1">
        <f t="array" ref="G14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Row],[BldgLoc]]),raw_impacts[AStdWBkW],raw_impacts[wts])/SUMPRODUCT(--(raw_impacts[EnergyImpactID]=EnergyImpacts[[#This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Row],[BldgType]]),raw_impacts[AStdWBkW],raw_impacts[wts])/SUMPRODUCT(--(raw_impacts[EnergyImpactID]=EnergyImpacts[[#This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0.1</v>
      </c>
      <c r="H1409" s="14" cm="1">
        <f t="array" ref="H1409">ROUND(IF(EnergyImpacts[[#This Row],[BldgType]]="Com",SUMPRODUCT(--(raw_impacts[EnergyImpactID]=EnergyImpacts[[#This Row],[EnergyImpactID]]),--(raw_impacts[BldgVintOut]=EnergyImpacts[[#This Row],[BldgVint]]),--(raw_impacts[BldgLoc]=EnergyImpacts[[#This Row],[BldgLoc]]),raw_impacts[AStdWBtherm],raw_impacts[wts])/SUMPRODUCT(--(raw_impacts[EnergyImpactID]=EnergyImpacts[[#This Row],[EnergyImpactID]]),--(raw_impacts[BldgVintOut]=EnergyImpacts[[#This Row],[BldgVint]]),--(raw_impacts[BldgLoc]=EnergyImpacts[[#This Row],[BldgLoc]]),raw_impacts[wts]),SUMPRODUCT(--(raw_impacts[EnergyImpactID]=EnergyImpacts[[#This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Row],[BldgType]]),raw_impacts[AStdWBtherm],raw_impacts[wts])/SUMPRODUCT(--(raw_impacts[EnergyImpactID]=EnergyImpacts[[#This Row],[EnergyImpactID]]),--(raw_impacts[BldgVintOut]=EnergyImpacts[[#This Row],[BldgVint]]),--(raw_impacts[BldgLoc]=EnergyImpacts[[#This Row],[BldgLoc]]),--(raw_impacts[BldgType]=EnergyImpacts[[#This Row],[BldgType]]),raw_impacts[wts])),2)</f>
        <v>0</v>
      </c>
    </row>
  </sheetData>
  <phoneticPr fontId="22" type="noConversion"/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4:I336"/>
  <sheetViews>
    <sheetView workbookViewId="0">
      <selection activeCell="F25" sqref="F25"/>
    </sheetView>
  </sheetViews>
  <sheetFormatPr defaultRowHeight="15" x14ac:dyDescent="0.25"/>
  <cols>
    <col min="1" max="1" width="15" bestFit="1" customWidth="1"/>
    <col min="2" max="2" width="56" bestFit="1" customWidth="1"/>
    <col min="3" max="3" width="11.42578125" bestFit="1" customWidth="1"/>
    <col min="4" max="9" width="21.85546875" bestFit="1" customWidth="1"/>
    <col min="10" max="10" width="6.5703125" bestFit="1" customWidth="1"/>
  </cols>
  <sheetData>
    <row r="4" spans="1:9" x14ac:dyDescent="0.25">
      <c r="A4" s="2" t="s">
        <v>6</v>
      </c>
      <c r="B4" t="s">
        <v>81</v>
      </c>
    </row>
    <row r="6" spans="1:9" x14ac:dyDescent="0.25">
      <c r="D6" s="2" t="s">
        <v>112</v>
      </c>
      <c r="E6" s="2" t="s">
        <v>4</v>
      </c>
    </row>
    <row r="7" spans="1:9" x14ac:dyDescent="0.25">
      <c r="D7" t="s">
        <v>110</v>
      </c>
      <c r="G7" t="s">
        <v>111</v>
      </c>
    </row>
    <row r="8" spans="1:9" x14ac:dyDescent="0.25">
      <c r="A8" s="2" t="s">
        <v>8</v>
      </c>
      <c r="B8" s="2" t="s">
        <v>29</v>
      </c>
      <c r="C8" s="2" t="s">
        <v>5</v>
      </c>
      <c r="D8" t="s">
        <v>80</v>
      </c>
      <c r="E8" t="s">
        <v>83</v>
      </c>
      <c r="F8" t="s">
        <v>84</v>
      </c>
      <c r="G8" t="s">
        <v>80</v>
      </c>
      <c r="H8" t="s">
        <v>83</v>
      </c>
      <c r="I8" t="s">
        <v>84</v>
      </c>
    </row>
    <row r="9" spans="1:9" x14ac:dyDescent="0.25">
      <c r="A9" t="s">
        <v>44</v>
      </c>
      <c r="D9" s="3">
        <v>40</v>
      </c>
      <c r="E9" s="3"/>
      <c r="F9" s="3"/>
      <c r="G9" s="5">
        <v>1009.1999999999998</v>
      </c>
      <c r="H9" s="5"/>
      <c r="I9" s="5"/>
    </row>
    <row r="10" spans="1:9" x14ac:dyDescent="0.25">
      <c r="A10" t="s">
        <v>56</v>
      </c>
      <c r="D10" s="3">
        <v>40</v>
      </c>
      <c r="E10" s="3"/>
      <c r="F10" s="3"/>
      <c r="G10" s="5">
        <v>3361.0000000000005</v>
      </c>
      <c r="H10" s="5"/>
      <c r="I10" s="5"/>
    </row>
    <row r="11" spans="1:9" x14ac:dyDescent="0.25">
      <c r="A11" t="s">
        <v>57</v>
      </c>
      <c r="D11" s="3">
        <v>40</v>
      </c>
      <c r="E11" s="3"/>
      <c r="F11" s="3"/>
      <c r="G11" s="5">
        <v>2548.7999999999997</v>
      </c>
      <c r="H11" s="5"/>
      <c r="I11" s="5"/>
    </row>
    <row r="12" spans="1:9" x14ac:dyDescent="0.25">
      <c r="A12" t="s">
        <v>58</v>
      </c>
      <c r="D12" s="3">
        <v>40</v>
      </c>
      <c r="E12" s="3"/>
      <c r="F12" s="3"/>
      <c r="G12" s="5">
        <v>3802.6</v>
      </c>
      <c r="H12" s="5"/>
      <c r="I12" s="5"/>
    </row>
    <row r="13" spans="1:9" x14ac:dyDescent="0.25">
      <c r="A13" t="s">
        <v>59</v>
      </c>
      <c r="B13" t="s">
        <v>38</v>
      </c>
      <c r="C13" t="s">
        <v>42</v>
      </c>
      <c r="D13" s="3">
        <v>1</v>
      </c>
      <c r="E13" s="3">
        <v>1</v>
      </c>
      <c r="F13" s="3"/>
      <c r="G13" s="5">
        <v>48.4</v>
      </c>
      <c r="H13" s="5">
        <v>48.4</v>
      </c>
      <c r="I13" s="5"/>
    </row>
    <row r="14" spans="1:9" x14ac:dyDescent="0.25">
      <c r="C14" t="s">
        <v>71</v>
      </c>
      <c r="D14" s="3">
        <v>1</v>
      </c>
      <c r="E14" s="3">
        <v>1</v>
      </c>
      <c r="F14" s="3"/>
      <c r="G14" s="5">
        <v>41.3</v>
      </c>
      <c r="H14" s="5">
        <v>41.3</v>
      </c>
      <c r="I14" s="5"/>
    </row>
    <row r="15" spans="1:9" x14ac:dyDescent="0.25">
      <c r="C15" t="s">
        <v>72</v>
      </c>
      <c r="D15" s="3">
        <v>1</v>
      </c>
      <c r="E15" s="3">
        <v>1</v>
      </c>
      <c r="F15" s="3"/>
      <c r="G15" s="5">
        <v>40.9</v>
      </c>
      <c r="H15" s="5">
        <v>40.700000000000003</v>
      </c>
      <c r="I15" s="5"/>
    </row>
    <row r="16" spans="1:9" x14ac:dyDescent="0.25">
      <c r="C16" t="s">
        <v>73</v>
      </c>
      <c r="D16" s="3">
        <v>1</v>
      </c>
      <c r="E16" s="3">
        <v>1</v>
      </c>
      <c r="F16" s="3"/>
      <c r="G16" s="5">
        <v>23.4</v>
      </c>
      <c r="H16" s="5">
        <v>23.5</v>
      </c>
      <c r="I16" s="5"/>
    </row>
    <row r="17" spans="2:9" x14ac:dyDescent="0.25">
      <c r="C17" t="s">
        <v>74</v>
      </c>
      <c r="D17" s="3">
        <v>1</v>
      </c>
      <c r="E17" s="3">
        <v>1</v>
      </c>
      <c r="F17" s="3"/>
      <c r="G17" s="5">
        <v>84.1</v>
      </c>
      <c r="H17" s="5">
        <v>84.7</v>
      </c>
      <c r="I17" s="5"/>
    </row>
    <row r="18" spans="2:9" x14ac:dyDescent="0.25">
      <c r="C18" t="s">
        <v>75</v>
      </c>
      <c r="D18" s="3">
        <v>1</v>
      </c>
      <c r="E18" s="3">
        <v>1</v>
      </c>
      <c r="F18" s="3"/>
      <c r="G18" s="5">
        <v>49.9</v>
      </c>
      <c r="H18" s="5">
        <v>49.7</v>
      </c>
      <c r="I18" s="5"/>
    </row>
    <row r="19" spans="2:9" x14ac:dyDescent="0.25">
      <c r="C19" t="s">
        <v>76</v>
      </c>
      <c r="D19" s="3">
        <v>1</v>
      </c>
      <c r="E19" s="3">
        <v>1</v>
      </c>
      <c r="F19" s="3"/>
      <c r="G19" s="5">
        <v>54.9</v>
      </c>
      <c r="H19" s="5">
        <v>57</v>
      </c>
      <c r="I19" s="5"/>
    </row>
    <row r="20" spans="2:9" x14ac:dyDescent="0.25">
      <c r="C20" t="s">
        <v>77</v>
      </c>
      <c r="D20" s="3">
        <v>1</v>
      </c>
      <c r="E20" s="3">
        <v>1</v>
      </c>
      <c r="F20" s="3"/>
      <c r="G20" s="5">
        <v>47.9</v>
      </c>
      <c r="H20" s="5">
        <v>48</v>
      </c>
      <c r="I20" s="5"/>
    </row>
    <row r="21" spans="2:9" x14ac:dyDescent="0.25">
      <c r="C21" t="s">
        <v>78</v>
      </c>
      <c r="D21" s="3">
        <v>1</v>
      </c>
      <c r="E21" s="3">
        <v>1</v>
      </c>
      <c r="F21" s="3"/>
      <c r="G21" s="5">
        <v>55.6</v>
      </c>
      <c r="H21" s="5">
        <v>55.5</v>
      </c>
      <c r="I21" s="5"/>
    </row>
    <row r="22" spans="2:9" x14ac:dyDescent="0.25">
      <c r="C22" t="s">
        <v>79</v>
      </c>
      <c r="D22" s="3">
        <v>1</v>
      </c>
      <c r="E22" s="3">
        <v>1</v>
      </c>
      <c r="F22" s="3"/>
      <c r="G22" s="5">
        <v>52.6</v>
      </c>
      <c r="H22" s="5">
        <v>52.4</v>
      </c>
      <c r="I22" s="5"/>
    </row>
    <row r="23" spans="2:9" x14ac:dyDescent="0.25">
      <c r="B23" t="s">
        <v>86</v>
      </c>
      <c r="C23" t="s">
        <v>42</v>
      </c>
      <c r="D23" s="3">
        <v>1</v>
      </c>
      <c r="E23" s="3">
        <v>1</v>
      </c>
      <c r="F23" s="3"/>
      <c r="G23" s="5">
        <v>88.8</v>
      </c>
      <c r="H23" s="5">
        <v>88.8</v>
      </c>
      <c r="I23" s="5"/>
    </row>
    <row r="24" spans="2:9" x14ac:dyDescent="0.25">
      <c r="C24" t="s">
        <v>71</v>
      </c>
      <c r="D24" s="3">
        <v>1</v>
      </c>
      <c r="E24" s="3">
        <v>1</v>
      </c>
      <c r="F24" s="3"/>
      <c r="G24" s="5">
        <v>75.8</v>
      </c>
      <c r="H24" s="5">
        <v>75.7</v>
      </c>
      <c r="I24" s="5"/>
    </row>
    <row r="25" spans="2:9" x14ac:dyDescent="0.25">
      <c r="C25" t="s">
        <v>72</v>
      </c>
      <c r="D25" s="3">
        <v>1</v>
      </c>
      <c r="E25" s="3">
        <v>1</v>
      </c>
      <c r="F25" s="3"/>
      <c r="G25" s="5">
        <v>75</v>
      </c>
      <c r="H25" s="5">
        <v>74.599999999999994</v>
      </c>
      <c r="I25" s="5"/>
    </row>
    <row r="26" spans="2:9" x14ac:dyDescent="0.25">
      <c r="C26" t="s">
        <v>73</v>
      </c>
      <c r="D26" s="3">
        <v>1</v>
      </c>
      <c r="E26" s="3">
        <v>1</v>
      </c>
      <c r="F26" s="3"/>
      <c r="G26" s="5">
        <v>42.9</v>
      </c>
      <c r="H26" s="5">
        <v>43</v>
      </c>
      <c r="I26" s="5"/>
    </row>
    <row r="27" spans="2:9" x14ac:dyDescent="0.25">
      <c r="C27" t="s">
        <v>74</v>
      </c>
      <c r="D27" s="3">
        <v>1</v>
      </c>
      <c r="E27" s="3">
        <v>1</v>
      </c>
      <c r="F27" s="3"/>
      <c r="G27" s="5">
        <v>154</v>
      </c>
      <c r="H27" s="5">
        <v>155</v>
      </c>
      <c r="I27" s="5"/>
    </row>
    <row r="28" spans="2:9" x14ac:dyDescent="0.25">
      <c r="C28" t="s">
        <v>75</v>
      </c>
      <c r="D28" s="3">
        <v>1</v>
      </c>
      <c r="E28" s="3">
        <v>1</v>
      </c>
      <c r="F28" s="3"/>
      <c r="G28" s="5">
        <v>91.5</v>
      </c>
      <c r="H28" s="5">
        <v>91.3</v>
      </c>
      <c r="I28" s="5"/>
    </row>
    <row r="29" spans="2:9" x14ac:dyDescent="0.25">
      <c r="C29" t="s">
        <v>76</v>
      </c>
      <c r="D29" s="3">
        <v>1</v>
      </c>
      <c r="E29" s="3">
        <v>1</v>
      </c>
      <c r="F29" s="3"/>
      <c r="G29" s="5">
        <v>101</v>
      </c>
      <c r="H29" s="5">
        <v>105</v>
      </c>
      <c r="I29" s="5"/>
    </row>
    <row r="30" spans="2:9" x14ac:dyDescent="0.25">
      <c r="C30" t="s">
        <v>77</v>
      </c>
      <c r="D30" s="3">
        <v>1</v>
      </c>
      <c r="E30" s="3">
        <v>1</v>
      </c>
      <c r="F30" s="3"/>
      <c r="G30" s="5">
        <v>87.9</v>
      </c>
      <c r="H30" s="5">
        <v>88</v>
      </c>
      <c r="I30" s="5"/>
    </row>
    <row r="31" spans="2:9" x14ac:dyDescent="0.25">
      <c r="C31" t="s">
        <v>78</v>
      </c>
      <c r="D31" s="3">
        <v>1</v>
      </c>
      <c r="E31" s="3">
        <v>1</v>
      </c>
      <c r="F31" s="3"/>
      <c r="G31" s="5">
        <v>102</v>
      </c>
      <c r="H31" s="5">
        <v>102</v>
      </c>
      <c r="I31" s="5"/>
    </row>
    <row r="32" spans="2:9" x14ac:dyDescent="0.25">
      <c r="C32" t="s">
        <v>79</v>
      </c>
      <c r="D32" s="3">
        <v>1</v>
      </c>
      <c r="E32" s="3">
        <v>1</v>
      </c>
      <c r="F32" s="3"/>
      <c r="G32" s="5">
        <v>96.5</v>
      </c>
      <c r="H32" s="5">
        <v>96.2</v>
      </c>
      <c r="I32" s="5"/>
    </row>
    <row r="33" spans="2:9" x14ac:dyDescent="0.25">
      <c r="B33" t="s">
        <v>89</v>
      </c>
      <c r="C33" t="s">
        <v>42</v>
      </c>
      <c r="D33" s="3">
        <v>1</v>
      </c>
      <c r="E33" s="3">
        <v>1</v>
      </c>
      <c r="F33" s="3"/>
      <c r="G33" s="5">
        <v>48.4</v>
      </c>
      <c r="H33" s="5">
        <v>48.4</v>
      </c>
      <c r="I33" s="5"/>
    </row>
    <row r="34" spans="2:9" x14ac:dyDescent="0.25">
      <c r="C34" t="s">
        <v>71</v>
      </c>
      <c r="D34" s="3">
        <v>1</v>
      </c>
      <c r="E34" s="3">
        <v>1</v>
      </c>
      <c r="F34" s="3"/>
      <c r="G34" s="5">
        <v>41.3</v>
      </c>
      <c r="H34" s="5">
        <v>41.3</v>
      </c>
      <c r="I34" s="5"/>
    </row>
    <row r="35" spans="2:9" x14ac:dyDescent="0.25">
      <c r="C35" t="s">
        <v>72</v>
      </c>
      <c r="D35" s="3">
        <v>1</v>
      </c>
      <c r="E35" s="3">
        <v>1</v>
      </c>
      <c r="F35" s="3"/>
      <c r="G35" s="5">
        <v>40.9</v>
      </c>
      <c r="H35" s="5">
        <v>40.700000000000003</v>
      </c>
      <c r="I35" s="5"/>
    </row>
    <row r="36" spans="2:9" x14ac:dyDescent="0.25">
      <c r="C36" t="s">
        <v>73</v>
      </c>
      <c r="D36" s="3">
        <v>1</v>
      </c>
      <c r="E36" s="3">
        <v>1</v>
      </c>
      <c r="F36" s="3"/>
      <c r="G36" s="5">
        <v>23.4</v>
      </c>
      <c r="H36" s="5">
        <v>23.5</v>
      </c>
      <c r="I36" s="5"/>
    </row>
    <row r="37" spans="2:9" x14ac:dyDescent="0.25">
      <c r="C37" t="s">
        <v>74</v>
      </c>
      <c r="D37" s="3">
        <v>1</v>
      </c>
      <c r="E37" s="3">
        <v>1</v>
      </c>
      <c r="F37" s="3"/>
      <c r="G37" s="5">
        <v>84.1</v>
      </c>
      <c r="H37" s="5">
        <v>84.7</v>
      </c>
      <c r="I37" s="5"/>
    </row>
    <row r="38" spans="2:9" x14ac:dyDescent="0.25">
      <c r="C38" t="s">
        <v>75</v>
      </c>
      <c r="D38" s="3">
        <v>1</v>
      </c>
      <c r="E38" s="3">
        <v>1</v>
      </c>
      <c r="F38" s="3"/>
      <c r="G38" s="5">
        <v>49.9</v>
      </c>
      <c r="H38" s="5">
        <v>49.7</v>
      </c>
      <c r="I38" s="5"/>
    </row>
    <row r="39" spans="2:9" x14ac:dyDescent="0.25">
      <c r="C39" t="s">
        <v>76</v>
      </c>
      <c r="D39" s="3">
        <v>1</v>
      </c>
      <c r="E39" s="3">
        <v>1</v>
      </c>
      <c r="F39" s="3"/>
      <c r="G39" s="5">
        <v>54.9</v>
      </c>
      <c r="H39" s="5">
        <v>57</v>
      </c>
      <c r="I39" s="5"/>
    </row>
    <row r="40" spans="2:9" x14ac:dyDescent="0.25">
      <c r="C40" t="s">
        <v>77</v>
      </c>
      <c r="D40" s="3">
        <v>1</v>
      </c>
      <c r="E40" s="3">
        <v>1</v>
      </c>
      <c r="F40" s="3"/>
      <c r="G40" s="5">
        <v>47.9</v>
      </c>
      <c r="H40" s="5">
        <v>48</v>
      </c>
      <c r="I40" s="5"/>
    </row>
    <row r="41" spans="2:9" x14ac:dyDescent="0.25">
      <c r="C41" t="s">
        <v>78</v>
      </c>
      <c r="D41" s="3">
        <v>1</v>
      </c>
      <c r="E41" s="3">
        <v>1</v>
      </c>
      <c r="F41" s="3"/>
      <c r="G41" s="5">
        <v>55.6</v>
      </c>
      <c r="H41" s="5">
        <v>55.5</v>
      </c>
      <c r="I41" s="5"/>
    </row>
    <row r="42" spans="2:9" x14ac:dyDescent="0.25">
      <c r="C42" t="s">
        <v>79</v>
      </c>
      <c r="D42" s="3">
        <v>1</v>
      </c>
      <c r="E42" s="3">
        <v>1</v>
      </c>
      <c r="F42" s="3"/>
      <c r="G42" s="5">
        <v>52.6</v>
      </c>
      <c r="H42" s="5">
        <v>52.4</v>
      </c>
      <c r="I42" s="5"/>
    </row>
    <row r="43" spans="2:9" x14ac:dyDescent="0.25">
      <c r="B43" t="s">
        <v>93</v>
      </c>
      <c r="C43" t="s">
        <v>42</v>
      </c>
      <c r="D43" s="3">
        <v>1</v>
      </c>
      <c r="E43" s="3">
        <v>1</v>
      </c>
      <c r="F43" s="3"/>
      <c r="G43" s="5">
        <v>88.8</v>
      </c>
      <c r="H43" s="5">
        <v>88.8</v>
      </c>
      <c r="I43" s="5"/>
    </row>
    <row r="44" spans="2:9" x14ac:dyDescent="0.25">
      <c r="C44" t="s">
        <v>71</v>
      </c>
      <c r="D44" s="3">
        <v>1</v>
      </c>
      <c r="E44" s="3">
        <v>1</v>
      </c>
      <c r="F44" s="3"/>
      <c r="G44" s="5">
        <v>75.8</v>
      </c>
      <c r="H44" s="5">
        <v>75.7</v>
      </c>
      <c r="I44" s="5"/>
    </row>
    <row r="45" spans="2:9" x14ac:dyDescent="0.25">
      <c r="C45" t="s">
        <v>72</v>
      </c>
      <c r="D45" s="3">
        <v>1</v>
      </c>
      <c r="E45" s="3">
        <v>1</v>
      </c>
      <c r="F45" s="3"/>
      <c r="G45" s="5">
        <v>75</v>
      </c>
      <c r="H45" s="5">
        <v>74.599999999999994</v>
      </c>
      <c r="I45" s="5"/>
    </row>
    <row r="46" spans="2:9" x14ac:dyDescent="0.25">
      <c r="C46" t="s">
        <v>73</v>
      </c>
      <c r="D46" s="3">
        <v>1</v>
      </c>
      <c r="E46" s="3">
        <v>1</v>
      </c>
      <c r="F46" s="3"/>
      <c r="G46" s="5">
        <v>42.9</v>
      </c>
      <c r="H46" s="5">
        <v>43</v>
      </c>
      <c r="I46" s="5"/>
    </row>
    <row r="47" spans="2:9" x14ac:dyDescent="0.25">
      <c r="C47" t="s">
        <v>74</v>
      </c>
      <c r="D47" s="3">
        <v>1</v>
      </c>
      <c r="E47" s="3">
        <v>1</v>
      </c>
      <c r="F47" s="3"/>
      <c r="G47" s="5">
        <v>154</v>
      </c>
      <c r="H47" s="5">
        <v>155</v>
      </c>
      <c r="I47" s="5"/>
    </row>
    <row r="48" spans="2:9" x14ac:dyDescent="0.25">
      <c r="C48" t="s">
        <v>75</v>
      </c>
      <c r="D48" s="3">
        <v>1</v>
      </c>
      <c r="E48" s="3">
        <v>1</v>
      </c>
      <c r="F48" s="3"/>
      <c r="G48" s="5">
        <v>91.5</v>
      </c>
      <c r="H48" s="5">
        <v>91.3</v>
      </c>
      <c r="I48" s="5"/>
    </row>
    <row r="49" spans="1:9" x14ac:dyDescent="0.25">
      <c r="C49" t="s">
        <v>76</v>
      </c>
      <c r="D49" s="3">
        <v>1</v>
      </c>
      <c r="E49" s="3">
        <v>1</v>
      </c>
      <c r="F49" s="3"/>
      <c r="G49" s="5">
        <v>101</v>
      </c>
      <c r="H49" s="5">
        <v>105</v>
      </c>
      <c r="I49" s="5"/>
    </row>
    <row r="50" spans="1:9" x14ac:dyDescent="0.25">
      <c r="C50" t="s">
        <v>77</v>
      </c>
      <c r="D50" s="3">
        <v>1</v>
      </c>
      <c r="E50" s="3">
        <v>1</v>
      </c>
      <c r="F50" s="3"/>
      <c r="G50" s="5">
        <v>87.9</v>
      </c>
      <c r="H50" s="5">
        <v>88</v>
      </c>
      <c r="I50" s="5"/>
    </row>
    <row r="51" spans="1:9" x14ac:dyDescent="0.25">
      <c r="C51" t="s">
        <v>78</v>
      </c>
      <c r="D51" s="3">
        <v>1</v>
      </c>
      <c r="E51" s="3">
        <v>1</v>
      </c>
      <c r="F51" s="3"/>
      <c r="G51" s="5">
        <v>102</v>
      </c>
      <c r="H51" s="5">
        <v>102</v>
      </c>
      <c r="I51" s="5"/>
    </row>
    <row r="52" spans="1:9" x14ac:dyDescent="0.25">
      <c r="C52" t="s">
        <v>79</v>
      </c>
      <c r="D52" s="3">
        <v>1</v>
      </c>
      <c r="E52" s="3">
        <v>1</v>
      </c>
      <c r="F52" s="3"/>
      <c r="G52" s="5">
        <v>96.5</v>
      </c>
      <c r="H52" s="5">
        <v>96.2</v>
      </c>
      <c r="I52" s="5"/>
    </row>
    <row r="53" spans="1:9" x14ac:dyDescent="0.25">
      <c r="A53" t="s">
        <v>60</v>
      </c>
      <c r="B53" t="s">
        <v>38</v>
      </c>
      <c r="C53" t="s">
        <v>42</v>
      </c>
      <c r="D53" s="3"/>
      <c r="E53" s="3">
        <v>1</v>
      </c>
      <c r="F53" s="3">
        <v>1</v>
      </c>
      <c r="G53" s="5"/>
      <c r="H53" s="5">
        <v>76</v>
      </c>
      <c r="I53" s="5">
        <v>76.099999999999994</v>
      </c>
    </row>
    <row r="54" spans="1:9" x14ac:dyDescent="0.25">
      <c r="C54" t="s">
        <v>71</v>
      </c>
      <c r="D54" s="3"/>
      <c r="E54" s="3">
        <v>1</v>
      </c>
      <c r="F54" s="3">
        <v>1</v>
      </c>
      <c r="G54" s="5"/>
      <c r="H54" s="5">
        <v>56.8</v>
      </c>
      <c r="I54" s="5">
        <v>57.2</v>
      </c>
    </row>
    <row r="55" spans="1:9" x14ac:dyDescent="0.25">
      <c r="C55" t="s">
        <v>72</v>
      </c>
      <c r="D55" s="3"/>
      <c r="E55" s="3">
        <v>1</v>
      </c>
      <c r="F55" s="3">
        <v>1</v>
      </c>
      <c r="G55" s="5"/>
      <c r="H55" s="5">
        <v>62.8</v>
      </c>
      <c r="I55" s="5">
        <v>62.8</v>
      </c>
    </row>
    <row r="56" spans="1:9" x14ac:dyDescent="0.25">
      <c r="C56" t="s">
        <v>73</v>
      </c>
      <c r="D56" s="3"/>
      <c r="E56" s="3">
        <v>1</v>
      </c>
      <c r="F56" s="3">
        <v>1</v>
      </c>
      <c r="G56" s="5"/>
      <c r="H56" s="5">
        <v>50.3</v>
      </c>
      <c r="I56" s="5">
        <v>50.3</v>
      </c>
    </row>
    <row r="57" spans="1:9" x14ac:dyDescent="0.25">
      <c r="C57" t="s">
        <v>74</v>
      </c>
      <c r="D57" s="3"/>
      <c r="E57" s="3">
        <v>1</v>
      </c>
      <c r="F57" s="3">
        <v>1</v>
      </c>
      <c r="G57" s="5"/>
      <c r="H57" s="5">
        <v>108</v>
      </c>
      <c r="I57" s="5">
        <v>108</v>
      </c>
    </row>
    <row r="58" spans="1:9" x14ac:dyDescent="0.25">
      <c r="C58" t="s">
        <v>75</v>
      </c>
      <c r="D58" s="3"/>
      <c r="E58" s="3">
        <v>1</v>
      </c>
      <c r="F58" s="3">
        <v>1</v>
      </c>
      <c r="G58" s="5"/>
      <c r="H58" s="5">
        <v>77.2</v>
      </c>
      <c r="I58" s="5">
        <v>77.3</v>
      </c>
    </row>
    <row r="59" spans="1:9" x14ac:dyDescent="0.25">
      <c r="C59" t="s">
        <v>76</v>
      </c>
      <c r="D59" s="3"/>
      <c r="E59" s="3">
        <v>1</v>
      </c>
      <c r="F59" s="3">
        <v>1</v>
      </c>
      <c r="G59" s="5"/>
      <c r="H59" s="5">
        <v>96.1</v>
      </c>
      <c r="I59" s="5">
        <v>95.5</v>
      </c>
    </row>
    <row r="60" spans="1:9" x14ac:dyDescent="0.25">
      <c r="C60" t="s">
        <v>77</v>
      </c>
      <c r="D60" s="3"/>
      <c r="E60" s="3">
        <v>1</v>
      </c>
      <c r="F60" s="3">
        <v>1</v>
      </c>
      <c r="G60" s="5"/>
      <c r="H60" s="5">
        <v>78</v>
      </c>
      <c r="I60" s="5">
        <v>78</v>
      </c>
    </row>
    <row r="61" spans="1:9" x14ac:dyDescent="0.25">
      <c r="C61" t="s">
        <v>78</v>
      </c>
      <c r="D61" s="3"/>
      <c r="E61" s="3">
        <v>1</v>
      </c>
      <c r="F61" s="3">
        <v>1</v>
      </c>
      <c r="G61" s="5"/>
      <c r="H61" s="5">
        <v>81.599999999999994</v>
      </c>
      <c r="I61" s="5">
        <v>81.900000000000006</v>
      </c>
    </row>
    <row r="62" spans="1:9" x14ac:dyDescent="0.25">
      <c r="C62" t="s">
        <v>79</v>
      </c>
      <c r="D62" s="3"/>
      <c r="E62" s="3">
        <v>1</v>
      </c>
      <c r="F62" s="3">
        <v>1</v>
      </c>
      <c r="G62" s="5"/>
      <c r="H62" s="5">
        <v>88.1</v>
      </c>
      <c r="I62" s="5">
        <v>88.2</v>
      </c>
    </row>
    <row r="63" spans="1:9" x14ac:dyDescent="0.25">
      <c r="B63" t="s">
        <v>86</v>
      </c>
      <c r="C63" t="s">
        <v>42</v>
      </c>
      <c r="D63" s="3"/>
      <c r="E63" s="3">
        <v>1</v>
      </c>
      <c r="F63" s="3">
        <v>1</v>
      </c>
      <c r="G63" s="5"/>
      <c r="H63" s="5">
        <v>139</v>
      </c>
      <c r="I63" s="5">
        <v>140</v>
      </c>
    </row>
    <row r="64" spans="1:9" x14ac:dyDescent="0.25">
      <c r="C64" t="s">
        <v>71</v>
      </c>
      <c r="D64" s="3"/>
      <c r="E64" s="3">
        <v>1</v>
      </c>
      <c r="F64" s="3">
        <v>1</v>
      </c>
      <c r="G64" s="5"/>
      <c r="H64" s="5">
        <v>104</v>
      </c>
      <c r="I64" s="5">
        <v>105</v>
      </c>
    </row>
    <row r="65" spans="2:9" x14ac:dyDescent="0.25">
      <c r="C65" t="s">
        <v>72</v>
      </c>
      <c r="D65" s="3"/>
      <c r="E65" s="3">
        <v>1</v>
      </c>
      <c r="F65" s="3">
        <v>1</v>
      </c>
      <c r="G65" s="5"/>
      <c r="H65" s="5">
        <v>115</v>
      </c>
      <c r="I65" s="5">
        <v>115</v>
      </c>
    </row>
    <row r="66" spans="2:9" x14ac:dyDescent="0.25">
      <c r="C66" t="s">
        <v>73</v>
      </c>
      <c r="D66" s="3"/>
      <c r="E66" s="3">
        <v>1</v>
      </c>
      <c r="F66" s="3">
        <v>1</v>
      </c>
      <c r="G66" s="5"/>
      <c r="H66" s="5">
        <v>92.4</v>
      </c>
      <c r="I66" s="5">
        <v>92.2</v>
      </c>
    </row>
    <row r="67" spans="2:9" x14ac:dyDescent="0.25">
      <c r="C67" t="s">
        <v>74</v>
      </c>
      <c r="D67" s="3"/>
      <c r="E67" s="3">
        <v>1</v>
      </c>
      <c r="F67" s="3">
        <v>1</v>
      </c>
      <c r="G67" s="5"/>
      <c r="H67" s="5">
        <v>199</v>
      </c>
      <c r="I67" s="5">
        <v>198</v>
      </c>
    </row>
    <row r="68" spans="2:9" x14ac:dyDescent="0.25">
      <c r="C68" t="s">
        <v>75</v>
      </c>
      <c r="D68" s="3"/>
      <c r="E68" s="3">
        <v>1</v>
      </c>
      <c r="F68" s="3">
        <v>1</v>
      </c>
      <c r="G68" s="5"/>
      <c r="H68" s="5">
        <v>142</v>
      </c>
      <c r="I68" s="5">
        <v>142</v>
      </c>
    </row>
    <row r="69" spans="2:9" x14ac:dyDescent="0.25">
      <c r="C69" t="s">
        <v>76</v>
      </c>
      <c r="D69" s="3"/>
      <c r="E69" s="3">
        <v>1</v>
      </c>
      <c r="F69" s="3">
        <v>1</v>
      </c>
      <c r="G69" s="5"/>
      <c r="H69" s="5">
        <v>176</v>
      </c>
      <c r="I69" s="5">
        <v>175</v>
      </c>
    </row>
    <row r="70" spans="2:9" x14ac:dyDescent="0.25">
      <c r="C70" t="s">
        <v>77</v>
      </c>
      <c r="D70" s="3"/>
      <c r="E70" s="3">
        <v>1</v>
      </c>
      <c r="F70" s="3">
        <v>1</v>
      </c>
      <c r="G70" s="5"/>
      <c r="H70" s="5">
        <v>143</v>
      </c>
      <c r="I70" s="5">
        <v>143</v>
      </c>
    </row>
    <row r="71" spans="2:9" x14ac:dyDescent="0.25">
      <c r="C71" t="s">
        <v>78</v>
      </c>
      <c r="D71" s="3"/>
      <c r="E71" s="3">
        <v>1</v>
      </c>
      <c r="F71" s="3">
        <v>1</v>
      </c>
      <c r="G71" s="5"/>
      <c r="H71" s="5">
        <v>150</v>
      </c>
      <c r="I71" s="5">
        <v>150</v>
      </c>
    </row>
    <row r="72" spans="2:9" x14ac:dyDescent="0.25">
      <c r="C72" t="s">
        <v>79</v>
      </c>
      <c r="D72" s="3"/>
      <c r="E72" s="3">
        <v>1</v>
      </c>
      <c r="F72" s="3">
        <v>1</v>
      </c>
      <c r="G72" s="5"/>
      <c r="H72" s="5">
        <v>162</v>
      </c>
      <c r="I72" s="5">
        <v>162</v>
      </c>
    </row>
    <row r="73" spans="2:9" x14ac:dyDescent="0.25">
      <c r="B73" t="s">
        <v>89</v>
      </c>
      <c r="C73" t="s">
        <v>42</v>
      </c>
      <c r="D73" s="3"/>
      <c r="E73" s="3">
        <v>1</v>
      </c>
      <c r="F73" s="3">
        <v>1</v>
      </c>
      <c r="G73" s="5"/>
      <c r="H73" s="5">
        <v>76</v>
      </c>
      <c r="I73" s="5">
        <v>76.099999999999994</v>
      </c>
    </row>
    <row r="74" spans="2:9" x14ac:dyDescent="0.25">
      <c r="C74" t="s">
        <v>71</v>
      </c>
      <c r="D74" s="3"/>
      <c r="E74" s="3">
        <v>1</v>
      </c>
      <c r="F74" s="3">
        <v>1</v>
      </c>
      <c r="G74" s="5"/>
      <c r="H74" s="5">
        <v>56.8</v>
      </c>
      <c r="I74" s="5">
        <v>57.2</v>
      </c>
    </row>
    <row r="75" spans="2:9" x14ac:dyDescent="0.25">
      <c r="C75" t="s">
        <v>72</v>
      </c>
      <c r="D75" s="3"/>
      <c r="E75" s="3">
        <v>1</v>
      </c>
      <c r="F75" s="3">
        <v>1</v>
      </c>
      <c r="G75" s="5"/>
      <c r="H75" s="5">
        <v>62.8</v>
      </c>
      <c r="I75" s="5">
        <v>62.8</v>
      </c>
    </row>
    <row r="76" spans="2:9" x14ac:dyDescent="0.25">
      <c r="C76" t="s">
        <v>73</v>
      </c>
      <c r="D76" s="3"/>
      <c r="E76" s="3">
        <v>1</v>
      </c>
      <c r="F76" s="3">
        <v>1</v>
      </c>
      <c r="G76" s="5"/>
      <c r="H76" s="5">
        <v>50.3</v>
      </c>
      <c r="I76" s="5">
        <v>50.3</v>
      </c>
    </row>
    <row r="77" spans="2:9" x14ac:dyDescent="0.25">
      <c r="C77" t="s">
        <v>74</v>
      </c>
      <c r="D77" s="3"/>
      <c r="E77" s="3">
        <v>1</v>
      </c>
      <c r="F77" s="3">
        <v>1</v>
      </c>
      <c r="G77" s="5"/>
      <c r="H77" s="5">
        <v>108</v>
      </c>
      <c r="I77" s="5">
        <v>108</v>
      </c>
    </row>
    <row r="78" spans="2:9" x14ac:dyDescent="0.25">
      <c r="C78" t="s">
        <v>75</v>
      </c>
      <c r="D78" s="3"/>
      <c r="E78" s="3">
        <v>1</v>
      </c>
      <c r="F78" s="3">
        <v>1</v>
      </c>
      <c r="G78" s="5"/>
      <c r="H78" s="5">
        <v>77.2</v>
      </c>
      <c r="I78" s="5">
        <v>77.3</v>
      </c>
    </row>
    <row r="79" spans="2:9" x14ac:dyDescent="0.25">
      <c r="C79" t="s">
        <v>76</v>
      </c>
      <c r="D79" s="3"/>
      <c r="E79" s="3">
        <v>1</v>
      </c>
      <c r="F79" s="3">
        <v>1</v>
      </c>
      <c r="G79" s="5"/>
      <c r="H79" s="5">
        <v>96.1</v>
      </c>
      <c r="I79" s="5">
        <v>95.5</v>
      </c>
    </row>
    <row r="80" spans="2:9" x14ac:dyDescent="0.25">
      <c r="C80" t="s">
        <v>77</v>
      </c>
      <c r="D80" s="3"/>
      <c r="E80" s="3">
        <v>1</v>
      </c>
      <c r="F80" s="3">
        <v>1</v>
      </c>
      <c r="G80" s="5"/>
      <c r="H80" s="5">
        <v>78</v>
      </c>
      <c r="I80" s="5">
        <v>78</v>
      </c>
    </row>
    <row r="81" spans="1:9" x14ac:dyDescent="0.25">
      <c r="C81" t="s">
        <v>78</v>
      </c>
      <c r="D81" s="3"/>
      <c r="E81" s="3">
        <v>1</v>
      </c>
      <c r="F81" s="3">
        <v>1</v>
      </c>
      <c r="G81" s="5"/>
      <c r="H81" s="5">
        <v>81.599999999999994</v>
      </c>
      <c r="I81" s="5">
        <v>81.900000000000006</v>
      </c>
    </row>
    <row r="82" spans="1:9" x14ac:dyDescent="0.25">
      <c r="C82" t="s">
        <v>79</v>
      </c>
      <c r="D82" s="3"/>
      <c r="E82" s="3">
        <v>1</v>
      </c>
      <c r="F82" s="3">
        <v>1</v>
      </c>
      <c r="G82" s="5"/>
      <c r="H82" s="5">
        <v>88.1</v>
      </c>
      <c r="I82" s="5">
        <v>88.2</v>
      </c>
    </row>
    <row r="83" spans="1:9" x14ac:dyDescent="0.25">
      <c r="B83" t="s">
        <v>93</v>
      </c>
      <c r="C83" t="s">
        <v>42</v>
      </c>
      <c r="D83" s="3"/>
      <c r="E83" s="3">
        <v>1</v>
      </c>
      <c r="F83" s="3">
        <v>1</v>
      </c>
      <c r="G83" s="5"/>
      <c r="H83" s="5">
        <v>139</v>
      </c>
      <c r="I83" s="5">
        <v>140</v>
      </c>
    </row>
    <row r="84" spans="1:9" x14ac:dyDescent="0.25">
      <c r="C84" t="s">
        <v>71</v>
      </c>
      <c r="D84" s="3"/>
      <c r="E84" s="3">
        <v>1</v>
      </c>
      <c r="F84" s="3">
        <v>1</v>
      </c>
      <c r="G84" s="5"/>
      <c r="H84" s="5">
        <v>104</v>
      </c>
      <c r="I84" s="5">
        <v>105</v>
      </c>
    </row>
    <row r="85" spans="1:9" x14ac:dyDescent="0.25">
      <c r="C85" t="s">
        <v>72</v>
      </c>
      <c r="D85" s="3"/>
      <c r="E85" s="3">
        <v>1</v>
      </c>
      <c r="F85" s="3">
        <v>1</v>
      </c>
      <c r="G85" s="5"/>
      <c r="H85" s="5">
        <v>115</v>
      </c>
      <c r="I85" s="5">
        <v>115</v>
      </c>
    </row>
    <row r="86" spans="1:9" x14ac:dyDescent="0.25">
      <c r="C86" t="s">
        <v>73</v>
      </c>
      <c r="D86" s="3"/>
      <c r="E86" s="3">
        <v>1</v>
      </c>
      <c r="F86" s="3">
        <v>1</v>
      </c>
      <c r="G86" s="5"/>
      <c r="H86" s="5">
        <v>92.4</v>
      </c>
      <c r="I86" s="5">
        <v>92.2</v>
      </c>
    </row>
    <row r="87" spans="1:9" x14ac:dyDescent="0.25">
      <c r="C87" t="s">
        <v>74</v>
      </c>
      <c r="D87" s="3"/>
      <c r="E87" s="3">
        <v>1</v>
      </c>
      <c r="F87" s="3">
        <v>1</v>
      </c>
      <c r="G87" s="5"/>
      <c r="H87" s="5">
        <v>199</v>
      </c>
      <c r="I87" s="5">
        <v>198</v>
      </c>
    </row>
    <row r="88" spans="1:9" x14ac:dyDescent="0.25">
      <c r="C88" t="s">
        <v>75</v>
      </c>
      <c r="D88" s="3"/>
      <c r="E88" s="3">
        <v>1</v>
      </c>
      <c r="F88" s="3">
        <v>1</v>
      </c>
      <c r="G88" s="5"/>
      <c r="H88" s="5">
        <v>142</v>
      </c>
      <c r="I88" s="5">
        <v>142</v>
      </c>
    </row>
    <row r="89" spans="1:9" x14ac:dyDescent="0.25">
      <c r="C89" t="s">
        <v>76</v>
      </c>
      <c r="D89" s="3"/>
      <c r="E89" s="3">
        <v>1</v>
      </c>
      <c r="F89" s="3">
        <v>1</v>
      </c>
      <c r="G89" s="5"/>
      <c r="H89" s="5">
        <v>176</v>
      </c>
      <c r="I89" s="5">
        <v>175</v>
      </c>
    </row>
    <row r="90" spans="1:9" x14ac:dyDescent="0.25">
      <c r="C90" t="s">
        <v>77</v>
      </c>
      <c r="D90" s="3"/>
      <c r="E90" s="3">
        <v>1</v>
      </c>
      <c r="F90" s="3">
        <v>1</v>
      </c>
      <c r="G90" s="5"/>
      <c r="H90" s="5">
        <v>143</v>
      </c>
      <c r="I90" s="5">
        <v>143</v>
      </c>
    </row>
    <row r="91" spans="1:9" x14ac:dyDescent="0.25">
      <c r="C91" t="s">
        <v>78</v>
      </c>
      <c r="D91" s="3"/>
      <c r="E91" s="3">
        <v>1</v>
      </c>
      <c r="F91" s="3">
        <v>1</v>
      </c>
      <c r="G91" s="5"/>
      <c r="H91" s="5">
        <v>150</v>
      </c>
      <c r="I91" s="5">
        <v>150</v>
      </c>
    </row>
    <row r="92" spans="1:9" x14ac:dyDescent="0.25">
      <c r="C92" t="s">
        <v>79</v>
      </c>
      <c r="D92" s="3"/>
      <c r="E92" s="3">
        <v>1</v>
      </c>
      <c r="F92" s="3">
        <v>1</v>
      </c>
      <c r="G92" s="5"/>
      <c r="H92" s="5">
        <v>162</v>
      </c>
      <c r="I92" s="5">
        <v>162</v>
      </c>
    </row>
    <row r="93" spans="1:9" x14ac:dyDescent="0.25">
      <c r="A93" t="s">
        <v>61</v>
      </c>
      <c r="D93" s="3"/>
      <c r="E93" s="3"/>
      <c r="F93" s="3">
        <v>40</v>
      </c>
      <c r="G93" s="5"/>
      <c r="H93" s="5"/>
      <c r="I93" s="5">
        <v>4287.7999999999993</v>
      </c>
    </row>
    <row r="94" spans="1:9" x14ac:dyDescent="0.25">
      <c r="A94" t="s">
        <v>62</v>
      </c>
      <c r="B94" t="s">
        <v>38</v>
      </c>
      <c r="C94" t="s">
        <v>42</v>
      </c>
      <c r="D94" s="3"/>
      <c r="E94" s="3">
        <v>1</v>
      </c>
      <c r="F94" s="3">
        <v>1</v>
      </c>
      <c r="G94" s="5"/>
      <c r="H94" s="5">
        <v>83</v>
      </c>
      <c r="I94" s="5">
        <v>83.1</v>
      </c>
    </row>
    <row r="95" spans="1:9" x14ac:dyDescent="0.25">
      <c r="C95" t="s">
        <v>71</v>
      </c>
      <c r="D95" s="3"/>
      <c r="E95" s="3">
        <v>1</v>
      </c>
      <c r="F95" s="3">
        <v>1</v>
      </c>
      <c r="G95" s="5"/>
      <c r="H95" s="5">
        <v>66</v>
      </c>
      <c r="I95" s="5">
        <v>66.599999999999994</v>
      </c>
    </row>
    <row r="96" spans="1:9" x14ac:dyDescent="0.25">
      <c r="C96" t="s">
        <v>72</v>
      </c>
      <c r="D96" s="3"/>
      <c r="E96" s="3">
        <v>1</v>
      </c>
      <c r="F96" s="3">
        <v>1</v>
      </c>
      <c r="G96" s="5"/>
      <c r="H96" s="5">
        <v>69.599999999999994</v>
      </c>
      <c r="I96" s="5">
        <v>69.8</v>
      </c>
    </row>
    <row r="97" spans="2:9" x14ac:dyDescent="0.25">
      <c r="C97" t="s">
        <v>73</v>
      </c>
      <c r="D97" s="3"/>
      <c r="E97" s="3">
        <v>1</v>
      </c>
      <c r="F97" s="3">
        <v>1</v>
      </c>
      <c r="G97" s="5"/>
      <c r="H97" s="5">
        <v>56.3</v>
      </c>
      <c r="I97" s="5">
        <v>56.3</v>
      </c>
    </row>
    <row r="98" spans="2:9" x14ac:dyDescent="0.25">
      <c r="C98" t="s">
        <v>74</v>
      </c>
      <c r="D98" s="3"/>
      <c r="E98" s="3">
        <v>1</v>
      </c>
      <c r="F98" s="3">
        <v>1</v>
      </c>
      <c r="G98" s="5"/>
      <c r="H98" s="5">
        <v>119</v>
      </c>
      <c r="I98" s="5">
        <v>119</v>
      </c>
    </row>
    <row r="99" spans="2:9" x14ac:dyDescent="0.25">
      <c r="C99" t="s">
        <v>75</v>
      </c>
      <c r="D99" s="3"/>
      <c r="E99" s="3">
        <v>1</v>
      </c>
      <c r="F99" s="3">
        <v>1</v>
      </c>
      <c r="G99" s="5"/>
      <c r="H99" s="5">
        <v>81.5</v>
      </c>
      <c r="I99" s="5">
        <v>81.599999999999994</v>
      </c>
    </row>
    <row r="100" spans="2:9" x14ac:dyDescent="0.25">
      <c r="C100" t="s">
        <v>76</v>
      </c>
      <c r="D100" s="3"/>
      <c r="E100" s="3">
        <v>1</v>
      </c>
      <c r="F100" s="3">
        <v>1</v>
      </c>
      <c r="G100" s="5"/>
      <c r="H100" s="5">
        <v>111</v>
      </c>
      <c r="I100" s="5">
        <v>111</v>
      </c>
    </row>
    <row r="101" spans="2:9" x14ac:dyDescent="0.25">
      <c r="C101" t="s">
        <v>77</v>
      </c>
      <c r="D101" s="3"/>
      <c r="E101" s="3">
        <v>1</v>
      </c>
      <c r="F101" s="3">
        <v>1</v>
      </c>
      <c r="G101" s="5"/>
      <c r="H101" s="5">
        <v>79.599999999999994</v>
      </c>
      <c r="I101" s="5">
        <v>79.599999999999994</v>
      </c>
    </row>
    <row r="102" spans="2:9" x14ac:dyDescent="0.25">
      <c r="C102" t="s">
        <v>78</v>
      </c>
      <c r="D102" s="3"/>
      <c r="E102" s="3">
        <v>1</v>
      </c>
      <c r="F102" s="3">
        <v>1</v>
      </c>
      <c r="G102" s="5"/>
      <c r="H102" s="5">
        <v>89.6</v>
      </c>
      <c r="I102" s="5">
        <v>89.9</v>
      </c>
    </row>
    <row r="103" spans="2:9" x14ac:dyDescent="0.25">
      <c r="C103" t="s">
        <v>79</v>
      </c>
      <c r="D103" s="3"/>
      <c r="E103" s="3">
        <v>1</v>
      </c>
      <c r="F103" s="3">
        <v>1</v>
      </c>
      <c r="G103" s="5"/>
      <c r="H103" s="5">
        <v>99.5</v>
      </c>
      <c r="I103" s="5">
        <v>99.7</v>
      </c>
    </row>
    <row r="104" spans="2:9" x14ac:dyDescent="0.25">
      <c r="B104" t="s">
        <v>86</v>
      </c>
      <c r="C104" t="s">
        <v>42</v>
      </c>
      <c r="D104" s="3"/>
      <c r="E104" s="3">
        <v>1</v>
      </c>
      <c r="F104" s="3">
        <v>1</v>
      </c>
      <c r="G104" s="5"/>
      <c r="H104" s="5">
        <v>152</v>
      </c>
      <c r="I104" s="5">
        <v>153</v>
      </c>
    </row>
    <row r="105" spans="2:9" x14ac:dyDescent="0.25">
      <c r="C105" t="s">
        <v>71</v>
      </c>
      <c r="D105" s="3"/>
      <c r="E105" s="3">
        <v>1</v>
      </c>
      <c r="F105" s="3">
        <v>1</v>
      </c>
      <c r="G105" s="5"/>
      <c r="H105" s="5">
        <v>121</v>
      </c>
      <c r="I105" s="5">
        <v>122</v>
      </c>
    </row>
    <row r="106" spans="2:9" x14ac:dyDescent="0.25">
      <c r="C106" t="s">
        <v>72</v>
      </c>
      <c r="D106" s="3"/>
      <c r="E106" s="3">
        <v>1</v>
      </c>
      <c r="F106" s="3">
        <v>1</v>
      </c>
      <c r="G106" s="5"/>
      <c r="H106" s="5">
        <v>128</v>
      </c>
      <c r="I106" s="5">
        <v>128</v>
      </c>
    </row>
    <row r="107" spans="2:9" x14ac:dyDescent="0.25">
      <c r="C107" t="s">
        <v>73</v>
      </c>
      <c r="D107" s="3"/>
      <c r="E107" s="3">
        <v>1</v>
      </c>
      <c r="F107" s="3">
        <v>1</v>
      </c>
      <c r="G107" s="5"/>
      <c r="H107" s="5">
        <v>103</v>
      </c>
      <c r="I107" s="5">
        <v>103</v>
      </c>
    </row>
    <row r="108" spans="2:9" x14ac:dyDescent="0.25">
      <c r="C108" t="s">
        <v>74</v>
      </c>
      <c r="D108" s="3"/>
      <c r="E108" s="3">
        <v>1</v>
      </c>
      <c r="F108" s="3">
        <v>1</v>
      </c>
      <c r="G108" s="5"/>
      <c r="H108" s="5">
        <v>219</v>
      </c>
      <c r="I108" s="5">
        <v>218</v>
      </c>
    </row>
    <row r="109" spans="2:9" x14ac:dyDescent="0.25">
      <c r="C109" t="s">
        <v>75</v>
      </c>
      <c r="D109" s="3"/>
      <c r="E109" s="3">
        <v>1</v>
      </c>
      <c r="F109" s="3">
        <v>1</v>
      </c>
      <c r="G109" s="5"/>
      <c r="H109" s="5">
        <v>150</v>
      </c>
      <c r="I109" s="5">
        <v>150</v>
      </c>
    </row>
    <row r="110" spans="2:9" x14ac:dyDescent="0.25">
      <c r="C110" t="s">
        <v>76</v>
      </c>
      <c r="D110" s="3"/>
      <c r="E110" s="3">
        <v>1</v>
      </c>
      <c r="F110" s="3">
        <v>1</v>
      </c>
      <c r="G110" s="5"/>
      <c r="H110" s="5">
        <v>204</v>
      </c>
      <c r="I110" s="5">
        <v>203</v>
      </c>
    </row>
    <row r="111" spans="2:9" x14ac:dyDescent="0.25">
      <c r="C111" t="s">
        <v>77</v>
      </c>
      <c r="D111" s="3"/>
      <c r="E111" s="3">
        <v>1</v>
      </c>
      <c r="F111" s="3">
        <v>1</v>
      </c>
      <c r="G111" s="5"/>
      <c r="H111" s="5">
        <v>146</v>
      </c>
      <c r="I111" s="5">
        <v>146</v>
      </c>
    </row>
    <row r="112" spans="2:9" x14ac:dyDescent="0.25">
      <c r="C112" t="s">
        <v>78</v>
      </c>
      <c r="D112" s="3"/>
      <c r="E112" s="3">
        <v>1</v>
      </c>
      <c r="F112" s="3">
        <v>1</v>
      </c>
      <c r="G112" s="5"/>
      <c r="H112" s="5">
        <v>164</v>
      </c>
      <c r="I112" s="5">
        <v>165</v>
      </c>
    </row>
    <row r="113" spans="2:9" x14ac:dyDescent="0.25">
      <c r="C113" t="s">
        <v>79</v>
      </c>
      <c r="D113" s="3"/>
      <c r="E113" s="3">
        <v>1</v>
      </c>
      <c r="F113" s="3">
        <v>1</v>
      </c>
      <c r="G113" s="5"/>
      <c r="H113" s="5">
        <v>183</v>
      </c>
      <c r="I113" s="5">
        <v>183</v>
      </c>
    </row>
    <row r="114" spans="2:9" x14ac:dyDescent="0.25">
      <c r="B114" t="s">
        <v>89</v>
      </c>
      <c r="C114" t="s">
        <v>42</v>
      </c>
      <c r="D114" s="3"/>
      <c r="E114" s="3">
        <v>1</v>
      </c>
      <c r="F114" s="3">
        <v>1</v>
      </c>
      <c r="G114" s="5"/>
      <c r="H114" s="5">
        <v>83</v>
      </c>
      <c r="I114" s="5">
        <v>83.1</v>
      </c>
    </row>
    <row r="115" spans="2:9" x14ac:dyDescent="0.25">
      <c r="C115" t="s">
        <v>71</v>
      </c>
      <c r="D115" s="3"/>
      <c r="E115" s="3">
        <v>1</v>
      </c>
      <c r="F115" s="3">
        <v>1</v>
      </c>
      <c r="G115" s="5"/>
      <c r="H115" s="5">
        <v>66</v>
      </c>
      <c r="I115" s="5">
        <v>66.599999999999994</v>
      </c>
    </row>
    <row r="116" spans="2:9" x14ac:dyDescent="0.25">
      <c r="C116" t="s">
        <v>72</v>
      </c>
      <c r="D116" s="3"/>
      <c r="E116" s="3">
        <v>1</v>
      </c>
      <c r="F116" s="3">
        <v>1</v>
      </c>
      <c r="G116" s="5"/>
      <c r="H116" s="5">
        <v>69.599999999999994</v>
      </c>
      <c r="I116" s="5">
        <v>69.8</v>
      </c>
    </row>
    <row r="117" spans="2:9" x14ac:dyDescent="0.25">
      <c r="C117" t="s">
        <v>73</v>
      </c>
      <c r="D117" s="3"/>
      <c r="E117" s="3">
        <v>1</v>
      </c>
      <c r="F117" s="3">
        <v>1</v>
      </c>
      <c r="G117" s="5"/>
      <c r="H117" s="5">
        <v>56.3</v>
      </c>
      <c r="I117" s="5">
        <v>56.3</v>
      </c>
    </row>
    <row r="118" spans="2:9" x14ac:dyDescent="0.25">
      <c r="C118" t="s">
        <v>74</v>
      </c>
      <c r="D118" s="3"/>
      <c r="E118" s="3">
        <v>1</v>
      </c>
      <c r="F118" s="3">
        <v>1</v>
      </c>
      <c r="G118" s="5"/>
      <c r="H118" s="5">
        <v>119</v>
      </c>
      <c r="I118" s="5">
        <v>119</v>
      </c>
    </row>
    <row r="119" spans="2:9" x14ac:dyDescent="0.25">
      <c r="C119" t="s">
        <v>75</v>
      </c>
      <c r="D119" s="3"/>
      <c r="E119" s="3">
        <v>1</v>
      </c>
      <c r="F119" s="3">
        <v>1</v>
      </c>
      <c r="G119" s="5"/>
      <c r="H119" s="5">
        <v>81.5</v>
      </c>
      <c r="I119" s="5">
        <v>81.599999999999994</v>
      </c>
    </row>
    <row r="120" spans="2:9" x14ac:dyDescent="0.25">
      <c r="C120" t="s">
        <v>76</v>
      </c>
      <c r="D120" s="3"/>
      <c r="E120" s="3">
        <v>1</v>
      </c>
      <c r="F120" s="3">
        <v>1</v>
      </c>
      <c r="G120" s="5"/>
      <c r="H120" s="5">
        <v>111</v>
      </c>
      <c r="I120" s="5">
        <v>111</v>
      </c>
    </row>
    <row r="121" spans="2:9" x14ac:dyDescent="0.25">
      <c r="C121" t="s">
        <v>77</v>
      </c>
      <c r="D121" s="3"/>
      <c r="E121" s="3">
        <v>1</v>
      </c>
      <c r="F121" s="3">
        <v>1</v>
      </c>
      <c r="G121" s="5"/>
      <c r="H121" s="5">
        <v>79.599999999999994</v>
      </c>
      <c r="I121" s="5">
        <v>79.599999999999994</v>
      </c>
    </row>
    <row r="122" spans="2:9" x14ac:dyDescent="0.25">
      <c r="C122" t="s">
        <v>78</v>
      </c>
      <c r="D122" s="3"/>
      <c r="E122" s="3">
        <v>1</v>
      </c>
      <c r="F122" s="3">
        <v>1</v>
      </c>
      <c r="G122" s="5"/>
      <c r="H122" s="5">
        <v>89.6</v>
      </c>
      <c r="I122" s="5">
        <v>89.9</v>
      </c>
    </row>
    <row r="123" spans="2:9" x14ac:dyDescent="0.25">
      <c r="C123" t="s">
        <v>79</v>
      </c>
      <c r="D123" s="3"/>
      <c r="E123" s="3">
        <v>1</v>
      </c>
      <c r="F123" s="3">
        <v>1</v>
      </c>
      <c r="G123" s="5"/>
      <c r="H123" s="5">
        <v>99.5</v>
      </c>
      <c r="I123" s="5">
        <v>99.7</v>
      </c>
    </row>
    <row r="124" spans="2:9" x14ac:dyDescent="0.25">
      <c r="B124" t="s">
        <v>93</v>
      </c>
      <c r="C124" t="s">
        <v>42</v>
      </c>
      <c r="D124" s="3"/>
      <c r="E124" s="3">
        <v>1</v>
      </c>
      <c r="F124" s="3">
        <v>1</v>
      </c>
      <c r="G124" s="5"/>
      <c r="H124" s="5">
        <v>152</v>
      </c>
      <c r="I124" s="5">
        <v>153</v>
      </c>
    </row>
    <row r="125" spans="2:9" x14ac:dyDescent="0.25">
      <c r="C125" t="s">
        <v>71</v>
      </c>
      <c r="D125" s="3"/>
      <c r="E125" s="3">
        <v>1</v>
      </c>
      <c r="F125" s="3">
        <v>1</v>
      </c>
      <c r="G125" s="5"/>
      <c r="H125" s="5">
        <v>121</v>
      </c>
      <c r="I125" s="5">
        <v>122</v>
      </c>
    </row>
    <row r="126" spans="2:9" x14ac:dyDescent="0.25">
      <c r="C126" t="s">
        <v>72</v>
      </c>
      <c r="D126" s="3"/>
      <c r="E126" s="3">
        <v>1</v>
      </c>
      <c r="F126" s="3">
        <v>1</v>
      </c>
      <c r="G126" s="5"/>
      <c r="H126" s="5">
        <v>128</v>
      </c>
      <c r="I126" s="5">
        <v>128</v>
      </c>
    </row>
    <row r="127" spans="2:9" x14ac:dyDescent="0.25">
      <c r="C127" t="s">
        <v>73</v>
      </c>
      <c r="D127" s="3"/>
      <c r="E127" s="3">
        <v>1</v>
      </c>
      <c r="F127" s="3">
        <v>1</v>
      </c>
      <c r="G127" s="5"/>
      <c r="H127" s="5">
        <v>103</v>
      </c>
      <c r="I127" s="5">
        <v>103</v>
      </c>
    </row>
    <row r="128" spans="2:9" x14ac:dyDescent="0.25">
      <c r="C128" t="s">
        <v>74</v>
      </c>
      <c r="D128" s="3"/>
      <c r="E128" s="3">
        <v>1</v>
      </c>
      <c r="F128" s="3">
        <v>1</v>
      </c>
      <c r="G128" s="5"/>
      <c r="H128" s="5">
        <v>219</v>
      </c>
      <c r="I128" s="5">
        <v>218</v>
      </c>
    </row>
    <row r="129" spans="1:9" x14ac:dyDescent="0.25">
      <c r="C129" t="s">
        <v>75</v>
      </c>
      <c r="D129" s="3"/>
      <c r="E129" s="3">
        <v>1</v>
      </c>
      <c r="F129" s="3">
        <v>1</v>
      </c>
      <c r="G129" s="5"/>
      <c r="H129" s="5">
        <v>150</v>
      </c>
      <c r="I129" s="5">
        <v>150</v>
      </c>
    </row>
    <row r="130" spans="1:9" x14ac:dyDescent="0.25">
      <c r="C130" t="s">
        <v>76</v>
      </c>
      <c r="D130" s="3"/>
      <c r="E130" s="3">
        <v>1</v>
      </c>
      <c r="F130" s="3">
        <v>1</v>
      </c>
      <c r="G130" s="5"/>
      <c r="H130" s="5">
        <v>204</v>
      </c>
      <c r="I130" s="5">
        <v>203</v>
      </c>
    </row>
    <row r="131" spans="1:9" x14ac:dyDescent="0.25">
      <c r="C131" t="s">
        <v>77</v>
      </c>
      <c r="D131" s="3"/>
      <c r="E131" s="3">
        <v>1</v>
      </c>
      <c r="F131" s="3">
        <v>1</v>
      </c>
      <c r="G131" s="5"/>
      <c r="H131" s="5">
        <v>146</v>
      </c>
      <c r="I131" s="5">
        <v>146</v>
      </c>
    </row>
    <row r="132" spans="1:9" x14ac:dyDescent="0.25">
      <c r="C132" t="s">
        <v>78</v>
      </c>
      <c r="D132" s="3"/>
      <c r="E132" s="3">
        <v>1</v>
      </c>
      <c r="F132" s="3">
        <v>1</v>
      </c>
      <c r="G132" s="5"/>
      <c r="H132" s="5">
        <v>164</v>
      </c>
      <c r="I132" s="5">
        <v>165</v>
      </c>
    </row>
    <row r="133" spans="1:9" x14ac:dyDescent="0.25">
      <c r="C133" t="s">
        <v>79</v>
      </c>
      <c r="D133" s="3"/>
      <c r="E133" s="3">
        <v>1</v>
      </c>
      <c r="F133" s="3">
        <v>1</v>
      </c>
      <c r="G133" s="5"/>
      <c r="H133" s="5">
        <v>183</v>
      </c>
      <c r="I133" s="5">
        <v>183</v>
      </c>
    </row>
    <row r="134" spans="1:9" x14ac:dyDescent="0.25">
      <c r="A134" t="s">
        <v>63</v>
      </c>
      <c r="D134" s="3"/>
      <c r="E134" s="3">
        <v>40</v>
      </c>
      <c r="F134" s="3"/>
      <c r="G134" s="5"/>
      <c r="H134" s="5">
        <v>4485.4000000000005</v>
      </c>
      <c r="I134" s="5"/>
    </row>
    <row r="135" spans="1:9" x14ac:dyDescent="0.25">
      <c r="A135" t="s">
        <v>64</v>
      </c>
      <c r="B135" t="s">
        <v>38</v>
      </c>
      <c r="C135" t="s">
        <v>42</v>
      </c>
      <c r="D135" s="3"/>
      <c r="E135" s="3">
        <v>1</v>
      </c>
      <c r="F135" s="3">
        <v>1</v>
      </c>
      <c r="G135" s="5"/>
      <c r="H135" s="5">
        <v>87.7</v>
      </c>
      <c r="I135" s="5">
        <v>87.8</v>
      </c>
    </row>
    <row r="136" spans="1:9" x14ac:dyDescent="0.25">
      <c r="C136" t="s">
        <v>71</v>
      </c>
      <c r="D136" s="3"/>
      <c r="E136" s="3">
        <v>1</v>
      </c>
      <c r="F136" s="3">
        <v>1</v>
      </c>
      <c r="G136" s="5"/>
      <c r="H136" s="5">
        <v>66.5</v>
      </c>
      <c r="I136" s="5">
        <v>66.7</v>
      </c>
    </row>
    <row r="137" spans="1:9" x14ac:dyDescent="0.25">
      <c r="C137" t="s">
        <v>72</v>
      </c>
      <c r="D137" s="3"/>
      <c r="E137" s="3">
        <v>1</v>
      </c>
      <c r="F137" s="3">
        <v>1</v>
      </c>
      <c r="G137" s="5"/>
      <c r="H137" s="5">
        <v>76.3</v>
      </c>
      <c r="I137" s="5">
        <v>76.3</v>
      </c>
    </row>
    <row r="138" spans="1:9" x14ac:dyDescent="0.25">
      <c r="C138" t="s">
        <v>73</v>
      </c>
      <c r="D138" s="3"/>
      <c r="E138" s="3">
        <v>1</v>
      </c>
      <c r="F138" s="3">
        <v>1</v>
      </c>
      <c r="G138" s="5"/>
      <c r="H138" s="5">
        <v>57.8</v>
      </c>
      <c r="I138" s="5">
        <v>57.9</v>
      </c>
    </row>
    <row r="139" spans="1:9" x14ac:dyDescent="0.25">
      <c r="C139" t="s">
        <v>74</v>
      </c>
      <c r="D139" s="3"/>
      <c r="E139" s="3">
        <v>1</v>
      </c>
      <c r="F139" s="3">
        <v>1</v>
      </c>
      <c r="G139" s="5"/>
      <c r="H139" s="5">
        <v>118</v>
      </c>
      <c r="I139" s="5">
        <v>118</v>
      </c>
    </row>
    <row r="140" spans="1:9" x14ac:dyDescent="0.25">
      <c r="C140" t="s">
        <v>75</v>
      </c>
      <c r="D140" s="3"/>
      <c r="E140" s="3">
        <v>1</v>
      </c>
      <c r="F140" s="3">
        <v>1</v>
      </c>
      <c r="G140" s="5"/>
      <c r="H140" s="5">
        <v>83</v>
      </c>
      <c r="I140" s="5">
        <v>83</v>
      </c>
    </row>
    <row r="141" spans="1:9" x14ac:dyDescent="0.25">
      <c r="C141" t="s">
        <v>76</v>
      </c>
      <c r="D141" s="3"/>
      <c r="E141" s="3">
        <v>1</v>
      </c>
      <c r="F141" s="3">
        <v>1</v>
      </c>
      <c r="G141" s="5"/>
      <c r="H141" s="5">
        <v>114</v>
      </c>
      <c r="I141" s="5">
        <v>118</v>
      </c>
    </row>
    <row r="142" spans="1:9" x14ac:dyDescent="0.25">
      <c r="C142" t="s">
        <v>77</v>
      </c>
      <c r="D142" s="3"/>
      <c r="E142" s="3">
        <v>1</v>
      </c>
      <c r="F142" s="3">
        <v>1</v>
      </c>
      <c r="G142" s="5"/>
      <c r="H142" s="5">
        <v>83.9</v>
      </c>
      <c r="I142" s="5">
        <v>84</v>
      </c>
    </row>
    <row r="143" spans="1:9" x14ac:dyDescent="0.25">
      <c r="C143" t="s">
        <v>78</v>
      </c>
      <c r="D143" s="3"/>
      <c r="E143" s="3">
        <v>1</v>
      </c>
      <c r="F143" s="3">
        <v>1</v>
      </c>
      <c r="G143" s="5"/>
      <c r="H143" s="5">
        <v>91.1</v>
      </c>
      <c r="I143" s="5">
        <v>91.1</v>
      </c>
    </row>
    <row r="144" spans="1:9" x14ac:dyDescent="0.25">
      <c r="C144" t="s">
        <v>79</v>
      </c>
      <c r="D144" s="3"/>
      <c r="E144" s="3">
        <v>1</v>
      </c>
      <c r="F144" s="3">
        <v>1</v>
      </c>
      <c r="G144" s="5"/>
      <c r="H144" s="5">
        <v>102</v>
      </c>
      <c r="I144" s="5">
        <v>102</v>
      </c>
    </row>
    <row r="145" spans="2:9" x14ac:dyDescent="0.25">
      <c r="B145" t="s">
        <v>86</v>
      </c>
      <c r="C145" t="s">
        <v>42</v>
      </c>
      <c r="D145" s="3"/>
      <c r="E145" s="3">
        <v>1</v>
      </c>
      <c r="F145" s="3">
        <v>1</v>
      </c>
      <c r="G145" s="5"/>
      <c r="H145" s="5">
        <v>161</v>
      </c>
      <c r="I145" s="5">
        <v>161</v>
      </c>
    </row>
    <row r="146" spans="2:9" x14ac:dyDescent="0.25">
      <c r="C146" t="s">
        <v>71</v>
      </c>
      <c r="D146" s="3"/>
      <c r="E146" s="3">
        <v>1</v>
      </c>
      <c r="F146" s="3">
        <v>1</v>
      </c>
      <c r="G146" s="5"/>
      <c r="H146" s="5">
        <v>122</v>
      </c>
      <c r="I146" s="5">
        <v>122</v>
      </c>
    </row>
    <row r="147" spans="2:9" x14ac:dyDescent="0.25">
      <c r="C147" t="s">
        <v>72</v>
      </c>
      <c r="D147" s="3"/>
      <c r="E147" s="3">
        <v>1</v>
      </c>
      <c r="F147" s="3">
        <v>1</v>
      </c>
      <c r="G147" s="5"/>
      <c r="H147" s="5">
        <v>140</v>
      </c>
      <c r="I147" s="5">
        <v>140</v>
      </c>
    </row>
    <row r="148" spans="2:9" x14ac:dyDescent="0.25">
      <c r="C148" t="s">
        <v>73</v>
      </c>
      <c r="D148" s="3"/>
      <c r="E148" s="3">
        <v>1</v>
      </c>
      <c r="F148" s="3">
        <v>1</v>
      </c>
      <c r="G148" s="5"/>
      <c r="H148" s="5">
        <v>106</v>
      </c>
      <c r="I148" s="5">
        <v>106</v>
      </c>
    </row>
    <row r="149" spans="2:9" x14ac:dyDescent="0.25">
      <c r="C149" t="s">
        <v>74</v>
      </c>
      <c r="D149" s="3"/>
      <c r="E149" s="3">
        <v>1</v>
      </c>
      <c r="F149" s="3">
        <v>1</v>
      </c>
      <c r="G149" s="5"/>
      <c r="H149" s="5">
        <v>217</v>
      </c>
      <c r="I149" s="5">
        <v>217</v>
      </c>
    </row>
    <row r="150" spans="2:9" x14ac:dyDescent="0.25">
      <c r="C150" t="s">
        <v>75</v>
      </c>
      <c r="D150" s="3"/>
      <c r="E150" s="3">
        <v>1</v>
      </c>
      <c r="F150" s="3">
        <v>1</v>
      </c>
      <c r="G150" s="5"/>
      <c r="H150" s="5">
        <v>152</v>
      </c>
      <c r="I150" s="5">
        <v>152</v>
      </c>
    </row>
    <row r="151" spans="2:9" x14ac:dyDescent="0.25">
      <c r="C151" t="s">
        <v>76</v>
      </c>
      <c r="D151" s="3"/>
      <c r="E151" s="3">
        <v>1</v>
      </c>
      <c r="F151" s="3">
        <v>1</v>
      </c>
      <c r="G151" s="5"/>
      <c r="H151" s="5">
        <v>209</v>
      </c>
      <c r="I151" s="5">
        <v>216</v>
      </c>
    </row>
    <row r="152" spans="2:9" x14ac:dyDescent="0.25">
      <c r="C152" t="s">
        <v>77</v>
      </c>
      <c r="D152" s="3"/>
      <c r="E152" s="3">
        <v>1</v>
      </c>
      <c r="F152" s="3">
        <v>1</v>
      </c>
      <c r="G152" s="5"/>
      <c r="H152" s="5">
        <v>154</v>
      </c>
      <c r="I152" s="5">
        <v>154</v>
      </c>
    </row>
    <row r="153" spans="2:9" x14ac:dyDescent="0.25">
      <c r="C153" t="s">
        <v>78</v>
      </c>
      <c r="D153" s="3"/>
      <c r="E153" s="3">
        <v>1</v>
      </c>
      <c r="F153" s="3">
        <v>1</v>
      </c>
      <c r="G153" s="5"/>
      <c r="H153" s="5">
        <v>167</v>
      </c>
      <c r="I153" s="5">
        <v>167</v>
      </c>
    </row>
    <row r="154" spans="2:9" x14ac:dyDescent="0.25">
      <c r="C154" t="s">
        <v>79</v>
      </c>
      <c r="D154" s="3"/>
      <c r="E154" s="3">
        <v>1</v>
      </c>
      <c r="F154" s="3">
        <v>1</v>
      </c>
      <c r="G154" s="5"/>
      <c r="H154" s="5">
        <v>187</v>
      </c>
      <c r="I154" s="5">
        <v>187</v>
      </c>
    </row>
    <row r="155" spans="2:9" x14ac:dyDescent="0.25">
      <c r="B155" t="s">
        <v>89</v>
      </c>
      <c r="C155" t="s">
        <v>42</v>
      </c>
      <c r="D155" s="3"/>
      <c r="E155" s="3">
        <v>1</v>
      </c>
      <c r="F155" s="3">
        <v>1</v>
      </c>
      <c r="G155" s="5"/>
      <c r="H155" s="5">
        <v>87.7</v>
      </c>
      <c r="I155" s="5">
        <v>87.8</v>
      </c>
    </row>
    <row r="156" spans="2:9" x14ac:dyDescent="0.25">
      <c r="C156" t="s">
        <v>71</v>
      </c>
      <c r="D156" s="3"/>
      <c r="E156" s="3">
        <v>1</v>
      </c>
      <c r="F156" s="3">
        <v>1</v>
      </c>
      <c r="G156" s="5"/>
      <c r="H156" s="5">
        <v>66.5</v>
      </c>
      <c r="I156" s="5">
        <v>66.7</v>
      </c>
    </row>
    <row r="157" spans="2:9" x14ac:dyDescent="0.25">
      <c r="C157" t="s">
        <v>72</v>
      </c>
      <c r="D157" s="3"/>
      <c r="E157" s="3">
        <v>1</v>
      </c>
      <c r="F157" s="3">
        <v>1</v>
      </c>
      <c r="G157" s="5"/>
      <c r="H157" s="5">
        <v>76.3</v>
      </c>
      <c r="I157" s="5">
        <v>76.3</v>
      </c>
    </row>
    <row r="158" spans="2:9" x14ac:dyDescent="0.25">
      <c r="C158" t="s">
        <v>73</v>
      </c>
      <c r="D158" s="3"/>
      <c r="E158" s="3">
        <v>1</v>
      </c>
      <c r="F158" s="3">
        <v>1</v>
      </c>
      <c r="G158" s="5"/>
      <c r="H158" s="5">
        <v>57.8</v>
      </c>
      <c r="I158" s="5">
        <v>57.9</v>
      </c>
    </row>
    <row r="159" spans="2:9" x14ac:dyDescent="0.25">
      <c r="C159" t="s">
        <v>74</v>
      </c>
      <c r="D159" s="3"/>
      <c r="E159" s="3">
        <v>1</v>
      </c>
      <c r="F159" s="3">
        <v>1</v>
      </c>
      <c r="G159" s="5"/>
      <c r="H159" s="5">
        <v>118</v>
      </c>
      <c r="I159" s="5">
        <v>118</v>
      </c>
    </row>
    <row r="160" spans="2:9" x14ac:dyDescent="0.25">
      <c r="C160" t="s">
        <v>75</v>
      </c>
      <c r="D160" s="3"/>
      <c r="E160" s="3">
        <v>1</v>
      </c>
      <c r="F160" s="3">
        <v>1</v>
      </c>
      <c r="G160" s="5"/>
      <c r="H160" s="5">
        <v>83</v>
      </c>
      <c r="I160" s="5">
        <v>83</v>
      </c>
    </row>
    <row r="161" spans="1:9" x14ac:dyDescent="0.25">
      <c r="C161" t="s">
        <v>76</v>
      </c>
      <c r="D161" s="3"/>
      <c r="E161" s="3">
        <v>1</v>
      </c>
      <c r="F161" s="3">
        <v>1</v>
      </c>
      <c r="G161" s="5"/>
      <c r="H161" s="5">
        <v>114</v>
      </c>
      <c r="I161" s="5">
        <v>118</v>
      </c>
    </row>
    <row r="162" spans="1:9" x14ac:dyDescent="0.25">
      <c r="C162" t="s">
        <v>77</v>
      </c>
      <c r="D162" s="3"/>
      <c r="E162" s="3">
        <v>1</v>
      </c>
      <c r="F162" s="3">
        <v>1</v>
      </c>
      <c r="G162" s="5"/>
      <c r="H162" s="5">
        <v>83.9</v>
      </c>
      <c r="I162" s="5">
        <v>84</v>
      </c>
    </row>
    <row r="163" spans="1:9" x14ac:dyDescent="0.25">
      <c r="C163" t="s">
        <v>78</v>
      </c>
      <c r="D163" s="3"/>
      <c r="E163" s="3">
        <v>1</v>
      </c>
      <c r="F163" s="3">
        <v>1</v>
      </c>
      <c r="G163" s="5"/>
      <c r="H163" s="5">
        <v>91.1</v>
      </c>
      <c r="I163" s="5">
        <v>91.1</v>
      </c>
    </row>
    <row r="164" spans="1:9" x14ac:dyDescent="0.25">
      <c r="C164" t="s">
        <v>79</v>
      </c>
      <c r="D164" s="3"/>
      <c r="E164" s="3">
        <v>1</v>
      </c>
      <c r="F164" s="3">
        <v>1</v>
      </c>
      <c r="G164" s="5"/>
      <c r="H164" s="5">
        <v>102</v>
      </c>
      <c r="I164" s="5">
        <v>102</v>
      </c>
    </row>
    <row r="165" spans="1:9" x14ac:dyDescent="0.25">
      <c r="B165" t="s">
        <v>93</v>
      </c>
      <c r="C165" t="s">
        <v>42</v>
      </c>
      <c r="D165" s="3"/>
      <c r="E165" s="3">
        <v>1</v>
      </c>
      <c r="F165" s="3">
        <v>1</v>
      </c>
      <c r="G165" s="5"/>
      <c r="H165" s="5">
        <v>161</v>
      </c>
      <c r="I165" s="5">
        <v>161</v>
      </c>
    </row>
    <row r="166" spans="1:9" x14ac:dyDescent="0.25">
      <c r="C166" t="s">
        <v>71</v>
      </c>
      <c r="D166" s="3"/>
      <c r="E166" s="3">
        <v>1</v>
      </c>
      <c r="F166" s="3">
        <v>1</v>
      </c>
      <c r="G166" s="5"/>
      <c r="H166" s="5">
        <v>122</v>
      </c>
      <c r="I166" s="5">
        <v>122</v>
      </c>
    </row>
    <row r="167" spans="1:9" x14ac:dyDescent="0.25">
      <c r="C167" t="s">
        <v>72</v>
      </c>
      <c r="D167" s="3"/>
      <c r="E167" s="3">
        <v>1</v>
      </c>
      <c r="F167" s="3">
        <v>1</v>
      </c>
      <c r="G167" s="5"/>
      <c r="H167" s="5">
        <v>140</v>
      </c>
      <c r="I167" s="5">
        <v>140</v>
      </c>
    </row>
    <row r="168" spans="1:9" x14ac:dyDescent="0.25">
      <c r="C168" t="s">
        <v>73</v>
      </c>
      <c r="D168" s="3"/>
      <c r="E168" s="3">
        <v>1</v>
      </c>
      <c r="F168" s="3">
        <v>1</v>
      </c>
      <c r="G168" s="5"/>
      <c r="H168" s="5">
        <v>106</v>
      </c>
      <c r="I168" s="5">
        <v>106</v>
      </c>
    </row>
    <row r="169" spans="1:9" x14ac:dyDescent="0.25">
      <c r="C169" t="s">
        <v>74</v>
      </c>
      <c r="D169" s="3"/>
      <c r="E169" s="3">
        <v>1</v>
      </c>
      <c r="F169" s="3">
        <v>1</v>
      </c>
      <c r="G169" s="5"/>
      <c r="H169" s="5">
        <v>217</v>
      </c>
      <c r="I169" s="5">
        <v>217</v>
      </c>
    </row>
    <row r="170" spans="1:9" x14ac:dyDescent="0.25">
      <c r="C170" t="s">
        <v>75</v>
      </c>
      <c r="D170" s="3"/>
      <c r="E170" s="3">
        <v>1</v>
      </c>
      <c r="F170" s="3">
        <v>1</v>
      </c>
      <c r="G170" s="5"/>
      <c r="H170" s="5">
        <v>152</v>
      </c>
      <c r="I170" s="5">
        <v>152</v>
      </c>
    </row>
    <row r="171" spans="1:9" x14ac:dyDescent="0.25">
      <c r="C171" t="s">
        <v>76</v>
      </c>
      <c r="D171" s="3"/>
      <c r="E171" s="3">
        <v>1</v>
      </c>
      <c r="F171" s="3">
        <v>1</v>
      </c>
      <c r="G171" s="5"/>
      <c r="H171" s="5">
        <v>209</v>
      </c>
      <c r="I171" s="5">
        <v>216</v>
      </c>
    </row>
    <row r="172" spans="1:9" x14ac:dyDescent="0.25">
      <c r="C172" t="s">
        <v>77</v>
      </c>
      <c r="D172" s="3"/>
      <c r="E172" s="3">
        <v>1</v>
      </c>
      <c r="F172" s="3">
        <v>1</v>
      </c>
      <c r="G172" s="5"/>
      <c r="H172" s="5">
        <v>154</v>
      </c>
      <c r="I172" s="5">
        <v>154</v>
      </c>
    </row>
    <row r="173" spans="1:9" x14ac:dyDescent="0.25">
      <c r="C173" t="s">
        <v>78</v>
      </c>
      <c r="D173" s="3"/>
      <c r="E173" s="3">
        <v>1</v>
      </c>
      <c r="F173" s="3">
        <v>1</v>
      </c>
      <c r="G173" s="5"/>
      <c r="H173" s="5">
        <v>167</v>
      </c>
      <c r="I173" s="5">
        <v>167</v>
      </c>
    </row>
    <row r="174" spans="1:9" x14ac:dyDescent="0.25">
      <c r="C174" t="s">
        <v>79</v>
      </c>
      <c r="D174" s="3"/>
      <c r="E174" s="3">
        <v>1</v>
      </c>
      <c r="F174" s="3">
        <v>1</v>
      </c>
      <c r="G174" s="5"/>
      <c r="H174" s="5">
        <v>187</v>
      </c>
      <c r="I174" s="5">
        <v>187</v>
      </c>
    </row>
    <row r="175" spans="1:9" x14ac:dyDescent="0.25">
      <c r="A175" t="s">
        <v>65</v>
      </c>
      <c r="D175" s="3">
        <v>40</v>
      </c>
      <c r="E175" s="3"/>
      <c r="F175" s="3"/>
      <c r="G175" s="5">
        <v>5098.4000000000005</v>
      </c>
      <c r="H175" s="5"/>
      <c r="I175" s="5"/>
    </row>
    <row r="176" spans="1:9" x14ac:dyDescent="0.25">
      <c r="A176" t="s">
        <v>66</v>
      </c>
      <c r="D176" s="3">
        <v>40</v>
      </c>
      <c r="E176" s="3"/>
      <c r="F176" s="3"/>
      <c r="G176" s="5">
        <v>4253.3999999999996</v>
      </c>
      <c r="H176" s="5"/>
      <c r="I176" s="5"/>
    </row>
    <row r="177" spans="1:9" x14ac:dyDescent="0.25">
      <c r="A177" t="s">
        <v>67</v>
      </c>
      <c r="B177" t="s">
        <v>38</v>
      </c>
      <c r="C177" t="s">
        <v>42</v>
      </c>
      <c r="D177" s="3">
        <v>1</v>
      </c>
      <c r="E177" s="3">
        <v>1</v>
      </c>
      <c r="F177" s="3"/>
      <c r="G177" s="5">
        <v>92.9</v>
      </c>
      <c r="H177" s="5">
        <v>92.8</v>
      </c>
      <c r="I177" s="5"/>
    </row>
    <row r="178" spans="1:9" x14ac:dyDescent="0.25">
      <c r="C178" t="s">
        <v>71</v>
      </c>
      <c r="D178" s="3">
        <v>1</v>
      </c>
      <c r="E178" s="3">
        <v>1</v>
      </c>
      <c r="F178" s="3"/>
      <c r="G178" s="5">
        <v>66.900000000000006</v>
      </c>
      <c r="H178" s="5">
        <v>66.8</v>
      </c>
      <c r="I178" s="5"/>
    </row>
    <row r="179" spans="1:9" x14ac:dyDescent="0.25">
      <c r="C179" t="s">
        <v>72</v>
      </c>
      <c r="D179" s="3">
        <v>1</v>
      </c>
      <c r="E179" s="3">
        <v>1</v>
      </c>
      <c r="F179" s="3"/>
      <c r="G179" s="5">
        <v>84.8</v>
      </c>
      <c r="H179" s="5">
        <v>84.7</v>
      </c>
      <c r="I179" s="5"/>
    </row>
    <row r="180" spans="1:9" x14ac:dyDescent="0.25">
      <c r="C180" t="s">
        <v>73</v>
      </c>
      <c r="D180" s="3">
        <v>1</v>
      </c>
      <c r="E180" s="3">
        <v>1</v>
      </c>
      <c r="F180" s="3"/>
      <c r="G180" s="5">
        <v>64.400000000000006</v>
      </c>
      <c r="H180" s="5">
        <v>63.9</v>
      </c>
      <c r="I180" s="5"/>
    </row>
    <row r="181" spans="1:9" x14ac:dyDescent="0.25">
      <c r="C181" t="s">
        <v>74</v>
      </c>
      <c r="D181" s="3">
        <v>1</v>
      </c>
      <c r="E181" s="3">
        <v>1</v>
      </c>
      <c r="F181" s="3"/>
      <c r="G181" s="5">
        <v>127</v>
      </c>
      <c r="H181" s="5">
        <v>126</v>
      </c>
      <c r="I181" s="5"/>
    </row>
    <row r="182" spans="1:9" x14ac:dyDescent="0.25">
      <c r="C182" t="s">
        <v>75</v>
      </c>
      <c r="D182" s="3">
        <v>1</v>
      </c>
      <c r="E182" s="3">
        <v>1</v>
      </c>
      <c r="F182" s="3"/>
      <c r="G182" s="5">
        <v>80.900000000000006</v>
      </c>
      <c r="H182" s="5">
        <v>80.900000000000006</v>
      </c>
      <c r="I182" s="5"/>
    </row>
    <row r="183" spans="1:9" x14ac:dyDescent="0.25">
      <c r="C183" t="s">
        <v>76</v>
      </c>
      <c r="D183" s="3">
        <v>1</v>
      </c>
      <c r="E183" s="3">
        <v>1</v>
      </c>
      <c r="F183" s="3"/>
      <c r="G183" s="5">
        <v>128</v>
      </c>
      <c r="H183" s="5">
        <v>125</v>
      </c>
      <c r="I183" s="5"/>
    </row>
    <row r="184" spans="1:9" x14ac:dyDescent="0.25">
      <c r="C184" t="s">
        <v>77</v>
      </c>
      <c r="D184" s="3">
        <v>1</v>
      </c>
      <c r="E184" s="3">
        <v>1</v>
      </c>
      <c r="F184" s="3"/>
      <c r="G184" s="5">
        <v>83</v>
      </c>
      <c r="H184" s="5">
        <v>82.7</v>
      </c>
      <c r="I184" s="5"/>
    </row>
    <row r="185" spans="1:9" x14ac:dyDescent="0.25">
      <c r="C185" t="s">
        <v>78</v>
      </c>
      <c r="D185" s="3">
        <v>1</v>
      </c>
      <c r="E185" s="3">
        <v>1</v>
      </c>
      <c r="F185" s="3"/>
      <c r="G185" s="5">
        <v>89.6</v>
      </c>
      <c r="H185" s="5">
        <v>89.5</v>
      </c>
      <c r="I185" s="5"/>
    </row>
    <row r="186" spans="1:9" x14ac:dyDescent="0.25">
      <c r="C186" t="s">
        <v>79</v>
      </c>
      <c r="D186" s="3">
        <v>1</v>
      </c>
      <c r="E186" s="3">
        <v>1</v>
      </c>
      <c r="F186" s="3"/>
      <c r="G186" s="5">
        <v>97.7</v>
      </c>
      <c r="H186" s="5">
        <v>97.7</v>
      </c>
      <c r="I186" s="5"/>
    </row>
    <row r="187" spans="1:9" x14ac:dyDescent="0.25">
      <c r="B187" t="s">
        <v>86</v>
      </c>
      <c r="C187" t="s">
        <v>42</v>
      </c>
      <c r="D187" s="3">
        <v>1</v>
      </c>
      <c r="E187" s="3">
        <v>1</v>
      </c>
      <c r="F187" s="3"/>
      <c r="G187" s="5">
        <v>171</v>
      </c>
      <c r="H187" s="5">
        <v>170</v>
      </c>
      <c r="I187" s="5"/>
    </row>
    <row r="188" spans="1:9" x14ac:dyDescent="0.25">
      <c r="C188" t="s">
        <v>71</v>
      </c>
      <c r="D188" s="3">
        <v>1</v>
      </c>
      <c r="E188" s="3">
        <v>1</v>
      </c>
      <c r="F188" s="3"/>
      <c r="G188" s="5">
        <v>123</v>
      </c>
      <c r="H188" s="5">
        <v>123</v>
      </c>
      <c r="I188" s="5"/>
    </row>
    <row r="189" spans="1:9" x14ac:dyDescent="0.25">
      <c r="C189" t="s">
        <v>72</v>
      </c>
      <c r="D189" s="3">
        <v>1</v>
      </c>
      <c r="E189" s="3">
        <v>1</v>
      </c>
      <c r="F189" s="3"/>
      <c r="G189" s="5">
        <v>156</v>
      </c>
      <c r="H189" s="5">
        <v>155</v>
      </c>
      <c r="I189" s="5"/>
    </row>
    <row r="190" spans="1:9" x14ac:dyDescent="0.25">
      <c r="C190" t="s">
        <v>73</v>
      </c>
      <c r="D190" s="3">
        <v>1</v>
      </c>
      <c r="E190" s="3">
        <v>1</v>
      </c>
      <c r="F190" s="3"/>
      <c r="G190" s="5">
        <v>118</v>
      </c>
      <c r="H190" s="5">
        <v>117</v>
      </c>
      <c r="I190" s="5"/>
    </row>
    <row r="191" spans="1:9" x14ac:dyDescent="0.25">
      <c r="C191" t="s">
        <v>74</v>
      </c>
      <c r="D191" s="3">
        <v>1</v>
      </c>
      <c r="E191" s="3">
        <v>1</v>
      </c>
      <c r="F191" s="3"/>
      <c r="G191" s="5">
        <v>232</v>
      </c>
      <c r="H191" s="5">
        <v>231</v>
      </c>
      <c r="I191" s="5"/>
    </row>
    <row r="192" spans="1:9" x14ac:dyDescent="0.25">
      <c r="C192" t="s">
        <v>75</v>
      </c>
      <c r="D192" s="3">
        <v>1</v>
      </c>
      <c r="E192" s="3">
        <v>1</v>
      </c>
      <c r="F192" s="3"/>
      <c r="G192" s="5">
        <v>148</v>
      </c>
      <c r="H192" s="5">
        <v>148</v>
      </c>
      <c r="I192" s="5"/>
    </row>
    <row r="193" spans="2:9" x14ac:dyDescent="0.25">
      <c r="C193" t="s">
        <v>76</v>
      </c>
      <c r="D193" s="3">
        <v>1</v>
      </c>
      <c r="E193" s="3">
        <v>1</v>
      </c>
      <c r="F193" s="3"/>
      <c r="G193" s="5">
        <v>235</v>
      </c>
      <c r="H193" s="5">
        <v>229</v>
      </c>
      <c r="I193" s="5"/>
    </row>
    <row r="194" spans="2:9" x14ac:dyDescent="0.25">
      <c r="C194" t="s">
        <v>77</v>
      </c>
      <c r="D194" s="3">
        <v>1</v>
      </c>
      <c r="E194" s="3">
        <v>1</v>
      </c>
      <c r="F194" s="3"/>
      <c r="G194" s="5">
        <v>152</v>
      </c>
      <c r="H194" s="5">
        <v>152</v>
      </c>
      <c r="I194" s="5"/>
    </row>
    <row r="195" spans="2:9" x14ac:dyDescent="0.25">
      <c r="C195" t="s">
        <v>78</v>
      </c>
      <c r="D195" s="3">
        <v>1</v>
      </c>
      <c r="E195" s="3">
        <v>1</v>
      </c>
      <c r="F195" s="3"/>
      <c r="G195" s="5">
        <v>164</v>
      </c>
      <c r="H195" s="5">
        <v>164</v>
      </c>
      <c r="I195" s="5"/>
    </row>
    <row r="196" spans="2:9" x14ac:dyDescent="0.25">
      <c r="C196" t="s">
        <v>79</v>
      </c>
      <c r="D196" s="3">
        <v>1</v>
      </c>
      <c r="E196" s="3">
        <v>1</v>
      </c>
      <c r="F196" s="3"/>
      <c r="G196" s="5">
        <v>179</v>
      </c>
      <c r="H196" s="5">
        <v>179</v>
      </c>
      <c r="I196" s="5"/>
    </row>
    <row r="197" spans="2:9" x14ac:dyDescent="0.25">
      <c r="B197" t="s">
        <v>89</v>
      </c>
      <c r="C197" t="s">
        <v>42</v>
      </c>
      <c r="D197" s="3">
        <v>1</v>
      </c>
      <c r="E197" s="3">
        <v>1</v>
      </c>
      <c r="F197" s="3"/>
      <c r="G197" s="5">
        <v>92.9</v>
      </c>
      <c r="H197" s="5">
        <v>92.8</v>
      </c>
      <c r="I197" s="5"/>
    </row>
    <row r="198" spans="2:9" x14ac:dyDescent="0.25">
      <c r="C198" t="s">
        <v>71</v>
      </c>
      <c r="D198" s="3">
        <v>1</v>
      </c>
      <c r="E198" s="3">
        <v>1</v>
      </c>
      <c r="F198" s="3"/>
      <c r="G198" s="5">
        <v>66.900000000000006</v>
      </c>
      <c r="H198" s="5">
        <v>66.8</v>
      </c>
      <c r="I198" s="5"/>
    </row>
    <row r="199" spans="2:9" x14ac:dyDescent="0.25">
      <c r="C199" t="s">
        <v>72</v>
      </c>
      <c r="D199" s="3">
        <v>1</v>
      </c>
      <c r="E199" s="3">
        <v>1</v>
      </c>
      <c r="F199" s="3"/>
      <c r="G199" s="5">
        <v>84.8</v>
      </c>
      <c r="H199" s="5">
        <v>84.7</v>
      </c>
      <c r="I199" s="5"/>
    </row>
    <row r="200" spans="2:9" x14ac:dyDescent="0.25">
      <c r="C200" t="s">
        <v>73</v>
      </c>
      <c r="D200" s="3">
        <v>1</v>
      </c>
      <c r="E200" s="3">
        <v>1</v>
      </c>
      <c r="F200" s="3"/>
      <c r="G200" s="5">
        <v>64.400000000000006</v>
      </c>
      <c r="H200" s="5">
        <v>63.9</v>
      </c>
      <c r="I200" s="5"/>
    </row>
    <row r="201" spans="2:9" x14ac:dyDescent="0.25">
      <c r="C201" t="s">
        <v>74</v>
      </c>
      <c r="D201" s="3">
        <v>1</v>
      </c>
      <c r="E201" s="3">
        <v>1</v>
      </c>
      <c r="F201" s="3"/>
      <c r="G201" s="5">
        <v>127</v>
      </c>
      <c r="H201" s="5">
        <v>126</v>
      </c>
      <c r="I201" s="5"/>
    </row>
    <row r="202" spans="2:9" x14ac:dyDescent="0.25">
      <c r="C202" t="s">
        <v>75</v>
      </c>
      <c r="D202" s="3">
        <v>1</v>
      </c>
      <c r="E202" s="3">
        <v>1</v>
      </c>
      <c r="F202" s="3"/>
      <c r="G202" s="5">
        <v>80.900000000000006</v>
      </c>
      <c r="H202" s="5">
        <v>80.900000000000006</v>
      </c>
      <c r="I202" s="5"/>
    </row>
    <row r="203" spans="2:9" x14ac:dyDescent="0.25">
      <c r="C203" t="s">
        <v>76</v>
      </c>
      <c r="D203" s="3">
        <v>1</v>
      </c>
      <c r="E203" s="3">
        <v>1</v>
      </c>
      <c r="F203" s="3"/>
      <c r="G203" s="5">
        <v>128</v>
      </c>
      <c r="H203" s="5">
        <v>125</v>
      </c>
      <c r="I203" s="5"/>
    </row>
    <row r="204" spans="2:9" x14ac:dyDescent="0.25">
      <c r="C204" t="s">
        <v>77</v>
      </c>
      <c r="D204" s="3">
        <v>1</v>
      </c>
      <c r="E204" s="3">
        <v>1</v>
      </c>
      <c r="F204" s="3"/>
      <c r="G204" s="5">
        <v>83</v>
      </c>
      <c r="H204" s="5">
        <v>82.7</v>
      </c>
      <c r="I204" s="5"/>
    </row>
    <row r="205" spans="2:9" x14ac:dyDescent="0.25">
      <c r="C205" t="s">
        <v>78</v>
      </c>
      <c r="D205" s="3">
        <v>1</v>
      </c>
      <c r="E205" s="3">
        <v>1</v>
      </c>
      <c r="F205" s="3"/>
      <c r="G205" s="5">
        <v>89.6</v>
      </c>
      <c r="H205" s="5">
        <v>89.5</v>
      </c>
      <c r="I205" s="5"/>
    </row>
    <row r="206" spans="2:9" x14ac:dyDescent="0.25">
      <c r="C206" t="s">
        <v>79</v>
      </c>
      <c r="D206" s="3">
        <v>1</v>
      </c>
      <c r="E206" s="3">
        <v>1</v>
      </c>
      <c r="F206" s="3"/>
      <c r="G206" s="5">
        <v>97.7</v>
      </c>
      <c r="H206" s="5">
        <v>97.7</v>
      </c>
      <c r="I206" s="5"/>
    </row>
    <row r="207" spans="2:9" x14ac:dyDescent="0.25">
      <c r="B207" t="s">
        <v>93</v>
      </c>
      <c r="C207" t="s">
        <v>42</v>
      </c>
      <c r="D207" s="3">
        <v>1</v>
      </c>
      <c r="E207" s="3">
        <v>1</v>
      </c>
      <c r="F207" s="3"/>
      <c r="G207" s="5">
        <v>171</v>
      </c>
      <c r="H207" s="5">
        <v>170</v>
      </c>
      <c r="I207" s="5"/>
    </row>
    <row r="208" spans="2:9" x14ac:dyDescent="0.25">
      <c r="C208" t="s">
        <v>71</v>
      </c>
      <c r="D208" s="3">
        <v>1</v>
      </c>
      <c r="E208" s="3">
        <v>1</v>
      </c>
      <c r="F208" s="3"/>
      <c r="G208" s="5">
        <v>123</v>
      </c>
      <c r="H208" s="5">
        <v>123</v>
      </c>
      <c r="I208" s="5"/>
    </row>
    <row r="209" spans="1:9" x14ac:dyDescent="0.25">
      <c r="C209" t="s">
        <v>72</v>
      </c>
      <c r="D209" s="3">
        <v>1</v>
      </c>
      <c r="E209" s="3">
        <v>1</v>
      </c>
      <c r="F209" s="3"/>
      <c r="G209" s="5">
        <v>156</v>
      </c>
      <c r="H209" s="5">
        <v>155</v>
      </c>
      <c r="I209" s="5"/>
    </row>
    <row r="210" spans="1:9" x14ac:dyDescent="0.25">
      <c r="C210" t="s">
        <v>73</v>
      </c>
      <c r="D210" s="3">
        <v>1</v>
      </c>
      <c r="E210" s="3">
        <v>1</v>
      </c>
      <c r="F210" s="3"/>
      <c r="G210" s="5">
        <v>118</v>
      </c>
      <c r="H210" s="5">
        <v>117</v>
      </c>
      <c r="I210" s="5"/>
    </row>
    <row r="211" spans="1:9" x14ac:dyDescent="0.25">
      <c r="C211" t="s">
        <v>74</v>
      </c>
      <c r="D211" s="3">
        <v>1</v>
      </c>
      <c r="E211" s="3">
        <v>1</v>
      </c>
      <c r="F211" s="3"/>
      <c r="G211" s="5">
        <v>232</v>
      </c>
      <c r="H211" s="5">
        <v>231</v>
      </c>
      <c r="I211" s="5"/>
    </row>
    <row r="212" spans="1:9" x14ac:dyDescent="0.25">
      <c r="C212" t="s">
        <v>75</v>
      </c>
      <c r="D212" s="3">
        <v>1</v>
      </c>
      <c r="E212" s="3">
        <v>1</v>
      </c>
      <c r="F212" s="3"/>
      <c r="G212" s="5">
        <v>148</v>
      </c>
      <c r="H212" s="5">
        <v>148</v>
      </c>
      <c r="I212" s="5"/>
    </row>
    <row r="213" spans="1:9" x14ac:dyDescent="0.25">
      <c r="C213" t="s">
        <v>76</v>
      </c>
      <c r="D213" s="3">
        <v>1</v>
      </c>
      <c r="E213" s="3">
        <v>1</v>
      </c>
      <c r="F213" s="3"/>
      <c r="G213" s="5">
        <v>235</v>
      </c>
      <c r="H213" s="5">
        <v>229</v>
      </c>
      <c r="I213" s="5"/>
    </row>
    <row r="214" spans="1:9" x14ac:dyDescent="0.25">
      <c r="C214" t="s">
        <v>77</v>
      </c>
      <c r="D214" s="3">
        <v>1</v>
      </c>
      <c r="E214" s="3">
        <v>1</v>
      </c>
      <c r="F214" s="3"/>
      <c r="G214" s="5">
        <v>152</v>
      </c>
      <c r="H214" s="5">
        <v>152</v>
      </c>
      <c r="I214" s="5"/>
    </row>
    <row r="215" spans="1:9" x14ac:dyDescent="0.25">
      <c r="C215" t="s">
        <v>78</v>
      </c>
      <c r="D215" s="3">
        <v>1</v>
      </c>
      <c r="E215" s="3">
        <v>1</v>
      </c>
      <c r="F215" s="3"/>
      <c r="G215" s="5">
        <v>164</v>
      </c>
      <c r="H215" s="5">
        <v>164</v>
      </c>
      <c r="I215" s="5"/>
    </row>
    <row r="216" spans="1:9" x14ac:dyDescent="0.25">
      <c r="C216" t="s">
        <v>79</v>
      </c>
      <c r="D216" s="3">
        <v>1</v>
      </c>
      <c r="E216" s="3">
        <v>1</v>
      </c>
      <c r="F216" s="3"/>
      <c r="G216" s="5">
        <v>179</v>
      </c>
      <c r="H216" s="5">
        <v>179</v>
      </c>
      <c r="I216" s="5"/>
    </row>
    <row r="217" spans="1:9" x14ac:dyDescent="0.25">
      <c r="A217" t="s">
        <v>68</v>
      </c>
      <c r="B217" t="s">
        <v>38</v>
      </c>
      <c r="C217" t="s">
        <v>42</v>
      </c>
      <c r="D217" s="3"/>
      <c r="E217" s="3">
        <v>1</v>
      </c>
      <c r="F217" s="3">
        <v>1</v>
      </c>
      <c r="G217" s="5"/>
      <c r="H217" s="5">
        <v>85.2</v>
      </c>
      <c r="I217" s="5">
        <v>85.3</v>
      </c>
    </row>
    <row r="218" spans="1:9" x14ac:dyDescent="0.25">
      <c r="C218" t="s">
        <v>71</v>
      </c>
      <c r="D218" s="3"/>
      <c r="E218" s="3">
        <v>1</v>
      </c>
      <c r="F218" s="3">
        <v>1</v>
      </c>
      <c r="G218" s="5"/>
      <c r="H218" s="5">
        <v>62.4</v>
      </c>
      <c r="I218" s="5">
        <v>62.8</v>
      </c>
    </row>
    <row r="219" spans="1:9" x14ac:dyDescent="0.25">
      <c r="C219" t="s">
        <v>72</v>
      </c>
      <c r="D219" s="3"/>
      <c r="E219" s="3">
        <v>1</v>
      </c>
      <c r="F219" s="3">
        <v>1</v>
      </c>
      <c r="G219" s="5"/>
      <c r="H219" s="5">
        <v>78</v>
      </c>
      <c r="I219" s="5">
        <v>77.900000000000006</v>
      </c>
    </row>
    <row r="220" spans="1:9" x14ac:dyDescent="0.25">
      <c r="C220" t="s">
        <v>73</v>
      </c>
      <c r="D220" s="3"/>
      <c r="E220" s="3">
        <v>1</v>
      </c>
      <c r="F220" s="3">
        <v>1</v>
      </c>
      <c r="G220" s="5"/>
      <c r="H220" s="5">
        <v>59.4</v>
      </c>
      <c r="I220" s="5">
        <v>58.9</v>
      </c>
    </row>
    <row r="221" spans="1:9" x14ac:dyDescent="0.25">
      <c r="C221" t="s">
        <v>74</v>
      </c>
      <c r="D221" s="3"/>
      <c r="E221" s="3">
        <v>1</v>
      </c>
      <c r="F221" s="3">
        <v>1</v>
      </c>
      <c r="G221" s="5"/>
      <c r="H221" s="5">
        <v>117</v>
      </c>
      <c r="I221" s="5">
        <v>117</v>
      </c>
    </row>
    <row r="222" spans="1:9" x14ac:dyDescent="0.25">
      <c r="C222" t="s">
        <v>75</v>
      </c>
      <c r="D222" s="3"/>
      <c r="E222" s="3">
        <v>1</v>
      </c>
      <c r="F222" s="3">
        <v>1</v>
      </c>
      <c r="G222" s="5"/>
      <c r="H222" s="5">
        <v>79.2</v>
      </c>
      <c r="I222" s="5">
        <v>79.2</v>
      </c>
    </row>
    <row r="223" spans="1:9" x14ac:dyDescent="0.25">
      <c r="C223" t="s">
        <v>76</v>
      </c>
      <c r="D223" s="3"/>
      <c r="E223" s="3">
        <v>1</v>
      </c>
      <c r="F223" s="3">
        <v>1</v>
      </c>
      <c r="G223" s="5"/>
      <c r="H223" s="5">
        <v>125</v>
      </c>
      <c r="I223" s="5">
        <v>123</v>
      </c>
    </row>
    <row r="224" spans="1:9" x14ac:dyDescent="0.25">
      <c r="C224" t="s">
        <v>77</v>
      </c>
      <c r="D224" s="3"/>
      <c r="E224" s="3">
        <v>1</v>
      </c>
      <c r="F224" s="3">
        <v>1</v>
      </c>
      <c r="G224" s="5"/>
      <c r="H224" s="5">
        <v>82</v>
      </c>
      <c r="I224" s="5">
        <v>82.3</v>
      </c>
    </row>
    <row r="225" spans="2:9" x14ac:dyDescent="0.25">
      <c r="C225" t="s">
        <v>78</v>
      </c>
      <c r="D225" s="3"/>
      <c r="E225" s="3">
        <v>1</v>
      </c>
      <c r="F225" s="3">
        <v>1</v>
      </c>
      <c r="G225" s="5"/>
      <c r="H225" s="5">
        <v>87.9</v>
      </c>
      <c r="I225" s="5">
        <v>87.7</v>
      </c>
    </row>
    <row r="226" spans="2:9" x14ac:dyDescent="0.25">
      <c r="C226" t="s">
        <v>79</v>
      </c>
      <c r="D226" s="3"/>
      <c r="E226" s="3">
        <v>1</v>
      </c>
      <c r="F226" s="3">
        <v>1</v>
      </c>
      <c r="G226" s="5"/>
      <c r="H226" s="5">
        <v>94.2</v>
      </c>
      <c r="I226" s="5">
        <v>94.3</v>
      </c>
    </row>
    <row r="227" spans="2:9" x14ac:dyDescent="0.25">
      <c r="B227" t="s">
        <v>86</v>
      </c>
      <c r="C227" t="s">
        <v>42</v>
      </c>
      <c r="D227" s="3"/>
      <c r="E227" s="3">
        <v>1</v>
      </c>
      <c r="F227" s="3">
        <v>1</v>
      </c>
      <c r="G227" s="5"/>
      <c r="H227" s="5">
        <v>156</v>
      </c>
      <c r="I227" s="5">
        <v>156</v>
      </c>
    </row>
    <row r="228" spans="2:9" x14ac:dyDescent="0.25">
      <c r="C228" t="s">
        <v>71</v>
      </c>
      <c r="D228" s="3"/>
      <c r="E228" s="3">
        <v>1</v>
      </c>
      <c r="F228" s="3">
        <v>1</v>
      </c>
      <c r="G228" s="5"/>
      <c r="H228" s="5">
        <v>115</v>
      </c>
      <c r="I228" s="5">
        <v>115</v>
      </c>
    </row>
    <row r="229" spans="2:9" x14ac:dyDescent="0.25">
      <c r="C229" t="s">
        <v>72</v>
      </c>
      <c r="D229" s="3"/>
      <c r="E229" s="3">
        <v>1</v>
      </c>
      <c r="F229" s="3">
        <v>1</v>
      </c>
      <c r="G229" s="5"/>
      <c r="H229" s="5">
        <v>143</v>
      </c>
      <c r="I229" s="5">
        <v>143</v>
      </c>
    </row>
    <row r="230" spans="2:9" x14ac:dyDescent="0.25">
      <c r="C230" t="s">
        <v>73</v>
      </c>
      <c r="D230" s="3"/>
      <c r="E230" s="3">
        <v>1</v>
      </c>
      <c r="F230" s="3">
        <v>1</v>
      </c>
      <c r="G230" s="5"/>
      <c r="H230" s="5">
        <v>109</v>
      </c>
      <c r="I230" s="5">
        <v>108</v>
      </c>
    </row>
    <row r="231" spans="2:9" x14ac:dyDescent="0.25">
      <c r="C231" t="s">
        <v>74</v>
      </c>
      <c r="D231" s="3"/>
      <c r="E231" s="3">
        <v>1</v>
      </c>
      <c r="F231" s="3">
        <v>1</v>
      </c>
      <c r="G231" s="5"/>
      <c r="H231" s="5">
        <v>215</v>
      </c>
      <c r="I231" s="5">
        <v>215</v>
      </c>
    </row>
    <row r="232" spans="2:9" x14ac:dyDescent="0.25">
      <c r="C232" t="s">
        <v>75</v>
      </c>
      <c r="D232" s="3"/>
      <c r="E232" s="3">
        <v>1</v>
      </c>
      <c r="F232" s="3">
        <v>1</v>
      </c>
      <c r="G232" s="5"/>
      <c r="H232" s="5">
        <v>145</v>
      </c>
      <c r="I232" s="5">
        <v>145</v>
      </c>
    </row>
    <row r="233" spans="2:9" x14ac:dyDescent="0.25">
      <c r="C233" t="s">
        <v>76</v>
      </c>
      <c r="D233" s="3"/>
      <c r="E233" s="3">
        <v>1</v>
      </c>
      <c r="F233" s="3">
        <v>1</v>
      </c>
      <c r="G233" s="5"/>
      <c r="H233" s="5">
        <v>230</v>
      </c>
      <c r="I233" s="5">
        <v>225</v>
      </c>
    </row>
    <row r="234" spans="2:9" x14ac:dyDescent="0.25">
      <c r="C234" t="s">
        <v>77</v>
      </c>
      <c r="D234" s="3"/>
      <c r="E234" s="3">
        <v>1</v>
      </c>
      <c r="F234" s="3">
        <v>1</v>
      </c>
      <c r="G234" s="5"/>
      <c r="H234" s="5">
        <v>151</v>
      </c>
      <c r="I234" s="5">
        <v>151</v>
      </c>
    </row>
    <row r="235" spans="2:9" x14ac:dyDescent="0.25">
      <c r="C235" t="s">
        <v>78</v>
      </c>
      <c r="D235" s="3"/>
      <c r="E235" s="3">
        <v>1</v>
      </c>
      <c r="F235" s="3">
        <v>1</v>
      </c>
      <c r="G235" s="5"/>
      <c r="H235" s="5">
        <v>161</v>
      </c>
      <c r="I235" s="5">
        <v>161</v>
      </c>
    </row>
    <row r="236" spans="2:9" x14ac:dyDescent="0.25">
      <c r="C236" t="s">
        <v>79</v>
      </c>
      <c r="D236" s="3"/>
      <c r="E236" s="3">
        <v>1</v>
      </c>
      <c r="F236" s="3">
        <v>1</v>
      </c>
      <c r="G236" s="5"/>
      <c r="H236" s="5">
        <v>173</v>
      </c>
      <c r="I236" s="5">
        <v>173</v>
      </c>
    </row>
    <row r="237" spans="2:9" x14ac:dyDescent="0.25">
      <c r="B237" t="s">
        <v>89</v>
      </c>
      <c r="C237" t="s">
        <v>42</v>
      </c>
      <c r="D237" s="3"/>
      <c r="E237" s="3">
        <v>1</v>
      </c>
      <c r="F237" s="3">
        <v>1</v>
      </c>
      <c r="G237" s="5"/>
      <c r="H237" s="5">
        <v>85.2</v>
      </c>
      <c r="I237" s="5">
        <v>85.3</v>
      </c>
    </row>
    <row r="238" spans="2:9" x14ac:dyDescent="0.25">
      <c r="C238" t="s">
        <v>71</v>
      </c>
      <c r="D238" s="3"/>
      <c r="E238" s="3">
        <v>1</v>
      </c>
      <c r="F238" s="3">
        <v>1</v>
      </c>
      <c r="G238" s="5"/>
      <c r="H238" s="5">
        <v>62.4</v>
      </c>
      <c r="I238" s="5">
        <v>62.8</v>
      </c>
    </row>
    <row r="239" spans="2:9" x14ac:dyDescent="0.25">
      <c r="C239" t="s">
        <v>72</v>
      </c>
      <c r="D239" s="3"/>
      <c r="E239" s="3">
        <v>1</v>
      </c>
      <c r="F239" s="3">
        <v>1</v>
      </c>
      <c r="G239" s="5"/>
      <c r="H239" s="5">
        <v>78</v>
      </c>
      <c r="I239" s="5">
        <v>77.900000000000006</v>
      </c>
    </row>
    <row r="240" spans="2:9" x14ac:dyDescent="0.25">
      <c r="C240" t="s">
        <v>73</v>
      </c>
      <c r="D240" s="3"/>
      <c r="E240" s="3">
        <v>1</v>
      </c>
      <c r="F240" s="3">
        <v>1</v>
      </c>
      <c r="G240" s="5"/>
      <c r="H240" s="5">
        <v>59.4</v>
      </c>
      <c r="I240" s="5">
        <v>58.9</v>
      </c>
    </row>
    <row r="241" spans="2:9" x14ac:dyDescent="0.25">
      <c r="C241" t="s">
        <v>74</v>
      </c>
      <c r="D241" s="3"/>
      <c r="E241" s="3">
        <v>1</v>
      </c>
      <c r="F241" s="3">
        <v>1</v>
      </c>
      <c r="G241" s="5"/>
      <c r="H241" s="5">
        <v>117</v>
      </c>
      <c r="I241" s="5">
        <v>117</v>
      </c>
    </row>
    <row r="242" spans="2:9" x14ac:dyDescent="0.25">
      <c r="C242" t="s">
        <v>75</v>
      </c>
      <c r="D242" s="3"/>
      <c r="E242" s="3">
        <v>1</v>
      </c>
      <c r="F242" s="3">
        <v>1</v>
      </c>
      <c r="G242" s="5"/>
      <c r="H242" s="5">
        <v>79.2</v>
      </c>
      <c r="I242" s="5">
        <v>79.2</v>
      </c>
    </row>
    <row r="243" spans="2:9" x14ac:dyDescent="0.25">
      <c r="C243" t="s">
        <v>76</v>
      </c>
      <c r="D243" s="3"/>
      <c r="E243" s="3">
        <v>1</v>
      </c>
      <c r="F243" s="3">
        <v>1</v>
      </c>
      <c r="G243" s="5"/>
      <c r="H243" s="5">
        <v>125</v>
      </c>
      <c r="I243" s="5">
        <v>123</v>
      </c>
    </row>
    <row r="244" spans="2:9" x14ac:dyDescent="0.25">
      <c r="C244" t="s">
        <v>77</v>
      </c>
      <c r="D244" s="3"/>
      <c r="E244" s="3">
        <v>1</v>
      </c>
      <c r="F244" s="3">
        <v>1</v>
      </c>
      <c r="G244" s="5"/>
      <c r="H244" s="5">
        <v>82</v>
      </c>
      <c r="I244" s="5">
        <v>82.3</v>
      </c>
    </row>
    <row r="245" spans="2:9" x14ac:dyDescent="0.25">
      <c r="C245" t="s">
        <v>78</v>
      </c>
      <c r="D245" s="3"/>
      <c r="E245" s="3">
        <v>1</v>
      </c>
      <c r="F245" s="3">
        <v>1</v>
      </c>
      <c r="G245" s="5"/>
      <c r="H245" s="5">
        <v>87.9</v>
      </c>
      <c r="I245" s="5">
        <v>87.7</v>
      </c>
    </row>
    <row r="246" spans="2:9" x14ac:dyDescent="0.25">
      <c r="C246" t="s">
        <v>79</v>
      </c>
      <c r="D246" s="3"/>
      <c r="E246" s="3">
        <v>1</v>
      </c>
      <c r="F246" s="3">
        <v>1</v>
      </c>
      <c r="G246" s="5"/>
      <c r="H246" s="5">
        <v>94.2</v>
      </c>
      <c r="I246" s="5">
        <v>94.3</v>
      </c>
    </row>
    <row r="247" spans="2:9" x14ac:dyDescent="0.25">
      <c r="B247" t="s">
        <v>93</v>
      </c>
      <c r="C247" t="s">
        <v>42</v>
      </c>
      <c r="D247" s="3"/>
      <c r="E247" s="3">
        <v>1</v>
      </c>
      <c r="F247" s="3">
        <v>1</v>
      </c>
      <c r="G247" s="5"/>
      <c r="H247" s="5">
        <v>156</v>
      </c>
      <c r="I247" s="5">
        <v>156</v>
      </c>
    </row>
    <row r="248" spans="2:9" x14ac:dyDescent="0.25">
      <c r="C248" t="s">
        <v>71</v>
      </c>
      <c r="D248" s="3"/>
      <c r="E248" s="3">
        <v>1</v>
      </c>
      <c r="F248" s="3">
        <v>1</v>
      </c>
      <c r="G248" s="5"/>
      <c r="H248" s="5">
        <v>115</v>
      </c>
      <c r="I248" s="5">
        <v>115</v>
      </c>
    </row>
    <row r="249" spans="2:9" x14ac:dyDescent="0.25">
      <c r="C249" t="s">
        <v>72</v>
      </c>
      <c r="D249" s="3"/>
      <c r="E249" s="3">
        <v>1</v>
      </c>
      <c r="F249" s="3">
        <v>1</v>
      </c>
      <c r="G249" s="5"/>
      <c r="H249" s="5">
        <v>143</v>
      </c>
      <c r="I249" s="5">
        <v>143</v>
      </c>
    </row>
    <row r="250" spans="2:9" x14ac:dyDescent="0.25">
      <c r="C250" t="s">
        <v>73</v>
      </c>
      <c r="D250" s="3"/>
      <c r="E250" s="3">
        <v>1</v>
      </c>
      <c r="F250" s="3">
        <v>1</v>
      </c>
      <c r="G250" s="5"/>
      <c r="H250" s="5">
        <v>109</v>
      </c>
      <c r="I250" s="5">
        <v>108</v>
      </c>
    </row>
    <row r="251" spans="2:9" x14ac:dyDescent="0.25">
      <c r="C251" t="s">
        <v>74</v>
      </c>
      <c r="D251" s="3"/>
      <c r="E251" s="3">
        <v>1</v>
      </c>
      <c r="F251" s="3">
        <v>1</v>
      </c>
      <c r="G251" s="5"/>
      <c r="H251" s="5">
        <v>215</v>
      </c>
      <c r="I251" s="5">
        <v>215</v>
      </c>
    </row>
    <row r="252" spans="2:9" x14ac:dyDescent="0.25">
      <c r="C252" t="s">
        <v>75</v>
      </c>
      <c r="D252" s="3"/>
      <c r="E252" s="3">
        <v>1</v>
      </c>
      <c r="F252" s="3">
        <v>1</v>
      </c>
      <c r="G252" s="5"/>
      <c r="H252" s="5">
        <v>145</v>
      </c>
      <c r="I252" s="5">
        <v>145</v>
      </c>
    </row>
    <row r="253" spans="2:9" x14ac:dyDescent="0.25">
      <c r="C253" t="s">
        <v>76</v>
      </c>
      <c r="D253" s="3"/>
      <c r="E253" s="3">
        <v>1</v>
      </c>
      <c r="F253" s="3">
        <v>1</v>
      </c>
      <c r="G253" s="5"/>
      <c r="H253" s="5">
        <v>230</v>
      </c>
      <c r="I253" s="5">
        <v>225</v>
      </c>
    </row>
    <row r="254" spans="2:9" x14ac:dyDescent="0.25">
      <c r="C254" t="s">
        <v>77</v>
      </c>
      <c r="D254" s="3"/>
      <c r="E254" s="3">
        <v>1</v>
      </c>
      <c r="F254" s="3">
        <v>1</v>
      </c>
      <c r="G254" s="5"/>
      <c r="H254" s="5">
        <v>151</v>
      </c>
      <c r="I254" s="5">
        <v>151</v>
      </c>
    </row>
    <row r="255" spans="2:9" x14ac:dyDescent="0.25">
      <c r="C255" t="s">
        <v>78</v>
      </c>
      <c r="D255" s="3"/>
      <c r="E255" s="3">
        <v>1</v>
      </c>
      <c r="F255" s="3">
        <v>1</v>
      </c>
      <c r="G255" s="5"/>
      <c r="H255" s="5">
        <v>161</v>
      </c>
      <c r="I255" s="5">
        <v>161</v>
      </c>
    </row>
    <row r="256" spans="2:9" x14ac:dyDescent="0.25">
      <c r="C256" t="s">
        <v>79</v>
      </c>
      <c r="D256" s="3"/>
      <c r="E256" s="3">
        <v>1</v>
      </c>
      <c r="F256" s="3">
        <v>1</v>
      </c>
      <c r="G256" s="5"/>
      <c r="H256" s="5">
        <v>173</v>
      </c>
      <c r="I256" s="5">
        <v>173</v>
      </c>
    </row>
    <row r="257" spans="1:9" x14ac:dyDescent="0.25">
      <c r="A257" t="s">
        <v>69</v>
      </c>
      <c r="B257" t="s">
        <v>38</v>
      </c>
      <c r="C257" t="s">
        <v>42</v>
      </c>
      <c r="D257" s="3"/>
      <c r="E257" s="3">
        <v>1</v>
      </c>
      <c r="F257" s="3"/>
      <c r="G257" s="5"/>
      <c r="H257" s="5">
        <v>133</v>
      </c>
      <c r="I257" s="5"/>
    </row>
    <row r="258" spans="1:9" x14ac:dyDescent="0.25">
      <c r="C258" t="s">
        <v>71</v>
      </c>
      <c r="D258" s="3"/>
      <c r="E258" s="3">
        <v>1</v>
      </c>
      <c r="F258" s="3">
        <v>1</v>
      </c>
      <c r="G258" s="5"/>
      <c r="H258" s="5">
        <v>102</v>
      </c>
      <c r="I258" s="5">
        <v>102</v>
      </c>
    </row>
    <row r="259" spans="1:9" x14ac:dyDescent="0.25">
      <c r="C259" t="s">
        <v>72</v>
      </c>
      <c r="D259" s="3"/>
      <c r="E259" s="3">
        <v>1</v>
      </c>
      <c r="F259" s="3"/>
      <c r="G259" s="5"/>
      <c r="H259" s="5">
        <v>120</v>
      </c>
      <c r="I259" s="5"/>
    </row>
    <row r="260" spans="1:9" x14ac:dyDescent="0.25">
      <c r="C260" t="s">
        <v>73</v>
      </c>
      <c r="D260" s="3"/>
      <c r="E260" s="3">
        <v>1</v>
      </c>
      <c r="F260" s="3"/>
      <c r="G260" s="5"/>
      <c r="H260" s="5">
        <v>102</v>
      </c>
      <c r="I260" s="5"/>
    </row>
    <row r="261" spans="1:9" x14ac:dyDescent="0.25">
      <c r="C261" t="s">
        <v>74</v>
      </c>
      <c r="D261" s="3"/>
      <c r="E261" s="3">
        <v>1</v>
      </c>
      <c r="F261" s="3">
        <v>1</v>
      </c>
      <c r="G261" s="5"/>
      <c r="H261" s="5">
        <v>172</v>
      </c>
      <c r="I261" s="5">
        <v>172</v>
      </c>
    </row>
    <row r="262" spans="1:9" x14ac:dyDescent="0.25">
      <c r="C262" t="s">
        <v>75</v>
      </c>
      <c r="D262" s="3"/>
      <c r="E262" s="3">
        <v>1</v>
      </c>
      <c r="F262" s="3">
        <v>1</v>
      </c>
      <c r="G262" s="5"/>
      <c r="H262" s="5">
        <v>123</v>
      </c>
      <c r="I262" s="5">
        <v>123</v>
      </c>
    </row>
    <row r="263" spans="1:9" x14ac:dyDescent="0.25">
      <c r="C263" t="s">
        <v>76</v>
      </c>
      <c r="D263" s="3"/>
      <c r="E263" s="3">
        <v>1</v>
      </c>
      <c r="F263" s="3"/>
      <c r="G263" s="5"/>
      <c r="H263" s="5">
        <v>190</v>
      </c>
      <c r="I263" s="5"/>
    </row>
    <row r="264" spans="1:9" x14ac:dyDescent="0.25">
      <c r="C264" t="s">
        <v>77</v>
      </c>
      <c r="D264" s="3"/>
      <c r="E264" s="3">
        <v>1</v>
      </c>
      <c r="F264" s="3">
        <v>1</v>
      </c>
      <c r="G264" s="5"/>
      <c r="H264" s="5">
        <v>121</v>
      </c>
      <c r="I264" s="5">
        <v>121</v>
      </c>
    </row>
    <row r="265" spans="1:9" x14ac:dyDescent="0.25">
      <c r="C265" t="s">
        <v>78</v>
      </c>
      <c r="D265" s="3"/>
      <c r="E265" s="3">
        <v>1</v>
      </c>
      <c r="F265" s="3">
        <v>1</v>
      </c>
      <c r="G265" s="5"/>
      <c r="H265" s="5">
        <v>136</v>
      </c>
      <c r="I265" s="5">
        <v>136</v>
      </c>
    </row>
    <row r="266" spans="1:9" x14ac:dyDescent="0.25">
      <c r="C266" t="s">
        <v>79</v>
      </c>
      <c r="D266" s="3"/>
      <c r="E266" s="3">
        <v>1</v>
      </c>
      <c r="F266" s="3">
        <v>1</v>
      </c>
      <c r="G266" s="5"/>
      <c r="H266" s="5">
        <v>146</v>
      </c>
      <c r="I266" s="5">
        <v>146</v>
      </c>
    </row>
    <row r="267" spans="1:9" x14ac:dyDescent="0.25">
      <c r="B267" t="s">
        <v>86</v>
      </c>
      <c r="C267" t="s">
        <v>42</v>
      </c>
      <c r="D267" s="3"/>
      <c r="E267" s="3">
        <v>1</v>
      </c>
      <c r="F267" s="3"/>
      <c r="G267" s="5"/>
      <c r="H267" s="5">
        <v>244</v>
      </c>
      <c r="I267" s="5"/>
    </row>
    <row r="268" spans="1:9" x14ac:dyDescent="0.25">
      <c r="C268" t="s">
        <v>71</v>
      </c>
      <c r="D268" s="3"/>
      <c r="E268" s="3">
        <v>1</v>
      </c>
      <c r="F268" s="3">
        <v>1</v>
      </c>
      <c r="G268" s="5"/>
      <c r="H268" s="5">
        <v>187</v>
      </c>
      <c r="I268" s="5">
        <v>186</v>
      </c>
    </row>
    <row r="269" spans="1:9" x14ac:dyDescent="0.25">
      <c r="C269" t="s">
        <v>72</v>
      </c>
      <c r="D269" s="3"/>
      <c r="E269" s="3">
        <v>1</v>
      </c>
      <c r="F269" s="3"/>
      <c r="G269" s="5"/>
      <c r="H269" s="5">
        <v>219</v>
      </c>
      <c r="I269" s="5"/>
    </row>
    <row r="270" spans="1:9" x14ac:dyDescent="0.25">
      <c r="C270" t="s">
        <v>73</v>
      </c>
      <c r="D270" s="3"/>
      <c r="E270" s="3">
        <v>1</v>
      </c>
      <c r="F270" s="3"/>
      <c r="G270" s="5"/>
      <c r="H270" s="5">
        <v>187</v>
      </c>
      <c r="I270" s="5"/>
    </row>
    <row r="271" spans="1:9" x14ac:dyDescent="0.25">
      <c r="C271" t="s">
        <v>74</v>
      </c>
      <c r="D271" s="3"/>
      <c r="E271" s="3">
        <v>1</v>
      </c>
      <c r="F271" s="3">
        <v>1</v>
      </c>
      <c r="G271" s="5"/>
      <c r="H271" s="5">
        <v>315</v>
      </c>
      <c r="I271" s="5">
        <v>315</v>
      </c>
    </row>
    <row r="272" spans="1:9" x14ac:dyDescent="0.25">
      <c r="C272" t="s">
        <v>75</v>
      </c>
      <c r="D272" s="3"/>
      <c r="E272" s="3">
        <v>1</v>
      </c>
      <c r="F272" s="3">
        <v>1</v>
      </c>
      <c r="G272" s="5"/>
      <c r="H272" s="5">
        <v>226</v>
      </c>
      <c r="I272" s="5">
        <v>226</v>
      </c>
    </row>
    <row r="273" spans="2:9" x14ac:dyDescent="0.25">
      <c r="C273" t="s">
        <v>76</v>
      </c>
      <c r="D273" s="3"/>
      <c r="E273" s="3">
        <v>1</v>
      </c>
      <c r="F273" s="3"/>
      <c r="G273" s="5"/>
      <c r="H273" s="5">
        <v>349</v>
      </c>
      <c r="I273" s="5"/>
    </row>
    <row r="274" spans="2:9" x14ac:dyDescent="0.25">
      <c r="C274" t="s">
        <v>77</v>
      </c>
      <c r="D274" s="3"/>
      <c r="E274" s="3">
        <v>1</v>
      </c>
      <c r="F274" s="3">
        <v>1</v>
      </c>
      <c r="G274" s="5"/>
      <c r="H274" s="5">
        <v>222</v>
      </c>
      <c r="I274" s="5">
        <v>222</v>
      </c>
    </row>
    <row r="275" spans="2:9" x14ac:dyDescent="0.25">
      <c r="C275" t="s">
        <v>78</v>
      </c>
      <c r="D275" s="3"/>
      <c r="E275" s="3">
        <v>1</v>
      </c>
      <c r="F275" s="3">
        <v>1</v>
      </c>
      <c r="G275" s="5"/>
      <c r="H275" s="5">
        <v>249</v>
      </c>
      <c r="I275" s="5">
        <v>249</v>
      </c>
    </row>
    <row r="276" spans="2:9" x14ac:dyDescent="0.25">
      <c r="C276" t="s">
        <v>79</v>
      </c>
      <c r="D276" s="3"/>
      <c r="E276" s="3">
        <v>1</v>
      </c>
      <c r="F276" s="3">
        <v>1</v>
      </c>
      <c r="G276" s="5"/>
      <c r="H276" s="5">
        <v>269</v>
      </c>
      <c r="I276" s="5">
        <v>267</v>
      </c>
    </row>
    <row r="277" spans="2:9" x14ac:dyDescent="0.25">
      <c r="B277" t="s">
        <v>89</v>
      </c>
      <c r="C277" t="s">
        <v>42</v>
      </c>
      <c r="D277" s="3"/>
      <c r="E277" s="3">
        <v>1</v>
      </c>
      <c r="F277" s="3"/>
      <c r="G277" s="5"/>
      <c r="H277" s="5">
        <v>133</v>
      </c>
      <c r="I277" s="5"/>
    </row>
    <row r="278" spans="2:9" x14ac:dyDescent="0.25">
      <c r="C278" t="s">
        <v>71</v>
      </c>
      <c r="D278" s="3"/>
      <c r="E278" s="3">
        <v>1</v>
      </c>
      <c r="F278" s="3">
        <v>1</v>
      </c>
      <c r="G278" s="5"/>
      <c r="H278" s="5">
        <v>102</v>
      </c>
      <c r="I278" s="5">
        <v>102</v>
      </c>
    </row>
    <row r="279" spans="2:9" x14ac:dyDescent="0.25">
      <c r="C279" t="s">
        <v>72</v>
      </c>
      <c r="D279" s="3"/>
      <c r="E279" s="3">
        <v>1</v>
      </c>
      <c r="F279" s="3"/>
      <c r="G279" s="5"/>
      <c r="H279" s="5">
        <v>120</v>
      </c>
      <c r="I279" s="5"/>
    </row>
    <row r="280" spans="2:9" x14ac:dyDescent="0.25">
      <c r="C280" t="s">
        <v>73</v>
      </c>
      <c r="D280" s="3"/>
      <c r="E280" s="3">
        <v>1</v>
      </c>
      <c r="F280" s="3"/>
      <c r="G280" s="5"/>
      <c r="H280" s="5">
        <v>102</v>
      </c>
      <c r="I280" s="5"/>
    </row>
    <row r="281" spans="2:9" x14ac:dyDescent="0.25">
      <c r="C281" t="s">
        <v>74</v>
      </c>
      <c r="D281" s="3"/>
      <c r="E281" s="3">
        <v>1</v>
      </c>
      <c r="F281" s="3">
        <v>1</v>
      </c>
      <c r="G281" s="5"/>
      <c r="H281" s="5">
        <v>172</v>
      </c>
      <c r="I281" s="5">
        <v>172</v>
      </c>
    </row>
    <row r="282" spans="2:9" x14ac:dyDescent="0.25">
      <c r="C282" t="s">
        <v>75</v>
      </c>
      <c r="D282" s="3"/>
      <c r="E282" s="3">
        <v>1</v>
      </c>
      <c r="F282" s="3">
        <v>1</v>
      </c>
      <c r="G282" s="5"/>
      <c r="H282" s="5">
        <v>123</v>
      </c>
      <c r="I282" s="5">
        <v>123</v>
      </c>
    </row>
    <row r="283" spans="2:9" x14ac:dyDescent="0.25">
      <c r="C283" t="s">
        <v>76</v>
      </c>
      <c r="D283" s="3"/>
      <c r="E283" s="3">
        <v>1</v>
      </c>
      <c r="F283" s="3"/>
      <c r="G283" s="5"/>
      <c r="H283" s="5">
        <v>190</v>
      </c>
      <c r="I283" s="5"/>
    </row>
    <row r="284" spans="2:9" x14ac:dyDescent="0.25">
      <c r="C284" t="s">
        <v>77</v>
      </c>
      <c r="D284" s="3"/>
      <c r="E284" s="3">
        <v>1</v>
      </c>
      <c r="F284" s="3">
        <v>1</v>
      </c>
      <c r="G284" s="5"/>
      <c r="H284" s="5">
        <v>121</v>
      </c>
      <c r="I284" s="5">
        <v>121</v>
      </c>
    </row>
    <row r="285" spans="2:9" x14ac:dyDescent="0.25">
      <c r="C285" t="s">
        <v>78</v>
      </c>
      <c r="D285" s="3"/>
      <c r="E285" s="3">
        <v>1</v>
      </c>
      <c r="F285" s="3">
        <v>1</v>
      </c>
      <c r="G285" s="5"/>
      <c r="H285" s="5">
        <v>136</v>
      </c>
      <c r="I285" s="5">
        <v>136</v>
      </c>
    </row>
    <row r="286" spans="2:9" x14ac:dyDescent="0.25">
      <c r="C286" t="s">
        <v>79</v>
      </c>
      <c r="D286" s="3"/>
      <c r="E286" s="3">
        <v>1</v>
      </c>
      <c r="F286" s="3">
        <v>1</v>
      </c>
      <c r="G286" s="5"/>
      <c r="H286" s="5">
        <v>146</v>
      </c>
      <c r="I286" s="5">
        <v>146</v>
      </c>
    </row>
    <row r="287" spans="2:9" x14ac:dyDescent="0.25">
      <c r="B287" t="s">
        <v>93</v>
      </c>
      <c r="C287" t="s">
        <v>42</v>
      </c>
      <c r="D287" s="3"/>
      <c r="E287" s="3">
        <v>1</v>
      </c>
      <c r="F287" s="3"/>
      <c r="G287" s="5"/>
      <c r="H287" s="5">
        <v>244</v>
      </c>
      <c r="I287" s="5"/>
    </row>
    <row r="288" spans="2:9" x14ac:dyDescent="0.25">
      <c r="C288" t="s">
        <v>71</v>
      </c>
      <c r="D288" s="3"/>
      <c r="E288" s="3">
        <v>1</v>
      </c>
      <c r="F288" s="3">
        <v>1</v>
      </c>
      <c r="G288" s="5"/>
      <c r="H288" s="5">
        <v>187</v>
      </c>
      <c r="I288" s="5">
        <v>186</v>
      </c>
    </row>
    <row r="289" spans="1:9" x14ac:dyDescent="0.25">
      <c r="C289" t="s">
        <v>72</v>
      </c>
      <c r="D289" s="3"/>
      <c r="E289" s="3">
        <v>1</v>
      </c>
      <c r="F289" s="3"/>
      <c r="G289" s="5"/>
      <c r="H289" s="5">
        <v>219</v>
      </c>
      <c r="I289" s="5"/>
    </row>
    <row r="290" spans="1:9" x14ac:dyDescent="0.25">
      <c r="C290" t="s">
        <v>73</v>
      </c>
      <c r="D290" s="3"/>
      <c r="E290" s="3">
        <v>1</v>
      </c>
      <c r="F290" s="3"/>
      <c r="G290" s="5"/>
      <c r="H290" s="5">
        <v>187</v>
      </c>
      <c r="I290" s="5"/>
    </row>
    <row r="291" spans="1:9" x14ac:dyDescent="0.25">
      <c r="C291" t="s">
        <v>74</v>
      </c>
      <c r="D291" s="3"/>
      <c r="E291" s="3">
        <v>1</v>
      </c>
      <c r="F291" s="3">
        <v>1</v>
      </c>
      <c r="G291" s="5"/>
      <c r="H291" s="5">
        <v>315</v>
      </c>
      <c r="I291" s="5">
        <v>315</v>
      </c>
    </row>
    <row r="292" spans="1:9" x14ac:dyDescent="0.25">
      <c r="C292" t="s">
        <v>75</v>
      </c>
      <c r="D292" s="3"/>
      <c r="E292" s="3">
        <v>1</v>
      </c>
      <c r="F292" s="3">
        <v>1</v>
      </c>
      <c r="G292" s="5"/>
      <c r="H292" s="5">
        <v>226</v>
      </c>
      <c r="I292" s="5">
        <v>226</v>
      </c>
    </row>
    <row r="293" spans="1:9" x14ac:dyDescent="0.25">
      <c r="C293" t="s">
        <v>76</v>
      </c>
      <c r="D293" s="3"/>
      <c r="E293" s="3">
        <v>1</v>
      </c>
      <c r="F293" s="3"/>
      <c r="G293" s="5"/>
      <c r="H293" s="5">
        <v>349</v>
      </c>
      <c r="I293" s="5"/>
    </row>
    <row r="294" spans="1:9" x14ac:dyDescent="0.25">
      <c r="C294" t="s">
        <v>77</v>
      </c>
      <c r="D294" s="3"/>
      <c r="E294" s="3">
        <v>1</v>
      </c>
      <c r="F294" s="3">
        <v>1</v>
      </c>
      <c r="G294" s="5"/>
      <c r="H294" s="5">
        <v>222</v>
      </c>
      <c r="I294" s="5">
        <v>222</v>
      </c>
    </row>
    <row r="295" spans="1:9" x14ac:dyDescent="0.25">
      <c r="C295" t="s">
        <v>78</v>
      </c>
      <c r="D295" s="3"/>
      <c r="E295" s="3">
        <v>1</v>
      </c>
      <c r="F295" s="3">
        <v>1</v>
      </c>
      <c r="G295" s="5"/>
      <c r="H295" s="5">
        <v>249</v>
      </c>
      <c r="I295" s="5">
        <v>249</v>
      </c>
    </row>
    <row r="296" spans="1:9" x14ac:dyDescent="0.25">
      <c r="C296" t="s">
        <v>79</v>
      </c>
      <c r="D296" s="3"/>
      <c r="E296" s="3">
        <v>1</v>
      </c>
      <c r="F296" s="3">
        <v>1</v>
      </c>
      <c r="G296" s="5"/>
      <c r="H296" s="5">
        <v>269</v>
      </c>
      <c r="I296" s="5">
        <v>267</v>
      </c>
    </row>
    <row r="297" spans="1:9" x14ac:dyDescent="0.25">
      <c r="A297" t="s">
        <v>70</v>
      </c>
      <c r="B297" t="s">
        <v>38</v>
      </c>
      <c r="C297" t="s">
        <v>42</v>
      </c>
      <c r="D297" s="3">
        <v>1</v>
      </c>
      <c r="E297" s="3">
        <v>1</v>
      </c>
      <c r="F297" s="3"/>
      <c r="G297" s="5">
        <v>56.1</v>
      </c>
      <c r="H297" s="5">
        <v>56.1</v>
      </c>
      <c r="I297" s="5"/>
    </row>
    <row r="298" spans="1:9" x14ac:dyDescent="0.25">
      <c r="C298" t="s">
        <v>71</v>
      </c>
      <c r="D298" s="3">
        <v>1</v>
      </c>
      <c r="E298" s="3">
        <v>1</v>
      </c>
      <c r="F298" s="3"/>
      <c r="G298" s="5">
        <v>38.4</v>
      </c>
      <c r="H298" s="5">
        <v>38.6</v>
      </c>
      <c r="I298" s="5"/>
    </row>
    <row r="299" spans="1:9" x14ac:dyDescent="0.25">
      <c r="C299" t="s">
        <v>72</v>
      </c>
      <c r="D299" s="3">
        <v>1</v>
      </c>
      <c r="E299" s="3">
        <v>1</v>
      </c>
      <c r="F299" s="3"/>
      <c r="G299" s="5">
        <v>52.2</v>
      </c>
      <c r="H299" s="5">
        <v>52.3</v>
      </c>
      <c r="I299" s="5"/>
    </row>
    <row r="300" spans="1:9" x14ac:dyDescent="0.25">
      <c r="C300" t="s">
        <v>73</v>
      </c>
      <c r="D300" s="3">
        <v>1</v>
      </c>
      <c r="E300" s="3">
        <v>1</v>
      </c>
      <c r="F300" s="3"/>
      <c r="G300" s="5">
        <v>34.799999999999997</v>
      </c>
      <c r="H300" s="5">
        <v>34.5</v>
      </c>
      <c r="I300" s="5"/>
    </row>
    <row r="301" spans="1:9" x14ac:dyDescent="0.25">
      <c r="C301" t="s">
        <v>74</v>
      </c>
      <c r="D301" s="3">
        <v>1</v>
      </c>
      <c r="E301" s="3">
        <v>1</v>
      </c>
      <c r="F301" s="3"/>
      <c r="G301" s="5">
        <v>98.8</v>
      </c>
      <c r="H301" s="5">
        <v>97.3</v>
      </c>
      <c r="I301" s="5"/>
    </row>
    <row r="302" spans="1:9" x14ac:dyDescent="0.25">
      <c r="C302" t="s">
        <v>75</v>
      </c>
      <c r="D302" s="3">
        <v>1</v>
      </c>
      <c r="E302" s="3">
        <v>1</v>
      </c>
      <c r="F302" s="3"/>
      <c r="G302" s="5">
        <v>46.8</v>
      </c>
      <c r="H302" s="5">
        <v>46.8</v>
      </c>
      <c r="I302" s="5"/>
    </row>
    <row r="303" spans="1:9" x14ac:dyDescent="0.25">
      <c r="C303" t="s">
        <v>76</v>
      </c>
      <c r="D303" s="3">
        <v>1</v>
      </c>
      <c r="E303" s="3">
        <v>1</v>
      </c>
      <c r="F303" s="3"/>
      <c r="G303" s="5">
        <v>73.2</v>
      </c>
      <c r="H303" s="5">
        <v>70.099999999999994</v>
      </c>
      <c r="I303" s="5"/>
    </row>
    <row r="304" spans="1:9" x14ac:dyDescent="0.25">
      <c r="C304" t="s">
        <v>77</v>
      </c>
      <c r="D304" s="3">
        <v>1</v>
      </c>
      <c r="E304" s="3">
        <v>1</v>
      </c>
      <c r="F304" s="3"/>
      <c r="G304" s="5">
        <v>50.2</v>
      </c>
      <c r="H304" s="5">
        <v>49.9</v>
      </c>
      <c r="I304" s="5"/>
    </row>
    <row r="305" spans="2:9" x14ac:dyDescent="0.25">
      <c r="C305" t="s">
        <v>78</v>
      </c>
      <c r="D305" s="3">
        <v>1</v>
      </c>
      <c r="E305" s="3">
        <v>1</v>
      </c>
      <c r="F305" s="3"/>
      <c r="G305" s="5">
        <v>56.3</v>
      </c>
      <c r="H305" s="5">
        <v>56.2</v>
      </c>
      <c r="I305" s="5"/>
    </row>
    <row r="306" spans="2:9" x14ac:dyDescent="0.25">
      <c r="C306" t="s">
        <v>79</v>
      </c>
      <c r="D306" s="3">
        <v>1</v>
      </c>
      <c r="E306" s="3">
        <v>1</v>
      </c>
      <c r="F306" s="3"/>
      <c r="G306" s="5">
        <v>55.1</v>
      </c>
      <c r="H306" s="5">
        <v>55.1</v>
      </c>
      <c r="I306" s="5"/>
    </row>
    <row r="307" spans="2:9" x14ac:dyDescent="0.25">
      <c r="B307" t="s">
        <v>86</v>
      </c>
      <c r="C307" t="s">
        <v>42</v>
      </c>
      <c r="D307" s="3">
        <v>1</v>
      </c>
      <c r="E307" s="3">
        <v>1</v>
      </c>
      <c r="F307" s="3"/>
      <c r="G307" s="5">
        <v>103</v>
      </c>
      <c r="H307" s="5">
        <v>103</v>
      </c>
      <c r="I307" s="5"/>
    </row>
    <row r="308" spans="2:9" x14ac:dyDescent="0.25">
      <c r="C308" t="s">
        <v>71</v>
      </c>
      <c r="D308" s="3">
        <v>1</v>
      </c>
      <c r="E308" s="3">
        <v>1</v>
      </c>
      <c r="F308" s="3"/>
      <c r="G308" s="5">
        <v>70.400000000000006</v>
      </c>
      <c r="H308" s="5">
        <v>70.8</v>
      </c>
      <c r="I308" s="5"/>
    </row>
    <row r="309" spans="2:9" x14ac:dyDescent="0.25">
      <c r="C309" t="s">
        <v>72</v>
      </c>
      <c r="D309" s="3">
        <v>1</v>
      </c>
      <c r="E309" s="3">
        <v>1</v>
      </c>
      <c r="F309" s="3"/>
      <c r="G309" s="5">
        <v>95.8</v>
      </c>
      <c r="H309" s="5">
        <v>95.9</v>
      </c>
      <c r="I309" s="5"/>
    </row>
    <row r="310" spans="2:9" x14ac:dyDescent="0.25">
      <c r="C310" t="s">
        <v>73</v>
      </c>
      <c r="D310" s="3">
        <v>1</v>
      </c>
      <c r="E310" s="3">
        <v>1</v>
      </c>
      <c r="F310" s="3"/>
      <c r="G310" s="5">
        <v>63.8</v>
      </c>
      <c r="H310" s="5">
        <v>63.3</v>
      </c>
      <c r="I310" s="5"/>
    </row>
    <row r="311" spans="2:9" x14ac:dyDescent="0.25">
      <c r="C311" t="s">
        <v>74</v>
      </c>
      <c r="D311" s="3">
        <v>1</v>
      </c>
      <c r="E311" s="3">
        <v>1</v>
      </c>
      <c r="F311" s="3"/>
      <c r="G311" s="5">
        <v>181</v>
      </c>
      <c r="H311" s="5">
        <v>178</v>
      </c>
      <c r="I311" s="5"/>
    </row>
    <row r="312" spans="2:9" x14ac:dyDescent="0.25">
      <c r="C312" t="s">
        <v>75</v>
      </c>
      <c r="D312" s="3">
        <v>1</v>
      </c>
      <c r="E312" s="3">
        <v>1</v>
      </c>
      <c r="F312" s="3"/>
      <c r="G312" s="5">
        <v>85.9</v>
      </c>
      <c r="H312" s="5">
        <v>85.9</v>
      </c>
      <c r="I312" s="5"/>
    </row>
    <row r="313" spans="2:9" x14ac:dyDescent="0.25">
      <c r="C313" t="s">
        <v>76</v>
      </c>
      <c r="D313" s="3">
        <v>1</v>
      </c>
      <c r="E313" s="3">
        <v>1</v>
      </c>
      <c r="F313" s="3"/>
      <c r="G313" s="5">
        <v>134</v>
      </c>
      <c r="H313" s="5">
        <v>129</v>
      </c>
      <c r="I313" s="5"/>
    </row>
    <row r="314" spans="2:9" x14ac:dyDescent="0.25">
      <c r="C314" t="s">
        <v>77</v>
      </c>
      <c r="D314" s="3">
        <v>1</v>
      </c>
      <c r="E314" s="3">
        <v>1</v>
      </c>
      <c r="F314" s="3"/>
      <c r="G314" s="5">
        <v>92</v>
      </c>
      <c r="H314" s="5">
        <v>91.6</v>
      </c>
      <c r="I314" s="5"/>
    </row>
    <row r="315" spans="2:9" x14ac:dyDescent="0.25">
      <c r="C315" t="s">
        <v>78</v>
      </c>
      <c r="D315" s="3">
        <v>1</v>
      </c>
      <c r="E315" s="3">
        <v>1</v>
      </c>
      <c r="F315" s="3"/>
      <c r="G315" s="5">
        <v>103</v>
      </c>
      <c r="H315" s="5">
        <v>103</v>
      </c>
      <c r="I315" s="5"/>
    </row>
    <row r="316" spans="2:9" x14ac:dyDescent="0.25">
      <c r="C316" t="s">
        <v>79</v>
      </c>
      <c r="D316" s="3">
        <v>1</v>
      </c>
      <c r="E316" s="3">
        <v>1</v>
      </c>
      <c r="F316" s="3"/>
      <c r="G316" s="5">
        <v>101</v>
      </c>
      <c r="H316" s="5">
        <v>101</v>
      </c>
      <c r="I316" s="5"/>
    </row>
    <row r="317" spans="2:9" x14ac:dyDescent="0.25">
      <c r="B317" t="s">
        <v>89</v>
      </c>
      <c r="C317" t="s">
        <v>42</v>
      </c>
      <c r="D317" s="3">
        <v>1</v>
      </c>
      <c r="E317" s="3">
        <v>1</v>
      </c>
      <c r="F317" s="3"/>
      <c r="G317" s="5">
        <v>56.1</v>
      </c>
      <c r="H317" s="5">
        <v>56.1</v>
      </c>
      <c r="I317" s="5"/>
    </row>
    <row r="318" spans="2:9" x14ac:dyDescent="0.25">
      <c r="C318" t="s">
        <v>71</v>
      </c>
      <c r="D318" s="3">
        <v>1</v>
      </c>
      <c r="E318" s="3">
        <v>1</v>
      </c>
      <c r="F318" s="3"/>
      <c r="G318" s="5">
        <v>38.4</v>
      </c>
      <c r="H318" s="5">
        <v>38.6</v>
      </c>
      <c r="I318" s="5"/>
    </row>
    <row r="319" spans="2:9" x14ac:dyDescent="0.25">
      <c r="C319" t="s">
        <v>72</v>
      </c>
      <c r="D319" s="3">
        <v>1</v>
      </c>
      <c r="E319" s="3">
        <v>1</v>
      </c>
      <c r="F319" s="3"/>
      <c r="G319" s="5">
        <v>52.2</v>
      </c>
      <c r="H319" s="5">
        <v>52.3</v>
      </c>
      <c r="I319" s="5"/>
    </row>
    <row r="320" spans="2:9" x14ac:dyDescent="0.25">
      <c r="C320" t="s">
        <v>73</v>
      </c>
      <c r="D320" s="3">
        <v>1</v>
      </c>
      <c r="E320" s="3">
        <v>1</v>
      </c>
      <c r="F320" s="3"/>
      <c r="G320" s="5">
        <v>34.799999999999997</v>
      </c>
      <c r="H320" s="5">
        <v>34.5</v>
      </c>
      <c r="I320" s="5"/>
    </row>
    <row r="321" spans="2:9" x14ac:dyDescent="0.25">
      <c r="C321" t="s">
        <v>74</v>
      </c>
      <c r="D321" s="3">
        <v>1</v>
      </c>
      <c r="E321" s="3">
        <v>1</v>
      </c>
      <c r="F321" s="3"/>
      <c r="G321" s="5">
        <v>98.8</v>
      </c>
      <c r="H321" s="5">
        <v>97.3</v>
      </c>
      <c r="I321" s="5"/>
    </row>
    <row r="322" spans="2:9" x14ac:dyDescent="0.25">
      <c r="C322" t="s">
        <v>75</v>
      </c>
      <c r="D322" s="3">
        <v>1</v>
      </c>
      <c r="E322" s="3">
        <v>1</v>
      </c>
      <c r="F322" s="3"/>
      <c r="G322" s="5">
        <v>46.8</v>
      </c>
      <c r="H322" s="5">
        <v>46.8</v>
      </c>
      <c r="I322" s="5"/>
    </row>
    <row r="323" spans="2:9" x14ac:dyDescent="0.25">
      <c r="C323" t="s">
        <v>76</v>
      </c>
      <c r="D323" s="3">
        <v>1</v>
      </c>
      <c r="E323" s="3">
        <v>1</v>
      </c>
      <c r="F323" s="3"/>
      <c r="G323" s="5">
        <v>73.2</v>
      </c>
      <c r="H323" s="5">
        <v>70.099999999999994</v>
      </c>
      <c r="I323" s="5"/>
    </row>
    <row r="324" spans="2:9" x14ac:dyDescent="0.25">
      <c r="C324" t="s">
        <v>77</v>
      </c>
      <c r="D324" s="3">
        <v>1</v>
      </c>
      <c r="E324" s="3">
        <v>1</v>
      </c>
      <c r="F324" s="3"/>
      <c r="G324" s="5">
        <v>50.2</v>
      </c>
      <c r="H324" s="5">
        <v>49.9</v>
      </c>
      <c r="I324" s="5"/>
    </row>
    <row r="325" spans="2:9" x14ac:dyDescent="0.25">
      <c r="C325" t="s">
        <v>78</v>
      </c>
      <c r="D325" s="3">
        <v>1</v>
      </c>
      <c r="E325" s="3">
        <v>1</v>
      </c>
      <c r="F325" s="3"/>
      <c r="G325" s="5">
        <v>56.3</v>
      </c>
      <c r="H325" s="5">
        <v>56.2</v>
      </c>
      <c r="I325" s="5"/>
    </row>
    <row r="326" spans="2:9" x14ac:dyDescent="0.25">
      <c r="C326" t="s">
        <v>79</v>
      </c>
      <c r="D326" s="3">
        <v>1</v>
      </c>
      <c r="E326" s="3">
        <v>1</v>
      </c>
      <c r="F326" s="3"/>
      <c r="G326" s="5">
        <v>55.1</v>
      </c>
      <c r="H326" s="5">
        <v>55.1</v>
      </c>
      <c r="I326" s="5"/>
    </row>
    <row r="327" spans="2:9" x14ac:dyDescent="0.25">
      <c r="B327" t="s">
        <v>93</v>
      </c>
      <c r="C327" t="s">
        <v>42</v>
      </c>
      <c r="D327" s="3">
        <v>1</v>
      </c>
      <c r="E327" s="3">
        <v>1</v>
      </c>
      <c r="F327" s="3"/>
      <c r="G327" s="5">
        <v>103</v>
      </c>
      <c r="H327" s="5">
        <v>103</v>
      </c>
      <c r="I327" s="5"/>
    </row>
    <row r="328" spans="2:9" x14ac:dyDescent="0.25">
      <c r="C328" t="s">
        <v>71</v>
      </c>
      <c r="D328" s="3">
        <v>1</v>
      </c>
      <c r="E328" s="3">
        <v>1</v>
      </c>
      <c r="F328" s="3"/>
      <c r="G328" s="5">
        <v>70.400000000000006</v>
      </c>
      <c r="H328" s="5">
        <v>70.8</v>
      </c>
      <c r="I328" s="5"/>
    </row>
    <row r="329" spans="2:9" x14ac:dyDescent="0.25">
      <c r="C329" t="s">
        <v>72</v>
      </c>
      <c r="D329" s="3">
        <v>1</v>
      </c>
      <c r="E329" s="3">
        <v>1</v>
      </c>
      <c r="F329" s="3"/>
      <c r="G329" s="5">
        <v>95.8</v>
      </c>
      <c r="H329" s="5">
        <v>95.9</v>
      </c>
      <c r="I329" s="5"/>
    </row>
    <row r="330" spans="2:9" x14ac:dyDescent="0.25">
      <c r="C330" t="s">
        <v>73</v>
      </c>
      <c r="D330" s="3">
        <v>1</v>
      </c>
      <c r="E330" s="3">
        <v>1</v>
      </c>
      <c r="F330" s="3"/>
      <c r="G330" s="5">
        <v>63.8</v>
      </c>
      <c r="H330" s="5">
        <v>63.3</v>
      </c>
      <c r="I330" s="5"/>
    </row>
    <row r="331" spans="2:9" x14ac:dyDescent="0.25">
      <c r="C331" t="s">
        <v>74</v>
      </c>
      <c r="D331" s="3">
        <v>1</v>
      </c>
      <c r="E331" s="3">
        <v>1</v>
      </c>
      <c r="F331" s="3"/>
      <c r="G331" s="5">
        <v>181</v>
      </c>
      <c r="H331" s="5">
        <v>178</v>
      </c>
      <c r="I331" s="5"/>
    </row>
    <row r="332" spans="2:9" x14ac:dyDescent="0.25">
      <c r="C332" t="s">
        <v>75</v>
      </c>
      <c r="D332" s="3">
        <v>1</v>
      </c>
      <c r="E332" s="3">
        <v>1</v>
      </c>
      <c r="F332" s="3"/>
      <c r="G332" s="5">
        <v>85.9</v>
      </c>
      <c r="H332" s="5">
        <v>85.9</v>
      </c>
      <c r="I332" s="5"/>
    </row>
    <row r="333" spans="2:9" x14ac:dyDescent="0.25">
      <c r="C333" t="s">
        <v>76</v>
      </c>
      <c r="D333" s="3">
        <v>1</v>
      </c>
      <c r="E333" s="3">
        <v>1</v>
      </c>
      <c r="F333" s="3"/>
      <c r="G333" s="5">
        <v>134</v>
      </c>
      <c r="H333" s="5">
        <v>129</v>
      </c>
      <c r="I333" s="5"/>
    </row>
    <row r="334" spans="2:9" x14ac:dyDescent="0.25">
      <c r="C334" t="s">
        <v>77</v>
      </c>
      <c r="D334" s="3">
        <v>1</v>
      </c>
      <c r="E334" s="3">
        <v>1</v>
      </c>
      <c r="F334" s="3"/>
      <c r="G334" s="5">
        <v>92</v>
      </c>
      <c r="H334" s="5">
        <v>91.6</v>
      </c>
      <c r="I334" s="5"/>
    </row>
    <row r="335" spans="2:9" x14ac:dyDescent="0.25">
      <c r="C335" t="s">
        <v>78</v>
      </c>
      <c r="D335" s="3">
        <v>1</v>
      </c>
      <c r="E335" s="3">
        <v>1</v>
      </c>
      <c r="F335" s="3"/>
      <c r="G335" s="5">
        <v>103</v>
      </c>
      <c r="H335" s="5">
        <v>103</v>
      </c>
      <c r="I335" s="5"/>
    </row>
    <row r="336" spans="2:9" x14ac:dyDescent="0.25">
      <c r="C336" t="s">
        <v>79</v>
      </c>
      <c r="D336" s="3">
        <v>1</v>
      </c>
      <c r="E336" s="3">
        <v>1</v>
      </c>
      <c r="F336" s="3"/>
      <c r="G336" s="5">
        <v>101</v>
      </c>
      <c r="H336" s="5">
        <v>101</v>
      </c>
      <c r="I336" s="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10115D-CC32-45E7-92DB-5785A50A7B05}">
  <dimension ref="A1:AE3479"/>
  <sheetViews>
    <sheetView workbookViewId="0">
      <selection activeCell="H8" sqref="H8"/>
    </sheetView>
  </sheetViews>
  <sheetFormatPr defaultRowHeight="15" x14ac:dyDescent="0.25"/>
  <cols>
    <col min="1" max="1" width="56" bestFit="1" customWidth="1"/>
    <col min="2" max="2" width="10" customWidth="1"/>
    <col min="3" max="3" width="16" customWidth="1"/>
    <col min="4" max="4" width="14.85546875" bestFit="1" customWidth="1"/>
    <col min="5" max="5" width="5.5703125" customWidth="1"/>
    <col min="6" max="6" width="11.28515625" customWidth="1"/>
    <col min="7" max="8" width="10.7109375" customWidth="1"/>
    <col min="9" max="9" width="9.85546875" customWidth="1"/>
    <col min="10" max="11" width="12" customWidth="1"/>
    <col min="12" max="12" width="11.28515625" customWidth="1"/>
    <col min="13" max="14" width="12.140625" customWidth="1"/>
    <col min="15" max="15" width="14.7109375" customWidth="1"/>
    <col min="16" max="16" width="13.5703125" customWidth="1"/>
    <col min="17" max="17" width="16" customWidth="1"/>
    <col min="18" max="18" width="14.5703125" customWidth="1"/>
    <col min="19" max="19" width="13.42578125" customWidth="1"/>
    <col min="20" max="20" width="15.85546875" customWidth="1"/>
    <col min="21" max="21" width="14" customWidth="1"/>
    <col min="22" max="22" width="12.85546875" customWidth="1"/>
    <col min="23" max="23" width="15.28515625" customWidth="1"/>
    <col min="24" max="24" width="13.85546875" customWidth="1"/>
    <col min="25" max="25" width="12.7109375" customWidth="1"/>
    <col min="26" max="26" width="15.140625" customWidth="1"/>
    <col min="27" max="27" width="20.5703125" customWidth="1"/>
    <col min="28" max="28" width="20.28515625" customWidth="1"/>
    <col min="29" max="29" width="6.7109375" customWidth="1"/>
    <col min="30" max="30" width="8" bestFit="1" customWidth="1"/>
    <col min="31" max="31" width="13.28515625" bestFit="1" customWidth="1"/>
  </cols>
  <sheetData>
    <row r="1" spans="1:31" x14ac:dyDescent="0.25">
      <c r="A1" s="41" t="s">
        <v>149</v>
      </c>
    </row>
    <row r="3" spans="1:31" x14ac:dyDescent="0.25">
      <c r="A3" s="41" t="s">
        <v>148</v>
      </c>
    </row>
    <row r="4" spans="1:31" x14ac:dyDescent="0.25">
      <c r="A4" t="s">
        <v>147</v>
      </c>
    </row>
    <row r="5" spans="1:31" x14ac:dyDescent="0.25">
      <c r="A5" t="s">
        <v>146</v>
      </c>
    </row>
    <row r="6" spans="1:31" x14ac:dyDescent="0.25">
      <c r="AE6" s="49"/>
    </row>
    <row r="7" spans="1:31" ht="15.75" thickBot="1" x14ac:dyDescent="0.3">
      <c r="A7" s="28" t="s">
        <v>0</v>
      </c>
      <c r="B7" s="28" t="s">
        <v>1</v>
      </c>
      <c r="C7" s="28" t="s">
        <v>2</v>
      </c>
      <c r="D7" s="28" t="s">
        <v>3</v>
      </c>
      <c r="E7" s="28" t="s">
        <v>4</v>
      </c>
      <c r="F7" s="28" t="s">
        <v>5</v>
      </c>
      <c r="G7" s="28" t="s">
        <v>6</v>
      </c>
      <c r="H7" s="28" t="s">
        <v>161</v>
      </c>
      <c r="I7" s="28" t="s">
        <v>8</v>
      </c>
      <c r="J7" s="28" t="s">
        <v>7</v>
      </c>
      <c r="K7" s="28" t="s">
        <v>9</v>
      </c>
      <c r="L7" s="28" t="s">
        <v>10</v>
      </c>
      <c r="M7" s="28" t="s">
        <v>11</v>
      </c>
      <c r="N7" s="28" t="s">
        <v>12</v>
      </c>
      <c r="O7" s="28" t="s">
        <v>16</v>
      </c>
      <c r="P7" s="28" t="s">
        <v>17</v>
      </c>
      <c r="Q7" s="28" t="s">
        <v>18</v>
      </c>
      <c r="R7" s="28" t="s">
        <v>22</v>
      </c>
      <c r="S7" s="28" t="s">
        <v>23</v>
      </c>
      <c r="T7" s="28" t="s">
        <v>24</v>
      </c>
      <c r="U7" s="28" t="s">
        <v>13</v>
      </c>
      <c r="V7" s="28" t="s">
        <v>14</v>
      </c>
      <c r="W7" s="28" t="s">
        <v>15</v>
      </c>
      <c r="X7" s="28" t="s">
        <v>19</v>
      </c>
      <c r="Y7" s="28" t="s">
        <v>20</v>
      </c>
      <c r="Z7" s="28" t="s">
        <v>21</v>
      </c>
      <c r="AA7" s="28" t="s">
        <v>25</v>
      </c>
      <c r="AB7" s="28" t="s">
        <v>26</v>
      </c>
      <c r="AC7" s="28" t="s">
        <v>27</v>
      </c>
      <c r="AD7" s="28" t="s">
        <v>160</v>
      </c>
    </row>
    <row r="8" spans="1:31" hidden="1" x14ac:dyDescent="0.25">
      <c r="A8" s="39" t="s">
        <v>38</v>
      </c>
      <c r="B8" s="39" t="s">
        <v>39</v>
      </c>
      <c r="C8" s="39" t="s">
        <v>40</v>
      </c>
      <c r="D8" s="40">
        <v>43474.372708333336</v>
      </c>
      <c r="E8" s="39" t="s">
        <v>84</v>
      </c>
      <c r="F8" s="39" t="s">
        <v>77</v>
      </c>
      <c r="G8" s="39" t="s">
        <v>145</v>
      </c>
      <c r="H8" s="39" t="str">
        <f>IF(raw_impacts[[#This Row],[BldgVint]]="Old","Ex",raw_impacts[[#This Row],[BldgVint]])</f>
        <v>Ex</v>
      </c>
      <c r="I8" s="39" t="s">
        <v>60</v>
      </c>
      <c r="J8" s="39" t="s">
        <v>41</v>
      </c>
      <c r="K8" s="39" t="s">
        <v>45</v>
      </c>
      <c r="L8" s="39">
        <v>463</v>
      </c>
      <c r="M8" s="39">
        <v>0</v>
      </c>
      <c r="N8" s="39" t="s">
        <v>46</v>
      </c>
      <c r="O8" s="39">
        <v>169</v>
      </c>
      <c r="P8" s="39">
        <v>6.8599999999999994E-2</v>
      </c>
      <c r="Q8" s="39">
        <v>0</v>
      </c>
      <c r="R8" s="39">
        <v>82.7</v>
      </c>
      <c r="S8" s="39">
        <v>3.3500000000000002E-2</v>
      </c>
      <c r="T8" s="39">
        <v>0</v>
      </c>
      <c r="U8" s="39">
        <v>0</v>
      </c>
      <c r="V8" s="39">
        <v>0</v>
      </c>
      <c r="W8" s="39">
        <v>0</v>
      </c>
      <c r="X8" s="39">
        <v>0</v>
      </c>
      <c r="Y8" s="39">
        <v>0</v>
      </c>
      <c r="Z8" s="39">
        <v>0</v>
      </c>
      <c r="AA8" s="39" t="s">
        <v>47</v>
      </c>
      <c r="AB8" s="39" t="s">
        <v>48</v>
      </c>
      <c r="AC8" s="39">
        <v>2020</v>
      </c>
      <c r="AD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1.8639999999999999</v>
      </c>
    </row>
    <row r="9" spans="1:31" hidden="1" x14ac:dyDescent="0.25">
      <c r="A9" s="39" t="s">
        <v>38</v>
      </c>
      <c r="B9" s="39" t="s">
        <v>39</v>
      </c>
      <c r="C9" s="39" t="s">
        <v>40</v>
      </c>
      <c r="D9" s="40">
        <v>43474.372708333336</v>
      </c>
      <c r="E9" s="39" t="s">
        <v>84</v>
      </c>
      <c r="F9" s="39" t="s">
        <v>71</v>
      </c>
      <c r="G9" s="39" t="s">
        <v>145</v>
      </c>
      <c r="H9" s="39" t="str">
        <f>IF(raw_impacts[[#This Row],[BldgVint]]="Old","Ex",raw_impacts[[#This Row],[BldgVint]])</f>
        <v>Ex</v>
      </c>
      <c r="I9" s="39" t="s">
        <v>64</v>
      </c>
      <c r="J9" s="39" t="s">
        <v>41</v>
      </c>
      <c r="K9" s="39" t="s">
        <v>45</v>
      </c>
      <c r="L9" s="39">
        <v>455</v>
      </c>
      <c r="M9" s="39">
        <v>0</v>
      </c>
      <c r="N9" s="39" t="s">
        <v>46</v>
      </c>
      <c r="O9" s="39">
        <v>161</v>
      </c>
      <c r="P9" s="39">
        <v>0.113</v>
      </c>
      <c r="Q9" s="39">
        <v>0</v>
      </c>
      <c r="R9" s="39">
        <v>78.900000000000006</v>
      </c>
      <c r="S9" s="39">
        <v>5.5199999999999999E-2</v>
      </c>
      <c r="T9" s="39">
        <v>0</v>
      </c>
      <c r="U9" s="39">
        <v>0</v>
      </c>
      <c r="V9" s="39">
        <v>0</v>
      </c>
      <c r="W9" s="39">
        <v>0</v>
      </c>
      <c r="X9" s="39">
        <v>0</v>
      </c>
      <c r="Y9" s="39">
        <v>0</v>
      </c>
      <c r="Z9" s="39">
        <v>0</v>
      </c>
      <c r="AA9" s="39" t="s">
        <v>47</v>
      </c>
      <c r="AB9" s="39" t="s">
        <v>48</v>
      </c>
      <c r="AC9" s="39">
        <v>2020</v>
      </c>
      <c r="AD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3.9779999999999998</v>
      </c>
    </row>
    <row r="10" spans="1:31" hidden="1" x14ac:dyDescent="0.25">
      <c r="A10" s="39" t="s">
        <v>86</v>
      </c>
      <c r="B10" s="39" t="s">
        <v>39</v>
      </c>
      <c r="C10" s="39" t="s">
        <v>40</v>
      </c>
      <c r="D10" s="40">
        <v>43474.372708333336</v>
      </c>
      <c r="E10" s="39" t="s">
        <v>84</v>
      </c>
      <c r="F10" s="39" t="s">
        <v>74</v>
      </c>
      <c r="G10" s="39" t="s">
        <v>145</v>
      </c>
      <c r="H10" s="39" t="str">
        <f>IF(raw_impacts[[#This Row],[BldgVint]]="Old","Ex",raw_impacts[[#This Row],[BldgVint]])</f>
        <v>Ex</v>
      </c>
      <c r="I10" s="39" t="s">
        <v>60</v>
      </c>
      <c r="J10" s="39" t="s">
        <v>41</v>
      </c>
      <c r="K10" s="39" t="s">
        <v>45</v>
      </c>
      <c r="L10" s="39">
        <v>267</v>
      </c>
      <c r="M10" s="39">
        <v>0</v>
      </c>
      <c r="N10" s="39" t="s">
        <v>46</v>
      </c>
      <c r="O10" s="39">
        <v>351</v>
      </c>
      <c r="P10" s="39">
        <v>0.154</v>
      </c>
      <c r="Q10" s="39">
        <v>0</v>
      </c>
      <c r="R10" s="39">
        <v>224</v>
      </c>
      <c r="S10" s="39">
        <v>9.8199999999999996E-2</v>
      </c>
      <c r="T10" s="39">
        <v>0</v>
      </c>
      <c r="U10" s="39">
        <v>0</v>
      </c>
      <c r="V10" s="39">
        <v>0</v>
      </c>
      <c r="W10" s="39">
        <v>0</v>
      </c>
      <c r="X10" s="39">
        <v>0</v>
      </c>
      <c r="Y10" s="39">
        <v>0</v>
      </c>
      <c r="Z10" s="39">
        <v>0</v>
      </c>
      <c r="AA10" s="39" t="s">
        <v>47</v>
      </c>
      <c r="AB10" s="39" t="s">
        <v>48</v>
      </c>
      <c r="AC10" s="39">
        <v>2020</v>
      </c>
      <c r="AD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0.76</v>
      </c>
    </row>
    <row r="11" spans="1:31" hidden="1" x14ac:dyDescent="0.25">
      <c r="A11" s="39" t="s">
        <v>86</v>
      </c>
      <c r="B11" s="39" t="s">
        <v>39</v>
      </c>
      <c r="C11" s="39" t="s">
        <v>40</v>
      </c>
      <c r="D11" s="40">
        <v>43474.372708333336</v>
      </c>
      <c r="E11" s="39" t="s">
        <v>84</v>
      </c>
      <c r="F11" s="39" t="s">
        <v>76</v>
      </c>
      <c r="G11" s="39" t="s">
        <v>145</v>
      </c>
      <c r="H11" s="39" t="str">
        <f>IF(raw_impacts[[#This Row],[BldgVint]]="Old","Ex",raw_impacts[[#This Row],[BldgVint]])</f>
        <v>Ex</v>
      </c>
      <c r="I11" s="39" t="s">
        <v>64</v>
      </c>
      <c r="J11" s="39" t="s">
        <v>41</v>
      </c>
      <c r="K11" s="39" t="s">
        <v>45</v>
      </c>
      <c r="L11" s="39">
        <v>156</v>
      </c>
      <c r="M11" s="39">
        <v>0</v>
      </c>
      <c r="N11" s="39" t="s">
        <v>46</v>
      </c>
      <c r="O11" s="39">
        <v>385</v>
      </c>
      <c r="P11" s="39">
        <v>0.23</v>
      </c>
      <c r="Q11" s="39">
        <v>0</v>
      </c>
      <c r="R11" s="39">
        <v>246</v>
      </c>
      <c r="S11" s="39">
        <v>0.14599999999999999</v>
      </c>
      <c r="T11" s="39">
        <v>0</v>
      </c>
      <c r="U11" s="39">
        <v>0</v>
      </c>
      <c r="V11" s="39">
        <v>0</v>
      </c>
      <c r="W11" s="39">
        <v>0</v>
      </c>
      <c r="X11" s="39">
        <v>0</v>
      </c>
      <c r="Y11" s="39">
        <v>0</v>
      </c>
      <c r="Z11" s="39">
        <v>0</v>
      </c>
      <c r="AA11" s="39" t="s">
        <v>47</v>
      </c>
      <c r="AB11" s="39" t="s">
        <v>48</v>
      </c>
      <c r="AC11" s="39">
        <v>2020</v>
      </c>
      <c r="AD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1.9119999999999999</v>
      </c>
    </row>
    <row r="12" spans="1:31" hidden="1" x14ac:dyDescent="0.25">
      <c r="A12" s="39" t="s">
        <v>89</v>
      </c>
      <c r="B12" s="39" t="s">
        <v>39</v>
      </c>
      <c r="C12" s="39" t="s">
        <v>40</v>
      </c>
      <c r="D12" s="40">
        <v>43474.372708333336</v>
      </c>
      <c r="E12" s="39" t="s">
        <v>84</v>
      </c>
      <c r="F12" s="39" t="s">
        <v>71</v>
      </c>
      <c r="G12" s="39" t="s">
        <v>145</v>
      </c>
      <c r="H12" s="39" t="str">
        <f>IF(raw_impacts[[#This Row],[BldgVint]]="Old","Ex",raw_impacts[[#This Row],[BldgVint]])</f>
        <v>Ex</v>
      </c>
      <c r="I12" s="39" t="s">
        <v>60</v>
      </c>
      <c r="J12" s="39" t="s">
        <v>41</v>
      </c>
      <c r="K12" s="39" t="s">
        <v>45</v>
      </c>
      <c r="L12" s="39">
        <v>393</v>
      </c>
      <c r="M12" s="39">
        <v>0</v>
      </c>
      <c r="N12" s="39" t="s">
        <v>46</v>
      </c>
      <c r="O12" s="39">
        <v>121</v>
      </c>
      <c r="P12" s="39">
        <v>7.5999999999999998E-2</v>
      </c>
      <c r="Q12" s="39">
        <v>0</v>
      </c>
      <c r="R12" s="39">
        <v>59.2</v>
      </c>
      <c r="S12" s="39">
        <v>3.7100000000000001E-2</v>
      </c>
      <c r="T12" s="39">
        <v>0</v>
      </c>
      <c r="U12" s="39">
        <v>0</v>
      </c>
      <c r="V12" s="39">
        <v>0</v>
      </c>
      <c r="W12" s="39">
        <v>0</v>
      </c>
      <c r="X12" s="39">
        <v>0</v>
      </c>
      <c r="Y12" s="39">
        <v>0</v>
      </c>
      <c r="Z12" s="39">
        <v>0</v>
      </c>
      <c r="AA12" s="39" t="s">
        <v>47</v>
      </c>
      <c r="AB12" s="39" t="s">
        <v>48</v>
      </c>
      <c r="AC12" s="39">
        <v>2020</v>
      </c>
      <c r="AD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0.59499999999999997</v>
      </c>
    </row>
    <row r="13" spans="1:31" hidden="1" x14ac:dyDescent="0.25">
      <c r="A13" s="39" t="s">
        <v>89</v>
      </c>
      <c r="B13" s="39" t="s">
        <v>39</v>
      </c>
      <c r="C13" s="39" t="s">
        <v>40</v>
      </c>
      <c r="D13" s="40">
        <v>43474.372708333336</v>
      </c>
      <c r="E13" s="39" t="s">
        <v>84</v>
      </c>
      <c r="F13" s="39" t="s">
        <v>78</v>
      </c>
      <c r="G13" s="39" t="s">
        <v>145</v>
      </c>
      <c r="H13" s="39" t="str">
        <f>IF(raw_impacts[[#This Row],[BldgVint]]="Old","Ex",raw_impacts[[#This Row],[BldgVint]])</f>
        <v>Ex</v>
      </c>
      <c r="I13" s="39" t="s">
        <v>61</v>
      </c>
      <c r="J13" s="39" t="s">
        <v>41</v>
      </c>
      <c r="K13" s="39" t="s">
        <v>45</v>
      </c>
      <c r="L13" s="39">
        <v>30.5</v>
      </c>
      <c r="M13" s="39">
        <v>0</v>
      </c>
      <c r="N13" s="39" t="s">
        <v>46</v>
      </c>
      <c r="O13" s="39">
        <v>176</v>
      </c>
      <c r="P13" s="39">
        <v>6.25E-2</v>
      </c>
      <c r="Q13" s="39">
        <v>0</v>
      </c>
      <c r="R13" s="39">
        <v>86</v>
      </c>
      <c r="S13" s="39">
        <v>3.0599999999999999E-2</v>
      </c>
      <c r="T13" s="39">
        <v>0</v>
      </c>
      <c r="U13" s="39">
        <v>0</v>
      </c>
      <c r="V13" s="39">
        <v>0</v>
      </c>
      <c r="W13" s="39">
        <v>0</v>
      </c>
      <c r="X13" s="39">
        <v>0</v>
      </c>
      <c r="Y13" s="39">
        <v>0</v>
      </c>
      <c r="Z13" s="39">
        <v>0</v>
      </c>
      <c r="AA13" s="39" t="s">
        <v>47</v>
      </c>
      <c r="AB13" s="39" t="s">
        <v>48</v>
      </c>
      <c r="AC13" s="39">
        <v>2020</v>
      </c>
      <c r="AD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37.463000000000001</v>
      </c>
    </row>
    <row r="14" spans="1:31" hidden="1" x14ac:dyDescent="0.25">
      <c r="A14" s="39" t="s">
        <v>89</v>
      </c>
      <c r="B14" s="39" t="s">
        <v>39</v>
      </c>
      <c r="C14" s="39" t="s">
        <v>40</v>
      </c>
      <c r="D14" s="40">
        <v>43474.372708333336</v>
      </c>
      <c r="E14" s="39" t="s">
        <v>84</v>
      </c>
      <c r="F14" s="39" t="s">
        <v>75</v>
      </c>
      <c r="G14" s="39" t="s">
        <v>145</v>
      </c>
      <c r="H14" s="39" t="str">
        <f>IF(raw_impacts[[#This Row],[BldgVint]]="Old","Ex",raw_impacts[[#This Row],[BldgVint]])</f>
        <v>Ex</v>
      </c>
      <c r="I14" s="39" t="s">
        <v>64</v>
      </c>
      <c r="J14" s="39" t="s">
        <v>41</v>
      </c>
      <c r="K14" s="39" t="s">
        <v>45</v>
      </c>
      <c r="L14" s="39">
        <v>415</v>
      </c>
      <c r="M14" s="39">
        <v>0</v>
      </c>
      <c r="N14" s="39" t="s">
        <v>46</v>
      </c>
      <c r="O14" s="39">
        <v>181</v>
      </c>
      <c r="P14" s="39">
        <v>0.106</v>
      </c>
      <c r="Q14" s="39">
        <v>0</v>
      </c>
      <c r="R14" s="39">
        <v>88.3</v>
      </c>
      <c r="S14" s="39">
        <v>5.21E-2</v>
      </c>
      <c r="T14" s="39">
        <v>0</v>
      </c>
      <c r="U14" s="39">
        <v>0</v>
      </c>
      <c r="V14" s="39">
        <v>0</v>
      </c>
      <c r="W14" s="39">
        <v>0</v>
      </c>
      <c r="X14" s="39">
        <v>0</v>
      </c>
      <c r="Y14" s="39">
        <v>0</v>
      </c>
      <c r="Z14" s="39">
        <v>0</v>
      </c>
      <c r="AA14" s="39" t="s">
        <v>47</v>
      </c>
      <c r="AB14" s="39" t="s">
        <v>48</v>
      </c>
      <c r="AC14" s="39">
        <v>2020</v>
      </c>
      <c r="AD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6.6000000000000005</v>
      </c>
    </row>
    <row r="15" spans="1:31" hidden="1" x14ac:dyDescent="0.25">
      <c r="A15" s="39" t="s">
        <v>93</v>
      </c>
      <c r="B15" s="39" t="s">
        <v>39</v>
      </c>
      <c r="C15" s="39" t="s">
        <v>40</v>
      </c>
      <c r="D15" s="40">
        <v>43474.372708333336</v>
      </c>
      <c r="E15" s="39" t="s">
        <v>84</v>
      </c>
      <c r="F15" s="39" t="s">
        <v>74</v>
      </c>
      <c r="G15" s="39" t="s">
        <v>145</v>
      </c>
      <c r="H15" s="39" t="str">
        <f>IF(raw_impacts[[#This Row],[BldgVint]]="Old","Ex",raw_impacts[[#This Row],[BldgVint]])</f>
        <v>Ex</v>
      </c>
      <c r="I15" s="39" t="s">
        <v>64</v>
      </c>
      <c r="J15" s="39" t="s">
        <v>41</v>
      </c>
      <c r="K15" s="39" t="s">
        <v>45</v>
      </c>
      <c r="L15" s="39">
        <v>323</v>
      </c>
      <c r="M15" s="39">
        <v>0</v>
      </c>
      <c r="N15" s="39" t="s">
        <v>46</v>
      </c>
      <c r="O15" s="39">
        <v>390</v>
      </c>
      <c r="P15" s="39">
        <v>0.19400000000000001</v>
      </c>
      <c r="Q15" s="39">
        <v>0</v>
      </c>
      <c r="R15" s="39">
        <v>248</v>
      </c>
      <c r="S15" s="39">
        <v>0.124</v>
      </c>
      <c r="T15" s="39">
        <v>0</v>
      </c>
      <c r="U15" s="39">
        <v>0</v>
      </c>
      <c r="V15" s="39">
        <v>0</v>
      </c>
      <c r="W15" s="39">
        <v>0</v>
      </c>
      <c r="X15" s="39">
        <v>0</v>
      </c>
      <c r="Y15" s="39">
        <v>0</v>
      </c>
      <c r="Z15" s="39">
        <v>0</v>
      </c>
      <c r="AA15" s="39" t="s">
        <v>47</v>
      </c>
      <c r="AB15" s="39" t="s">
        <v>48</v>
      </c>
      <c r="AC15" s="39">
        <v>2020</v>
      </c>
      <c r="AD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1.4930000000000001</v>
      </c>
    </row>
    <row r="16" spans="1:31" hidden="1" x14ac:dyDescent="0.25">
      <c r="A16" s="39" t="s">
        <v>89</v>
      </c>
      <c r="B16" s="39" t="s">
        <v>39</v>
      </c>
      <c r="C16" s="39" t="s">
        <v>40</v>
      </c>
      <c r="D16" s="40">
        <v>43474.372708333336</v>
      </c>
      <c r="E16" s="39" t="s">
        <v>80</v>
      </c>
      <c r="F16" s="39" t="s">
        <v>77</v>
      </c>
      <c r="G16" s="39" t="s">
        <v>145</v>
      </c>
      <c r="H16" s="39" t="str">
        <f>IF(raw_impacts[[#This Row],[BldgVint]]="Old","Ex",raw_impacts[[#This Row],[BldgVint]])</f>
        <v>Ex</v>
      </c>
      <c r="I16" s="39" t="s">
        <v>44</v>
      </c>
      <c r="J16" s="39" t="s">
        <v>41</v>
      </c>
      <c r="K16" s="39" t="s">
        <v>45</v>
      </c>
      <c r="L16" s="39">
        <v>343</v>
      </c>
      <c r="M16" s="39">
        <v>0</v>
      </c>
      <c r="N16" s="39" t="s">
        <v>46</v>
      </c>
      <c r="O16" s="39">
        <v>19.5</v>
      </c>
      <c r="P16" s="39">
        <v>3.4599999999999999E-2</v>
      </c>
      <c r="Q16" s="39">
        <v>0</v>
      </c>
      <c r="R16" s="39">
        <v>9.6</v>
      </c>
      <c r="S16" s="39">
        <v>1.6899999999999998E-2</v>
      </c>
      <c r="T16" s="39">
        <v>0</v>
      </c>
      <c r="U16" s="39">
        <v>0</v>
      </c>
      <c r="V16" s="39">
        <v>0</v>
      </c>
      <c r="W16" s="39">
        <v>0</v>
      </c>
      <c r="X16" s="39">
        <v>0</v>
      </c>
      <c r="Y16" s="39">
        <v>0</v>
      </c>
      <c r="Z16" s="39">
        <v>0</v>
      </c>
      <c r="AA16" s="39" t="s">
        <v>47</v>
      </c>
      <c r="AB16" s="39" t="s">
        <v>48</v>
      </c>
      <c r="AC16" s="39">
        <v>2020</v>
      </c>
      <c r="AD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1.3220000000000001</v>
      </c>
    </row>
    <row r="17" spans="1:30" hidden="1" x14ac:dyDescent="0.25">
      <c r="A17" s="39" t="s">
        <v>89</v>
      </c>
      <c r="B17" s="39" t="s">
        <v>39</v>
      </c>
      <c r="C17" s="39" t="s">
        <v>40</v>
      </c>
      <c r="D17" s="40">
        <v>43474.372708333336</v>
      </c>
      <c r="E17" s="39" t="s">
        <v>80</v>
      </c>
      <c r="F17" s="39" t="s">
        <v>71</v>
      </c>
      <c r="G17" s="39" t="s">
        <v>145</v>
      </c>
      <c r="H17" s="39" t="str">
        <f>IF(raw_impacts[[#This Row],[BldgVint]]="Old","Ex",raw_impacts[[#This Row],[BldgVint]])</f>
        <v>Ex</v>
      </c>
      <c r="I17" s="39" t="s">
        <v>59</v>
      </c>
      <c r="J17" s="39" t="s">
        <v>41</v>
      </c>
      <c r="K17" s="39" t="s">
        <v>45</v>
      </c>
      <c r="L17" s="39">
        <v>247</v>
      </c>
      <c r="M17" s="39">
        <v>0</v>
      </c>
      <c r="N17" s="39" t="s">
        <v>46</v>
      </c>
      <c r="O17" s="39">
        <v>81.5</v>
      </c>
      <c r="P17" s="39">
        <v>5.1900000000000002E-2</v>
      </c>
      <c r="Q17" s="39">
        <v>0</v>
      </c>
      <c r="R17" s="39">
        <v>39.9</v>
      </c>
      <c r="S17" s="39">
        <v>2.5399999999999999E-2</v>
      </c>
      <c r="T17" s="39">
        <v>0</v>
      </c>
      <c r="U17" s="39">
        <v>0</v>
      </c>
      <c r="V17" s="39">
        <v>0</v>
      </c>
      <c r="W17" s="39">
        <v>0</v>
      </c>
      <c r="X17" s="39">
        <v>0</v>
      </c>
      <c r="Y17" s="39">
        <v>0</v>
      </c>
      <c r="Z17" s="39">
        <v>0</v>
      </c>
      <c r="AA17" s="39" t="s">
        <v>47</v>
      </c>
      <c r="AB17" s="39" t="s">
        <v>48</v>
      </c>
      <c r="AC17" s="39">
        <v>2020</v>
      </c>
      <c r="AD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1.2090000000000001</v>
      </c>
    </row>
    <row r="18" spans="1:30" hidden="1" x14ac:dyDescent="0.25">
      <c r="A18" s="39" t="s">
        <v>89</v>
      </c>
      <c r="B18" s="39" t="s">
        <v>39</v>
      </c>
      <c r="C18" s="39" t="s">
        <v>40</v>
      </c>
      <c r="D18" s="40">
        <v>43474.372708333336</v>
      </c>
      <c r="E18" s="39" t="s">
        <v>80</v>
      </c>
      <c r="F18" s="39" t="s">
        <v>75</v>
      </c>
      <c r="G18" s="39" t="s">
        <v>145</v>
      </c>
      <c r="H18" s="39" t="str">
        <f>IF(raw_impacts[[#This Row],[BldgVint]]="Old","Ex",raw_impacts[[#This Row],[BldgVint]])</f>
        <v>Ex</v>
      </c>
      <c r="I18" s="39" t="s">
        <v>67</v>
      </c>
      <c r="J18" s="39" t="s">
        <v>41</v>
      </c>
      <c r="K18" s="39" t="s">
        <v>45</v>
      </c>
      <c r="L18" s="39">
        <v>431</v>
      </c>
      <c r="M18" s="39">
        <v>0</v>
      </c>
      <c r="N18" s="39" t="s">
        <v>46</v>
      </c>
      <c r="O18" s="39">
        <v>179</v>
      </c>
      <c r="P18" s="39">
        <v>0.111</v>
      </c>
      <c r="Q18" s="39">
        <v>0</v>
      </c>
      <c r="R18" s="39">
        <v>87.6</v>
      </c>
      <c r="S18" s="39">
        <v>5.4399999999999997E-2</v>
      </c>
      <c r="T18" s="39">
        <v>0</v>
      </c>
      <c r="U18" s="39">
        <v>0</v>
      </c>
      <c r="V18" s="39">
        <v>0</v>
      </c>
      <c r="W18" s="39">
        <v>0</v>
      </c>
      <c r="X18" s="39">
        <v>0</v>
      </c>
      <c r="Y18" s="39">
        <v>0</v>
      </c>
      <c r="Z18" s="39">
        <v>0</v>
      </c>
      <c r="AA18" s="39" t="s">
        <v>47</v>
      </c>
      <c r="AB18" s="39" t="s">
        <v>48</v>
      </c>
      <c r="AC18" s="39">
        <v>2020</v>
      </c>
      <c r="AD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15.196</v>
      </c>
    </row>
    <row r="19" spans="1:30" hidden="1" x14ac:dyDescent="0.25">
      <c r="A19" s="39" t="s">
        <v>93</v>
      </c>
      <c r="B19" s="39" t="s">
        <v>39</v>
      </c>
      <c r="C19" s="39" t="s">
        <v>40</v>
      </c>
      <c r="D19" s="40">
        <v>43474.372708333336</v>
      </c>
      <c r="E19" s="39" t="s">
        <v>80</v>
      </c>
      <c r="F19" s="39" t="s">
        <v>79</v>
      </c>
      <c r="G19" s="39" t="s">
        <v>145</v>
      </c>
      <c r="H19" s="39" t="str">
        <f>IF(raw_impacts[[#This Row],[BldgVint]]="Old","Ex",raw_impacts[[#This Row],[BldgVint]])</f>
        <v>Ex</v>
      </c>
      <c r="I19" s="39" t="s">
        <v>56</v>
      </c>
      <c r="J19" s="39" t="s">
        <v>41</v>
      </c>
      <c r="K19" s="39" t="s">
        <v>45</v>
      </c>
      <c r="L19" s="39">
        <v>256</v>
      </c>
      <c r="M19" s="39">
        <v>0</v>
      </c>
      <c r="N19" s="39" t="s">
        <v>46</v>
      </c>
      <c r="O19" s="39">
        <v>199</v>
      </c>
      <c r="P19" s="39">
        <v>0.19</v>
      </c>
      <c r="Q19" s="39">
        <v>0</v>
      </c>
      <c r="R19" s="39">
        <v>127</v>
      </c>
      <c r="S19" s="39">
        <v>0.121</v>
      </c>
      <c r="T19" s="39">
        <v>0</v>
      </c>
      <c r="U19" s="39">
        <v>0</v>
      </c>
      <c r="V19" s="39">
        <v>0</v>
      </c>
      <c r="W19" s="39">
        <v>0</v>
      </c>
      <c r="X19" s="39">
        <v>0</v>
      </c>
      <c r="Y19" s="39">
        <v>0</v>
      </c>
      <c r="Z19" s="39">
        <v>0</v>
      </c>
      <c r="AA19" s="39" t="s">
        <v>47</v>
      </c>
      <c r="AB19" s="39" t="s">
        <v>48</v>
      </c>
      <c r="AC19" s="39">
        <v>2020</v>
      </c>
      <c r="AD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7.536999999999999</v>
      </c>
    </row>
    <row r="20" spans="1:30" hidden="1" x14ac:dyDescent="0.25">
      <c r="A20" s="39" t="s">
        <v>93</v>
      </c>
      <c r="B20" s="39" t="s">
        <v>39</v>
      </c>
      <c r="C20" s="39" t="s">
        <v>40</v>
      </c>
      <c r="D20" s="40">
        <v>43474.372708333336</v>
      </c>
      <c r="E20" s="39" t="s">
        <v>80</v>
      </c>
      <c r="F20" s="39" t="s">
        <v>73</v>
      </c>
      <c r="G20" s="39" t="s">
        <v>145</v>
      </c>
      <c r="H20" s="39" t="str">
        <f>IF(raw_impacts[[#This Row],[BldgVint]]="Old","Ex",raw_impacts[[#This Row],[BldgVint]])</f>
        <v>Ex</v>
      </c>
      <c r="I20" s="39" t="s">
        <v>65</v>
      </c>
      <c r="J20" s="39" t="s">
        <v>41</v>
      </c>
      <c r="K20" s="39" t="s">
        <v>45</v>
      </c>
      <c r="L20" s="39">
        <v>888</v>
      </c>
      <c r="M20" s="39">
        <v>0</v>
      </c>
      <c r="N20" s="39" t="s">
        <v>46</v>
      </c>
      <c r="O20" s="39">
        <v>231</v>
      </c>
      <c r="P20" s="39">
        <v>0.13400000000000001</v>
      </c>
      <c r="Q20" s="39">
        <v>0</v>
      </c>
      <c r="R20" s="39">
        <v>147</v>
      </c>
      <c r="S20" s="39">
        <v>8.5699999999999998E-2</v>
      </c>
      <c r="T20" s="39">
        <v>0</v>
      </c>
      <c r="U20" s="39">
        <v>0</v>
      </c>
      <c r="V20" s="39">
        <v>0</v>
      </c>
      <c r="W20" s="39">
        <v>0</v>
      </c>
      <c r="X20" s="39">
        <v>0</v>
      </c>
      <c r="Y20" s="39">
        <v>0</v>
      </c>
      <c r="Z20" s="39">
        <v>0</v>
      </c>
      <c r="AA20" s="39" t="s">
        <v>47</v>
      </c>
      <c r="AB20" s="39" t="s">
        <v>48</v>
      </c>
      <c r="AC20" s="39">
        <v>2020</v>
      </c>
      <c r="AD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3.4490000000000003</v>
      </c>
    </row>
    <row r="21" spans="1:30" hidden="1" x14ac:dyDescent="0.25">
      <c r="A21" s="39" t="s">
        <v>93</v>
      </c>
      <c r="B21" s="39" t="s">
        <v>39</v>
      </c>
      <c r="C21" s="39" t="s">
        <v>40</v>
      </c>
      <c r="D21" s="40">
        <v>43474.372708333336</v>
      </c>
      <c r="E21" s="39" t="s">
        <v>80</v>
      </c>
      <c r="F21" s="39" t="s">
        <v>77</v>
      </c>
      <c r="G21" s="39" t="s">
        <v>145</v>
      </c>
      <c r="H21" s="39" t="str">
        <f>IF(raw_impacts[[#This Row],[BldgVint]]="Old","Ex",raw_impacts[[#This Row],[BldgVint]])</f>
        <v>Ex</v>
      </c>
      <c r="I21" s="39" t="s">
        <v>70</v>
      </c>
      <c r="J21" s="39" t="s">
        <v>41</v>
      </c>
      <c r="K21" s="39" t="s">
        <v>45</v>
      </c>
      <c r="L21" s="39">
        <v>402</v>
      </c>
      <c r="M21" s="39">
        <v>0</v>
      </c>
      <c r="N21" s="39" t="s">
        <v>46</v>
      </c>
      <c r="O21" s="39">
        <v>157</v>
      </c>
      <c r="P21" s="39">
        <v>0.13100000000000001</v>
      </c>
      <c r="Q21" s="39">
        <v>0</v>
      </c>
      <c r="R21" s="39">
        <v>100</v>
      </c>
      <c r="S21" s="39">
        <v>8.3199999999999996E-2</v>
      </c>
      <c r="T21" s="39">
        <v>0</v>
      </c>
      <c r="U21" s="39">
        <v>0</v>
      </c>
      <c r="V21" s="39">
        <v>0</v>
      </c>
      <c r="W21" s="39">
        <v>0</v>
      </c>
      <c r="X21" s="39">
        <v>0</v>
      </c>
      <c r="Y21" s="39">
        <v>0</v>
      </c>
      <c r="Z21" s="39">
        <v>0</v>
      </c>
      <c r="AA21" s="39" t="s">
        <v>47</v>
      </c>
      <c r="AB21" s="39" t="s">
        <v>48</v>
      </c>
      <c r="AC21" s="39">
        <v>2020</v>
      </c>
      <c r="AD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0.67299999999999993</v>
      </c>
    </row>
    <row r="22" spans="1:30" hidden="1" x14ac:dyDescent="0.25">
      <c r="A22" s="39" t="s">
        <v>89</v>
      </c>
      <c r="B22" s="39" t="s">
        <v>39</v>
      </c>
      <c r="C22" s="39" t="s">
        <v>40</v>
      </c>
      <c r="D22" s="40">
        <v>43474.372708333336</v>
      </c>
      <c r="E22" s="39" t="s">
        <v>83</v>
      </c>
      <c r="F22" s="39" t="s">
        <v>42</v>
      </c>
      <c r="G22" s="39" t="s">
        <v>145</v>
      </c>
      <c r="H22" s="39" t="str">
        <f>IF(raw_impacts[[#This Row],[BldgVint]]="Old","Ex",raw_impacts[[#This Row],[BldgVint]])</f>
        <v>Ex</v>
      </c>
      <c r="I22" s="39" t="s">
        <v>62</v>
      </c>
      <c r="J22" s="39" t="s">
        <v>41</v>
      </c>
      <c r="K22" s="39" t="s">
        <v>45</v>
      </c>
      <c r="L22" s="39">
        <v>813</v>
      </c>
      <c r="M22" s="39">
        <v>0</v>
      </c>
      <c r="N22" s="39" t="s">
        <v>46</v>
      </c>
      <c r="O22" s="39">
        <v>188</v>
      </c>
      <c r="P22" s="39">
        <v>0.114</v>
      </c>
      <c r="Q22" s="39">
        <v>0</v>
      </c>
      <c r="R22" s="39">
        <v>92</v>
      </c>
      <c r="S22" s="39">
        <v>5.5599999999999997E-2</v>
      </c>
      <c r="T22" s="39">
        <v>0</v>
      </c>
      <c r="U22" s="39">
        <v>0</v>
      </c>
      <c r="V22" s="39">
        <v>0</v>
      </c>
      <c r="W22" s="39">
        <v>0</v>
      </c>
      <c r="X22" s="39">
        <v>0</v>
      </c>
      <c r="Y22" s="39">
        <v>0</v>
      </c>
      <c r="Z22" s="39">
        <v>0</v>
      </c>
      <c r="AA22" s="39" t="s">
        <v>47</v>
      </c>
      <c r="AB22" s="39" t="s">
        <v>48</v>
      </c>
      <c r="AC22" s="39">
        <v>2020</v>
      </c>
      <c r="AD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18.446999999999999</v>
      </c>
    </row>
    <row r="23" spans="1:30" hidden="1" x14ac:dyDescent="0.25">
      <c r="A23" s="39" t="s">
        <v>89</v>
      </c>
      <c r="B23" s="39" t="s">
        <v>39</v>
      </c>
      <c r="C23" s="39" t="s">
        <v>40</v>
      </c>
      <c r="D23" s="40">
        <v>43474.372708333336</v>
      </c>
      <c r="E23" s="39" t="s">
        <v>83</v>
      </c>
      <c r="F23" s="39" t="s">
        <v>74</v>
      </c>
      <c r="G23" s="39" t="s">
        <v>145</v>
      </c>
      <c r="H23" s="39" t="str">
        <f>IF(raw_impacts[[#This Row],[BldgVint]]="Old","Ex",raw_impacts[[#This Row],[BldgVint]])</f>
        <v>Ex</v>
      </c>
      <c r="I23" s="39" t="s">
        <v>67</v>
      </c>
      <c r="J23" s="39" t="s">
        <v>41</v>
      </c>
      <c r="K23" s="39" t="s">
        <v>45</v>
      </c>
      <c r="L23" s="39">
        <v>317</v>
      </c>
      <c r="M23" s="39">
        <v>0</v>
      </c>
      <c r="N23" s="39" t="s">
        <v>46</v>
      </c>
      <c r="O23" s="39">
        <v>298</v>
      </c>
      <c r="P23" s="39">
        <v>0.151</v>
      </c>
      <c r="Q23" s="39">
        <v>0</v>
      </c>
      <c r="R23" s="39">
        <v>145</v>
      </c>
      <c r="S23" s="39">
        <v>7.3999999999999996E-2</v>
      </c>
      <c r="T23" s="39">
        <v>0</v>
      </c>
      <c r="U23" s="39">
        <v>0</v>
      </c>
      <c r="V23" s="39">
        <v>0</v>
      </c>
      <c r="W23" s="39">
        <v>0</v>
      </c>
      <c r="X23" s="39">
        <v>0</v>
      </c>
      <c r="Y23" s="39">
        <v>0</v>
      </c>
      <c r="Z23" s="39">
        <v>0</v>
      </c>
      <c r="AA23" s="39" t="s">
        <v>47</v>
      </c>
      <c r="AB23" s="39" t="s">
        <v>48</v>
      </c>
      <c r="AC23" s="39">
        <v>2020</v>
      </c>
      <c r="AD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0.47399999999999998</v>
      </c>
    </row>
    <row r="24" spans="1:30" hidden="1" x14ac:dyDescent="0.25">
      <c r="A24" s="39" t="s">
        <v>89</v>
      </c>
      <c r="B24" s="39" t="s">
        <v>39</v>
      </c>
      <c r="C24" s="39" t="s">
        <v>40</v>
      </c>
      <c r="D24" s="40">
        <v>43474.372708333336</v>
      </c>
      <c r="E24" s="39" t="s">
        <v>83</v>
      </c>
      <c r="F24" s="39" t="s">
        <v>78</v>
      </c>
      <c r="G24" s="39" t="s">
        <v>145</v>
      </c>
      <c r="H24" s="39" t="str">
        <f>IF(raw_impacts[[#This Row],[BldgVint]]="Old","Ex",raw_impacts[[#This Row],[BldgVint]])</f>
        <v>Ex</v>
      </c>
      <c r="I24" s="39" t="s">
        <v>70</v>
      </c>
      <c r="J24" s="39" t="s">
        <v>41</v>
      </c>
      <c r="K24" s="39" t="s">
        <v>45</v>
      </c>
      <c r="L24" s="39">
        <v>25.7</v>
      </c>
      <c r="M24" s="39">
        <v>0</v>
      </c>
      <c r="N24" s="39" t="s">
        <v>46</v>
      </c>
      <c r="O24" s="39">
        <v>132</v>
      </c>
      <c r="P24" s="39">
        <v>0.104</v>
      </c>
      <c r="Q24" s="39">
        <v>0</v>
      </c>
      <c r="R24" s="39">
        <v>64.599999999999994</v>
      </c>
      <c r="S24" s="39">
        <v>5.0700000000000002E-2</v>
      </c>
      <c r="T24" s="39">
        <v>0</v>
      </c>
      <c r="U24" s="39">
        <v>0</v>
      </c>
      <c r="V24" s="39">
        <v>0</v>
      </c>
      <c r="W24" s="39">
        <v>0</v>
      </c>
      <c r="X24" s="39">
        <v>0</v>
      </c>
      <c r="Y24" s="39">
        <v>0</v>
      </c>
      <c r="Z24" s="39">
        <v>0</v>
      </c>
      <c r="AA24" s="39" t="s">
        <v>47</v>
      </c>
      <c r="AB24" s="39" t="s">
        <v>48</v>
      </c>
      <c r="AC24" s="39">
        <v>2020</v>
      </c>
      <c r="AD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1.728</v>
      </c>
    </row>
    <row r="25" spans="1:30" hidden="1" x14ac:dyDescent="0.25">
      <c r="A25" s="39" t="s">
        <v>93</v>
      </c>
      <c r="B25" s="39" t="s">
        <v>39</v>
      </c>
      <c r="C25" s="39" t="s">
        <v>40</v>
      </c>
      <c r="D25" s="40">
        <v>43474.372708333336</v>
      </c>
      <c r="E25" s="39" t="s">
        <v>83</v>
      </c>
      <c r="F25" s="39" t="s">
        <v>72</v>
      </c>
      <c r="G25" s="39" t="s">
        <v>145</v>
      </c>
      <c r="H25" s="39" t="str">
        <f>IF(raw_impacts[[#This Row],[BldgVint]]="Old","Ex",raw_impacts[[#This Row],[BldgVint]])</f>
        <v>Ex</v>
      </c>
      <c r="I25" s="39" t="s">
        <v>63</v>
      </c>
      <c r="J25" s="39" t="s">
        <v>41</v>
      </c>
      <c r="K25" s="39" t="s">
        <v>45</v>
      </c>
      <c r="L25" s="39">
        <v>3310</v>
      </c>
      <c r="M25" s="39">
        <v>0</v>
      </c>
      <c r="N25" s="39" t="s">
        <v>46</v>
      </c>
      <c r="O25" s="39">
        <v>226</v>
      </c>
      <c r="P25" s="39">
        <v>0.191</v>
      </c>
      <c r="Q25" s="39">
        <v>0</v>
      </c>
      <c r="R25" s="39">
        <v>144</v>
      </c>
      <c r="S25" s="39">
        <v>0.122</v>
      </c>
      <c r="T25" s="39">
        <v>0</v>
      </c>
      <c r="U25" s="39">
        <v>0</v>
      </c>
      <c r="V25" s="39">
        <v>0</v>
      </c>
      <c r="W25" s="39">
        <v>0</v>
      </c>
      <c r="X25" s="39">
        <v>0</v>
      </c>
      <c r="Y25" s="39">
        <v>0</v>
      </c>
      <c r="Z25" s="39">
        <v>0</v>
      </c>
      <c r="AA25" s="39" t="s">
        <v>47</v>
      </c>
      <c r="AB25" s="39" t="s">
        <v>48</v>
      </c>
      <c r="AC25" s="39">
        <v>2020</v>
      </c>
      <c r="AD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3.9590000000000001</v>
      </c>
    </row>
    <row r="26" spans="1:30" hidden="1" x14ac:dyDescent="0.25">
      <c r="A26" s="39" t="s">
        <v>93</v>
      </c>
      <c r="B26" s="39" t="s">
        <v>39</v>
      </c>
      <c r="C26" s="39" t="s">
        <v>40</v>
      </c>
      <c r="D26" s="40">
        <v>43474.372708333336</v>
      </c>
      <c r="E26" s="39" t="s">
        <v>83</v>
      </c>
      <c r="F26" s="39" t="s">
        <v>76</v>
      </c>
      <c r="G26" s="39" t="s">
        <v>145</v>
      </c>
      <c r="H26" s="39" t="str">
        <f>IF(raw_impacts[[#This Row],[BldgVint]]="Old","Ex",raw_impacts[[#This Row],[BldgVint]])</f>
        <v>Ex</v>
      </c>
      <c r="I26" s="39" t="s">
        <v>68</v>
      </c>
      <c r="J26" s="39" t="s">
        <v>41</v>
      </c>
      <c r="K26" s="39" t="s">
        <v>45</v>
      </c>
      <c r="L26" s="39">
        <v>162</v>
      </c>
      <c r="M26" s="39">
        <v>0</v>
      </c>
      <c r="N26" s="39" t="s">
        <v>46</v>
      </c>
      <c r="O26" s="39">
        <v>419</v>
      </c>
      <c r="P26" s="39">
        <v>0.22</v>
      </c>
      <c r="Q26" s="39">
        <v>0</v>
      </c>
      <c r="R26" s="39">
        <v>267</v>
      </c>
      <c r="S26" s="39">
        <v>0.14000000000000001</v>
      </c>
      <c r="T26" s="39">
        <v>0</v>
      </c>
      <c r="U26" s="39">
        <v>0</v>
      </c>
      <c r="V26" s="39">
        <v>0</v>
      </c>
      <c r="W26" s="39">
        <v>0</v>
      </c>
      <c r="X26" s="39">
        <v>0</v>
      </c>
      <c r="Y26" s="39">
        <v>0</v>
      </c>
      <c r="Z26" s="39">
        <v>0</v>
      </c>
      <c r="AA26" s="39" t="s">
        <v>47</v>
      </c>
      <c r="AB26" s="39" t="s">
        <v>48</v>
      </c>
      <c r="AC26" s="39">
        <v>2020</v>
      </c>
      <c r="AD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1.2310000000000001</v>
      </c>
    </row>
    <row r="27" spans="1:30" hidden="1" x14ac:dyDescent="0.25">
      <c r="A27" s="39" t="s">
        <v>38</v>
      </c>
      <c r="B27" s="39" t="s">
        <v>39</v>
      </c>
      <c r="C27" s="39" t="s">
        <v>40</v>
      </c>
      <c r="D27" s="40">
        <v>43468.39603009259</v>
      </c>
      <c r="E27" s="39" t="s">
        <v>84</v>
      </c>
      <c r="F27" s="39" t="s">
        <v>72</v>
      </c>
      <c r="G27" s="39" t="s">
        <v>81</v>
      </c>
      <c r="H27" s="39" t="str">
        <f>IF(raw_impacts[[#This Row],[BldgVint]]="Old","Ex",raw_impacts[[#This Row],[BldgVint]])</f>
        <v>Ex</v>
      </c>
      <c r="I27" s="39" t="s">
        <v>60</v>
      </c>
      <c r="J27" s="39" t="s">
        <v>41</v>
      </c>
      <c r="K27" s="39" t="s">
        <v>45</v>
      </c>
      <c r="L27" s="39">
        <v>2240</v>
      </c>
      <c r="M27" s="39">
        <v>0</v>
      </c>
      <c r="N27" s="39" t="s">
        <v>46</v>
      </c>
      <c r="O27" s="39">
        <v>105</v>
      </c>
      <c r="P27" s="39">
        <v>8.9599999999999999E-2</v>
      </c>
      <c r="Q27" s="39">
        <v>0</v>
      </c>
      <c r="R27" s="39">
        <v>62.8</v>
      </c>
      <c r="S27" s="39">
        <v>5.3600000000000002E-2</v>
      </c>
      <c r="T27" s="39">
        <v>0</v>
      </c>
      <c r="U27" s="39">
        <v>0</v>
      </c>
      <c r="V27" s="39">
        <v>0</v>
      </c>
      <c r="W27" s="39">
        <v>0</v>
      </c>
      <c r="X27" s="39">
        <v>0</v>
      </c>
      <c r="Y27" s="39">
        <v>0</v>
      </c>
      <c r="Z27" s="39">
        <v>0</v>
      </c>
      <c r="AA27" s="39" t="s">
        <v>47</v>
      </c>
      <c r="AB27" s="39" t="s">
        <v>48</v>
      </c>
      <c r="AC27" s="39">
        <v>2020</v>
      </c>
      <c r="AD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28" spans="1:30" hidden="1" x14ac:dyDescent="0.25">
      <c r="A28" s="39" t="s">
        <v>38</v>
      </c>
      <c r="B28" s="39" t="s">
        <v>39</v>
      </c>
      <c r="C28" s="39" t="s">
        <v>40</v>
      </c>
      <c r="D28" s="40">
        <v>43468.39603009259</v>
      </c>
      <c r="E28" s="39" t="s">
        <v>84</v>
      </c>
      <c r="F28" s="39" t="s">
        <v>73</v>
      </c>
      <c r="G28" s="39" t="s">
        <v>81</v>
      </c>
      <c r="H28" s="39" t="str">
        <f>IF(raw_impacts[[#This Row],[BldgVint]]="Old","Ex",raw_impacts[[#This Row],[BldgVint]])</f>
        <v>Ex</v>
      </c>
      <c r="I28" s="39" t="s">
        <v>60</v>
      </c>
      <c r="J28" s="39" t="s">
        <v>41</v>
      </c>
      <c r="K28" s="39" t="s">
        <v>45</v>
      </c>
      <c r="L28" s="39">
        <v>811</v>
      </c>
      <c r="M28" s="39">
        <v>0</v>
      </c>
      <c r="N28" s="39" t="s">
        <v>46</v>
      </c>
      <c r="O28" s="39">
        <v>84</v>
      </c>
      <c r="P28" s="39">
        <v>4.7100000000000003E-2</v>
      </c>
      <c r="Q28" s="39">
        <v>0</v>
      </c>
      <c r="R28" s="39">
        <v>50.3</v>
      </c>
      <c r="S28" s="39">
        <v>2.8199999999999999E-2</v>
      </c>
      <c r="T28" s="39">
        <v>0</v>
      </c>
      <c r="U28" s="39">
        <v>0</v>
      </c>
      <c r="V28" s="39">
        <v>0</v>
      </c>
      <c r="W28" s="39">
        <v>0</v>
      </c>
      <c r="X28" s="39">
        <v>0</v>
      </c>
      <c r="Y28" s="39">
        <v>0</v>
      </c>
      <c r="Z28" s="39">
        <v>0</v>
      </c>
      <c r="AA28" s="39" t="s">
        <v>47</v>
      </c>
      <c r="AB28" s="39" t="s">
        <v>48</v>
      </c>
      <c r="AC28" s="39">
        <v>2020</v>
      </c>
      <c r="AD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5.7000000000000002E-2</v>
      </c>
    </row>
    <row r="29" spans="1:30" hidden="1" x14ac:dyDescent="0.25">
      <c r="A29" s="39" t="s">
        <v>38</v>
      </c>
      <c r="B29" s="39" t="s">
        <v>39</v>
      </c>
      <c r="C29" s="39" t="s">
        <v>40</v>
      </c>
      <c r="D29" s="40">
        <v>43468.39603009259</v>
      </c>
      <c r="E29" s="39" t="s">
        <v>84</v>
      </c>
      <c r="F29" s="39" t="s">
        <v>74</v>
      </c>
      <c r="G29" s="39" t="s">
        <v>81</v>
      </c>
      <c r="H29" s="39" t="str">
        <f>IF(raw_impacts[[#This Row],[BldgVint]]="Old","Ex",raw_impacts[[#This Row],[BldgVint]])</f>
        <v>Ex</v>
      </c>
      <c r="I29" s="39" t="s">
        <v>60</v>
      </c>
      <c r="J29" s="39" t="s">
        <v>41</v>
      </c>
      <c r="K29" s="39" t="s">
        <v>45</v>
      </c>
      <c r="L29" s="39">
        <v>182</v>
      </c>
      <c r="M29" s="39">
        <v>0</v>
      </c>
      <c r="N29" s="39" t="s">
        <v>46</v>
      </c>
      <c r="O29" s="39">
        <v>180</v>
      </c>
      <c r="P29" s="39">
        <v>8.8300000000000003E-2</v>
      </c>
      <c r="Q29" s="39">
        <v>0</v>
      </c>
      <c r="R29" s="39">
        <v>108</v>
      </c>
      <c r="S29" s="39">
        <v>5.28E-2</v>
      </c>
      <c r="T29" s="39">
        <v>0</v>
      </c>
      <c r="U29" s="39">
        <v>0</v>
      </c>
      <c r="V29" s="39">
        <v>0</v>
      </c>
      <c r="W29" s="39">
        <v>0</v>
      </c>
      <c r="X29" s="39">
        <v>0</v>
      </c>
      <c r="Y29" s="39">
        <v>0</v>
      </c>
      <c r="Z29" s="39">
        <v>0</v>
      </c>
      <c r="AA29" s="39" t="s">
        <v>47</v>
      </c>
      <c r="AB29" s="39" t="s">
        <v>48</v>
      </c>
      <c r="AC29" s="39">
        <v>2020</v>
      </c>
      <c r="AD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0.34100000000000003</v>
      </c>
    </row>
    <row r="30" spans="1:30" hidden="1" x14ac:dyDescent="0.25">
      <c r="A30" s="39" t="s">
        <v>38</v>
      </c>
      <c r="B30" s="39" t="s">
        <v>39</v>
      </c>
      <c r="C30" s="39" t="s">
        <v>40</v>
      </c>
      <c r="D30" s="40">
        <v>43468.39603009259</v>
      </c>
      <c r="E30" s="39" t="s">
        <v>84</v>
      </c>
      <c r="F30" s="39" t="s">
        <v>75</v>
      </c>
      <c r="G30" s="39" t="s">
        <v>81</v>
      </c>
      <c r="H30" s="39" t="str">
        <f>IF(raw_impacts[[#This Row],[BldgVint]]="Old","Ex",raw_impacts[[#This Row],[BldgVint]])</f>
        <v>Ex</v>
      </c>
      <c r="I30" s="39" t="s">
        <v>60</v>
      </c>
      <c r="J30" s="39" t="s">
        <v>41</v>
      </c>
      <c r="K30" s="39" t="s">
        <v>45</v>
      </c>
      <c r="L30" s="39">
        <v>334</v>
      </c>
      <c r="M30" s="39">
        <v>0</v>
      </c>
      <c r="N30" s="39" t="s">
        <v>46</v>
      </c>
      <c r="O30" s="39">
        <v>129</v>
      </c>
      <c r="P30" s="39">
        <v>6.3399999999999998E-2</v>
      </c>
      <c r="Q30" s="39">
        <v>0</v>
      </c>
      <c r="R30" s="39">
        <v>77.3</v>
      </c>
      <c r="S30" s="39">
        <v>3.7900000000000003E-2</v>
      </c>
      <c r="T30" s="39">
        <v>0</v>
      </c>
      <c r="U30" s="39">
        <v>0</v>
      </c>
      <c r="V30" s="39">
        <v>0</v>
      </c>
      <c r="W30" s="39">
        <v>0</v>
      </c>
      <c r="X30" s="39">
        <v>0</v>
      </c>
      <c r="Y30" s="39">
        <v>0</v>
      </c>
      <c r="Z30" s="39">
        <v>0</v>
      </c>
      <c r="AA30" s="39" t="s">
        <v>47</v>
      </c>
      <c r="AB30" s="39" t="s">
        <v>48</v>
      </c>
      <c r="AC30" s="39">
        <v>2020</v>
      </c>
      <c r="AD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0.26200000000000001</v>
      </c>
    </row>
    <row r="31" spans="1:30" hidden="1" x14ac:dyDescent="0.25">
      <c r="A31" s="39" t="s">
        <v>38</v>
      </c>
      <c r="B31" s="39" t="s">
        <v>39</v>
      </c>
      <c r="C31" s="39" t="s">
        <v>40</v>
      </c>
      <c r="D31" s="40">
        <v>43468.39603009259</v>
      </c>
      <c r="E31" s="39" t="s">
        <v>84</v>
      </c>
      <c r="F31" s="39" t="s">
        <v>76</v>
      </c>
      <c r="G31" s="39" t="s">
        <v>81</v>
      </c>
      <c r="H31" s="39" t="str">
        <f>IF(raw_impacts[[#This Row],[BldgVint]]="Old","Ex",raw_impacts[[#This Row],[BldgVint]])</f>
        <v>Ex</v>
      </c>
      <c r="I31" s="39" t="s">
        <v>60</v>
      </c>
      <c r="J31" s="39" t="s">
        <v>41</v>
      </c>
      <c r="K31" s="39" t="s">
        <v>45</v>
      </c>
      <c r="L31" s="39">
        <v>114</v>
      </c>
      <c r="M31" s="39">
        <v>0</v>
      </c>
      <c r="N31" s="39" t="s">
        <v>46</v>
      </c>
      <c r="O31" s="39">
        <v>160</v>
      </c>
      <c r="P31" s="39">
        <v>9.4399999999999998E-2</v>
      </c>
      <c r="Q31" s="39">
        <v>0</v>
      </c>
      <c r="R31" s="39">
        <v>95.5</v>
      </c>
      <c r="S31" s="39">
        <v>5.6500000000000002E-2</v>
      </c>
      <c r="T31" s="39">
        <v>0</v>
      </c>
      <c r="U31" s="39">
        <v>0</v>
      </c>
      <c r="V31" s="39">
        <v>0</v>
      </c>
      <c r="W31" s="39">
        <v>0</v>
      </c>
      <c r="X31" s="39">
        <v>0</v>
      </c>
      <c r="Y31" s="39">
        <v>0</v>
      </c>
      <c r="Z31" s="39">
        <v>0</v>
      </c>
      <c r="AA31" s="39" t="s">
        <v>47</v>
      </c>
      <c r="AB31" s="39" t="s">
        <v>48</v>
      </c>
      <c r="AC31" s="39">
        <v>2020</v>
      </c>
      <c r="AD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5.7000000000000002E-2</v>
      </c>
    </row>
    <row r="32" spans="1:30" hidden="1" x14ac:dyDescent="0.25">
      <c r="A32" s="39" t="s">
        <v>38</v>
      </c>
      <c r="B32" s="39" t="s">
        <v>39</v>
      </c>
      <c r="C32" s="39" t="s">
        <v>40</v>
      </c>
      <c r="D32" s="40">
        <v>43468.39603009259</v>
      </c>
      <c r="E32" s="39" t="s">
        <v>84</v>
      </c>
      <c r="F32" s="39" t="s">
        <v>77</v>
      </c>
      <c r="G32" s="39" t="s">
        <v>81</v>
      </c>
      <c r="H32" s="39" t="str">
        <f>IF(raw_impacts[[#This Row],[BldgVint]]="Old","Ex",raw_impacts[[#This Row],[BldgVint]])</f>
        <v>Ex</v>
      </c>
      <c r="I32" s="39" t="s">
        <v>60</v>
      </c>
      <c r="J32" s="39" t="s">
        <v>41</v>
      </c>
      <c r="K32" s="39" t="s">
        <v>45</v>
      </c>
      <c r="L32" s="39">
        <v>389</v>
      </c>
      <c r="M32" s="39">
        <v>0</v>
      </c>
      <c r="N32" s="39" t="s">
        <v>46</v>
      </c>
      <c r="O32" s="39">
        <v>130</v>
      </c>
      <c r="P32" s="39">
        <v>4.4499999999999998E-2</v>
      </c>
      <c r="Q32" s="39">
        <v>0</v>
      </c>
      <c r="R32" s="39">
        <v>78</v>
      </c>
      <c r="S32" s="39">
        <v>2.6599999999999999E-2</v>
      </c>
      <c r="T32" s="39">
        <v>0</v>
      </c>
      <c r="U32" s="39">
        <v>0</v>
      </c>
      <c r="V32" s="39">
        <v>0</v>
      </c>
      <c r="W32" s="39">
        <v>0</v>
      </c>
      <c r="X32" s="39">
        <v>0</v>
      </c>
      <c r="Y32" s="39">
        <v>0</v>
      </c>
      <c r="Z32" s="39">
        <v>0</v>
      </c>
      <c r="AA32" s="39" t="s">
        <v>47</v>
      </c>
      <c r="AB32" s="39" t="s">
        <v>48</v>
      </c>
      <c r="AC32" s="39">
        <v>2020</v>
      </c>
      <c r="AD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0.42800000000000005</v>
      </c>
    </row>
    <row r="33" spans="1:30" hidden="1" x14ac:dyDescent="0.25">
      <c r="A33" s="39" t="s">
        <v>38</v>
      </c>
      <c r="B33" s="39" t="s">
        <v>39</v>
      </c>
      <c r="C33" s="39" t="s">
        <v>40</v>
      </c>
      <c r="D33" s="40">
        <v>43468.39603009259</v>
      </c>
      <c r="E33" s="39" t="s">
        <v>84</v>
      </c>
      <c r="F33" s="39" t="s">
        <v>78</v>
      </c>
      <c r="G33" s="39" t="s">
        <v>81</v>
      </c>
      <c r="H33" s="39" t="str">
        <f>IF(raw_impacts[[#This Row],[BldgVint]]="Old","Ex",raw_impacts[[#This Row],[BldgVint]])</f>
        <v>Ex</v>
      </c>
      <c r="I33" s="39" t="s">
        <v>60</v>
      </c>
      <c r="J33" s="39" t="s">
        <v>41</v>
      </c>
      <c r="K33" s="39" t="s">
        <v>45</v>
      </c>
      <c r="L33" s="39">
        <v>25.6</v>
      </c>
      <c r="M33" s="39">
        <v>0</v>
      </c>
      <c r="N33" s="39" t="s">
        <v>46</v>
      </c>
      <c r="O33" s="39">
        <v>137</v>
      </c>
      <c r="P33" s="39">
        <v>4.65E-2</v>
      </c>
      <c r="Q33" s="39">
        <v>0</v>
      </c>
      <c r="R33" s="39">
        <v>81.900000000000006</v>
      </c>
      <c r="S33" s="39">
        <v>2.7799999999999998E-2</v>
      </c>
      <c r="T33" s="39">
        <v>0</v>
      </c>
      <c r="U33" s="39">
        <v>0</v>
      </c>
      <c r="V33" s="39">
        <v>0</v>
      </c>
      <c r="W33" s="39">
        <v>0</v>
      </c>
      <c r="X33" s="39">
        <v>0</v>
      </c>
      <c r="Y33" s="39">
        <v>0</v>
      </c>
      <c r="Z33" s="39">
        <v>0</v>
      </c>
      <c r="AA33" s="39" t="s">
        <v>47</v>
      </c>
      <c r="AB33" s="39" t="s">
        <v>48</v>
      </c>
      <c r="AC33" s="39">
        <v>2020</v>
      </c>
      <c r="AD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34" spans="1:30" hidden="1" x14ac:dyDescent="0.25">
      <c r="A34" s="39" t="s">
        <v>38</v>
      </c>
      <c r="B34" s="39" t="s">
        <v>39</v>
      </c>
      <c r="C34" s="39" t="s">
        <v>40</v>
      </c>
      <c r="D34" s="40">
        <v>43468.39603009259</v>
      </c>
      <c r="E34" s="39" t="s">
        <v>84</v>
      </c>
      <c r="F34" s="39" t="s">
        <v>79</v>
      </c>
      <c r="G34" s="39" t="s">
        <v>81</v>
      </c>
      <c r="H34" s="39" t="str">
        <f>IF(raw_impacts[[#This Row],[BldgVint]]="Old","Ex",raw_impacts[[#This Row],[BldgVint]])</f>
        <v>Ex</v>
      </c>
      <c r="I34" s="39" t="s">
        <v>60</v>
      </c>
      <c r="J34" s="39" t="s">
        <v>41</v>
      </c>
      <c r="K34" s="39" t="s">
        <v>45</v>
      </c>
      <c r="L34" s="39">
        <v>256</v>
      </c>
      <c r="M34" s="39">
        <v>0</v>
      </c>
      <c r="N34" s="39" t="s">
        <v>46</v>
      </c>
      <c r="O34" s="39">
        <v>147</v>
      </c>
      <c r="P34" s="39">
        <v>9.1600000000000001E-2</v>
      </c>
      <c r="Q34" s="39">
        <v>0</v>
      </c>
      <c r="R34" s="39">
        <v>88.2</v>
      </c>
      <c r="S34" s="39">
        <v>5.4800000000000001E-2</v>
      </c>
      <c r="T34" s="39">
        <v>0</v>
      </c>
      <c r="U34" s="39">
        <v>0</v>
      </c>
      <c r="V34" s="39">
        <v>0</v>
      </c>
      <c r="W34" s="39">
        <v>0</v>
      </c>
      <c r="X34" s="39">
        <v>0</v>
      </c>
      <c r="Y34" s="39">
        <v>0</v>
      </c>
      <c r="Z34" s="39">
        <v>0</v>
      </c>
      <c r="AA34" s="39" t="s">
        <v>47</v>
      </c>
      <c r="AB34" s="39" t="s">
        <v>48</v>
      </c>
      <c r="AC34" s="39">
        <v>2020</v>
      </c>
      <c r="AD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0.25900000000000001</v>
      </c>
    </row>
    <row r="35" spans="1:30" hidden="1" x14ac:dyDescent="0.25">
      <c r="A35" s="39" t="s">
        <v>38</v>
      </c>
      <c r="B35" s="39" t="s">
        <v>39</v>
      </c>
      <c r="C35" s="39" t="s">
        <v>40</v>
      </c>
      <c r="D35" s="40">
        <v>43468.39603009259</v>
      </c>
      <c r="E35" s="39" t="s">
        <v>84</v>
      </c>
      <c r="F35" s="39" t="s">
        <v>42</v>
      </c>
      <c r="G35" s="39" t="s">
        <v>81</v>
      </c>
      <c r="H35" s="39" t="str">
        <f>IF(raw_impacts[[#This Row],[BldgVint]]="Old","Ex",raw_impacts[[#This Row],[BldgVint]])</f>
        <v>Ex</v>
      </c>
      <c r="I35" s="39" t="s">
        <v>61</v>
      </c>
      <c r="J35" s="39" t="s">
        <v>41</v>
      </c>
      <c r="K35" s="39" t="s">
        <v>45</v>
      </c>
      <c r="L35" s="39">
        <v>623</v>
      </c>
      <c r="M35" s="39">
        <v>0</v>
      </c>
      <c r="N35" s="39" t="s">
        <v>46</v>
      </c>
      <c r="O35" s="39">
        <v>126</v>
      </c>
      <c r="P35" s="39">
        <v>9.01E-2</v>
      </c>
      <c r="Q35" s="39">
        <v>0</v>
      </c>
      <c r="R35" s="39">
        <v>75.3</v>
      </c>
      <c r="S35" s="39">
        <v>5.3900000000000003E-2</v>
      </c>
      <c r="T35" s="39">
        <v>0</v>
      </c>
      <c r="U35" s="39">
        <v>0</v>
      </c>
      <c r="V35" s="39">
        <v>0</v>
      </c>
      <c r="W35" s="39">
        <v>0</v>
      </c>
      <c r="X35" s="39">
        <v>0</v>
      </c>
      <c r="Y35" s="39">
        <v>0</v>
      </c>
      <c r="Z35" s="39">
        <v>0</v>
      </c>
      <c r="AA35" s="39" t="s">
        <v>47</v>
      </c>
      <c r="AB35" s="39" t="s">
        <v>48</v>
      </c>
      <c r="AC35" s="39">
        <v>2020</v>
      </c>
      <c r="AD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2.8849999999999998</v>
      </c>
    </row>
    <row r="36" spans="1:30" hidden="1" x14ac:dyDescent="0.25">
      <c r="A36" s="39" t="s">
        <v>38</v>
      </c>
      <c r="B36" s="39" t="s">
        <v>39</v>
      </c>
      <c r="C36" s="39" t="s">
        <v>40</v>
      </c>
      <c r="D36" s="40">
        <v>43468.39603009259</v>
      </c>
      <c r="E36" s="39" t="s">
        <v>84</v>
      </c>
      <c r="F36" s="39" t="s">
        <v>71</v>
      </c>
      <c r="G36" s="39" t="s">
        <v>81</v>
      </c>
      <c r="H36" s="39" t="str">
        <f>IF(raw_impacts[[#This Row],[BldgVint]]="Old","Ex",raw_impacts[[#This Row],[BldgVint]])</f>
        <v>Ex</v>
      </c>
      <c r="I36" s="39" t="s">
        <v>61</v>
      </c>
      <c r="J36" s="39" t="s">
        <v>41</v>
      </c>
      <c r="K36" s="39" t="s">
        <v>45</v>
      </c>
      <c r="L36" s="39">
        <v>348</v>
      </c>
      <c r="M36" s="39">
        <v>0</v>
      </c>
      <c r="N36" s="39" t="s">
        <v>46</v>
      </c>
      <c r="O36" s="39">
        <v>95</v>
      </c>
      <c r="P36" s="39">
        <v>4.8599999999999997E-2</v>
      </c>
      <c r="Q36" s="39">
        <v>0</v>
      </c>
      <c r="R36" s="39">
        <v>56.9</v>
      </c>
      <c r="S36" s="39">
        <v>2.9100000000000001E-2</v>
      </c>
      <c r="T36" s="39">
        <v>0</v>
      </c>
      <c r="U36" s="39">
        <v>0</v>
      </c>
      <c r="V36" s="39">
        <v>0</v>
      </c>
      <c r="W36" s="39">
        <v>0</v>
      </c>
      <c r="X36" s="39">
        <v>0</v>
      </c>
      <c r="Y36" s="39">
        <v>0</v>
      </c>
      <c r="Z36" s="39">
        <v>0</v>
      </c>
      <c r="AA36" s="39" t="s">
        <v>47</v>
      </c>
      <c r="AB36" s="39" t="s">
        <v>48</v>
      </c>
      <c r="AC36" s="39">
        <v>2020</v>
      </c>
      <c r="AD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1.407</v>
      </c>
    </row>
    <row r="37" spans="1:30" hidden="1" x14ac:dyDescent="0.25">
      <c r="A37" s="39" t="s">
        <v>38</v>
      </c>
      <c r="B37" s="39" t="s">
        <v>39</v>
      </c>
      <c r="C37" s="39" t="s">
        <v>40</v>
      </c>
      <c r="D37" s="40">
        <v>43468.39603009259</v>
      </c>
      <c r="E37" s="39" t="s">
        <v>84</v>
      </c>
      <c r="F37" s="39" t="s">
        <v>72</v>
      </c>
      <c r="G37" s="39" t="s">
        <v>81</v>
      </c>
      <c r="H37" s="39" t="str">
        <f>IF(raw_impacts[[#This Row],[BldgVint]]="Old","Ex",raw_impacts[[#This Row],[BldgVint]])</f>
        <v>Ex</v>
      </c>
      <c r="I37" s="39" t="s">
        <v>61</v>
      </c>
      <c r="J37" s="39" t="s">
        <v>41</v>
      </c>
      <c r="K37" s="39" t="s">
        <v>45</v>
      </c>
      <c r="L37" s="39">
        <v>2170</v>
      </c>
      <c r="M37" s="39">
        <v>0</v>
      </c>
      <c r="N37" s="39" t="s">
        <v>46</v>
      </c>
      <c r="O37" s="39">
        <v>97</v>
      </c>
      <c r="P37" s="39">
        <v>7.4399999999999994E-2</v>
      </c>
      <c r="Q37" s="39">
        <v>0</v>
      </c>
      <c r="R37" s="39">
        <v>58.1</v>
      </c>
      <c r="S37" s="39">
        <v>4.4499999999999998E-2</v>
      </c>
      <c r="T37" s="39">
        <v>0</v>
      </c>
      <c r="U37" s="39">
        <v>0</v>
      </c>
      <c r="V37" s="39">
        <v>0</v>
      </c>
      <c r="W37" s="39">
        <v>0</v>
      </c>
      <c r="X37" s="39">
        <v>0</v>
      </c>
      <c r="Y37" s="39">
        <v>0</v>
      </c>
      <c r="Z37" s="39">
        <v>0</v>
      </c>
      <c r="AA37" s="39" t="s">
        <v>47</v>
      </c>
      <c r="AB37" s="39" t="s">
        <v>48</v>
      </c>
      <c r="AC37" s="39">
        <v>2020</v>
      </c>
      <c r="AD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2.8849999999999998</v>
      </c>
    </row>
    <row r="38" spans="1:30" hidden="1" x14ac:dyDescent="0.25">
      <c r="A38" s="39" t="s">
        <v>38</v>
      </c>
      <c r="B38" s="39" t="s">
        <v>39</v>
      </c>
      <c r="C38" s="39" t="s">
        <v>40</v>
      </c>
      <c r="D38" s="40">
        <v>43468.39603009259</v>
      </c>
      <c r="E38" s="39" t="s">
        <v>84</v>
      </c>
      <c r="F38" s="39" t="s">
        <v>73</v>
      </c>
      <c r="G38" s="39" t="s">
        <v>81</v>
      </c>
      <c r="H38" s="39" t="str">
        <f>IF(raw_impacts[[#This Row],[BldgVint]]="Old","Ex",raw_impacts[[#This Row],[BldgVint]])</f>
        <v>Ex</v>
      </c>
      <c r="I38" s="39" t="s">
        <v>61</v>
      </c>
      <c r="J38" s="39" t="s">
        <v>41</v>
      </c>
      <c r="K38" s="39" t="s">
        <v>45</v>
      </c>
      <c r="L38" s="39">
        <v>837</v>
      </c>
      <c r="M38" s="39">
        <v>0</v>
      </c>
      <c r="N38" s="39" t="s">
        <v>46</v>
      </c>
      <c r="O38" s="39">
        <v>83</v>
      </c>
      <c r="P38" s="39">
        <v>3.6400000000000002E-2</v>
      </c>
      <c r="Q38" s="39">
        <v>0</v>
      </c>
      <c r="R38" s="39">
        <v>49.6</v>
      </c>
      <c r="S38" s="39">
        <v>2.18E-2</v>
      </c>
      <c r="T38" s="39">
        <v>0</v>
      </c>
      <c r="U38" s="39">
        <v>0</v>
      </c>
      <c r="V38" s="39">
        <v>0</v>
      </c>
      <c r="W38" s="39">
        <v>0</v>
      </c>
      <c r="X38" s="39">
        <v>0</v>
      </c>
      <c r="Y38" s="39">
        <v>0</v>
      </c>
      <c r="Z38" s="39">
        <v>0</v>
      </c>
      <c r="AA38" s="39" t="s">
        <v>47</v>
      </c>
      <c r="AB38" s="39" t="s">
        <v>48</v>
      </c>
      <c r="AC38" s="39">
        <v>2020</v>
      </c>
      <c r="AD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1.8460000000000001</v>
      </c>
    </row>
    <row r="39" spans="1:30" hidden="1" x14ac:dyDescent="0.25">
      <c r="A39" s="39" t="s">
        <v>38</v>
      </c>
      <c r="B39" s="39" t="s">
        <v>39</v>
      </c>
      <c r="C39" s="39" t="s">
        <v>40</v>
      </c>
      <c r="D39" s="40">
        <v>43468.39603009259</v>
      </c>
      <c r="E39" s="39" t="s">
        <v>84</v>
      </c>
      <c r="F39" s="39" t="s">
        <v>74</v>
      </c>
      <c r="G39" s="39" t="s">
        <v>81</v>
      </c>
      <c r="H39" s="39" t="str">
        <f>IF(raw_impacts[[#This Row],[BldgVint]]="Old","Ex",raw_impacts[[#This Row],[BldgVint]])</f>
        <v>Ex</v>
      </c>
      <c r="I39" s="39" t="s">
        <v>61</v>
      </c>
      <c r="J39" s="39" t="s">
        <v>41</v>
      </c>
      <c r="K39" s="39" t="s">
        <v>45</v>
      </c>
      <c r="L39" s="39">
        <v>167</v>
      </c>
      <c r="M39" s="39">
        <v>0</v>
      </c>
      <c r="N39" s="39" t="s">
        <v>46</v>
      </c>
      <c r="O39" s="39">
        <v>189</v>
      </c>
      <c r="P39" s="39">
        <v>7.2499999999999995E-2</v>
      </c>
      <c r="Q39" s="39">
        <v>0</v>
      </c>
      <c r="R39" s="39">
        <v>113</v>
      </c>
      <c r="S39" s="39">
        <v>4.3299999999999998E-2</v>
      </c>
      <c r="T39" s="39">
        <v>0</v>
      </c>
      <c r="U39" s="39">
        <v>0</v>
      </c>
      <c r="V39" s="39">
        <v>0</v>
      </c>
      <c r="W39" s="39">
        <v>0</v>
      </c>
      <c r="X39" s="39">
        <v>0</v>
      </c>
      <c r="Y39" s="39">
        <v>0</v>
      </c>
      <c r="Z39" s="39">
        <v>0</v>
      </c>
      <c r="AA39" s="39" t="s">
        <v>47</v>
      </c>
      <c r="AB39" s="39" t="s">
        <v>48</v>
      </c>
      <c r="AC39" s="39">
        <v>2020</v>
      </c>
      <c r="AD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5.8970000000000002</v>
      </c>
    </row>
    <row r="40" spans="1:30" hidden="1" x14ac:dyDescent="0.25">
      <c r="A40" s="39" t="s">
        <v>38</v>
      </c>
      <c r="B40" s="39" t="s">
        <v>39</v>
      </c>
      <c r="C40" s="39" t="s">
        <v>40</v>
      </c>
      <c r="D40" s="40">
        <v>43468.39603009259</v>
      </c>
      <c r="E40" s="39" t="s">
        <v>84</v>
      </c>
      <c r="F40" s="39" t="s">
        <v>75</v>
      </c>
      <c r="G40" s="39" t="s">
        <v>81</v>
      </c>
      <c r="H40" s="39" t="str">
        <f>IF(raw_impacts[[#This Row],[BldgVint]]="Old","Ex",raw_impacts[[#This Row],[BldgVint]])</f>
        <v>Ex</v>
      </c>
      <c r="I40" s="39" t="s">
        <v>61</v>
      </c>
      <c r="J40" s="39" t="s">
        <v>41</v>
      </c>
      <c r="K40" s="39" t="s">
        <v>45</v>
      </c>
      <c r="L40" s="39">
        <v>328</v>
      </c>
      <c r="M40" s="39">
        <v>0</v>
      </c>
      <c r="N40" s="39" t="s">
        <v>46</v>
      </c>
      <c r="O40" s="39">
        <v>123</v>
      </c>
      <c r="P40" s="39">
        <v>5.3100000000000001E-2</v>
      </c>
      <c r="Q40" s="39">
        <v>0</v>
      </c>
      <c r="R40" s="39">
        <v>73.400000000000006</v>
      </c>
      <c r="S40" s="39">
        <v>3.1800000000000002E-2</v>
      </c>
      <c r="T40" s="39">
        <v>0</v>
      </c>
      <c r="U40" s="39">
        <v>0</v>
      </c>
      <c r="V40" s="39">
        <v>0</v>
      </c>
      <c r="W40" s="39">
        <v>0</v>
      </c>
      <c r="X40" s="39">
        <v>0</v>
      </c>
      <c r="Y40" s="39">
        <v>0</v>
      </c>
      <c r="Z40" s="39">
        <v>0</v>
      </c>
      <c r="AA40" s="39" t="s">
        <v>47</v>
      </c>
      <c r="AB40" s="39" t="s">
        <v>48</v>
      </c>
      <c r="AC40" s="39">
        <v>2020</v>
      </c>
      <c r="AD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5.0749999999999993</v>
      </c>
    </row>
    <row r="41" spans="1:30" hidden="1" x14ac:dyDescent="0.25">
      <c r="A41" s="39" t="s">
        <v>38</v>
      </c>
      <c r="B41" s="39" t="s">
        <v>39</v>
      </c>
      <c r="C41" s="39" t="s">
        <v>40</v>
      </c>
      <c r="D41" s="40">
        <v>43468.39603009259</v>
      </c>
      <c r="E41" s="39" t="s">
        <v>84</v>
      </c>
      <c r="F41" s="39" t="s">
        <v>76</v>
      </c>
      <c r="G41" s="39" t="s">
        <v>81</v>
      </c>
      <c r="H41" s="39" t="str">
        <f>IF(raw_impacts[[#This Row],[BldgVint]]="Old","Ex",raw_impacts[[#This Row],[BldgVint]])</f>
        <v>Ex</v>
      </c>
      <c r="I41" s="39" t="s">
        <v>61</v>
      </c>
      <c r="J41" s="39" t="s">
        <v>41</v>
      </c>
      <c r="K41" s="39" t="s">
        <v>45</v>
      </c>
      <c r="L41" s="39">
        <v>107</v>
      </c>
      <c r="M41" s="39">
        <v>0</v>
      </c>
      <c r="N41" s="39" t="s">
        <v>46</v>
      </c>
      <c r="O41" s="39">
        <v>160</v>
      </c>
      <c r="P41" s="39">
        <v>7.5300000000000006E-2</v>
      </c>
      <c r="Q41" s="39">
        <v>0</v>
      </c>
      <c r="R41" s="39">
        <v>95.8</v>
      </c>
      <c r="S41" s="39">
        <v>4.4999999999999998E-2</v>
      </c>
      <c r="T41" s="39">
        <v>0</v>
      </c>
      <c r="U41" s="39">
        <v>0</v>
      </c>
      <c r="V41" s="39">
        <v>0</v>
      </c>
      <c r="W41" s="39">
        <v>0</v>
      </c>
      <c r="X41" s="39">
        <v>0</v>
      </c>
      <c r="Y41" s="39">
        <v>0</v>
      </c>
      <c r="Z41" s="39">
        <v>0</v>
      </c>
      <c r="AA41" s="39" t="s">
        <v>47</v>
      </c>
      <c r="AB41" s="39" t="s">
        <v>48</v>
      </c>
      <c r="AC41" s="39">
        <v>2020</v>
      </c>
      <c r="AD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1.8460000000000001</v>
      </c>
    </row>
    <row r="42" spans="1:30" hidden="1" x14ac:dyDescent="0.25">
      <c r="A42" s="39" t="s">
        <v>38</v>
      </c>
      <c r="B42" s="39" t="s">
        <v>39</v>
      </c>
      <c r="C42" s="39" t="s">
        <v>40</v>
      </c>
      <c r="D42" s="40">
        <v>43468.39603009259</v>
      </c>
      <c r="E42" s="39" t="s">
        <v>84</v>
      </c>
      <c r="F42" s="39" t="s">
        <v>77</v>
      </c>
      <c r="G42" s="39" t="s">
        <v>81</v>
      </c>
      <c r="H42" s="39" t="str">
        <f>IF(raw_impacts[[#This Row],[BldgVint]]="Old","Ex",raw_impacts[[#This Row],[BldgVint]])</f>
        <v>Ex</v>
      </c>
      <c r="I42" s="39" t="s">
        <v>61</v>
      </c>
      <c r="J42" s="39" t="s">
        <v>41</v>
      </c>
      <c r="K42" s="39" t="s">
        <v>45</v>
      </c>
      <c r="L42" s="39">
        <v>385</v>
      </c>
      <c r="M42" s="39">
        <v>0</v>
      </c>
      <c r="N42" s="39" t="s">
        <v>46</v>
      </c>
      <c r="O42" s="39">
        <v>119</v>
      </c>
      <c r="P42" s="39">
        <v>3.5999999999999997E-2</v>
      </c>
      <c r="Q42" s="39">
        <v>0</v>
      </c>
      <c r="R42" s="39">
        <v>71.2</v>
      </c>
      <c r="S42" s="39">
        <v>2.1499999999999998E-2</v>
      </c>
      <c r="T42" s="39">
        <v>0</v>
      </c>
      <c r="U42" s="39">
        <v>0</v>
      </c>
      <c r="V42" s="39">
        <v>0</v>
      </c>
      <c r="W42" s="39">
        <v>0</v>
      </c>
      <c r="X42" s="39">
        <v>0</v>
      </c>
      <c r="Y42" s="39">
        <v>0</v>
      </c>
      <c r="Z42" s="39">
        <v>0</v>
      </c>
      <c r="AA42" s="39" t="s">
        <v>47</v>
      </c>
      <c r="AB42" s="39" t="s">
        <v>48</v>
      </c>
      <c r="AC42" s="39">
        <v>2020</v>
      </c>
      <c r="AD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15.353000000000002</v>
      </c>
    </row>
    <row r="43" spans="1:30" hidden="1" x14ac:dyDescent="0.25">
      <c r="A43" s="39" t="s">
        <v>38</v>
      </c>
      <c r="B43" s="39" t="s">
        <v>39</v>
      </c>
      <c r="C43" s="39" t="s">
        <v>40</v>
      </c>
      <c r="D43" s="40">
        <v>43468.39603009259</v>
      </c>
      <c r="E43" s="39" t="s">
        <v>84</v>
      </c>
      <c r="F43" s="39" t="s">
        <v>78</v>
      </c>
      <c r="G43" s="39" t="s">
        <v>81</v>
      </c>
      <c r="H43" s="39" t="str">
        <f>IF(raw_impacts[[#This Row],[BldgVint]]="Old","Ex",raw_impacts[[#This Row],[BldgVint]])</f>
        <v>Ex</v>
      </c>
      <c r="I43" s="39" t="s">
        <v>61</v>
      </c>
      <c r="J43" s="39" t="s">
        <v>41</v>
      </c>
      <c r="K43" s="39" t="s">
        <v>45</v>
      </c>
      <c r="L43" s="39">
        <v>24.4</v>
      </c>
      <c r="M43" s="39">
        <v>0</v>
      </c>
      <c r="N43" s="39" t="s">
        <v>46</v>
      </c>
      <c r="O43" s="39">
        <v>130</v>
      </c>
      <c r="P43" s="39">
        <v>3.7100000000000001E-2</v>
      </c>
      <c r="Q43" s="39">
        <v>0</v>
      </c>
      <c r="R43" s="39">
        <v>77.8</v>
      </c>
      <c r="S43" s="39">
        <v>2.2200000000000001E-2</v>
      </c>
      <c r="T43" s="39">
        <v>0</v>
      </c>
      <c r="U43" s="39">
        <v>0</v>
      </c>
      <c r="V43" s="39">
        <v>0</v>
      </c>
      <c r="W43" s="39">
        <v>0</v>
      </c>
      <c r="X43" s="39">
        <v>0</v>
      </c>
      <c r="Y43" s="39">
        <v>0</v>
      </c>
      <c r="Z43" s="39">
        <v>0</v>
      </c>
      <c r="AA43" s="39" t="s">
        <v>47</v>
      </c>
      <c r="AB43" s="39" t="s">
        <v>48</v>
      </c>
      <c r="AC43" s="39">
        <v>2020</v>
      </c>
      <c r="AD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5.9629999999999992</v>
      </c>
    </row>
    <row r="44" spans="1:30" hidden="1" x14ac:dyDescent="0.25">
      <c r="A44" s="39" t="s">
        <v>38</v>
      </c>
      <c r="B44" s="39" t="s">
        <v>39</v>
      </c>
      <c r="C44" s="39" t="s">
        <v>40</v>
      </c>
      <c r="D44" s="40">
        <v>43468.39603009259</v>
      </c>
      <c r="E44" s="39" t="s">
        <v>84</v>
      </c>
      <c r="F44" s="39" t="s">
        <v>79</v>
      </c>
      <c r="G44" s="39" t="s">
        <v>81</v>
      </c>
      <c r="H44" s="39" t="str">
        <f>IF(raw_impacts[[#This Row],[BldgVint]]="Old","Ex",raw_impacts[[#This Row],[BldgVint]])</f>
        <v>Ex</v>
      </c>
      <c r="I44" s="39" t="s">
        <v>61</v>
      </c>
      <c r="J44" s="39" t="s">
        <v>41</v>
      </c>
      <c r="K44" s="39" t="s">
        <v>45</v>
      </c>
      <c r="L44" s="39">
        <v>250</v>
      </c>
      <c r="M44" s="39">
        <v>0</v>
      </c>
      <c r="N44" s="39" t="s">
        <v>46</v>
      </c>
      <c r="O44" s="39">
        <v>142</v>
      </c>
      <c r="P44" s="39">
        <v>8.0500000000000002E-2</v>
      </c>
      <c r="Q44" s="39">
        <v>0</v>
      </c>
      <c r="R44" s="39">
        <v>84.7</v>
      </c>
      <c r="S44" s="39">
        <v>4.8099999999999997E-2</v>
      </c>
      <c r="T44" s="39">
        <v>0</v>
      </c>
      <c r="U44" s="39">
        <v>0</v>
      </c>
      <c r="V44" s="39">
        <v>0</v>
      </c>
      <c r="W44" s="39">
        <v>0</v>
      </c>
      <c r="X44" s="39">
        <v>0</v>
      </c>
      <c r="Y44" s="39">
        <v>0</v>
      </c>
      <c r="Z44" s="39">
        <v>0</v>
      </c>
      <c r="AA44" s="39" t="s">
        <v>47</v>
      </c>
      <c r="AB44" s="39" t="s">
        <v>48</v>
      </c>
      <c r="AC44" s="39">
        <v>2020</v>
      </c>
      <c r="AD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5.0420000000000007</v>
      </c>
    </row>
    <row r="45" spans="1:30" hidden="1" x14ac:dyDescent="0.25">
      <c r="A45" s="39" t="s">
        <v>38</v>
      </c>
      <c r="B45" s="39" t="s">
        <v>39</v>
      </c>
      <c r="C45" s="39" t="s">
        <v>40</v>
      </c>
      <c r="D45" s="40">
        <v>43468.39603009259</v>
      </c>
      <c r="E45" s="39" t="s">
        <v>84</v>
      </c>
      <c r="F45" s="39" t="s">
        <v>42</v>
      </c>
      <c r="G45" s="39" t="s">
        <v>81</v>
      </c>
      <c r="H45" s="39" t="str">
        <f>IF(raw_impacts[[#This Row],[BldgVint]]="Old","Ex",raw_impacts[[#This Row],[BldgVint]])</f>
        <v>Ex</v>
      </c>
      <c r="I45" s="39" t="s">
        <v>62</v>
      </c>
      <c r="J45" s="39" t="s">
        <v>41</v>
      </c>
      <c r="K45" s="39" t="s">
        <v>45</v>
      </c>
      <c r="L45" s="39">
        <v>721</v>
      </c>
      <c r="M45" s="39">
        <v>0</v>
      </c>
      <c r="N45" s="39" t="s">
        <v>46</v>
      </c>
      <c r="O45" s="39">
        <v>139</v>
      </c>
      <c r="P45" s="39">
        <v>8.9700000000000002E-2</v>
      </c>
      <c r="Q45" s="39">
        <v>0</v>
      </c>
      <c r="R45" s="39">
        <v>83.1</v>
      </c>
      <c r="S45" s="39">
        <v>5.3699999999999998E-2</v>
      </c>
      <c r="T45" s="39">
        <v>0</v>
      </c>
      <c r="U45" s="39">
        <v>0</v>
      </c>
      <c r="V45" s="39">
        <v>0</v>
      </c>
      <c r="W45" s="39">
        <v>0</v>
      </c>
      <c r="X45" s="39">
        <v>0</v>
      </c>
      <c r="Y45" s="39">
        <v>0</v>
      </c>
      <c r="Z45" s="39">
        <v>0</v>
      </c>
      <c r="AA45" s="39" t="s">
        <v>47</v>
      </c>
      <c r="AB45" s="39" t="s">
        <v>48</v>
      </c>
      <c r="AC45" s="39">
        <v>2020</v>
      </c>
      <c r="AD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3.5000000000000003E-2</v>
      </c>
    </row>
    <row r="46" spans="1:30" hidden="1" x14ac:dyDescent="0.25">
      <c r="A46" s="39" t="s">
        <v>38</v>
      </c>
      <c r="B46" s="39" t="s">
        <v>39</v>
      </c>
      <c r="C46" s="39" t="s">
        <v>40</v>
      </c>
      <c r="D46" s="40">
        <v>43468.39603009259</v>
      </c>
      <c r="E46" s="39" t="s">
        <v>84</v>
      </c>
      <c r="F46" s="39" t="s">
        <v>71</v>
      </c>
      <c r="G46" s="39" t="s">
        <v>81</v>
      </c>
      <c r="H46" s="39" t="str">
        <f>IF(raw_impacts[[#This Row],[BldgVint]]="Old","Ex",raw_impacts[[#This Row],[BldgVint]])</f>
        <v>Ex</v>
      </c>
      <c r="I46" s="39" t="s">
        <v>62</v>
      </c>
      <c r="J46" s="39" t="s">
        <v>41</v>
      </c>
      <c r="K46" s="39" t="s">
        <v>45</v>
      </c>
      <c r="L46" s="39">
        <v>392</v>
      </c>
      <c r="M46" s="39">
        <v>0</v>
      </c>
      <c r="N46" s="39" t="s">
        <v>46</v>
      </c>
      <c r="O46" s="39">
        <v>111</v>
      </c>
      <c r="P46" s="39">
        <v>5.6300000000000003E-2</v>
      </c>
      <c r="Q46" s="39">
        <v>0</v>
      </c>
      <c r="R46" s="39">
        <v>66.599999999999994</v>
      </c>
      <c r="S46" s="39">
        <v>3.3700000000000001E-2</v>
      </c>
      <c r="T46" s="39">
        <v>0</v>
      </c>
      <c r="U46" s="39">
        <v>0</v>
      </c>
      <c r="V46" s="39">
        <v>0</v>
      </c>
      <c r="W46" s="39">
        <v>0</v>
      </c>
      <c r="X46" s="39">
        <v>0</v>
      </c>
      <c r="Y46" s="39">
        <v>0</v>
      </c>
      <c r="Z46" s="39">
        <v>0</v>
      </c>
      <c r="AA46" s="39" t="s">
        <v>47</v>
      </c>
      <c r="AB46" s="39" t="s">
        <v>48</v>
      </c>
      <c r="AC46" s="39">
        <v>2020</v>
      </c>
      <c r="AD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0.13800000000000001</v>
      </c>
    </row>
    <row r="47" spans="1:30" hidden="1" x14ac:dyDescent="0.25">
      <c r="A47" s="39" t="s">
        <v>38</v>
      </c>
      <c r="B47" s="39" t="s">
        <v>39</v>
      </c>
      <c r="C47" s="39" t="s">
        <v>40</v>
      </c>
      <c r="D47" s="40">
        <v>43468.39603009259</v>
      </c>
      <c r="E47" s="39" t="s">
        <v>84</v>
      </c>
      <c r="F47" s="39" t="s">
        <v>72</v>
      </c>
      <c r="G47" s="39" t="s">
        <v>81</v>
      </c>
      <c r="H47" s="39" t="str">
        <f>IF(raw_impacts[[#This Row],[BldgVint]]="Old","Ex",raw_impacts[[#This Row],[BldgVint]])</f>
        <v>Ex</v>
      </c>
      <c r="I47" s="39" t="s">
        <v>62</v>
      </c>
      <c r="J47" s="39" t="s">
        <v>41</v>
      </c>
      <c r="K47" s="39" t="s">
        <v>45</v>
      </c>
      <c r="L47" s="39">
        <v>2450</v>
      </c>
      <c r="M47" s="39">
        <v>0</v>
      </c>
      <c r="N47" s="39" t="s">
        <v>46</v>
      </c>
      <c r="O47" s="39">
        <v>117</v>
      </c>
      <c r="P47" s="39">
        <v>7.9699999999999993E-2</v>
      </c>
      <c r="Q47" s="39">
        <v>0</v>
      </c>
      <c r="R47" s="39">
        <v>69.8</v>
      </c>
      <c r="S47" s="39">
        <v>4.7699999999999999E-2</v>
      </c>
      <c r="T47" s="39">
        <v>0</v>
      </c>
      <c r="U47" s="39">
        <v>0</v>
      </c>
      <c r="V47" s="39">
        <v>0</v>
      </c>
      <c r="W47" s="39">
        <v>0</v>
      </c>
      <c r="X47" s="39">
        <v>0</v>
      </c>
      <c r="Y47" s="39">
        <v>0</v>
      </c>
      <c r="Z47" s="39">
        <v>0</v>
      </c>
      <c r="AA47" s="39" t="s">
        <v>47</v>
      </c>
      <c r="AB47" s="39" t="s">
        <v>48</v>
      </c>
      <c r="AC47" s="39">
        <v>2020</v>
      </c>
      <c r="AD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3.5000000000000003E-2</v>
      </c>
    </row>
    <row r="48" spans="1:30" hidden="1" x14ac:dyDescent="0.25">
      <c r="A48" s="39" t="s">
        <v>38</v>
      </c>
      <c r="B48" s="39" t="s">
        <v>39</v>
      </c>
      <c r="C48" s="39" t="s">
        <v>40</v>
      </c>
      <c r="D48" s="40">
        <v>43468.39603009259</v>
      </c>
      <c r="E48" s="39" t="s">
        <v>84</v>
      </c>
      <c r="F48" s="39" t="s">
        <v>73</v>
      </c>
      <c r="G48" s="39" t="s">
        <v>81</v>
      </c>
      <c r="H48" s="39" t="str">
        <f>IF(raw_impacts[[#This Row],[BldgVint]]="Old","Ex",raw_impacts[[#This Row],[BldgVint]])</f>
        <v>Ex</v>
      </c>
      <c r="I48" s="39" t="s">
        <v>62</v>
      </c>
      <c r="J48" s="39" t="s">
        <v>41</v>
      </c>
      <c r="K48" s="39" t="s">
        <v>45</v>
      </c>
      <c r="L48" s="39">
        <v>902</v>
      </c>
      <c r="M48" s="39">
        <v>0</v>
      </c>
      <c r="N48" s="39" t="s">
        <v>46</v>
      </c>
      <c r="O48" s="39">
        <v>94</v>
      </c>
      <c r="P48" s="39">
        <v>4.02E-2</v>
      </c>
      <c r="Q48" s="39">
        <v>0</v>
      </c>
      <c r="R48" s="39">
        <v>56.3</v>
      </c>
      <c r="S48" s="39">
        <v>2.41E-2</v>
      </c>
      <c r="T48" s="39">
        <v>0</v>
      </c>
      <c r="U48" s="39">
        <v>0</v>
      </c>
      <c r="V48" s="39">
        <v>0</v>
      </c>
      <c r="W48" s="39">
        <v>0</v>
      </c>
      <c r="X48" s="39">
        <v>0</v>
      </c>
      <c r="Y48" s="39">
        <v>0</v>
      </c>
      <c r="Z48" s="39">
        <v>0</v>
      </c>
      <c r="AA48" s="39" t="s">
        <v>47</v>
      </c>
      <c r="AB48" s="39" t="s">
        <v>48</v>
      </c>
      <c r="AC48" s="39">
        <v>2020</v>
      </c>
      <c r="AD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49" spans="1:30" hidden="1" x14ac:dyDescent="0.25">
      <c r="A49" s="39" t="s">
        <v>38</v>
      </c>
      <c r="B49" s="39" t="s">
        <v>39</v>
      </c>
      <c r="C49" s="39" t="s">
        <v>40</v>
      </c>
      <c r="D49" s="40">
        <v>43468.39603009259</v>
      </c>
      <c r="E49" s="39" t="s">
        <v>84</v>
      </c>
      <c r="F49" s="39" t="s">
        <v>74</v>
      </c>
      <c r="G49" s="39" t="s">
        <v>81</v>
      </c>
      <c r="H49" s="39" t="str">
        <f>IF(raw_impacts[[#This Row],[BldgVint]]="Old","Ex",raw_impacts[[#This Row],[BldgVint]])</f>
        <v>Ex</v>
      </c>
      <c r="I49" s="39" t="s">
        <v>62</v>
      </c>
      <c r="J49" s="39" t="s">
        <v>41</v>
      </c>
      <c r="K49" s="39" t="s">
        <v>45</v>
      </c>
      <c r="L49" s="39">
        <v>194</v>
      </c>
      <c r="M49" s="39">
        <v>0</v>
      </c>
      <c r="N49" s="39" t="s">
        <v>46</v>
      </c>
      <c r="O49" s="39">
        <v>198</v>
      </c>
      <c r="P49" s="39">
        <v>8.1500000000000003E-2</v>
      </c>
      <c r="Q49" s="39">
        <v>0</v>
      </c>
      <c r="R49" s="39">
        <v>119</v>
      </c>
      <c r="S49" s="39">
        <v>4.8800000000000003E-2</v>
      </c>
      <c r="T49" s="39">
        <v>0</v>
      </c>
      <c r="U49" s="39">
        <v>0</v>
      </c>
      <c r="V49" s="39">
        <v>0</v>
      </c>
      <c r="W49" s="39">
        <v>0</v>
      </c>
      <c r="X49" s="39">
        <v>0</v>
      </c>
      <c r="Y49" s="39">
        <v>0</v>
      </c>
      <c r="Z49" s="39">
        <v>0</v>
      </c>
      <c r="AA49" s="39" t="s">
        <v>47</v>
      </c>
      <c r="AB49" s="39" t="s">
        <v>48</v>
      </c>
      <c r="AC49" s="39">
        <v>2020</v>
      </c>
      <c r="AD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50" spans="1:30" hidden="1" x14ac:dyDescent="0.25">
      <c r="A50" s="39" t="s">
        <v>38</v>
      </c>
      <c r="B50" s="39" t="s">
        <v>39</v>
      </c>
      <c r="C50" s="39" t="s">
        <v>40</v>
      </c>
      <c r="D50" s="40">
        <v>43468.39603009259</v>
      </c>
      <c r="E50" s="39" t="s">
        <v>84</v>
      </c>
      <c r="F50" s="39" t="s">
        <v>75</v>
      </c>
      <c r="G50" s="39" t="s">
        <v>81</v>
      </c>
      <c r="H50" s="39" t="str">
        <f>IF(raw_impacts[[#This Row],[BldgVint]]="Old","Ex",raw_impacts[[#This Row],[BldgVint]])</f>
        <v>Ex</v>
      </c>
      <c r="I50" s="39" t="s">
        <v>62</v>
      </c>
      <c r="J50" s="39" t="s">
        <v>41</v>
      </c>
      <c r="K50" s="39" t="s">
        <v>45</v>
      </c>
      <c r="L50" s="39">
        <v>368</v>
      </c>
      <c r="M50" s="39">
        <v>0</v>
      </c>
      <c r="N50" s="39" t="s">
        <v>46</v>
      </c>
      <c r="O50" s="39">
        <v>136</v>
      </c>
      <c r="P50" s="39">
        <v>5.5500000000000001E-2</v>
      </c>
      <c r="Q50" s="39">
        <v>0</v>
      </c>
      <c r="R50" s="39">
        <v>81.599999999999994</v>
      </c>
      <c r="S50" s="39">
        <v>3.32E-2</v>
      </c>
      <c r="T50" s="39">
        <v>0</v>
      </c>
      <c r="U50" s="39">
        <v>0</v>
      </c>
      <c r="V50" s="39">
        <v>0</v>
      </c>
      <c r="W50" s="39">
        <v>0</v>
      </c>
      <c r="X50" s="39">
        <v>0</v>
      </c>
      <c r="Y50" s="39">
        <v>0</v>
      </c>
      <c r="Z50" s="39">
        <v>0</v>
      </c>
      <c r="AA50" s="39" t="s">
        <v>47</v>
      </c>
      <c r="AB50" s="39" t="s">
        <v>48</v>
      </c>
      <c r="AC50" s="39">
        <v>2020</v>
      </c>
      <c r="AD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</v>
      </c>
    </row>
    <row r="51" spans="1:30" hidden="1" x14ac:dyDescent="0.25">
      <c r="A51" s="39" t="s">
        <v>38</v>
      </c>
      <c r="B51" s="39" t="s">
        <v>39</v>
      </c>
      <c r="C51" s="39" t="s">
        <v>40</v>
      </c>
      <c r="D51" s="40">
        <v>43468.39603009259</v>
      </c>
      <c r="E51" s="39" t="s">
        <v>84</v>
      </c>
      <c r="F51" s="39" t="s">
        <v>76</v>
      </c>
      <c r="G51" s="39" t="s">
        <v>81</v>
      </c>
      <c r="H51" s="39" t="str">
        <f>IF(raw_impacts[[#This Row],[BldgVint]]="Old","Ex",raw_impacts[[#This Row],[BldgVint]])</f>
        <v>Ex</v>
      </c>
      <c r="I51" s="39" t="s">
        <v>62</v>
      </c>
      <c r="J51" s="39" t="s">
        <v>41</v>
      </c>
      <c r="K51" s="39" t="s">
        <v>45</v>
      </c>
      <c r="L51" s="39">
        <v>123</v>
      </c>
      <c r="M51" s="39">
        <v>0</v>
      </c>
      <c r="N51" s="39" t="s">
        <v>46</v>
      </c>
      <c r="O51" s="39">
        <v>185</v>
      </c>
      <c r="P51" s="39">
        <v>8.7999999999999995E-2</v>
      </c>
      <c r="Q51" s="39">
        <v>0</v>
      </c>
      <c r="R51" s="39">
        <v>111</v>
      </c>
      <c r="S51" s="39">
        <v>5.2699999999999997E-2</v>
      </c>
      <c r="T51" s="39">
        <v>0</v>
      </c>
      <c r="U51" s="39">
        <v>0</v>
      </c>
      <c r="V51" s="39">
        <v>0</v>
      </c>
      <c r="W51" s="39">
        <v>0</v>
      </c>
      <c r="X51" s="39">
        <v>0</v>
      </c>
      <c r="Y51" s="39">
        <v>0</v>
      </c>
      <c r="Z51" s="39">
        <v>0</v>
      </c>
      <c r="AA51" s="39" t="s">
        <v>47</v>
      </c>
      <c r="AB51" s="39" t="s">
        <v>48</v>
      </c>
      <c r="AC51" s="39">
        <v>2020</v>
      </c>
      <c r="AD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52" spans="1:30" hidden="1" x14ac:dyDescent="0.25">
      <c r="A52" s="39" t="s">
        <v>38</v>
      </c>
      <c r="B52" s="39" t="s">
        <v>39</v>
      </c>
      <c r="C52" s="39" t="s">
        <v>40</v>
      </c>
      <c r="D52" s="40">
        <v>43468.39603009259</v>
      </c>
      <c r="E52" s="39" t="s">
        <v>84</v>
      </c>
      <c r="F52" s="39" t="s">
        <v>77</v>
      </c>
      <c r="G52" s="39" t="s">
        <v>81</v>
      </c>
      <c r="H52" s="39" t="str">
        <f>IF(raw_impacts[[#This Row],[BldgVint]]="Old","Ex",raw_impacts[[#This Row],[BldgVint]])</f>
        <v>Ex</v>
      </c>
      <c r="I52" s="39" t="s">
        <v>62</v>
      </c>
      <c r="J52" s="39" t="s">
        <v>41</v>
      </c>
      <c r="K52" s="39" t="s">
        <v>45</v>
      </c>
      <c r="L52" s="39">
        <v>428</v>
      </c>
      <c r="M52" s="39">
        <v>0</v>
      </c>
      <c r="N52" s="39" t="s">
        <v>46</v>
      </c>
      <c r="O52" s="39">
        <v>133</v>
      </c>
      <c r="P52" s="39">
        <v>3.7199999999999997E-2</v>
      </c>
      <c r="Q52" s="39">
        <v>0</v>
      </c>
      <c r="R52" s="39">
        <v>79.599999999999994</v>
      </c>
      <c r="S52" s="39">
        <v>2.23E-2</v>
      </c>
      <c r="T52" s="39">
        <v>0</v>
      </c>
      <c r="U52" s="39">
        <v>0</v>
      </c>
      <c r="V52" s="39">
        <v>0</v>
      </c>
      <c r="W52" s="39">
        <v>0</v>
      </c>
      <c r="X52" s="39">
        <v>0</v>
      </c>
      <c r="Y52" s="39">
        <v>0</v>
      </c>
      <c r="Z52" s="39">
        <v>0</v>
      </c>
      <c r="AA52" s="39" t="s">
        <v>47</v>
      </c>
      <c r="AB52" s="39" t="s">
        <v>48</v>
      </c>
      <c r="AC52" s="39">
        <v>2020</v>
      </c>
      <c r="AD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0.40100000000000002</v>
      </c>
    </row>
    <row r="53" spans="1:30" hidden="1" x14ac:dyDescent="0.25">
      <c r="A53" s="39" t="s">
        <v>38</v>
      </c>
      <c r="B53" s="39" t="s">
        <v>39</v>
      </c>
      <c r="C53" s="39" t="s">
        <v>40</v>
      </c>
      <c r="D53" s="40">
        <v>43468.39603009259</v>
      </c>
      <c r="E53" s="39" t="s">
        <v>84</v>
      </c>
      <c r="F53" s="39" t="s">
        <v>78</v>
      </c>
      <c r="G53" s="39" t="s">
        <v>81</v>
      </c>
      <c r="H53" s="39" t="str">
        <f>IF(raw_impacts[[#This Row],[BldgVint]]="Old","Ex",raw_impacts[[#This Row],[BldgVint]])</f>
        <v>Ex</v>
      </c>
      <c r="I53" s="39" t="s">
        <v>62</v>
      </c>
      <c r="J53" s="39" t="s">
        <v>41</v>
      </c>
      <c r="K53" s="39" t="s">
        <v>45</v>
      </c>
      <c r="L53" s="39">
        <v>26.6</v>
      </c>
      <c r="M53" s="39">
        <v>0</v>
      </c>
      <c r="N53" s="39" t="s">
        <v>46</v>
      </c>
      <c r="O53" s="39">
        <v>150</v>
      </c>
      <c r="P53" s="39">
        <v>4.0599999999999997E-2</v>
      </c>
      <c r="Q53" s="39">
        <v>0</v>
      </c>
      <c r="R53" s="39">
        <v>89.9</v>
      </c>
      <c r="S53" s="39">
        <v>2.4299999999999999E-2</v>
      </c>
      <c r="T53" s="39">
        <v>0</v>
      </c>
      <c r="U53" s="39">
        <v>0</v>
      </c>
      <c r="V53" s="39">
        <v>0</v>
      </c>
      <c r="W53" s="39">
        <v>0</v>
      </c>
      <c r="X53" s="39">
        <v>0</v>
      </c>
      <c r="Y53" s="39">
        <v>0</v>
      </c>
      <c r="Z53" s="39">
        <v>0</v>
      </c>
      <c r="AA53" s="39" t="s">
        <v>47</v>
      </c>
      <c r="AB53" s="39" t="s">
        <v>48</v>
      </c>
      <c r="AC53" s="39">
        <v>2020</v>
      </c>
      <c r="AD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0.155</v>
      </c>
    </row>
    <row r="54" spans="1:30" hidden="1" x14ac:dyDescent="0.25">
      <c r="A54" s="39" t="s">
        <v>38</v>
      </c>
      <c r="B54" s="39" t="s">
        <v>39</v>
      </c>
      <c r="C54" s="39" t="s">
        <v>40</v>
      </c>
      <c r="D54" s="40">
        <v>43468.39603009259</v>
      </c>
      <c r="E54" s="39" t="s">
        <v>84</v>
      </c>
      <c r="F54" s="39" t="s">
        <v>79</v>
      </c>
      <c r="G54" s="39" t="s">
        <v>81</v>
      </c>
      <c r="H54" s="39" t="str">
        <f>IF(raw_impacts[[#This Row],[BldgVint]]="Old","Ex",raw_impacts[[#This Row],[BldgVint]])</f>
        <v>Ex</v>
      </c>
      <c r="I54" s="39" t="s">
        <v>62</v>
      </c>
      <c r="J54" s="39" t="s">
        <v>41</v>
      </c>
      <c r="K54" s="39" t="s">
        <v>45</v>
      </c>
      <c r="L54" s="39">
        <v>275</v>
      </c>
      <c r="M54" s="39">
        <v>0</v>
      </c>
      <c r="N54" s="39" t="s">
        <v>46</v>
      </c>
      <c r="O54" s="39">
        <v>167</v>
      </c>
      <c r="P54" s="39">
        <v>8.72E-2</v>
      </c>
      <c r="Q54" s="39">
        <v>0</v>
      </c>
      <c r="R54" s="39">
        <v>99.7</v>
      </c>
      <c r="S54" s="39">
        <v>5.2200000000000003E-2</v>
      </c>
      <c r="T54" s="39">
        <v>0</v>
      </c>
      <c r="U54" s="39">
        <v>0</v>
      </c>
      <c r="V54" s="39">
        <v>0</v>
      </c>
      <c r="W54" s="39">
        <v>0</v>
      </c>
      <c r="X54" s="39">
        <v>0</v>
      </c>
      <c r="Y54" s="39">
        <v>0</v>
      </c>
      <c r="Z54" s="39">
        <v>0</v>
      </c>
      <c r="AA54" s="39" t="s">
        <v>47</v>
      </c>
      <c r="AB54" s="39" t="s">
        <v>48</v>
      </c>
      <c r="AC54" s="39">
        <v>2020</v>
      </c>
      <c r="AD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55" spans="1:30" hidden="1" x14ac:dyDescent="0.25">
      <c r="A55" s="39" t="s">
        <v>38</v>
      </c>
      <c r="B55" s="39" t="s">
        <v>39</v>
      </c>
      <c r="C55" s="39" t="s">
        <v>40</v>
      </c>
      <c r="D55" s="40">
        <v>43468.39603009259</v>
      </c>
      <c r="E55" s="39" t="s">
        <v>84</v>
      </c>
      <c r="F55" s="39" t="s">
        <v>42</v>
      </c>
      <c r="G55" s="39" t="s">
        <v>81</v>
      </c>
      <c r="H55" s="39" t="str">
        <f>IF(raw_impacts[[#This Row],[BldgVint]]="Old","Ex",raw_impacts[[#This Row],[BldgVint]])</f>
        <v>Ex</v>
      </c>
      <c r="I55" s="39" t="s">
        <v>64</v>
      </c>
      <c r="J55" s="39" t="s">
        <v>41</v>
      </c>
      <c r="K55" s="39" t="s">
        <v>45</v>
      </c>
      <c r="L55" s="39">
        <v>752</v>
      </c>
      <c r="M55" s="39">
        <v>0</v>
      </c>
      <c r="N55" s="39" t="s">
        <v>46</v>
      </c>
      <c r="O55" s="39">
        <v>147</v>
      </c>
      <c r="P55" s="39">
        <v>0.13</v>
      </c>
      <c r="Q55" s="39">
        <v>0</v>
      </c>
      <c r="R55" s="39">
        <v>87.8</v>
      </c>
      <c r="S55" s="39">
        <v>7.7799999999999994E-2</v>
      </c>
      <c r="T55" s="39">
        <v>0</v>
      </c>
      <c r="U55" s="39">
        <v>0</v>
      </c>
      <c r="V55" s="39">
        <v>0</v>
      </c>
      <c r="W55" s="39">
        <v>0</v>
      </c>
      <c r="X55" s="39">
        <v>0</v>
      </c>
      <c r="Y55" s="39">
        <v>0</v>
      </c>
      <c r="Z55" s="39">
        <v>0</v>
      </c>
      <c r="AA55" s="39" t="s">
        <v>47</v>
      </c>
      <c r="AB55" s="39" t="s">
        <v>48</v>
      </c>
      <c r="AC55" s="39">
        <v>2020</v>
      </c>
      <c r="AD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0.90900000000000003</v>
      </c>
    </row>
    <row r="56" spans="1:30" hidden="1" x14ac:dyDescent="0.25">
      <c r="A56" s="39" t="s">
        <v>38</v>
      </c>
      <c r="B56" s="39" t="s">
        <v>39</v>
      </c>
      <c r="C56" s="39" t="s">
        <v>40</v>
      </c>
      <c r="D56" s="40">
        <v>43468.39603009259</v>
      </c>
      <c r="E56" s="39" t="s">
        <v>84</v>
      </c>
      <c r="F56" s="39" t="s">
        <v>71</v>
      </c>
      <c r="G56" s="39" t="s">
        <v>81</v>
      </c>
      <c r="H56" s="39" t="str">
        <f>IF(raw_impacts[[#This Row],[BldgVint]]="Old","Ex",raw_impacts[[#This Row],[BldgVint]])</f>
        <v>Ex</v>
      </c>
      <c r="I56" s="39" t="s">
        <v>64</v>
      </c>
      <c r="J56" s="39" t="s">
        <v>41</v>
      </c>
      <c r="K56" s="39" t="s">
        <v>45</v>
      </c>
      <c r="L56" s="39">
        <v>393</v>
      </c>
      <c r="M56" s="39">
        <v>0</v>
      </c>
      <c r="N56" s="39" t="s">
        <v>46</v>
      </c>
      <c r="O56" s="39">
        <v>111</v>
      </c>
      <c r="P56" s="39">
        <v>8.3699999999999997E-2</v>
      </c>
      <c r="Q56" s="39">
        <v>0</v>
      </c>
      <c r="R56" s="39">
        <v>66.7</v>
      </c>
      <c r="S56" s="39">
        <v>5.0099999999999999E-2</v>
      </c>
      <c r="T56" s="39">
        <v>0</v>
      </c>
      <c r="U56" s="39">
        <v>0</v>
      </c>
      <c r="V56" s="39">
        <v>0</v>
      </c>
      <c r="W56" s="39">
        <v>0</v>
      </c>
      <c r="X56" s="39">
        <v>0</v>
      </c>
      <c r="Y56" s="39">
        <v>0</v>
      </c>
      <c r="Z56" s="39">
        <v>0</v>
      </c>
      <c r="AA56" s="39" t="s">
        <v>47</v>
      </c>
      <c r="AB56" s="39" t="s">
        <v>48</v>
      </c>
      <c r="AC56" s="39">
        <v>2020</v>
      </c>
      <c r="AD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</v>
      </c>
    </row>
    <row r="57" spans="1:30" hidden="1" x14ac:dyDescent="0.25">
      <c r="A57" s="39" t="s">
        <v>38</v>
      </c>
      <c r="B57" s="39" t="s">
        <v>39</v>
      </c>
      <c r="C57" s="39" t="s">
        <v>40</v>
      </c>
      <c r="D57" s="40">
        <v>43468.39603009259</v>
      </c>
      <c r="E57" s="39" t="s">
        <v>84</v>
      </c>
      <c r="F57" s="39" t="s">
        <v>72</v>
      </c>
      <c r="G57" s="39" t="s">
        <v>81</v>
      </c>
      <c r="H57" s="39" t="str">
        <f>IF(raw_impacts[[#This Row],[BldgVint]]="Old","Ex",raw_impacts[[#This Row],[BldgVint]])</f>
        <v>Ex</v>
      </c>
      <c r="I57" s="39" t="s">
        <v>64</v>
      </c>
      <c r="J57" s="39" t="s">
        <v>41</v>
      </c>
      <c r="K57" s="39" t="s">
        <v>45</v>
      </c>
      <c r="L57" s="39">
        <v>2550</v>
      </c>
      <c r="M57" s="39">
        <v>0</v>
      </c>
      <c r="N57" s="39" t="s">
        <v>46</v>
      </c>
      <c r="O57" s="39">
        <v>128</v>
      </c>
      <c r="P57" s="39">
        <v>0.113</v>
      </c>
      <c r="Q57" s="39">
        <v>0</v>
      </c>
      <c r="R57" s="39">
        <v>76.3</v>
      </c>
      <c r="S57" s="39">
        <v>6.7599999999999993E-2</v>
      </c>
      <c r="T57" s="39">
        <v>0</v>
      </c>
      <c r="U57" s="39">
        <v>0</v>
      </c>
      <c r="V57" s="39">
        <v>0</v>
      </c>
      <c r="W57" s="39">
        <v>0</v>
      </c>
      <c r="X57" s="39">
        <v>0</v>
      </c>
      <c r="Y57" s="39">
        <v>0</v>
      </c>
      <c r="Z57" s="39">
        <v>0</v>
      </c>
      <c r="AA57" s="39" t="s">
        <v>47</v>
      </c>
      <c r="AB57" s="39" t="s">
        <v>48</v>
      </c>
      <c r="AC57" s="39">
        <v>2020</v>
      </c>
      <c r="AD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0.90900000000000003</v>
      </c>
    </row>
    <row r="58" spans="1:30" hidden="1" x14ac:dyDescent="0.25">
      <c r="A58" s="39" t="s">
        <v>38</v>
      </c>
      <c r="B58" s="39" t="s">
        <v>39</v>
      </c>
      <c r="C58" s="39" t="s">
        <v>40</v>
      </c>
      <c r="D58" s="40">
        <v>43468.39603009259</v>
      </c>
      <c r="E58" s="39" t="s">
        <v>84</v>
      </c>
      <c r="F58" s="39" t="s">
        <v>73</v>
      </c>
      <c r="G58" s="39" t="s">
        <v>81</v>
      </c>
      <c r="H58" s="39" t="str">
        <f>IF(raw_impacts[[#This Row],[BldgVint]]="Old","Ex",raw_impacts[[#This Row],[BldgVint]])</f>
        <v>Ex</v>
      </c>
      <c r="I58" s="39" t="s">
        <v>64</v>
      </c>
      <c r="J58" s="39" t="s">
        <v>41</v>
      </c>
      <c r="K58" s="39" t="s">
        <v>45</v>
      </c>
      <c r="L58" s="39">
        <v>925</v>
      </c>
      <c r="M58" s="39">
        <v>0</v>
      </c>
      <c r="N58" s="39" t="s">
        <v>46</v>
      </c>
      <c r="O58" s="39">
        <v>96.8</v>
      </c>
      <c r="P58" s="39">
        <v>5.74E-2</v>
      </c>
      <c r="Q58" s="39">
        <v>0</v>
      </c>
      <c r="R58" s="39">
        <v>57.9</v>
      </c>
      <c r="S58" s="39">
        <v>3.4299999999999997E-2</v>
      </c>
      <c r="T58" s="39">
        <v>0</v>
      </c>
      <c r="U58" s="39">
        <v>0</v>
      </c>
      <c r="V58" s="39">
        <v>0</v>
      </c>
      <c r="W58" s="39">
        <v>0</v>
      </c>
      <c r="X58" s="39">
        <v>0</v>
      </c>
      <c r="Y58" s="39">
        <v>0</v>
      </c>
      <c r="Z58" s="39">
        <v>0</v>
      </c>
      <c r="AA58" s="39" t="s">
        <v>47</v>
      </c>
      <c r="AB58" s="39" t="s">
        <v>48</v>
      </c>
      <c r="AC58" s="39">
        <v>2020</v>
      </c>
      <c r="AD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0.32800000000000001</v>
      </c>
    </row>
    <row r="59" spans="1:30" hidden="1" x14ac:dyDescent="0.25">
      <c r="A59" s="39" t="s">
        <v>38</v>
      </c>
      <c r="B59" s="39" t="s">
        <v>39</v>
      </c>
      <c r="C59" s="39" t="s">
        <v>40</v>
      </c>
      <c r="D59" s="40">
        <v>43468.39603009259</v>
      </c>
      <c r="E59" s="39" t="s">
        <v>84</v>
      </c>
      <c r="F59" s="39" t="s">
        <v>74</v>
      </c>
      <c r="G59" s="39" t="s">
        <v>81</v>
      </c>
      <c r="H59" s="39" t="str">
        <f>IF(raw_impacts[[#This Row],[BldgVint]]="Old","Ex",raw_impacts[[#This Row],[BldgVint]])</f>
        <v>Ex</v>
      </c>
      <c r="I59" s="39" t="s">
        <v>64</v>
      </c>
      <c r="J59" s="39" t="s">
        <v>41</v>
      </c>
      <c r="K59" s="39" t="s">
        <v>45</v>
      </c>
      <c r="L59" s="39">
        <v>217</v>
      </c>
      <c r="M59" s="39">
        <v>0</v>
      </c>
      <c r="N59" s="39" t="s">
        <v>46</v>
      </c>
      <c r="O59" s="39">
        <v>197</v>
      </c>
      <c r="P59" s="39">
        <v>0.109</v>
      </c>
      <c r="Q59" s="39">
        <v>0</v>
      </c>
      <c r="R59" s="39">
        <v>118</v>
      </c>
      <c r="S59" s="39">
        <v>6.5199999999999994E-2</v>
      </c>
      <c r="T59" s="39">
        <v>0</v>
      </c>
      <c r="U59" s="39">
        <v>0</v>
      </c>
      <c r="V59" s="39">
        <v>0</v>
      </c>
      <c r="W59" s="39">
        <v>0</v>
      </c>
      <c r="X59" s="39">
        <v>0</v>
      </c>
      <c r="Y59" s="39">
        <v>0</v>
      </c>
      <c r="Z59" s="39">
        <v>0</v>
      </c>
      <c r="AA59" s="39" t="s">
        <v>47</v>
      </c>
      <c r="AB59" s="39" t="s">
        <v>48</v>
      </c>
      <c r="AC59" s="39">
        <v>2020</v>
      </c>
      <c r="AD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</v>
      </c>
    </row>
    <row r="60" spans="1:30" hidden="1" x14ac:dyDescent="0.25">
      <c r="A60" s="39" t="s">
        <v>38</v>
      </c>
      <c r="B60" s="39" t="s">
        <v>39</v>
      </c>
      <c r="C60" s="39" t="s">
        <v>40</v>
      </c>
      <c r="D60" s="40">
        <v>43468.39603009259</v>
      </c>
      <c r="E60" s="39" t="s">
        <v>84</v>
      </c>
      <c r="F60" s="39" t="s">
        <v>75</v>
      </c>
      <c r="G60" s="39" t="s">
        <v>81</v>
      </c>
      <c r="H60" s="39" t="str">
        <f>IF(raw_impacts[[#This Row],[BldgVint]]="Old","Ex",raw_impacts[[#This Row],[BldgVint]])</f>
        <v>Ex</v>
      </c>
      <c r="I60" s="39" t="s">
        <v>64</v>
      </c>
      <c r="J60" s="39" t="s">
        <v>41</v>
      </c>
      <c r="K60" s="39" t="s">
        <v>45</v>
      </c>
      <c r="L60" s="39">
        <v>371</v>
      </c>
      <c r="M60" s="39">
        <v>0</v>
      </c>
      <c r="N60" s="39" t="s">
        <v>46</v>
      </c>
      <c r="O60" s="39">
        <v>139</v>
      </c>
      <c r="P60" s="39">
        <v>7.9600000000000004E-2</v>
      </c>
      <c r="Q60" s="39">
        <v>0</v>
      </c>
      <c r="R60" s="39">
        <v>83</v>
      </c>
      <c r="S60" s="39">
        <v>4.7600000000000003E-2</v>
      </c>
      <c r="T60" s="39">
        <v>0</v>
      </c>
      <c r="U60" s="39">
        <v>0</v>
      </c>
      <c r="V60" s="39">
        <v>0</v>
      </c>
      <c r="W60" s="39">
        <v>0</v>
      </c>
      <c r="X60" s="39">
        <v>0</v>
      </c>
      <c r="Y60" s="39">
        <v>0</v>
      </c>
      <c r="Z60" s="39">
        <v>0</v>
      </c>
      <c r="AA60" s="39" t="s">
        <v>47</v>
      </c>
      <c r="AB60" s="39" t="s">
        <v>48</v>
      </c>
      <c r="AC60" s="39">
        <v>2020</v>
      </c>
      <c r="AD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2.44</v>
      </c>
    </row>
    <row r="61" spans="1:30" hidden="1" x14ac:dyDescent="0.25">
      <c r="A61" s="39" t="s">
        <v>38</v>
      </c>
      <c r="B61" s="39" t="s">
        <v>39</v>
      </c>
      <c r="C61" s="39" t="s">
        <v>40</v>
      </c>
      <c r="D61" s="40">
        <v>43468.39603009259</v>
      </c>
      <c r="E61" s="39" t="s">
        <v>84</v>
      </c>
      <c r="F61" s="39" t="s">
        <v>76</v>
      </c>
      <c r="G61" s="39" t="s">
        <v>81</v>
      </c>
      <c r="H61" s="39" t="str">
        <f>IF(raw_impacts[[#This Row],[BldgVint]]="Old","Ex",raw_impacts[[#This Row],[BldgVint]])</f>
        <v>Ex</v>
      </c>
      <c r="I61" s="39" t="s">
        <v>64</v>
      </c>
      <c r="J61" s="39" t="s">
        <v>41</v>
      </c>
      <c r="K61" s="39" t="s">
        <v>45</v>
      </c>
      <c r="L61" s="39">
        <v>123</v>
      </c>
      <c r="M61" s="39">
        <v>0</v>
      </c>
      <c r="N61" s="39" t="s">
        <v>46</v>
      </c>
      <c r="O61" s="39">
        <v>197</v>
      </c>
      <c r="P61" s="39">
        <v>0.128</v>
      </c>
      <c r="Q61" s="39">
        <v>0</v>
      </c>
      <c r="R61" s="39">
        <v>118</v>
      </c>
      <c r="S61" s="39">
        <v>7.6300000000000007E-2</v>
      </c>
      <c r="T61" s="39">
        <v>0</v>
      </c>
      <c r="U61" s="39">
        <v>0</v>
      </c>
      <c r="V61" s="39">
        <v>0</v>
      </c>
      <c r="W61" s="39">
        <v>0</v>
      </c>
      <c r="X61" s="39">
        <v>0</v>
      </c>
      <c r="Y61" s="39">
        <v>0</v>
      </c>
      <c r="Z61" s="39">
        <v>0</v>
      </c>
      <c r="AA61" s="39" t="s">
        <v>47</v>
      </c>
      <c r="AB61" s="39" t="s">
        <v>48</v>
      </c>
      <c r="AC61" s="39">
        <v>2020</v>
      </c>
      <c r="AD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0.32800000000000001</v>
      </c>
    </row>
    <row r="62" spans="1:30" hidden="1" x14ac:dyDescent="0.25">
      <c r="A62" s="39" t="s">
        <v>38</v>
      </c>
      <c r="B62" s="39" t="s">
        <v>39</v>
      </c>
      <c r="C62" s="39" t="s">
        <v>40</v>
      </c>
      <c r="D62" s="40">
        <v>43468.39603009259</v>
      </c>
      <c r="E62" s="39" t="s">
        <v>84</v>
      </c>
      <c r="F62" s="39" t="s">
        <v>77</v>
      </c>
      <c r="G62" s="39" t="s">
        <v>81</v>
      </c>
      <c r="H62" s="39" t="str">
        <f>IF(raw_impacts[[#This Row],[BldgVint]]="Old","Ex",raw_impacts[[#This Row],[BldgVint]])</f>
        <v>Ex</v>
      </c>
      <c r="I62" s="39" t="s">
        <v>64</v>
      </c>
      <c r="J62" s="39" t="s">
        <v>41</v>
      </c>
      <c r="K62" s="39" t="s">
        <v>45</v>
      </c>
      <c r="L62" s="39">
        <v>427</v>
      </c>
      <c r="M62" s="39">
        <v>0</v>
      </c>
      <c r="N62" s="39" t="s">
        <v>46</v>
      </c>
      <c r="O62" s="39">
        <v>140</v>
      </c>
      <c r="P62" s="39">
        <v>5.5100000000000003E-2</v>
      </c>
      <c r="Q62" s="39">
        <v>0</v>
      </c>
      <c r="R62" s="39">
        <v>84</v>
      </c>
      <c r="S62" s="39">
        <v>3.3000000000000002E-2</v>
      </c>
      <c r="T62" s="39">
        <v>0</v>
      </c>
      <c r="U62" s="39">
        <v>0</v>
      </c>
      <c r="V62" s="39">
        <v>0</v>
      </c>
      <c r="W62" s="39">
        <v>0</v>
      </c>
      <c r="X62" s="39">
        <v>0</v>
      </c>
      <c r="Y62" s="39">
        <v>0</v>
      </c>
      <c r="Z62" s="39">
        <v>0</v>
      </c>
      <c r="AA62" s="39" t="s">
        <v>47</v>
      </c>
      <c r="AB62" s="39" t="s">
        <v>48</v>
      </c>
      <c r="AC62" s="39">
        <v>2020</v>
      </c>
      <c r="AD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3.4169999999999998</v>
      </c>
    </row>
    <row r="63" spans="1:30" hidden="1" x14ac:dyDescent="0.25">
      <c r="A63" s="39" t="s">
        <v>38</v>
      </c>
      <c r="B63" s="39" t="s">
        <v>39</v>
      </c>
      <c r="C63" s="39" t="s">
        <v>40</v>
      </c>
      <c r="D63" s="40">
        <v>43468.39603009259</v>
      </c>
      <c r="E63" s="39" t="s">
        <v>84</v>
      </c>
      <c r="F63" s="39" t="s">
        <v>78</v>
      </c>
      <c r="G63" s="39" t="s">
        <v>81</v>
      </c>
      <c r="H63" s="39" t="str">
        <f>IF(raw_impacts[[#This Row],[BldgVint]]="Old","Ex",raw_impacts[[#This Row],[BldgVint]])</f>
        <v>Ex</v>
      </c>
      <c r="I63" s="39" t="s">
        <v>64</v>
      </c>
      <c r="J63" s="39" t="s">
        <v>41</v>
      </c>
      <c r="K63" s="39" t="s">
        <v>45</v>
      </c>
      <c r="L63" s="39">
        <v>27.6</v>
      </c>
      <c r="M63" s="39">
        <v>0</v>
      </c>
      <c r="N63" s="39" t="s">
        <v>46</v>
      </c>
      <c r="O63" s="39">
        <v>152</v>
      </c>
      <c r="P63" s="39">
        <v>5.91E-2</v>
      </c>
      <c r="Q63" s="39">
        <v>0</v>
      </c>
      <c r="R63" s="39">
        <v>91.1</v>
      </c>
      <c r="S63" s="39">
        <v>3.5400000000000001E-2</v>
      </c>
      <c r="T63" s="39">
        <v>0</v>
      </c>
      <c r="U63" s="39">
        <v>0</v>
      </c>
      <c r="V63" s="39">
        <v>0</v>
      </c>
      <c r="W63" s="39">
        <v>0</v>
      </c>
      <c r="X63" s="39">
        <v>0</v>
      </c>
      <c r="Y63" s="39">
        <v>0</v>
      </c>
      <c r="Z63" s="39">
        <v>0</v>
      </c>
      <c r="AA63" s="39" t="s">
        <v>47</v>
      </c>
      <c r="AB63" s="39" t="s">
        <v>48</v>
      </c>
      <c r="AC63" s="39">
        <v>2020</v>
      </c>
      <c r="AD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1.327</v>
      </c>
    </row>
    <row r="64" spans="1:30" hidden="1" x14ac:dyDescent="0.25">
      <c r="A64" s="39" t="s">
        <v>38</v>
      </c>
      <c r="B64" s="39" t="s">
        <v>39</v>
      </c>
      <c r="C64" s="39" t="s">
        <v>40</v>
      </c>
      <c r="D64" s="40">
        <v>43468.39603009259</v>
      </c>
      <c r="E64" s="39" t="s">
        <v>84</v>
      </c>
      <c r="F64" s="39" t="s">
        <v>79</v>
      </c>
      <c r="G64" s="39" t="s">
        <v>81</v>
      </c>
      <c r="H64" s="39" t="str">
        <f>IF(raw_impacts[[#This Row],[BldgVint]]="Old","Ex",raw_impacts[[#This Row],[BldgVint]])</f>
        <v>Ex</v>
      </c>
      <c r="I64" s="39" t="s">
        <v>64</v>
      </c>
      <c r="J64" s="39" t="s">
        <v>41</v>
      </c>
      <c r="K64" s="39" t="s">
        <v>45</v>
      </c>
      <c r="L64" s="39">
        <v>293</v>
      </c>
      <c r="M64" s="39">
        <v>0</v>
      </c>
      <c r="N64" s="39" t="s">
        <v>46</v>
      </c>
      <c r="O64" s="39">
        <v>171</v>
      </c>
      <c r="P64" s="39">
        <v>0.114</v>
      </c>
      <c r="Q64" s="39">
        <v>0</v>
      </c>
      <c r="R64" s="39">
        <v>102</v>
      </c>
      <c r="S64" s="39">
        <v>6.7900000000000002E-2</v>
      </c>
      <c r="T64" s="39">
        <v>0</v>
      </c>
      <c r="U64" s="39">
        <v>0</v>
      </c>
      <c r="V64" s="39">
        <v>0</v>
      </c>
      <c r="W64" s="39">
        <v>0</v>
      </c>
      <c r="X64" s="39">
        <v>0</v>
      </c>
      <c r="Y64" s="39">
        <v>0</v>
      </c>
      <c r="Z64" s="39">
        <v>0</v>
      </c>
      <c r="AA64" s="39" t="s">
        <v>47</v>
      </c>
      <c r="AB64" s="39" t="s">
        <v>48</v>
      </c>
      <c r="AC64" s="39">
        <v>2020</v>
      </c>
      <c r="AD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1.8779999999999999</v>
      </c>
    </row>
    <row r="65" spans="1:30" hidden="1" x14ac:dyDescent="0.25">
      <c r="A65" s="39" t="s">
        <v>38</v>
      </c>
      <c r="B65" s="39" t="s">
        <v>39</v>
      </c>
      <c r="C65" s="39" t="s">
        <v>40</v>
      </c>
      <c r="D65" s="40">
        <v>43468.39603009259</v>
      </c>
      <c r="E65" s="39" t="s">
        <v>84</v>
      </c>
      <c r="F65" s="39" t="s">
        <v>42</v>
      </c>
      <c r="G65" s="39" t="s">
        <v>81</v>
      </c>
      <c r="H65" s="39" t="str">
        <f>IF(raw_impacts[[#This Row],[BldgVint]]="Old","Ex",raw_impacts[[#This Row],[BldgVint]])</f>
        <v>Ex</v>
      </c>
      <c r="I65" s="39" t="s">
        <v>68</v>
      </c>
      <c r="J65" s="39" t="s">
        <v>41</v>
      </c>
      <c r="K65" s="39" t="s">
        <v>45</v>
      </c>
      <c r="L65" s="39">
        <v>815</v>
      </c>
      <c r="M65" s="39">
        <v>0</v>
      </c>
      <c r="N65" s="39" t="s">
        <v>46</v>
      </c>
      <c r="O65" s="39">
        <v>143</v>
      </c>
      <c r="P65" s="39">
        <v>0.107</v>
      </c>
      <c r="Q65" s="39">
        <v>0</v>
      </c>
      <c r="R65" s="39">
        <v>85.3</v>
      </c>
      <c r="S65" s="39">
        <v>6.4199999999999993E-2</v>
      </c>
      <c r="T65" s="39">
        <v>0</v>
      </c>
      <c r="U65" s="39">
        <v>0</v>
      </c>
      <c r="V65" s="39">
        <v>0</v>
      </c>
      <c r="W65" s="39">
        <v>0</v>
      </c>
      <c r="X65" s="39">
        <v>0</v>
      </c>
      <c r="Y65" s="39">
        <v>0</v>
      </c>
      <c r="Z65" s="39">
        <v>0</v>
      </c>
      <c r="AA65" s="39" t="s">
        <v>47</v>
      </c>
      <c r="AB65" s="39" t="s">
        <v>48</v>
      </c>
      <c r="AC65" s="39">
        <v>2020</v>
      </c>
      <c r="AD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66" spans="1:30" hidden="1" x14ac:dyDescent="0.25">
      <c r="A66" s="39" t="s">
        <v>38</v>
      </c>
      <c r="B66" s="39" t="s">
        <v>39</v>
      </c>
      <c r="C66" s="39" t="s">
        <v>40</v>
      </c>
      <c r="D66" s="40">
        <v>43468.39603009259</v>
      </c>
      <c r="E66" s="39" t="s">
        <v>84</v>
      </c>
      <c r="F66" s="39" t="s">
        <v>71</v>
      </c>
      <c r="G66" s="39" t="s">
        <v>81</v>
      </c>
      <c r="H66" s="39" t="str">
        <f>IF(raw_impacts[[#This Row],[BldgVint]]="Old","Ex",raw_impacts[[#This Row],[BldgVint]])</f>
        <v>Ex</v>
      </c>
      <c r="I66" s="39" t="s">
        <v>68</v>
      </c>
      <c r="J66" s="39" t="s">
        <v>41</v>
      </c>
      <c r="K66" s="39" t="s">
        <v>45</v>
      </c>
      <c r="L66" s="39">
        <v>434</v>
      </c>
      <c r="M66" s="39">
        <v>0</v>
      </c>
      <c r="N66" s="39" t="s">
        <v>46</v>
      </c>
      <c r="O66" s="39">
        <v>105</v>
      </c>
      <c r="P66" s="39">
        <v>6.7699999999999996E-2</v>
      </c>
      <c r="Q66" s="39">
        <v>0</v>
      </c>
      <c r="R66" s="39">
        <v>62.8</v>
      </c>
      <c r="S66" s="39">
        <v>4.0500000000000001E-2</v>
      </c>
      <c r="T66" s="39">
        <v>0</v>
      </c>
      <c r="U66" s="39">
        <v>0</v>
      </c>
      <c r="V66" s="39">
        <v>0</v>
      </c>
      <c r="W66" s="39">
        <v>0</v>
      </c>
      <c r="X66" s="39">
        <v>0</v>
      </c>
      <c r="Y66" s="39">
        <v>0</v>
      </c>
      <c r="Z66" s="39">
        <v>0</v>
      </c>
      <c r="AA66" s="39" t="s">
        <v>47</v>
      </c>
      <c r="AB66" s="39" t="s">
        <v>48</v>
      </c>
      <c r="AC66" s="39">
        <v>2020</v>
      </c>
      <c r="AD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2.1999999999999999E-2</v>
      </c>
    </row>
    <row r="67" spans="1:30" hidden="1" x14ac:dyDescent="0.25">
      <c r="A67" s="39" t="s">
        <v>38</v>
      </c>
      <c r="B67" s="39" t="s">
        <v>39</v>
      </c>
      <c r="C67" s="39" t="s">
        <v>40</v>
      </c>
      <c r="D67" s="40">
        <v>43468.39603009259</v>
      </c>
      <c r="E67" s="39" t="s">
        <v>84</v>
      </c>
      <c r="F67" s="39" t="s">
        <v>72</v>
      </c>
      <c r="G67" s="39" t="s">
        <v>81</v>
      </c>
      <c r="H67" s="39" t="str">
        <f>IF(raw_impacts[[#This Row],[BldgVint]]="Old","Ex",raw_impacts[[#This Row],[BldgVint]])</f>
        <v>Ex</v>
      </c>
      <c r="I67" s="39" t="s">
        <v>68</v>
      </c>
      <c r="J67" s="39" t="s">
        <v>41</v>
      </c>
      <c r="K67" s="39" t="s">
        <v>45</v>
      </c>
      <c r="L67" s="39">
        <v>2680</v>
      </c>
      <c r="M67" s="39">
        <v>0</v>
      </c>
      <c r="N67" s="39" t="s">
        <v>46</v>
      </c>
      <c r="O67" s="39">
        <v>130</v>
      </c>
      <c r="P67" s="39">
        <v>0.1</v>
      </c>
      <c r="Q67" s="39">
        <v>0</v>
      </c>
      <c r="R67" s="39">
        <v>77.900000000000006</v>
      </c>
      <c r="S67" s="39">
        <v>5.9900000000000002E-2</v>
      </c>
      <c r="T67" s="39">
        <v>0</v>
      </c>
      <c r="U67" s="39">
        <v>0</v>
      </c>
      <c r="V67" s="39">
        <v>0</v>
      </c>
      <c r="W67" s="39">
        <v>0</v>
      </c>
      <c r="X67" s="39">
        <v>0</v>
      </c>
      <c r="Y67" s="39">
        <v>0</v>
      </c>
      <c r="Z67" s="39">
        <v>0</v>
      </c>
      <c r="AA67" s="39" t="s">
        <v>47</v>
      </c>
      <c r="AB67" s="39" t="s">
        <v>48</v>
      </c>
      <c r="AC67" s="39">
        <v>2020</v>
      </c>
      <c r="AD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68" spans="1:30" hidden="1" x14ac:dyDescent="0.25">
      <c r="A68" s="39" t="s">
        <v>38</v>
      </c>
      <c r="B68" s="39" t="s">
        <v>39</v>
      </c>
      <c r="C68" s="39" t="s">
        <v>40</v>
      </c>
      <c r="D68" s="40">
        <v>43468.39603009259</v>
      </c>
      <c r="E68" s="39" t="s">
        <v>84</v>
      </c>
      <c r="F68" s="39" t="s">
        <v>73</v>
      </c>
      <c r="G68" s="39" t="s">
        <v>81</v>
      </c>
      <c r="H68" s="39" t="str">
        <f>IF(raw_impacts[[#This Row],[BldgVint]]="Old","Ex",raw_impacts[[#This Row],[BldgVint]])</f>
        <v>Ex</v>
      </c>
      <c r="I68" s="39" t="s">
        <v>68</v>
      </c>
      <c r="J68" s="39" t="s">
        <v>41</v>
      </c>
      <c r="K68" s="39" t="s">
        <v>45</v>
      </c>
      <c r="L68" s="39">
        <v>988</v>
      </c>
      <c r="M68" s="39">
        <v>0</v>
      </c>
      <c r="N68" s="39" t="s">
        <v>46</v>
      </c>
      <c r="O68" s="39">
        <v>98.5</v>
      </c>
      <c r="P68" s="39">
        <v>5.0799999999999998E-2</v>
      </c>
      <c r="Q68" s="39">
        <v>0</v>
      </c>
      <c r="R68" s="39">
        <v>58.9</v>
      </c>
      <c r="S68" s="39">
        <v>3.04E-2</v>
      </c>
      <c r="T68" s="39">
        <v>0</v>
      </c>
      <c r="U68" s="39">
        <v>0</v>
      </c>
      <c r="V68" s="39">
        <v>0</v>
      </c>
      <c r="W68" s="39">
        <v>0</v>
      </c>
      <c r="X68" s="39">
        <v>0</v>
      </c>
      <c r="Y68" s="39">
        <v>0</v>
      </c>
      <c r="Z68" s="39">
        <v>0</v>
      </c>
      <c r="AA68" s="39" t="s">
        <v>47</v>
      </c>
      <c r="AB68" s="39" t="s">
        <v>48</v>
      </c>
      <c r="AC68" s="39">
        <v>2020</v>
      </c>
      <c r="AD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69" spans="1:30" hidden="1" x14ac:dyDescent="0.25">
      <c r="A69" s="39" t="s">
        <v>38</v>
      </c>
      <c r="B69" s="39" t="s">
        <v>39</v>
      </c>
      <c r="C69" s="39" t="s">
        <v>40</v>
      </c>
      <c r="D69" s="40">
        <v>43468.39603009259</v>
      </c>
      <c r="E69" s="39" t="s">
        <v>84</v>
      </c>
      <c r="F69" s="39" t="s">
        <v>74</v>
      </c>
      <c r="G69" s="39" t="s">
        <v>81</v>
      </c>
      <c r="H69" s="39" t="str">
        <f>IF(raw_impacts[[#This Row],[BldgVint]]="Old","Ex",raw_impacts[[#This Row],[BldgVint]])</f>
        <v>Ex</v>
      </c>
      <c r="I69" s="39" t="s">
        <v>68</v>
      </c>
      <c r="J69" s="39" t="s">
        <v>41</v>
      </c>
      <c r="K69" s="39" t="s">
        <v>45</v>
      </c>
      <c r="L69" s="39">
        <v>236</v>
      </c>
      <c r="M69" s="39">
        <v>0</v>
      </c>
      <c r="N69" s="39" t="s">
        <v>46</v>
      </c>
      <c r="O69" s="39">
        <v>196</v>
      </c>
      <c r="P69" s="39">
        <v>9.9199999999999997E-2</v>
      </c>
      <c r="Q69" s="39">
        <v>0</v>
      </c>
      <c r="R69" s="39">
        <v>117</v>
      </c>
      <c r="S69" s="39">
        <v>5.9299999999999999E-2</v>
      </c>
      <c r="T69" s="39">
        <v>0</v>
      </c>
      <c r="U69" s="39">
        <v>0</v>
      </c>
      <c r="V69" s="39">
        <v>0</v>
      </c>
      <c r="W69" s="39">
        <v>0</v>
      </c>
      <c r="X69" s="39">
        <v>0</v>
      </c>
      <c r="Y69" s="39">
        <v>0</v>
      </c>
      <c r="Z69" s="39">
        <v>0</v>
      </c>
      <c r="AA69" s="39" t="s">
        <v>47</v>
      </c>
      <c r="AB69" s="39" t="s">
        <v>48</v>
      </c>
      <c r="AC69" s="39">
        <v>2020</v>
      </c>
      <c r="AD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6.7999999999999991E-2</v>
      </c>
    </row>
    <row r="70" spans="1:30" hidden="1" x14ac:dyDescent="0.25">
      <c r="A70" s="39" t="s">
        <v>38</v>
      </c>
      <c r="B70" s="39" t="s">
        <v>39</v>
      </c>
      <c r="C70" s="39" t="s">
        <v>40</v>
      </c>
      <c r="D70" s="40">
        <v>43468.39603009259</v>
      </c>
      <c r="E70" s="39" t="s">
        <v>84</v>
      </c>
      <c r="F70" s="39" t="s">
        <v>75</v>
      </c>
      <c r="G70" s="39" t="s">
        <v>81</v>
      </c>
      <c r="H70" s="39" t="str">
        <f>IF(raw_impacts[[#This Row],[BldgVint]]="Old","Ex",raw_impacts[[#This Row],[BldgVint]])</f>
        <v>Ex</v>
      </c>
      <c r="I70" s="39" t="s">
        <v>68</v>
      </c>
      <c r="J70" s="39" t="s">
        <v>41</v>
      </c>
      <c r="K70" s="39" t="s">
        <v>45</v>
      </c>
      <c r="L70" s="39">
        <v>400</v>
      </c>
      <c r="M70" s="39">
        <v>0</v>
      </c>
      <c r="N70" s="39" t="s">
        <v>46</v>
      </c>
      <c r="O70" s="39">
        <v>132</v>
      </c>
      <c r="P70" s="39">
        <v>7.3899999999999993E-2</v>
      </c>
      <c r="Q70" s="39">
        <v>0</v>
      </c>
      <c r="R70" s="39">
        <v>79.2</v>
      </c>
      <c r="S70" s="39">
        <v>4.4200000000000003E-2</v>
      </c>
      <c r="T70" s="39">
        <v>0</v>
      </c>
      <c r="U70" s="39">
        <v>0</v>
      </c>
      <c r="V70" s="39">
        <v>0</v>
      </c>
      <c r="W70" s="39">
        <v>0</v>
      </c>
      <c r="X70" s="39">
        <v>0</v>
      </c>
      <c r="Y70" s="39">
        <v>0</v>
      </c>
      <c r="Z70" s="39">
        <v>0</v>
      </c>
      <c r="AA70" s="39" t="s">
        <v>47</v>
      </c>
      <c r="AB70" s="39" t="s">
        <v>48</v>
      </c>
      <c r="AC70" s="39">
        <v>2020</v>
      </c>
      <c r="AD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7.5999999999999998E-2</v>
      </c>
    </row>
    <row r="71" spans="1:30" hidden="1" x14ac:dyDescent="0.25">
      <c r="A71" s="39" t="s">
        <v>38</v>
      </c>
      <c r="B71" s="39" t="s">
        <v>39</v>
      </c>
      <c r="C71" s="39" t="s">
        <v>40</v>
      </c>
      <c r="D71" s="40">
        <v>43468.39603009259</v>
      </c>
      <c r="E71" s="39" t="s">
        <v>84</v>
      </c>
      <c r="F71" s="39" t="s">
        <v>76</v>
      </c>
      <c r="G71" s="39" t="s">
        <v>81</v>
      </c>
      <c r="H71" s="39" t="str">
        <f>IF(raw_impacts[[#This Row],[BldgVint]]="Old","Ex",raw_impacts[[#This Row],[BldgVint]])</f>
        <v>Ex</v>
      </c>
      <c r="I71" s="39" t="s">
        <v>68</v>
      </c>
      <c r="J71" s="39" t="s">
        <v>41</v>
      </c>
      <c r="K71" s="39" t="s">
        <v>45</v>
      </c>
      <c r="L71" s="39">
        <v>129</v>
      </c>
      <c r="M71" s="39">
        <v>0</v>
      </c>
      <c r="N71" s="39" t="s">
        <v>46</v>
      </c>
      <c r="O71" s="39">
        <v>205</v>
      </c>
      <c r="P71" s="39">
        <v>0.11600000000000001</v>
      </c>
      <c r="Q71" s="39">
        <v>0</v>
      </c>
      <c r="R71" s="39">
        <v>123</v>
      </c>
      <c r="S71" s="39">
        <v>6.9400000000000003E-2</v>
      </c>
      <c r="T71" s="39">
        <v>0</v>
      </c>
      <c r="U71" s="39">
        <v>0</v>
      </c>
      <c r="V71" s="39">
        <v>0</v>
      </c>
      <c r="W71" s="39">
        <v>0</v>
      </c>
      <c r="X71" s="39">
        <v>0</v>
      </c>
      <c r="Y71" s="39">
        <v>0</v>
      </c>
      <c r="Z71" s="39">
        <v>0</v>
      </c>
      <c r="AA71" s="39" t="s">
        <v>47</v>
      </c>
      <c r="AB71" s="39" t="s">
        <v>48</v>
      </c>
      <c r="AC71" s="39">
        <v>2020</v>
      </c>
      <c r="AD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72" spans="1:30" hidden="1" x14ac:dyDescent="0.25">
      <c r="A72" s="39" t="s">
        <v>38</v>
      </c>
      <c r="B72" s="39" t="s">
        <v>39</v>
      </c>
      <c r="C72" s="39" t="s">
        <v>40</v>
      </c>
      <c r="D72" s="40">
        <v>43468.39603009259</v>
      </c>
      <c r="E72" s="39" t="s">
        <v>84</v>
      </c>
      <c r="F72" s="39" t="s">
        <v>77</v>
      </c>
      <c r="G72" s="39" t="s">
        <v>81</v>
      </c>
      <c r="H72" s="39" t="str">
        <f>IF(raw_impacts[[#This Row],[BldgVint]]="Old","Ex",raw_impacts[[#This Row],[BldgVint]])</f>
        <v>Ex</v>
      </c>
      <c r="I72" s="39" t="s">
        <v>68</v>
      </c>
      <c r="J72" s="39" t="s">
        <v>41</v>
      </c>
      <c r="K72" s="39" t="s">
        <v>45</v>
      </c>
      <c r="L72" s="39">
        <v>438</v>
      </c>
      <c r="M72" s="39">
        <v>0</v>
      </c>
      <c r="N72" s="39" t="s">
        <v>46</v>
      </c>
      <c r="O72" s="39">
        <v>138</v>
      </c>
      <c r="P72" s="39">
        <v>5.6899999999999999E-2</v>
      </c>
      <c r="Q72" s="39">
        <v>0</v>
      </c>
      <c r="R72" s="39">
        <v>82.3</v>
      </c>
      <c r="S72" s="39">
        <v>3.4000000000000002E-2</v>
      </c>
      <c r="T72" s="39">
        <v>0</v>
      </c>
      <c r="U72" s="39">
        <v>0</v>
      </c>
      <c r="V72" s="39">
        <v>0</v>
      </c>
      <c r="W72" s="39">
        <v>0</v>
      </c>
      <c r="X72" s="39">
        <v>0</v>
      </c>
      <c r="Y72" s="39">
        <v>0</v>
      </c>
      <c r="Z72" s="39">
        <v>0</v>
      </c>
      <c r="AA72" s="39" t="s">
        <v>47</v>
      </c>
      <c r="AB72" s="39" t="s">
        <v>48</v>
      </c>
      <c r="AC72" s="39">
        <v>2020</v>
      </c>
      <c r="AD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73" spans="1:30" hidden="1" x14ac:dyDescent="0.25">
      <c r="A73" s="39" t="s">
        <v>86</v>
      </c>
      <c r="B73" s="39" t="s">
        <v>39</v>
      </c>
      <c r="C73" s="39" t="s">
        <v>40</v>
      </c>
      <c r="D73" s="40">
        <v>43468.39603009259</v>
      </c>
      <c r="E73" s="39" t="s">
        <v>84</v>
      </c>
      <c r="F73" s="39" t="s">
        <v>42</v>
      </c>
      <c r="G73" s="39" t="s">
        <v>81</v>
      </c>
      <c r="H73" s="39" t="str">
        <f>IF(raw_impacts[[#This Row],[BldgVint]]="Old","Ex",raw_impacts[[#This Row],[BldgVint]])</f>
        <v>Ex</v>
      </c>
      <c r="I73" s="39" t="s">
        <v>60</v>
      </c>
      <c r="J73" s="39" t="s">
        <v>41</v>
      </c>
      <c r="K73" s="39" t="s">
        <v>45</v>
      </c>
      <c r="L73" s="39">
        <v>664</v>
      </c>
      <c r="M73" s="39">
        <v>0</v>
      </c>
      <c r="N73" s="39" t="s">
        <v>46</v>
      </c>
      <c r="O73" s="39">
        <v>191</v>
      </c>
      <c r="P73" s="39">
        <v>0.14799999999999999</v>
      </c>
      <c r="Q73" s="39">
        <v>0</v>
      </c>
      <c r="R73" s="39">
        <v>140</v>
      </c>
      <c r="S73" s="39">
        <v>0.109</v>
      </c>
      <c r="T73" s="39">
        <v>0</v>
      </c>
      <c r="U73" s="39">
        <v>0</v>
      </c>
      <c r="V73" s="39">
        <v>0</v>
      </c>
      <c r="W73" s="39">
        <v>0</v>
      </c>
      <c r="X73" s="39">
        <v>0</v>
      </c>
      <c r="Y73" s="39">
        <v>0</v>
      </c>
      <c r="Z73" s="39">
        <v>0</v>
      </c>
      <c r="AA73" s="39" t="s">
        <v>47</v>
      </c>
      <c r="AB73" s="39" t="s">
        <v>48</v>
      </c>
      <c r="AC73" s="39">
        <v>2020</v>
      </c>
      <c r="AD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74" spans="1:30" hidden="1" x14ac:dyDescent="0.25">
      <c r="A74" s="39" t="s">
        <v>86</v>
      </c>
      <c r="B74" s="39" t="s">
        <v>39</v>
      </c>
      <c r="C74" s="39" t="s">
        <v>40</v>
      </c>
      <c r="D74" s="40">
        <v>43468.39603009259</v>
      </c>
      <c r="E74" s="39" t="s">
        <v>84</v>
      </c>
      <c r="F74" s="39" t="s">
        <v>71</v>
      </c>
      <c r="G74" s="39" t="s">
        <v>81</v>
      </c>
      <c r="H74" s="39" t="str">
        <f>IF(raw_impacts[[#This Row],[BldgVint]]="Old","Ex",raw_impacts[[#This Row],[BldgVint]])</f>
        <v>Ex</v>
      </c>
      <c r="I74" s="39" t="s">
        <v>60</v>
      </c>
      <c r="J74" s="39" t="s">
        <v>41</v>
      </c>
      <c r="K74" s="39" t="s">
        <v>45</v>
      </c>
      <c r="L74" s="39">
        <v>366</v>
      </c>
      <c r="M74" s="39">
        <v>0</v>
      </c>
      <c r="N74" s="39" t="s">
        <v>46</v>
      </c>
      <c r="O74" s="39">
        <v>143</v>
      </c>
      <c r="P74" s="39">
        <v>8.72E-2</v>
      </c>
      <c r="Q74" s="39">
        <v>0</v>
      </c>
      <c r="R74" s="39">
        <v>105</v>
      </c>
      <c r="S74" s="39">
        <v>6.3799999999999996E-2</v>
      </c>
      <c r="T74" s="39">
        <v>0</v>
      </c>
      <c r="U74" s="39">
        <v>0</v>
      </c>
      <c r="V74" s="39">
        <v>0</v>
      </c>
      <c r="W74" s="39">
        <v>0</v>
      </c>
      <c r="X74" s="39">
        <v>0</v>
      </c>
      <c r="Y74" s="39">
        <v>0</v>
      </c>
      <c r="Z74" s="39">
        <v>0</v>
      </c>
      <c r="AA74" s="39" t="s">
        <v>47</v>
      </c>
      <c r="AB74" s="39" t="s">
        <v>48</v>
      </c>
      <c r="AC74" s="39">
        <v>2020</v>
      </c>
      <c r="AD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75" spans="1:30" hidden="1" x14ac:dyDescent="0.25">
      <c r="A75" s="39" t="s">
        <v>86</v>
      </c>
      <c r="B75" s="39" t="s">
        <v>39</v>
      </c>
      <c r="C75" s="39" t="s">
        <v>40</v>
      </c>
      <c r="D75" s="40">
        <v>43468.39603009259</v>
      </c>
      <c r="E75" s="39" t="s">
        <v>84</v>
      </c>
      <c r="F75" s="39" t="s">
        <v>72</v>
      </c>
      <c r="G75" s="39" t="s">
        <v>81</v>
      </c>
      <c r="H75" s="39" t="str">
        <f>IF(raw_impacts[[#This Row],[BldgVint]]="Old","Ex",raw_impacts[[#This Row],[BldgVint]])</f>
        <v>Ex</v>
      </c>
      <c r="I75" s="39" t="s">
        <v>60</v>
      </c>
      <c r="J75" s="39" t="s">
        <v>41</v>
      </c>
      <c r="K75" s="39" t="s">
        <v>45</v>
      </c>
      <c r="L75" s="39">
        <v>2240</v>
      </c>
      <c r="M75" s="39">
        <v>0</v>
      </c>
      <c r="N75" s="39" t="s">
        <v>46</v>
      </c>
      <c r="O75" s="39">
        <v>157</v>
      </c>
      <c r="P75" s="39">
        <v>0.13400000000000001</v>
      </c>
      <c r="Q75" s="39">
        <v>0</v>
      </c>
      <c r="R75" s="39">
        <v>115</v>
      </c>
      <c r="S75" s="39">
        <v>9.8299999999999998E-2</v>
      </c>
      <c r="T75" s="39">
        <v>0</v>
      </c>
      <c r="U75" s="39">
        <v>0</v>
      </c>
      <c r="V75" s="39">
        <v>0</v>
      </c>
      <c r="W75" s="39">
        <v>0</v>
      </c>
      <c r="X75" s="39">
        <v>0</v>
      </c>
      <c r="Y75" s="39">
        <v>0</v>
      </c>
      <c r="Z75" s="39">
        <v>0</v>
      </c>
      <c r="AA75" s="39" t="s">
        <v>47</v>
      </c>
      <c r="AB75" s="39" t="s">
        <v>48</v>
      </c>
      <c r="AC75" s="39">
        <v>2020</v>
      </c>
      <c r="AD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76" spans="1:30" hidden="1" x14ac:dyDescent="0.25">
      <c r="A76" s="39" t="s">
        <v>86</v>
      </c>
      <c r="B76" s="39" t="s">
        <v>39</v>
      </c>
      <c r="C76" s="39" t="s">
        <v>40</v>
      </c>
      <c r="D76" s="40">
        <v>43468.39603009259</v>
      </c>
      <c r="E76" s="39" t="s">
        <v>84</v>
      </c>
      <c r="F76" s="39" t="s">
        <v>73</v>
      </c>
      <c r="G76" s="39" t="s">
        <v>81</v>
      </c>
      <c r="H76" s="39" t="str">
        <f>IF(raw_impacts[[#This Row],[BldgVint]]="Old","Ex",raw_impacts[[#This Row],[BldgVint]])</f>
        <v>Ex</v>
      </c>
      <c r="I76" s="39" t="s">
        <v>60</v>
      </c>
      <c r="J76" s="39" t="s">
        <v>41</v>
      </c>
      <c r="K76" s="39" t="s">
        <v>45</v>
      </c>
      <c r="L76" s="39">
        <v>811</v>
      </c>
      <c r="M76" s="39">
        <v>0</v>
      </c>
      <c r="N76" s="39" t="s">
        <v>46</v>
      </c>
      <c r="O76" s="39">
        <v>126</v>
      </c>
      <c r="P76" s="39">
        <v>7.0699999999999999E-2</v>
      </c>
      <c r="Q76" s="39">
        <v>0</v>
      </c>
      <c r="R76" s="39">
        <v>92.2</v>
      </c>
      <c r="S76" s="39">
        <v>5.1700000000000003E-2</v>
      </c>
      <c r="T76" s="39">
        <v>0</v>
      </c>
      <c r="U76" s="39">
        <v>0</v>
      </c>
      <c r="V76" s="39">
        <v>0</v>
      </c>
      <c r="W76" s="39">
        <v>0</v>
      </c>
      <c r="X76" s="39">
        <v>0</v>
      </c>
      <c r="Y76" s="39">
        <v>0</v>
      </c>
      <c r="Z76" s="39">
        <v>0</v>
      </c>
      <c r="AA76" s="39" t="s">
        <v>47</v>
      </c>
      <c r="AB76" s="39" t="s">
        <v>48</v>
      </c>
      <c r="AC76" s="39">
        <v>2020</v>
      </c>
      <c r="AD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5.7000000000000002E-2</v>
      </c>
    </row>
    <row r="77" spans="1:30" hidden="1" x14ac:dyDescent="0.25">
      <c r="A77" s="39" t="s">
        <v>86</v>
      </c>
      <c r="B77" s="39" t="s">
        <v>39</v>
      </c>
      <c r="C77" s="39" t="s">
        <v>40</v>
      </c>
      <c r="D77" s="40">
        <v>43468.39603009259</v>
      </c>
      <c r="E77" s="39" t="s">
        <v>84</v>
      </c>
      <c r="F77" s="39" t="s">
        <v>74</v>
      </c>
      <c r="G77" s="39" t="s">
        <v>81</v>
      </c>
      <c r="H77" s="39" t="str">
        <f>IF(raw_impacts[[#This Row],[BldgVint]]="Old","Ex",raw_impacts[[#This Row],[BldgVint]])</f>
        <v>Ex</v>
      </c>
      <c r="I77" s="39" t="s">
        <v>60</v>
      </c>
      <c r="J77" s="39" t="s">
        <v>41</v>
      </c>
      <c r="K77" s="39" t="s">
        <v>45</v>
      </c>
      <c r="L77" s="39">
        <v>182</v>
      </c>
      <c r="M77" s="39">
        <v>0</v>
      </c>
      <c r="N77" s="39" t="s">
        <v>46</v>
      </c>
      <c r="O77" s="39">
        <v>270</v>
      </c>
      <c r="P77" s="39">
        <v>0.13200000000000001</v>
      </c>
      <c r="Q77" s="39">
        <v>0</v>
      </c>
      <c r="R77" s="39">
        <v>198</v>
      </c>
      <c r="S77" s="39">
        <v>9.69E-2</v>
      </c>
      <c r="T77" s="39">
        <v>0</v>
      </c>
      <c r="U77" s="39">
        <v>0</v>
      </c>
      <c r="V77" s="39">
        <v>0</v>
      </c>
      <c r="W77" s="39">
        <v>0</v>
      </c>
      <c r="X77" s="39">
        <v>0</v>
      </c>
      <c r="Y77" s="39">
        <v>0</v>
      </c>
      <c r="Z77" s="39">
        <v>0</v>
      </c>
      <c r="AA77" s="39" t="s">
        <v>47</v>
      </c>
      <c r="AB77" s="39" t="s">
        <v>48</v>
      </c>
      <c r="AC77" s="39">
        <v>2020</v>
      </c>
      <c r="AD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0.34100000000000003</v>
      </c>
    </row>
    <row r="78" spans="1:30" hidden="1" x14ac:dyDescent="0.25">
      <c r="A78" s="39" t="s">
        <v>86</v>
      </c>
      <c r="B78" s="39" t="s">
        <v>39</v>
      </c>
      <c r="C78" s="39" t="s">
        <v>40</v>
      </c>
      <c r="D78" s="40">
        <v>43468.39603009259</v>
      </c>
      <c r="E78" s="39" t="s">
        <v>84</v>
      </c>
      <c r="F78" s="39" t="s">
        <v>75</v>
      </c>
      <c r="G78" s="39" t="s">
        <v>81</v>
      </c>
      <c r="H78" s="39" t="str">
        <f>IF(raw_impacts[[#This Row],[BldgVint]]="Old","Ex",raw_impacts[[#This Row],[BldgVint]])</f>
        <v>Ex</v>
      </c>
      <c r="I78" s="39" t="s">
        <v>60</v>
      </c>
      <c r="J78" s="39" t="s">
        <v>41</v>
      </c>
      <c r="K78" s="39" t="s">
        <v>45</v>
      </c>
      <c r="L78" s="39">
        <v>334</v>
      </c>
      <c r="M78" s="39">
        <v>0</v>
      </c>
      <c r="N78" s="39" t="s">
        <v>46</v>
      </c>
      <c r="O78" s="39">
        <v>194</v>
      </c>
      <c r="P78" s="39">
        <v>9.5000000000000001E-2</v>
      </c>
      <c r="Q78" s="39">
        <v>0</v>
      </c>
      <c r="R78" s="39">
        <v>142</v>
      </c>
      <c r="S78" s="39">
        <v>6.9599999999999995E-2</v>
      </c>
      <c r="T78" s="39">
        <v>0</v>
      </c>
      <c r="U78" s="39">
        <v>0</v>
      </c>
      <c r="V78" s="39">
        <v>0</v>
      </c>
      <c r="W78" s="39">
        <v>0</v>
      </c>
      <c r="X78" s="39">
        <v>0</v>
      </c>
      <c r="Y78" s="39">
        <v>0</v>
      </c>
      <c r="Z78" s="39">
        <v>0</v>
      </c>
      <c r="AA78" s="39" t="s">
        <v>47</v>
      </c>
      <c r="AB78" s="39" t="s">
        <v>48</v>
      </c>
      <c r="AC78" s="39">
        <v>2020</v>
      </c>
      <c r="AD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0.26200000000000001</v>
      </c>
    </row>
    <row r="79" spans="1:30" hidden="1" x14ac:dyDescent="0.25">
      <c r="A79" s="39" t="s">
        <v>86</v>
      </c>
      <c r="B79" s="39" t="s">
        <v>39</v>
      </c>
      <c r="C79" s="39" t="s">
        <v>40</v>
      </c>
      <c r="D79" s="40">
        <v>43468.39603009259</v>
      </c>
      <c r="E79" s="39" t="s">
        <v>84</v>
      </c>
      <c r="F79" s="39" t="s">
        <v>76</v>
      </c>
      <c r="G79" s="39" t="s">
        <v>81</v>
      </c>
      <c r="H79" s="39" t="str">
        <f>IF(raw_impacts[[#This Row],[BldgVint]]="Old","Ex",raw_impacts[[#This Row],[BldgVint]])</f>
        <v>Ex</v>
      </c>
      <c r="I79" s="39" t="s">
        <v>60</v>
      </c>
      <c r="J79" s="39" t="s">
        <v>41</v>
      </c>
      <c r="K79" s="39" t="s">
        <v>45</v>
      </c>
      <c r="L79" s="39">
        <v>114</v>
      </c>
      <c r="M79" s="39">
        <v>0</v>
      </c>
      <c r="N79" s="39" t="s">
        <v>46</v>
      </c>
      <c r="O79" s="39">
        <v>239</v>
      </c>
      <c r="P79" s="39">
        <v>0.14199999999999999</v>
      </c>
      <c r="Q79" s="39">
        <v>0</v>
      </c>
      <c r="R79" s="39">
        <v>175</v>
      </c>
      <c r="S79" s="39">
        <v>0.104</v>
      </c>
      <c r="T79" s="39">
        <v>0</v>
      </c>
      <c r="U79" s="39">
        <v>0</v>
      </c>
      <c r="V79" s="39">
        <v>0</v>
      </c>
      <c r="W79" s="39">
        <v>0</v>
      </c>
      <c r="X79" s="39">
        <v>0</v>
      </c>
      <c r="Y79" s="39">
        <v>0</v>
      </c>
      <c r="Z79" s="39">
        <v>0</v>
      </c>
      <c r="AA79" s="39" t="s">
        <v>47</v>
      </c>
      <c r="AB79" s="39" t="s">
        <v>48</v>
      </c>
      <c r="AC79" s="39">
        <v>2020</v>
      </c>
      <c r="AD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5.7000000000000002E-2</v>
      </c>
    </row>
    <row r="80" spans="1:30" hidden="1" x14ac:dyDescent="0.25">
      <c r="A80" s="39" t="s">
        <v>86</v>
      </c>
      <c r="B80" s="39" t="s">
        <v>39</v>
      </c>
      <c r="C80" s="39" t="s">
        <v>40</v>
      </c>
      <c r="D80" s="40">
        <v>43468.39603009259</v>
      </c>
      <c r="E80" s="39" t="s">
        <v>84</v>
      </c>
      <c r="F80" s="39" t="s">
        <v>77</v>
      </c>
      <c r="G80" s="39" t="s">
        <v>81</v>
      </c>
      <c r="H80" s="39" t="str">
        <f>IF(raw_impacts[[#This Row],[BldgVint]]="Old","Ex",raw_impacts[[#This Row],[BldgVint]])</f>
        <v>Ex</v>
      </c>
      <c r="I80" s="39" t="s">
        <v>60</v>
      </c>
      <c r="J80" s="39" t="s">
        <v>41</v>
      </c>
      <c r="K80" s="39" t="s">
        <v>45</v>
      </c>
      <c r="L80" s="39">
        <v>389</v>
      </c>
      <c r="M80" s="39">
        <v>0</v>
      </c>
      <c r="N80" s="39" t="s">
        <v>46</v>
      </c>
      <c r="O80" s="39">
        <v>195</v>
      </c>
      <c r="P80" s="39">
        <v>6.6699999999999995E-2</v>
      </c>
      <c r="Q80" s="39">
        <v>0</v>
      </c>
      <c r="R80" s="39">
        <v>143</v>
      </c>
      <c r="S80" s="39">
        <v>4.8800000000000003E-2</v>
      </c>
      <c r="T80" s="39">
        <v>0</v>
      </c>
      <c r="U80" s="39">
        <v>0</v>
      </c>
      <c r="V80" s="39">
        <v>0</v>
      </c>
      <c r="W80" s="39">
        <v>0</v>
      </c>
      <c r="X80" s="39">
        <v>0</v>
      </c>
      <c r="Y80" s="39">
        <v>0</v>
      </c>
      <c r="Z80" s="39">
        <v>0</v>
      </c>
      <c r="AA80" s="39" t="s">
        <v>47</v>
      </c>
      <c r="AB80" s="39" t="s">
        <v>48</v>
      </c>
      <c r="AC80" s="39">
        <v>2020</v>
      </c>
      <c r="AD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0.42800000000000005</v>
      </c>
    </row>
    <row r="81" spans="1:30" hidden="1" x14ac:dyDescent="0.25">
      <c r="A81" s="39" t="s">
        <v>86</v>
      </c>
      <c r="B81" s="39" t="s">
        <v>39</v>
      </c>
      <c r="C81" s="39" t="s">
        <v>40</v>
      </c>
      <c r="D81" s="40">
        <v>43468.39603009259</v>
      </c>
      <c r="E81" s="39" t="s">
        <v>84</v>
      </c>
      <c r="F81" s="39" t="s">
        <v>78</v>
      </c>
      <c r="G81" s="39" t="s">
        <v>81</v>
      </c>
      <c r="H81" s="39" t="str">
        <f>IF(raw_impacts[[#This Row],[BldgVint]]="Old","Ex",raw_impacts[[#This Row],[BldgVint]])</f>
        <v>Ex</v>
      </c>
      <c r="I81" s="39" t="s">
        <v>60</v>
      </c>
      <c r="J81" s="39" t="s">
        <v>41</v>
      </c>
      <c r="K81" s="39" t="s">
        <v>45</v>
      </c>
      <c r="L81" s="39">
        <v>25.6</v>
      </c>
      <c r="M81" s="39">
        <v>0</v>
      </c>
      <c r="N81" s="39" t="s">
        <v>46</v>
      </c>
      <c r="O81" s="39">
        <v>205</v>
      </c>
      <c r="P81" s="39">
        <v>6.9800000000000001E-2</v>
      </c>
      <c r="Q81" s="39">
        <v>0</v>
      </c>
      <c r="R81" s="39">
        <v>150</v>
      </c>
      <c r="S81" s="39">
        <v>5.11E-2</v>
      </c>
      <c r="T81" s="39">
        <v>0</v>
      </c>
      <c r="U81" s="39">
        <v>0</v>
      </c>
      <c r="V81" s="39">
        <v>0</v>
      </c>
      <c r="W81" s="39">
        <v>0</v>
      </c>
      <c r="X81" s="39">
        <v>0</v>
      </c>
      <c r="Y81" s="39">
        <v>0</v>
      </c>
      <c r="Z81" s="39">
        <v>0</v>
      </c>
      <c r="AA81" s="39" t="s">
        <v>47</v>
      </c>
      <c r="AB81" s="39" t="s">
        <v>48</v>
      </c>
      <c r="AC81" s="39">
        <v>2020</v>
      </c>
      <c r="AD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82" spans="1:30" hidden="1" x14ac:dyDescent="0.25">
      <c r="A82" s="39" t="s">
        <v>86</v>
      </c>
      <c r="B82" s="39" t="s">
        <v>39</v>
      </c>
      <c r="C82" s="39" t="s">
        <v>40</v>
      </c>
      <c r="D82" s="40">
        <v>43468.39603009259</v>
      </c>
      <c r="E82" s="39" t="s">
        <v>84</v>
      </c>
      <c r="F82" s="39" t="s">
        <v>79</v>
      </c>
      <c r="G82" s="39" t="s">
        <v>81</v>
      </c>
      <c r="H82" s="39" t="str">
        <f>IF(raw_impacts[[#This Row],[BldgVint]]="Old","Ex",raw_impacts[[#This Row],[BldgVint]])</f>
        <v>Ex</v>
      </c>
      <c r="I82" s="39" t="s">
        <v>60</v>
      </c>
      <c r="J82" s="39" t="s">
        <v>41</v>
      </c>
      <c r="K82" s="39" t="s">
        <v>45</v>
      </c>
      <c r="L82" s="39">
        <v>256</v>
      </c>
      <c r="M82" s="39">
        <v>0</v>
      </c>
      <c r="N82" s="39" t="s">
        <v>46</v>
      </c>
      <c r="O82" s="39">
        <v>221</v>
      </c>
      <c r="P82" s="39">
        <v>0.13700000000000001</v>
      </c>
      <c r="Q82" s="39">
        <v>0</v>
      </c>
      <c r="R82" s="39">
        <v>162</v>
      </c>
      <c r="S82" s="39">
        <v>0.10100000000000001</v>
      </c>
      <c r="T82" s="39">
        <v>0</v>
      </c>
      <c r="U82" s="39">
        <v>0</v>
      </c>
      <c r="V82" s="39">
        <v>0</v>
      </c>
      <c r="W82" s="39">
        <v>0</v>
      </c>
      <c r="X82" s="39">
        <v>0</v>
      </c>
      <c r="Y82" s="39">
        <v>0</v>
      </c>
      <c r="Z82" s="39">
        <v>0</v>
      </c>
      <c r="AA82" s="39" t="s">
        <v>47</v>
      </c>
      <c r="AB82" s="39" t="s">
        <v>48</v>
      </c>
      <c r="AC82" s="39">
        <v>2020</v>
      </c>
      <c r="AD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0.25900000000000001</v>
      </c>
    </row>
    <row r="83" spans="1:30" hidden="1" x14ac:dyDescent="0.25">
      <c r="A83" s="39" t="s">
        <v>86</v>
      </c>
      <c r="B83" s="39" t="s">
        <v>39</v>
      </c>
      <c r="C83" s="39" t="s">
        <v>40</v>
      </c>
      <c r="D83" s="40">
        <v>43468.39603009259</v>
      </c>
      <c r="E83" s="39" t="s">
        <v>84</v>
      </c>
      <c r="F83" s="39" t="s">
        <v>42</v>
      </c>
      <c r="G83" s="39" t="s">
        <v>81</v>
      </c>
      <c r="H83" s="39" t="str">
        <f>IF(raw_impacts[[#This Row],[BldgVint]]="Old","Ex",raw_impacts[[#This Row],[BldgVint]])</f>
        <v>Ex</v>
      </c>
      <c r="I83" s="39" t="s">
        <v>61</v>
      </c>
      <c r="J83" s="39" t="s">
        <v>41</v>
      </c>
      <c r="K83" s="39" t="s">
        <v>45</v>
      </c>
      <c r="L83" s="39">
        <v>623</v>
      </c>
      <c r="M83" s="39">
        <v>0</v>
      </c>
      <c r="N83" s="39" t="s">
        <v>46</v>
      </c>
      <c r="O83" s="39">
        <v>189</v>
      </c>
      <c r="P83" s="39">
        <v>0.13500000000000001</v>
      </c>
      <c r="Q83" s="39">
        <v>0</v>
      </c>
      <c r="R83" s="39">
        <v>138</v>
      </c>
      <c r="S83" s="39">
        <v>9.8900000000000002E-2</v>
      </c>
      <c r="T83" s="39">
        <v>0</v>
      </c>
      <c r="U83" s="39">
        <v>0</v>
      </c>
      <c r="V83" s="39">
        <v>0</v>
      </c>
      <c r="W83" s="39">
        <v>0</v>
      </c>
      <c r="X83" s="39">
        <v>0</v>
      </c>
      <c r="Y83" s="39">
        <v>0</v>
      </c>
      <c r="Z83" s="39">
        <v>0</v>
      </c>
      <c r="AA83" s="39" t="s">
        <v>47</v>
      </c>
      <c r="AB83" s="39" t="s">
        <v>48</v>
      </c>
      <c r="AC83" s="39">
        <v>2020</v>
      </c>
      <c r="AD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2.8849999999999998</v>
      </c>
    </row>
    <row r="84" spans="1:30" hidden="1" x14ac:dyDescent="0.25">
      <c r="A84" s="39" t="s">
        <v>86</v>
      </c>
      <c r="B84" s="39" t="s">
        <v>39</v>
      </c>
      <c r="C84" s="39" t="s">
        <v>40</v>
      </c>
      <c r="D84" s="40">
        <v>43468.39603009259</v>
      </c>
      <c r="E84" s="39" t="s">
        <v>84</v>
      </c>
      <c r="F84" s="39" t="s">
        <v>71</v>
      </c>
      <c r="G84" s="39" t="s">
        <v>81</v>
      </c>
      <c r="H84" s="39" t="str">
        <f>IF(raw_impacts[[#This Row],[BldgVint]]="Old","Ex",raw_impacts[[#This Row],[BldgVint]])</f>
        <v>Ex</v>
      </c>
      <c r="I84" s="39" t="s">
        <v>61</v>
      </c>
      <c r="J84" s="39" t="s">
        <v>41</v>
      </c>
      <c r="K84" s="39" t="s">
        <v>45</v>
      </c>
      <c r="L84" s="39">
        <v>348</v>
      </c>
      <c r="M84" s="39">
        <v>0</v>
      </c>
      <c r="N84" s="39" t="s">
        <v>46</v>
      </c>
      <c r="O84" s="39">
        <v>143</v>
      </c>
      <c r="P84" s="39">
        <v>7.2900000000000006E-2</v>
      </c>
      <c r="Q84" s="39">
        <v>0</v>
      </c>
      <c r="R84" s="39">
        <v>104</v>
      </c>
      <c r="S84" s="39">
        <v>5.3400000000000003E-2</v>
      </c>
      <c r="T84" s="39">
        <v>0</v>
      </c>
      <c r="U84" s="39">
        <v>0</v>
      </c>
      <c r="V84" s="39">
        <v>0</v>
      </c>
      <c r="W84" s="39">
        <v>0</v>
      </c>
      <c r="X84" s="39">
        <v>0</v>
      </c>
      <c r="Y84" s="39">
        <v>0</v>
      </c>
      <c r="Z84" s="39">
        <v>0</v>
      </c>
      <c r="AA84" s="39" t="s">
        <v>47</v>
      </c>
      <c r="AB84" s="39" t="s">
        <v>48</v>
      </c>
      <c r="AC84" s="39">
        <v>2020</v>
      </c>
      <c r="AD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1.407</v>
      </c>
    </row>
    <row r="85" spans="1:30" hidden="1" x14ac:dyDescent="0.25">
      <c r="A85" s="39" t="s">
        <v>86</v>
      </c>
      <c r="B85" s="39" t="s">
        <v>39</v>
      </c>
      <c r="C85" s="39" t="s">
        <v>40</v>
      </c>
      <c r="D85" s="40">
        <v>43468.39603009259</v>
      </c>
      <c r="E85" s="39" t="s">
        <v>84</v>
      </c>
      <c r="F85" s="39" t="s">
        <v>72</v>
      </c>
      <c r="G85" s="39" t="s">
        <v>81</v>
      </c>
      <c r="H85" s="39" t="str">
        <f>IF(raw_impacts[[#This Row],[BldgVint]]="Old","Ex",raw_impacts[[#This Row],[BldgVint]])</f>
        <v>Ex</v>
      </c>
      <c r="I85" s="39" t="s">
        <v>61</v>
      </c>
      <c r="J85" s="39" t="s">
        <v>41</v>
      </c>
      <c r="K85" s="39" t="s">
        <v>45</v>
      </c>
      <c r="L85" s="39">
        <v>2170</v>
      </c>
      <c r="M85" s="39">
        <v>0</v>
      </c>
      <c r="N85" s="39" t="s">
        <v>46</v>
      </c>
      <c r="O85" s="39">
        <v>145</v>
      </c>
      <c r="P85" s="39">
        <v>0.112</v>
      </c>
      <c r="Q85" s="39">
        <v>0</v>
      </c>
      <c r="R85" s="39">
        <v>107</v>
      </c>
      <c r="S85" s="39">
        <v>8.1699999999999995E-2</v>
      </c>
      <c r="T85" s="39">
        <v>0</v>
      </c>
      <c r="U85" s="39">
        <v>0</v>
      </c>
      <c r="V85" s="39">
        <v>0</v>
      </c>
      <c r="W85" s="39">
        <v>0</v>
      </c>
      <c r="X85" s="39">
        <v>0</v>
      </c>
      <c r="Y85" s="39">
        <v>0</v>
      </c>
      <c r="Z85" s="39">
        <v>0</v>
      </c>
      <c r="AA85" s="39" t="s">
        <v>47</v>
      </c>
      <c r="AB85" s="39" t="s">
        <v>48</v>
      </c>
      <c r="AC85" s="39">
        <v>2020</v>
      </c>
      <c r="AD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2.8849999999999998</v>
      </c>
    </row>
    <row r="86" spans="1:30" hidden="1" x14ac:dyDescent="0.25">
      <c r="A86" s="39" t="s">
        <v>86</v>
      </c>
      <c r="B86" s="39" t="s">
        <v>39</v>
      </c>
      <c r="C86" s="39" t="s">
        <v>40</v>
      </c>
      <c r="D86" s="40">
        <v>43468.39603009259</v>
      </c>
      <c r="E86" s="39" t="s">
        <v>84</v>
      </c>
      <c r="F86" s="39" t="s">
        <v>73</v>
      </c>
      <c r="G86" s="39" t="s">
        <v>81</v>
      </c>
      <c r="H86" s="39" t="str">
        <f>IF(raw_impacts[[#This Row],[BldgVint]]="Old","Ex",raw_impacts[[#This Row],[BldgVint]])</f>
        <v>Ex</v>
      </c>
      <c r="I86" s="39" t="s">
        <v>61</v>
      </c>
      <c r="J86" s="39" t="s">
        <v>41</v>
      </c>
      <c r="K86" s="39" t="s">
        <v>45</v>
      </c>
      <c r="L86" s="39">
        <v>837</v>
      </c>
      <c r="M86" s="39">
        <v>0</v>
      </c>
      <c r="N86" s="39" t="s">
        <v>46</v>
      </c>
      <c r="O86" s="39">
        <v>124</v>
      </c>
      <c r="P86" s="39">
        <v>5.45E-2</v>
      </c>
      <c r="Q86" s="39">
        <v>0</v>
      </c>
      <c r="R86" s="39">
        <v>91.1</v>
      </c>
      <c r="S86" s="39">
        <v>3.9899999999999998E-2</v>
      </c>
      <c r="T86" s="39">
        <v>0</v>
      </c>
      <c r="U86" s="39">
        <v>0</v>
      </c>
      <c r="V86" s="39">
        <v>0</v>
      </c>
      <c r="W86" s="39">
        <v>0</v>
      </c>
      <c r="X86" s="39">
        <v>0</v>
      </c>
      <c r="Y86" s="39">
        <v>0</v>
      </c>
      <c r="Z86" s="39">
        <v>0</v>
      </c>
      <c r="AA86" s="39" t="s">
        <v>47</v>
      </c>
      <c r="AB86" s="39" t="s">
        <v>48</v>
      </c>
      <c r="AC86" s="39">
        <v>2020</v>
      </c>
      <c r="AD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1.8460000000000001</v>
      </c>
    </row>
    <row r="87" spans="1:30" hidden="1" x14ac:dyDescent="0.25">
      <c r="A87" s="39" t="s">
        <v>86</v>
      </c>
      <c r="B87" s="39" t="s">
        <v>39</v>
      </c>
      <c r="C87" s="39" t="s">
        <v>40</v>
      </c>
      <c r="D87" s="40">
        <v>43468.39603009259</v>
      </c>
      <c r="E87" s="39" t="s">
        <v>84</v>
      </c>
      <c r="F87" s="39" t="s">
        <v>74</v>
      </c>
      <c r="G87" s="39" t="s">
        <v>81</v>
      </c>
      <c r="H87" s="39" t="str">
        <f>IF(raw_impacts[[#This Row],[BldgVint]]="Old","Ex",raw_impacts[[#This Row],[BldgVint]])</f>
        <v>Ex</v>
      </c>
      <c r="I87" s="39" t="s">
        <v>61</v>
      </c>
      <c r="J87" s="39" t="s">
        <v>41</v>
      </c>
      <c r="K87" s="39" t="s">
        <v>45</v>
      </c>
      <c r="L87" s="39">
        <v>167</v>
      </c>
      <c r="M87" s="39">
        <v>0</v>
      </c>
      <c r="N87" s="39" t="s">
        <v>46</v>
      </c>
      <c r="O87" s="39">
        <v>284</v>
      </c>
      <c r="P87" s="39">
        <v>0.109</v>
      </c>
      <c r="Q87" s="39">
        <v>0</v>
      </c>
      <c r="R87" s="39">
        <v>208</v>
      </c>
      <c r="S87" s="39">
        <v>7.9500000000000001E-2</v>
      </c>
      <c r="T87" s="39">
        <v>0</v>
      </c>
      <c r="U87" s="39">
        <v>0</v>
      </c>
      <c r="V87" s="39">
        <v>0</v>
      </c>
      <c r="W87" s="39">
        <v>0</v>
      </c>
      <c r="X87" s="39">
        <v>0</v>
      </c>
      <c r="Y87" s="39">
        <v>0</v>
      </c>
      <c r="Z87" s="39">
        <v>0</v>
      </c>
      <c r="AA87" s="39" t="s">
        <v>47</v>
      </c>
      <c r="AB87" s="39" t="s">
        <v>48</v>
      </c>
      <c r="AC87" s="39">
        <v>2020</v>
      </c>
      <c r="AD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5.8970000000000002</v>
      </c>
    </row>
    <row r="88" spans="1:30" hidden="1" x14ac:dyDescent="0.25">
      <c r="A88" s="39" t="s">
        <v>86</v>
      </c>
      <c r="B88" s="39" t="s">
        <v>39</v>
      </c>
      <c r="C88" s="39" t="s">
        <v>40</v>
      </c>
      <c r="D88" s="40">
        <v>43468.39603009259</v>
      </c>
      <c r="E88" s="39" t="s">
        <v>84</v>
      </c>
      <c r="F88" s="39" t="s">
        <v>75</v>
      </c>
      <c r="G88" s="39" t="s">
        <v>81</v>
      </c>
      <c r="H88" s="39" t="str">
        <f>IF(raw_impacts[[#This Row],[BldgVint]]="Old","Ex",raw_impacts[[#This Row],[BldgVint]])</f>
        <v>Ex</v>
      </c>
      <c r="I88" s="39" t="s">
        <v>61</v>
      </c>
      <c r="J88" s="39" t="s">
        <v>41</v>
      </c>
      <c r="K88" s="39" t="s">
        <v>45</v>
      </c>
      <c r="L88" s="39">
        <v>328</v>
      </c>
      <c r="M88" s="39">
        <v>0</v>
      </c>
      <c r="N88" s="39" t="s">
        <v>46</v>
      </c>
      <c r="O88" s="39">
        <v>184</v>
      </c>
      <c r="P88" s="39">
        <v>7.9600000000000004E-2</v>
      </c>
      <c r="Q88" s="39">
        <v>0</v>
      </c>
      <c r="R88" s="39">
        <v>135</v>
      </c>
      <c r="S88" s="39">
        <v>5.8299999999999998E-2</v>
      </c>
      <c r="T88" s="39">
        <v>0</v>
      </c>
      <c r="U88" s="39">
        <v>0</v>
      </c>
      <c r="V88" s="39">
        <v>0</v>
      </c>
      <c r="W88" s="39">
        <v>0</v>
      </c>
      <c r="X88" s="39">
        <v>0</v>
      </c>
      <c r="Y88" s="39">
        <v>0</v>
      </c>
      <c r="Z88" s="39">
        <v>0</v>
      </c>
      <c r="AA88" s="39" t="s">
        <v>47</v>
      </c>
      <c r="AB88" s="39" t="s">
        <v>48</v>
      </c>
      <c r="AC88" s="39">
        <v>2020</v>
      </c>
      <c r="AD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5.0749999999999993</v>
      </c>
    </row>
    <row r="89" spans="1:30" hidden="1" x14ac:dyDescent="0.25">
      <c r="A89" s="39" t="s">
        <v>86</v>
      </c>
      <c r="B89" s="39" t="s">
        <v>39</v>
      </c>
      <c r="C89" s="39" t="s">
        <v>40</v>
      </c>
      <c r="D89" s="40">
        <v>43468.39603009259</v>
      </c>
      <c r="E89" s="39" t="s">
        <v>84</v>
      </c>
      <c r="F89" s="39" t="s">
        <v>76</v>
      </c>
      <c r="G89" s="39" t="s">
        <v>81</v>
      </c>
      <c r="H89" s="39" t="str">
        <f>IF(raw_impacts[[#This Row],[BldgVint]]="Old","Ex",raw_impacts[[#This Row],[BldgVint]])</f>
        <v>Ex</v>
      </c>
      <c r="I89" s="39" t="s">
        <v>61</v>
      </c>
      <c r="J89" s="39" t="s">
        <v>41</v>
      </c>
      <c r="K89" s="39" t="s">
        <v>45</v>
      </c>
      <c r="L89" s="39">
        <v>107</v>
      </c>
      <c r="M89" s="39">
        <v>0</v>
      </c>
      <c r="N89" s="39" t="s">
        <v>46</v>
      </c>
      <c r="O89" s="39">
        <v>240</v>
      </c>
      <c r="P89" s="39">
        <v>0.113</v>
      </c>
      <c r="Q89" s="39">
        <v>0</v>
      </c>
      <c r="R89" s="39">
        <v>176</v>
      </c>
      <c r="S89" s="39">
        <v>8.2600000000000007E-2</v>
      </c>
      <c r="T89" s="39">
        <v>0</v>
      </c>
      <c r="U89" s="39">
        <v>0</v>
      </c>
      <c r="V89" s="39">
        <v>0</v>
      </c>
      <c r="W89" s="39">
        <v>0</v>
      </c>
      <c r="X89" s="39">
        <v>0</v>
      </c>
      <c r="Y89" s="39">
        <v>0</v>
      </c>
      <c r="Z89" s="39">
        <v>0</v>
      </c>
      <c r="AA89" s="39" t="s">
        <v>47</v>
      </c>
      <c r="AB89" s="39" t="s">
        <v>48</v>
      </c>
      <c r="AC89" s="39">
        <v>2020</v>
      </c>
      <c r="AD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1.8460000000000001</v>
      </c>
    </row>
    <row r="90" spans="1:30" hidden="1" x14ac:dyDescent="0.25">
      <c r="A90" s="39" t="s">
        <v>86</v>
      </c>
      <c r="B90" s="39" t="s">
        <v>39</v>
      </c>
      <c r="C90" s="39" t="s">
        <v>40</v>
      </c>
      <c r="D90" s="40">
        <v>43468.39603009259</v>
      </c>
      <c r="E90" s="39" t="s">
        <v>84</v>
      </c>
      <c r="F90" s="39" t="s">
        <v>77</v>
      </c>
      <c r="G90" s="39" t="s">
        <v>81</v>
      </c>
      <c r="H90" s="39" t="str">
        <f>IF(raw_impacts[[#This Row],[BldgVint]]="Old","Ex",raw_impacts[[#This Row],[BldgVint]])</f>
        <v>Ex</v>
      </c>
      <c r="I90" s="39" t="s">
        <v>61</v>
      </c>
      <c r="J90" s="39" t="s">
        <v>41</v>
      </c>
      <c r="K90" s="39" t="s">
        <v>45</v>
      </c>
      <c r="L90" s="39">
        <v>385</v>
      </c>
      <c r="M90" s="39">
        <v>0</v>
      </c>
      <c r="N90" s="39" t="s">
        <v>46</v>
      </c>
      <c r="O90" s="39">
        <v>178</v>
      </c>
      <c r="P90" s="39">
        <v>5.3900000000000003E-2</v>
      </c>
      <c r="Q90" s="39">
        <v>0</v>
      </c>
      <c r="R90" s="39">
        <v>131</v>
      </c>
      <c r="S90" s="39">
        <v>3.95E-2</v>
      </c>
      <c r="T90" s="39">
        <v>0</v>
      </c>
      <c r="U90" s="39">
        <v>0</v>
      </c>
      <c r="V90" s="39">
        <v>0</v>
      </c>
      <c r="W90" s="39">
        <v>0</v>
      </c>
      <c r="X90" s="39">
        <v>0</v>
      </c>
      <c r="Y90" s="39">
        <v>0</v>
      </c>
      <c r="Z90" s="39">
        <v>0</v>
      </c>
      <c r="AA90" s="39" t="s">
        <v>47</v>
      </c>
      <c r="AB90" s="39" t="s">
        <v>48</v>
      </c>
      <c r="AC90" s="39">
        <v>2020</v>
      </c>
      <c r="AD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15.353000000000002</v>
      </c>
    </row>
    <row r="91" spans="1:30" hidden="1" x14ac:dyDescent="0.25">
      <c r="A91" s="39" t="s">
        <v>86</v>
      </c>
      <c r="B91" s="39" t="s">
        <v>39</v>
      </c>
      <c r="C91" s="39" t="s">
        <v>40</v>
      </c>
      <c r="D91" s="40">
        <v>43468.39603009259</v>
      </c>
      <c r="E91" s="39" t="s">
        <v>84</v>
      </c>
      <c r="F91" s="39" t="s">
        <v>78</v>
      </c>
      <c r="G91" s="39" t="s">
        <v>81</v>
      </c>
      <c r="H91" s="39" t="str">
        <f>IF(raw_impacts[[#This Row],[BldgVint]]="Old","Ex",raw_impacts[[#This Row],[BldgVint]])</f>
        <v>Ex</v>
      </c>
      <c r="I91" s="39" t="s">
        <v>61</v>
      </c>
      <c r="J91" s="39" t="s">
        <v>41</v>
      </c>
      <c r="K91" s="39" t="s">
        <v>45</v>
      </c>
      <c r="L91" s="39">
        <v>24.4</v>
      </c>
      <c r="M91" s="39">
        <v>0</v>
      </c>
      <c r="N91" s="39" t="s">
        <v>46</v>
      </c>
      <c r="O91" s="39">
        <v>195</v>
      </c>
      <c r="P91" s="39">
        <v>5.57E-2</v>
      </c>
      <c r="Q91" s="39">
        <v>0</v>
      </c>
      <c r="R91" s="39">
        <v>143</v>
      </c>
      <c r="S91" s="39">
        <v>4.0800000000000003E-2</v>
      </c>
      <c r="T91" s="39">
        <v>0</v>
      </c>
      <c r="U91" s="39">
        <v>0</v>
      </c>
      <c r="V91" s="39">
        <v>0</v>
      </c>
      <c r="W91" s="39">
        <v>0</v>
      </c>
      <c r="X91" s="39">
        <v>0</v>
      </c>
      <c r="Y91" s="39">
        <v>0</v>
      </c>
      <c r="Z91" s="39">
        <v>0</v>
      </c>
      <c r="AA91" s="39" t="s">
        <v>47</v>
      </c>
      <c r="AB91" s="39" t="s">
        <v>48</v>
      </c>
      <c r="AC91" s="39">
        <v>2020</v>
      </c>
      <c r="AD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5.9629999999999992</v>
      </c>
    </row>
    <row r="92" spans="1:30" hidden="1" x14ac:dyDescent="0.25">
      <c r="A92" s="39" t="s">
        <v>86</v>
      </c>
      <c r="B92" s="39" t="s">
        <v>39</v>
      </c>
      <c r="C92" s="39" t="s">
        <v>40</v>
      </c>
      <c r="D92" s="40">
        <v>43468.39603009259</v>
      </c>
      <c r="E92" s="39" t="s">
        <v>84</v>
      </c>
      <c r="F92" s="39" t="s">
        <v>79</v>
      </c>
      <c r="G92" s="39" t="s">
        <v>81</v>
      </c>
      <c r="H92" s="39" t="str">
        <f>IF(raw_impacts[[#This Row],[BldgVint]]="Old","Ex",raw_impacts[[#This Row],[BldgVint]])</f>
        <v>Ex</v>
      </c>
      <c r="I92" s="39" t="s">
        <v>61</v>
      </c>
      <c r="J92" s="39" t="s">
        <v>41</v>
      </c>
      <c r="K92" s="39" t="s">
        <v>45</v>
      </c>
      <c r="L92" s="39">
        <v>250</v>
      </c>
      <c r="M92" s="39">
        <v>0</v>
      </c>
      <c r="N92" s="39" t="s">
        <v>46</v>
      </c>
      <c r="O92" s="39">
        <v>212</v>
      </c>
      <c r="P92" s="39">
        <v>0.121</v>
      </c>
      <c r="Q92" s="39">
        <v>0</v>
      </c>
      <c r="R92" s="39">
        <v>155</v>
      </c>
      <c r="S92" s="39">
        <v>8.8300000000000003E-2</v>
      </c>
      <c r="T92" s="39">
        <v>0</v>
      </c>
      <c r="U92" s="39">
        <v>0</v>
      </c>
      <c r="V92" s="39">
        <v>0</v>
      </c>
      <c r="W92" s="39">
        <v>0</v>
      </c>
      <c r="X92" s="39">
        <v>0</v>
      </c>
      <c r="Y92" s="39">
        <v>0</v>
      </c>
      <c r="Z92" s="39">
        <v>0</v>
      </c>
      <c r="AA92" s="39" t="s">
        <v>47</v>
      </c>
      <c r="AB92" s="39" t="s">
        <v>48</v>
      </c>
      <c r="AC92" s="39">
        <v>2020</v>
      </c>
      <c r="AD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5.0420000000000007</v>
      </c>
    </row>
    <row r="93" spans="1:30" hidden="1" x14ac:dyDescent="0.25">
      <c r="A93" s="39" t="s">
        <v>86</v>
      </c>
      <c r="B93" s="39" t="s">
        <v>39</v>
      </c>
      <c r="C93" s="39" t="s">
        <v>40</v>
      </c>
      <c r="D93" s="40">
        <v>43468.39603009259</v>
      </c>
      <c r="E93" s="39" t="s">
        <v>84</v>
      </c>
      <c r="F93" s="39" t="s">
        <v>42</v>
      </c>
      <c r="G93" s="39" t="s">
        <v>81</v>
      </c>
      <c r="H93" s="39" t="str">
        <f>IF(raw_impacts[[#This Row],[BldgVint]]="Old","Ex",raw_impacts[[#This Row],[BldgVint]])</f>
        <v>Ex</v>
      </c>
      <c r="I93" s="39" t="s">
        <v>62</v>
      </c>
      <c r="J93" s="39" t="s">
        <v>41</v>
      </c>
      <c r="K93" s="39" t="s">
        <v>45</v>
      </c>
      <c r="L93" s="39">
        <v>721</v>
      </c>
      <c r="M93" s="39">
        <v>0</v>
      </c>
      <c r="N93" s="39" t="s">
        <v>46</v>
      </c>
      <c r="O93" s="39">
        <v>208</v>
      </c>
      <c r="P93" s="39">
        <v>0.13500000000000001</v>
      </c>
      <c r="Q93" s="39">
        <v>0</v>
      </c>
      <c r="R93" s="39">
        <v>153</v>
      </c>
      <c r="S93" s="39">
        <v>9.8500000000000004E-2</v>
      </c>
      <c r="T93" s="39">
        <v>0</v>
      </c>
      <c r="U93" s="39">
        <v>0</v>
      </c>
      <c r="V93" s="39">
        <v>0</v>
      </c>
      <c r="W93" s="39">
        <v>0</v>
      </c>
      <c r="X93" s="39">
        <v>0</v>
      </c>
      <c r="Y93" s="39">
        <v>0</v>
      </c>
      <c r="Z93" s="39">
        <v>0</v>
      </c>
      <c r="AA93" s="39" t="s">
        <v>47</v>
      </c>
      <c r="AB93" s="39" t="s">
        <v>48</v>
      </c>
      <c r="AC93" s="39">
        <v>2020</v>
      </c>
      <c r="AD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3.5000000000000003E-2</v>
      </c>
    </row>
    <row r="94" spans="1:30" hidden="1" x14ac:dyDescent="0.25">
      <c r="A94" s="39" t="s">
        <v>86</v>
      </c>
      <c r="B94" s="39" t="s">
        <v>39</v>
      </c>
      <c r="C94" s="39" t="s">
        <v>40</v>
      </c>
      <c r="D94" s="40">
        <v>43468.39603009259</v>
      </c>
      <c r="E94" s="39" t="s">
        <v>84</v>
      </c>
      <c r="F94" s="39" t="s">
        <v>71</v>
      </c>
      <c r="G94" s="39" t="s">
        <v>81</v>
      </c>
      <c r="H94" s="39" t="str">
        <f>IF(raw_impacts[[#This Row],[BldgVint]]="Old","Ex",raw_impacts[[#This Row],[BldgVint]])</f>
        <v>Ex</v>
      </c>
      <c r="I94" s="39" t="s">
        <v>62</v>
      </c>
      <c r="J94" s="39" t="s">
        <v>41</v>
      </c>
      <c r="K94" s="39" t="s">
        <v>45</v>
      </c>
      <c r="L94" s="39">
        <v>392</v>
      </c>
      <c r="M94" s="39">
        <v>0</v>
      </c>
      <c r="N94" s="39" t="s">
        <v>46</v>
      </c>
      <c r="O94" s="39">
        <v>167</v>
      </c>
      <c r="P94" s="39">
        <v>8.43E-2</v>
      </c>
      <c r="Q94" s="39">
        <v>0</v>
      </c>
      <c r="R94" s="39">
        <v>122</v>
      </c>
      <c r="S94" s="39">
        <v>6.1699999999999998E-2</v>
      </c>
      <c r="T94" s="39">
        <v>0</v>
      </c>
      <c r="U94" s="39">
        <v>0</v>
      </c>
      <c r="V94" s="39">
        <v>0</v>
      </c>
      <c r="W94" s="39">
        <v>0</v>
      </c>
      <c r="X94" s="39">
        <v>0</v>
      </c>
      <c r="Y94" s="39">
        <v>0</v>
      </c>
      <c r="Z94" s="39">
        <v>0</v>
      </c>
      <c r="AA94" s="39" t="s">
        <v>47</v>
      </c>
      <c r="AB94" s="39" t="s">
        <v>48</v>
      </c>
      <c r="AC94" s="39">
        <v>2020</v>
      </c>
      <c r="AD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0.13800000000000001</v>
      </c>
    </row>
    <row r="95" spans="1:30" hidden="1" x14ac:dyDescent="0.25">
      <c r="A95" s="39" t="s">
        <v>86</v>
      </c>
      <c r="B95" s="39" t="s">
        <v>39</v>
      </c>
      <c r="C95" s="39" t="s">
        <v>40</v>
      </c>
      <c r="D95" s="40">
        <v>43468.39603009259</v>
      </c>
      <c r="E95" s="39" t="s">
        <v>84</v>
      </c>
      <c r="F95" s="39" t="s">
        <v>72</v>
      </c>
      <c r="G95" s="39" t="s">
        <v>81</v>
      </c>
      <c r="H95" s="39" t="str">
        <f>IF(raw_impacts[[#This Row],[BldgVint]]="Old","Ex",raw_impacts[[#This Row],[BldgVint]])</f>
        <v>Ex</v>
      </c>
      <c r="I95" s="39" t="s">
        <v>62</v>
      </c>
      <c r="J95" s="39" t="s">
        <v>41</v>
      </c>
      <c r="K95" s="39" t="s">
        <v>45</v>
      </c>
      <c r="L95" s="39">
        <v>2450</v>
      </c>
      <c r="M95" s="39">
        <v>0</v>
      </c>
      <c r="N95" s="39" t="s">
        <v>46</v>
      </c>
      <c r="O95" s="39">
        <v>175</v>
      </c>
      <c r="P95" s="39">
        <v>0.11899999999999999</v>
      </c>
      <c r="Q95" s="39">
        <v>0</v>
      </c>
      <c r="R95" s="39">
        <v>128</v>
      </c>
      <c r="S95" s="39">
        <v>8.7400000000000005E-2</v>
      </c>
      <c r="T95" s="39">
        <v>0</v>
      </c>
      <c r="U95" s="39">
        <v>0</v>
      </c>
      <c r="V95" s="39">
        <v>0</v>
      </c>
      <c r="W95" s="39">
        <v>0</v>
      </c>
      <c r="X95" s="39">
        <v>0</v>
      </c>
      <c r="Y95" s="39">
        <v>0</v>
      </c>
      <c r="Z95" s="39">
        <v>0</v>
      </c>
      <c r="AA95" s="39" t="s">
        <v>47</v>
      </c>
      <c r="AB95" s="39" t="s">
        <v>48</v>
      </c>
      <c r="AC95" s="39">
        <v>2020</v>
      </c>
      <c r="AD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3.5000000000000003E-2</v>
      </c>
    </row>
    <row r="96" spans="1:30" hidden="1" x14ac:dyDescent="0.25">
      <c r="A96" s="39" t="s">
        <v>86</v>
      </c>
      <c r="B96" s="39" t="s">
        <v>39</v>
      </c>
      <c r="C96" s="39" t="s">
        <v>40</v>
      </c>
      <c r="D96" s="40">
        <v>43468.39603009259</v>
      </c>
      <c r="E96" s="39" t="s">
        <v>84</v>
      </c>
      <c r="F96" s="39" t="s">
        <v>73</v>
      </c>
      <c r="G96" s="39" t="s">
        <v>81</v>
      </c>
      <c r="H96" s="39" t="str">
        <f>IF(raw_impacts[[#This Row],[BldgVint]]="Old","Ex",raw_impacts[[#This Row],[BldgVint]])</f>
        <v>Ex</v>
      </c>
      <c r="I96" s="39" t="s">
        <v>62</v>
      </c>
      <c r="J96" s="39" t="s">
        <v>41</v>
      </c>
      <c r="K96" s="39" t="s">
        <v>45</v>
      </c>
      <c r="L96" s="39">
        <v>902</v>
      </c>
      <c r="M96" s="39">
        <v>0</v>
      </c>
      <c r="N96" s="39" t="s">
        <v>46</v>
      </c>
      <c r="O96" s="39">
        <v>141</v>
      </c>
      <c r="P96" s="39">
        <v>6.0299999999999999E-2</v>
      </c>
      <c r="Q96" s="39">
        <v>0</v>
      </c>
      <c r="R96" s="39">
        <v>103</v>
      </c>
      <c r="S96" s="39">
        <v>4.4200000000000003E-2</v>
      </c>
      <c r="T96" s="39">
        <v>0</v>
      </c>
      <c r="U96" s="39">
        <v>0</v>
      </c>
      <c r="V96" s="39">
        <v>0</v>
      </c>
      <c r="W96" s="39">
        <v>0</v>
      </c>
      <c r="X96" s="39">
        <v>0</v>
      </c>
      <c r="Y96" s="39">
        <v>0</v>
      </c>
      <c r="Z96" s="39">
        <v>0</v>
      </c>
      <c r="AA96" s="39" t="s">
        <v>47</v>
      </c>
      <c r="AB96" s="39" t="s">
        <v>48</v>
      </c>
      <c r="AC96" s="39">
        <v>2020</v>
      </c>
      <c r="AD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97" spans="1:30" hidden="1" x14ac:dyDescent="0.25">
      <c r="A97" s="39" t="s">
        <v>86</v>
      </c>
      <c r="B97" s="39" t="s">
        <v>39</v>
      </c>
      <c r="C97" s="39" t="s">
        <v>40</v>
      </c>
      <c r="D97" s="40">
        <v>43468.39603009259</v>
      </c>
      <c r="E97" s="39" t="s">
        <v>84</v>
      </c>
      <c r="F97" s="39" t="s">
        <v>74</v>
      </c>
      <c r="G97" s="39" t="s">
        <v>81</v>
      </c>
      <c r="H97" s="39" t="str">
        <f>IF(raw_impacts[[#This Row],[BldgVint]]="Old","Ex",raw_impacts[[#This Row],[BldgVint]])</f>
        <v>Ex</v>
      </c>
      <c r="I97" s="39" t="s">
        <v>62</v>
      </c>
      <c r="J97" s="39" t="s">
        <v>41</v>
      </c>
      <c r="K97" s="39" t="s">
        <v>45</v>
      </c>
      <c r="L97" s="39">
        <v>194</v>
      </c>
      <c r="M97" s="39">
        <v>0</v>
      </c>
      <c r="N97" s="39" t="s">
        <v>46</v>
      </c>
      <c r="O97" s="39">
        <v>297</v>
      </c>
      <c r="P97" s="39">
        <v>0.122</v>
      </c>
      <c r="Q97" s="39">
        <v>0</v>
      </c>
      <c r="R97" s="39">
        <v>218</v>
      </c>
      <c r="S97" s="39">
        <v>8.9499999999999996E-2</v>
      </c>
      <c r="T97" s="39">
        <v>0</v>
      </c>
      <c r="U97" s="39">
        <v>0</v>
      </c>
      <c r="V97" s="39">
        <v>0</v>
      </c>
      <c r="W97" s="39">
        <v>0</v>
      </c>
      <c r="X97" s="39">
        <v>0</v>
      </c>
      <c r="Y97" s="39">
        <v>0</v>
      </c>
      <c r="Z97" s="39">
        <v>0</v>
      </c>
      <c r="AA97" s="39" t="s">
        <v>47</v>
      </c>
      <c r="AB97" s="39" t="s">
        <v>48</v>
      </c>
      <c r="AC97" s="39">
        <v>2020</v>
      </c>
      <c r="AD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98" spans="1:30" hidden="1" x14ac:dyDescent="0.25">
      <c r="A98" s="39" t="s">
        <v>86</v>
      </c>
      <c r="B98" s="39" t="s">
        <v>39</v>
      </c>
      <c r="C98" s="39" t="s">
        <v>40</v>
      </c>
      <c r="D98" s="40">
        <v>43468.39603009259</v>
      </c>
      <c r="E98" s="39" t="s">
        <v>84</v>
      </c>
      <c r="F98" s="39" t="s">
        <v>75</v>
      </c>
      <c r="G98" s="39" t="s">
        <v>81</v>
      </c>
      <c r="H98" s="39" t="str">
        <f>IF(raw_impacts[[#This Row],[BldgVint]]="Old","Ex",raw_impacts[[#This Row],[BldgVint]])</f>
        <v>Ex</v>
      </c>
      <c r="I98" s="39" t="s">
        <v>62</v>
      </c>
      <c r="J98" s="39" t="s">
        <v>41</v>
      </c>
      <c r="K98" s="39" t="s">
        <v>45</v>
      </c>
      <c r="L98" s="39">
        <v>368</v>
      </c>
      <c r="M98" s="39">
        <v>0</v>
      </c>
      <c r="N98" s="39" t="s">
        <v>46</v>
      </c>
      <c r="O98" s="39">
        <v>204</v>
      </c>
      <c r="P98" s="39">
        <v>8.3299999999999999E-2</v>
      </c>
      <c r="Q98" s="39">
        <v>0</v>
      </c>
      <c r="R98" s="39">
        <v>150</v>
      </c>
      <c r="S98" s="39">
        <v>6.0999999999999999E-2</v>
      </c>
      <c r="T98" s="39">
        <v>0</v>
      </c>
      <c r="U98" s="39">
        <v>0</v>
      </c>
      <c r="V98" s="39">
        <v>0</v>
      </c>
      <c r="W98" s="39">
        <v>0</v>
      </c>
      <c r="X98" s="39">
        <v>0</v>
      </c>
      <c r="Y98" s="39">
        <v>0</v>
      </c>
      <c r="Z98" s="39">
        <v>0</v>
      </c>
      <c r="AA98" s="39" t="s">
        <v>47</v>
      </c>
      <c r="AB98" s="39" t="s">
        <v>48</v>
      </c>
      <c r="AC98" s="39">
        <v>2020</v>
      </c>
      <c r="AD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</v>
      </c>
    </row>
    <row r="99" spans="1:30" hidden="1" x14ac:dyDescent="0.25">
      <c r="A99" s="39" t="s">
        <v>86</v>
      </c>
      <c r="B99" s="39" t="s">
        <v>39</v>
      </c>
      <c r="C99" s="39" t="s">
        <v>40</v>
      </c>
      <c r="D99" s="40">
        <v>43468.39603009259</v>
      </c>
      <c r="E99" s="39" t="s">
        <v>84</v>
      </c>
      <c r="F99" s="39" t="s">
        <v>76</v>
      </c>
      <c r="G99" s="39" t="s">
        <v>81</v>
      </c>
      <c r="H99" s="39" t="str">
        <f>IF(raw_impacts[[#This Row],[BldgVint]]="Old","Ex",raw_impacts[[#This Row],[BldgVint]])</f>
        <v>Ex</v>
      </c>
      <c r="I99" s="39" t="s">
        <v>62</v>
      </c>
      <c r="J99" s="39" t="s">
        <v>41</v>
      </c>
      <c r="K99" s="39" t="s">
        <v>45</v>
      </c>
      <c r="L99" s="39">
        <v>123</v>
      </c>
      <c r="M99" s="39">
        <v>0</v>
      </c>
      <c r="N99" s="39" t="s">
        <v>46</v>
      </c>
      <c r="O99" s="39">
        <v>277</v>
      </c>
      <c r="P99" s="39">
        <v>0.13200000000000001</v>
      </c>
      <c r="Q99" s="39">
        <v>0</v>
      </c>
      <c r="R99" s="39">
        <v>203</v>
      </c>
      <c r="S99" s="39">
        <v>9.6600000000000005E-2</v>
      </c>
      <c r="T99" s="39">
        <v>0</v>
      </c>
      <c r="U99" s="39">
        <v>0</v>
      </c>
      <c r="V99" s="39">
        <v>0</v>
      </c>
      <c r="W99" s="39">
        <v>0</v>
      </c>
      <c r="X99" s="39">
        <v>0</v>
      </c>
      <c r="Y99" s="39">
        <v>0</v>
      </c>
      <c r="Z99" s="39">
        <v>0</v>
      </c>
      <c r="AA99" s="39" t="s">
        <v>47</v>
      </c>
      <c r="AB99" s="39" t="s">
        <v>48</v>
      </c>
      <c r="AC99" s="39">
        <v>2020</v>
      </c>
      <c r="AD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100" spans="1:30" hidden="1" x14ac:dyDescent="0.25">
      <c r="A100" s="39" t="s">
        <v>86</v>
      </c>
      <c r="B100" s="39" t="s">
        <v>39</v>
      </c>
      <c r="C100" s="39" t="s">
        <v>40</v>
      </c>
      <c r="D100" s="40">
        <v>43468.39603009259</v>
      </c>
      <c r="E100" s="39" t="s">
        <v>84</v>
      </c>
      <c r="F100" s="39" t="s">
        <v>77</v>
      </c>
      <c r="G100" s="39" t="s">
        <v>81</v>
      </c>
      <c r="H100" s="39" t="str">
        <f>IF(raw_impacts[[#This Row],[BldgVint]]="Old","Ex",raw_impacts[[#This Row],[BldgVint]])</f>
        <v>Ex</v>
      </c>
      <c r="I100" s="39" t="s">
        <v>62</v>
      </c>
      <c r="J100" s="39" t="s">
        <v>41</v>
      </c>
      <c r="K100" s="39" t="s">
        <v>45</v>
      </c>
      <c r="L100" s="39">
        <v>428</v>
      </c>
      <c r="M100" s="39">
        <v>0</v>
      </c>
      <c r="N100" s="39" t="s">
        <v>46</v>
      </c>
      <c r="O100" s="39">
        <v>200</v>
      </c>
      <c r="P100" s="39">
        <v>5.5800000000000002E-2</v>
      </c>
      <c r="Q100" s="39">
        <v>0</v>
      </c>
      <c r="R100" s="39">
        <v>146</v>
      </c>
      <c r="S100" s="39">
        <v>4.0800000000000003E-2</v>
      </c>
      <c r="T100" s="39">
        <v>0</v>
      </c>
      <c r="U100" s="39">
        <v>0</v>
      </c>
      <c r="V100" s="39">
        <v>0</v>
      </c>
      <c r="W100" s="39">
        <v>0</v>
      </c>
      <c r="X100" s="39">
        <v>0</v>
      </c>
      <c r="Y100" s="39">
        <v>0</v>
      </c>
      <c r="Z100" s="39">
        <v>0</v>
      </c>
      <c r="AA100" s="39" t="s">
        <v>47</v>
      </c>
      <c r="AB100" s="39" t="s">
        <v>48</v>
      </c>
      <c r="AC100" s="39">
        <v>2020</v>
      </c>
      <c r="AD1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0.40100000000000002</v>
      </c>
    </row>
    <row r="101" spans="1:30" hidden="1" x14ac:dyDescent="0.25">
      <c r="A101" s="39" t="s">
        <v>86</v>
      </c>
      <c r="B101" s="39" t="s">
        <v>39</v>
      </c>
      <c r="C101" s="39" t="s">
        <v>40</v>
      </c>
      <c r="D101" s="40">
        <v>43468.39603009259</v>
      </c>
      <c r="E101" s="39" t="s">
        <v>84</v>
      </c>
      <c r="F101" s="39" t="s">
        <v>78</v>
      </c>
      <c r="G101" s="39" t="s">
        <v>81</v>
      </c>
      <c r="H101" s="39" t="str">
        <f>IF(raw_impacts[[#This Row],[BldgVint]]="Old","Ex",raw_impacts[[#This Row],[BldgVint]])</f>
        <v>Ex</v>
      </c>
      <c r="I101" s="39" t="s">
        <v>62</v>
      </c>
      <c r="J101" s="39" t="s">
        <v>41</v>
      </c>
      <c r="K101" s="39" t="s">
        <v>45</v>
      </c>
      <c r="L101" s="39">
        <v>26.6</v>
      </c>
      <c r="M101" s="39">
        <v>0</v>
      </c>
      <c r="N101" s="39" t="s">
        <v>46</v>
      </c>
      <c r="O101" s="39">
        <v>225</v>
      </c>
      <c r="P101" s="39">
        <v>6.08E-2</v>
      </c>
      <c r="Q101" s="39">
        <v>0</v>
      </c>
      <c r="R101" s="39">
        <v>165</v>
      </c>
      <c r="S101" s="39">
        <v>4.4499999999999998E-2</v>
      </c>
      <c r="T101" s="39">
        <v>0</v>
      </c>
      <c r="U101" s="39">
        <v>0</v>
      </c>
      <c r="V101" s="39">
        <v>0</v>
      </c>
      <c r="W101" s="39">
        <v>0</v>
      </c>
      <c r="X101" s="39">
        <v>0</v>
      </c>
      <c r="Y101" s="39">
        <v>0</v>
      </c>
      <c r="Z101" s="39">
        <v>0</v>
      </c>
      <c r="AA101" s="39" t="s">
        <v>47</v>
      </c>
      <c r="AB101" s="39" t="s">
        <v>48</v>
      </c>
      <c r="AC101" s="39">
        <v>2020</v>
      </c>
      <c r="AD1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0.155</v>
      </c>
    </row>
    <row r="102" spans="1:30" hidden="1" x14ac:dyDescent="0.25">
      <c r="A102" s="39" t="s">
        <v>86</v>
      </c>
      <c r="B102" s="39" t="s">
        <v>39</v>
      </c>
      <c r="C102" s="39" t="s">
        <v>40</v>
      </c>
      <c r="D102" s="40">
        <v>43468.39603009259</v>
      </c>
      <c r="E102" s="39" t="s">
        <v>84</v>
      </c>
      <c r="F102" s="39" t="s">
        <v>79</v>
      </c>
      <c r="G102" s="39" t="s">
        <v>81</v>
      </c>
      <c r="H102" s="39" t="str">
        <f>IF(raw_impacts[[#This Row],[BldgVint]]="Old","Ex",raw_impacts[[#This Row],[BldgVint]])</f>
        <v>Ex</v>
      </c>
      <c r="I102" s="39" t="s">
        <v>62</v>
      </c>
      <c r="J102" s="39" t="s">
        <v>41</v>
      </c>
      <c r="K102" s="39" t="s">
        <v>45</v>
      </c>
      <c r="L102" s="39">
        <v>275</v>
      </c>
      <c r="M102" s="39">
        <v>0</v>
      </c>
      <c r="N102" s="39" t="s">
        <v>46</v>
      </c>
      <c r="O102" s="39">
        <v>250</v>
      </c>
      <c r="P102" s="39">
        <v>0.13100000000000001</v>
      </c>
      <c r="Q102" s="39">
        <v>0</v>
      </c>
      <c r="R102" s="39">
        <v>183</v>
      </c>
      <c r="S102" s="39">
        <v>9.5699999999999993E-2</v>
      </c>
      <c r="T102" s="39">
        <v>0</v>
      </c>
      <c r="U102" s="39">
        <v>0</v>
      </c>
      <c r="V102" s="39">
        <v>0</v>
      </c>
      <c r="W102" s="39">
        <v>0</v>
      </c>
      <c r="X102" s="39">
        <v>0</v>
      </c>
      <c r="Y102" s="39">
        <v>0</v>
      </c>
      <c r="Z102" s="39">
        <v>0</v>
      </c>
      <c r="AA102" s="39" t="s">
        <v>47</v>
      </c>
      <c r="AB102" s="39" t="s">
        <v>48</v>
      </c>
      <c r="AC102" s="39">
        <v>2020</v>
      </c>
      <c r="AD1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103" spans="1:30" hidden="1" x14ac:dyDescent="0.25">
      <c r="A103" s="39" t="s">
        <v>86</v>
      </c>
      <c r="B103" s="39" t="s">
        <v>39</v>
      </c>
      <c r="C103" s="39" t="s">
        <v>40</v>
      </c>
      <c r="D103" s="40">
        <v>43468.39603009259</v>
      </c>
      <c r="E103" s="39" t="s">
        <v>84</v>
      </c>
      <c r="F103" s="39" t="s">
        <v>42</v>
      </c>
      <c r="G103" s="39" t="s">
        <v>81</v>
      </c>
      <c r="H103" s="39" t="str">
        <f>IF(raw_impacts[[#This Row],[BldgVint]]="Old","Ex",raw_impacts[[#This Row],[BldgVint]])</f>
        <v>Ex</v>
      </c>
      <c r="I103" s="39" t="s">
        <v>64</v>
      </c>
      <c r="J103" s="39" t="s">
        <v>41</v>
      </c>
      <c r="K103" s="39" t="s">
        <v>45</v>
      </c>
      <c r="L103" s="39">
        <v>752</v>
      </c>
      <c r="M103" s="39">
        <v>0</v>
      </c>
      <c r="N103" s="39" t="s">
        <v>46</v>
      </c>
      <c r="O103" s="39">
        <v>220</v>
      </c>
      <c r="P103" s="39">
        <v>0.19500000000000001</v>
      </c>
      <c r="Q103" s="39">
        <v>0</v>
      </c>
      <c r="R103" s="39">
        <v>161</v>
      </c>
      <c r="S103" s="39">
        <v>0.14299999999999999</v>
      </c>
      <c r="T103" s="39">
        <v>0</v>
      </c>
      <c r="U103" s="39">
        <v>0</v>
      </c>
      <c r="V103" s="39">
        <v>0</v>
      </c>
      <c r="W103" s="39">
        <v>0</v>
      </c>
      <c r="X103" s="39">
        <v>0</v>
      </c>
      <c r="Y103" s="39">
        <v>0</v>
      </c>
      <c r="Z103" s="39">
        <v>0</v>
      </c>
      <c r="AA103" s="39" t="s">
        <v>47</v>
      </c>
      <c r="AB103" s="39" t="s">
        <v>48</v>
      </c>
      <c r="AC103" s="39">
        <v>2020</v>
      </c>
      <c r="AD1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0.90900000000000003</v>
      </c>
    </row>
    <row r="104" spans="1:30" hidden="1" x14ac:dyDescent="0.25">
      <c r="A104" s="39" t="s">
        <v>86</v>
      </c>
      <c r="B104" s="39" t="s">
        <v>39</v>
      </c>
      <c r="C104" s="39" t="s">
        <v>40</v>
      </c>
      <c r="D104" s="40">
        <v>43468.39603009259</v>
      </c>
      <c r="E104" s="39" t="s">
        <v>84</v>
      </c>
      <c r="F104" s="39" t="s">
        <v>71</v>
      </c>
      <c r="G104" s="39" t="s">
        <v>81</v>
      </c>
      <c r="H104" s="39" t="str">
        <f>IF(raw_impacts[[#This Row],[BldgVint]]="Old","Ex",raw_impacts[[#This Row],[BldgVint]])</f>
        <v>Ex</v>
      </c>
      <c r="I104" s="39" t="s">
        <v>64</v>
      </c>
      <c r="J104" s="39" t="s">
        <v>41</v>
      </c>
      <c r="K104" s="39" t="s">
        <v>45</v>
      </c>
      <c r="L104" s="39">
        <v>393</v>
      </c>
      <c r="M104" s="39">
        <v>0</v>
      </c>
      <c r="N104" s="39" t="s">
        <v>46</v>
      </c>
      <c r="O104" s="39">
        <v>167</v>
      </c>
      <c r="P104" s="39">
        <v>0.125</v>
      </c>
      <c r="Q104" s="39">
        <v>0</v>
      </c>
      <c r="R104" s="39">
        <v>122</v>
      </c>
      <c r="S104" s="39">
        <v>9.1899999999999996E-2</v>
      </c>
      <c r="T104" s="39">
        <v>0</v>
      </c>
      <c r="U104" s="39">
        <v>0</v>
      </c>
      <c r="V104" s="39">
        <v>0</v>
      </c>
      <c r="W104" s="39">
        <v>0</v>
      </c>
      <c r="X104" s="39">
        <v>0</v>
      </c>
      <c r="Y104" s="39">
        <v>0</v>
      </c>
      <c r="Z104" s="39">
        <v>0</v>
      </c>
      <c r="AA104" s="39" t="s">
        <v>47</v>
      </c>
      <c r="AB104" s="39" t="s">
        <v>48</v>
      </c>
      <c r="AC104" s="39">
        <v>2020</v>
      </c>
      <c r="AD1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</v>
      </c>
    </row>
    <row r="105" spans="1:30" hidden="1" x14ac:dyDescent="0.25">
      <c r="A105" s="39" t="s">
        <v>86</v>
      </c>
      <c r="B105" s="39" t="s">
        <v>39</v>
      </c>
      <c r="C105" s="39" t="s">
        <v>40</v>
      </c>
      <c r="D105" s="40">
        <v>43468.39603009259</v>
      </c>
      <c r="E105" s="39" t="s">
        <v>84</v>
      </c>
      <c r="F105" s="39" t="s">
        <v>72</v>
      </c>
      <c r="G105" s="39" t="s">
        <v>81</v>
      </c>
      <c r="H105" s="39" t="str">
        <f>IF(raw_impacts[[#This Row],[BldgVint]]="Old","Ex",raw_impacts[[#This Row],[BldgVint]])</f>
        <v>Ex</v>
      </c>
      <c r="I105" s="39" t="s">
        <v>64</v>
      </c>
      <c r="J105" s="39" t="s">
        <v>41</v>
      </c>
      <c r="K105" s="39" t="s">
        <v>45</v>
      </c>
      <c r="L105" s="39">
        <v>2550</v>
      </c>
      <c r="M105" s="39">
        <v>0</v>
      </c>
      <c r="N105" s="39" t="s">
        <v>46</v>
      </c>
      <c r="O105" s="39">
        <v>191</v>
      </c>
      <c r="P105" s="39">
        <v>0.17</v>
      </c>
      <c r="Q105" s="39">
        <v>0</v>
      </c>
      <c r="R105" s="39">
        <v>140</v>
      </c>
      <c r="S105" s="39">
        <v>0.124</v>
      </c>
      <c r="T105" s="39">
        <v>0</v>
      </c>
      <c r="U105" s="39">
        <v>0</v>
      </c>
      <c r="V105" s="39">
        <v>0</v>
      </c>
      <c r="W105" s="39">
        <v>0</v>
      </c>
      <c r="X105" s="39">
        <v>0</v>
      </c>
      <c r="Y105" s="39">
        <v>0</v>
      </c>
      <c r="Z105" s="39">
        <v>0</v>
      </c>
      <c r="AA105" s="39" t="s">
        <v>47</v>
      </c>
      <c r="AB105" s="39" t="s">
        <v>48</v>
      </c>
      <c r="AC105" s="39">
        <v>2020</v>
      </c>
      <c r="AD1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0.90900000000000003</v>
      </c>
    </row>
    <row r="106" spans="1:30" hidden="1" x14ac:dyDescent="0.25">
      <c r="A106" s="39" t="s">
        <v>86</v>
      </c>
      <c r="B106" s="39" t="s">
        <v>39</v>
      </c>
      <c r="C106" s="39" t="s">
        <v>40</v>
      </c>
      <c r="D106" s="40">
        <v>43468.39603009259</v>
      </c>
      <c r="E106" s="39" t="s">
        <v>84</v>
      </c>
      <c r="F106" s="39" t="s">
        <v>73</v>
      </c>
      <c r="G106" s="39" t="s">
        <v>81</v>
      </c>
      <c r="H106" s="39" t="str">
        <f>IF(raw_impacts[[#This Row],[BldgVint]]="Old","Ex",raw_impacts[[#This Row],[BldgVint]])</f>
        <v>Ex</v>
      </c>
      <c r="I106" s="39" t="s">
        <v>64</v>
      </c>
      <c r="J106" s="39" t="s">
        <v>41</v>
      </c>
      <c r="K106" s="39" t="s">
        <v>45</v>
      </c>
      <c r="L106" s="39">
        <v>925</v>
      </c>
      <c r="M106" s="39">
        <v>0</v>
      </c>
      <c r="N106" s="39" t="s">
        <v>46</v>
      </c>
      <c r="O106" s="39">
        <v>145</v>
      </c>
      <c r="P106" s="39">
        <v>8.5999999999999993E-2</v>
      </c>
      <c r="Q106" s="39">
        <v>0</v>
      </c>
      <c r="R106" s="39">
        <v>106</v>
      </c>
      <c r="S106" s="39">
        <v>6.3E-2</v>
      </c>
      <c r="T106" s="39">
        <v>0</v>
      </c>
      <c r="U106" s="39">
        <v>0</v>
      </c>
      <c r="V106" s="39">
        <v>0</v>
      </c>
      <c r="W106" s="39">
        <v>0</v>
      </c>
      <c r="X106" s="39">
        <v>0</v>
      </c>
      <c r="Y106" s="39">
        <v>0</v>
      </c>
      <c r="Z106" s="39">
        <v>0</v>
      </c>
      <c r="AA106" s="39" t="s">
        <v>47</v>
      </c>
      <c r="AB106" s="39" t="s">
        <v>48</v>
      </c>
      <c r="AC106" s="39">
        <v>2020</v>
      </c>
      <c r="AD1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0.32800000000000001</v>
      </c>
    </row>
    <row r="107" spans="1:30" hidden="1" x14ac:dyDescent="0.25">
      <c r="A107" s="39" t="s">
        <v>86</v>
      </c>
      <c r="B107" s="39" t="s">
        <v>39</v>
      </c>
      <c r="C107" s="39" t="s">
        <v>40</v>
      </c>
      <c r="D107" s="40">
        <v>43468.39603009259</v>
      </c>
      <c r="E107" s="39" t="s">
        <v>84</v>
      </c>
      <c r="F107" s="39" t="s">
        <v>74</v>
      </c>
      <c r="G107" s="39" t="s">
        <v>81</v>
      </c>
      <c r="H107" s="39" t="str">
        <f>IF(raw_impacts[[#This Row],[BldgVint]]="Old","Ex",raw_impacts[[#This Row],[BldgVint]])</f>
        <v>Ex</v>
      </c>
      <c r="I107" s="39" t="s">
        <v>64</v>
      </c>
      <c r="J107" s="39" t="s">
        <v>41</v>
      </c>
      <c r="K107" s="39" t="s">
        <v>45</v>
      </c>
      <c r="L107" s="39">
        <v>217</v>
      </c>
      <c r="M107" s="39">
        <v>0</v>
      </c>
      <c r="N107" s="39" t="s">
        <v>46</v>
      </c>
      <c r="O107" s="39">
        <v>296</v>
      </c>
      <c r="P107" s="39">
        <v>0.16300000000000001</v>
      </c>
      <c r="Q107" s="39">
        <v>0</v>
      </c>
      <c r="R107" s="39">
        <v>217</v>
      </c>
      <c r="S107" s="39">
        <v>0.12</v>
      </c>
      <c r="T107" s="39">
        <v>0</v>
      </c>
      <c r="U107" s="39">
        <v>0</v>
      </c>
      <c r="V107" s="39">
        <v>0</v>
      </c>
      <c r="W107" s="39">
        <v>0</v>
      </c>
      <c r="X107" s="39">
        <v>0</v>
      </c>
      <c r="Y107" s="39">
        <v>0</v>
      </c>
      <c r="Z107" s="39">
        <v>0</v>
      </c>
      <c r="AA107" s="39" t="s">
        <v>47</v>
      </c>
      <c r="AB107" s="39" t="s">
        <v>48</v>
      </c>
      <c r="AC107" s="39">
        <v>2020</v>
      </c>
      <c r="AD1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</v>
      </c>
    </row>
    <row r="108" spans="1:30" hidden="1" x14ac:dyDescent="0.25">
      <c r="A108" s="39" t="s">
        <v>86</v>
      </c>
      <c r="B108" s="39" t="s">
        <v>39</v>
      </c>
      <c r="C108" s="39" t="s">
        <v>40</v>
      </c>
      <c r="D108" s="40">
        <v>43468.39603009259</v>
      </c>
      <c r="E108" s="39" t="s">
        <v>84</v>
      </c>
      <c r="F108" s="39" t="s">
        <v>75</v>
      </c>
      <c r="G108" s="39" t="s">
        <v>81</v>
      </c>
      <c r="H108" s="39" t="str">
        <f>IF(raw_impacts[[#This Row],[BldgVint]]="Old","Ex",raw_impacts[[#This Row],[BldgVint]])</f>
        <v>Ex</v>
      </c>
      <c r="I108" s="39" t="s">
        <v>64</v>
      </c>
      <c r="J108" s="39" t="s">
        <v>41</v>
      </c>
      <c r="K108" s="39" t="s">
        <v>45</v>
      </c>
      <c r="L108" s="39">
        <v>371</v>
      </c>
      <c r="M108" s="39">
        <v>0</v>
      </c>
      <c r="N108" s="39" t="s">
        <v>46</v>
      </c>
      <c r="O108" s="39">
        <v>208</v>
      </c>
      <c r="P108" s="39">
        <v>0.11899999999999999</v>
      </c>
      <c r="Q108" s="39">
        <v>0</v>
      </c>
      <c r="R108" s="39">
        <v>152</v>
      </c>
      <c r="S108" s="39">
        <v>8.7300000000000003E-2</v>
      </c>
      <c r="T108" s="39">
        <v>0</v>
      </c>
      <c r="U108" s="39">
        <v>0</v>
      </c>
      <c r="V108" s="39">
        <v>0</v>
      </c>
      <c r="W108" s="39">
        <v>0</v>
      </c>
      <c r="X108" s="39">
        <v>0</v>
      </c>
      <c r="Y108" s="39">
        <v>0</v>
      </c>
      <c r="Z108" s="39">
        <v>0</v>
      </c>
      <c r="AA108" s="39" t="s">
        <v>47</v>
      </c>
      <c r="AB108" s="39" t="s">
        <v>48</v>
      </c>
      <c r="AC108" s="39">
        <v>2020</v>
      </c>
      <c r="AD1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2.44</v>
      </c>
    </row>
    <row r="109" spans="1:30" hidden="1" x14ac:dyDescent="0.25">
      <c r="A109" s="39" t="s">
        <v>86</v>
      </c>
      <c r="B109" s="39" t="s">
        <v>39</v>
      </c>
      <c r="C109" s="39" t="s">
        <v>40</v>
      </c>
      <c r="D109" s="40">
        <v>43468.39603009259</v>
      </c>
      <c r="E109" s="39" t="s">
        <v>84</v>
      </c>
      <c r="F109" s="39" t="s">
        <v>76</v>
      </c>
      <c r="G109" s="39" t="s">
        <v>81</v>
      </c>
      <c r="H109" s="39" t="str">
        <f>IF(raw_impacts[[#This Row],[BldgVint]]="Old","Ex",raw_impacts[[#This Row],[BldgVint]])</f>
        <v>Ex</v>
      </c>
      <c r="I109" s="39" t="s">
        <v>64</v>
      </c>
      <c r="J109" s="39" t="s">
        <v>41</v>
      </c>
      <c r="K109" s="39" t="s">
        <v>45</v>
      </c>
      <c r="L109" s="39">
        <v>123</v>
      </c>
      <c r="M109" s="39">
        <v>0</v>
      </c>
      <c r="N109" s="39" t="s">
        <v>46</v>
      </c>
      <c r="O109" s="39">
        <v>295</v>
      </c>
      <c r="P109" s="39">
        <v>0.191</v>
      </c>
      <c r="Q109" s="39">
        <v>0</v>
      </c>
      <c r="R109" s="39">
        <v>216</v>
      </c>
      <c r="S109" s="39">
        <v>0.14000000000000001</v>
      </c>
      <c r="T109" s="39">
        <v>0</v>
      </c>
      <c r="U109" s="39">
        <v>0</v>
      </c>
      <c r="V109" s="39">
        <v>0</v>
      </c>
      <c r="W109" s="39">
        <v>0</v>
      </c>
      <c r="X109" s="39">
        <v>0</v>
      </c>
      <c r="Y109" s="39">
        <v>0</v>
      </c>
      <c r="Z109" s="39">
        <v>0</v>
      </c>
      <c r="AA109" s="39" t="s">
        <v>47</v>
      </c>
      <c r="AB109" s="39" t="s">
        <v>48</v>
      </c>
      <c r="AC109" s="39">
        <v>2020</v>
      </c>
      <c r="AD1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0.32800000000000001</v>
      </c>
    </row>
    <row r="110" spans="1:30" hidden="1" x14ac:dyDescent="0.25">
      <c r="A110" s="39" t="s">
        <v>86</v>
      </c>
      <c r="B110" s="39" t="s">
        <v>39</v>
      </c>
      <c r="C110" s="39" t="s">
        <v>40</v>
      </c>
      <c r="D110" s="40">
        <v>43468.39603009259</v>
      </c>
      <c r="E110" s="39" t="s">
        <v>84</v>
      </c>
      <c r="F110" s="39" t="s">
        <v>77</v>
      </c>
      <c r="G110" s="39" t="s">
        <v>81</v>
      </c>
      <c r="H110" s="39" t="str">
        <f>IF(raw_impacts[[#This Row],[BldgVint]]="Old","Ex",raw_impacts[[#This Row],[BldgVint]])</f>
        <v>Ex</v>
      </c>
      <c r="I110" s="39" t="s">
        <v>64</v>
      </c>
      <c r="J110" s="39" t="s">
        <v>41</v>
      </c>
      <c r="K110" s="39" t="s">
        <v>45</v>
      </c>
      <c r="L110" s="39">
        <v>427</v>
      </c>
      <c r="M110" s="39">
        <v>0</v>
      </c>
      <c r="N110" s="39" t="s">
        <v>46</v>
      </c>
      <c r="O110" s="39">
        <v>211</v>
      </c>
      <c r="P110" s="39">
        <v>8.2699999999999996E-2</v>
      </c>
      <c r="Q110" s="39">
        <v>0</v>
      </c>
      <c r="R110" s="39">
        <v>154</v>
      </c>
      <c r="S110" s="39">
        <v>6.0499999999999998E-2</v>
      </c>
      <c r="T110" s="39">
        <v>0</v>
      </c>
      <c r="U110" s="39">
        <v>0</v>
      </c>
      <c r="V110" s="39">
        <v>0</v>
      </c>
      <c r="W110" s="39">
        <v>0</v>
      </c>
      <c r="X110" s="39">
        <v>0</v>
      </c>
      <c r="Y110" s="39">
        <v>0</v>
      </c>
      <c r="Z110" s="39">
        <v>0</v>
      </c>
      <c r="AA110" s="39" t="s">
        <v>47</v>
      </c>
      <c r="AB110" s="39" t="s">
        <v>48</v>
      </c>
      <c r="AC110" s="39">
        <v>2020</v>
      </c>
      <c r="AD1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3.4169999999999998</v>
      </c>
    </row>
    <row r="111" spans="1:30" hidden="1" x14ac:dyDescent="0.25">
      <c r="A111" s="39" t="s">
        <v>86</v>
      </c>
      <c r="B111" s="39" t="s">
        <v>39</v>
      </c>
      <c r="C111" s="39" t="s">
        <v>40</v>
      </c>
      <c r="D111" s="40">
        <v>43468.39603009259</v>
      </c>
      <c r="E111" s="39" t="s">
        <v>84</v>
      </c>
      <c r="F111" s="39" t="s">
        <v>78</v>
      </c>
      <c r="G111" s="39" t="s">
        <v>81</v>
      </c>
      <c r="H111" s="39" t="str">
        <f>IF(raw_impacts[[#This Row],[BldgVint]]="Old","Ex",raw_impacts[[#This Row],[BldgVint]])</f>
        <v>Ex</v>
      </c>
      <c r="I111" s="39" t="s">
        <v>64</v>
      </c>
      <c r="J111" s="39" t="s">
        <v>41</v>
      </c>
      <c r="K111" s="39" t="s">
        <v>45</v>
      </c>
      <c r="L111" s="39">
        <v>27.6</v>
      </c>
      <c r="M111" s="39">
        <v>0</v>
      </c>
      <c r="N111" s="39" t="s">
        <v>46</v>
      </c>
      <c r="O111" s="39">
        <v>228</v>
      </c>
      <c r="P111" s="39">
        <v>8.8599999999999998E-2</v>
      </c>
      <c r="Q111" s="39">
        <v>0</v>
      </c>
      <c r="R111" s="39">
        <v>167</v>
      </c>
      <c r="S111" s="39">
        <v>6.4899999999999999E-2</v>
      </c>
      <c r="T111" s="39">
        <v>0</v>
      </c>
      <c r="U111" s="39">
        <v>0</v>
      </c>
      <c r="V111" s="39">
        <v>0</v>
      </c>
      <c r="W111" s="39">
        <v>0</v>
      </c>
      <c r="X111" s="39">
        <v>0</v>
      </c>
      <c r="Y111" s="39">
        <v>0</v>
      </c>
      <c r="Z111" s="39">
        <v>0</v>
      </c>
      <c r="AA111" s="39" t="s">
        <v>47</v>
      </c>
      <c r="AB111" s="39" t="s">
        <v>48</v>
      </c>
      <c r="AC111" s="39">
        <v>2020</v>
      </c>
      <c r="AD1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1.327</v>
      </c>
    </row>
    <row r="112" spans="1:30" hidden="1" x14ac:dyDescent="0.25">
      <c r="A112" s="39" t="s">
        <v>86</v>
      </c>
      <c r="B112" s="39" t="s">
        <v>39</v>
      </c>
      <c r="C112" s="39" t="s">
        <v>40</v>
      </c>
      <c r="D112" s="40">
        <v>43468.39603009259</v>
      </c>
      <c r="E112" s="39" t="s">
        <v>84</v>
      </c>
      <c r="F112" s="39" t="s">
        <v>79</v>
      </c>
      <c r="G112" s="39" t="s">
        <v>81</v>
      </c>
      <c r="H112" s="39" t="str">
        <f>IF(raw_impacts[[#This Row],[BldgVint]]="Old","Ex",raw_impacts[[#This Row],[BldgVint]])</f>
        <v>Ex</v>
      </c>
      <c r="I112" s="39" t="s">
        <v>64</v>
      </c>
      <c r="J112" s="39" t="s">
        <v>41</v>
      </c>
      <c r="K112" s="39" t="s">
        <v>45</v>
      </c>
      <c r="L112" s="39">
        <v>293</v>
      </c>
      <c r="M112" s="39">
        <v>0</v>
      </c>
      <c r="N112" s="39" t="s">
        <v>46</v>
      </c>
      <c r="O112" s="39">
        <v>256</v>
      </c>
      <c r="P112" s="39">
        <v>0.17</v>
      </c>
      <c r="Q112" s="39">
        <v>0</v>
      </c>
      <c r="R112" s="39">
        <v>187</v>
      </c>
      <c r="S112" s="39">
        <v>0.125</v>
      </c>
      <c r="T112" s="39">
        <v>0</v>
      </c>
      <c r="U112" s="39">
        <v>0</v>
      </c>
      <c r="V112" s="39">
        <v>0</v>
      </c>
      <c r="W112" s="39">
        <v>0</v>
      </c>
      <c r="X112" s="39">
        <v>0</v>
      </c>
      <c r="Y112" s="39">
        <v>0</v>
      </c>
      <c r="Z112" s="39">
        <v>0</v>
      </c>
      <c r="AA112" s="39" t="s">
        <v>47</v>
      </c>
      <c r="AB112" s="39" t="s">
        <v>48</v>
      </c>
      <c r="AC112" s="39">
        <v>2020</v>
      </c>
      <c r="AD1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1.8779999999999999</v>
      </c>
    </row>
    <row r="113" spans="1:30" hidden="1" x14ac:dyDescent="0.25">
      <c r="A113" s="39" t="s">
        <v>86</v>
      </c>
      <c r="B113" s="39" t="s">
        <v>39</v>
      </c>
      <c r="C113" s="39" t="s">
        <v>40</v>
      </c>
      <c r="D113" s="40">
        <v>43468.39603009259</v>
      </c>
      <c r="E113" s="39" t="s">
        <v>84</v>
      </c>
      <c r="F113" s="39" t="s">
        <v>42</v>
      </c>
      <c r="G113" s="39" t="s">
        <v>81</v>
      </c>
      <c r="H113" s="39" t="str">
        <f>IF(raw_impacts[[#This Row],[BldgVint]]="Old","Ex",raw_impacts[[#This Row],[BldgVint]])</f>
        <v>Ex</v>
      </c>
      <c r="I113" s="39" t="s">
        <v>68</v>
      </c>
      <c r="J113" s="39" t="s">
        <v>41</v>
      </c>
      <c r="K113" s="39" t="s">
        <v>45</v>
      </c>
      <c r="L113" s="39">
        <v>815</v>
      </c>
      <c r="M113" s="39">
        <v>0</v>
      </c>
      <c r="N113" s="39" t="s">
        <v>46</v>
      </c>
      <c r="O113" s="39">
        <v>214</v>
      </c>
      <c r="P113" s="39">
        <v>0.161</v>
      </c>
      <c r="Q113" s="39">
        <v>0</v>
      </c>
      <c r="R113" s="39">
        <v>156</v>
      </c>
      <c r="S113" s="39">
        <v>0.11799999999999999</v>
      </c>
      <c r="T113" s="39">
        <v>0</v>
      </c>
      <c r="U113" s="39">
        <v>0</v>
      </c>
      <c r="V113" s="39">
        <v>0</v>
      </c>
      <c r="W113" s="39">
        <v>0</v>
      </c>
      <c r="X113" s="39">
        <v>0</v>
      </c>
      <c r="Y113" s="39">
        <v>0</v>
      </c>
      <c r="Z113" s="39">
        <v>0</v>
      </c>
      <c r="AA113" s="39" t="s">
        <v>47</v>
      </c>
      <c r="AB113" s="39" t="s">
        <v>48</v>
      </c>
      <c r="AC113" s="39">
        <v>2020</v>
      </c>
      <c r="AD1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114" spans="1:30" hidden="1" x14ac:dyDescent="0.25">
      <c r="A114" s="39" t="s">
        <v>86</v>
      </c>
      <c r="B114" s="39" t="s">
        <v>39</v>
      </c>
      <c r="C114" s="39" t="s">
        <v>40</v>
      </c>
      <c r="D114" s="40">
        <v>43468.39603009259</v>
      </c>
      <c r="E114" s="39" t="s">
        <v>84</v>
      </c>
      <c r="F114" s="39" t="s">
        <v>71</v>
      </c>
      <c r="G114" s="39" t="s">
        <v>81</v>
      </c>
      <c r="H114" s="39" t="str">
        <f>IF(raw_impacts[[#This Row],[BldgVint]]="Old","Ex",raw_impacts[[#This Row],[BldgVint]])</f>
        <v>Ex</v>
      </c>
      <c r="I114" s="39" t="s">
        <v>68</v>
      </c>
      <c r="J114" s="39" t="s">
        <v>41</v>
      </c>
      <c r="K114" s="39" t="s">
        <v>45</v>
      </c>
      <c r="L114" s="39">
        <v>434</v>
      </c>
      <c r="M114" s="39">
        <v>0</v>
      </c>
      <c r="N114" s="39" t="s">
        <v>46</v>
      </c>
      <c r="O114" s="39">
        <v>157</v>
      </c>
      <c r="P114" s="39">
        <v>0.10199999999999999</v>
      </c>
      <c r="Q114" s="39">
        <v>0</v>
      </c>
      <c r="R114" s="39">
        <v>115</v>
      </c>
      <c r="S114" s="39">
        <v>7.4300000000000005E-2</v>
      </c>
      <c r="T114" s="39">
        <v>0</v>
      </c>
      <c r="U114" s="39">
        <v>0</v>
      </c>
      <c r="V114" s="39">
        <v>0</v>
      </c>
      <c r="W114" s="39">
        <v>0</v>
      </c>
      <c r="X114" s="39">
        <v>0</v>
      </c>
      <c r="Y114" s="39">
        <v>0</v>
      </c>
      <c r="Z114" s="39">
        <v>0</v>
      </c>
      <c r="AA114" s="39" t="s">
        <v>47</v>
      </c>
      <c r="AB114" s="39" t="s">
        <v>48</v>
      </c>
      <c r="AC114" s="39">
        <v>2020</v>
      </c>
      <c r="AD1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2.1999999999999999E-2</v>
      </c>
    </row>
    <row r="115" spans="1:30" hidden="1" x14ac:dyDescent="0.25">
      <c r="A115" s="39" t="s">
        <v>86</v>
      </c>
      <c r="B115" s="39" t="s">
        <v>39</v>
      </c>
      <c r="C115" s="39" t="s">
        <v>40</v>
      </c>
      <c r="D115" s="40">
        <v>43468.39603009259</v>
      </c>
      <c r="E115" s="39" t="s">
        <v>84</v>
      </c>
      <c r="F115" s="39" t="s">
        <v>72</v>
      </c>
      <c r="G115" s="39" t="s">
        <v>81</v>
      </c>
      <c r="H115" s="39" t="str">
        <f>IF(raw_impacts[[#This Row],[BldgVint]]="Old","Ex",raw_impacts[[#This Row],[BldgVint]])</f>
        <v>Ex</v>
      </c>
      <c r="I115" s="39" t="s">
        <v>68</v>
      </c>
      <c r="J115" s="39" t="s">
        <v>41</v>
      </c>
      <c r="K115" s="39" t="s">
        <v>45</v>
      </c>
      <c r="L115" s="39">
        <v>2680</v>
      </c>
      <c r="M115" s="39">
        <v>0</v>
      </c>
      <c r="N115" s="39" t="s">
        <v>46</v>
      </c>
      <c r="O115" s="39">
        <v>195</v>
      </c>
      <c r="P115" s="39">
        <v>0.15</v>
      </c>
      <c r="Q115" s="39">
        <v>0</v>
      </c>
      <c r="R115" s="39">
        <v>143</v>
      </c>
      <c r="S115" s="39">
        <v>0.11</v>
      </c>
      <c r="T115" s="39">
        <v>0</v>
      </c>
      <c r="U115" s="39">
        <v>0</v>
      </c>
      <c r="V115" s="39">
        <v>0</v>
      </c>
      <c r="W115" s="39">
        <v>0</v>
      </c>
      <c r="X115" s="39">
        <v>0</v>
      </c>
      <c r="Y115" s="39">
        <v>0</v>
      </c>
      <c r="Z115" s="39">
        <v>0</v>
      </c>
      <c r="AA115" s="39" t="s">
        <v>47</v>
      </c>
      <c r="AB115" s="39" t="s">
        <v>48</v>
      </c>
      <c r="AC115" s="39">
        <v>2020</v>
      </c>
      <c r="AD1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116" spans="1:30" hidden="1" x14ac:dyDescent="0.25">
      <c r="A116" s="39" t="s">
        <v>86</v>
      </c>
      <c r="B116" s="39" t="s">
        <v>39</v>
      </c>
      <c r="C116" s="39" t="s">
        <v>40</v>
      </c>
      <c r="D116" s="40">
        <v>43468.39603009259</v>
      </c>
      <c r="E116" s="39" t="s">
        <v>84</v>
      </c>
      <c r="F116" s="39" t="s">
        <v>73</v>
      </c>
      <c r="G116" s="39" t="s">
        <v>81</v>
      </c>
      <c r="H116" s="39" t="str">
        <f>IF(raw_impacts[[#This Row],[BldgVint]]="Old","Ex",raw_impacts[[#This Row],[BldgVint]])</f>
        <v>Ex</v>
      </c>
      <c r="I116" s="39" t="s">
        <v>68</v>
      </c>
      <c r="J116" s="39" t="s">
        <v>41</v>
      </c>
      <c r="K116" s="39" t="s">
        <v>45</v>
      </c>
      <c r="L116" s="39">
        <v>988</v>
      </c>
      <c r="M116" s="39">
        <v>0</v>
      </c>
      <c r="N116" s="39" t="s">
        <v>46</v>
      </c>
      <c r="O116" s="39">
        <v>148</v>
      </c>
      <c r="P116" s="39">
        <v>7.6200000000000004E-2</v>
      </c>
      <c r="Q116" s="39">
        <v>0</v>
      </c>
      <c r="R116" s="39">
        <v>108</v>
      </c>
      <c r="S116" s="39">
        <v>5.5800000000000002E-2</v>
      </c>
      <c r="T116" s="39">
        <v>0</v>
      </c>
      <c r="U116" s="39">
        <v>0</v>
      </c>
      <c r="V116" s="39">
        <v>0</v>
      </c>
      <c r="W116" s="39">
        <v>0</v>
      </c>
      <c r="X116" s="39">
        <v>0</v>
      </c>
      <c r="Y116" s="39">
        <v>0</v>
      </c>
      <c r="Z116" s="39">
        <v>0</v>
      </c>
      <c r="AA116" s="39" t="s">
        <v>47</v>
      </c>
      <c r="AB116" s="39" t="s">
        <v>48</v>
      </c>
      <c r="AC116" s="39">
        <v>2020</v>
      </c>
      <c r="AD1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117" spans="1:30" hidden="1" x14ac:dyDescent="0.25">
      <c r="A117" s="39" t="s">
        <v>86</v>
      </c>
      <c r="B117" s="39" t="s">
        <v>39</v>
      </c>
      <c r="C117" s="39" t="s">
        <v>40</v>
      </c>
      <c r="D117" s="40">
        <v>43468.39603009259</v>
      </c>
      <c r="E117" s="39" t="s">
        <v>84</v>
      </c>
      <c r="F117" s="39" t="s">
        <v>74</v>
      </c>
      <c r="G117" s="39" t="s">
        <v>81</v>
      </c>
      <c r="H117" s="39" t="str">
        <f>IF(raw_impacts[[#This Row],[BldgVint]]="Old","Ex",raw_impacts[[#This Row],[BldgVint]])</f>
        <v>Ex</v>
      </c>
      <c r="I117" s="39" t="s">
        <v>68</v>
      </c>
      <c r="J117" s="39" t="s">
        <v>41</v>
      </c>
      <c r="K117" s="39" t="s">
        <v>45</v>
      </c>
      <c r="L117" s="39">
        <v>236</v>
      </c>
      <c r="M117" s="39">
        <v>0</v>
      </c>
      <c r="N117" s="39" t="s">
        <v>46</v>
      </c>
      <c r="O117" s="39">
        <v>294</v>
      </c>
      <c r="P117" s="39">
        <v>0.14899999999999999</v>
      </c>
      <c r="Q117" s="39">
        <v>0</v>
      </c>
      <c r="R117" s="39">
        <v>215</v>
      </c>
      <c r="S117" s="39">
        <v>0.109</v>
      </c>
      <c r="T117" s="39">
        <v>0</v>
      </c>
      <c r="U117" s="39">
        <v>0</v>
      </c>
      <c r="V117" s="39">
        <v>0</v>
      </c>
      <c r="W117" s="39">
        <v>0</v>
      </c>
      <c r="X117" s="39">
        <v>0</v>
      </c>
      <c r="Y117" s="39">
        <v>0</v>
      </c>
      <c r="Z117" s="39">
        <v>0</v>
      </c>
      <c r="AA117" s="39" t="s">
        <v>47</v>
      </c>
      <c r="AB117" s="39" t="s">
        <v>48</v>
      </c>
      <c r="AC117" s="39">
        <v>2020</v>
      </c>
      <c r="AD1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6.7999999999999991E-2</v>
      </c>
    </row>
    <row r="118" spans="1:30" hidden="1" x14ac:dyDescent="0.25">
      <c r="A118" s="39" t="s">
        <v>89</v>
      </c>
      <c r="B118" s="39" t="s">
        <v>39</v>
      </c>
      <c r="C118" s="39" t="s">
        <v>40</v>
      </c>
      <c r="D118" s="40">
        <v>43468.39603009259</v>
      </c>
      <c r="E118" s="39" t="s">
        <v>84</v>
      </c>
      <c r="F118" s="39" t="s">
        <v>42</v>
      </c>
      <c r="G118" s="39" t="s">
        <v>81</v>
      </c>
      <c r="H118" s="39" t="str">
        <f>IF(raw_impacts[[#This Row],[BldgVint]]="Old","Ex",raw_impacts[[#This Row],[BldgVint]])</f>
        <v>Ex</v>
      </c>
      <c r="I118" s="39" t="s">
        <v>60</v>
      </c>
      <c r="J118" s="39" t="s">
        <v>41</v>
      </c>
      <c r="K118" s="39" t="s">
        <v>45</v>
      </c>
      <c r="L118" s="39">
        <v>664</v>
      </c>
      <c r="M118" s="39">
        <v>0</v>
      </c>
      <c r="N118" s="39" t="s">
        <v>46</v>
      </c>
      <c r="O118" s="39">
        <v>127</v>
      </c>
      <c r="P118" s="39">
        <v>9.9000000000000005E-2</v>
      </c>
      <c r="Q118" s="39">
        <v>0</v>
      </c>
      <c r="R118" s="39">
        <v>76.099999999999994</v>
      </c>
      <c r="S118" s="39">
        <v>5.9200000000000003E-2</v>
      </c>
      <c r="T118" s="39">
        <v>0</v>
      </c>
      <c r="U118" s="39">
        <v>0</v>
      </c>
      <c r="V118" s="39">
        <v>0</v>
      </c>
      <c r="W118" s="39">
        <v>0</v>
      </c>
      <c r="X118" s="39">
        <v>0</v>
      </c>
      <c r="Y118" s="39">
        <v>0</v>
      </c>
      <c r="Z118" s="39">
        <v>0</v>
      </c>
      <c r="AA118" s="39" t="s">
        <v>47</v>
      </c>
      <c r="AB118" s="39" t="s">
        <v>48</v>
      </c>
      <c r="AC118" s="39">
        <v>2020</v>
      </c>
      <c r="AD1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119" spans="1:30" hidden="1" x14ac:dyDescent="0.25">
      <c r="A119" s="39" t="s">
        <v>89</v>
      </c>
      <c r="B119" s="39" t="s">
        <v>39</v>
      </c>
      <c r="C119" s="39" t="s">
        <v>40</v>
      </c>
      <c r="D119" s="40">
        <v>43468.39603009259</v>
      </c>
      <c r="E119" s="39" t="s">
        <v>84</v>
      </c>
      <c r="F119" s="39" t="s">
        <v>71</v>
      </c>
      <c r="G119" s="39" t="s">
        <v>81</v>
      </c>
      <c r="H119" s="39" t="str">
        <f>IF(raw_impacts[[#This Row],[BldgVint]]="Old","Ex",raw_impacts[[#This Row],[BldgVint]])</f>
        <v>Ex</v>
      </c>
      <c r="I119" s="39" t="s">
        <v>60</v>
      </c>
      <c r="J119" s="39" t="s">
        <v>41</v>
      </c>
      <c r="K119" s="39" t="s">
        <v>45</v>
      </c>
      <c r="L119" s="39">
        <v>366</v>
      </c>
      <c r="M119" s="39">
        <v>0</v>
      </c>
      <c r="N119" s="39" t="s">
        <v>46</v>
      </c>
      <c r="O119" s="39">
        <v>95.6</v>
      </c>
      <c r="P119" s="39">
        <v>5.8200000000000002E-2</v>
      </c>
      <c r="Q119" s="39">
        <v>0</v>
      </c>
      <c r="R119" s="39">
        <v>57.2</v>
      </c>
      <c r="S119" s="39">
        <v>3.4799999999999998E-2</v>
      </c>
      <c r="T119" s="39">
        <v>0</v>
      </c>
      <c r="U119" s="39">
        <v>0</v>
      </c>
      <c r="V119" s="39">
        <v>0</v>
      </c>
      <c r="W119" s="39">
        <v>0</v>
      </c>
      <c r="X119" s="39">
        <v>0</v>
      </c>
      <c r="Y119" s="39">
        <v>0</v>
      </c>
      <c r="Z119" s="39">
        <v>0</v>
      </c>
      <c r="AA119" s="39" t="s">
        <v>47</v>
      </c>
      <c r="AB119" s="39" t="s">
        <v>48</v>
      </c>
      <c r="AC119" s="39">
        <v>2020</v>
      </c>
      <c r="AD1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120" spans="1:30" hidden="1" x14ac:dyDescent="0.25">
      <c r="A120" s="39" t="s">
        <v>89</v>
      </c>
      <c r="B120" s="39" t="s">
        <v>39</v>
      </c>
      <c r="C120" s="39" t="s">
        <v>40</v>
      </c>
      <c r="D120" s="40">
        <v>43468.39603009259</v>
      </c>
      <c r="E120" s="39" t="s">
        <v>84</v>
      </c>
      <c r="F120" s="39" t="s">
        <v>72</v>
      </c>
      <c r="G120" s="39" t="s">
        <v>81</v>
      </c>
      <c r="H120" s="39" t="str">
        <f>IF(raw_impacts[[#This Row],[BldgVint]]="Old","Ex",raw_impacts[[#This Row],[BldgVint]])</f>
        <v>Ex</v>
      </c>
      <c r="I120" s="39" t="s">
        <v>60</v>
      </c>
      <c r="J120" s="39" t="s">
        <v>41</v>
      </c>
      <c r="K120" s="39" t="s">
        <v>45</v>
      </c>
      <c r="L120" s="39">
        <v>2240</v>
      </c>
      <c r="M120" s="39">
        <v>0</v>
      </c>
      <c r="N120" s="39" t="s">
        <v>46</v>
      </c>
      <c r="O120" s="39">
        <v>105</v>
      </c>
      <c r="P120" s="39">
        <v>8.9599999999999999E-2</v>
      </c>
      <c r="Q120" s="39">
        <v>0</v>
      </c>
      <c r="R120" s="39">
        <v>62.8</v>
      </c>
      <c r="S120" s="39">
        <v>5.3600000000000002E-2</v>
      </c>
      <c r="T120" s="39">
        <v>0</v>
      </c>
      <c r="U120" s="39">
        <v>0</v>
      </c>
      <c r="V120" s="39">
        <v>0</v>
      </c>
      <c r="W120" s="39">
        <v>0</v>
      </c>
      <c r="X120" s="39">
        <v>0</v>
      </c>
      <c r="Y120" s="39">
        <v>0</v>
      </c>
      <c r="Z120" s="39">
        <v>0</v>
      </c>
      <c r="AA120" s="39" t="s">
        <v>47</v>
      </c>
      <c r="AB120" s="39" t="s">
        <v>48</v>
      </c>
      <c r="AC120" s="39">
        <v>2020</v>
      </c>
      <c r="AD1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121" spans="1:30" hidden="1" x14ac:dyDescent="0.25">
      <c r="A121" s="39" t="s">
        <v>89</v>
      </c>
      <c r="B121" s="39" t="s">
        <v>39</v>
      </c>
      <c r="C121" s="39" t="s">
        <v>40</v>
      </c>
      <c r="D121" s="40">
        <v>43468.39603009259</v>
      </c>
      <c r="E121" s="39" t="s">
        <v>84</v>
      </c>
      <c r="F121" s="39" t="s">
        <v>73</v>
      </c>
      <c r="G121" s="39" t="s">
        <v>81</v>
      </c>
      <c r="H121" s="39" t="str">
        <f>IF(raw_impacts[[#This Row],[BldgVint]]="Old","Ex",raw_impacts[[#This Row],[BldgVint]])</f>
        <v>Ex</v>
      </c>
      <c r="I121" s="39" t="s">
        <v>60</v>
      </c>
      <c r="J121" s="39" t="s">
        <v>41</v>
      </c>
      <c r="K121" s="39" t="s">
        <v>45</v>
      </c>
      <c r="L121" s="39">
        <v>811</v>
      </c>
      <c r="M121" s="39">
        <v>0</v>
      </c>
      <c r="N121" s="39" t="s">
        <v>46</v>
      </c>
      <c r="O121" s="39">
        <v>84</v>
      </c>
      <c r="P121" s="39">
        <v>4.7100000000000003E-2</v>
      </c>
      <c r="Q121" s="39">
        <v>0</v>
      </c>
      <c r="R121" s="39">
        <v>50.3</v>
      </c>
      <c r="S121" s="39">
        <v>2.8199999999999999E-2</v>
      </c>
      <c r="T121" s="39">
        <v>0</v>
      </c>
      <c r="U121" s="39">
        <v>0</v>
      </c>
      <c r="V121" s="39">
        <v>0</v>
      </c>
      <c r="W121" s="39">
        <v>0</v>
      </c>
      <c r="X121" s="39">
        <v>0</v>
      </c>
      <c r="Y121" s="39">
        <v>0</v>
      </c>
      <c r="Z121" s="39">
        <v>0</v>
      </c>
      <c r="AA121" s="39" t="s">
        <v>47</v>
      </c>
      <c r="AB121" s="39" t="s">
        <v>48</v>
      </c>
      <c r="AC121" s="39">
        <v>2020</v>
      </c>
      <c r="AD1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5.7000000000000002E-2</v>
      </c>
    </row>
    <row r="122" spans="1:30" hidden="1" x14ac:dyDescent="0.25">
      <c r="A122" s="39" t="s">
        <v>89</v>
      </c>
      <c r="B122" s="39" t="s">
        <v>39</v>
      </c>
      <c r="C122" s="39" t="s">
        <v>40</v>
      </c>
      <c r="D122" s="40">
        <v>43468.39603009259</v>
      </c>
      <c r="E122" s="39" t="s">
        <v>84</v>
      </c>
      <c r="F122" s="39" t="s">
        <v>74</v>
      </c>
      <c r="G122" s="39" t="s">
        <v>81</v>
      </c>
      <c r="H122" s="39" t="str">
        <f>IF(raw_impacts[[#This Row],[BldgVint]]="Old","Ex",raw_impacts[[#This Row],[BldgVint]])</f>
        <v>Ex</v>
      </c>
      <c r="I122" s="39" t="s">
        <v>60</v>
      </c>
      <c r="J122" s="39" t="s">
        <v>41</v>
      </c>
      <c r="K122" s="39" t="s">
        <v>45</v>
      </c>
      <c r="L122" s="39">
        <v>182</v>
      </c>
      <c r="M122" s="39">
        <v>0</v>
      </c>
      <c r="N122" s="39" t="s">
        <v>46</v>
      </c>
      <c r="O122" s="39">
        <v>180</v>
      </c>
      <c r="P122" s="39">
        <v>8.8300000000000003E-2</v>
      </c>
      <c r="Q122" s="39">
        <v>0</v>
      </c>
      <c r="R122" s="39">
        <v>108</v>
      </c>
      <c r="S122" s="39">
        <v>5.28E-2</v>
      </c>
      <c r="T122" s="39">
        <v>0</v>
      </c>
      <c r="U122" s="39">
        <v>0</v>
      </c>
      <c r="V122" s="39">
        <v>0</v>
      </c>
      <c r="W122" s="39">
        <v>0</v>
      </c>
      <c r="X122" s="39">
        <v>0</v>
      </c>
      <c r="Y122" s="39">
        <v>0</v>
      </c>
      <c r="Z122" s="39">
        <v>0</v>
      </c>
      <c r="AA122" s="39" t="s">
        <v>47</v>
      </c>
      <c r="AB122" s="39" t="s">
        <v>48</v>
      </c>
      <c r="AC122" s="39">
        <v>2020</v>
      </c>
      <c r="AD1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0.34100000000000003</v>
      </c>
    </row>
    <row r="123" spans="1:30" hidden="1" x14ac:dyDescent="0.25">
      <c r="A123" s="39" t="s">
        <v>89</v>
      </c>
      <c r="B123" s="39" t="s">
        <v>39</v>
      </c>
      <c r="C123" s="39" t="s">
        <v>40</v>
      </c>
      <c r="D123" s="40">
        <v>43468.39603009259</v>
      </c>
      <c r="E123" s="39" t="s">
        <v>84</v>
      </c>
      <c r="F123" s="39" t="s">
        <v>75</v>
      </c>
      <c r="G123" s="39" t="s">
        <v>81</v>
      </c>
      <c r="H123" s="39" t="str">
        <f>IF(raw_impacts[[#This Row],[BldgVint]]="Old","Ex",raw_impacts[[#This Row],[BldgVint]])</f>
        <v>Ex</v>
      </c>
      <c r="I123" s="39" t="s">
        <v>60</v>
      </c>
      <c r="J123" s="39" t="s">
        <v>41</v>
      </c>
      <c r="K123" s="39" t="s">
        <v>45</v>
      </c>
      <c r="L123" s="39">
        <v>334</v>
      </c>
      <c r="M123" s="39">
        <v>0</v>
      </c>
      <c r="N123" s="39" t="s">
        <v>46</v>
      </c>
      <c r="O123" s="39">
        <v>129</v>
      </c>
      <c r="P123" s="39">
        <v>6.3399999999999998E-2</v>
      </c>
      <c r="Q123" s="39">
        <v>0</v>
      </c>
      <c r="R123" s="39">
        <v>77.3</v>
      </c>
      <c r="S123" s="39">
        <v>3.7900000000000003E-2</v>
      </c>
      <c r="T123" s="39">
        <v>0</v>
      </c>
      <c r="U123" s="39">
        <v>0</v>
      </c>
      <c r="V123" s="39">
        <v>0</v>
      </c>
      <c r="W123" s="39">
        <v>0</v>
      </c>
      <c r="X123" s="39">
        <v>0</v>
      </c>
      <c r="Y123" s="39">
        <v>0</v>
      </c>
      <c r="Z123" s="39">
        <v>0</v>
      </c>
      <c r="AA123" s="39" t="s">
        <v>47</v>
      </c>
      <c r="AB123" s="39" t="s">
        <v>48</v>
      </c>
      <c r="AC123" s="39">
        <v>2020</v>
      </c>
      <c r="AD1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0.26200000000000001</v>
      </c>
    </row>
    <row r="124" spans="1:30" hidden="1" x14ac:dyDescent="0.25">
      <c r="A124" s="39" t="s">
        <v>89</v>
      </c>
      <c r="B124" s="39" t="s">
        <v>39</v>
      </c>
      <c r="C124" s="39" t="s">
        <v>40</v>
      </c>
      <c r="D124" s="40">
        <v>43468.39603009259</v>
      </c>
      <c r="E124" s="39" t="s">
        <v>84</v>
      </c>
      <c r="F124" s="39" t="s">
        <v>76</v>
      </c>
      <c r="G124" s="39" t="s">
        <v>81</v>
      </c>
      <c r="H124" s="39" t="str">
        <f>IF(raw_impacts[[#This Row],[BldgVint]]="Old","Ex",raw_impacts[[#This Row],[BldgVint]])</f>
        <v>Ex</v>
      </c>
      <c r="I124" s="39" t="s">
        <v>60</v>
      </c>
      <c r="J124" s="39" t="s">
        <v>41</v>
      </c>
      <c r="K124" s="39" t="s">
        <v>45</v>
      </c>
      <c r="L124" s="39">
        <v>114</v>
      </c>
      <c r="M124" s="39">
        <v>0</v>
      </c>
      <c r="N124" s="39" t="s">
        <v>46</v>
      </c>
      <c r="O124" s="39">
        <v>160</v>
      </c>
      <c r="P124" s="39">
        <v>9.4399999999999998E-2</v>
      </c>
      <c r="Q124" s="39">
        <v>0</v>
      </c>
      <c r="R124" s="39">
        <v>95.5</v>
      </c>
      <c r="S124" s="39">
        <v>5.6500000000000002E-2</v>
      </c>
      <c r="T124" s="39">
        <v>0</v>
      </c>
      <c r="U124" s="39">
        <v>0</v>
      </c>
      <c r="V124" s="39">
        <v>0</v>
      </c>
      <c r="W124" s="39">
        <v>0</v>
      </c>
      <c r="X124" s="39">
        <v>0</v>
      </c>
      <c r="Y124" s="39">
        <v>0</v>
      </c>
      <c r="Z124" s="39">
        <v>0</v>
      </c>
      <c r="AA124" s="39" t="s">
        <v>47</v>
      </c>
      <c r="AB124" s="39" t="s">
        <v>48</v>
      </c>
      <c r="AC124" s="39">
        <v>2020</v>
      </c>
      <c r="AD1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5.7000000000000002E-2</v>
      </c>
    </row>
    <row r="125" spans="1:30" hidden="1" x14ac:dyDescent="0.25">
      <c r="A125" s="39" t="s">
        <v>89</v>
      </c>
      <c r="B125" s="39" t="s">
        <v>39</v>
      </c>
      <c r="C125" s="39" t="s">
        <v>40</v>
      </c>
      <c r="D125" s="40">
        <v>43468.39603009259</v>
      </c>
      <c r="E125" s="39" t="s">
        <v>84</v>
      </c>
      <c r="F125" s="39" t="s">
        <v>77</v>
      </c>
      <c r="G125" s="39" t="s">
        <v>81</v>
      </c>
      <c r="H125" s="39" t="str">
        <f>IF(raw_impacts[[#This Row],[BldgVint]]="Old","Ex",raw_impacts[[#This Row],[BldgVint]])</f>
        <v>Ex</v>
      </c>
      <c r="I125" s="39" t="s">
        <v>60</v>
      </c>
      <c r="J125" s="39" t="s">
        <v>41</v>
      </c>
      <c r="K125" s="39" t="s">
        <v>45</v>
      </c>
      <c r="L125" s="39">
        <v>389</v>
      </c>
      <c r="M125" s="39">
        <v>0</v>
      </c>
      <c r="N125" s="39" t="s">
        <v>46</v>
      </c>
      <c r="O125" s="39">
        <v>130</v>
      </c>
      <c r="P125" s="39">
        <v>4.4499999999999998E-2</v>
      </c>
      <c r="Q125" s="39">
        <v>0</v>
      </c>
      <c r="R125" s="39">
        <v>78</v>
      </c>
      <c r="S125" s="39">
        <v>2.6599999999999999E-2</v>
      </c>
      <c r="T125" s="39">
        <v>0</v>
      </c>
      <c r="U125" s="39">
        <v>0</v>
      </c>
      <c r="V125" s="39">
        <v>0</v>
      </c>
      <c r="W125" s="39">
        <v>0</v>
      </c>
      <c r="X125" s="39">
        <v>0</v>
      </c>
      <c r="Y125" s="39">
        <v>0</v>
      </c>
      <c r="Z125" s="39">
        <v>0</v>
      </c>
      <c r="AA125" s="39" t="s">
        <v>47</v>
      </c>
      <c r="AB125" s="39" t="s">
        <v>48</v>
      </c>
      <c r="AC125" s="39">
        <v>2020</v>
      </c>
      <c r="AD1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0.42800000000000005</v>
      </c>
    </row>
    <row r="126" spans="1:30" hidden="1" x14ac:dyDescent="0.25">
      <c r="A126" s="39" t="s">
        <v>89</v>
      </c>
      <c r="B126" s="39" t="s">
        <v>39</v>
      </c>
      <c r="C126" s="39" t="s">
        <v>40</v>
      </c>
      <c r="D126" s="40">
        <v>43468.39603009259</v>
      </c>
      <c r="E126" s="39" t="s">
        <v>84</v>
      </c>
      <c r="F126" s="39" t="s">
        <v>78</v>
      </c>
      <c r="G126" s="39" t="s">
        <v>81</v>
      </c>
      <c r="H126" s="39" t="str">
        <f>IF(raw_impacts[[#This Row],[BldgVint]]="Old","Ex",raw_impacts[[#This Row],[BldgVint]])</f>
        <v>Ex</v>
      </c>
      <c r="I126" s="39" t="s">
        <v>60</v>
      </c>
      <c r="J126" s="39" t="s">
        <v>41</v>
      </c>
      <c r="K126" s="39" t="s">
        <v>45</v>
      </c>
      <c r="L126" s="39">
        <v>25.6</v>
      </c>
      <c r="M126" s="39">
        <v>0</v>
      </c>
      <c r="N126" s="39" t="s">
        <v>46</v>
      </c>
      <c r="O126" s="39">
        <v>137</v>
      </c>
      <c r="P126" s="39">
        <v>4.65E-2</v>
      </c>
      <c r="Q126" s="39">
        <v>0</v>
      </c>
      <c r="R126" s="39">
        <v>81.900000000000006</v>
      </c>
      <c r="S126" s="39">
        <v>2.7799999999999998E-2</v>
      </c>
      <c r="T126" s="39">
        <v>0</v>
      </c>
      <c r="U126" s="39">
        <v>0</v>
      </c>
      <c r="V126" s="39">
        <v>0</v>
      </c>
      <c r="W126" s="39">
        <v>0</v>
      </c>
      <c r="X126" s="39">
        <v>0</v>
      </c>
      <c r="Y126" s="39">
        <v>0</v>
      </c>
      <c r="Z126" s="39">
        <v>0</v>
      </c>
      <c r="AA126" s="39" t="s">
        <v>47</v>
      </c>
      <c r="AB126" s="39" t="s">
        <v>48</v>
      </c>
      <c r="AC126" s="39">
        <v>2020</v>
      </c>
      <c r="AD1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127" spans="1:30" hidden="1" x14ac:dyDescent="0.25">
      <c r="A127" s="39" t="s">
        <v>89</v>
      </c>
      <c r="B127" s="39" t="s">
        <v>39</v>
      </c>
      <c r="C127" s="39" t="s">
        <v>40</v>
      </c>
      <c r="D127" s="40">
        <v>43468.39603009259</v>
      </c>
      <c r="E127" s="39" t="s">
        <v>84</v>
      </c>
      <c r="F127" s="39" t="s">
        <v>79</v>
      </c>
      <c r="G127" s="39" t="s">
        <v>81</v>
      </c>
      <c r="H127" s="39" t="str">
        <f>IF(raw_impacts[[#This Row],[BldgVint]]="Old","Ex",raw_impacts[[#This Row],[BldgVint]])</f>
        <v>Ex</v>
      </c>
      <c r="I127" s="39" t="s">
        <v>60</v>
      </c>
      <c r="J127" s="39" t="s">
        <v>41</v>
      </c>
      <c r="K127" s="39" t="s">
        <v>45</v>
      </c>
      <c r="L127" s="39">
        <v>256</v>
      </c>
      <c r="M127" s="39">
        <v>0</v>
      </c>
      <c r="N127" s="39" t="s">
        <v>46</v>
      </c>
      <c r="O127" s="39">
        <v>147</v>
      </c>
      <c r="P127" s="39">
        <v>9.1600000000000001E-2</v>
      </c>
      <c r="Q127" s="39">
        <v>0</v>
      </c>
      <c r="R127" s="39">
        <v>88.2</v>
      </c>
      <c r="S127" s="39">
        <v>5.4800000000000001E-2</v>
      </c>
      <c r="T127" s="39">
        <v>0</v>
      </c>
      <c r="U127" s="39">
        <v>0</v>
      </c>
      <c r="V127" s="39">
        <v>0</v>
      </c>
      <c r="W127" s="39">
        <v>0</v>
      </c>
      <c r="X127" s="39">
        <v>0</v>
      </c>
      <c r="Y127" s="39">
        <v>0</v>
      </c>
      <c r="Z127" s="39">
        <v>0</v>
      </c>
      <c r="AA127" s="39" t="s">
        <v>47</v>
      </c>
      <c r="AB127" s="39" t="s">
        <v>48</v>
      </c>
      <c r="AC127" s="39">
        <v>2020</v>
      </c>
      <c r="AD1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0.25900000000000001</v>
      </c>
    </row>
    <row r="128" spans="1:30" hidden="1" x14ac:dyDescent="0.25">
      <c r="A128" s="39" t="s">
        <v>89</v>
      </c>
      <c r="B128" s="39" t="s">
        <v>39</v>
      </c>
      <c r="C128" s="39" t="s">
        <v>40</v>
      </c>
      <c r="D128" s="40">
        <v>43468.39603009259</v>
      </c>
      <c r="E128" s="39" t="s">
        <v>84</v>
      </c>
      <c r="F128" s="39" t="s">
        <v>42</v>
      </c>
      <c r="G128" s="39" t="s">
        <v>81</v>
      </c>
      <c r="H128" s="39" t="str">
        <f>IF(raw_impacts[[#This Row],[BldgVint]]="Old","Ex",raw_impacts[[#This Row],[BldgVint]])</f>
        <v>Ex</v>
      </c>
      <c r="I128" s="39" t="s">
        <v>61</v>
      </c>
      <c r="J128" s="39" t="s">
        <v>41</v>
      </c>
      <c r="K128" s="39" t="s">
        <v>45</v>
      </c>
      <c r="L128" s="39">
        <v>623</v>
      </c>
      <c r="M128" s="39">
        <v>0</v>
      </c>
      <c r="N128" s="39" t="s">
        <v>46</v>
      </c>
      <c r="O128" s="39">
        <v>126</v>
      </c>
      <c r="P128" s="39">
        <v>9.01E-2</v>
      </c>
      <c r="Q128" s="39">
        <v>0</v>
      </c>
      <c r="R128" s="39">
        <v>75.3</v>
      </c>
      <c r="S128" s="39">
        <v>5.3900000000000003E-2</v>
      </c>
      <c r="T128" s="39">
        <v>0</v>
      </c>
      <c r="U128" s="39">
        <v>0</v>
      </c>
      <c r="V128" s="39">
        <v>0</v>
      </c>
      <c r="W128" s="39">
        <v>0</v>
      </c>
      <c r="X128" s="39">
        <v>0</v>
      </c>
      <c r="Y128" s="39">
        <v>0</v>
      </c>
      <c r="Z128" s="39">
        <v>0</v>
      </c>
      <c r="AA128" s="39" t="s">
        <v>47</v>
      </c>
      <c r="AB128" s="39" t="s">
        <v>48</v>
      </c>
      <c r="AC128" s="39">
        <v>2020</v>
      </c>
      <c r="AD1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2.8849999999999998</v>
      </c>
    </row>
    <row r="129" spans="1:30" hidden="1" x14ac:dyDescent="0.25">
      <c r="A129" s="39" t="s">
        <v>89</v>
      </c>
      <c r="B129" s="39" t="s">
        <v>39</v>
      </c>
      <c r="C129" s="39" t="s">
        <v>40</v>
      </c>
      <c r="D129" s="40">
        <v>43468.39603009259</v>
      </c>
      <c r="E129" s="39" t="s">
        <v>84</v>
      </c>
      <c r="F129" s="39" t="s">
        <v>71</v>
      </c>
      <c r="G129" s="39" t="s">
        <v>81</v>
      </c>
      <c r="H129" s="39" t="str">
        <f>IF(raw_impacts[[#This Row],[BldgVint]]="Old","Ex",raw_impacts[[#This Row],[BldgVint]])</f>
        <v>Ex</v>
      </c>
      <c r="I129" s="39" t="s">
        <v>61</v>
      </c>
      <c r="J129" s="39" t="s">
        <v>41</v>
      </c>
      <c r="K129" s="39" t="s">
        <v>45</v>
      </c>
      <c r="L129" s="39">
        <v>348</v>
      </c>
      <c r="M129" s="39">
        <v>0</v>
      </c>
      <c r="N129" s="39" t="s">
        <v>46</v>
      </c>
      <c r="O129" s="39">
        <v>95</v>
      </c>
      <c r="P129" s="39">
        <v>4.8599999999999997E-2</v>
      </c>
      <c r="Q129" s="39">
        <v>0</v>
      </c>
      <c r="R129" s="39">
        <v>56.9</v>
      </c>
      <c r="S129" s="39">
        <v>2.9100000000000001E-2</v>
      </c>
      <c r="T129" s="39">
        <v>0</v>
      </c>
      <c r="U129" s="39">
        <v>0</v>
      </c>
      <c r="V129" s="39">
        <v>0</v>
      </c>
      <c r="W129" s="39">
        <v>0</v>
      </c>
      <c r="X129" s="39">
        <v>0</v>
      </c>
      <c r="Y129" s="39">
        <v>0</v>
      </c>
      <c r="Z129" s="39">
        <v>0</v>
      </c>
      <c r="AA129" s="39" t="s">
        <v>47</v>
      </c>
      <c r="AB129" s="39" t="s">
        <v>48</v>
      </c>
      <c r="AC129" s="39">
        <v>2020</v>
      </c>
      <c r="AD1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1.407</v>
      </c>
    </row>
    <row r="130" spans="1:30" hidden="1" x14ac:dyDescent="0.25">
      <c r="A130" s="39" t="s">
        <v>89</v>
      </c>
      <c r="B130" s="39" t="s">
        <v>39</v>
      </c>
      <c r="C130" s="39" t="s">
        <v>40</v>
      </c>
      <c r="D130" s="40">
        <v>43468.39603009259</v>
      </c>
      <c r="E130" s="39" t="s">
        <v>84</v>
      </c>
      <c r="F130" s="39" t="s">
        <v>72</v>
      </c>
      <c r="G130" s="39" t="s">
        <v>81</v>
      </c>
      <c r="H130" s="39" t="str">
        <f>IF(raw_impacts[[#This Row],[BldgVint]]="Old","Ex",raw_impacts[[#This Row],[BldgVint]])</f>
        <v>Ex</v>
      </c>
      <c r="I130" s="39" t="s">
        <v>61</v>
      </c>
      <c r="J130" s="39" t="s">
        <v>41</v>
      </c>
      <c r="K130" s="39" t="s">
        <v>45</v>
      </c>
      <c r="L130" s="39">
        <v>2170</v>
      </c>
      <c r="M130" s="39">
        <v>0</v>
      </c>
      <c r="N130" s="39" t="s">
        <v>46</v>
      </c>
      <c r="O130" s="39">
        <v>97</v>
      </c>
      <c r="P130" s="39">
        <v>7.4399999999999994E-2</v>
      </c>
      <c r="Q130" s="39">
        <v>0</v>
      </c>
      <c r="R130" s="39">
        <v>58.1</v>
      </c>
      <c r="S130" s="39">
        <v>4.4499999999999998E-2</v>
      </c>
      <c r="T130" s="39">
        <v>0</v>
      </c>
      <c r="U130" s="39">
        <v>0</v>
      </c>
      <c r="V130" s="39">
        <v>0</v>
      </c>
      <c r="W130" s="39">
        <v>0</v>
      </c>
      <c r="X130" s="39">
        <v>0</v>
      </c>
      <c r="Y130" s="39">
        <v>0</v>
      </c>
      <c r="Z130" s="39">
        <v>0</v>
      </c>
      <c r="AA130" s="39" t="s">
        <v>47</v>
      </c>
      <c r="AB130" s="39" t="s">
        <v>48</v>
      </c>
      <c r="AC130" s="39">
        <v>2020</v>
      </c>
      <c r="AD1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2.8849999999999998</v>
      </c>
    </row>
    <row r="131" spans="1:30" hidden="1" x14ac:dyDescent="0.25">
      <c r="A131" s="39" t="s">
        <v>89</v>
      </c>
      <c r="B131" s="39" t="s">
        <v>39</v>
      </c>
      <c r="C131" s="39" t="s">
        <v>40</v>
      </c>
      <c r="D131" s="40">
        <v>43468.39603009259</v>
      </c>
      <c r="E131" s="39" t="s">
        <v>84</v>
      </c>
      <c r="F131" s="39" t="s">
        <v>73</v>
      </c>
      <c r="G131" s="39" t="s">
        <v>81</v>
      </c>
      <c r="H131" s="39" t="str">
        <f>IF(raw_impacts[[#This Row],[BldgVint]]="Old","Ex",raw_impacts[[#This Row],[BldgVint]])</f>
        <v>Ex</v>
      </c>
      <c r="I131" s="39" t="s">
        <v>61</v>
      </c>
      <c r="J131" s="39" t="s">
        <v>41</v>
      </c>
      <c r="K131" s="39" t="s">
        <v>45</v>
      </c>
      <c r="L131" s="39">
        <v>837</v>
      </c>
      <c r="M131" s="39">
        <v>0</v>
      </c>
      <c r="N131" s="39" t="s">
        <v>46</v>
      </c>
      <c r="O131" s="39">
        <v>83</v>
      </c>
      <c r="P131" s="39">
        <v>3.6400000000000002E-2</v>
      </c>
      <c r="Q131" s="39">
        <v>0</v>
      </c>
      <c r="R131" s="39">
        <v>49.6</v>
      </c>
      <c r="S131" s="39">
        <v>2.18E-2</v>
      </c>
      <c r="T131" s="39">
        <v>0</v>
      </c>
      <c r="U131" s="39">
        <v>0</v>
      </c>
      <c r="V131" s="39">
        <v>0</v>
      </c>
      <c r="W131" s="39">
        <v>0</v>
      </c>
      <c r="X131" s="39">
        <v>0</v>
      </c>
      <c r="Y131" s="39">
        <v>0</v>
      </c>
      <c r="Z131" s="39">
        <v>0</v>
      </c>
      <c r="AA131" s="39" t="s">
        <v>47</v>
      </c>
      <c r="AB131" s="39" t="s">
        <v>48</v>
      </c>
      <c r="AC131" s="39">
        <v>2020</v>
      </c>
      <c r="AD1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1.8460000000000001</v>
      </c>
    </row>
    <row r="132" spans="1:30" hidden="1" x14ac:dyDescent="0.25">
      <c r="A132" s="39" t="s">
        <v>89</v>
      </c>
      <c r="B132" s="39" t="s">
        <v>39</v>
      </c>
      <c r="C132" s="39" t="s">
        <v>40</v>
      </c>
      <c r="D132" s="40">
        <v>43468.39603009259</v>
      </c>
      <c r="E132" s="39" t="s">
        <v>84</v>
      </c>
      <c r="F132" s="39" t="s">
        <v>74</v>
      </c>
      <c r="G132" s="39" t="s">
        <v>81</v>
      </c>
      <c r="H132" s="39" t="str">
        <f>IF(raw_impacts[[#This Row],[BldgVint]]="Old","Ex",raw_impacts[[#This Row],[BldgVint]])</f>
        <v>Ex</v>
      </c>
      <c r="I132" s="39" t="s">
        <v>61</v>
      </c>
      <c r="J132" s="39" t="s">
        <v>41</v>
      </c>
      <c r="K132" s="39" t="s">
        <v>45</v>
      </c>
      <c r="L132" s="39">
        <v>167</v>
      </c>
      <c r="M132" s="39">
        <v>0</v>
      </c>
      <c r="N132" s="39" t="s">
        <v>46</v>
      </c>
      <c r="O132" s="39">
        <v>189</v>
      </c>
      <c r="P132" s="39">
        <v>7.2499999999999995E-2</v>
      </c>
      <c r="Q132" s="39">
        <v>0</v>
      </c>
      <c r="R132" s="39">
        <v>113</v>
      </c>
      <c r="S132" s="39">
        <v>4.3299999999999998E-2</v>
      </c>
      <c r="T132" s="39">
        <v>0</v>
      </c>
      <c r="U132" s="39">
        <v>0</v>
      </c>
      <c r="V132" s="39">
        <v>0</v>
      </c>
      <c r="W132" s="39">
        <v>0</v>
      </c>
      <c r="X132" s="39">
        <v>0</v>
      </c>
      <c r="Y132" s="39">
        <v>0</v>
      </c>
      <c r="Z132" s="39">
        <v>0</v>
      </c>
      <c r="AA132" s="39" t="s">
        <v>47</v>
      </c>
      <c r="AB132" s="39" t="s">
        <v>48</v>
      </c>
      <c r="AC132" s="39">
        <v>2020</v>
      </c>
      <c r="AD1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5.8970000000000002</v>
      </c>
    </row>
    <row r="133" spans="1:30" hidden="1" x14ac:dyDescent="0.25">
      <c r="A133" s="39" t="s">
        <v>89</v>
      </c>
      <c r="B133" s="39" t="s">
        <v>39</v>
      </c>
      <c r="C133" s="39" t="s">
        <v>40</v>
      </c>
      <c r="D133" s="40">
        <v>43468.39603009259</v>
      </c>
      <c r="E133" s="39" t="s">
        <v>84</v>
      </c>
      <c r="F133" s="39" t="s">
        <v>75</v>
      </c>
      <c r="G133" s="39" t="s">
        <v>81</v>
      </c>
      <c r="H133" s="39" t="str">
        <f>IF(raw_impacts[[#This Row],[BldgVint]]="Old","Ex",raw_impacts[[#This Row],[BldgVint]])</f>
        <v>Ex</v>
      </c>
      <c r="I133" s="39" t="s">
        <v>61</v>
      </c>
      <c r="J133" s="39" t="s">
        <v>41</v>
      </c>
      <c r="K133" s="39" t="s">
        <v>45</v>
      </c>
      <c r="L133" s="39">
        <v>328</v>
      </c>
      <c r="M133" s="39">
        <v>0</v>
      </c>
      <c r="N133" s="39" t="s">
        <v>46</v>
      </c>
      <c r="O133" s="39">
        <v>123</v>
      </c>
      <c r="P133" s="39">
        <v>5.3100000000000001E-2</v>
      </c>
      <c r="Q133" s="39">
        <v>0</v>
      </c>
      <c r="R133" s="39">
        <v>73.400000000000006</v>
      </c>
      <c r="S133" s="39">
        <v>3.1800000000000002E-2</v>
      </c>
      <c r="T133" s="39">
        <v>0</v>
      </c>
      <c r="U133" s="39">
        <v>0</v>
      </c>
      <c r="V133" s="39">
        <v>0</v>
      </c>
      <c r="W133" s="39">
        <v>0</v>
      </c>
      <c r="X133" s="39">
        <v>0</v>
      </c>
      <c r="Y133" s="39">
        <v>0</v>
      </c>
      <c r="Z133" s="39">
        <v>0</v>
      </c>
      <c r="AA133" s="39" t="s">
        <v>47</v>
      </c>
      <c r="AB133" s="39" t="s">
        <v>48</v>
      </c>
      <c r="AC133" s="39">
        <v>2020</v>
      </c>
      <c r="AD1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5.0749999999999993</v>
      </c>
    </row>
    <row r="134" spans="1:30" hidden="1" x14ac:dyDescent="0.25">
      <c r="A134" s="39" t="s">
        <v>89</v>
      </c>
      <c r="B134" s="39" t="s">
        <v>39</v>
      </c>
      <c r="C134" s="39" t="s">
        <v>40</v>
      </c>
      <c r="D134" s="40">
        <v>43468.39603009259</v>
      </c>
      <c r="E134" s="39" t="s">
        <v>84</v>
      </c>
      <c r="F134" s="39" t="s">
        <v>76</v>
      </c>
      <c r="G134" s="39" t="s">
        <v>81</v>
      </c>
      <c r="H134" s="39" t="str">
        <f>IF(raw_impacts[[#This Row],[BldgVint]]="Old","Ex",raw_impacts[[#This Row],[BldgVint]])</f>
        <v>Ex</v>
      </c>
      <c r="I134" s="39" t="s">
        <v>61</v>
      </c>
      <c r="J134" s="39" t="s">
        <v>41</v>
      </c>
      <c r="K134" s="39" t="s">
        <v>45</v>
      </c>
      <c r="L134" s="39">
        <v>107</v>
      </c>
      <c r="M134" s="39">
        <v>0</v>
      </c>
      <c r="N134" s="39" t="s">
        <v>46</v>
      </c>
      <c r="O134" s="39">
        <v>160</v>
      </c>
      <c r="P134" s="39">
        <v>7.5300000000000006E-2</v>
      </c>
      <c r="Q134" s="39">
        <v>0</v>
      </c>
      <c r="R134" s="39">
        <v>95.8</v>
      </c>
      <c r="S134" s="39">
        <v>4.4999999999999998E-2</v>
      </c>
      <c r="T134" s="39">
        <v>0</v>
      </c>
      <c r="U134" s="39">
        <v>0</v>
      </c>
      <c r="V134" s="39">
        <v>0</v>
      </c>
      <c r="W134" s="39">
        <v>0</v>
      </c>
      <c r="X134" s="39">
        <v>0</v>
      </c>
      <c r="Y134" s="39">
        <v>0</v>
      </c>
      <c r="Z134" s="39">
        <v>0</v>
      </c>
      <c r="AA134" s="39" t="s">
        <v>47</v>
      </c>
      <c r="AB134" s="39" t="s">
        <v>48</v>
      </c>
      <c r="AC134" s="39">
        <v>2020</v>
      </c>
      <c r="AD1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1.8460000000000001</v>
      </c>
    </row>
    <row r="135" spans="1:30" hidden="1" x14ac:dyDescent="0.25">
      <c r="A135" s="39" t="s">
        <v>89</v>
      </c>
      <c r="B135" s="39" t="s">
        <v>39</v>
      </c>
      <c r="C135" s="39" t="s">
        <v>40</v>
      </c>
      <c r="D135" s="40">
        <v>43468.39603009259</v>
      </c>
      <c r="E135" s="39" t="s">
        <v>84</v>
      </c>
      <c r="F135" s="39" t="s">
        <v>77</v>
      </c>
      <c r="G135" s="39" t="s">
        <v>81</v>
      </c>
      <c r="H135" s="39" t="str">
        <f>IF(raw_impacts[[#This Row],[BldgVint]]="Old","Ex",raw_impacts[[#This Row],[BldgVint]])</f>
        <v>Ex</v>
      </c>
      <c r="I135" s="39" t="s">
        <v>61</v>
      </c>
      <c r="J135" s="39" t="s">
        <v>41</v>
      </c>
      <c r="K135" s="39" t="s">
        <v>45</v>
      </c>
      <c r="L135" s="39">
        <v>385</v>
      </c>
      <c r="M135" s="39">
        <v>0</v>
      </c>
      <c r="N135" s="39" t="s">
        <v>46</v>
      </c>
      <c r="O135" s="39">
        <v>119</v>
      </c>
      <c r="P135" s="39">
        <v>3.5999999999999997E-2</v>
      </c>
      <c r="Q135" s="39">
        <v>0</v>
      </c>
      <c r="R135" s="39">
        <v>71.2</v>
      </c>
      <c r="S135" s="39">
        <v>2.1499999999999998E-2</v>
      </c>
      <c r="T135" s="39">
        <v>0</v>
      </c>
      <c r="U135" s="39">
        <v>0</v>
      </c>
      <c r="V135" s="39">
        <v>0</v>
      </c>
      <c r="W135" s="39">
        <v>0</v>
      </c>
      <c r="X135" s="39">
        <v>0</v>
      </c>
      <c r="Y135" s="39">
        <v>0</v>
      </c>
      <c r="Z135" s="39">
        <v>0</v>
      </c>
      <c r="AA135" s="39" t="s">
        <v>47</v>
      </c>
      <c r="AB135" s="39" t="s">
        <v>48</v>
      </c>
      <c r="AC135" s="39">
        <v>2020</v>
      </c>
      <c r="AD1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15.353000000000002</v>
      </c>
    </row>
    <row r="136" spans="1:30" hidden="1" x14ac:dyDescent="0.25">
      <c r="A136" s="39" t="s">
        <v>89</v>
      </c>
      <c r="B136" s="39" t="s">
        <v>39</v>
      </c>
      <c r="C136" s="39" t="s">
        <v>40</v>
      </c>
      <c r="D136" s="40">
        <v>43468.39603009259</v>
      </c>
      <c r="E136" s="39" t="s">
        <v>84</v>
      </c>
      <c r="F136" s="39" t="s">
        <v>78</v>
      </c>
      <c r="G136" s="39" t="s">
        <v>81</v>
      </c>
      <c r="H136" s="39" t="str">
        <f>IF(raw_impacts[[#This Row],[BldgVint]]="Old","Ex",raw_impacts[[#This Row],[BldgVint]])</f>
        <v>Ex</v>
      </c>
      <c r="I136" s="39" t="s">
        <v>61</v>
      </c>
      <c r="J136" s="39" t="s">
        <v>41</v>
      </c>
      <c r="K136" s="39" t="s">
        <v>45</v>
      </c>
      <c r="L136" s="39">
        <v>24.4</v>
      </c>
      <c r="M136" s="39">
        <v>0</v>
      </c>
      <c r="N136" s="39" t="s">
        <v>46</v>
      </c>
      <c r="O136" s="39">
        <v>130</v>
      </c>
      <c r="P136" s="39">
        <v>3.7100000000000001E-2</v>
      </c>
      <c r="Q136" s="39">
        <v>0</v>
      </c>
      <c r="R136" s="39">
        <v>77.8</v>
      </c>
      <c r="S136" s="39">
        <v>2.2200000000000001E-2</v>
      </c>
      <c r="T136" s="39">
        <v>0</v>
      </c>
      <c r="U136" s="39">
        <v>0</v>
      </c>
      <c r="V136" s="39">
        <v>0</v>
      </c>
      <c r="W136" s="39">
        <v>0</v>
      </c>
      <c r="X136" s="39">
        <v>0</v>
      </c>
      <c r="Y136" s="39">
        <v>0</v>
      </c>
      <c r="Z136" s="39">
        <v>0</v>
      </c>
      <c r="AA136" s="39" t="s">
        <v>47</v>
      </c>
      <c r="AB136" s="39" t="s">
        <v>48</v>
      </c>
      <c r="AC136" s="39">
        <v>2020</v>
      </c>
      <c r="AD1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5.9629999999999992</v>
      </c>
    </row>
    <row r="137" spans="1:30" hidden="1" x14ac:dyDescent="0.25">
      <c r="A137" s="39" t="s">
        <v>89</v>
      </c>
      <c r="B137" s="39" t="s">
        <v>39</v>
      </c>
      <c r="C137" s="39" t="s">
        <v>40</v>
      </c>
      <c r="D137" s="40">
        <v>43468.39603009259</v>
      </c>
      <c r="E137" s="39" t="s">
        <v>84</v>
      </c>
      <c r="F137" s="39" t="s">
        <v>79</v>
      </c>
      <c r="G137" s="39" t="s">
        <v>81</v>
      </c>
      <c r="H137" s="39" t="str">
        <f>IF(raw_impacts[[#This Row],[BldgVint]]="Old","Ex",raw_impacts[[#This Row],[BldgVint]])</f>
        <v>Ex</v>
      </c>
      <c r="I137" s="39" t="s">
        <v>61</v>
      </c>
      <c r="J137" s="39" t="s">
        <v>41</v>
      </c>
      <c r="K137" s="39" t="s">
        <v>45</v>
      </c>
      <c r="L137" s="39">
        <v>250</v>
      </c>
      <c r="M137" s="39">
        <v>0</v>
      </c>
      <c r="N137" s="39" t="s">
        <v>46</v>
      </c>
      <c r="O137" s="39">
        <v>142</v>
      </c>
      <c r="P137" s="39">
        <v>8.0500000000000002E-2</v>
      </c>
      <c r="Q137" s="39">
        <v>0</v>
      </c>
      <c r="R137" s="39">
        <v>84.7</v>
      </c>
      <c r="S137" s="39">
        <v>4.8099999999999997E-2</v>
      </c>
      <c r="T137" s="39">
        <v>0</v>
      </c>
      <c r="U137" s="39">
        <v>0</v>
      </c>
      <c r="V137" s="39">
        <v>0</v>
      </c>
      <c r="W137" s="39">
        <v>0</v>
      </c>
      <c r="X137" s="39">
        <v>0</v>
      </c>
      <c r="Y137" s="39">
        <v>0</v>
      </c>
      <c r="Z137" s="39">
        <v>0</v>
      </c>
      <c r="AA137" s="39" t="s">
        <v>47</v>
      </c>
      <c r="AB137" s="39" t="s">
        <v>48</v>
      </c>
      <c r="AC137" s="39">
        <v>2020</v>
      </c>
      <c r="AD1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5.0420000000000007</v>
      </c>
    </row>
    <row r="138" spans="1:30" hidden="1" x14ac:dyDescent="0.25">
      <c r="A138" s="39" t="s">
        <v>89</v>
      </c>
      <c r="B138" s="39" t="s">
        <v>39</v>
      </c>
      <c r="C138" s="39" t="s">
        <v>40</v>
      </c>
      <c r="D138" s="40">
        <v>43468.39603009259</v>
      </c>
      <c r="E138" s="39" t="s">
        <v>84</v>
      </c>
      <c r="F138" s="39" t="s">
        <v>42</v>
      </c>
      <c r="G138" s="39" t="s">
        <v>81</v>
      </c>
      <c r="H138" s="39" t="str">
        <f>IF(raw_impacts[[#This Row],[BldgVint]]="Old","Ex",raw_impacts[[#This Row],[BldgVint]])</f>
        <v>Ex</v>
      </c>
      <c r="I138" s="39" t="s">
        <v>62</v>
      </c>
      <c r="J138" s="39" t="s">
        <v>41</v>
      </c>
      <c r="K138" s="39" t="s">
        <v>45</v>
      </c>
      <c r="L138" s="39">
        <v>721</v>
      </c>
      <c r="M138" s="39">
        <v>0</v>
      </c>
      <c r="N138" s="39" t="s">
        <v>46</v>
      </c>
      <c r="O138" s="39">
        <v>139</v>
      </c>
      <c r="P138" s="39">
        <v>8.9700000000000002E-2</v>
      </c>
      <c r="Q138" s="39">
        <v>0</v>
      </c>
      <c r="R138" s="39">
        <v>83.1</v>
      </c>
      <c r="S138" s="39">
        <v>5.3699999999999998E-2</v>
      </c>
      <c r="T138" s="39">
        <v>0</v>
      </c>
      <c r="U138" s="39">
        <v>0</v>
      </c>
      <c r="V138" s="39">
        <v>0</v>
      </c>
      <c r="W138" s="39">
        <v>0</v>
      </c>
      <c r="X138" s="39">
        <v>0</v>
      </c>
      <c r="Y138" s="39">
        <v>0</v>
      </c>
      <c r="Z138" s="39">
        <v>0</v>
      </c>
      <c r="AA138" s="39" t="s">
        <v>47</v>
      </c>
      <c r="AB138" s="39" t="s">
        <v>48</v>
      </c>
      <c r="AC138" s="39">
        <v>2020</v>
      </c>
      <c r="AD1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3.5000000000000003E-2</v>
      </c>
    </row>
    <row r="139" spans="1:30" hidden="1" x14ac:dyDescent="0.25">
      <c r="A139" s="39" t="s">
        <v>89</v>
      </c>
      <c r="B139" s="39" t="s">
        <v>39</v>
      </c>
      <c r="C139" s="39" t="s">
        <v>40</v>
      </c>
      <c r="D139" s="40">
        <v>43468.39603009259</v>
      </c>
      <c r="E139" s="39" t="s">
        <v>84</v>
      </c>
      <c r="F139" s="39" t="s">
        <v>71</v>
      </c>
      <c r="G139" s="39" t="s">
        <v>81</v>
      </c>
      <c r="H139" s="39" t="str">
        <f>IF(raw_impacts[[#This Row],[BldgVint]]="Old","Ex",raw_impacts[[#This Row],[BldgVint]])</f>
        <v>Ex</v>
      </c>
      <c r="I139" s="39" t="s">
        <v>62</v>
      </c>
      <c r="J139" s="39" t="s">
        <v>41</v>
      </c>
      <c r="K139" s="39" t="s">
        <v>45</v>
      </c>
      <c r="L139" s="39">
        <v>392</v>
      </c>
      <c r="M139" s="39">
        <v>0</v>
      </c>
      <c r="N139" s="39" t="s">
        <v>46</v>
      </c>
      <c r="O139" s="39">
        <v>111</v>
      </c>
      <c r="P139" s="39">
        <v>5.6300000000000003E-2</v>
      </c>
      <c r="Q139" s="39">
        <v>0</v>
      </c>
      <c r="R139" s="39">
        <v>66.599999999999994</v>
      </c>
      <c r="S139" s="39">
        <v>3.3700000000000001E-2</v>
      </c>
      <c r="T139" s="39">
        <v>0</v>
      </c>
      <c r="U139" s="39">
        <v>0</v>
      </c>
      <c r="V139" s="39">
        <v>0</v>
      </c>
      <c r="W139" s="39">
        <v>0</v>
      </c>
      <c r="X139" s="39">
        <v>0</v>
      </c>
      <c r="Y139" s="39">
        <v>0</v>
      </c>
      <c r="Z139" s="39">
        <v>0</v>
      </c>
      <c r="AA139" s="39" t="s">
        <v>47</v>
      </c>
      <c r="AB139" s="39" t="s">
        <v>48</v>
      </c>
      <c r="AC139" s="39">
        <v>2020</v>
      </c>
      <c r="AD1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0.13800000000000001</v>
      </c>
    </row>
    <row r="140" spans="1:30" hidden="1" x14ac:dyDescent="0.25">
      <c r="A140" s="39" t="s">
        <v>89</v>
      </c>
      <c r="B140" s="39" t="s">
        <v>39</v>
      </c>
      <c r="C140" s="39" t="s">
        <v>40</v>
      </c>
      <c r="D140" s="40">
        <v>43468.39603009259</v>
      </c>
      <c r="E140" s="39" t="s">
        <v>84</v>
      </c>
      <c r="F140" s="39" t="s">
        <v>72</v>
      </c>
      <c r="G140" s="39" t="s">
        <v>81</v>
      </c>
      <c r="H140" s="39" t="str">
        <f>IF(raw_impacts[[#This Row],[BldgVint]]="Old","Ex",raw_impacts[[#This Row],[BldgVint]])</f>
        <v>Ex</v>
      </c>
      <c r="I140" s="39" t="s">
        <v>62</v>
      </c>
      <c r="J140" s="39" t="s">
        <v>41</v>
      </c>
      <c r="K140" s="39" t="s">
        <v>45</v>
      </c>
      <c r="L140" s="39">
        <v>2450</v>
      </c>
      <c r="M140" s="39">
        <v>0</v>
      </c>
      <c r="N140" s="39" t="s">
        <v>46</v>
      </c>
      <c r="O140" s="39">
        <v>117</v>
      </c>
      <c r="P140" s="39">
        <v>7.9699999999999993E-2</v>
      </c>
      <c r="Q140" s="39">
        <v>0</v>
      </c>
      <c r="R140" s="39">
        <v>69.8</v>
      </c>
      <c r="S140" s="39">
        <v>4.7699999999999999E-2</v>
      </c>
      <c r="T140" s="39">
        <v>0</v>
      </c>
      <c r="U140" s="39">
        <v>0</v>
      </c>
      <c r="V140" s="39">
        <v>0</v>
      </c>
      <c r="W140" s="39">
        <v>0</v>
      </c>
      <c r="X140" s="39">
        <v>0</v>
      </c>
      <c r="Y140" s="39">
        <v>0</v>
      </c>
      <c r="Z140" s="39">
        <v>0</v>
      </c>
      <c r="AA140" s="39" t="s">
        <v>47</v>
      </c>
      <c r="AB140" s="39" t="s">
        <v>48</v>
      </c>
      <c r="AC140" s="39">
        <v>2020</v>
      </c>
      <c r="AD1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3.5000000000000003E-2</v>
      </c>
    </row>
    <row r="141" spans="1:30" hidden="1" x14ac:dyDescent="0.25">
      <c r="A141" s="39" t="s">
        <v>89</v>
      </c>
      <c r="B141" s="39" t="s">
        <v>39</v>
      </c>
      <c r="C141" s="39" t="s">
        <v>40</v>
      </c>
      <c r="D141" s="40">
        <v>43468.39603009259</v>
      </c>
      <c r="E141" s="39" t="s">
        <v>84</v>
      </c>
      <c r="F141" s="39" t="s">
        <v>73</v>
      </c>
      <c r="G141" s="39" t="s">
        <v>81</v>
      </c>
      <c r="H141" s="39" t="str">
        <f>IF(raw_impacts[[#This Row],[BldgVint]]="Old","Ex",raw_impacts[[#This Row],[BldgVint]])</f>
        <v>Ex</v>
      </c>
      <c r="I141" s="39" t="s">
        <v>62</v>
      </c>
      <c r="J141" s="39" t="s">
        <v>41</v>
      </c>
      <c r="K141" s="39" t="s">
        <v>45</v>
      </c>
      <c r="L141" s="39">
        <v>902</v>
      </c>
      <c r="M141" s="39">
        <v>0</v>
      </c>
      <c r="N141" s="39" t="s">
        <v>46</v>
      </c>
      <c r="O141" s="39">
        <v>94</v>
      </c>
      <c r="P141" s="39">
        <v>4.02E-2</v>
      </c>
      <c r="Q141" s="39">
        <v>0</v>
      </c>
      <c r="R141" s="39">
        <v>56.3</v>
      </c>
      <c r="S141" s="39">
        <v>2.41E-2</v>
      </c>
      <c r="T141" s="39">
        <v>0</v>
      </c>
      <c r="U141" s="39">
        <v>0</v>
      </c>
      <c r="V141" s="39">
        <v>0</v>
      </c>
      <c r="W141" s="39">
        <v>0</v>
      </c>
      <c r="X141" s="39">
        <v>0</v>
      </c>
      <c r="Y141" s="39">
        <v>0</v>
      </c>
      <c r="Z141" s="39">
        <v>0</v>
      </c>
      <c r="AA141" s="39" t="s">
        <v>47</v>
      </c>
      <c r="AB141" s="39" t="s">
        <v>48</v>
      </c>
      <c r="AC141" s="39">
        <v>2020</v>
      </c>
      <c r="AD1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142" spans="1:30" hidden="1" x14ac:dyDescent="0.25">
      <c r="A142" s="39" t="s">
        <v>89</v>
      </c>
      <c r="B142" s="39" t="s">
        <v>39</v>
      </c>
      <c r="C142" s="39" t="s">
        <v>40</v>
      </c>
      <c r="D142" s="40">
        <v>43468.39603009259</v>
      </c>
      <c r="E142" s="39" t="s">
        <v>84</v>
      </c>
      <c r="F142" s="39" t="s">
        <v>74</v>
      </c>
      <c r="G142" s="39" t="s">
        <v>81</v>
      </c>
      <c r="H142" s="39" t="str">
        <f>IF(raw_impacts[[#This Row],[BldgVint]]="Old","Ex",raw_impacts[[#This Row],[BldgVint]])</f>
        <v>Ex</v>
      </c>
      <c r="I142" s="39" t="s">
        <v>62</v>
      </c>
      <c r="J142" s="39" t="s">
        <v>41</v>
      </c>
      <c r="K142" s="39" t="s">
        <v>45</v>
      </c>
      <c r="L142" s="39">
        <v>194</v>
      </c>
      <c r="M142" s="39">
        <v>0</v>
      </c>
      <c r="N142" s="39" t="s">
        <v>46</v>
      </c>
      <c r="O142" s="39">
        <v>198</v>
      </c>
      <c r="P142" s="39">
        <v>8.1500000000000003E-2</v>
      </c>
      <c r="Q142" s="39">
        <v>0</v>
      </c>
      <c r="R142" s="39">
        <v>119</v>
      </c>
      <c r="S142" s="39">
        <v>4.8800000000000003E-2</v>
      </c>
      <c r="T142" s="39">
        <v>0</v>
      </c>
      <c r="U142" s="39">
        <v>0</v>
      </c>
      <c r="V142" s="39">
        <v>0</v>
      </c>
      <c r="W142" s="39">
        <v>0</v>
      </c>
      <c r="X142" s="39">
        <v>0</v>
      </c>
      <c r="Y142" s="39">
        <v>0</v>
      </c>
      <c r="Z142" s="39">
        <v>0</v>
      </c>
      <c r="AA142" s="39" t="s">
        <v>47</v>
      </c>
      <c r="AB142" s="39" t="s">
        <v>48</v>
      </c>
      <c r="AC142" s="39">
        <v>2020</v>
      </c>
      <c r="AD1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43" spans="1:30" hidden="1" x14ac:dyDescent="0.25">
      <c r="A143" s="39" t="s">
        <v>89</v>
      </c>
      <c r="B143" s="39" t="s">
        <v>39</v>
      </c>
      <c r="C143" s="39" t="s">
        <v>40</v>
      </c>
      <c r="D143" s="40">
        <v>43468.39603009259</v>
      </c>
      <c r="E143" s="39" t="s">
        <v>84</v>
      </c>
      <c r="F143" s="39" t="s">
        <v>75</v>
      </c>
      <c r="G143" s="39" t="s">
        <v>81</v>
      </c>
      <c r="H143" s="39" t="str">
        <f>IF(raw_impacts[[#This Row],[BldgVint]]="Old","Ex",raw_impacts[[#This Row],[BldgVint]])</f>
        <v>Ex</v>
      </c>
      <c r="I143" s="39" t="s">
        <v>62</v>
      </c>
      <c r="J143" s="39" t="s">
        <v>41</v>
      </c>
      <c r="K143" s="39" t="s">
        <v>45</v>
      </c>
      <c r="L143" s="39">
        <v>368</v>
      </c>
      <c r="M143" s="39">
        <v>0</v>
      </c>
      <c r="N143" s="39" t="s">
        <v>46</v>
      </c>
      <c r="O143" s="39">
        <v>136</v>
      </c>
      <c r="P143" s="39">
        <v>5.5500000000000001E-2</v>
      </c>
      <c r="Q143" s="39">
        <v>0</v>
      </c>
      <c r="R143" s="39">
        <v>81.599999999999994</v>
      </c>
      <c r="S143" s="39">
        <v>3.32E-2</v>
      </c>
      <c r="T143" s="39">
        <v>0</v>
      </c>
      <c r="U143" s="39">
        <v>0</v>
      </c>
      <c r="V143" s="39">
        <v>0</v>
      </c>
      <c r="W143" s="39">
        <v>0</v>
      </c>
      <c r="X143" s="39">
        <v>0</v>
      </c>
      <c r="Y143" s="39">
        <v>0</v>
      </c>
      <c r="Z143" s="39">
        <v>0</v>
      </c>
      <c r="AA143" s="39" t="s">
        <v>47</v>
      </c>
      <c r="AB143" s="39" t="s">
        <v>48</v>
      </c>
      <c r="AC143" s="39">
        <v>2020</v>
      </c>
      <c r="AD1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</v>
      </c>
    </row>
    <row r="144" spans="1:30" hidden="1" x14ac:dyDescent="0.25">
      <c r="A144" s="39" t="s">
        <v>89</v>
      </c>
      <c r="B144" s="39" t="s">
        <v>39</v>
      </c>
      <c r="C144" s="39" t="s">
        <v>40</v>
      </c>
      <c r="D144" s="40">
        <v>43468.39603009259</v>
      </c>
      <c r="E144" s="39" t="s">
        <v>84</v>
      </c>
      <c r="F144" s="39" t="s">
        <v>76</v>
      </c>
      <c r="G144" s="39" t="s">
        <v>81</v>
      </c>
      <c r="H144" s="39" t="str">
        <f>IF(raw_impacts[[#This Row],[BldgVint]]="Old","Ex",raw_impacts[[#This Row],[BldgVint]])</f>
        <v>Ex</v>
      </c>
      <c r="I144" s="39" t="s">
        <v>62</v>
      </c>
      <c r="J144" s="39" t="s">
        <v>41</v>
      </c>
      <c r="K144" s="39" t="s">
        <v>45</v>
      </c>
      <c r="L144" s="39">
        <v>123</v>
      </c>
      <c r="M144" s="39">
        <v>0</v>
      </c>
      <c r="N144" s="39" t="s">
        <v>46</v>
      </c>
      <c r="O144" s="39">
        <v>185</v>
      </c>
      <c r="P144" s="39">
        <v>8.7999999999999995E-2</v>
      </c>
      <c r="Q144" s="39">
        <v>0</v>
      </c>
      <c r="R144" s="39">
        <v>111</v>
      </c>
      <c r="S144" s="39">
        <v>5.2699999999999997E-2</v>
      </c>
      <c r="T144" s="39">
        <v>0</v>
      </c>
      <c r="U144" s="39">
        <v>0</v>
      </c>
      <c r="V144" s="39">
        <v>0</v>
      </c>
      <c r="W144" s="39">
        <v>0</v>
      </c>
      <c r="X144" s="39">
        <v>0</v>
      </c>
      <c r="Y144" s="39">
        <v>0</v>
      </c>
      <c r="Z144" s="39">
        <v>0</v>
      </c>
      <c r="AA144" s="39" t="s">
        <v>47</v>
      </c>
      <c r="AB144" s="39" t="s">
        <v>48</v>
      </c>
      <c r="AC144" s="39">
        <v>2020</v>
      </c>
      <c r="AD1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145" spans="1:30" hidden="1" x14ac:dyDescent="0.25">
      <c r="A145" s="39" t="s">
        <v>89</v>
      </c>
      <c r="B145" s="39" t="s">
        <v>39</v>
      </c>
      <c r="C145" s="39" t="s">
        <v>40</v>
      </c>
      <c r="D145" s="40">
        <v>43468.39603009259</v>
      </c>
      <c r="E145" s="39" t="s">
        <v>84</v>
      </c>
      <c r="F145" s="39" t="s">
        <v>77</v>
      </c>
      <c r="G145" s="39" t="s">
        <v>81</v>
      </c>
      <c r="H145" s="39" t="str">
        <f>IF(raw_impacts[[#This Row],[BldgVint]]="Old","Ex",raw_impacts[[#This Row],[BldgVint]])</f>
        <v>Ex</v>
      </c>
      <c r="I145" s="39" t="s">
        <v>62</v>
      </c>
      <c r="J145" s="39" t="s">
        <v>41</v>
      </c>
      <c r="K145" s="39" t="s">
        <v>45</v>
      </c>
      <c r="L145" s="39">
        <v>428</v>
      </c>
      <c r="M145" s="39">
        <v>0</v>
      </c>
      <c r="N145" s="39" t="s">
        <v>46</v>
      </c>
      <c r="O145" s="39">
        <v>133</v>
      </c>
      <c r="P145" s="39">
        <v>3.7199999999999997E-2</v>
      </c>
      <c r="Q145" s="39">
        <v>0</v>
      </c>
      <c r="R145" s="39">
        <v>79.599999999999994</v>
      </c>
      <c r="S145" s="39">
        <v>2.23E-2</v>
      </c>
      <c r="T145" s="39">
        <v>0</v>
      </c>
      <c r="U145" s="39">
        <v>0</v>
      </c>
      <c r="V145" s="39">
        <v>0</v>
      </c>
      <c r="W145" s="39">
        <v>0</v>
      </c>
      <c r="X145" s="39">
        <v>0</v>
      </c>
      <c r="Y145" s="39">
        <v>0</v>
      </c>
      <c r="Z145" s="39">
        <v>0</v>
      </c>
      <c r="AA145" s="39" t="s">
        <v>47</v>
      </c>
      <c r="AB145" s="39" t="s">
        <v>48</v>
      </c>
      <c r="AC145" s="39">
        <v>2020</v>
      </c>
      <c r="AD1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0.40100000000000002</v>
      </c>
    </row>
    <row r="146" spans="1:30" hidden="1" x14ac:dyDescent="0.25">
      <c r="A146" s="39" t="s">
        <v>89</v>
      </c>
      <c r="B146" s="39" t="s">
        <v>39</v>
      </c>
      <c r="C146" s="39" t="s">
        <v>40</v>
      </c>
      <c r="D146" s="40">
        <v>43468.39603009259</v>
      </c>
      <c r="E146" s="39" t="s">
        <v>84</v>
      </c>
      <c r="F146" s="39" t="s">
        <v>78</v>
      </c>
      <c r="G146" s="39" t="s">
        <v>81</v>
      </c>
      <c r="H146" s="39" t="str">
        <f>IF(raw_impacts[[#This Row],[BldgVint]]="Old","Ex",raw_impacts[[#This Row],[BldgVint]])</f>
        <v>Ex</v>
      </c>
      <c r="I146" s="39" t="s">
        <v>62</v>
      </c>
      <c r="J146" s="39" t="s">
        <v>41</v>
      </c>
      <c r="K146" s="39" t="s">
        <v>45</v>
      </c>
      <c r="L146" s="39">
        <v>26.6</v>
      </c>
      <c r="M146" s="39">
        <v>0</v>
      </c>
      <c r="N146" s="39" t="s">
        <v>46</v>
      </c>
      <c r="O146" s="39">
        <v>150</v>
      </c>
      <c r="P146" s="39">
        <v>4.0599999999999997E-2</v>
      </c>
      <c r="Q146" s="39">
        <v>0</v>
      </c>
      <c r="R146" s="39">
        <v>89.9</v>
      </c>
      <c r="S146" s="39">
        <v>2.4299999999999999E-2</v>
      </c>
      <c r="T146" s="39">
        <v>0</v>
      </c>
      <c r="U146" s="39">
        <v>0</v>
      </c>
      <c r="V146" s="39">
        <v>0</v>
      </c>
      <c r="W146" s="39">
        <v>0</v>
      </c>
      <c r="X146" s="39">
        <v>0</v>
      </c>
      <c r="Y146" s="39">
        <v>0</v>
      </c>
      <c r="Z146" s="39">
        <v>0</v>
      </c>
      <c r="AA146" s="39" t="s">
        <v>47</v>
      </c>
      <c r="AB146" s="39" t="s">
        <v>48</v>
      </c>
      <c r="AC146" s="39">
        <v>2020</v>
      </c>
      <c r="AD1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0.155</v>
      </c>
    </row>
    <row r="147" spans="1:30" hidden="1" x14ac:dyDescent="0.25">
      <c r="A147" s="39" t="s">
        <v>89</v>
      </c>
      <c r="B147" s="39" t="s">
        <v>39</v>
      </c>
      <c r="C147" s="39" t="s">
        <v>40</v>
      </c>
      <c r="D147" s="40">
        <v>43468.39603009259</v>
      </c>
      <c r="E147" s="39" t="s">
        <v>84</v>
      </c>
      <c r="F147" s="39" t="s">
        <v>79</v>
      </c>
      <c r="G147" s="39" t="s">
        <v>81</v>
      </c>
      <c r="H147" s="39" t="str">
        <f>IF(raw_impacts[[#This Row],[BldgVint]]="Old","Ex",raw_impacts[[#This Row],[BldgVint]])</f>
        <v>Ex</v>
      </c>
      <c r="I147" s="39" t="s">
        <v>62</v>
      </c>
      <c r="J147" s="39" t="s">
        <v>41</v>
      </c>
      <c r="K147" s="39" t="s">
        <v>45</v>
      </c>
      <c r="L147" s="39">
        <v>275</v>
      </c>
      <c r="M147" s="39">
        <v>0</v>
      </c>
      <c r="N147" s="39" t="s">
        <v>46</v>
      </c>
      <c r="O147" s="39">
        <v>167</v>
      </c>
      <c r="P147" s="39">
        <v>8.72E-2</v>
      </c>
      <c r="Q147" s="39">
        <v>0</v>
      </c>
      <c r="R147" s="39">
        <v>99.7</v>
      </c>
      <c r="S147" s="39">
        <v>5.2200000000000003E-2</v>
      </c>
      <c r="T147" s="39">
        <v>0</v>
      </c>
      <c r="U147" s="39">
        <v>0</v>
      </c>
      <c r="V147" s="39">
        <v>0</v>
      </c>
      <c r="W147" s="39">
        <v>0</v>
      </c>
      <c r="X147" s="39">
        <v>0</v>
      </c>
      <c r="Y147" s="39">
        <v>0</v>
      </c>
      <c r="Z147" s="39">
        <v>0</v>
      </c>
      <c r="AA147" s="39" t="s">
        <v>47</v>
      </c>
      <c r="AB147" s="39" t="s">
        <v>48</v>
      </c>
      <c r="AC147" s="39">
        <v>2020</v>
      </c>
      <c r="AD1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148" spans="1:30" hidden="1" x14ac:dyDescent="0.25">
      <c r="A148" s="39" t="s">
        <v>89</v>
      </c>
      <c r="B148" s="39" t="s">
        <v>39</v>
      </c>
      <c r="C148" s="39" t="s">
        <v>40</v>
      </c>
      <c r="D148" s="40">
        <v>43468.39603009259</v>
      </c>
      <c r="E148" s="39" t="s">
        <v>84</v>
      </c>
      <c r="F148" s="39" t="s">
        <v>42</v>
      </c>
      <c r="G148" s="39" t="s">
        <v>81</v>
      </c>
      <c r="H148" s="39" t="str">
        <f>IF(raw_impacts[[#This Row],[BldgVint]]="Old","Ex",raw_impacts[[#This Row],[BldgVint]])</f>
        <v>Ex</v>
      </c>
      <c r="I148" s="39" t="s">
        <v>64</v>
      </c>
      <c r="J148" s="39" t="s">
        <v>41</v>
      </c>
      <c r="K148" s="39" t="s">
        <v>45</v>
      </c>
      <c r="L148" s="39">
        <v>752</v>
      </c>
      <c r="M148" s="39">
        <v>0</v>
      </c>
      <c r="N148" s="39" t="s">
        <v>46</v>
      </c>
      <c r="O148" s="39">
        <v>147</v>
      </c>
      <c r="P148" s="39">
        <v>0.13</v>
      </c>
      <c r="Q148" s="39">
        <v>0</v>
      </c>
      <c r="R148" s="39">
        <v>87.8</v>
      </c>
      <c r="S148" s="39">
        <v>7.7799999999999994E-2</v>
      </c>
      <c r="T148" s="39">
        <v>0</v>
      </c>
      <c r="U148" s="39">
        <v>0</v>
      </c>
      <c r="V148" s="39">
        <v>0</v>
      </c>
      <c r="W148" s="39">
        <v>0</v>
      </c>
      <c r="X148" s="39">
        <v>0</v>
      </c>
      <c r="Y148" s="39">
        <v>0</v>
      </c>
      <c r="Z148" s="39">
        <v>0</v>
      </c>
      <c r="AA148" s="39" t="s">
        <v>47</v>
      </c>
      <c r="AB148" s="39" t="s">
        <v>48</v>
      </c>
      <c r="AC148" s="39">
        <v>2020</v>
      </c>
      <c r="AD1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0.90900000000000003</v>
      </c>
    </row>
    <row r="149" spans="1:30" hidden="1" x14ac:dyDescent="0.25">
      <c r="A149" s="39" t="s">
        <v>89</v>
      </c>
      <c r="B149" s="39" t="s">
        <v>39</v>
      </c>
      <c r="C149" s="39" t="s">
        <v>40</v>
      </c>
      <c r="D149" s="40">
        <v>43468.39603009259</v>
      </c>
      <c r="E149" s="39" t="s">
        <v>84</v>
      </c>
      <c r="F149" s="39" t="s">
        <v>71</v>
      </c>
      <c r="G149" s="39" t="s">
        <v>81</v>
      </c>
      <c r="H149" s="39" t="str">
        <f>IF(raw_impacts[[#This Row],[BldgVint]]="Old","Ex",raw_impacts[[#This Row],[BldgVint]])</f>
        <v>Ex</v>
      </c>
      <c r="I149" s="39" t="s">
        <v>64</v>
      </c>
      <c r="J149" s="39" t="s">
        <v>41</v>
      </c>
      <c r="K149" s="39" t="s">
        <v>45</v>
      </c>
      <c r="L149" s="39">
        <v>393</v>
      </c>
      <c r="M149" s="39">
        <v>0</v>
      </c>
      <c r="N149" s="39" t="s">
        <v>46</v>
      </c>
      <c r="O149" s="39">
        <v>111</v>
      </c>
      <c r="P149" s="39">
        <v>8.3699999999999997E-2</v>
      </c>
      <c r="Q149" s="39">
        <v>0</v>
      </c>
      <c r="R149" s="39">
        <v>66.7</v>
      </c>
      <c r="S149" s="39">
        <v>5.0099999999999999E-2</v>
      </c>
      <c r="T149" s="39">
        <v>0</v>
      </c>
      <c r="U149" s="39">
        <v>0</v>
      </c>
      <c r="V149" s="39">
        <v>0</v>
      </c>
      <c r="W149" s="39">
        <v>0</v>
      </c>
      <c r="X149" s="39">
        <v>0</v>
      </c>
      <c r="Y149" s="39">
        <v>0</v>
      </c>
      <c r="Z149" s="39">
        <v>0</v>
      </c>
      <c r="AA149" s="39" t="s">
        <v>47</v>
      </c>
      <c r="AB149" s="39" t="s">
        <v>48</v>
      </c>
      <c r="AC149" s="39">
        <v>2020</v>
      </c>
      <c r="AD1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</v>
      </c>
    </row>
    <row r="150" spans="1:30" hidden="1" x14ac:dyDescent="0.25">
      <c r="A150" s="39" t="s">
        <v>89</v>
      </c>
      <c r="B150" s="39" t="s">
        <v>39</v>
      </c>
      <c r="C150" s="39" t="s">
        <v>40</v>
      </c>
      <c r="D150" s="40">
        <v>43468.39603009259</v>
      </c>
      <c r="E150" s="39" t="s">
        <v>84</v>
      </c>
      <c r="F150" s="39" t="s">
        <v>72</v>
      </c>
      <c r="G150" s="39" t="s">
        <v>81</v>
      </c>
      <c r="H150" s="39" t="str">
        <f>IF(raw_impacts[[#This Row],[BldgVint]]="Old","Ex",raw_impacts[[#This Row],[BldgVint]])</f>
        <v>Ex</v>
      </c>
      <c r="I150" s="39" t="s">
        <v>64</v>
      </c>
      <c r="J150" s="39" t="s">
        <v>41</v>
      </c>
      <c r="K150" s="39" t="s">
        <v>45</v>
      </c>
      <c r="L150" s="39">
        <v>2550</v>
      </c>
      <c r="M150" s="39">
        <v>0</v>
      </c>
      <c r="N150" s="39" t="s">
        <v>46</v>
      </c>
      <c r="O150" s="39">
        <v>128</v>
      </c>
      <c r="P150" s="39">
        <v>0.113</v>
      </c>
      <c r="Q150" s="39">
        <v>0</v>
      </c>
      <c r="R150" s="39">
        <v>76.3</v>
      </c>
      <c r="S150" s="39">
        <v>6.7599999999999993E-2</v>
      </c>
      <c r="T150" s="39">
        <v>0</v>
      </c>
      <c r="U150" s="39">
        <v>0</v>
      </c>
      <c r="V150" s="39">
        <v>0</v>
      </c>
      <c r="W150" s="39">
        <v>0</v>
      </c>
      <c r="X150" s="39">
        <v>0</v>
      </c>
      <c r="Y150" s="39">
        <v>0</v>
      </c>
      <c r="Z150" s="39">
        <v>0</v>
      </c>
      <c r="AA150" s="39" t="s">
        <v>47</v>
      </c>
      <c r="AB150" s="39" t="s">
        <v>48</v>
      </c>
      <c r="AC150" s="39">
        <v>2020</v>
      </c>
      <c r="AD1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0.90900000000000003</v>
      </c>
    </row>
    <row r="151" spans="1:30" hidden="1" x14ac:dyDescent="0.25">
      <c r="A151" s="39" t="s">
        <v>89</v>
      </c>
      <c r="B151" s="39" t="s">
        <v>39</v>
      </c>
      <c r="C151" s="39" t="s">
        <v>40</v>
      </c>
      <c r="D151" s="40">
        <v>43468.39603009259</v>
      </c>
      <c r="E151" s="39" t="s">
        <v>84</v>
      </c>
      <c r="F151" s="39" t="s">
        <v>73</v>
      </c>
      <c r="G151" s="39" t="s">
        <v>81</v>
      </c>
      <c r="H151" s="39" t="str">
        <f>IF(raw_impacts[[#This Row],[BldgVint]]="Old","Ex",raw_impacts[[#This Row],[BldgVint]])</f>
        <v>Ex</v>
      </c>
      <c r="I151" s="39" t="s">
        <v>64</v>
      </c>
      <c r="J151" s="39" t="s">
        <v>41</v>
      </c>
      <c r="K151" s="39" t="s">
        <v>45</v>
      </c>
      <c r="L151" s="39">
        <v>925</v>
      </c>
      <c r="M151" s="39">
        <v>0</v>
      </c>
      <c r="N151" s="39" t="s">
        <v>46</v>
      </c>
      <c r="O151" s="39">
        <v>96.8</v>
      </c>
      <c r="P151" s="39">
        <v>5.74E-2</v>
      </c>
      <c r="Q151" s="39">
        <v>0</v>
      </c>
      <c r="R151" s="39">
        <v>57.9</v>
      </c>
      <c r="S151" s="39">
        <v>3.4299999999999997E-2</v>
      </c>
      <c r="T151" s="39">
        <v>0</v>
      </c>
      <c r="U151" s="39">
        <v>0</v>
      </c>
      <c r="V151" s="39">
        <v>0</v>
      </c>
      <c r="W151" s="39">
        <v>0</v>
      </c>
      <c r="X151" s="39">
        <v>0</v>
      </c>
      <c r="Y151" s="39">
        <v>0</v>
      </c>
      <c r="Z151" s="39">
        <v>0</v>
      </c>
      <c r="AA151" s="39" t="s">
        <v>47</v>
      </c>
      <c r="AB151" s="39" t="s">
        <v>48</v>
      </c>
      <c r="AC151" s="39">
        <v>2020</v>
      </c>
      <c r="AD1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0.32800000000000001</v>
      </c>
    </row>
    <row r="152" spans="1:30" hidden="1" x14ac:dyDescent="0.25">
      <c r="A152" s="39" t="s">
        <v>89</v>
      </c>
      <c r="B152" s="39" t="s">
        <v>39</v>
      </c>
      <c r="C152" s="39" t="s">
        <v>40</v>
      </c>
      <c r="D152" s="40">
        <v>43468.39603009259</v>
      </c>
      <c r="E152" s="39" t="s">
        <v>84</v>
      </c>
      <c r="F152" s="39" t="s">
        <v>74</v>
      </c>
      <c r="G152" s="39" t="s">
        <v>81</v>
      </c>
      <c r="H152" s="39" t="str">
        <f>IF(raw_impacts[[#This Row],[BldgVint]]="Old","Ex",raw_impacts[[#This Row],[BldgVint]])</f>
        <v>Ex</v>
      </c>
      <c r="I152" s="39" t="s">
        <v>64</v>
      </c>
      <c r="J152" s="39" t="s">
        <v>41</v>
      </c>
      <c r="K152" s="39" t="s">
        <v>45</v>
      </c>
      <c r="L152" s="39">
        <v>217</v>
      </c>
      <c r="M152" s="39">
        <v>0</v>
      </c>
      <c r="N152" s="39" t="s">
        <v>46</v>
      </c>
      <c r="O152" s="39">
        <v>197</v>
      </c>
      <c r="P152" s="39">
        <v>0.109</v>
      </c>
      <c r="Q152" s="39">
        <v>0</v>
      </c>
      <c r="R152" s="39">
        <v>118</v>
      </c>
      <c r="S152" s="39">
        <v>6.5199999999999994E-2</v>
      </c>
      <c r="T152" s="39">
        <v>0</v>
      </c>
      <c r="U152" s="39">
        <v>0</v>
      </c>
      <c r="V152" s="39">
        <v>0</v>
      </c>
      <c r="W152" s="39">
        <v>0</v>
      </c>
      <c r="X152" s="39">
        <v>0</v>
      </c>
      <c r="Y152" s="39">
        <v>0</v>
      </c>
      <c r="Z152" s="39">
        <v>0</v>
      </c>
      <c r="AA152" s="39" t="s">
        <v>47</v>
      </c>
      <c r="AB152" s="39" t="s">
        <v>48</v>
      </c>
      <c r="AC152" s="39">
        <v>2020</v>
      </c>
      <c r="AD1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</v>
      </c>
    </row>
    <row r="153" spans="1:30" hidden="1" x14ac:dyDescent="0.25">
      <c r="A153" s="39" t="s">
        <v>89</v>
      </c>
      <c r="B153" s="39" t="s">
        <v>39</v>
      </c>
      <c r="C153" s="39" t="s">
        <v>40</v>
      </c>
      <c r="D153" s="40">
        <v>43468.39603009259</v>
      </c>
      <c r="E153" s="39" t="s">
        <v>84</v>
      </c>
      <c r="F153" s="39" t="s">
        <v>75</v>
      </c>
      <c r="G153" s="39" t="s">
        <v>81</v>
      </c>
      <c r="H153" s="39" t="str">
        <f>IF(raw_impacts[[#This Row],[BldgVint]]="Old","Ex",raw_impacts[[#This Row],[BldgVint]])</f>
        <v>Ex</v>
      </c>
      <c r="I153" s="39" t="s">
        <v>64</v>
      </c>
      <c r="J153" s="39" t="s">
        <v>41</v>
      </c>
      <c r="K153" s="39" t="s">
        <v>45</v>
      </c>
      <c r="L153" s="39">
        <v>371</v>
      </c>
      <c r="M153" s="39">
        <v>0</v>
      </c>
      <c r="N153" s="39" t="s">
        <v>46</v>
      </c>
      <c r="O153" s="39">
        <v>139</v>
      </c>
      <c r="P153" s="39">
        <v>7.9600000000000004E-2</v>
      </c>
      <c r="Q153" s="39">
        <v>0</v>
      </c>
      <c r="R153" s="39">
        <v>83</v>
      </c>
      <c r="S153" s="39">
        <v>4.7600000000000003E-2</v>
      </c>
      <c r="T153" s="39">
        <v>0</v>
      </c>
      <c r="U153" s="39">
        <v>0</v>
      </c>
      <c r="V153" s="39">
        <v>0</v>
      </c>
      <c r="W153" s="39">
        <v>0</v>
      </c>
      <c r="X153" s="39">
        <v>0</v>
      </c>
      <c r="Y153" s="39">
        <v>0</v>
      </c>
      <c r="Z153" s="39">
        <v>0</v>
      </c>
      <c r="AA153" s="39" t="s">
        <v>47</v>
      </c>
      <c r="AB153" s="39" t="s">
        <v>48</v>
      </c>
      <c r="AC153" s="39">
        <v>2020</v>
      </c>
      <c r="AD1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2.44</v>
      </c>
    </row>
    <row r="154" spans="1:30" hidden="1" x14ac:dyDescent="0.25">
      <c r="A154" s="39" t="s">
        <v>89</v>
      </c>
      <c r="B154" s="39" t="s">
        <v>39</v>
      </c>
      <c r="C154" s="39" t="s">
        <v>40</v>
      </c>
      <c r="D154" s="40">
        <v>43468.39603009259</v>
      </c>
      <c r="E154" s="39" t="s">
        <v>84</v>
      </c>
      <c r="F154" s="39" t="s">
        <v>76</v>
      </c>
      <c r="G154" s="39" t="s">
        <v>81</v>
      </c>
      <c r="H154" s="39" t="str">
        <f>IF(raw_impacts[[#This Row],[BldgVint]]="Old","Ex",raw_impacts[[#This Row],[BldgVint]])</f>
        <v>Ex</v>
      </c>
      <c r="I154" s="39" t="s">
        <v>64</v>
      </c>
      <c r="J154" s="39" t="s">
        <v>41</v>
      </c>
      <c r="K154" s="39" t="s">
        <v>45</v>
      </c>
      <c r="L154" s="39">
        <v>123</v>
      </c>
      <c r="M154" s="39">
        <v>0</v>
      </c>
      <c r="N154" s="39" t="s">
        <v>46</v>
      </c>
      <c r="O154" s="39">
        <v>197</v>
      </c>
      <c r="P154" s="39">
        <v>0.128</v>
      </c>
      <c r="Q154" s="39">
        <v>0</v>
      </c>
      <c r="R154" s="39">
        <v>118</v>
      </c>
      <c r="S154" s="39">
        <v>7.6300000000000007E-2</v>
      </c>
      <c r="T154" s="39">
        <v>0</v>
      </c>
      <c r="U154" s="39">
        <v>0</v>
      </c>
      <c r="V154" s="39">
        <v>0</v>
      </c>
      <c r="W154" s="39">
        <v>0</v>
      </c>
      <c r="X154" s="39">
        <v>0</v>
      </c>
      <c r="Y154" s="39">
        <v>0</v>
      </c>
      <c r="Z154" s="39">
        <v>0</v>
      </c>
      <c r="AA154" s="39" t="s">
        <v>47</v>
      </c>
      <c r="AB154" s="39" t="s">
        <v>48</v>
      </c>
      <c r="AC154" s="39">
        <v>2020</v>
      </c>
      <c r="AD1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0.32800000000000001</v>
      </c>
    </row>
    <row r="155" spans="1:30" hidden="1" x14ac:dyDescent="0.25">
      <c r="A155" s="39" t="s">
        <v>89</v>
      </c>
      <c r="B155" s="39" t="s">
        <v>39</v>
      </c>
      <c r="C155" s="39" t="s">
        <v>40</v>
      </c>
      <c r="D155" s="40">
        <v>43468.39603009259</v>
      </c>
      <c r="E155" s="39" t="s">
        <v>84</v>
      </c>
      <c r="F155" s="39" t="s">
        <v>77</v>
      </c>
      <c r="G155" s="39" t="s">
        <v>81</v>
      </c>
      <c r="H155" s="39" t="str">
        <f>IF(raw_impacts[[#This Row],[BldgVint]]="Old","Ex",raw_impacts[[#This Row],[BldgVint]])</f>
        <v>Ex</v>
      </c>
      <c r="I155" s="39" t="s">
        <v>64</v>
      </c>
      <c r="J155" s="39" t="s">
        <v>41</v>
      </c>
      <c r="K155" s="39" t="s">
        <v>45</v>
      </c>
      <c r="L155" s="39">
        <v>427</v>
      </c>
      <c r="M155" s="39">
        <v>0</v>
      </c>
      <c r="N155" s="39" t="s">
        <v>46</v>
      </c>
      <c r="O155" s="39">
        <v>140</v>
      </c>
      <c r="P155" s="39">
        <v>5.5100000000000003E-2</v>
      </c>
      <c r="Q155" s="39">
        <v>0</v>
      </c>
      <c r="R155" s="39">
        <v>84</v>
      </c>
      <c r="S155" s="39">
        <v>3.3000000000000002E-2</v>
      </c>
      <c r="T155" s="39">
        <v>0</v>
      </c>
      <c r="U155" s="39">
        <v>0</v>
      </c>
      <c r="V155" s="39">
        <v>0</v>
      </c>
      <c r="W155" s="39">
        <v>0</v>
      </c>
      <c r="X155" s="39">
        <v>0</v>
      </c>
      <c r="Y155" s="39">
        <v>0</v>
      </c>
      <c r="Z155" s="39">
        <v>0</v>
      </c>
      <c r="AA155" s="39" t="s">
        <v>47</v>
      </c>
      <c r="AB155" s="39" t="s">
        <v>48</v>
      </c>
      <c r="AC155" s="39">
        <v>2020</v>
      </c>
      <c r="AD1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3.4169999999999998</v>
      </c>
    </row>
    <row r="156" spans="1:30" hidden="1" x14ac:dyDescent="0.25">
      <c r="A156" s="39" t="s">
        <v>89</v>
      </c>
      <c r="B156" s="39" t="s">
        <v>39</v>
      </c>
      <c r="C156" s="39" t="s">
        <v>40</v>
      </c>
      <c r="D156" s="40">
        <v>43468.39603009259</v>
      </c>
      <c r="E156" s="39" t="s">
        <v>84</v>
      </c>
      <c r="F156" s="39" t="s">
        <v>78</v>
      </c>
      <c r="G156" s="39" t="s">
        <v>81</v>
      </c>
      <c r="H156" s="39" t="str">
        <f>IF(raw_impacts[[#This Row],[BldgVint]]="Old","Ex",raw_impacts[[#This Row],[BldgVint]])</f>
        <v>Ex</v>
      </c>
      <c r="I156" s="39" t="s">
        <v>64</v>
      </c>
      <c r="J156" s="39" t="s">
        <v>41</v>
      </c>
      <c r="K156" s="39" t="s">
        <v>45</v>
      </c>
      <c r="L156" s="39">
        <v>27.6</v>
      </c>
      <c r="M156" s="39">
        <v>0</v>
      </c>
      <c r="N156" s="39" t="s">
        <v>46</v>
      </c>
      <c r="O156" s="39">
        <v>152</v>
      </c>
      <c r="P156" s="39">
        <v>5.91E-2</v>
      </c>
      <c r="Q156" s="39">
        <v>0</v>
      </c>
      <c r="R156" s="39">
        <v>91.1</v>
      </c>
      <c r="S156" s="39">
        <v>3.5400000000000001E-2</v>
      </c>
      <c r="T156" s="39">
        <v>0</v>
      </c>
      <c r="U156" s="39">
        <v>0</v>
      </c>
      <c r="V156" s="39">
        <v>0</v>
      </c>
      <c r="W156" s="39">
        <v>0</v>
      </c>
      <c r="X156" s="39">
        <v>0</v>
      </c>
      <c r="Y156" s="39">
        <v>0</v>
      </c>
      <c r="Z156" s="39">
        <v>0</v>
      </c>
      <c r="AA156" s="39" t="s">
        <v>47</v>
      </c>
      <c r="AB156" s="39" t="s">
        <v>48</v>
      </c>
      <c r="AC156" s="39">
        <v>2020</v>
      </c>
      <c r="AD1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1.327</v>
      </c>
    </row>
    <row r="157" spans="1:30" hidden="1" x14ac:dyDescent="0.25">
      <c r="A157" s="39" t="s">
        <v>89</v>
      </c>
      <c r="B157" s="39" t="s">
        <v>39</v>
      </c>
      <c r="C157" s="39" t="s">
        <v>40</v>
      </c>
      <c r="D157" s="40">
        <v>43468.39603009259</v>
      </c>
      <c r="E157" s="39" t="s">
        <v>84</v>
      </c>
      <c r="F157" s="39" t="s">
        <v>79</v>
      </c>
      <c r="G157" s="39" t="s">
        <v>81</v>
      </c>
      <c r="H157" s="39" t="str">
        <f>IF(raw_impacts[[#This Row],[BldgVint]]="Old","Ex",raw_impacts[[#This Row],[BldgVint]])</f>
        <v>Ex</v>
      </c>
      <c r="I157" s="39" t="s">
        <v>64</v>
      </c>
      <c r="J157" s="39" t="s">
        <v>41</v>
      </c>
      <c r="K157" s="39" t="s">
        <v>45</v>
      </c>
      <c r="L157" s="39">
        <v>293</v>
      </c>
      <c r="M157" s="39">
        <v>0</v>
      </c>
      <c r="N157" s="39" t="s">
        <v>46</v>
      </c>
      <c r="O157" s="39">
        <v>171</v>
      </c>
      <c r="P157" s="39">
        <v>0.114</v>
      </c>
      <c r="Q157" s="39">
        <v>0</v>
      </c>
      <c r="R157" s="39">
        <v>102</v>
      </c>
      <c r="S157" s="39">
        <v>6.7900000000000002E-2</v>
      </c>
      <c r="T157" s="39">
        <v>0</v>
      </c>
      <c r="U157" s="39">
        <v>0</v>
      </c>
      <c r="V157" s="39">
        <v>0</v>
      </c>
      <c r="W157" s="39">
        <v>0</v>
      </c>
      <c r="X157" s="39">
        <v>0</v>
      </c>
      <c r="Y157" s="39">
        <v>0</v>
      </c>
      <c r="Z157" s="39">
        <v>0</v>
      </c>
      <c r="AA157" s="39" t="s">
        <v>47</v>
      </c>
      <c r="AB157" s="39" t="s">
        <v>48</v>
      </c>
      <c r="AC157" s="39">
        <v>2020</v>
      </c>
      <c r="AD1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1.8779999999999999</v>
      </c>
    </row>
    <row r="158" spans="1:30" hidden="1" x14ac:dyDescent="0.25">
      <c r="A158" s="39" t="s">
        <v>89</v>
      </c>
      <c r="B158" s="39" t="s">
        <v>39</v>
      </c>
      <c r="C158" s="39" t="s">
        <v>40</v>
      </c>
      <c r="D158" s="40">
        <v>43468.39603009259</v>
      </c>
      <c r="E158" s="39" t="s">
        <v>84</v>
      </c>
      <c r="F158" s="39" t="s">
        <v>42</v>
      </c>
      <c r="G158" s="39" t="s">
        <v>81</v>
      </c>
      <c r="H158" s="39" t="str">
        <f>IF(raw_impacts[[#This Row],[BldgVint]]="Old","Ex",raw_impacts[[#This Row],[BldgVint]])</f>
        <v>Ex</v>
      </c>
      <c r="I158" s="39" t="s">
        <v>68</v>
      </c>
      <c r="J158" s="39" t="s">
        <v>41</v>
      </c>
      <c r="K158" s="39" t="s">
        <v>45</v>
      </c>
      <c r="L158" s="39">
        <v>815</v>
      </c>
      <c r="M158" s="39">
        <v>0</v>
      </c>
      <c r="N158" s="39" t="s">
        <v>46</v>
      </c>
      <c r="O158" s="39">
        <v>143</v>
      </c>
      <c r="P158" s="39">
        <v>0.107</v>
      </c>
      <c r="Q158" s="39">
        <v>0</v>
      </c>
      <c r="R158" s="39">
        <v>85.3</v>
      </c>
      <c r="S158" s="39">
        <v>6.4199999999999993E-2</v>
      </c>
      <c r="T158" s="39">
        <v>0</v>
      </c>
      <c r="U158" s="39">
        <v>0</v>
      </c>
      <c r="V158" s="39">
        <v>0</v>
      </c>
      <c r="W158" s="39">
        <v>0</v>
      </c>
      <c r="X158" s="39">
        <v>0</v>
      </c>
      <c r="Y158" s="39">
        <v>0</v>
      </c>
      <c r="Z158" s="39">
        <v>0</v>
      </c>
      <c r="AA158" s="39" t="s">
        <v>47</v>
      </c>
      <c r="AB158" s="39" t="s">
        <v>48</v>
      </c>
      <c r="AC158" s="39">
        <v>2020</v>
      </c>
      <c r="AD1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159" spans="1:30" hidden="1" x14ac:dyDescent="0.25">
      <c r="A159" s="39" t="s">
        <v>89</v>
      </c>
      <c r="B159" s="39" t="s">
        <v>39</v>
      </c>
      <c r="C159" s="39" t="s">
        <v>40</v>
      </c>
      <c r="D159" s="40">
        <v>43468.39603009259</v>
      </c>
      <c r="E159" s="39" t="s">
        <v>84</v>
      </c>
      <c r="F159" s="39" t="s">
        <v>71</v>
      </c>
      <c r="G159" s="39" t="s">
        <v>81</v>
      </c>
      <c r="H159" s="39" t="str">
        <f>IF(raw_impacts[[#This Row],[BldgVint]]="Old","Ex",raw_impacts[[#This Row],[BldgVint]])</f>
        <v>Ex</v>
      </c>
      <c r="I159" s="39" t="s">
        <v>68</v>
      </c>
      <c r="J159" s="39" t="s">
        <v>41</v>
      </c>
      <c r="K159" s="39" t="s">
        <v>45</v>
      </c>
      <c r="L159" s="39">
        <v>434</v>
      </c>
      <c r="M159" s="39">
        <v>0</v>
      </c>
      <c r="N159" s="39" t="s">
        <v>46</v>
      </c>
      <c r="O159" s="39">
        <v>105</v>
      </c>
      <c r="P159" s="39">
        <v>6.7699999999999996E-2</v>
      </c>
      <c r="Q159" s="39">
        <v>0</v>
      </c>
      <c r="R159" s="39">
        <v>62.8</v>
      </c>
      <c r="S159" s="39">
        <v>4.0500000000000001E-2</v>
      </c>
      <c r="T159" s="39">
        <v>0</v>
      </c>
      <c r="U159" s="39">
        <v>0</v>
      </c>
      <c r="V159" s="39">
        <v>0</v>
      </c>
      <c r="W159" s="39">
        <v>0</v>
      </c>
      <c r="X159" s="39">
        <v>0</v>
      </c>
      <c r="Y159" s="39">
        <v>0</v>
      </c>
      <c r="Z159" s="39">
        <v>0</v>
      </c>
      <c r="AA159" s="39" t="s">
        <v>47</v>
      </c>
      <c r="AB159" s="39" t="s">
        <v>48</v>
      </c>
      <c r="AC159" s="39">
        <v>2020</v>
      </c>
      <c r="AD1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2.1999999999999999E-2</v>
      </c>
    </row>
    <row r="160" spans="1:30" hidden="1" x14ac:dyDescent="0.25">
      <c r="A160" s="39" t="s">
        <v>89</v>
      </c>
      <c r="B160" s="39" t="s">
        <v>39</v>
      </c>
      <c r="C160" s="39" t="s">
        <v>40</v>
      </c>
      <c r="D160" s="40">
        <v>43468.39603009259</v>
      </c>
      <c r="E160" s="39" t="s">
        <v>84</v>
      </c>
      <c r="F160" s="39" t="s">
        <v>72</v>
      </c>
      <c r="G160" s="39" t="s">
        <v>81</v>
      </c>
      <c r="H160" s="39" t="str">
        <f>IF(raw_impacts[[#This Row],[BldgVint]]="Old","Ex",raw_impacts[[#This Row],[BldgVint]])</f>
        <v>Ex</v>
      </c>
      <c r="I160" s="39" t="s">
        <v>68</v>
      </c>
      <c r="J160" s="39" t="s">
        <v>41</v>
      </c>
      <c r="K160" s="39" t="s">
        <v>45</v>
      </c>
      <c r="L160" s="39">
        <v>2680</v>
      </c>
      <c r="M160" s="39">
        <v>0</v>
      </c>
      <c r="N160" s="39" t="s">
        <v>46</v>
      </c>
      <c r="O160" s="39">
        <v>130</v>
      </c>
      <c r="P160" s="39">
        <v>0.1</v>
      </c>
      <c r="Q160" s="39">
        <v>0</v>
      </c>
      <c r="R160" s="39">
        <v>77.900000000000006</v>
      </c>
      <c r="S160" s="39">
        <v>5.9900000000000002E-2</v>
      </c>
      <c r="T160" s="39">
        <v>0</v>
      </c>
      <c r="U160" s="39">
        <v>0</v>
      </c>
      <c r="V160" s="39">
        <v>0</v>
      </c>
      <c r="W160" s="39">
        <v>0</v>
      </c>
      <c r="X160" s="39">
        <v>0</v>
      </c>
      <c r="Y160" s="39">
        <v>0</v>
      </c>
      <c r="Z160" s="39">
        <v>0</v>
      </c>
      <c r="AA160" s="39" t="s">
        <v>47</v>
      </c>
      <c r="AB160" s="39" t="s">
        <v>48</v>
      </c>
      <c r="AC160" s="39">
        <v>2020</v>
      </c>
      <c r="AD1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161" spans="1:30" hidden="1" x14ac:dyDescent="0.25">
      <c r="A161" s="39" t="s">
        <v>89</v>
      </c>
      <c r="B161" s="39" t="s">
        <v>39</v>
      </c>
      <c r="C161" s="39" t="s">
        <v>40</v>
      </c>
      <c r="D161" s="40">
        <v>43468.39603009259</v>
      </c>
      <c r="E161" s="39" t="s">
        <v>84</v>
      </c>
      <c r="F161" s="39" t="s">
        <v>76</v>
      </c>
      <c r="G161" s="39" t="s">
        <v>81</v>
      </c>
      <c r="H161" s="39" t="str">
        <f>IF(raw_impacts[[#This Row],[BldgVint]]="Old","Ex",raw_impacts[[#This Row],[BldgVint]])</f>
        <v>Ex</v>
      </c>
      <c r="I161" s="39" t="s">
        <v>68</v>
      </c>
      <c r="J161" s="39" t="s">
        <v>41</v>
      </c>
      <c r="K161" s="39" t="s">
        <v>45</v>
      </c>
      <c r="L161" s="39">
        <v>129</v>
      </c>
      <c r="M161" s="39">
        <v>0</v>
      </c>
      <c r="N161" s="39" t="s">
        <v>46</v>
      </c>
      <c r="O161" s="39">
        <v>205</v>
      </c>
      <c r="P161" s="39">
        <v>0.11600000000000001</v>
      </c>
      <c r="Q161" s="39">
        <v>0</v>
      </c>
      <c r="R161" s="39">
        <v>123</v>
      </c>
      <c r="S161" s="39">
        <v>6.9400000000000003E-2</v>
      </c>
      <c r="T161" s="39">
        <v>0</v>
      </c>
      <c r="U161" s="39">
        <v>0</v>
      </c>
      <c r="V161" s="39">
        <v>0</v>
      </c>
      <c r="W161" s="39">
        <v>0</v>
      </c>
      <c r="X161" s="39">
        <v>0</v>
      </c>
      <c r="Y161" s="39">
        <v>0</v>
      </c>
      <c r="Z161" s="39">
        <v>0</v>
      </c>
      <c r="AA161" s="39" t="s">
        <v>47</v>
      </c>
      <c r="AB161" s="39" t="s">
        <v>48</v>
      </c>
      <c r="AC161" s="39">
        <v>2020</v>
      </c>
      <c r="AD1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162" spans="1:30" hidden="1" x14ac:dyDescent="0.25">
      <c r="A162" s="39" t="s">
        <v>89</v>
      </c>
      <c r="B162" s="39" t="s">
        <v>39</v>
      </c>
      <c r="C162" s="39" t="s">
        <v>40</v>
      </c>
      <c r="D162" s="40">
        <v>43468.39603009259</v>
      </c>
      <c r="E162" s="39" t="s">
        <v>84</v>
      </c>
      <c r="F162" s="39" t="s">
        <v>77</v>
      </c>
      <c r="G162" s="39" t="s">
        <v>81</v>
      </c>
      <c r="H162" s="39" t="str">
        <f>IF(raw_impacts[[#This Row],[BldgVint]]="Old","Ex",raw_impacts[[#This Row],[BldgVint]])</f>
        <v>Ex</v>
      </c>
      <c r="I162" s="39" t="s">
        <v>68</v>
      </c>
      <c r="J162" s="39" t="s">
        <v>41</v>
      </c>
      <c r="K162" s="39" t="s">
        <v>45</v>
      </c>
      <c r="L162" s="39">
        <v>438</v>
      </c>
      <c r="M162" s="39">
        <v>0</v>
      </c>
      <c r="N162" s="39" t="s">
        <v>46</v>
      </c>
      <c r="O162" s="39">
        <v>138</v>
      </c>
      <c r="P162" s="39">
        <v>5.6899999999999999E-2</v>
      </c>
      <c r="Q162" s="39">
        <v>0</v>
      </c>
      <c r="R162" s="39">
        <v>82.3</v>
      </c>
      <c r="S162" s="39">
        <v>3.4000000000000002E-2</v>
      </c>
      <c r="T162" s="39">
        <v>0</v>
      </c>
      <c r="U162" s="39">
        <v>0</v>
      </c>
      <c r="V162" s="39">
        <v>0</v>
      </c>
      <c r="W162" s="39">
        <v>0</v>
      </c>
      <c r="X162" s="39">
        <v>0</v>
      </c>
      <c r="Y162" s="39">
        <v>0</v>
      </c>
      <c r="Z162" s="39">
        <v>0</v>
      </c>
      <c r="AA162" s="39" t="s">
        <v>47</v>
      </c>
      <c r="AB162" s="39" t="s">
        <v>48</v>
      </c>
      <c r="AC162" s="39">
        <v>2020</v>
      </c>
      <c r="AD1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163" spans="1:30" hidden="1" x14ac:dyDescent="0.25">
      <c r="A163" s="39" t="s">
        <v>89</v>
      </c>
      <c r="B163" s="39" t="s">
        <v>39</v>
      </c>
      <c r="C163" s="39" t="s">
        <v>40</v>
      </c>
      <c r="D163" s="40">
        <v>43468.39603009259</v>
      </c>
      <c r="E163" s="39" t="s">
        <v>84</v>
      </c>
      <c r="F163" s="39" t="s">
        <v>78</v>
      </c>
      <c r="G163" s="39" t="s">
        <v>81</v>
      </c>
      <c r="H163" s="39" t="str">
        <f>IF(raw_impacts[[#This Row],[BldgVint]]="Old","Ex",raw_impacts[[#This Row],[BldgVint]])</f>
        <v>Ex</v>
      </c>
      <c r="I163" s="39" t="s">
        <v>68</v>
      </c>
      <c r="J163" s="39" t="s">
        <v>41</v>
      </c>
      <c r="K163" s="39" t="s">
        <v>45</v>
      </c>
      <c r="L163" s="39">
        <v>29.4</v>
      </c>
      <c r="M163" s="39">
        <v>0</v>
      </c>
      <c r="N163" s="39" t="s">
        <v>46</v>
      </c>
      <c r="O163" s="39">
        <v>147</v>
      </c>
      <c r="P163" s="39">
        <v>5.9900000000000002E-2</v>
      </c>
      <c r="Q163" s="39">
        <v>0</v>
      </c>
      <c r="R163" s="39">
        <v>87.7</v>
      </c>
      <c r="S163" s="39">
        <v>3.5799999999999998E-2</v>
      </c>
      <c r="T163" s="39">
        <v>0</v>
      </c>
      <c r="U163" s="39">
        <v>0</v>
      </c>
      <c r="V163" s="39">
        <v>0</v>
      </c>
      <c r="W163" s="39">
        <v>0</v>
      </c>
      <c r="X163" s="39">
        <v>0</v>
      </c>
      <c r="Y163" s="39">
        <v>0</v>
      </c>
      <c r="Z163" s="39">
        <v>0</v>
      </c>
      <c r="AA163" s="39" t="s">
        <v>47</v>
      </c>
      <c r="AB163" s="39" t="s">
        <v>48</v>
      </c>
      <c r="AC163" s="39">
        <v>2020</v>
      </c>
      <c r="AD1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164" spans="1:30" hidden="1" x14ac:dyDescent="0.25">
      <c r="A164" s="39" t="s">
        <v>89</v>
      </c>
      <c r="B164" s="39" t="s">
        <v>39</v>
      </c>
      <c r="C164" s="39" t="s">
        <v>40</v>
      </c>
      <c r="D164" s="40">
        <v>43468.39603009259</v>
      </c>
      <c r="E164" s="39" t="s">
        <v>84</v>
      </c>
      <c r="F164" s="39" t="s">
        <v>79</v>
      </c>
      <c r="G164" s="39" t="s">
        <v>81</v>
      </c>
      <c r="H164" s="39" t="str">
        <f>IF(raw_impacts[[#This Row],[BldgVint]]="Old","Ex",raw_impacts[[#This Row],[BldgVint]])</f>
        <v>Ex</v>
      </c>
      <c r="I164" s="39" t="s">
        <v>68</v>
      </c>
      <c r="J164" s="39" t="s">
        <v>41</v>
      </c>
      <c r="K164" s="39" t="s">
        <v>45</v>
      </c>
      <c r="L164" s="39">
        <v>316</v>
      </c>
      <c r="M164" s="39">
        <v>0</v>
      </c>
      <c r="N164" s="39" t="s">
        <v>46</v>
      </c>
      <c r="O164" s="39">
        <v>158</v>
      </c>
      <c r="P164" s="39">
        <v>9.4E-2</v>
      </c>
      <c r="Q164" s="39">
        <v>0</v>
      </c>
      <c r="R164" s="39">
        <v>94.3</v>
      </c>
      <c r="S164" s="39">
        <v>5.62E-2</v>
      </c>
      <c r="T164" s="39">
        <v>0</v>
      </c>
      <c r="U164" s="39">
        <v>0</v>
      </c>
      <c r="V164" s="39">
        <v>0</v>
      </c>
      <c r="W164" s="39">
        <v>0</v>
      </c>
      <c r="X164" s="39">
        <v>0</v>
      </c>
      <c r="Y164" s="39">
        <v>0</v>
      </c>
      <c r="Z164" s="39">
        <v>0</v>
      </c>
      <c r="AA164" s="39" t="s">
        <v>47</v>
      </c>
      <c r="AB164" s="39" t="s">
        <v>48</v>
      </c>
      <c r="AC164" s="39">
        <v>2020</v>
      </c>
      <c r="AD1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165" spans="1:30" hidden="1" x14ac:dyDescent="0.25">
      <c r="A165" s="39" t="s">
        <v>89</v>
      </c>
      <c r="B165" s="39" t="s">
        <v>39</v>
      </c>
      <c r="C165" s="39" t="s">
        <v>40</v>
      </c>
      <c r="D165" s="40">
        <v>43468.39603009259</v>
      </c>
      <c r="E165" s="39" t="s">
        <v>84</v>
      </c>
      <c r="F165" s="39" t="s">
        <v>71</v>
      </c>
      <c r="G165" s="39" t="s">
        <v>81</v>
      </c>
      <c r="H165" s="39" t="str">
        <f>IF(raw_impacts[[#This Row],[BldgVint]]="Old","Ex",raw_impacts[[#This Row],[BldgVint]])</f>
        <v>Ex</v>
      </c>
      <c r="I165" s="39" t="s">
        <v>69</v>
      </c>
      <c r="J165" s="39" t="s">
        <v>41</v>
      </c>
      <c r="K165" s="39" t="s">
        <v>45</v>
      </c>
      <c r="L165" s="39">
        <v>559</v>
      </c>
      <c r="M165" s="39">
        <v>0</v>
      </c>
      <c r="N165" s="39" t="s">
        <v>46</v>
      </c>
      <c r="O165" s="39">
        <v>170</v>
      </c>
      <c r="P165" s="39">
        <v>7.3300000000000004E-2</v>
      </c>
      <c r="Q165" s="39">
        <v>0</v>
      </c>
      <c r="R165" s="39">
        <v>102</v>
      </c>
      <c r="S165" s="39">
        <v>4.3900000000000002E-2</v>
      </c>
      <c r="T165" s="39">
        <v>0</v>
      </c>
      <c r="U165" s="39">
        <v>0</v>
      </c>
      <c r="V165" s="39">
        <v>0</v>
      </c>
      <c r="W165" s="39">
        <v>0</v>
      </c>
      <c r="X165" s="39">
        <v>0</v>
      </c>
      <c r="Y165" s="39">
        <v>0</v>
      </c>
      <c r="Z165" s="39">
        <v>0</v>
      </c>
      <c r="AA165" s="39" t="s">
        <v>47</v>
      </c>
      <c r="AB165" s="39" t="s">
        <v>48</v>
      </c>
      <c r="AC165" s="39">
        <v>2020</v>
      </c>
      <c r="AD1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7.0000000000000001E-3</v>
      </c>
    </row>
    <row r="166" spans="1:30" hidden="1" x14ac:dyDescent="0.25">
      <c r="A166" s="39" t="s">
        <v>93</v>
      </c>
      <c r="B166" s="39" t="s">
        <v>39</v>
      </c>
      <c r="C166" s="39" t="s">
        <v>40</v>
      </c>
      <c r="D166" s="40">
        <v>43468.39603009259</v>
      </c>
      <c r="E166" s="39" t="s">
        <v>84</v>
      </c>
      <c r="F166" s="39" t="s">
        <v>71</v>
      </c>
      <c r="G166" s="39" t="s">
        <v>81</v>
      </c>
      <c r="H166" s="39" t="str">
        <f>IF(raw_impacts[[#This Row],[BldgVint]]="Old","Ex",raw_impacts[[#This Row],[BldgVint]])</f>
        <v>Ex</v>
      </c>
      <c r="I166" s="39" t="s">
        <v>60</v>
      </c>
      <c r="J166" s="39" t="s">
        <v>41</v>
      </c>
      <c r="K166" s="39" t="s">
        <v>45</v>
      </c>
      <c r="L166" s="39">
        <v>366</v>
      </c>
      <c r="M166" s="39">
        <v>0</v>
      </c>
      <c r="N166" s="39" t="s">
        <v>46</v>
      </c>
      <c r="O166" s="39">
        <v>143</v>
      </c>
      <c r="P166" s="39">
        <v>8.72E-2</v>
      </c>
      <c r="Q166" s="39">
        <v>0</v>
      </c>
      <c r="R166" s="39">
        <v>105</v>
      </c>
      <c r="S166" s="39">
        <v>6.3799999999999996E-2</v>
      </c>
      <c r="T166" s="39">
        <v>0</v>
      </c>
      <c r="U166" s="39">
        <v>0</v>
      </c>
      <c r="V166" s="39">
        <v>0</v>
      </c>
      <c r="W166" s="39">
        <v>0</v>
      </c>
      <c r="X166" s="39">
        <v>0</v>
      </c>
      <c r="Y166" s="39">
        <v>0</v>
      </c>
      <c r="Z166" s="39">
        <v>0</v>
      </c>
      <c r="AA166" s="39" t="s">
        <v>47</v>
      </c>
      <c r="AB166" s="39" t="s">
        <v>48</v>
      </c>
      <c r="AC166" s="39">
        <v>2020</v>
      </c>
      <c r="AD1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167" spans="1:30" hidden="1" x14ac:dyDescent="0.25">
      <c r="A167" s="39" t="s">
        <v>93</v>
      </c>
      <c r="B167" s="39" t="s">
        <v>39</v>
      </c>
      <c r="C167" s="39" t="s">
        <v>40</v>
      </c>
      <c r="D167" s="40">
        <v>43468.39603009259</v>
      </c>
      <c r="E167" s="39" t="s">
        <v>84</v>
      </c>
      <c r="F167" s="39" t="s">
        <v>72</v>
      </c>
      <c r="G167" s="39" t="s">
        <v>81</v>
      </c>
      <c r="H167" s="39" t="str">
        <f>IF(raw_impacts[[#This Row],[BldgVint]]="Old","Ex",raw_impacts[[#This Row],[BldgVint]])</f>
        <v>Ex</v>
      </c>
      <c r="I167" s="39" t="s">
        <v>60</v>
      </c>
      <c r="J167" s="39" t="s">
        <v>41</v>
      </c>
      <c r="K167" s="39" t="s">
        <v>45</v>
      </c>
      <c r="L167" s="39">
        <v>2240</v>
      </c>
      <c r="M167" s="39">
        <v>0</v>
      </c>
      <c r="N167" s="39" t="s">
        <v>46</v>
      </c>
      <c r="O167" s="39">
        <v>157</v>
      </c>
      <c r="P167" s="39">
        <v>0.13400000000000001</v>
      </c>
      <c r="Q167" s="39">
        <v>0</v>
      </c>
      <c r="R167" s="39">
        <v>115</v>
      </c>
      <c r="S167" s="39">
        <v>9.8299999999999998E-2</v>
      </c>
      <c r="T167" s="39">
        <v>0</v>
      </c>
      <c r="U167" s="39">
        <v>0</v>
      </c>
      <c r="V167" s="39">
        <v>0</v>
      </c>
      <c r="W167" s="39">
        <v>0</v>
      </c>
      <c r="X167" s="39">
        <v>0</v>
      </c>
      <c r="Y167" s="39">
        <v>0</v>
      </c>
      <c r="Z167" s="39">
        <v>0</v>
      </c>
      <c r="AA167" s="39" t="s">
        <v>47</v>
      </c>
      <c r="AB167" s="39" t="s">
        <v>48</v>
      </c>
      <c r="AC167" s="39">
        <v>2020</v>
      </c>
      <c r="AD1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168" spans="1:30" hidden="1" x14ac:dyDescent="0.25">
      <c r="A168" s="39" t="s">
        <v>93</v>
      </c>
      <c r="B168" s="39" t="s">
        <v>39</v>
      </c>
      <c r="C168" s="39" t="s">
        <v>40</v>
      </c>
      <c r="D168" s="40">
        <v>43468.39603009259</v>
      </c>
      <c r="E168" s="39" t="s">
        <v>84</v>
      </c>
      <c r="F168" s="39" t="s">
        <v>73</v>
      </c>
      <c r="G168" s="39" t="s">
        <v>81</v>
      </c>
      <c r="H168" s="39" t="str">
        <f>IF(raw_impacts[[#This Row],[BldgVint]]="Old","Ex",raw_impacts[[#This Row],[BldgVint]])</f>
        <v>Ex</v>
      </c>
      <c r="I168" s="39" t="s">
        <v>60</v>
      </c>
      <c r="J168" s="39" t="s">
        <v>41</v>
      </c>
      <c r="K168" s="39" t="s">
        <v>45</v>
      </c>
      <c r="L168" s="39">
        <v>811</v>
      </c>
      <c r="M168" s="39">
        <v>0</v>
      </c>
      <c r="N168" s="39" t="s">
        <v>46</v>
      </c>
      <c r="O168" s="39">
        <v>126</v>
      </c>
      <c r="P168" s="39">
        <v>7.0699999999999999E-2</v>
      </c>
      <c r="Q168" s="39">
        <v>0</v>
      </c>
      <c r="R168" s="39">
        <v>92.2</v>
      </c>
      <c r="S168" s="39">
        <v>5.1700000000000003E-2</v>
      </c>
      <c r="T168" s="39">
        <v>0</v>
      </c>
      <c r="U168" s="39">
        <v>0</v>
      </c>
      <c r="V168" s="39">
        <v>0</v>
      </c>
      <c r="W168" s="39">
        <v>0</v>
      </c>
      <c r="X168" s="39">
        <v>0</v>
      </c>
      <c r="Y168" s="39">
        <v>0</v>
      </c>
      <c r="Z168" s="39">
        <v>0</v>
      </c>
      <c r="AA168" s="39" t="s">
        <v>47</v>
      </c>
      <c r="AB168" s="39" t="s">
        <v>48</v>
      </c>
      <c r="AC168" s="39">
        <v>2020</v>
      </c>
      <c r="AD1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5.7000000000000002E-2</v>
      </c>
    </row>
    <row r="169" spans="1:30" hidden="1" x14ac:dyDescent="0.25">
      <c r="A169" s="39" t="s">
        <v>93</v>
      </c>
      <c r="B169" s="39" t="s">
        <v>39</v>
      </c>
      <c r="C169" s="39" t="s">
        <v>40</v>
      </c>
      <c r="D169" s="40">
        <v>43468.39603009259</v>
      </c>
      <c r="E169" s="39" t="s">
        <v>84</v>
      </c>
      <c r="F169" s="39" t="s">
        <v>74</v>
      </c>
      <c r="G169" s="39" t="s">
        <v>81</v>
      </c>
      <c r="H169" s="39" t="str">
        <f>IF(raw_impacts[[#This Row],[BldgVint]]="Old","Ex",raw_impacts[[#This Row],[BldgVint]])</f>
        <v>Ex</v>
      </c>
      <c r="I169" s="39" t="s">
        <v>60</v>
      </c>
      <c r="J169" s="39" t="s">
        <v>41</v>
      </c>
      <c r="K169" s="39" t="s">
        <v>45</v>
      </c>
      <c r="L169" s="39">
        <v>182</v>
      </c>
      <c r="M169" s="39">
        <v>0</v>
      </c>
      <c r="N169" s="39" t="s">
        <v>46</v>
      </c>
      <c r="O169" s="39">
        <v>270</v>
      </c>
      <c r="P169" s="39">
        <v>0.13200000000000001</v>
      </c>
      <c r="Q169" s="39">
        <v>0</v>
      </c>
      <c r="R169" s="39">
        <v>198</v>
      </c>
      <c r="S169" s="39">
        <v>9.69E-2</v>
      </c>
      <c r="T169" s="39">
        <v>0</v>
      </c>
      <c r="U169" s="39">
        <v>0</v>
      </c>
      <c r="V169" s="39">
        <v>0</v>
      </c>
      <c r="W169" s="39">
        <v>0</v>
      </c>
      <c r="X169" s="39">
        <v>0</v>
      </c>
      <c r="Y169" s="39">
        <v>0</v>
      </c>
      <c r="Z169" s="39">
        <v>0</v>
      </c>
      <c r="AA169" s="39" t="s">
        <v>47</v>
      </c>
      <c r="AB169" s="39" t="s">
        <v>48</v>
      </c>
      <c r="AC169" s="39">
        <v>2020</v>
      </c>
      <c r="AD1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0.34100000000000003</v>
      </c>
    </row>
    <row r="170" spans="1:30" hidden="1" x14ac:dyDescent="0.25">
      <c r="A170" s="39" t="s">
        <v>93</v>
      </c>
      <c r="B170" s="39" t="s">
        <v>39</v>
      </c>
      <c r="C170" s="39" t="s">
        <v>40</v>
      </c>
      <c r="D170" s="40">
        <v>43468.39603009259</v>
      </c>
      <c r="E170" s="39" t="s">
        <v>84</v>
      </c>
      <c r="F170" s="39" t="s">
        <v>75</v>
      </c>
      <c r="G170" s="39" t="s">
        <v>81</v>
      </c>
      <c r="H170" s="39" t="str">
        <f>IF(raw_impacts[[#This Row],[BldgVint]]="Old","Ex",raw_impacts[[#This Row],[BldgVint]])</f>
        <v>Ex</v>
      </c>
      <c r="I170" s="39" t="s">
        <v>60</v>
      </c>
      <c r="J170" s="39" t="s">
        <v>41</v>
      </c>
      <c r="K170" s="39" t="s">
        <v>45</v>
      </c>
      <c r="L170" s="39">
        <v>334</v>
      </c>
      <c r="M170" s="39">
        <v>0</v>
      </c>
      <c r="N170" s="39" t="s">
        <v>46</v>
      </c>
      <c r="O170" s="39">
        <v>194</v>
      </c>
      <c r="P170" s="39">
        <v>9.5000000000000001E-2</v>
      </c>
      <c r="Q170" s="39">
        <v>0</v>
      </c>
      <c r="R170" s="39">
        <v>142</v>
      </c>
      <c r="S170" s="39">
        <v>6.9599999999999995E-2</v>
      </c>
      <c r="T170" s="39">
        <v>0</v>
      </c>
      <c r="U170" s="39">
        <v>0</v>
      </c>
      <c r="V170" s="39">
        <v>0</v>
      </c>
      <c r="W170" s="39">
        <v>0</v>
      </c>
      <c r="X170" s="39">
        <v>0</v>
      </c>
      <c r="Y170" s="39">
        <v>0</v>
      </c>
      <c r="Z170" s="39">
        <v>0</v>
      </c>
      <c r="AA170" s="39" t="s">
        <v>47</v>
      </c>
      <c r="AB170" s="39" t="s">
        <v>48</v>
      </c>
      <c r="AC170" s="39">
        <v>2020</v>
      </c>
      <c r="AD1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0.26200000000000001</v>
      </c>
    </row>
    <row r="171" spans="1:30" hidden="1" x14ac:dyDescent="0.25">
      <c r="A171" s="39" t="s">
        <v>93</v>
      </c>
      <c r="B171" s="39" t="s">
        <v>39</v>
      </c>
      <c r="C171" s="39" t="s">
        <v>40</v>
      </c>
      <c r="D171" s="40">
        <v>43468.39603009259</v>
      </c>
      <c r="E171" s="39" t="s">
        <v>84</v>
      </c>
      <c r="F171" s="39" t="s">
        <v>76</v>
      </c>
      <c r="G171" s="39" t="s">
        <v>81</v>
      </c>
      <c r="H171" s="39" t="str">
        <f>IF(raw_impacts[[#This Row],[BldgVint]]="Old","Ex",raw_impacts[[#This Row],[BldgVint]])</f>
        <v>Ex</v>
      </c>
      <c r="I171" s="39" t="s">
        <v>60</v>
      </c>
      <c r="J171" s="39" t="s">
        <v>41</v>
      </c>
      <c r="K171" s="39" t="s">
        <v>45</v>
      </c>
      <c r="L171" s="39">
        <v>114</v>
      </c>
      <c r="M171" s="39">
        <v>0</v>
      </c>
      <c r="N171" s="39" t="s">
        <v>46</v>
      </c>
      <c r="O171" s="39">
        <v>239</v>
      </c>
      <c r="P171" s="39">
        <v>0.14199999999999999</v>
      </c>
      <c r="Q171" s="39">
        <v>0</v>
      </c>
      <c r="R171" s="39">
        <v>175</v>
      </c>
      <c r="S171" s="39">
        <v>0.104</v>
      </c>
      <c r="T171" s="39">
        <v>0</v>
      </c>
      <c r="U171" s="39">
        <v>0</v>
      </c>
      <c r="V171" s="39">
        <v>0</v>
      </c>
      <c r="W171" s="39">
        <v>0</v>
      </c>
      <c r="X171" s="39">
        <v>0</v>
      </c>
      <c r="Y171" s="39">
        <v>0</v>
      </c>
      <c r="Z171" s="39">
        <v>0</v>
      </c>
      <c r="AA171" s="39" t="s">
        <v>47</v>
      </c>
      <c r="AB171" s="39" t="s">
        <v>48</v>
      </c>
      <c r="AC171" s="39">
        <v>2020</v>
      </c>
      <c r="AD1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5.7000000000000002E-2</v>
      </c>
    </row>
    <row r="172" spans="1:30" hidden="1" x14ac:dyDescent="0.25">
      <c r="A172" s="39" t="s">
        <v>93</v>
      </c>
      <c r="B172" s="39" t="s">
        <v>39</v>
      </c>
      <c r="C172" s="39" t="s">
        <v>40</v>
      </c>
      <c r="D172" s="40">
        <v>43468.39603009259</v>
      </c>
      <c r="E172" s="39" t="s">
        <v>84</v>
      </c>
      <c r="F172" s="39" t="s">
        <v>77</v>
      </c>
      <c r="G172" s="39" t="s">
        <v>81</v>
      </c>
      <c r="H172" s="39" t="str">
        <f>IF(raw_impacts[[#This Row],[BldgVint]]="Old","Ex",raw_impacts[[#This Row],[BldgVint]])</f>
        <v>Ex</v>
      </c>
      <c r="I172" s="39" t="s">
        <v>60</v>
      </c>
      <c r="J172" s="39" t="s">
        <v>41</v>
      </c>
      <c r="K172" s="39" t="s">
        <v>45</v>
      </c>
      <c r="L172" s="39">
        <v>389</v>
      </c>
      <c r="M172" s="39">
        <v>0</v>
      </c>
      <c r="N172" s="39" t="s">
        <v>46</v>
      </c>
      <c r="O172" s="39">
        <v>195</v>
      </c>
      <c r="P172" s="39">
        <v>6.6699999999999995E-2</v>
      </c>
      <c r="Q172" s="39">
        <v>0</v>
      </c>
      <c r="R172" s="39">
        <v>143</v>
      </c>
      <c r="S172" s="39">
        <v>4.8800000000000003E-2</v>
      </c>
      <c r="T172" s="39">
        <v>0</v>
      </c>
      <c r="U172" s="39">
        <v>0</v>
      </c>
      <c r="V172" s="39">
        <v>0</v>
      </c>
      <c r="W172" s="39">
        <v>0</v>
      </c>
      <c r="X172" s="39">
        <v>0</v>
      </c>
      <c r="Y172" s="39">
        <v>0</v>
      </c>
      <c r="Z172" s="39">
        <v>0</v>
      </c>
      <c r="AA172" s="39" t="s">
        <v>47</v>
      </c>
      <c r="AB172" s="39" t="s">
        <v>48</v>
      </c>
      <c r="AC172" s="39">
        <v>2020</v>
      </c>
      <c r="AD1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0.42800000000000005</v>
      </c>
    </row>
    <row r="173" spans="1:30" hidden="1" x14ac:dyDescent="0.25">
      <c r="A173" s="39" t="s">
        <v>93</v>
      </c>
      <c r="B173" s="39" t="s">
        <v>39</v>
      </c>
      <c r="C173" s="39" t="s">
        <v>40</v>
      </c>
      <c r="D173" s="40">
        <v>43468.39603009259</v>
      </c>
      <c r="E173" s="39" t="s">
        <v>84</v>
      </c>
      <c r="F173" s="39" t="s">
        <v>78</v>
      </c>
      <c r="G173" s="39" t="s">
        <v>81</v>
      </c>
      <c r="H173" s="39" t="str">
        <f>IF(raw_impacts[[#This Row],[BldgVint]]="Old","Ex",raw_impacts[[#This Row],[BldgVint]])</f>
        <v>Ex</v>
      </c>
      <c r="I173" s="39" t="s">
        <v>60</v>
      </c>
      <c r="J173" s="39" t="s">
        <v>41</v>
      </c>
      <c r="K173" s="39" t="s">
        <v>45</v>
      </c>
      <c r="L173" s="39">
        <v>25.6</v>
      </c>
      <c r="M173" s="39">
        <v>0</v>
      </c>
      <c r="N173" s="39" t="s">
        <v>46</v>
      </c>
      <c r="O173" s="39">
        <v>205</v>
      </c>
      <c r="P173" s="39">
        <v>6.9800000000000001E-2</v>
      </c>
      <c r="Q173" s="39">
        <v>0</v>
      </c>
      <c r="R173" s="39">
        <v>150</v>
      </c>
      <c r="S173" s="39">
        <v>5.11E-2</v>
      </c>
      <c r="T173" s="39">
        <v>0</v>
      </c>
      <c r="U173" s="39">
        <v>0</v>
      </c>
      <c r="V173" s="39">
        <v>0</v>
      </c>
      <c r="W173" s="39">
        <v>0</v>
      </c>
      <c r="X173" s="39">
        <v>0</v>
      </c>
      <c r="Y173" s="39">
        <v>0</v>
      </c>
      <c r="Z173" s="39">
        <v>0</v>
      </c>
      <c r="AA173" s="39" t="s">
        <v>47</v>
      </c>
      <c r="AB173" s="39" t="s">
        <v>48</v>
      </c>
      <c r="AC173" s="39">
        <v>2020</v>
      </c>
      <c r="AD1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174" spans="1:30" hidden="1" x14ac:dyDescent="0.25">
      <c r="A174" s="39" t="s">
        <v>93</v>
      </c>
      <c r="B174" s="39" t="s">
        <v>39</v>
      </c>
      <c r="C174" s="39" t="s">
        <v>40</v>
      </c>
      <c r="D174" s="40">
        <v>43468.39603009259</v>
      </c>
      <c r="E174" s="39" t="s">
        <v>84</v>
      </c>
      <c r="F174" s="39" t="s">
        <v>79</v>
      </c>
      <c r="G174" s="39" t="s">
        <v>81</v>
      </c>
      <c r="H174" s="39" t="str">
        <f>IF(raw_impacts[[#This Row],[BldgVint]]="Old","Ex",raw_impacts[[#This Row],[BldgVint]])</f>
        <v>Ex</v>
      </c>
      <c r="I174" s="39" t="s">
        <v>60</v>
      </c>
      <c r="J174" s="39" t="s">
        <v>41</v>
      </c>
      <c r="K174" s="39" t="s">
        <v>45</v>
      </c>
      <c r="L174" s="39">
        <v>256</v>
      </c>
      <c r="M174" s="39">
        <v>0</v>
      </c>
      <c r="N174" s="39" t="s">
        <v>46</v>
      </c>
      <c r="O174" s="39">
        <v>221</v>
      </c>
      <c r="P174" s="39">
        <v>0.13700000000000001</v>
      </c>
      <c r="Q174" s="39">
        <v>0</v>
      </c>
      <c r="R174" s="39">
        <v>162</v>
      </c>
      <c r="S174" s="39">
        <v>0.10100000000000001</v>
      </c>
      <c r="T174" s="39">
        <v>0</v>
      </c>
      <c r="U174" s="39">
        <v>0</v>
      </c>
      <c r="V174" s="39">
        <v>0</v>
      </c>
      <c r="W174" s="39">
        <v>0</v>
      </c>
      <c r="X174" s="39">
        <v>0</v>
      </c>
      <c r="Y174" s="39">
        <v>0</v>
      </c>
      <c r="Z174" s="39">
        <v>0</v>
      </c>
      <c r="AA174" s="39" t="s">
        <v>47</v>
      </c>
      <c r="AB174" s="39" t="s">
        <v>48</v>
      </c>
      <c r="AC174" s="39">
        <v>2020</v>
      </c>
      <c r="AD1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0.25900000000000001</v>
      </c>
    </row>
    <row r="175" spans="1:30" hidden="1" x14ac:dyDescent="0.25">
      <c r="A175" s="39" t="s">
        <v>93</v>
      </c>
      <c r="B175" s="39" t="s">
        <v>39</v>
      </c>
      <c r="C175" s="39" t="s">
        <v>40</v>
      </c>
      <c r="D175" s="40">
        <v>43468.39603009259</v>
      </c>
      <c r="E175" s="39" t="s">
        <v>84</v>
      </c>
      <c r="F175" s="39" t="s">
        <v>42</v>
      </c>
      <c r="G175" s="39" t="s">
        <v>81</v>
      </c>
      <c r="H175" s="39" t="str">
        <f>IF(raw_impacts[[#This Row],[BldgVint]]="Old","Ex",raw_impacts[[#This Row],[BldgVint]])</f>
        <v>Ex</v>
      </c>
      <c r="I175" s="39" t="s">
        <v>61</v>
      </c>
      <c r="J175" s="39" t="s">
        <v>41</v>
      </c>
      <c r="K175" s="39" t="s">
        <v>45</v>
      </c>
      <c r="L175" s="39">
        <v>623</v>
      </c>
      <c r="M175" s="39">
        <v>0</v>
      </c>
      <c r="N175" s="39" t="s">
        <v>46</v>
      </c>
      <c r="O175" s="39">
        <v>189</v>
      </c>
      <c r="P175" s="39">
        <v>0.13500000000000001</v>
      </c>
      <c r="Q175" s="39">
        <v>0</v>
      </c>
      <c r="R175" s="39">
        <v>138</v>
      </c>
      <c r="S175" s="39">
        <v>9.8900000000000002E-2</v>
      </c>
      <c r="T175" s="39">
        <v>0</v>
      </c>
      <c r="U175" s="39">
        <v>0</v>
      </c>
      <c r="V175" s="39">
        <v>0</v>
      </c>
      <c r="W175" s="39">
        <v>0</v>
      </c>
      <c r="X175" s="39">
        <v>0</v>
      </c>
      <c r="Y175" s="39">
        <v>0</v>
      </c>
      <c r="Z175" s="39">
        <v>0</v>
      </c>
      <c r="AA175" s="39" t="s">
        <v>47</v>
      </c>
      <c r="AB175" s="39" t="s">
        <v>48</v>
      </c>
      <c r="AC175" s="39">
        <v>2020</v>
      </c>
      <c r="AD1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2.8849999999999998</v>
      </c>
    </row>
    <row r="176" spans="1:30" hidden="1" x14ac:dyDescent="0.25">
      <c r="A176" s="39" t="s">
        <v>93</v>
      </c>
      <c r="B176" s="39" t="s">
        <v>39</v>
      </c>
      <c r="C176" s="39" t="s">
        <v>40</v>
      </c>
      <c r="D176" s="40">
        <v>43468.39603009259</v>
      </c>
      <c r="E176" s="39" t="s">
        <v>84</v>
      </c>
      <c r="F176" s="39" t="s">
        <v>71</v>
      </c>
      <c r="G176" s="39" t="s">
        <v>81</v>
      </c>
      <c r="H176" s="39" t="str">
        <f>IF(raw_impacts[[#This Row],[BldgVint]]="Old","Ex",raw_impacts[[#This Row],[BldgVint]])</f>
        <v>Ex</v>
      </c>
      <c r="I176" s="39" t="s">
        <v>61</v>
      </c>
      <c r="J176" s="39" t="s">
        <v>41</v>
      </c>
      <c r="K176" s="39" t="s">
        <v>45</v>
      </c>
      <c r="L176" s="39">
        <v>348</v>
      </c>
      <c r="M176" s="39">
        <v>0</v>
      </c>
      <c r="N176" s="39" t="s">
        <v>46</v>
      </c>
      <c r="O176" s="39">
        <v>143</v>
      </c>
      <c r="P176" s="39">
        <v>7.2900000000000006E-2</v>
      </c>
      <c r="Q176" s="39">
        <v>0</v>
      </c>
      <c r="R176" s="39">
        <v>104</v>
      </c>
      <c r="S176" s="39">
        <v>5.3400000000000003E-2</v>
      </c>
      <c r="T176" s="39">
        <v>0</v>
      </c>
      <c r="U176" s="39">
        <v>0</v>
      </c>
      <c r="V176" s="39">
        <v>0</v>
      </c>
      <c r="W176" s="39">
        <v>0</v>
      </c>
      <c r="X176" s="39">
        <v>0</v>
      </c>
      <c r="Y176" s="39">
        <v>0</v>
      </c>
      <c r="Z176" s="39">
        <v>0</v>
      </c>
      <c r="AA176" s="39" t="s">
        <v>47</v>
      </c>
      <c r="AB176" s="39" t="s">
        <v>48</v>
      </c>
      <c r="AC176" s="39">
        <v>2020</v>
      </c>
      <c r="AD1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1.407</v>
      </c>
    </row>
    <row r="177" spans="1:30" hidden="1" x14ac:dyDescent="0.25">
      <c r="A177" s="39" t="s">
        <v>93</v>
      </c>
      <c r="B177" s="39" t="s">
        <v>39</v>
      </c>
      <c r="C177" s="39" t="s">
        <v>40</v>
      </c>
      <c r="D177" s="40">
        <v>43468.39603009259</v>
      </c>
      <c r="E177" s="39" t="s">
        <v>84</v>
      </c>
      <c r="F177" s="39" t="s">
        <v>72</v>
      </c>
      <c r="G177" s="39" t="s">
        <v>81</v>
      </c>
      <c r="H177" s="39" t="str">
        <f>IF(raw_impacts[[#This Row],[BldgVint]]="Old","Ex",raw_impacts[[#This Row],[BldgVint]])</f>
        <v>Ex</v>
      </c>
      <c r="I177" s="39" t="s">
        <v>61</v>
      </c>
      <c r="J177" s="39" t="s">
        <v>41</v>
      </c>
      <c r="K177" s="39" t="s">
        <v>45</v>
      </c>
      <c r="L177" s="39">
        <v>2170</v>
      </c>
      <c r="M177" s="39">
        <v>0</v>
      </c>
      <c r="N177" s="39" t="s">
        <v>46</v>
      </c>
      <c r="O177" s="39">
        <v>145</v>
      </c>
      <c r="P177" s="39">
        <v>0.112</v>
      </c>
      <c r="Q177" s="39">
        <v>0</v>
      </c>
      <c r="R177" s="39">
        <v>107</v>
      </c>
      <c r="S177" s="39">
        <v>8.1699999999999995E-2</v>
      </c>
      <c r="T177" s="39">
        <v>0</v>
      </c>
      <c r="U177" s="39">
        <v>0</v>
      </c>
      <c r="V177" s="39">
        <v>0</v>
      </c>
      <c r="W177" s="39">
        <v>0</v>
      </c>
      <c r="X177" s="39">
        <v>0</v>
      </c>
      <c r="Y177" s="39">
        <v>0</v>
      </c>
      <c r="Z177" s="39">
        <v>0</v>
      </c>
      <c r="AA177" s="39" t="s">
        <v>47</v>
      </c>
      <c r="AB177" s="39" t="s">
        <v>48</v>
      </c>
      <c r="AC177" s="39">
        <v>2020</v>
      </c>
      <c r="AD1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2.8849999999999998</v>
      </c>
    </row>
    <row r="178" spans="1:30" hidden="1" x14ac:dyDescent="0.25">
      <c r="A178" s="39" t="s">
        <v>93</v>
      </c>
      <c r="B178" s="39" t="s">
        <v>39</v>
      </c>
      <c r="C178" s="39" t="s">
        <v>40</v>
      </c>
      <c r="D178" s="40">
        <v>43468.39603009259</v>
      </c>
      <c r="E178" s="39" t="s">
        <v>84</v>
      </c>
      <c r="F178" s="39" t="s">
        <v>73</v>
      </c>
      <c r="G178" s="39" t="s">
        <v>81</v>
      </c>
      <c r="H178" s="39" t="str">
        <f>IF(raw_impacts[[#This Row],[BldgVint]]="Old","Ex",raw_impacts[[#This Row],[BldgVint]])</f>
        <v>Ex</v>
      </c>
      <c r="I178" s="39" t="s">
        <v>61</v>
      </c>
      <c r="J178" s="39" t="s">
        <v>41</v>
      </c>
      <c r="K178" s="39" t="s">
        <v>45</v>
      </c>
      <c r="L178" s="39">
        <v>837</v>
      </c>
      <c r="M178" s="39">
        <v>0</v>
      </c>
      <c r="N178" s="39" t="s">
        <v>46</v>
      </c>
      <c r="O178" s="39">
        <v>124</v>
      </c>
      <c r="P178" s="39">
        <v>5.45E-2</v>
      </c>
      <c r="Q178" s="39">
        <v>0</v>
      </c>
      <c r="R178" s="39">
        <v>91.1</v>
      </c>
      <c r="S178" s="39">
        <v>3.9899999999999998E-2</v>
      </c>
      <c r="T178" s="39">
        <v>0</v>
      </c>
      <c r="U178" s="39">
        <v>0</v>
      </c>
      <c r="V178" s="39">
        <v>0</v>
      </c>
      <c r="W178" s="39">
        <v>0</v>
      </c>
      <c r="X178" s="39">
        <v>0</v>
      </c>
      <c r="Y178" s="39">
        <v>0</v>
      </c>
      <c r="Z178" s="39">
        <v>0</v>
      </c>
      <c r="AA178" s="39" t="s">
        <v>47</v>
      </c>
      <c r="AB178" s="39" t="s">
        <v>48</v>
      </c>
      <c r="AC178" s="39">
        <v>2020</v>
      </c>
      <c r="AD1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1.8460000000000001</v>
      </c>
    </row>
    <row r="179" spans="1:30" hidden="1" x14ac:dyDescent="0.25">
      <c r="A179" s="39" t="s">
        <v>93</v>
      </c>
      <c r="B179" s="39" t="s">
        <v>39</v>
      </c>
      <c r="C179" s="39" t="s">
        <v>40</v>
      </c>
      <c r="D179" s="40">
        <v>43468.39603009259</v>
      </c>
      <c r="E179" s="39" t="s">
        <v>84</v>
      </c>
      <c r="F179" s="39" t="s">
        <v>74</v>
      </c>
      <c r="G179" s="39" t="s">
        <v>81</v>
      </c>
      <c r="H179" s="39" t="str">
        <f>IF(raw_impacts[[#This Row],[BldgVint]]="Old","Ex",raw_impacts[[#This Row],[BldgVint]])</f>
        <v>Ex</v>
      </c>
      <c r="I179" s="39" t="s">
        <v>61</v>
      </c>
      <c r="J179" s="39" t="s">
        <v>41</v>
      </c>
      <c r="K179" s="39" t="s">
        <v>45</v>
      </c>
      <c r="L179" s="39">
        <v>167</v>
      </c>
      <c r="M179" s="39">
        <v>0</v>
      </c>
      <c r="N179" s="39" t="s">
        <v>46</v>
      </c>
      <c r="O179" s="39">
        <v>284</v>
      </c>
      <c r="P179" s="39">
        <v>0.109</v>
      </c>
      <c r="Q179" s="39">
        <v>0</v>
      </c>
      <c r="R179" s="39">
        <v>208</v>
      </c>
      <c r="S179" s="39">
        <v>7.9500000000000001E-2</v>
      </c>
      <c r="T179" s="39">
        <v>0</v>
      </c>
      <c r="U179" s="39">
        <v>0</v>
      </c>
      <c r="V179" s="39">
        <v>0</v>
      </c>
      <c r="W179" s="39">
        <v>0</v>
      </c>
      <c r="X179" s="39">
        <v>0</v>
      </c>
      <c r="Y179" s="39">
        <v>0</v>
      </c>
      <c r="Z179" s="39">
        <v>0</v>
      </c>
      <c r="AA179" s="39" t="s">
        <v>47</v>
      </c>
      <c r="AB179" s="39" t="s">
        <v>48</v>
      </c>
      <c r="AC179" s="39">
        <v>2020</v>
      </c>
      <c r="AD1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5.8970000000000002</v>
      </c>
    </row>
    <row r="180" spans="1:30" hidden="1" x14ac:dyDescent="0.25">
      <c r="A180" s="39" t="s">
        <v>93</v>
      </c>
      <c r="B180" s="39" t="s">
        <v>39</v>
      </c>
      <c r="C180" s="39" t="s">
        <v>40</v>
      </c>
      <c r="D180" s="40">
        <v>43468.39603009259</v>
      </c>
      <c r="E180" s="39" t="s">
        <v>84</v>
      </c>
      <c r="F180" s="39" t="s">
        <v>75</v>
      </c>
      <c r="G180" s="39" t="s">
        <v>81</v>
      </c>
      <c r="H180" s="39" t="str">
        <f>IF(raw_impacts[[#This Row],[BldgVint]]="Old","Ex",raw_impacts[[#This Row],[BldgVint]])</f>
        <v>Ex</v>
      </c>
      <c r="I180" s="39" t="s">
        <v>61</v>
      </c>
      <c r="J180" s="39" t="s">
        <v>41</v>
      </c>
      <c r="K180" s="39" t="s">
        <v>45</v>
      </c>
      <c r="L180" s="39">
        <v>328</v>
      </c>
      <c r="M180" s="39">
        <v>0</v>
      </c>
      <c r="N180" s="39" t="s">
        <v>46</v>
      </c>
      <c r="O180" s="39">
        <v>184</v>
      </c>
      <c r="P180" s="39">
        <v>7.9600000000000004E-2</v>
      </c>
      <c r="Q180" s="39">
        <v>0</v>
      </c>
      <c r="R180" s="39">
        <v>135</v>
      </c>
      <c r="S180" s="39">
        <v>5.8299999999999998E-2</v>
      </c>
      <c r="T180" s="39">
        <v>0</v>
      </c>
      <c r="U180" s="39">
        <v>0</v>
      </c>
      <c r="V180" s="39">
        <v>0</v>
      </c>
      <c r="W180" s="39">
        <v>0</v>
      </c>
      <c r="X180" s="39">
        <v>0</v>
      </c>
      <c r="Y180" s="39">
        <v>0</v>
      </c>
      <c r="Z180" s="39">
        <v>0</v>
      </c>
      <c r="AA180" s="39" t="s">
        <v>47</v>
      </c>
      <c r="AB180" s="39" t="s">
        <v>48</v>
      </c>
      <c r="AC180" s="39">
        <v>2020</v>
      </c>
      <c r="AD1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5.0749999999999993</v>
      </c>
    </row>
    <row r="181" spans="1:30" hidden="1" x14ac:dyDescent="0.25">
      <c r="A181" s="39" t="s">
        <v>93</v>
      </c>
      <c r="B181" s="39" t="s">
        <v>39</v>
      </c>
      <c r="C181" s="39" t="s">
        <v>40</v>
      </c>
      <c r="D181" s="40">
        <v>43468.39603009259</v>
      </c>
      <c r="E181" s="39" t="s">
        <v>84</v>
      </c>
      <c r="F181" s="39" t="s">
        <v>76</v>
      </c>
      <c r="G181" s="39" t="s">
        <v>81</v>
      </c>
      <c r="H181" s="39" t="str">
        <f>IF(raw_impacts[[#This Row],[BldgVint]]="Old","Ex",raw_impacts[[#This Row],[BldgVint]])</f>
        <v>Ex</v>
      </c>
      <c r="I181" s="39" t="s">
        <v>61</v>
      </c>
      <c r="J181" s="39" t="s">
        <v>41</v>
      </c>
      <c r="K181" s="39" t="s">
        <v>45</v>
      </c>
      <c r="L181" s="39">
        <v>107</v>
      </c>
      <c r="M181" s="39">
        <v>0</v>
      </c>
      <c r="N181" s="39" t="s">
        <v>46</v>
      </c>
      <c r="O181" s="39">
        <v>240</v>
      </c>
      <c r="P181" s="39">
        <v>0.113</v>
      </c>
      <c r="Q181" s="39">
        <v>0</v>
      </c>
      <c r="R181" s="39">
        <v>176</v>
      </c>
      <c r="S181" s="39">
        <v>8.2600000000000007E-2</v>
      </c>
      <c r="T181" s="39">
        <v>0</v>
      </c>
      <c r="U181" s="39">
        <v>0</v>
      </c>
      <c r="V181" s="39">
        <v>0</v>
      </c>
      <c r="W181" s="39">
        <v>0</v>
      </c>
      <c r="X181" s="39">
        <v>0</v>
      </c>
      <c r="Y181" s="39">
        <v>0</v>
      </c>
      <c r="Z181" s="39">
        <v>0</v>
      </c>
      <c r="AA181" s="39" t="s">
        <v>47</v>
      </c>
      <c r="AB181" s="39" t="s">
        <v>48</v>
      </c>
      <c r="AC181" s="39">
        <v>2020</v>
      </c>
      <c r="AD1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1.8460000000000001</v>
      </c>
    </row>
    <row r="182" spans="1:30" hidden="1" x14ac:dyDescent="0.25">
      <c r="A182" s="39" t="s">
        <v>93</v>
      </c>
      <c r="B182" s="39" t="s">
        <v>39</v>
      </c>
      <c r="C182" s="39" t="s">
        <v>40</v>
      </c>
      <c r="D182" s="40">
        <v>43468.39603009259</v>
      </c>
      <c r="E182" s="39" t="s">
        <v>84</v>
      </c>
      <c r="F182" s="39" t="s">
        <v>77</v>
      </c>
      <c r="G182" s="39" t="s">
        <v>81</v>
      </c>
      <c r="H182" s="39" t="str">
        <f>IF(raw_impacts[[#This Row],[BldgVint]]="Old","Ex",raw_impacts[[#This Row],[BldgVint]])</f>
        <v>Ex</v>
      </c>
      <c r="I182" s="39" t="s">
        <v>61</v>
      </c>
      <c r="J182" s="39" t="s">
        <v>41</v>
      </c>
      <c r="K182" s="39" t="s">
        <v>45</v>
      </c>
      <c r="L182" s="39">
        <v>385</v>
      </c>
      <c r="M182" s="39">
        <v>0</v>
      </c>
      <c r="N182" s="39" t="s">
        <v>46</v>
      </c>
      <c r="O182" s="39">
        <v>178</v>
      </c>
      <c r="P182" s="39">
        <v>5.3900000000000003E-2</v>
      </c>
      <c r="Q182" s="39">
        <v>0</v>
      </c>
      <c r="R182" s="39">
        <v>131</v>
      </c>
      <c r="S182" s="39">
        <v>3.95E-2</v>
      </c>
      <c r="T182" s="39">
        <v>0</v>
      </c>
      <c r="U182" s="39">
        <v>0</v>
      </c>
      <c r="V182" s="39">
        <v>0</v>
      </c>
      <c r="W182" s="39">
        <v>0</v>
      </c>
      <c r="X182" s="39">
        <v>0</v>
      </c>
      <c r="Y182" s="39">
        <v>0</v>
      </c>
      <c r="Z182" s="39">
        <v>0</v>
      </c>
      <c r="AA182" s="39" t="s">
        <v>47</v>
      </c>
      <c r="AB182" s="39" t="s">
        <v>48</v>
      </c>
      <c r="AC182" s="39">
        <v>2020</v>
      </c>
      <c r="AD1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15.353000000000002</v>
      </c>
    </row>
    <row r="183" spans="1:30" hidden="1" x14ac:dyDescent="0.25">
      <c r="A183" s="39" t="s">
        <v>93</v>
      </c>
      <c r="B183" s="39" t="s">
        <v>39</v>
      </c>
      <c r="C183" s="39" t="s">
        <v>40</v>
      </c>
      <c r="D183" s="40">
        <v>43468.39603009259</v>
      </c>
      <c r="E183" s="39" t="s">
        <v>84</v>
      </c>
      <c r="F183" s="39" t="s">
        <v>78</v>
      </c>
      <c r="G183" s="39" t="s">
        <v>81</v>
      </c>
      <c r="H183" s="39" t="str">
        <f>IF(raw_impacts[[#This Row],[BldgVint]]="Old","Ex",raw_impacts[[#This Row],[BldgVint]])</f>
        <v>Ex</v>
      </c>
      <c r="I183" s="39" t="s">
        <v>61</v>
      </c>
      <c r="J183" s="39" t="s">
        <v>41</v>
      </c>
      <c r="K183" s="39" t="s">
        <v>45</v>
      </c>
      <c r="L183" s="39">
        <v>24.4</v>
      </c>
      <c r="M183" s="39">
        <v>0</v>
      </c>
      <c r="N183" s="39" t="s">
        <v>46</v>
      </c>
      <c r="O183" s="39">
        <v>195</v>
      </c>
      <c r="P183" s="39">
        <v>5.57E-2</v>
      </c>
      <c r="Q183" s="39">
        <v>0</v>
      </c>
      <c r="R183" s="39">
        <v>143</v>
      </c>
      <c r="S183" s="39">
        <v>4.0800000000000003E-2</v>
      </c>
      <c r="T183" s="39">
        <v>0</v>
      </c>
      <c r="U183" s="39">
        <v>0</v>
      </c>
      <c r="V183" s="39">
        <v>0</v>
      </c>
      <c r="W183" s="39">
        <v>0</v>
      </c>
      <c r="X183" s="39">
        <v>0</v>
      </c>
      <c r="Y183" s="39">
        <v>0</v>
      </c>
      <c r="Z183" s="39">
        <v>0</v>
      </c>
      <c r="AA183" s="39" t="s">
        <v>47</v>
      </c>
      <c r="AB183" s="39" t="s">
        <v>48</v>
      </c>
      <c r="AC183" s="39">
        <v>2020</v>
      </c>
      <c r="AD1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5.9629999999999992</v>
      </c>
    </row>
    <row r="184" spans="1:30" hidden="1" x14ac:dyDescent="0.25">
      <c r="A184" s="39" t="s">
        <v>93</v>
      </c>
      <c r="B184" s="39" t="s">
        <v>39</v>
      </c>
      <c r="C184" s="39" t="s">
        <v>40</v>
      </c>
      <c r="D184" s="40">
        <v>43468.39603009259</v>
      </c>
      <c r="E184" s="39" t="s">
        <v>84</v>
      </c>
      <c r="F184" s="39" t="s">
        <v>79</v>
      </c>
      <c r="G184" s="39" t="s">
        <v>81</v>
      </c>
      <c r="H184" s="39" t="str">
        <f>IF(raw_impacts[[#This Row],[BldgVint]]="Old","Ex",raw_impacts[[#This Row],[BldgVint]])</f>
        <v>Ex</v>
      </c>
      <c r="I184" s="39" t="s">
        <v>61</v>
      </c>
      <c r="J184" s="39" t="s">
        <v>41</v>
      </c>
      <c r="K184" s="39" t="s">
        <v>45</v>
      </c>
      <c r="L184" s="39">
        <v>250</v>
      </c>
      <c r="M184" s="39">
        <v>0</v>
      </c>
      <c r="N184" s="39" t="s">
        <v>46</v>
      </c>
      <c r="O184" s="39">
        <v>212</v>
      </c>
      <c r="P184" s="39">
        <v>0.121</v>
      </c>
      <c r="Q184" s="39">
        <v>0</v>
      </c>
      <c r="R184" s="39">
        <v>155</v>
      </c>
      <c r="S184" s="39">
        <v>8.8300000000000003E-2</v>
      </c>
      <c r="T184" s="39">
        <v>0</v>
      </c>
      <c r="U184" s="39">
        <v>0</v>
      </c>
      <c r="V184" s="39">
        <v>0</v>
      </c>
      <c r="W184" s="39">
        <v>0</v>
      </c>
      <c r="X184" s="39">
        <v>0</v>
      </c>
      <c r="Y184" s="39">
        <v>0</v>
      </c>
      <c r="Z184" s="39">
        <v>0</v>
      </c>
      <c r="AA184" s="39" t="s">
        <v>47</v>
      </c>
      <c r="AB184" s="39" t="s">
        <v>48</v>
      </c>
      <c r="AC184" s="39">
        <v>2020</v>
      </c>
      <c r="AD1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5.0420000000000007</v>
      </c>
    </row>
    <row r="185" spans="1:30" hidden="1" x14ac:dyDescent="0.25">
      <c r="A185" s="39" t="s">
        <v>93</v>
      </c>
      <c r="B185" s="39" t="s">
        <v>39</v>
      </c>
      <c r="C185" s="39" t="s">
        <v>40</v>
      </c>
      <c r="D185" s="40">
        <v>43468.39603009259</v>
      </c>
      <c r="E185" s="39" t="s">
        <v>84</v>
      </c>
      <c r="F185" s="39" t="s">
        <v>42</v>
      </c>
      <c r="G185" s="39" t="s">
        <v>81</v>
      </c>
      <c r="H185" s="39" t="str">
        <f>IF(raw_impacts[[#This Row],[BldgVint]]="Old","Ex",raw_impacts[[#This Row],[BldgVint]])</f>
        <v>Ex</v>
      </c>
      <c r="I185" s="39" t="s">
        <v>62</v>
      </c>
      <c r="J185" s="39" t="s">
        <v>41</v>
      </c>
      <c r="K185" s="39" t="s">
        <v>45</v>
      </c>
      <c r="L185" s="39">
        <v>721</v>
      </c>
      <c r="M185" s="39">
        <v>0</v>
      </c>
      <c r="N185" s="39" t="s">
        <v>46</v>
      </c>
      <c r="O185" s="39">
        <v>208</v>
      </c>
      <c r="P185" s="39">
        <v>0.13500000000000001</v>
      </c>
      <c r="Q185" s="39">
        <v>0</v>
      </c>
      <c r="R185" s="39">
        <v>153</v>
      </c>
      <c r="S185" s="39">
        <v>9.8500000000000004E-2</v>
      </c>
      <c r="T185" s="39">
        <v>0</v>
      </c>
      <c r="U185" s="39">
        <v>0</v>
      </c>
      <c r="V185" s="39">
        <v>0</v>
      </c>
      <c r="W185" s="39">
        <v>0</v>
      </c>
      <c r="X185" s="39">
        <v>0</v>
      </c>
      <c r="Y185" s="39">
        <v>0</v>
      </c>
      <c r="Z185" s="39">
        <v>0</v>
      </c>
      <c r="AA185" s="39" t="s">
        <v>47</v>
      </c>
      <c r="AB185" s="39" t="s">
        <v>48</v>
      </c>
      <c r="AC185" s="39">
        <v>2020</v>
      </c>
      <c r="AD1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3.5000000000000003E-2</v>
      </c>
    </row>
    <row r="186" spans="1:30" hidden="1" x14ac:dyDescent="0.25">
      <c r="A186" s="39" t="s">
        <v>93</v>
      </c>
      <c r="B186" s="39" t="s">
        <v>39</v>
      </c>
      <c r="C186" s="39" t="s">
        <v>40</v>
      </c>
      <c r="D186" s="40">
        <v>43468.39603009259</v>
      </c>
      <c r="E186" s="39" t="s">
        <v>84</v>
      </c>
      <c r="F186" s="39" t="s">
        <v>71</v>
      </c>
      <c r="G186" s="39" t="s">
        <v>81</v>
      </c>
      <c r="H186" s="39" t="str">
        <f>IF(raw_impacts[[#This Row],[BldgVint]]="Old","Ex",raw_impacts[[#This Row],[BldgVint]])</f>
        <v>Ex</v>
      </c>
      <c r="I186" s="39" t="s">
        <v>62</v>
      </c>
      <c r="J186" s="39" t="s">
        <v>41</v>
      </c>
      <c r="K186" s="39" t="s">
        <v>45</v>
      </c>
      <c r="L186" s="39">
        <v>392</v>
      </c>
      <c r="M186" s="39">
        <v>0</v>
      </c>
      <c r="N186" s="39" t="s">
        <v>46</v>
      </c>
      <c r="O186" s="39">
        <v>167</v>
      </c>
      <c r="P186" s="39">
        <v>8.43E-2</v>
      </c>
      <c r="Q186" s="39">
        <v>0</v>
      </c>
      <c r="R186" s="39">
        <v>122</v>
      </c>
      <c r="S186" s="39">
        <v>6.1699999999999998E-2</v>
      </c>
      <c r="T186" s="39">
        <v>0</v>
      </c>
      <c r="U186" s="39">
        <v>0</v>
      </c>
      <c r="V186" s="39">
        <v>0</v>
      </c>
      <c r="W186" s="39">
        <v>0</v>
      </c>
      <c r="X186" s="39">
        <v>0</v>
      </c>
      <c r="Y186" s="39">
        <v>0</v>
      </c>
      <c r="Z186" s="39">
        <v>0</v>
      </c>
      <c r="AA186" s="39" t="s">
        <v>47</v>
      </c>
      <c r="AB186" s="39" t="s">
        <v>48</v>
      </c>
      <c r="AC186" s="39">
        <v>2020</v>
      </c>
      <c r="AD1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0.13800000000000001</v>
      </c>
    </row>
    <row r="187" spans="1:30" hidden="1" x14ac:dyDescent="0.25">
      <c r="A187" s="39" t="s">
        <v>93</v>
      </c>
      <c r="B187" s="39" t="s">
        <v>39</v>
      </c>
      <c r="C187" s="39" t="s">
        <v>40</v>
      </c>
      <c r="D187" s="40">
        <v>43468.39603009259</v>
      </c>
      <c r="E187" s="39" t="s">
        <v>84</v>
      </c>
      <c r="F187" s="39" t="s">
        <v>72</v>
      </c>
      <c r="G187" s="39" t="s">
        <v>81</v>
      </c>
      <c r="H187" s="39" t="str">
        <f>IF(raw_impacts[[#This Row],[BldgVint]]="Old","Ex",raw_impacts[[#This Row],[BldgVint]])</f>
        <v>Ex</v>
      </c>
      <c r="I187" s="39" t="s">
        <v>62</v>
      </c>
      <c r="J187" s="39" t="s">
        <v>41</v>
      </c>
      <c r="K187" s="39" t="s">
        <v>45</v>
      </c>
      <c r="L187" s="39">
        <v>2450</v>
      </c>
      <c r="M187" s="39">
        <v>0</v>
      </c>
      <c r="N187" s="39" t="s">
        <v>46</v>
      </c>
      <c r="O187" s="39">
        <v>175</v>
      </c>
      <c r="P187" s="39">
        <v>0.11899999999999999</v>
      </c>
      <c r="Q187" s="39">
        <v>0</v>
      </c>
      <c r="R187" s="39">
        <v>128</v>
      </c>
      <c r="S187" s="39">
        <v>8.7400000000000005E-2</v>
      </c>
      <c r="T187" s="39">
        <v>0</v>
      </c>
      <c r="U187" s="39">
        <v>0</v>
      </c>
      <c r="V187" s="39">
        <v>0</v>
      </c>
      <c r="W187" s="39">
        <v>0</v>
      </c>
      <c r="X187" s="39">
        <v>0</v>
      </c>
      <c r="Y187" s="39">
        <v>0</v>
      </c>
      <c r="Z187" s="39">
        <v>0</v>
      </c>
      <c r="AA187" s="39" t="s">
        <v>47</v>
      </c>
      <c r="AB187" s="39" t="s">
        <v>48</v>
      </c>
      <c r="AC187" s="39">
        <v>2020</v>
      </c>
      <c r="AD1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3.5000000000000003E-2</v>
      </c>
    </row>
    <row r="188" spans="1:30" hidden="1" x14ac:dyDescent="0.25">
      <c r="A188" s="39" t="s">
        <v>93</v>
      </c>
      <c r="B188" s="39" t="s">
        <v>39</v>
      </c>
      <c r="C188" s="39" t="s">
        <v>40</v>
      </c>
      <c r="D188" s="40">
        <v>43468.39603009259</v>
      </c>
      <c r="E188" s="39" t="s">
        <v>84</v>
      </c>
      <c r="F188" s="39" t="s">
        <v>73</v>
      </c>
      <c r="G188" s="39" t="s">
        <v>81</v>
      </c>
      <c r="H188" s="39" t="str">
        <f>IF(raw_impacts[[#This Row],[BldgVint]]="Old","Ex",raw_impacts[[#This Row],[BldgVint]])</f>
        <v>Ex</v>
      </c>
      <c r="I188" s="39" t="s">
        <v>62</v>
      </c>
      <c r="J188" s="39" t="s">
        <v>41</v>
      </c>
      <c r="K188" s="39" t="s">
        <v>45</v>
      </c>
      <c r="L188" s="39">
        <v>902</v>
      </c>
      <c r="M188" s="39">
        <v>0</v>
      </c>
      <c r="N188" s="39" t="s">
        <v>46</v>
      </c>
      <c r="O188" s="39">
        <v>141</v>
      </c>
      <c r="P188" s="39">
        <v>6.0299999999999999E-2</v>
      </c>
      <c r="Q188" s="39">
        <v>0</v>
      </c>
      <c r="R188" s="39">
        <v>103</v>
      </c>
      <c r="S188" s="39">
        <v>4.4200000000000003E-2</v>
      </c>
      <c r="T188" s="39">
        <v>0</v>
      </c>
      <c r="U188" s="39">
        <v>0</v>
      </c>
      <c r="V188" s="39">
        <v>0</v>
      </c>
      <c r="W188" s="39">
        <v>0</v>
      </c>
      <c r="X188" s="39">
        <v>0</v>
      </c>
      <c r="Y188" s="39">
        <v>0</v>
      </c>
      <c r="Z188" s="39">
        <v>0</v>
      </c>
      <c r="AA188" s="39" t="s">
        <v>47</v>
      </c>
      <c r="AB188" s="39" t="s">
        <v>48</v>
      </c>
      <c r="AC188" s="39">
        <v>2020</v>
      </c>
      <c r="AD1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189" spans="1:30" hidden="1" x14ac:dyDescent="0.25">
      <c r="A189" s="39" t="s">
        <v>93</v>
      </c>
      <c r="B189" s="39" t="s">
        <v>39</v>
      </c>
      <c r="C189" s="39" t="s">
        <v>40</v>
      </c>
      <c r="D189" s="40">
        <v>43468.39603009259</v>
      </c>
      <c r="E189" s="39" t="s">
        <v>84</v>
      </c>
      <c r="F189" s="39" t="s">
        <v>74</v>
      </c>
      <c r="G189" s="39" t="s">
        <v>81</v>
      </c>
      <c r="H189" s="39" t="str">
        <f>IF(raw_impacts[[#This Row],[BldgVint]]="Old","Ex",raw_impacts[[#This Row],[BldgVint]])</f>
        <v>Ex</v>
      </c>
      <c r="I189" s="39" t="s">
        <v>62</v>
      </c>
      <c r="J189" s="39" t="s">
        <v>41</v>
      </c>
      <c r="K189" s="39" t="s">
        <v>45</v>
      </c>
      <c r="L189" s="39">
        <v>194</v>
      </c>
      <c r="M189" s="39">
        <v>0</v>
      </c>
      <c r="N189" s="39" t="s">
        <v>46</v>
      </c>
      <c r="O189" s="39">
        <v>297</v>
      </c>
      <c r="P189" s="39">
        <v>0.122</v>
      </c>
      <c r="Q189" s="39">
        <v>0</v>
      </c>
      <c r="R189" s="39">
        <v>218</v>
      </c>
      <c r="S189" s="39">
        <v>8.9499999999999996E-2</v>
      </c>
      <c r="T189" s="39">
        <v>0</v>
      </c>
      <c r="U189" s="39">
        <v>0</v>
      </c>
      <c r="V189" s="39">
        <v>0</v>
      </c>
      <c r="W189" s="39">
        <v>0</v>
      </c>
      <c r="X189" s="39">
        <v>0</v>
      </c>
      <c r="Y189" s="39">
        <v>0</v>
      </c>
      <c r="Z189" s="39">
        <v>0</v>
      </c>
      <c r="AA189" s="39" t="s">
        <v>47</v>
      </c>
      <c r="AB189" s="39" t="s">
        <v>48</v>
      </c>
      <c r="AC189" s="39">
        <v>2020</v>
      </c>
      <c r="AD1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90" spans="1:30" hidden="1" x14ac:dyDescent="0.25">
      <c r="A190" s="39" t="s">
        <v>93</v>
      </c>
      <c r="B190" s="39" t="s">
        <v>39</v>
      </c>
      <c r="C190" s="39" t="s">
        <v>40</v>
      </c>
      <c r="D190" s="40">
        <v>43468.39603009259</v>
      </c>
      <c r="E190" s="39" t="s">
        <v>84</v>
      </c>
      <c r="F190" s="39" t="s">
        <v>75</v>
      </c>
      <c r="G190" s="39" t="s">
        <v>81</v>
      </c>
      <c r="H190" s="39" t="str">
        <f>IF(raw_impacts[[#This Row],[BldgVint]]="Old","Ex",raw_impacts[[#This Row],[BldgVint]])</f>
        <v>Ex</v>
      </c>
      <c r="I190" s="39" t="s">
        <v>62</v>
      </c>
      <c r="J190" s="39" t="s">
        <v>41</v>
      </c>
      <c r="K190" s="39" t="s">
        <v>45</v>
      </c>
      <c r="L190" s="39">
        <v>368</v>
      </c>
      <c r="M190" s="39">
        <v>0</v>
      </c>
      <c r="N190" s="39" t="s">
        <v>46</v>
      </c>
      <c r="O190" s="39">
        <v>204</v>
      </c>
      <c r="P190" s="39">
        <v>8.3299999999999999E-2</v>
      </c>
      <c r="Q190" s="39">
        <v>0</v>
      </c>
      <c r="R190" s="39">
        <v>150</v>
      </c>
      <c r="S190" s="39">
        <v>6.0999999999999999E-2</v>
      </c>
      <c r="T190" s="39">
        <v>0</v>
      </c>
      <c r="U190" s="39">
        <v>0</v>
      </c>
      <c r="V190" s="39">
        <v>0</v>
      </c>
      <c r="W190" s="39">
        <v>0</v>
      </c>
      <c r="X190" s="39">
        <v>0</v>
      </c>
      <c r="Y190" s="39">
        <v>0</v>
      </c>
      <c r="Z190" s="39">
        <v>0</v>
      </c>
      <c r="AA190" s="39" t="s">
        <v>47</v>
      </c>
      <c r="AB190" s="39" t="s">
        <v>48</v>
      </c>
      <c r="AC190" s="39">
        <v>2020</v>
      </c>
      <c r="AD1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</v>
      </c>
    </row>
    <row r="191" spans="1:30" hidden="1" x14ac:dyDescent="0.25">
      <c r="A191" s="39" t="s">
        <v>93</v>
      </c>
      <c r="B191" s="39" t="s">
        <v>39</v>
      </c>
      <c r="C191" s="39" t="s">
        <v>40</v>
      </c>
      <c r="D191" s="40">
        <v>43468.39603009259</v>
      </c>
      <c r="E191" s="39" t="s">
        <v>84</v>
      </c>
      <c r="F191" s="39" t="s">
        <v>76</v>
      </c>
      <c r="G191" s="39" t="s">
        <v>81</v>
      </c>
      <c r="H191" s="39" t="str">
        <f>IF(raw_impacts[[#This Row],[BldgVint]]="Old","Ex",raw_impacts[[#This Row],[BldgVint]])</f>
        <v>Ex</v>
      </c>
      <c r="I191" s="39" t="s">
        <v>62</v>
      </c>
      <c r="J191" s="39" t="s">
        <v>41</v>
      </c>
      <c r="K191" s="39" t="s">
        <v>45</v>
      </c>
      <c r="L191" s="39">
        <v>123</v>
      </c>
      <c r="M191" s="39">
        <v>0</v>
      </c>
      <c r="N191" s="39" t="s">
        <v>46</v>
      </c>
      <c r="O191" s="39">
        <v>277</v>
      </c>
      <c r="P191" s="39">
        <v>0.13200000000000001</v>
      </c>
      <c r="Q191" s="39">
        <v>0</v>
      </c>
      <c r="R191" s="39">
        <v>203</v>
      </c>
      <c r="S191" s="39">
        <v>9.6600000000000005E-2</v>
      </c>
      <c r="T191" s="39">
        <v>0</v>
      </c>
      <c r="U191" s="39">
        <v>0</v>
      </c>
      <c r="V191" s="39">
        <v>0</v>
      </c>
      <c r="W191" s="39">
        <v>0</v>
      </c>
      <c r="X191" s="39">
        <v>0</v>
      </c>
      <c r="Y191" s="39">
        <v>0</v>
      </c>
      <c r="Z191" s="39">
        <v>0</v>
      </c>
      <c r="AA191" s="39" t="s">
        <v>47</v>
      </c>
      <c r="AB191" s="39" t="s">
        <v>48</v>
      </c>
      <c r="AC191" s="39">
        <v>2020</v>
      </c>
      <c r="AD1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192" spans="1:30" hidden="1" x14ac:dyDescent="0.25">
      <c r="A192" s="39" t="s">
        <v>93</v>
      </c>
      <c r="B192" s="39" t="s">
        <v>39</v>
      </c>
      <c r="C192" s="39" t="s">
        <v>40</v>
      </c>
      <c r="D192" s="40">
        <v>43468.39603009259</v>
      </c>
      <c r="E192" s="39" t="s">
        <v>84</v>
      </c>
      <c r="F192" s="39" t="s">
        <v>77</v>
      </c>
      <c r="G192" s="39" t="s">
        <v>81</v>
      </c>
      <c r="H192" s="39" t="str">
        <f>IF(raw_impacts[[#This Row],[BldgVint]]="Old","Ex",raw_impacts[[#This Row],[BldgVint]])</f>
        <v>Ex</v>
      </c>
      <c r="I192" s="39" t="s">
        <v>62</v>
      </c>
      <c r="J192" s="39" t="s">
        <v>41</v>
      </c>
      <c r="K192" s="39" t="s">
        <v>45</v>
      </c>
      <c r="L192" s="39">
        <v>428</v>
      </c>
      <c r="M192" s="39">
        <v>0</v>
      </c>
      <c r="N192" s="39" t="s">
        <v>46</v>
      </c>
      <c r="O192" s="39">
        <v>200</v>
      </c>
      <c r="P192" s="39">
        <v>5.5800000000000002E-2</v>
      </c>
      <c r="Q192" s="39">
        <v>0</v>
      </c>
      <c r="R192" s="39">
        <v>146</v>
      </c>
      <c r="S192" s="39">
        <v>4.0800000000000003E-2</v>
      </c>
      <c r="T192" s="39">
        <v>0</v>
      </c>
      <c r="U192" s="39">
        <v>0</v>
      </c>
      <c r="V192" s="39">
        <v>0</v>
      </c>
      <c r="W192" s="39">
        <v>0</v>
      </c>
      <c r="X192" s="39">
        <v>0</v>
      </c>
      <c r="Y192" s="39">
        <v>0</v>
      </c>
      <c r="Z192" s="39">
        <v>0</v>
      </c>
      <c r="AA192" s="39" t="s">
        <v>47</v>
      </c>
      <c r="AB192" s="39" t="s">
        <v>48</v>
      </c>
      <c r="AC192" s="39">
        <v>2020</v>
      </c>
      <c r="AD1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0.40100000000000002</v>
      </c>
    </row>
    <row r="193" spans="1:30" hidden="1" x14ac:dyDescent="0.25">
      <c r="A193" s="39" t="s">
        <v>93</v>
      </c>
      <c r="B193" s="39" t="s">
        <v>39</v>
      </c>
      <c r="C193" s="39" t="s">
        <v>40</v>
      </c>
      <c r="D193" s="40">
        <v>43468.39603009259</v>
      </c>
      <c r="E193" s="39" t="s">
        <v>84</v>
      </c>
      <c r="F193" s="39" t="s">
        <v>78</v>
      </c>
      <c r="G193" s="39" t="s">
        <v>81</v>
      </c>
      <c r="H193" s="39" t="str">
        <f>IF(raw_impacts[[#This Row],[BldgVint]]="Old","Ex",raw_impacts[[#This Row],[BldgVint]])</f>
        <v>Ex</v>
      </c>
      <c r="I193" s="39" t="s">
        <v>62</v>
      </c>
      <c r="J193" s="39" t="s">
        <v>41</v>
      </c>
      <c r="K193" s="39" t="s">
        <v>45</v>
      </c>
      <c r="L193" s="39">
        <v>26.6</v>
      </c>
      <c r="M193" s="39">
        <v>0</v>
      </c>
      <c r="N193" s="39" t="s">
        <v>46</v>
      </c>
      <c r="O193" s="39">
        <v>225</v>
      </c>
      <c r="P193" s="39">
        <v>6.08E-2</v>
      </c>
      <c r="Q193" s="39">
        <v>0</v>
      </c>
      <c r="R193" s="39">
        <v>165</v>
      </c>
      <c r="S193" s="39">
        <v>4.4499999999999998E-2</v>
      </c>
      <c r="T193" s="39">
        <v>0</v>
      </c>
      <c r="U193" s="39">
        <v>0</v>
      </c>
      <c r="V193" s="39">
        <v>0</v>
      </c>
      <c r="W193" s="39">
        <v>0</v>
      </c>
      <c r="X193" s="39">
        <v>0</v>
      </c>
      <c r="Y193" s="39">
        <v>0</v>
      </c>
      <c r="Z193" s="39">
        <v>0</v>
      </c>
      <c r="AA193" s="39" t="s">
        <v>47</v>
      </c>
      <c r="AB193" s="39" t="s">
        <v>48</v>
      </c>
      <c r="AC193" s="39">
        <v>2020</v>
      </c>
      <c r="AD1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0.155</v>
      </c>
    </row>
    <row r="194" spans="1:30" hidden="1" x14ac:dyDescent="0.25">
      <c r="A194" s="39" t="s">
        <v>93</v>
      </c>
      <c r="B194" s="39" t="s">
        <v>39</v>
      </c>
      <c r="C194" s="39" t="s">
        <v>40</v>
      </c>
      <c r="D194" s="40">
        <v>43468.39603009259</v>
      </c>
      <c r="E194" s="39" t="s">
        <v>84</v>
      </c>
      <c r="F194" s="39" t="s">
        <v>79</v>
      </c>
      <c r="G194" s="39" t="s">
        <v>81</v>
      </c>
      <c r="H194" s="39" t="str">
        <f>IF(raw_impacts[[#This Row],[BldgVint]]="Old","Ex",raw_impacts[[#This Row],[BldgVint]])</f>
        <v>Ex</v>
      </c>
      <c r="I194" s="39" t="s">
        <v>62</v>
      </c>
      <c r="J194" s="39" t="s">
        <v>41</v>
      </c>
      <c r="K194" s="39" t="s">
        <v>45</v>
      </c>
      <c r="L194" s="39">
        <v>275</v>
      </c>
      <c r="M194" s="39">
        <v>0</v>
      </c>
      <c r="N194" s="39" t="s">
        <v>46</v>
      </c>
      <c r="O194" s="39">
        <v>250</v>
      </c>
      <c r="P194" s="39">
        <v>0.13100000000000001</v>
      </c>
      <c r="Q194" s="39">
        <v>0</v>
      </c>
      <c r="R194" s="39">
        <v>183</v>
      </c>
      <c r="S194" s="39">
        <v>9.5699999999999993E-2</v>
      </c>
      <c r="T194" s="39">
        <v>0</v>
      </c>
      <c r="U194" s="39">
        <v>0</v>
      </c>
      <c r="V194" s="39">
        <v>0</v>
      </c>
      <c r="W194" s="39">
        <v>0</v>
      </c>
      <c r="X194" s="39">
        <v>0</v>
      </c>
      <c r="Y194" s="39">
        <v>0</v>
      </c>
      <c r="Z194" s="39">
        <v>0</v>
      </c>
      <c r="AA194" s="39" t="s">
        <v>47</v>
      </c>
      <c r="AB194" s="39" t="s">
        <v>48</v>
      </c>
      <c r="AC194" s="39">
        <v>2020</v>
      </c>
      <c r="AD1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195" spans="1:30" hidden="1" x14ac:dyDescent="0.25">
      <c r="A195" s="39" t="s">
        <v>93</v>
      </c>
      <c r="B195" s="39" t="s">
        <v>39</v>
      </c>
      <c r="C195" s="39" t="s">
        <v>40</v>
      </c>
      <c r="D195" s="40">
        <v>43468.39603009259</v>
      </c>
      <c r="E195" s="39" t="s">
        <v>84</v>
      </c>
      <c r="F195" s="39" t="s">
        <v>42</v>
      </c>
      <c r="G195" s="39" t="s">
        <v>81</v>
      </c>
      <c r="H195" s="39" t="str">
        <f>IF(raw_impacts[[#This Row],[BldgVint]]="Old","Ex",raw_impacts[[#This Row],[BldgVint]])</f>
        <v>Ex</v>
      </c>
      <c r="I195" s="39" t="s">
        <v>64</v>
      </c>
      <c r="J195" s="39" t="s">
        <v>41</v>
      </c>
      <c r="K195" s="39" t="s">
        <v>45</v>
      </c>
      <c r="L195" s="39">
        <v>752</v>
      </c>
      <c r="M195" s="39">
        <v>0</v>
      </c>
      <c r="N195" s="39" t="s">
        <v>46</v>
      </c>
      <c r="O195" s="39">
        <v>220</v>
      </c>
      <c r="P195" s="39">
        <v>0.19500000000000001</v>
      </c>
      <c r="Q195" s="39">
        <v>0</v>
      </c>
      <c r="R195" s="39">
        <v>161</v>
      </c>
      <c r="S195" s="39">
        <v>0.14299999999999999</v>
      </c>
      <c r="T195" s="39">
        <v>0</v>
      </c>
      <c r="U195" s="39">
        <v>0</v>
      </c>
      <c r="V195" s="39">
        <v>0</v>
      </c>
      <c r="W195" s="39">
        <v>0</v>
      </c>
      <c r="X195" s="39">
        <v>0</v>
      </c>
      <c r="Y195" s="39">
        <v>0</v>
      </c>
      <c r="Z195" s="39">
        <v>0</v>
      </c>
      <c r="AA195" s="39" t="s">
        <v>47</v>
      </c>
      <c r="AB195" s="39" t="s">
        <v>48</v>
      </c>
      <c r="AC195" s="39">
        <v>2020</v>
      </c>
      <c r="AD1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0.90900000000000003</v>
      </c>
    </row>
    <row r="196" spans="1:30" hidden="1" x14ac:dyDescent="0.25">
      <c r="A196" s="39" t="s">
        <v>93</v>
      </c>
      <c r="B196" s="39" t="s">
        <v>39</v>
      </c>
      <c r="C196" s="39" t="s">
        <v>40</v>
      </c>
      <c r="D196" s="40">
        <v>43468.39603009259</v>
      </c>
      <c r="E196" s="39" t="s">
        <v>84</v>
      </c>
      <c r="F196" s="39" t="s">
        <v>71</v>
      </c>
      <c r="G196" s="39" t="s">
        <v>81</v>
      </c>
      <c r="H196" s="39" t="str">
        <f>IF(raw_impacts[[#This Row],[BldgVint]]="Old","Ex",raw_impacts[[#This Row],[BldgVint]])</f>
        <v>Ex</v>
      </c>
      <c r="I196" s="39" t="s">
        <v>64</v>
      </c>
      <c r="J196" s="39" t="s">
        <v>41</v>
      </c>
      <c r="K196" s="39" t="s">
        <v>45</v>
      </c>
      <c r="L196" s="39">
        <v>393</v>
      </c>
      <c r="M196" s="39">
        <v>0</v>
      </c>
      <c r="N196" s="39" t="s">
        <v>46</v>
      </c>
      <c r="O196" s="39">
        <v>167</v>
      </c>
      <c r="P196" s="39">
        <v>0.125</v>
      </c>
      <c r="Q196" s="39">
        <v>0</v>
      </c>
      <c r="R196" s="39">
        <v>122</v>
      </c>
      <c r="S196" s="39">
        <v>9.1899999999999996E-2</v>
      </c>
      <c r="T196" s="39">
        <v>0</v>
      </c>
      <c r="U196" s="39">
        <v>0</v>
      </c>
      <c r="V196" s="39">
        <v>0</v>
      </c>
      <c r="W196" s="39">
        <v>0</v>
      </c>
      <c r="X196" s="39">
        <v>0</v>
      </c>
      <c r="Y196" s="39">
        <v>0</v>
      </c>
      <c r="Z196" s="39">
        <v>0</v>
      </c>
      <c r="AA196" s="39" t="s">
        <v>47</v>
      </c>
      <c r="AB196" s="39" t="s">
        <v>48</v>
      </c>
      <c r="AC196" s="39">
        <v>2020</v>
      </c>
      <c r="AD1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</v>
      </c>
    </row>
    <row r="197" spans="1:30" hidden="1" x14ac:dyDescent="0.25">
      <c r="A197" s="39" t="s">
        <v>93</v>
      </c>
      <c r="B197" s="39" t="s">
        <v>39</v>
      </c>
      <c r="C197" s="39" t="s">
        <v>40</v>
      </c>
      <c r="D197" s="40">
        <v>43468.39603009259</v>
      </c>
      <c r="E197" s="39" t="s">
        <v>84</v>
      </c>
      <c r="F197" s="39" t="s">
        <v>72</v>
      </c>
      <c r="G197" s="39" t="s">
        <v>81</v>
      </c>
      <c r="H197" s="39" t="str">
        <f>IF(raw_impacts[[#This Row],[BldgVint]]="Old","Ex",raw_impacts[[#This Row],[BldgVint]])</f>
        <v>Ex</v>
      </c>
      <c r="I197" s="39" t="s">
        <v>64</v>
      </c>
      <c r="J197" s="39" t="s">
        <v>41</v>
      </c>
      <c r="K197" s="39" t="s">
        <v>45</v>
      </c>
      <c r="L197" s="39">
        <v>2550</v>
      </c>
      <c r="M197" s="39">
        <v>0</v>
      </c>
      <c r="N197" s="39" t="s">
        <v>46</v>
      </c>
      <c r="O197" s="39">
        <v>191</v>
      </c>
      <c r="P197" s="39">
        <v>0.17</v>
      </c>
      <c r="Q197" s="39">
        <v>0</v>
      </c>
      <c r="R197" s="39">
        <v>140</v>
      </c>
      <c r="S197" s="39">
        <v>0.124</v>
      </c>
      <c r="T197" s="39">
        <v>0</v>
      </c>
      <c r="U197" s="39">
        <v>0</v>
      </c>
      <c r="V197" s="39">
        <v>0</v>
      </c>
      <c r="W197" s="39">
        <v>0</v>
      </c>
      <c r="X197" s="39">
        <v>0</v>
      </c>
      <c r="Y197" s="39">
        <v>0</v>
      </c>
      <c r="Z197" s="39">
        <v>0</v>
      </c>
      <c r="AA197" s="39" t="s">
        <v>47</v>
      </c>
      <c r="AB197" s="39" t="s">
        <v>48</v>
      </c>
      <c r="AC197" s="39">
        <v>2020</v>
      </c>
      <c r="AD1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0.90900000000000003</v>
      </c>
    </row>
    <row r="198" spans="1:30" hidden="1" x14ac:dyDescent="0.25">
      <c r="A198" s="39" t="s">
        <v>93</v>
      </c>
      <c r="B198" s="39" t="s">
        <v>39</v>
      </c>
      <c r="C198" s="39" t="s">
        <v>40</v>
      </c>
      <c r="D198" s="40">
        <v>43468.39603009259</v>
      </c>
      <c r="E198" s="39" t="s">
        <v>84</v>
      </c>
      <c r="F198" s="39" t="s">
        <v>73</v>
      </c>
      <c r="G198" s="39" t="s">
        <v>81</v>
      </c>
      <c r="H198" s="39" t="str">
        <f>IF(raw_impacts[[#This Row],[BldgVint]]="Old","Ex",raw_impacts[[#This Row],[BldgVint]])</f>
        <v>Ex</v>
      </c>
      <c r="I198" s="39" t="s">
        <v>64</v>
      </c>
      <c r="J198" s="39" t="s">
        <v>41</v>
      </c>
      <c r="K198" s="39" t="s">
        <v>45</v>
      </c>
      <c r="L198" s="39">
        <v>925</v>
      </c>
      <c r="M198" s="39">
        <v>0</v>
      </c>
      <c r="N198" s="39" t="s">
        <v>46</v>
      </c>
      <c r="O198" s="39">
        <v>145</v>
      </c>
      <c r="P198" s="39">
        <v>8.5999999999999993E-2</v>
      </c>
      <c r="Q198" s="39">
        <v>0</v>
      </c>
      <c r="R198" s="39">
        <v>106</v>
      </c>
      <c r="S198" s="39">
        <v>6.3E-2</v>
      </c>
      <c r="T198" s="39">
        <v>0</v>
      </c>
      <c r="U198" s="39">
        <v>0</v>
      </c>
      <c r="V198" s="39">
        <v>0</v>
      </c>
      <c r="W198" s="39">
        <v>0</v>
      </c>
      <c r="X198" s="39">
        <v>0</v>
      </c>
      <c r="Y198" s="39">
        <v>0</v>
      </c>
      <c r="Z198" s="39">
        <v>0</v>
      </c>
      <c r="AA198" s="39" t="s">
        <v>47</v>
      </c>
      <c r="AB198" s="39" t="s">
        <v>48</v>
      </c>
      <c r="AC198" s="39">
        <v>2020</v>
      </c>
      <c r="AD1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0.32800000000000001</v>
      </c>
    </row>
    <row r="199" spans="1:30" hidden="1" x14ac:dyDescent="0.25">
      <c r="A199" s="39" t="s">
        <v>93</v>
      </c>
      <c r="B199" s="39" t="s">
        <v>39</v>
      </c>
      <c r="C199" s="39" t="s">
        <v>40</v>
      </c>
      <c r="D199" s="40">
        <v>43468.39603009259</v>
      </c>
      <c r="E199" s="39" t="s">
        <v>84</v>
      </c>
      <c r="F199" s="39" t="s">
        <v>74</v>
      </c>
      <c r="G199" s="39" t="s">
        <v>81</v>
      </c>
      <c r="H199" s="39" t="str">
        <f>IF(raw_impacts[[#This Row],[BldgVint]]="Old","Ex",raw_impacts[[#This Row],[BldgVint]])</f>
        <v>Ex</v>
      </c>
      <c r="I199" s="39" t="s">
        <v>64</v>
      </c>
      <c r="J199" s="39" t="s">
        <v>41</v>
      </c>
      <c r="K199" s="39" t="s">
        <v>45</v>
      </c>
      <c r="L199" s="39">
        <v>217</v>
      </c>
      <c r="M199" s="39">
        <v>0</v>
      </c>
      <c r="N199" s="39" t="s">
        <v>46</v>
      </c>
      <c r="O199" s="39">
        <v>296</v>
      </c>
      <c r="P199" s="39">
        <v>0.16300000000000001</v>
      </c>
      <c r="Q199" s="39">
        <v>0</v>
      </c>
      <c r="R199" s="39">
        <v>217</v>
      </c>
      <c r="S199" s="39">
        <v>0.12</v>
      </c>
      <c r="T199" s="39">
        <v>0</v>
      </c>
      <c r="U199" s="39">
        <v>0</v>
      </c>
      <c r="V199" s="39">
        <v>0</v>
      </c>
      <c r="W199" s="39">
        <v>0</v>
      </c>
      <c r="X199" s="39">
        <v>0</v>
      </c>
      <c r="Y199" s="39">
        <v>0</v>
      </c>
      <c r="Z199" s="39">
        <v>0</v>
      </c>
      <c r="AA199" s="39" t="s">
        <v>47</v>
      </c>
      <c r="AB199" s="39" t="s">
        <v>48</v>
      </c>
      <c r="AC199" s="39">
        <v>2020</v>
      </c>
      <c r="AD1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</v>
      </c>
    </row>
    <row r="200" spans="1:30" hidden="1" x14ac:dyDescent="0.25">
      <c r="A200" s="39" t="s">
        <v>93</v>
      </c>
      <c r="B200" s="39" t="s">
        <v>39</v>
      </c>
      <c r="C200" s="39" t="s">
        <v>40</v>
      </c>
      <c r="D200" s="40">
        <v>43468.39603009259</v>
      </c>
      <c r="E200" s="39" t="s">
        <v>84</v>
      </c>
      <c r="F200" s="39" t="s">
        <v>75</v>
      </c>
      <c r="G200" s="39" t="s">
        <v>81</v>
      </c>
      <c r="H200" s="39" t="str">
        <f>IF(raw_impacts[[#This Row],[BldgVint]]="Old","Ex",raw_impacts[[#This Row],[BldgVint]])</f>
        <v>Ex</v>
      </c>
      <c r="I200" s="39" t="s">
        <v>64</v>
      </c>
      <c r="J200" s="39" t="s">
        <v>41</v>
      </c>
      <c r="K200" s="39" t="s">
        <v>45</v>
      </c>
      <c r="L200" s="39">
        <v>371</v>
      </c>
      <c r="M200" s="39">
        <v>0</v>
      </c>
      <c r="N200" s="39" t="s">
        <v>46</v>
      </c>
      <c r="O200" s="39">
        <v>208</v>
      </c>
      <c r="P200" s="39">
        <v>0.11899999999999999</v>
      </c>
      <c r="Q200" s="39">
        <v>0</v>
      </c>
      <c r="R200" s="39">
        <v>152</v>
      </c>
      <c r="S200" s="39">
        <v>8.7300000000000003E-2</v>
      </c>
      <c r="T200" s="39">
        <v>0</v>
      </c>
      <c r="U200" s="39">
        <v>0</v>
      </c>
      <c r="V200" s="39">
        <v>0</v>
      </c>
      <c r="W200" s="39">
        <v>0</v>
      </c>
      <c r="X200" s="39">
        <v>0</v>
      </c>
      <c r="Y200" s="39">
        <v>0</v>
      </c>
      <c r="Z200" s="39">
        <v>0</v>
      </c>
      <c r="AA200" s="39" t="s">
        <v>47</v>
      </c>
      <c r="AB200" s="39" t="s">
        <v>48</v>
      </c>
      <c r="AC200" s="39">
        <v>2020</v>
      </c>
      <c r="AD2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2.44</v>
      </c>
    </row>
    <row r="201" spans="1:30" hidden="1" x14ac:dyDescent="0.25">
      <c r="A201" s="39" t="s">
        <v>93</v>
      </c>
      <c r="B201" s="39" t="s">
        <v>39</v>
      </c>
      <c r="C201" s="39" t="s">
        <v>40</v>
      </c>
      <c r="D201" s="40">
        <v>43468.39603009259</v>
      </c>
      <c r="E201" s="39" t="s">
        <v>84</v>
      </c>
      <c r="F201" s="39" t="s">
        <v>76</v>
      </c>
      <c r="G201" s="39" t="s">
        <v>81</v>
      </c>
      <c r="H201" s="39" t="str">
        <f>IF(raw_impacts[[#This Row],[BldgVint]]="Old","Ex",raw_impacts[[#This Row],[BldgVint]])</f>
        <v>Ex</v>
      </c>
      <c r="I201" s="39" t="s">
        <v>64</v>
      </c>
      <c r="J201" s="39" t="s">
        <v>41</v>
      </c>
      <c r="K201" s="39" t="s">
        <v>45</v>
      </c>
      <c r="L201" s="39">
        <v>123</v>
      </c>
      <c r="M201" s="39">
        <v>0</v>
      </c>
      <c r="N201" s="39" t="s">
        <v>46</v>
      </c>
      <c r="O201" s="39">
        <v>295</v>
      </c>
      <c r="P201" s="39">
        <v>0.191</v>
      </c>
      <c r="Q201" s="39">
        <v>0</v>
      </c>
      <c r="R201" s="39">
        <v>216</v>
      </c>
      <c r="S201" s="39">
        <v>0.14000000000000001</v>
      </c>
      <c r="T201" s="39">
        <v>0</v>
      </c>
      <c r="U201" s="39">
        <v>0</v>
      </c>
      <c r="V201" s="39">
        <v>0</v>
      </c>
      <c r="W201" s="39">
        <v>0</v>
      </c>
      <c r="X201" s="39">
        <v>0</v>
      </c>
      <c r="Y201" s="39">
        <v>0</v>
      </c>
      <c r="Z201" s="39">
        <v>0</v>
      </c>
      <c r="AA201" s="39" t="s">
        <v>47</v>
      </c>
      <c r="AB201" s="39" t="s">
        <v>48</v>
      </c>
      <c r="AC201" s="39">
        <v>2020</v>
      </c>
      <c r="AD2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0.32800000000000001</v>
      </c>
    </row>
    <row r="202" spans="1:30" hidden="1" x14ac:dyDescent="0.25">
      <c r="A202" s="39" t="s">
        <v>93</v>
      </c>
      <c r="B202" s="39" t="s">
        <v>39</v>
      </c>
      <c r="C202" s="39" t="s">
        <v>40</v>
      </c>
      <c r="D202" s="40">
        <v>43468.39603009259</v>
      </c>
      <c r="E202" s="39" t="s">
        <v>84</v>
      </c>
      <c r="F202" s="39" t="s">
        <v>77</v>
      </c>
      <c r="G202" s="39" t="s">
        <v>81</v>
      </c>
      <c r="H202" s="39" t="str">
        <f>IF(raw_impacts[[#This Row],[BldgVint]]="Old","Ex",raw_impacts[[#This Row],[BldgVint]])</f>
        <v>Ex</v>
      </c>
      <c r="I202" s="39" t="s">
        <v>64</v>
      </c>
      <c r="J202" s="39" t="s">
        <v>41</v>
      </c>
      <c r="K202" s="39" t="s">
        <v>45</v>
      </c>
      <c r="L202" s="39">
        <v>427</v>
      </c>
      <c r="M202" s="39">
        <v>0</v>
      </c>
      <c r="N202" s="39" t="s">
        <v>46</v>
      </c>
      <c r="O202" s="39">
        <v>211</v>
      </c>
      <c r="P202" s="39">
        <v>8.2699999999999996E-2</v>
      </c>
      <c r="Q202" s="39">
        <v>0</v>
      </c>
      <c r="R202" s="39">
        <v>154</v>
      </c>
      <c r="S202" s="39">
        <v>6.0499999999999998E-2</v>
      </c>
      <c r="T202" s="39">
        <v>0</v>
      </c>
      <c r="U202" s="39">
        <v>0</v>
      </c>
      <c r="V202" s="39">
        <v>0</v>
      </c>
      <c r="W202" s="39">
        <v>0</v>
      </c>
      <c r="X202" s="39">
        <v>0</v>
      </c>
      <c r="Y202" s="39">
        <v>0</v>
      </c>
      <c r="Z202" s="39">
        <v>0</v>
      </c>
      <c r="AA202" s="39" t="s">
        <v>47</v>
      </c>
      <c r="AB202" s="39" t="s">
        <v>48</v>
      </c>
      <c r="AC202" s="39">
        <v>2020</v>
      </c>
      <c r="AD2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3.4169999999999998</v>
      </c>
    </row>
    <row r="203" spans="1:30" hidden="1" x14ac:dyDescent="0.25">
      <c r="A203" s="39" t="s">
        <v>93</v>
      </c>
      <c r="B203" s="39" t="s">
        <v>39</v>
      </c>
      <c r="C203" s="39" t="s">
        <v>40</v>
      </c>
      <c r="D203" s="40">
        <v>43468.39603009259</v>
      </c>
      <c r="E203" s="39" t="s">
        <v>84</v>
      </c>
      <c r="F203" s="39" t="s">
        <v>78</v>
      </c>
      <c r="G203" s="39" t="s">
        <v>81</v>
      </c>
      <c r="H203" s="39" t="str">
        <f>IF(raw_impacts[[#This Row],[BldgVint]]="Old","Ex",raw_impacts[[#This Row],[BldgVint]])</f>
        <v>Ex</v>
      </c>
      <c r="I203" s="39" t="s">
        <v>64</v>
      </c>
      <c r="J203" s="39" t="s">
        <v>41</v>
      </c>
      <c r="K203" s="39" t="s">
        <v>45</v>
      </c>
      <c r="L203" s="39">
        <v>27.6</v>
      </c>
      <c r="M203" s="39">
        <v>0</v>
      </c>
      <c r="N203" s="39" t="s">
        <v>46</v>
      </c>
      <c r="O203" s="39">
        <v>228</v>
      </c>
      <c r="P203" s="39">
        <v>8.8599999999999998E-2</v>
      </c>
      <c r="Q203" s="39">
        <v>0</v>
      </c>
      <c r="R203" s="39">
        <v>167</v>
      </c>
      <c r="S203" s="39">
        <v>6.4899999999999999E-2</v>
      </c>
      <c r="T203" s="39">
        <v>0</v>
      </c>
      <c r="U203" s="39">
        <v>0</v>
      </c>
      <c r="V203" s="39">
        <v>0</v>
      </c>
      <c r="W203" s="39">
        <v>0</v>
      </c>
      <c r="X203" s="39">
        <v>0</v>
      </c>
      <c r="Y203" s="39">
        <v>0</v>
      </c>
      <c r="Z203" s="39">
        <v>0</v>
      </c>
      <c r="AA203" s="39" t="s">
        <v>47</v>
      </c>
      <c r="AB203" s="39" t="s">
        <v>48</v>
      </c>
      <c r="AC203" s="39">
        <v>2020</v>
      </c>
      <c r="AD2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1.327</v>
      </c>
    </row>
    <row r="204" spans="1:30" hidden="1" x14ac:dyDescent="0.25">
      <c r="A204" s="39" t="s">
        <v>93</v>
      </c>
      <c r="B204" s="39" t="s">
        <v>39</v>
      </c>
      <c r="C204" s="39" t="s">
        <v>40</v>
      </c>
      <c r="D204" s="40">
        <v>43468.39603009259</v>
      </c>
      <c r="E204" s="39" t="s">
        <v>84</v>
      </c>
      <c r="F204" s="39" t="s">
        <v>79</v>
      </c>
      <c r="G204" s="39" t="s">
        <v>81</v>
      </c>
      <c r="H204" s="39" t="str">
        <f>IF(raw_impacts[[#This Row],[BldgVint]]="Old","Ex",raw_impacts[[#This Row],[BldgVint]])</f>
        <v>Ex</v>
      </c>
      <c r="I204" s="39" t="s">
        <v>64</v>
      </c>
      <c r="J204" s="39" t="s">
        <v>41</v>
      </c>
      <c r="K204" s="39" t="s">
        <v>45</v>
      </c>
      <c r="L204" s="39">
        <v>293</v>
      </c>
      <c r="M204" s="39">
        <v>0</v>
      </c>
      <c r="N204" s="39" t="s">
        <v>46</v>
      </c>
      <c r="O204" s="39">
        <v>256</v>
      </c>
      <c r="P204" s="39">
        <v>0.17</v>
      </c>
      <c r="Q204" s="39">
        <v>0</v>
      </c>
      <c r="R204" s="39">
        <v>187</v>
      </c>
      <c r="S204" s="39">
        <v>0.125</v>
      </c>
      <c r="T204" s="39">
        <v>0</v>
      </c>
      <c r="U204" s="39">
        <v>0</v>
      </c>
      <c r="V204" s="39">
        <v>0</v>
      </c>
      <c r="W204" s="39">
        <v>0</v>
      </c>
      <c r="X204" s="39">
        <v>0</v>
      </c>
      <c r="Y204" s="39">
        <v>0</v>
      </c>
      <c r="Z204" s="39">
        <v>0</v>
      </c>
      <c r="AA204" s="39" t="s">
        <v>47</v>
      </c>
      <c r="AB204" s="39" t="s">
        <v>48</v>
      </c>
      <c r="AC204" s="39">
        <v>2020</v>
      </c>
      <c r="AD2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1.8779999999999999</v>
      </c>
    </row>
    <row r="205" spans="1:30" hidden="1" x14ac:dyDescent="0.25">
      <c r="A205" s="39" t="s">
        <v>93</v>
      </c>
      <c r="B205" s="39" t="s">
        <v>39</v>
      </c>
      <c r="C205" s="39" t="s">
        <v>40</v>
      </c>
      <c r="D205" s="40">
        <v>43468.39603009259</v>
      </c>
      <c r="E205" s="39" t="s">
        <v>84</v>
      </c>
      <c r="F205" s="39" t="s">
        <v>42</v>
      </c>
      <c r="G205" s="39" t="s">
        <v>81</v>
      </c>
      <c r="H205" s="39" t="str">
        <f>IF(raw_impacts[[#This Row],[BldgVint]]="Old","Ex",raw_impacts[[#This Row],[BldgVint]])</f>
        <v>Ex</v>
      </c>
      <c r="I205" s="39" t="s">
        <v>68</v>
      </c>
      <c r="J205" s="39" t="s">
        <v>41</v>
      </c>
      <c r="K205" s="39" t="s">
        <v>45</v>
      </c>
      <c r="L205" s="39">
        <v>815</v>
      </c>
      <c r="M205" s="39">
        <v>0</v>
      </c>
      <c r="N205" s="39" t="s">
        <v>46</v>
      </c>
      <c r="O205" s="39">
        <v>214</v>
      </c>
      <c r="P205" s="39">
        <v>0.161</v>
      </c>
      <c r="Q205" s="39">
        <v>0</v>
      </c>
      <c r="R205" s="39">
        <v>156</v>
      </c>
      <c r="S205" s="39">
        <v>0.11799999999999999</v>
      </c>
      <c r="T205" s="39">
        <v>0</v>
      </c>
      <c r="U205" s="39">
        <v>0</v>
      </c>
      <c r="V205" s="39">
        <v>0</v>
      </c>
      <c r="W205" s="39">
        <v>0</v>
      </c>
      <c r="X205" s="39">
        <v>0</v>
      </c>
      <c r="Y205" s="39">
        <v>0</v>
      </c>
      <c r="Z205" s="39">
        <v>0</v>
      </c>
      <c r="AA205" s="39" t="s">
        <v>47</v>
      </c>
      <c r="AB205" s="39" t="s">
        <v>48</v>
      </c>
      <c r="AC205" s="39">
        <v>2020</v>
      </c>
      <c r="AD2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206" spans="1:30" hidden="1" x14ac:dyDescent="0.25">
      <c r="A206" s="39" t="s">
        <v>93</v>
      </c>
      <c r="B206" s="39" t="s">
        <v>39</v>
      </c>
      <c r="C206" s="39" t="s">
        <v>40</v>
      </c>
      <c r="D206" s="40">
        <v>43468.39603009259</v>
      </c>
      <c r="E206" s="39" t="s">
        <v>84</v>
      </c>
      <c r="F206" s="39" t="s">
        <v>71</v>
      </c>
      <c r="G206" s="39" t="s">
        <v>81</v>
      </c>
      <c r="H206" s="39" t="str">
        <f>IF(raw_impacts[[#This Row],[BldgVint]]="Old","Ex",raw_impacts[[#This Row],[BldgVint]])</f>
        <v>Ex</v>
      </c>
      <c r="I206" s="39" t="s">
        <v>68</v>
      </c>
      <c r="J206" s="39" t="s">
        <v>41</v>
      </c>
      <c r="K206" s="39" t="s">
        <v>45</v>
      </c>
      <c r="L206" s="39">
        <v>434</v>
      </c>
      <c r="M206" s="39">
        <v>0</v>
      </c>
      <c r="N206" s="39" t="s">
        <v>46</v>
      </c>
      <c r="O206" s="39">
        <v>157</v>
      </c>
      <c r="P206" s="39">
        <v>0.10199999999999999</v>
      </c>
      <c r="Q206" s="39">
        <v>0</v>
      </c>
      <c r="R206" s="39">
        <v>115</v>
      </c>
      <c r="S206" s="39">
        <v>7.4300000000000005E-2</v>
      </c>
      <c r="T206" s="39">
        <v>0</v>
      </c>
      <c r="U206" s="39">
        <v>0</v>
      </c>
      <c r="V206" s="39">
        <v>0</v>
      </c>
      <c r="W206" s="39">
        <v>0</v>
      </c>
      <c r="X206" s="39">
        <v>0</v>
      </c>
      <c r="Y206" s="39">
        <v>0</v>
      </c>
      <c r="Z206" s="39">
        <v>0</v>
      </c>
      <c r="AA206" s="39" t="s">
        <v>47</v>
      </c>
      <c r="AB206" s="39" t="s">
        <v>48</v>
      </c>
      <c r="AC206" s="39">
        <v>2020</v>
      </c>
      <c r="AD2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2.1999999999999999E-2</v>
      </c>
    </row>
    <row r="207" spans="1:30" hidden="1" x14ac:dyDescent="0.25">
      <c r="A207" s="39" t="s">
        <v>93</v>
      </c>
      <c r="B207" s="39" t="s">
        <v>39</v>
      </c>
      <c r="C207" s="39" t="s">
        <v>40</v>
      </c>
      <c r="D207" s="40">
        <v>43468.39603009259</v>
      </c>
      <c r="E207" s="39" t="s">
        <v>84</v>
      </c>
      <c r="F207" s="39" t="s">
        <v>72</v>
      </c>
      <c r="G207" s="39" t="s">
        <v>81</v>
      </c>
      <c r="H207" s="39" t="str">
        <f>IF(raw_impacts[[#This Row],[BldgVint]]="Old","Ex",raw_impacts[[#This Row],[BldgVint]])</f>
        <v>Ex</v>
      </c>
      <c r="I207" s="39" t="s">
        <v>68</v>
      </c>
      <c r="J207" s="39" t="s">
        <v>41</v>
      </c>
      <c r="K207" s="39" t="s">
        <v>45</v>
      </c>
      <c r="L207" s="39">
        <v>2680</v>
      </c>
      <c r="M207" s="39">
        <v>0</v>
      </c>
      <c r="N207" s="39" t="s">
        <v>46</v>
      </c>
      <c r="O207" s="39">
        <v>195</v>
      </c>
      <c r="P207" s="39">
        <v>0.15</v>
      </c>
      <c r="Q207" s="39">
        <v>0</v>
      </c>
      <c r="R207" s="39">
        <v>143</v>
      </c>
      <c r="S207" s="39">
        <v>0.11</v>
      </c>
      <c r="T207" s="39">
        <v>0</v>
      </c>
      <c r="U207" s="39">
        <v>0</v>
      </c>
      <c r="V207" s="39">
        <v>0</v>
      </c>
      <c r="W207" s="39">
        <v>0</v>
      </c>
      <c r="X207" s="39">
        <v>0</v>
      </c>
      <c r="Y207" s="39">
        <v>0</v>
      </c>
      <c r="Z207" s="39">
        <v>0</v>
      </c>
      <c r="AA207" s="39" t="s">
        <v>47</v>
      </c>
      <c r="AB207" s="39" t="s">
        <v>48</v>
      </c>
      <c r="AC207" s="39">
        <v>2020</v>
      </c>
      <c r="AD2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208" spans="1:30" hidden="1" x14ac:dyDescent="0.25">
      <c r="A208" s="39" t="s">
        <v>93</v>
      </c>
      <c r="B208" s="39" t="s">
        <v>39</v>
      </c>
      <c r="C208" s="39" t="s">
        <v>40</v>
      </c>
      <c r="D208" s="40">
        <v>43468.39603009259</v>
      </c>
      <c r="E208" s="39" t="s">
        <v>84</v>
      </c>
      <c r="F208" s="39" t="s">
        <v>76</v>
      </c>
      <c r="G208" s="39" t="s">
        <v>81</v>
      </c>
      <c r="H208" s="39" t="str">
        <f>IF(raw_impacts[[#This Row],[BldgVint]]="Old","Ex",raw_impacts[[#This Row],[BldgVint]])</f>
        <v>Ex</v>
      </c>
      <c r="I208" s="39" t="s">
        <v>68</v>
      </c>
      <c r="J208" s="39" t="s">
        <v>41</v>
      </c>
      <c r="K208" s="39" t="s">
        <v>45</v>
      </c>
      <c r="L208" s="39">
        <v>129</v>
      </c>
      <c r="M208" s="39">
        <v>0</v>
      </c>
      <c r="N208" s="39" t="s">
        <v>46</v>
      </c>
      <c r="O208" s="39">
        <v>308</v>
      </c>
      <c r="P208" s="39">
        <v>0.17399999999999999</v>
      </c>
      <c r="Q208" s="39">
        <v>0</v>
      </c>
      <c r="R208" s="39">
        <v>225</v>
      </c>
      <c r="S208" s="39">
        <v>0.127</v>
      </c>
      <c r="T208" s="39">
        <v>0</v>
      </c>
      <c r="U208" s="39">
        <v>0</v>
      </c>
      <c r="V208" s="39">
        <v>0</v>
      </c>
      <c r="W208" s="39">
        <v>0</v>
      </c>
      <c r="X208" s="39">
        <v>0</v>
      </c>
      <c r="Y208" s="39">
        <v>0</v>
      </c>
      <c r="Z208" s="39">
        <v>0</v>
      </c>
      <c r="AA208" s="39" t="s">
        <v>47</v>
      </c>
      <c r="AB208" s="39" t="s">
        <v>48</v>
      </c>
      <c r="AC208" s="39">
        <v>2020</v>
      </c>
      <c r="AD2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09" spans="1:30" hidden="1" x14ac:dyDescent="0.25">
      <c r="A209" s="39" t="s">
        <v>93</v>
      </c>
      <c r="B209" s="39" t="s">
        <v>39</v>
      </c>
      <c r="C209" s="39" t="s">
        <v>40</v>
      </c>
      <c r="D209" s="40">
        <v>43468.39603009259</v>
      </c>
      <c r="E209" s="39" t="s">
        <v>84</v>
      </c>
      <c r="F209" s="39" t="s">
        <v>77</v>
      </c>
      <c r="G209" s="39" t="s">
        <v>81</v>
      </c>
      <c r="H209" s="39" t="str">
        <f>IF(raw_impacts[[#This Row],[BldgVint]]="Old","Ex",raw_impacts[[#This Row],[BldgVint]])</f>
        <v>Ex</v>
      </c>
      <c r="I209" s="39" t="s">
        <v>68</v>
      </c>
      <c r="J209" s="39" t="s">
        <v>41</v>
      </c>
      <c r="K209" s="39" t="s">
        <v>45</v>
      </c>
      <c r="L209" s="39">
        <v>438</v>
      </c>
      <c r="M209" s="39">
        <v>0</v>
      </c>
      <c r="N209" s="39" t="s">
        <v>46</v>
      </c>
      <c r="O209" s="39">
        <v>206</v>
      </c>
      <c r="P209" s="39">
        <v>8.5300000000000001E-2</v>
      </c>
      <c r="Q209" s="39">
        <v>0</v>
      </c>
      <c r="R209" s="39">
        <v>151</v>
      </c>
      <c r="S209" s="39">
        <v>6.2399999999999997E-2</v>
      </c>
      <c r="T209" s="39">
        <v>0</v>
      </c>
      <c r="U209" s="39">
        <v>0</v>
      </c>
      <c r="V209" s="39">
        <v>0</v>
      </c>
      <c r="W209" s="39">
        <v>0</v>
      </c>
      <c r="X209" s="39">
        <v>0</v>
      </c>
      <c r="Y209" s="39">
        <v>0</v>
      </c>
      <c r="Z209" s="39">
        <v>0</v>
      </c>
      <c r="AA209" s="39" t="s">
        <v>47</v>
      </c>
      <c r="AB209" s="39" t="s">
        <v>48</v>
      </c>
      <c r="AC209" s="39">
        <v>2020</v>
      </c>
      <c r="AD2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210" spans="1:30" hidden="1" x14ac:dyDescent="0.25">
      <c r="A210" s="39" t="s">
        <v>93</v>
      </c>
      <c r="B210" s="39" t="s">
        <v>39</v>
      </c>
      <c r="C210" s="39" t="s">
        <v>40</v>
      </c>
      <c r="D210" s="40">
        <v>43468.39603009259</v>
      </c>
      <c r="E210" s="39" t="s">
        <v>84</v>
      </c>
      <c r="F210" s="39" t="s">
        <v>78</v>
      </c>
      <c r="G210" s="39" t="s">
        <v>81</v>
      </c>
      <c r="H210" s="39" t="str">
        <f>IF(raw_impacts[[#This Row],[BldgVint]]="Old","Ex",raw_impacts[[#This Row],[BldgVint]])</f>
        <v>Ex</v>
      </c>
      <c r="I210" s="39" t="s">
        <v>68</v>
      </c>
      <c r="J210" s="39" t="s">
        <v>41</v>
      </c>
      <c r="K210" s="39" t="s">
        <v>45</v>
      </c>
      <c r="L210" s="39">
        <v>29.4</v>
      </c>
      <c r="M210" s="39">
        <v>0</v>
      </c>
      <c r="N210" s="39" t="s">
        <v>46</v>
      </c>
      <c r="O210" s="39">
        <v>220</v>
      </c>
      <c r="P210" s="39">
        <v>8.9700000000000002E-2</v>
      </c>
      <c r="Q210" s="39">
        <v>0</v>
      </c>
      <c r="R210" s="39">
        <v>161</v>
      </c>
      <c r="S210" s="39">
        <v>6.5699999999999995E-2</v>
      </c>
      <c r="T210" s="39">
        <v>0</v>
      </c>
      <c r="U210" s="39">
        <v>0</v>
      </c>
      <c r="V210" s="39">
        <v>0</v>
      </c>
      <c r="W210" s="39">
        <v>0</v>
      </c>
      <c r="X210" s="39">
        <v>0</v>
      </c>
      <c r="Y210" s="39">
        <v>0</v>
      </c>
      <c r="Z210" s="39">
        <v>0</v>
      </c>
      <c r="AA210" s="39" t="s">
        <v>47</v>
      </c>
      <c r="AB210" s="39" t="s">
        <v>48</v>
      </c>
      <c r="AC210" s="39">
        <v>2020</v>
      </c>
      <c r="AD2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211" spans="1:30" hidden="1" x14ac:dyDescent="0.25">
      <c r="A211" s="39" t="s">
        <v>93</v>
      </c>
      <c r="B211" s="39" t="s">
        <v>39</v>
      </c>
      <c r="C211" s="39" t="s">
        <v>40</v>
      </c>
      <c r="D211" s="40">
        <v>43468.39603009259</v>
      </c>
      <c r="E211" s="39" t="s">
        <v>84</v>
      </c>
      <c r="F211" s="39" t="s">
        <v>79</v>
      </c>
      <c r="G211" s="39" t="s">
        <v>81</v>
      </c>
      <c r="H211" s="39" t="str">
        <f>IF(raw_impacts[[#This Row],[BldgVint]]="Old","Ex",raw_impacts[[#This Row],[BldgVint]])</f>
        <v>Ex</v>
      </c>
      <c r="I211" s="39" t="s">
        <v>68</v>
      </c>
      <c r="J211" s="39" t="s">
        <v>41</v>
      </c>
      <c r="K211" s="39" t="s">
        <v>45</v>
      </c>
      <c r="L211" s="39">
        <v>316</v>
      </c>
      <c r="M211" s="39">
        <v>0</v>
      </c>
      <c r="N211" s="39" t="s">
        <v>46</v>
      </c>
      <c r="O211" s="39">
        <v>236</v>
      </c>
      <c r="P211" s="39">
        <v>0.14099999999999999</v>
      </c>
      <c r="Q211" s="39">
        <v>0</v>
      </c>
      <c r="R211" s="39">
        <v>173</v>
      </c>
      <c r="S211" s="39">
        <v>0.10299999999999999</v>
      </c>
      <c r="T211" s="39">
        <v>0</v>
      </c>
      <c r="U211" s="39">
        <v>0</v>
      </c>
      <c r="V211" s="39">
        <v>0</v>
      </c>
      <c r="W211" s="39">
        <v>0</v>
      </c>
      <c r="X211" s="39">
        <v>0</v>
      </c>
      <c r="Y211" s="39">
        <v>0</v>
      </c>
      <c r="Z211" s="39">
        <v>0</v>
      </c>
      <c r="AA211" s="39" t="s">
        <v>47</v>
      </c>
      <c r="AB211" s="39" t="s">
        <v>48</v>
      </c>
      <c r="AC211" s="39">
        <v>2020</v>
      </c>
      <c r="AD2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212" spans="1:30" hidden="1" x14ac:dyDescent="0.25">
      <c r="A212" s="39" t="s">
        <v>38</v>
      </c>
      <c r="B212" s="39" t="s">
        <v>39</v>
      </c>
      <c r="C212" s="39" t="s">
        <v>40</v>
      </c>
      <c r="D212" s="40">
        <v>43468.39603009259</v>
      </c>
      <c r="E212" s="39" t="s">
        <v>84</v>
      </c>
      <c r="F212" s="39" t="s">
        <v>42</v>
      </c>
      <c r="G212" s="39" t="s">
        <v>81</v>
      </c>
      <c r="H212" s="39" t="str">
        <f>IF(raw_impacts[[#This Row],[BldgVint]]="Old","Ex",raw_impacts[[#This Row],[BldgVint]])</f>
        <v>Ex</v>
      </c>
      <c r="I212" s="39" t="s">
        <v>60</v>
      </c>
      <c r="J212" s="39" t="s">
        <v>41</v>
      </c>
      <c r="K212" s="39" t="s">
        <v>45</v>
      </c>
      <c r="L212" s="39">
        <v>664</v>
      </c>
      <c r="M212" s="39">
        <v>0</v>
      </c>
      <c r="N212" s="39" t="s">
        <v>46</v>
      </c>
      <c r="O212" s="39">
        <v>127</v>
      </c>
      <c r="P212" s="39">
        <v>9.9000000000000005E-2</v>
      </c>
      <c r="Q212" s="39">
        <v>0</v>
      </c>
      <c r="R212" s="39">
        <v>76.099999999999994</v>
      </c>
      <c r="S212" s="39">
        <v>5.9200000000000003E-2</v>
      </c>
      <c r="T212" s="39">
        <v>0</v>
      </c>
      <c r="U212" s="39">
        <v>0</v>
      </c>
      <c r="V212" s="39">
        <v>0</v>
      </c>
      <c r="W212" s="39">
        <v>0</v>
      </c>
      <c r="X212" s="39">
        <v>0</v>
      </c>
      <c r="Y212" s="39">
        <v>0</v>
      </c>
      <c r="Z212" s="39">
        <v>0</v>
      </c>
      <c r="AA212" s="39" t="s">
        <v>47</v>
      </c>
      <c r="AB212" s="39" t="s">
        <v>48</v>
      </c>
      <c r="AC212" s="39">
        <v>2020</v>
      </c>
      <c r="AD2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213" spans="1:30" hidden="1" x14ac:dyDescent="0.25">
      <c r="A213" s="39" t="s">
        <v>38</v>
      </c>
      <c r="B213" s="39" t="s">
        <v>39</v>
      </c>
      <c r="C213" s="39" t="s">
        <v>40</v>
      </c>
      <c r="D213" s="40">
        <v>43468.39603009259</v>
      </c>
      <c r="E213" s="39" t="s">
        <v>84</v>
      </c>
      <c r="F213" s="39" t="s">
        <v>71</v>
      </c>
      <c r="G213" s="39" t="s">
        <v>81</v>
      </c>
      <c r="H213" s="39" t="str">
        <f>IF(raw_impacts[[#This Row],[BldgVint]]="Old","Ex",raw_impacts[[#This Row],[BldgVint]])</f>
        <v>Ex</v>
      </c>
      <c r="I213" s="39" t="s">
        <v>60</v>
      </c>
      <c r="J213" s="39" t="s">
        <v>41</v>
      </c>
      <c r="K213" s="39" t="s">
        <v>45</v>
      </c>
      <c r="L213" s="39">
        <v>366</v>
      </c>
      <c r="M213" s="39">
        <v>0</v>
      </c>
      <c r="N213" s="39" t="s">
        <v>46</v>
      </c>
      <c r="O213" s="39">
        <v>95.6</v>
      </c>
      <c r="P213" s="39">
        <v>5.8200000000000002E-2</v>
      </c>
      <c r="Q213" s="39">
        <v>0</v>
      </c>
      <c r="R213" s="39">
        <v>57.2</v>
      </c>
      <c r="S213" s="39">
        <v>3.4799999999999998E-2</v>
      </c>
      <c r="T213" s="39">
        <v>0</v>
      </c>
      <c r="U213" s="39">
        <v>0</v>
      </c>
      <c r="V213" s="39">
        <v>0</v>
      </c>
      <c r="W213" s="39">
        <v>0</v>
      </c>
      <c r="X213" s="39">
        <v>0</v>
      </c>
      <c r="Y213" s="39">
        <v>0</v>
      </c>
      <c r="Z213" s="39">
        <v>0</v>
      </c>
      <c r="AA213" s="39" t="s">
        <v>47</v>
      </c>
      <c r="AB213" s="39" t="s">
        <v>48</v>
      </c>
      <c r="AC213" s="39">
        <v>2020</v>
      </c>
      <c r="AD2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214" spans="1:30" hidden="1" x14ac:dyDescent="0.25">
      <c r="A214" s="39" t="s">
        <v>38</v>
      </c>
      <c r="B214" s="39" t="s">
        <v>39</v>
      </c>
      <c r="C214" s="39" t="s">
        <v>40</v>
      </c>
      <c r="D214" s="40">
        <v>43474.372708333336</v>
      </c>
      <c r="E214" s="39" t="s">
        <v>84</v>
      </c>
      <c r="F214" s="39" t="s">
        <v>42</v>
      </c>
      <c r="G214" s="39" t="s">
        <v>145</v>
      </c>
      <c r="H214" s="39" t="str">
        <f>IF(raw_impacts[[#This Row],[BldgVint]]="Old","Ex",raw_impacts[[#This Row],[BldgVint]])</f>
        <v>Ex</v>
      </c>
      <c r="I214" s="39" t="s">
        <v>60</v>
      </c>
      <c r="J214" s="39" t="s">
        <v>41</v>
      </c>
      <c r="K214" s="39" t="s">
        <v>45</v>
      </c>
      <c r="L214" s="39">
        <v>763</v>
      </c>
      <c r="M214" s="39">
        <v>0</v>
      </c>
      <c r="N214" s="39" t="s">
        <v>46</v>
      </c>
      <c r="O214" s="39">
        <v>164</v>
      </c>
      <c r="P214" s="39">
        <v>0.123</v>
      </c>
      <c r="Q214" s="39">
        <v>0</v>
      </c>
      <c r="R214" s="39">
        <v>80.099999999999994</v>
      </c>
      <c r="S214" s="39">
        <v>0.06</v>
      </c>
      <c r="T214" s="39">
        <v>0</v>
      </c>
      <c r="U214" s="39">
        <v>0</v>
      </c>
      <c r="V214" s="39">
        <v>0</v>
      </c>
      <c r="W214" s="39">
        <v>0</v>
      </c>
      <c r="X214" s="39">
        <v>0</v>
      </c>
      <c r="Y214" s="39">
        <v>0</v>
      </c>
      <c r="Z214" s="39">
        <v>0</v>
      </c>
      <c r="AA214" s="39" t="s">
        <v>47</v>
      </c>
      <c r="AB214" s="39" t="s">
        <v>48</v>
      </c>
      <c r="AC214" s="39">
        <v>2020</v>
      </c>
      <c r="AD2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15" spans="1:30" hidden="1" x14ac:dyDescent="0.25">
      <c r="A215" s="39" t="s">
        <v>38</v>
      </c>
      <c r="B215" s="39" t="s">
        <v>39</v>
      </c>
      <c r="C215" s="39" t="s">
        <v>40</v>
      </c>
      <c r="D215" s="40">
        <v>43474.372708333336</v>
      </c>
      <c r="E215" s="39" t="s">
        <v>84</v>
      </c>
      <c r="F215" s="39" t="s">
        <v>71</v>
      </c>
      <c r="G215" s="39" t="s">
        <v>145</v>
      </c>
      <c r="H215" s="39" t="str">
        <f>IF(raw_impacts[[#This Row],[BldgVint]]="Old","Ex",raw_impacts[[#This Row],[BldgVint]])</f>
        <v>Ex</v>
      </c>
      <c r="I215" s="39" t="s">
        <v>60</v>
      </c>
      <c r="J215" s="39" t="s">
        <v>41</v>
      </c>
      <c r="K215" s="39" t="s">
        <v>45</v>
      </c>
      <c r="L215" s="39">
        <v>393</v>
      </c>
      <c r="M215" s="39">
        <v>0</v>
      </c>
      <c r="N215" s="39" t="s">
        <v>46</v>
      </c>
      <c r="O215" s="39">
        <v>121</v>
      </c>
      <c r="P215" s="39">
        <v>7.5999999999999998E-2</v>
      </c>
      <c r="Q215" s="39">
        <v>0</v>
      </c>
      <c r="R215" s="39">
        <v>59.2</v>
      </c>
      <c r="S215" s="39">
        <v>3.7100000000000001E-2</v>
      </c>
      <c r="T215" s="39">
        <v>0</v>
      </c>
      <c r="U215" s="39">
        <v>0</v>
      </c>
      <c r="V215" s="39">
        <v>0</v>
      </c>
      <c r="W215" s="39">
        <v>0</v>
      </c>
      <c r="X215" s="39">
        <v>0</v>
      </c>
      <c r="Y215" s="39">
        <v>0</v>
      </c>
      <c r="Z215" s="39">
        <v>0</v>
      </c>
      <c r="AA215" s="39" t="s">
        <v>47</v>
      </c>
      <c r="AB215" s="39" t="s">
        <v>48</v>
      </c>
      <c r="AC215" s="39">
        <v>2020</v>
      </c>
      <c r="AD2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0.59499999999999997</v>
      </c>
    </row>
    <row r="216" spans="1:30" hidden="1" x14ac:dyDescent="0.25">
      <c r="A216" s="39" t="s">
        <v>38</v>
      </c>
      <c r="B216" s="39" t="s">
        <v>39</v>
      </c>
      <c r="C216" s="39" t="s">
        <v>40</v>
      </c>
      <c r="D216" s="40">
        <v>43474.372708333336</v>
      </c>
      <c r="E216" s="39" t="s">
        <v>84</v>
      </c>
      <c r="F216" s="39" t="s">
        <v>72</v>
      </c>
      <c r="G216" s="39" t="s">
        <v>145</v>
      </c>
      <c r="H216" s="39" t="str">
        <f>IF(raw_impacts[[#This Row],[BldgVint]]="Old","Ex",raw_impacts[[#This Row],[BldgVint]])</f>
        <v>Ex</v>
      </c>
      <c r="I216" s="39" t="s">
        <v>60</v>
      </c>
      <c r="J216" s="39" t="s">
        <v>41</v>
      </c>
      <c r="K216" s="39" t="s">
        <v>45</v>
      </c>
      <c r="L216" s="39">
        <v>2600</v>
      </c>
      <c r="M216" s="39">
        <v>0</v>
      </c>
      <c r="N216" s="39" t="s">
        <v>46</v>
      </c>
      <c r="O216" s="39">
        <v>147</v>
      </c>
      <c r="P216" s="39">
        <v>0.112</v>
      </c>
      <c r="Q216" s="39">
        <v>0</v>
      </c>
      <c r="R216" s="39">
        <v>72.099999999999994</v>
      </c>
      <c r="S216" s="39">
        <v>5.4899999999999997E-2</v>
      </c>
      <c r="T216" s="39">
        <v>0</v>
      </c>
      <c r="U216" s="39">
        <v>0</v>
      </c>
      <c r="V216" s="39">
        <v>0</v>
      </c>
      <c r="W216" s="39">
        <v>0</v>
      </c>
      <c r="X216" s="39">
        <v>0</v>
      </c>
      <c r="Y216" s="39">
        <v>0</v>
      </c>
      <c r="Z216" s="39">
        <v>0</v>
      </c>
      <c r="AA216" s="39" t="s">
        <v>47</v>
      </c>
      <c r="AB216" s="39" t="s">
        <v>48</v>
      </c>
      <c r="AC216" s="39">
        <v>2020</v>
      </c>
      <c r="AD2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17" spans="1:30" hidden="1" x14ac:dyDescent="0.25">
      <c r="A217" s="39" t="s">
        <v>38</v>
      </c>
      <c r="B217" s="39" t="s">
        <v>39</v>
      </c>
      <c r="C217" s="39" t="s">
        <v>40</v>
      </c>
      <c r="D217" s="40">
        <v>43474.372708333336</v>
      </c>
      <c r="E217" s="39" t="s">
        <v>84</v>
      </c>
      <c r="F217" s="39" t="s">
        <v>73</v>
      </c>
      <c r="G217" s="39" t="s">
        <v>145</v>
      </c>
      <c r="H217" s="39" t="str">
        <f>IF(raw_impacts[[#This Row],[BldgVint]]="Old","Ex",raw_impacts[[#This Row],[BldgVint]])</f>
        <v>Ex</v>
      </c>
      <c r="I217" s="39" t="s">
        <v>60</v>
      </c>
      <c r="J217" s="39" t="s">
        <v>41</v>
      </c>
      <c r="K217" s="39" t="s">
        <v>45</v>
      </c>
      <c r="L217" s="39">
        <v>809</v>
      </c>
      <c r="M217" s="39">
        <v>0</v>
      </c>
      <c r="N217" s="39" t="s">
        <v>46</v>
      </c>
      <c r="O217" s="39">
        <v>131</v>
      </c>
      <c r="P217" s="39">
        <v>6.6199999999999995E-2</v>
      </c>
      <c r="Q217" s="39">
        <v>0</v>
      </c>
      <c r="R217" s="39">
        <v>63.9</v>
      </c>
      <c r="S217" s="39">
        <v>3.2399999999999998E-2</v>
      </c>
      <c r="T217" s="39">
        <v>0</v>
      </c>
      <c r="U217" s="39">
        <v>0</v>
      </c>
      <c r="V217" s="39">
        <v>0</v>
      </c>
      <c r="W217" s="39">
        <v>0</v>
      </c>
      <c r="X217" s="39">
        <v>0</v>
      </c>
      <c r="Y217" s="39">
        <v>0</v>
      </c>
      <c r="Z217" s="39">
        <v>0</v>
      </c>
      <c r="AA217" s="39" t="s">
        <v>47</v>
      </c>
      <c r="AB217" s="39" t="s">
        <v>48</v>
      </c>
      <c r="AC217" s="39">
        <v>2020</v>
      </c>
      <c r="AD2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0.33399999999999996</v>
      </c>
    </row>
    <row r="218" spans="1:30" hidden="1" x14ac:dyDescent="0.25">
      <c r="A218" s="39" t="s">
        <v>38</v>
      </c>
      <c r="B218" s="39" t="s">
        <v>39</v>
      </c>
      <c r="C218" s="39" t="s">
        <v>40</v>
      </c>
      <c r="D218" s="40">
        <v>43474.372708333336</v>
      </c>
      <c r="E218" s="39" t="s">
        <v>84</v>
      </c>
      <c r="F218" s="39" t="s">
        <v>74</v>
      </c>
      <c r="G218" s="39" t="s">
        <v>145</v>
      </c>
      <c r="H218" s="39" t="str">
        <f>IF(raw_impacts[[#This Row],[BldgVint]]="Old","Ex",raw_impacts[[#This Row],[BldgVint]])</f>
        <v>Ex</v>
      </c>
      <c r="I218" s="39" t="s">
        <v>60</v>
      </c>
      <c r="J218" s="39" t="s">
        <v>41</v>
      </c>
      <c r="K218" s="39" t="s">
        <v>45</v>
      </c>
      <c r="L218" s="39">
        <v>267</v>
      </c>
      <c r="M218" s="39">
        <v>0</v>
      </c>
      <c r="N218" s="39" t="s">
        <v>46</v>
      </c>
      <c r="O218" s="39">
        <v>249</v>
      </c>
      <c r="P218" s="39">
        <v>0.109</v>
      </c>
      <c r="Q218" s="39">
        <v>0</v>
      </c>
      <c r="R218" s="39">
        <v>122</v>
      </c>
      <c r="S218" s="39">
        <v>5.3499999999999999E-2</v>
      </c>
      <c r="T218" s="39">
        <v>0</v>
      </c>
      <c r="U218" s="39">
        <v>0</v>
      </c>
      <c r="V218" s="39">
        <v>0</v>
      </c>
      <c r="W218" s="39">
        <v>0</v>
      </c>
      <c r="X218" s="39">
        <v>0</v>
      </c>
      <c r="Y218" s="39">
        <v>0</v>
      </c>
      <c r="Z218" s="39">
        <v>0</v>
      </c>
      <c r="AA218" s="39" t="s">
        <v>47</v>
      </c>
      <c r="AB218" s="39" t="s">
        <v>48</v>
      </c>
      <c r="AC218" s="39">
        <v>2020</v>
      </c>
      <c r="AD2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0.76</v>
      </c>
    </row>
    <row r="219" spans="1:30" hidden="1" x14ac:dyDescent="0.25">
      <c r="A219" s="39" t="s">
        <v>38</v>
      </c>
      <c r="B219" s="39" t="s">
        <v>39</v>
      </c>
      <c r="C219" s="39" t="s">
        <v>40</v>
      </c>
      <c r="D219" s="40">
        <v>43474.372708333336</v>
      </c>
      <c r="E219" s="39" t="s">
        <v>84</v>
      </c>
      <c r="F219" s="39" t="s">
        <v>75</v>
      </c>
      <c r="G219" s="39" t="s">
        <v>145</v>
      </c>
      <c r="H219" s="39" t="str">
        <f>IF(raw_impacts[[#This Row],[BldgVint]]="Old","Ex",raw_impacts[[#This Row],[BldgVint]])</f>
        <v>Ex</v>
      </c>
      <c r="I219" s="39" t="s">
        <v>60</v>
      </c>
      <c r="J219" s="39" t="s">
        <v>41</v>
      </c>
      <c r="K219" s="39" t="s">
        <v>45</v>
      </c>
      <c r="L219" s="39">
        <v>354</v>
      </c>
      <c r="M219" s="39">
        <v>0</v>
      </c>
      <c r="N219" s="39" t="s">
        <v>46</v>
      </c>
      <c r="O219" s="39">
        <v>157</v>
      </c>
      <c r="P219" s="39">
        <v>8.3199999999999996E-2</v>
      </c>
      <c r="Q219" s="39">
        <v>0</v>
      </c>
      <c r="R219" s="39">
        <v>77</v>
      </c>
      <c r="S219" s="39">
        <v>4.07E-2</v>
      </c>
      <c r="T219" s="39">
        <v>0</v>
      </c>
      <c r="U219" s="39">
        <v>0</v>
      </c>
      <c r="V219" s="39">
        <v>0</v>
      </c>
      <c r="W219" s="39">
        <v>0</v>
      </c>
      <c r="X219" s="39">
        <v>0</v>
      </c>
      <c r="Y219" s="39">
        <v>0</v>
      </c>
      <c r="Z219" s="39">
        <v>0</v>
      </c>
      <c r="AA219" s="39" t="s">
        <v>47</v>
      </c>
      <c r="AB219" s="39" t="s">
        <v>48</v>
      </c>
      <c r="AC219" s="39">
        <v>2020</v>
      </c>
      <c r="AD2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0.70900000000000007</v>
      </c>
    </row>
    <row r="220" spans="1:30" hidden="1" x14ac:dyDescent="0.25">
      <c r="A220" s="39" t="s">
        <v>38</v>
      </c>
      <c r="B220" s="39" t="s">
        <v>39</v>
      </c>
      <c r="C220" s="39" t="s">
        <v>40</v>
      </c>
      <c r="D220" s="40">
        <v>43474.372708333336</v>
      </c>
      <c r="E220" s="39" t="s">
        <v>84</v>
      </c>
      <c r="F220" s="39" t="s">
        <v>76</v>
      </c>
      <c r="G220" s="39" t="s">
        <v>145</v>
      </c>
      <c r="H220" s="39" t="str">
        <f>IF(raw_impacts[[#This Row],[BldgVint]]="Old","Ex",raw_impacts[[#This Row],[BldgVint]])</f>
        <v>Ex</v>
      </c>
      <c r="I220" s="39" t="s">
        <v>60</v>
      </c>
      <c r="J220" s="39" t="s">
        <v>41</v>
      </c>
      <c r="K220" s="39" t="s">
        <v>45</v>
      </c>
      <c r="L220" s="39">
        <v>128</v>
      </c>
      <c r="M220" s="39">
        <v>0</v>
      </c>
      <c r="N220" s="39" t="s">
        <v>46</v>
      </c>
      <c r="O220" s="39">
        <v>225</v>
      </c>
      <c r="P220" s="39">
        <v>0.126</v>
      </c>
      <c r="Q220" s="39">
        <v>0</v>
      </c>
      <c r="R220" s="39">
        <v>110</v>
      </c>
      <c r="S220" s="39">
        <v>6.1400000000000003E-2</v>
      </c>
      <c r="T220" s="39">
        <v>0</v>
      </c>
      <c r="U220" s="39">
        <v>0</v>
      </c>
      <c r="V220" s="39">
        <v>0</v>
      </c>
      <c r="W220" s="39">
        <v>0</v>
      </c>
      <c r="X220" s="39">
        <v>0</v>
      </c>
      <c r="Y220" s="39">
        <v>0</v>
      </c>
      <c r="Z220" s="39">
        <v>0</v>
      </c>
      <c r="AA220" s="39" t="s">
        <v>47</v>
      </c>
      <c r="AB220" s="39" t="s">
        <v>48</v>
      </c>
      <c r="AC220" s="39">
        <v>2020</v>
      </c>
      <c r="AD2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0.33399999999999996</v>
      </c>
    </row>
    <row r="221" spans="1:30" hidden="1" x14ac:dyDescent="0.25">
      <c r="A221" s="39" t="s">
        <v>38</v>
      </c>
      <c r="B221" s="39" t="s">
        <v>39</v>
      </c>
      <c r="C221" s="39" t="s">
        <v>40</v>
      </c>
      <c r="D221" s="40">
        <v>43474.372708333336</v>
      </c>
      <c r="E221" s="39" t="s">
        <v>84</v>
      </c>
      <c r="F221" s="39" t="s">
        <v>78</v>
      </c>
      <c r="G221" s="39" t="s">
        <v>145</v>
      </c>
      <c r="H221" s="39" t="str">
        <f>IF(raw_impacts[[#This Row],[BldgVint]]="Old","Ex",raw_impacts[[#This Row],[BldgVint]])</f>
        <v>Ex</v>
      </c>
      <c r="I221" s="39" t="s">
        <v>60</v>
      </c>
      <c r="J221" s="39" t="s">
        <v>41</v>
      </c>
      <c r="K221" s="39" t="s">
        <v>45</v>
      </c>
      <c r="L221" s="39">
        <v>31.9</v>
      </c>
      <c r="M221" s="39">
        <v>0</v>
      </c>
      <c r="N221" s="39" t="s">
        <v>46</v>
      </c>
      <c r="O221" s="39">
        <v>191</v>
      </c>
      <c r="P221" s="39">
        <v>7.6799999999999993E-2</v>
      </c>
      <c r="Q221" s="39">
        <v>0</v>
      </c>
      <c r="R221" s="39">
        <v>93.4</v>
      </c>
      <c r="S221" s="39">
        <v>3.7600000000000001E-2</v>
      </c>
      <c r="T221" s="39">
        <v>0</v>
      </c>
      <c r="U221" s="39">
        <v>0</v>
      </c>
      <c r="V221" s="39">
        <v>0</v>
      </c>
      <c r="W221" s="39">
        <v>0</v>
      </c>
      <c r="X221" s="39">
        <v>0</v>
      </c>
      <c r="Y221" s="39">
        <v>0</v>
      </c>
      <c r="Z221" s="39">
        <v>0</v>
      </c>
      <c r="AA221" s="39" t="s">
        <v>47</v>
      </c>
      <c r="AB221" s="39" t="s">
        <v>48</v>
      </c>
      <c r="AC221" s="39">
        <v>2020</v>
      </c>
      <c r="AD2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1.044</v>
      </c>
    </row>
    <row r="222" spans="1:30" hidden="1" x14ac:dyDescent="0.25">
      <c r="A222" s="39" t="s">
        <v>38</v>
      </c>
      <c r="B222" s="39" t="s">
        <v>39</v>
      </c>
      <c r="C222" s="39" t="s">
        <v>40</v>
      </c>
      <c r="D222" s="40">
        <v>43474.372708333336</v>
      </c>
      <c r="E222" s="39" t="s">
        <v>84</v>
      </c>
      <c r="F222" s="39" t="s">
        <v>79</v>
      </c>
      <c r="G222" s="39" t="s">
        <v>145</v>
      </c>
      <c r="H222" s="39" t="str">
        <f>IF(raw_impacts[[#This Row],[BldgVint]]="Old","Ex",raw_impacts[[#This Row],[BldgVint]])</f>
        <v>Ex</v>
      </c>
      <c r="I222" s="39" t="s">
        <v>60</v>
      </c>
      <c r="J222" s="39" t="s">
        <v>41</v>
      </c>
      <c r="K222" s="39" t="s">
        <v>45</v>
      </c>
      <c r="L222" s="39">
        <v>266</v>
      </c>
      <c r="M222" s="39">
        <v>0</v>
      </c>
      <c r="N222" s="39" t="s">
        <v>46</v>
      </c>
      <c r="O222" s="39">
        <v>180</v>
      </c>
      <c r="P222" s="39">
        <v>0.113</v>
      </c>
      <c r="Q222" s="39">
        <v>0</v>
      </c>
      <c r="R222" s="39">
        <v>88</v>
      </c>
      <c r="S222" s="39">
        <v>5.5399999999999998E-2</v>
      </c>
      <c r="T222" s="39">
        <v>0</v>
      </c>
      <c r="U222" s="39">
        <v>0</v>
      </c>
      <c r="V222" s="39">
        <v>0</v>
      </c>
      <c r="W222" s="39">
        <v>0</v>
      </c>
      <c r="X222" s="39">
        <v>0</v>
      </c>
      <c r="Y222" s="39">
        <v>0</v>
      </c>
      <c r="Z222" s="39">
        <v>0</v>
      </c>
      <c r="AA222" s="39" t="s">
        <v>47</v>
      </c>
      <c r="AB222" s="39" t="s">
        <v>48</v>
      </c>
      <c r="AC222" s="39">
        <v>2020</v>
      </c>
      <c r="AD2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0.94899999999999995</v>
      </c>
    </row>
    <row r="223" spans="1:30" hidden="1" x14ac:dyDescent="0.25">
      <c r="A223" s="39" t="s">
        <v>38</v>
      </c>
      <c r="B223" s="39" t="s">
        <v>39</v>
      </c>
      <c r="C223" s="39" t="s">
        <v>40</v>
      </c>
      <c r="D223" s="40">
        <v>43474.372708333336</v>
      </c>
      <c r="E223" s="39" t="s">
        <v>84</v>
      </c>
      <c r="F223" s="39" t="s">
        <v>42</v>
      </c>
      <c r="G223" s="39" t="s">
        <v>145</v>
      </c>
      <c r="H223" s="39" t="str">
        <f>IF(raw_impacts[[#This Row],[BldgVint]]="Old","Ex",raw_impacts[[#This Row],[BldgVint]])</f>
        <v>Ex</v>
      </c>
      <c r="I223" s="39" t="s">
        <v>61</v>
      </c>
      <c r="J223" s="39" t="s">
        <v>41</v>
      </c>
      <c r="K223" s="39" t="s">
        <v>45</v>
      </c>
      <c r="L223" s="39">
        <v>720</v>
      </c>
      <c r="M223" s="39">
        <v>0</v>
      </c>
      <c r="N223" s="39" t="s">
        <v>46</v>
      </c>
      <c r="O223" s="39">
        <v>156</v>
      </c>
      <c r="P223" s="39">
        <v>0.108</v>
      </c>
      <c r="Q223" s="39">
        <v>0</v>
      </c>
      <c r="R223" s="39">
        <v>76.400000000000006</v>
      </c>
      <c r="S223" s="39">
        <v>5.28E-2</v>
      </c>
      <c r="T223" s="39">
        <v>0</v>
      </c>
      <c r="U223" s="39">
        <v>0</v>
      </c>
      <c r="V223" s="39">
        <v>0</v>
      </c>
      <c r="W223" s="39">
        <v>0</v>
      </c>
      <c r="X223" s="39">
        <v>0</v>
      </c>
      <c r="Y223" s="39">
        <v>0</v>
      </c>
      <c r="Z223" s="39">
        <v>0</v>
      </c>
      <c r="AA223" s="39" t="s">
        <v>47</v>
      </c>
      <c r="AB223" s="39" t="s">
        <v>48</v>
      </c>
      <c r="AC223" s="39">
        <v>2020</v>
      </c>
      <c r="AD2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8.56</v>
      </c>
    </row>
    <row r="224" spans="1:30" hidden="1" x14ac:dyDescent="0.25">
      <c r="A224" s="39" t="s">
        <v>38</v>
      </c>
      <c r="B224" s="39" t="s">
        <v>39</v>
      </c>
      <c r="C224" s="39" t="s">
        <v>40</v>
      </c>
      <c r="D224" s="40">
        <v>43474.372708333336</v>
      </c>
      <c r="E224" s="39" t="s">
        <v>84</v>
      </c>
      <c r="F224" s="39" t="s">
        <v>71</v>
      </c>
      <c r="G224" s="39" t="s">
        <v>145</v>
      </c>
      <c r="H224" s="39" t="str">
        <f>IF(raw_impacts[[#This Row],[BldgVint]]="Old","Ex",raw_impacts[[#This Row],[BldgVint]])</f>
        <v>Ex</v>
      </c>
      <c r="I224" s="39" t="s">
        <v>61</v>
      </c>
      <c r="J224" s="39" t="s">
        <v>41</v>
      </c>
      <c r="K224" s="39" t="s">
        <v>45</v>
      </c>
      <c r="L224" s="39">
        <v>372</v>
      </c>
      <c r="M224" s="39">
        <v>0</v>
      </c>
      <c r="N224" s="39" t="s">
        <v>46</v>
      </c>
      <c r="O224" s="39">
        <v>120</v>
      </c>
      <c r="P224" s="39">
        <v>6.6900000000000001E-2</v>
      </c>
      <c r="Q224" s="39">
        <v>0</v>
      </c>
      <c r="R224" s="39">
        <v>58.5</v>
      </c>
      <c r="S224" s="39">
        <v>3.27E-2</v>
      </c>
      <c r="T224" s="39">
        <v>0</v>
      </c>
      <c r="U224" s="39">
        <v>0</v>
      </c>
      <c r="V224" s="39">
        <v>0</v>
      </c>
      <c r="W224" s="39">
        <v>0</v>
      </c>
      <c r="X224" s="39">
        <v>0</v>
      </c>
      <c r="Y224" s="39">
        <v>0</v>
      </c>
      <c r="Z224" s="39">
        <v>0</v>
      </c>
      <c r="AA224" s="39" t="s">
        <v>47</v>
      </c>
      <c r="AB224" s="39" t="s">
        <v>48</v>
      </c>
      <c r="AC224" s="39">
        <v>2020</v>
      </c>
      <c r="AD2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6.8289999999999997</v>
      </c>
    </row>
    <row r="225" spans="1:30" hidden="1" x14ac:dyDescent="0.25">
      <c r="A225" s="39" t="s">
        <v>38</v>
      </c>
      <c r="B225" s="39" t="s">
        <v>39</v>
      </c>
      <c r="C225" s="39" t="s">
        <v>40</v>
      </c>
      <c r="D225" s="40">
        <v>43474.372708333336</v>
      </c>
      <c r="E225" s="39" t="s">
        <v>84</v>
      </c>
      <c r="F225" s="39" t="s">
        <v>72</v>
      </c>
      <c r="G225" s="39" t="s">
        <v>145</v>
      </c>
      <c r="H225" s="39" t="str">
        <f>IF(raw_impacts[[#This Row],[BldgVint]]="Old","Ex",raw_impacts[[#This Row],[BldgVint]])</f>
        <v>Ex</v>
      </c>
      <c r="I225" s="39" t="s">
        <v>61</v>
      </c>
      <c r="J225" s="39" t="s">
        <v>41</v>
      </c>
      <c r="K225" s="39" t="s">
        <v>45</v>
      </c>
      <c r="L225" s="39">
        <v>2520</v>
      </c>
      <c r="M225" s="39">
        <v>0</v>
      </c>
      <c r="N225" s="39" t="s">
        <v>46</v>
      </c>
      <c r="O225" s="39">
        <v>134</v>
      </c>
      <c r="P225" s="39">
        <v>9.3700000000000006E-2</v>
      </c>
      <c r="Q225" s="39">
        <v>0</v>
      </c>
      <c r="R225" s="39">
        <v>65.400000000000006</v>
      </c>
      <c r="S225" s="39">
        <v>4.58E-2</v>
      </c>
      <c r="T225" s="39">
        <v>0</v>
      </c>
      <c r="U225" s="39">
        <v>0</v>
      </c>
      <c r="V225" s="39">
        <v>0</v>
      </c>
      <c r="W225" s="39">
        <v>0</v>
      </c>
      <c r="X225" s="39">
        <v>0</v>
      </c>
      <c r="Y225" s="39">
        <v>0</v>
      </c>
      <c r="Z225" s="39">
        <v>0</v>
      </c>
      <c r="AA225" s="39" t="s">
        <v>47</v>
      </c>
      <c r="AB225" s="39" t="s">
        <v>48</v>
      </c>
      <c r="AC225" s="39">
        <v>2020</v>
      </c>
      <c r="AD2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8.56</v>
      </c>
    </row>
    <row r="226" spans="1:30" hidden="1" x14ac:dyDescent="0.25">
      <c r="A226" s="39" t="s">
        <v>38</v>
      </c>
      <c r="B226" s="39" t="s">
        <v>39</v>
      </c>
      <c r="C226" s="39" t="s">
        <v>40</v>
      </c>
      <c r="D226" s="40">
        <v>43474.372708333336</v>
      </c>
      <c r="E226" s="39" t="s">
        <v>84</v>
      </c>
      <c r="F226" s="39" t="s">
        <v>73</v>
      </c>
      <c r="G226" s="39" t="s">
        <v>145</v>
      </c>
      <c r="H226" s="39" t="str">
        <f>IF(raw_impacts[[#This Row],[BldgVint]]="Old","Ex",raw_impacts[[#This Row],[BldgVint]])</f>
        <v>Ex</v>
      </c>
      <c r="I226" s="39" t="s">
        <v>61</v>
      </c>
      <c r="J226" s="39" t="s">
        <v>41</v>
      </c>
      <c r="K226" s="39" t="s">
        <v>45</v>
      </c>
      <c r="L226" s="39">
        <v>821</v>
      </c>
      <c r="M226" s="39">
        <v>0</v>
      </c>
      <c r="N226" s="39" t="s">
        <v>46</v>
      </c>
      <c r="O226" s="39">
        <v>127</v>
      </c>
      <c r="P226" s="39">
        <v>5.33E-2</v>
      </c>
      <c r="Q226" s="39">
        <v>0</v>
      </c>
      <c r="R226" s="39">
        <v>62.3</v>
      </c>
      <c r="S226" s="39">
        <v>2.5999999999999999E-2</v>
      </c>
      <c r="T226" s="39">
        <v>0</v>
      </c>
      <c r="U226" s="39">
        <v>0</v>
      </c>
      <c r="V226" s="39">
        <v>0</v>
      </c>
      <c r="W226" s="39">
        <v>0</v>
      </c>
      <c r="X226" s="39">
        <v>0</v>
      </c>
      <c r="Y226" s="39">
        <v>0</v>
      </c>
      <c r="Z226" s="39">
        <v>0</v>
      </c>
      <c r="AA226" s="39" t="s">
        <v>47</v>
      </c>
      <c r="AB226" s="39" t="s">
        <v>48</v>
      </c>
      <c r="AC226" s="39">
        <v>2020</v>
      </c>
      <c r="AD2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10.754999999999999</v>
      </c>
    </row>
    <row r="227" spans="1:30" hidden="1" x14ac:dyDescent="0.25">
      <c r="A227" s="39" t="s">
        <v>38</v>
      </c>
      <c r="B227" s="39" t="s">
        <v>39</v>
      </c>
      <c r="C227" s="39" t="s">
        <v>40</v>
      </c>
      <c r="D227" s="40">
        <v>43474.372708333336</v>
      </c>
      <c r="E227" s="39" t="s">
        <v>84</v>
      </c>
      <c r="F227" s="39" t="s">
        <v>74</v>
      </c>
      <c r="G227" s="39" t="s">
        <v>145</v>
      </c>
      <c r="H227" s="39" t="str">
        <f>IF(raw_impacts[[#This Row],[BldgVint]]="Old","Ex",raw_impacts[[#This Row],[BldgVint]])</f>
        <v>Ex</v>
      </c>
      <c r="I227" s="39" t="s">
        <v>61</v>
      </c>
      <c r="J227" s="39" t="s">
        <v>41</v>
      </c>
      <c r="K227" s="39" t="s">
        <v>45</v>
      </c>
      <c r="L227" s="39">
        <v>250</v>
      </c>
      <c r="M227" s="39">
        <v>0</v>
      </c>
      <c r="N227" s="39" t="s">
        <v>46</v>
      </c>
      <c r="O227" s="39">
        <v>258</v>
      </c>
      <c r="P227" s="39">
        <v>8.9899999999999994E-2</v>
      </c>
      <c r="Q227" s="39">
        <v>0</v>
      </c>
      <c r="R227" s="39">
        <v>126</v>
      </c>
      <c r="S227" s="39">
        <v>4.3900000000000002E-2</v>
      </c>
      <c r="T227" s="39">
        <v>0</v>
      </c>
      <c r="U227" s="39">
        <v>0</v>
      </c>
      <c r="V227" s="39">
        <v>0</v>
      </c>
      <c r="W227" s="39">
        <v>0</v>
      </c>
      <c r="X227" s="39">
        <v>0</v>
      </c>
      <c r="Y227" s="39">
        <v>0</v>
      </c>
      <c r="Z227" s="39">
        <v>0</v>
      </c>
      <c r="AA227" s="39" t="s">
        <v>47</v>
      </c>
      <c r="AB227" s="39" t="s">
        <v>48</v>
      </c>
      <c r="AC227" s="39">
        <v>2020</v>
      </c>
      <c r="AD2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13.164999999999999</v>
      </c>
    </row>
    <row r="228" spans="1:30" hidden="1" x14ac:dyDescent="0.25">
      <c r="A228" s="39" t="s">
        <v>38</v>
      </c>
      <c r="B228" s="39" t="s">
        <v>39</v>
      </c>
      <c r="C228" s="39" t="s">
        <v>40</v>
      </c>
      <c r="D228" s="40">
        <v>43474.372708333336</v>
      </c>
      <c r="E228" s="39" t="s">
        <v>84</v>
      </c>
      <c r="F228" s="39" t="s">
        <v>75</v>
      </c>
      <c r="G228" s="39" t="s">
        <v>145</v>
      </c>
      <c r="H228" s="39" t="str">
        <f>IF(raw_impacts[[#This Row],[BldgVint]]="Old","Ex",raw_impacts[[#This Row],[BldgVint]])</f>
        <v>Ex</v>
      </c>
      <c r="I228" s="39" t="s">
        <v>61</v>
      </c>
      <c r="J228" s="39" t="s">
        <v>41</v>
      </c>
      <c r="K228" s="39" t="s">
        <v>45</v>
      </c>
      <c r="L228" s="39">
        <v>337</v>
      </c>
      <c r="M228" s="39">
        <v>0</v>
      </c>
      <c r="N228" s="39" t="s">
        <v>46</v>
      </c>
      <c r="O228" s="39">
        <v>154</v>
      </c>
      <c r="P228" s="39">
        <v>7.6899999999999996E-2</v>
      </c>
      <c r="Q228" s="39">
        <v>0</v>
      </c>
      <c r="R228" s="39">
        <v>75.400000000000006</v>
      </c>
      <c r="S228" s="39">
        <v>3.7600000000000001E-2</v>
      </c>
      <c r="T228" s="39">
        <v>0</v>
      </c>
      <c r="U228" s="39">
        <v>0</v>
      </c>
      <c r="V228" s="39">
        <v>0</v>
      </c>
      <c r="W228" s="39">
        <v>0</v>
      </c>
      <c r="X228" s="39">
        <v>0</v>
      </c>
      <c r="Y228" s="39">
        <v>0</v>
      </c>
      <c r="Z228" s="39">
        <v>0</v>
      </c>
      <c r="AA228" s="39" t="s">
        <v>47</v>
      </c>
      <c r="AB228" s="39" t="s">
        <v>48</v>
      </c>
      <c r="AC228" s="39">
        <v>2020</v>
      </c>
      <c r="AD2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13.735999999999999</v>
      </c>
    </row>
    <row r="229" spans="1:30" hidden="1" x14ac:dyDescent="0.25">
      <c r="A229" s="39" t="s">
        <v>38</v>
      </c>
      <c r="B229" s="39" t="s">
        <v>39</v>
      </c>
      <c r="C229" s="39" t="s">
        <v>40</v>
      </c>
      <c r="D229" s="40">
        <v>43474.372708333336</v>
      </c>
      <c r="E229" s="39" t="s">
        <v>84</v>
      </c>
      <c r="F229" s="39" t="s">
        <v>76</v>
      </c>
      <c r="G229" s="39" t="s">
        <v>145</v>
      </c>
      <c r="H229" s="39" t="str">
        <f>IF(raw_impacts[[#This Row],[BldgVint]]="Old","Ex",raw_impacts[[#This Row],[BldgVint]])</f>
        <v>Ex</v>
      </c>
      <c r="I229" s="39" t="s">
        <v>61</v>
      </c>
      <c r="J229" s="39" t="s">
        <v>41</v>
      </c>
      <c r="K229" s="39" t="s">
        <v>45</v>
      </c>
      <c r="L229" s="39">
        <v>119</v>
      </c>
      <c r="M229" s="39">
        <v>0</v>
      </c>
      <c r="N229" s="39" t="s">
        <v>46</v>
      </c>
      <c r="O229" s="39">
        <v>226</v>
      </c>
      <c r="P229" s="39">
        <v>0.10299999999999999</v>
      </c>
      <c r="Q229" s="39">
        <v>0</v>
      </c>
      <c r="R229" s="39">
        <v>111</v>
      </c>
      <c r="S229" s="39">
        <v>5.0099999999999999E-2</v>
      </c>
      <c r="T229" s="39">
        <v>0</v>
      </c>
      <c r="U229" s="39">
        <v>0</v>
      </c>
      <c r="V229" s="39">
        <v>0</v>
      </c>
      <c r="W229" s="39">
        <v>0</v>
      </c>
      <c r="X229" s="39">
        <v>0</v>
      </c>
      <c r="Y229" s="39">
        <v>0</v>
      </c>
      <c r="Z229" s="39">
        <v>0</v>
      </c>
      <c r="AA229" s="39" t="s">
        <v>47</v>
      </c>
      <c r="AB229" s="39" t="s">
        <v>48</v>
      </c>
      <c r="AC229" s="39">
        <v>2020</v>
      </c>
      <c r="AD2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10.754999999999999</v>
      </c>
    </row>
    <row r="230" spans="1:30" hidden="1" x14ac:dyDescent="0.25">
      <c r="A230" s="39" t="s">
        <v>38</v>
      </c>
      <c r="B230" s="39" t="s">
        <v>39</v>
      </c>
      <c r="C230" s="39" t="s">
        <v>40</v>
      </c>
      <c r="D230" s="40">
        <v>43474.372708333336</v>
      </c>
      <c r="E230" s="39" t="s">
        <v>84</v>
      </c>
      <c r="F230" s="39" t="s">
        <v>77</v>
      </c>
      <c r="G230" s="39" t="s">
        <v>145</v>
      </c>
      <c r="H230" s="39" t="str">
        <f>IF(raw_impacts[[#This Row],[BldgVint]]="Old","Ex",raw_impacts[[#This Row],[BldgVint]])</f>
        <v>Ex</v>
      </c>
      <c r="I230" s="39" t="s">
        <v>61</v>
      </c>
      <c r="J230" s="39" t="s">
        <v>41</v>
      </c>
      <c r="K230" s="39" t="s">
        <v>45</v>
      </c>
      <c r="L230" s="39">
        <v>458</v>
      </c>
      <c r="M230" s="39">
        <v>0</v>
      </c>
      <c r="N230" s="39" t="s">
        <v>46</v>
      </c>
      <c r="O230" s="39">
        <v>149</v>
      </c>
      <c r="P230" s="39">
        <v>5.28E-2</v>
      </c>
      <c r="Q230" s="39">
        <v>0</v>
      </c>
      <c r="R230" s="39">
        <v>72.8</v>
      </c>
      <c r="S230" s="39">
        <v>2.58E-2</v>
      </c>
      <c r="T230" s="39">
        <v>0</v>
      </c>
      <c r="U230" s="39">
        <v>0</v>
      </c>
      <c r="V230" s="39">
        <v>0</v>
      </c>
      <c r="W230" s="39">
        <v>0</v>
      </c>
      <c r="X230" s="39">
        <v>0</v>
      </c>
      <c r="Y230" s="39">
        <v>0</v>
      </c>
      <c r="Z230" s="39">
        <v>0</v>
      </c>
      <c r="AA230" s="39" t="s">
        <v>47</v>
      </c>
      <c r="AB230" s="39" t="s">
        <v>48</v>
      </c>
      <c r="AC230" s="39">
        <v>2020</v>
      </c>
      <c r="AD2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66.908000000000001</v>
      </c>
    </row>
    <row r="231" spans="1:30" hidden="1" x14ac:dyDescent="0.25">
      <c r="A231" s="39" t="s">
        <v>38</v>
      </c>
      <c r="B231" s="39" t="s">
        <v>39</v>
      </c>
      <c r="C231" s="39" t="s">
        <v>40</v>
      </c>
      <c r="D231" s="40">
        <v>43474.372708333336</v>
      </c>
      <c r="E231" s="39" t="s">
        <v>84</v>
      </c>
      <c r="F231" s="39" t="s">
        <v>78</v>
      </c>
      <c r="G231" s="39" t="s">
        <v>145</v>
      </c>
      <c r="H231" s="39" t="str">
        <f>IF(raw_impacts[[#This Row],[BldgVint]]="Old","Ex",raw_impacts[[#This Row],[BldgVint]])</f>
        <v>Ex</v>
      </c>
      <c r="I231" s="39" t="s">
        <v>61</v>
      </c>
      <c r="J231" s="39" t="s">
        <v>41</v>
      </c>
      <c r="K231" s="39" t="s">
        <v>45</v>
      </c>
      <c r="L231" s="39">
        <v>30.5</v>
      </c>
      <c r="M231" s="39">
        <v>0</v>
      </c>
      <c r="N231" s="39" t="s">
        <v>46</v>
      </c>
      <c r="O231" s="39">
        <v>176</v>
      </c>
      <c r="P231" s="39">
        <v>6.25E-2</v>
      </c>
      <c r="Q231" s="39">
        <v>0</v>
      </c>
      <c r="R231" s="39">
        <v>86</v>
      </c>
      <c r="S231" s="39">
        <v>3.0599999999999999E-2</v>
      </c>
      <c r="T231" s="39">
        <v>0</v>
      </c>
      <c r="U231" s="39">
        <v>0</v>
      </c>
      <c r="V231" s="39">
        <v>0</v>
      </c>
      <c r="W231" s="39">
        <v>0</v>
      </c>
      <c r="X231" s="39">
        <v>0</v>
      </c>
      <c r="Y231" s="39">
        <v>0</v>
      </c>
      <c r="Z231" s="39">
        <v>0</v>
      </c>
      <c r="AA231" s="39" t="s">
        <v>47</v>
      </c>
      <c r="AB231" s="39" t="s">
        <v>48</v>
      </c>
      <c r="AC231" s="39">
        <v>2020</v>
      </c>
      <c r="AD2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37.463000000000001</v>
      </c>
    </row>
    <row r="232" spans="1:30" hidden="1" x14ac:dyDescent="0.25">
      <c r="A232" s="39" t="s">
        <v>38</v>
      </c>
      <c r="B232" s="39" t="s">
        <v>39</v>
      </c>
      <c r="C232" s="39" t="s">
        <v>40</v>
      </c>
      <c r="D232" s="40">
        <v>43474.372708333336</v>
      </c>
      <c r="E232" s="39" t="s">
        <v>84</v>
      </c>
      <c r="F232" s="39" t="s">
        <v>79</v>
      </c>
      <c r="G232" s="39" t="s">
        <v>145</v>
      </c>
      <c r="H232" s="39" t="str">
        <f>IF(raw_impacts[[#This Row],[BldgVint]]="Old","Ex",raw_impacts[[#This Row],[BldgVint]])</f>
        <v>Ex</v>
      </c>
      <c r="I232" s="39" t="s">
        <v>61</v>
      </c>
      <c r="J232" s="39" t="s">
        <v>41</v>
      </c>
      <c r="K232" s="39" t="s">
        <v>45</v>
      </c>
      <c r="L232" s="39">
        <v>260</v>
      </c>
      <c r="M232" s="39">
        <v>0</v>
      </c>
      <c r="N232" s="39" t="s">
        <v>46</v>
      </c>
      <c r="O232" s="39">
        <v>165</v>
      </c>
      <c r="P232" s="39">
        <v>9.98E-2</v>
      </c>
      <c r="Q232" s="39">
        <v>0</v>
      </c>
      <c r="R232" s="39">
        <v>80.8</v>
      </c>
      <c r="S232" s="39">
        <v>4.8800000000000003E-2</v>
      </c>
      <c r="T232" s="39">
        <v>0</v>
      </c>
      <c r="U232" s="39">
        <v>0</v>
      </c>
      <c r="V232" s="39">
        <v>0</v>
      </c>
      <c r="W232" s="39">
        <v>0</v>
      </c>
      <c r="X232" s="39">
        <v>0</v>
      </c>
      <c r="Y232" s="39">
        <v>0</v>
      </c>
      <c r="Z232" s="39">
        <v>0</v>
      </c>
      <c r="AA232" s="39" t="s">
        <v>47</v>
      </c>
      <c r="AB232" s="39" t="s">
        <v>48</v>
      </c>
      <c r="AC232" s="39">
        <v>2020</v>
      </c>
      <c r="AD2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18.510999999999999</v>
      </c>
    </row>
    <row r="233" spans="1:30" hidden="1" x14ac:dyDescent="0.25">
      <c r="A233" s="39" t="s">
        <v>38</v>
      </c>
      <c r="B233" s="39" t="s">
        <v>39</v>
      </c>
      <c r="C233" s="39" t="s">
        <v>40</v>
      </c>
      <c r="D233" s="40">
        <v>43474.372708333336</v>
      </c>
      <c r="E233" s="39" t="s">
        <v>84</v>
      </c>
      <c r="F233" s="39" t="s">
        <v>42</v>
      </c>
      <c r="G233" s="39" t="s">
        <v>145</v>
      </c>
      <c r="H233" s="39" t="str">
        <f>IF(raw_impacts[[#This Row],[BldgVint]]="Old","Ex",raw_impacts[[#This Row],[BldgVint]])</f>
        <v>Ex</v>
      </c>
      <c r="I233" s="39" t="s">
        <v>62</v>
      </c>
      <c r="J233" s="39" t="s">
        <v>41</v>
      </c>
      <c r="K233" s="39" t="s">
        <v>45</v>
      </c>
      <c r="L233" s="39">
        <v>812</v>
      </c>
      <c r="M233" s="39">
        <v>0</v>
      </c>
      <c r="N233" s="39" t="s">
        <v>46</v>
      </c>
      <c r="O233" s="39">
        <v>187</v>
      </c>
      <c r="P233" s="39">
        <v>0.114</v>
      </c>
      <c r="Q233" s="39">
        <v>0</v>
      </c>
      <c r="R233" s="39">
        <v>91.7</v>
      </c>
      <c r="S233" s="39">
        <v>5.5599999999999997E-2</v>
      </c>
      <c r="T233" s="39">
        <v>0</v>
      </c>
      <c r="U233" s="39">
        <v>0</v>
      </c>
      <c r="V233" s="39">
        <v>0</v>
      </c>
      <c r="W233" s="39">
        <v>0</v>
      </c>
      <c r="X233" s="39">
        <v>0</v>
      </c>
      <c r="Y233" s="39">
        <v>0</v>
      </c>
      <c r="Z233" s="39">
        <v>0</v>
      </c>
      <c r="AA233" s="39" t="s">
        <v>47</v>
      </c>
      <c r="AB233" s="39" t="s">
        <v>48</v>
      </c>
      <c r="AC233" s="39">
        <v>2020</v>
      </c>
      <c r="AD2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0.10199999999999999</v>
      </c>
    </row>
    <row r="234" spans="1:30" hidden="1" x14ac:dyDescent="0.25">
      <c r="A234" s="39" t="s">
        <v>38</v>
      </c>
      <c r="B234" s="39" t="s">
        <v>39</v>
      </c>
      <c r="C234" s="39" t="s">
        <v>40</v>
      </c>
      <c r="D234" s="40">
        <v>43474.372708333336</v>
      </c>
      <c r="E234" s="39" t="s">
        <v>84</v>
      </c>
      <c r="F234" s="39" t="s">
        <v>71</v>
      </c>
      <c r="G234" s="39" t="s">
        <v>145</v>
      </c>
      <c r="H234" s="39" t="str">
        <f>IF(raw_impacts[[#This Row],[BldgVint]]="Old","Ex",raw_impacts[[#This Row],[BldgVint]])</f>
        <v>Ex</v>
      </c>
      <c r="I234" s="39" t="s">
        <v>62</v>
      </c>
      <c r="J234" s="39" t="s">
        <v>41</v>
      </c>
      <c r="K234" s="39" t="s">
        <v>45</v>
      </c>
      <c r="L234" s="39">
        <v>422</v>
      </c>
      <c r="M234" s="39">
        <v>0</v>
      </c>
      <c r="N234" s="39" t="s">
        <v>46</v>
      </c>
      <c r="O234" s="39">
        <v>147</v>
      </c>
      <c r="P234" s="39">
        <v>7.5200000000000003E-2</v>
      </c>
      <c r="Q234" s="39">
        <v>0</v>
      </c>
      <c r="R234" s="39">
        <v>71.8</v>
      </c>
      <c r="S234" s="39">
        <v>3.6799999999999999E-2</v>
      </c>
      <c r="T234" s="39">
        <v>0</v>
      </c>
      <c r="U234" s="39">
        <v>0</v>
      </c>
      <c r="V234" s="39">
        <v>0</v>
      </c>
      <c r="W234" s="39">
        <v>0</v>
      </c>
      <c r="X234" s="39">
        <v>0</v>
      </c>
      <c r="Y234" s="39">
        <v>0</v>
      </c>
      <c r="Z234" s="39">
        <v>0</v>
      </c>
      <c r="AA234" s="39" t="s">
        <v>47</v>
      </c>
      <c r="AB234" s="39" t="s">
        <v>48</v>
      </c>
      <c r="AC234" s="39">
        <v>2020</v>
      </c>
      <c r="AD2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0.67100000000000004</v>
      </c>
    </row>
    <row r="235" spans="1:30" hidden="1" x14ac:dyDescent="0.25">
      <c r="A235" s="39" t="s">
        <v>38</v>
      </c>
      <c r="B235" s="39" t="s">
        <v>39</v>
      </c>
      <c r="C235" s="39" t="s">
        <v>40</v>
      </c>
      <c r="D235" s="40">
        <v>43474.372708333336</v>
      </c>
      <c r="E235" s="39" t="s">
        <v>84</v>
      </c>
      <c r="F235" s="39" t="s">
        <v>72</v>
      </c>
      <c r="G235" s="39" t="s">
        <v>145</v>
      </c>
      <c r="H235" s="39" t="str">
        <f>IF(raw_impacts[[#This Row],[BldgVint]]="Old","Ex",raw_impacts[[#This Row],[BldgVint]])</f>
        <v>Ex</v>
      </c>
      <c r="I235" s="39" t="s">
        <v>62</v>
      </c>
      <c r="J235" s="39" t="s">
        <v>41</v>
      </c>
      <c r="K235" s="39" t="s">
        <v>45</v>
      </c>
      <c r="L235" s="39">
        <v>2830</v>
      </c>
      <c r="M235" s="39">
        <v>0</v>
      </c>
      <c r="N235" s="39" t="s">
        <v>46</v>
      </c>
      <c r="O235" s="39">
        <v>165</v>
      </c>
      <c r="P235" s="39">
        <v>0.10199999999999999</v>
      </c>
      <c r="Q235" s="39">
        <v>0</v>
      </c>
      <c r="R235" s="39">
        <v>80.900000000000006</v>
      </c>
      <c r="S235" s="39">
        <v>0.05</v>
      </c>
      <c r="T235" s="39">
        <v>0</v>
      </c>
      <c r="U235" s="39">
        <v>0</v>
      </c>
      <c r="V235" s="39">
        <v>0</v>
      </c>
      <c r="W235" s="39">
        <v>0</v>
      </c>
      <c r="X235" s="39">
        <v>0</v>
      </c>
      <c r="Y235" s="39">
        <v>0</v>
      </c>
      <c r="Z235" s="39">
        <v>0</v>
      </c>
      <c r="AA235" s="39" t="s">
        <v>47</v>
      </c>
      <c r="AB235" s="39" t="s">
        <v>48</v>
      </c>
      <c r="AC235" s="39">
        <v>2020</v>
      </c>
      <c r="AD2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0.10199999999999999</v>
      </c>
    </row>
    <row r="236" spans="1:30" hidden="1" x14ac:dyDescent="0.25">
      <c r="A236" s="39" t="s">
        <v>38</v>
      </c>
      <c r="B236" s="39" t="s">
        <v>39</v>
      </c>
      <c r="C236" s="39" t="s">
        <v>40</v>
      </c>
      <c r="D236" s="40">
        <v>43474.372708333336</v>
      </c>
      <c r="E236" s="39" t="s">
        <v>84</v>
      </c>
      <c r="F236" s="39" t="s">
        <v>73</v>
      </c>
      <c r="G236" s="39" t="s">
        <v>145</v>
      </c>
      <c r="H236" s="39" t="str">
        <f>IF(raw_impacts[[#This Row],[BldgVint]]="Old","Ex",raw_impacts[[#This Row],[BldgVint]])</f>
        <v>Ex</v>
      </c>
      <c r="I236" s="39" t="s">
        <v>62</v>
      </c>
      <c r="J236" s="39" t="s">
        <v>41</v>
      </c>
      <c r="K236" s="39" t="s">
        <v>45</v>
      </c>
      <c r="L236" s="39">
        <v>883</v>
      </c>
      <c r="M236" s="39">
        <v>0</v>
      </c>
      <c r="N236" s="39" t="s">
        <v>46</v>
      </c>
      <c r="O236" s="39">
        <v>143</v>
      </c>
      <c r="P236" s="39">
        <v>5.8400000000000001E-2</v>
      </c>
      <c r="Q236" s="39">
        <v>0</v>
      </c>
      <c r="R236" s="39">
        <v>70.099999999999994</v>
      </c>
      <c r="S236" s="39">
        <v>2.86E-2</v>
      </c>
      <c r="T236" s="39">
        <v>0</v>
      </c>
      <c r="U236" s="39">
        <v>0</v>
      </c>
      <c r="V236" s="39">
        <v>0</v>
      </c>
      <c r="W236" s="39">
        <v>0</v>
      </c>
      <c r="X236" s="39">
        <v>0</v>
      </c>
      <c r="Y236" s="39">
        <v>0</v>
      </c>
      <c r="Z236" s="39">
        <v>0</v>
      </c>
      <c r="AA236" s="39" t="s">
        <v>47</v>
      </c>
      <c r="AB236" s="39" t="s">
        <v>48</v>
      </c>
      <c r="AC236" s="39">
        <v>2020</v>
      </c>
      <c r="AD2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0.60399999999999998</v>
      </c>
    </row>
    <row r="237" spans="1:30" hidden="1" x14ac:dyDescent="0.25">
      <c r="A237" s="39" t="s">
        <v>38</v>
      </c>
      <c r="B237" s="39" t="s">
        <v>39</v>
      </c>
      <c r="C237" s="39" t="s">
        <v>40</v>
      </c>
      <c r="D237" s="40">
        <v>43474.372708333336</v>
      </c>
      <c r="E237" s="39" t="s">
        <v>84</v>
      </c>
      <c r="F237" s="39" t="s">
        <v>74</v>
      </c>
      <c r="G237" s="39" t="s">
        <v>145</v>
      </c>
      <c r="H237" s="39" t="str">
        <f>IF(raw_impacts[[#This Row],[BldgVint]]="Old","Ex",raw_impacts[[#This Row],[BldgVint]])</f>
        <v>Ex</v>
      </c>
      <c r="I237" s="39" t="s">
        <v>62</v>
      </c>
      <c r="J237" s="39" t="s">
        <v>41</v>
      </c>
      <c r="K237" s="39" t="s">
        <v>45</v>
      </c>
      <c r="L237" s="39">
        <v>283</v>
      </c>
      <c r="M237" s="39">
        <v>0</v>
      </c>
      <c r="N237" s="39" t="s">
        <v>46</v>
      </c>
      <c r="O237" s="39">
        <v>271</v>
      </c>
      <c r="P237" s="39">
        <v>0.10199999999999999</v>
      </c>
      <c r="Q237" s="39">
        <v>0</v>
      </c>
      <c r="R237" s="39">
        <v>132</v>
      </c>
      <c r="S237" s="39">
        <v>4.9799999999999997E-2</v>
      </c>
      <c r="T237" s="39">
        <v>0</v>
      </c>
      <c r="U237" s="39">
        <v>0</v>
      </c>
      <c r="V237" s="39">
        <v>0</v>
      </c>
      <c r="W237" s="39">
        <v>0</v>
      </c>
      <c r="X237" s="39">
        <v>0</v>
      </c>
      <c r="Y237" s="39">
        <v>0</v>
      </c>
      <c r="Z237" s="39">
        <v>0</v>
      </c>
      <c r="AA237" s="39" t="s">
        <v>47</v>
      </c>
      <c r="AB237" s="39" t="s">
        <v>48</v>
      </c>
      <c r="AC237" s="39">
        <v>2020</v>
      </c>
      <c r="AD2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4.8999999999999995E-2</v>
      </c>
    </row>
    <row r="238" spans="1:30" hidden="1" x14ac:dyDescent="0.25">
      <c r="A238" s="39" t="s">
        <v>38</v>
      </c>
      <c r="B238" s="39" t="s">
        <v>39</v>
      </c>
      <c r="C238" s="39" t="s">
        <v>40</v>
      </c>
      <c r="D238" s="40">
        <v>43474.372708333336</v>
      </c>
      <c r="E238" s="39" t="s">
        <v>84</v>
      </c>
      <c r="F238" s="39" t="s">
        <v>75</v>
      </c>
      <c r="G238" s="39" t="s">
        <v>145</v>
      </c>
      <c r="H238" s="39" t="str">
        <f>IF(raw_impacts[[#This Row],[BldgVint]]="Old","Ex",raw_impacts[[#This Row],[BldgVint]])</f>
        <v>Ex</v>
      </c>
      <c r="I238" s="39" t="s">
        <v>62</v>
      </c>
      <c r="J238" s="39" t="s">
        <v>41</v>
      </c>
      <c r="K238" s="39" t="s">
        <v>45</v>
      </c>
      <c r="L238" s="39">
        <v>388</v>
      </c>
      <c r="M238" s="39">
        <v>0</v>
      </c>
      <c r="N238" s="39" t="s">
        <v>46</v>
      </c>
      <c r="O238" s="39">
        <v>173</v>
      </c>
      <c r="P238" s="39">
        <v>7.4899999999999994E-2</v>
      </c>
      <c r="Q238" s="39">
        <v>0</v>
      </c>
      <c r="R238" s="39">
        <v>84.4</v>
      </c>
      <c r="S238" s="39">
        <v>3.6600000000000001E-2</v>
      </c>
      <c r="T238" s="39">
        <v>0</v>
      </c>
      <c r="U238" s="39">
        <v>0</v>
      </c>
      <c r="V238" s="39">
        <v>0</v>
      </c>
      <c r="W238" s="39">
        <v>0</v>
      </c>
      <c r="X238" s="39">
        <v>0</v>
      </c>
      <c r="Y238" s="39">
        <v>0</v>
      </c>
      <c r="Z238" s="39">
        <v>0</v>
      </c>
      <c r="AA238" s="39" t="s">
        <v>47</v>
      </c>
      <c r="AB238" s="39" t="s">
        <v>48</v>
      </c>
      <c r="AC238" s="39">
        <v>2020</v>
      </c>
      <c r="AD2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239" spans="1:30" hidden="1" x14ac:dyDescent="0.25">
      <c r="A239" s="39" t="s">
        <v>38</v>
      </c>
      <c r="B239" s="39" t="s">
        <v>39</v>
      </c>
      <c r="C239" s="39" t="s">
        <v>40</v>
      </c>
      <c r="D239" s="40">
        <v>43474.372708333336</v>
      </c>
      <c r="E239" s="39" t="s">
        <v>84</v>
      </c>
      <c r="F239" s="39" t="s">
        <v>76</v>
      </c>
      <c r="G239" s="39" t="s">
        <v>145</v>
      </c>
      <c r="H239" s="39" t="str">
        <f>IF(raw_impacts[[#This Row],[BldgVint]]="Old","Ex",raw_impacts[[#This Row],[BldgVint]])</f>
        <v>Ex</v>
      </c>
      <c r="I239" s="39" t="s">
        <v>62</v>
      </c>
      <c r="J239" s="39" t="s">
        <v>41</v>
      </c>
      <c r="K239" s="39" t="s">
        <v>45</v>
      </c>
      <c r="L239" s="39">
        <v>138</v>
      </c>
      <c r="M239" s="39">
        <v>0</v>
      </c>
      <c r="N239" s="39" t="s">
        <v>46</v>
      </c>
      <c r="O239" s="39">
        <v>258</v>
      </c>
      <c r="P239" s="39">
        <v>0.11899999999999999</v>
      </c>
      <c r="Q239" s="39">
        <v>0</v>
      </c>
      <c r="R239" s="39">
        <v>126</v>
      </c>
      <c r="S239" s="39">
        <v>5.8000000000000003E-2</v>
      </c>
      <c r="T239" s="39">
        <v>0</v>
      </c>
      <c r="U239" s="39">
        <v>0</v>
      </c>
      <c r="V239" s="39">
        <v>0</v>
      </c>
      <c r="W239" s="39">
        <v>0</v>
      </c>
      <c r="X239" s="39">
        <v>0</v>
      </c>
      <c r="Y239" s="39">
        <v>0</v>
      </c>
      <c r="Z239" s="39">
        <v>0</v>
      </c>
      <c r="AA239" s="39" t="s">
        <v>47</v>
      </c>
      <c r="AB239" s="39" t="s">
        <v>48</v>
      </c>
      <c r="AC239" s="39">
        <v>2020</v>
      </c>
      <c r="AD2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0.60399999999999998</v>
      </c>
    </row>
    <row r="240" spans="1:30" hidden="1" x14ac:dyDescent="0.25">
      <c r="A240" s="39" t="s">
        <v>38</v>
      </c>
      <c r="B240" s="39" t="s">
        <v>39</v>
      </c>
      <c r="C240" s="39" t="s">
        <v>40</v>
      </c>
      <c r="D240" s="40">
        <v>43474.372708333336</v>
      </c>
      <c r="E240" s="39" t="s">
        <v>84</v>
      </c>
      <c r="F240" s="39" t="s">
        <v>77</v>
      </c>
      <c r="G240" s="39" t="s">
        <v>145</v>
      </c>
      <c r="H240" s="39" t="str">
        <f>IF(raw_impacts[[#This Row],[BldgVint]]="Old","Ex",raw_impacts[[#This Row],[BldgVint]])</f>
        <v>Ex</v>
      </c>
      <c r="I240" s="39" t="s">
        <v>62</v>
      </c>
      <c r="J240" s="39" t="s">
        <v>41</v>
      </c>
      <c r="K240" s="39" t="s">
        <v>45</v>
      </c>
      <c r="L240" s="39">
        <v>507</v>
      </c>
      <c r="M240" s="39">
        <v>0</v>
      </c>
      <c r="N240" s="39" t="s">
        <v>46</v>
      </c>
      <c r="O240" s="39">
        <v>178</v>
      </c>
      <c r="P240" s="39">
        <v>5.8900000000000001E-2</v>
      </c>
      <c r="Q240" s="39">
        <v>0</v>
      </c>
      <c r="R240" s="39">
        <v>86.9</v>
      </c>
      <c r="S240" s="39">
        <v>2.8799999999999999E-2</v>
      </c>
      <c r="T240" s="39">
        <v>0</v>
      </c>
      <c r="U240" s="39">
        <v>0</v>
      </c>
      <c r="V240" s="39">
        <v>0</v>
      </c>
      <c r="W240" s="39">
        <v>0</v>
      </c>
      <c r="X240" s="39">
        <v>0</v>
      </c>
      <c r="Y240" s="39">
        <v>0</v>
      </c>
      <c r="Z240" s="39">
        <v>0</v>
      </c>
      <c r="AA240" s="39" t="s">
        <v>47</v>
      </c>
      <c r="AB240" s="39" t="s">
        <v>48</v>
      </c>
      <c r="AC240" s="39">
        <v>2020</v>
      </c>
      <c r="AD2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1.7429999999999999</v>
      </c>
    </row>
    <row r="241" spans="1:30" hidden="1" x14ac:dyDescent="0.25">
      <c r="A241" s="39" t="s">
        <v>38</v>
      </c>
      <c r="B241" s="39" t="s">
        <v>39</v>
      </c>
      <c r="C241" s="39" t="s">
        <v>40</v>
      </c>
      <c r="D241" s="40">
        <v>43474.372708333336</v>
      </c>
      <c r="E241" s="39" t="s">
        <v>84</v>
      </c>
      <c r="F241" s="39" t="s">
        <v>78</v>
      </c>
      <c r="G241" s="39" t="s">
        <v>145</v>
      </c>
      <c r="H241" s="39" t="str">
        <f>IF(raw_impacts[[#This Row],[BldgVint]]="Old","Ex",raw_impacts[[#This Row],[BldgVint]])</f>
        <v>Ex</v>
      </c>
      <c r="I241" s="39" t="s">
        <v>62</v>
      </c>
      <c r="J241" s="39" t="s">
        <v>41</v>
      </c>
      <c r="K241" s="39" t="s">
        <v>45</v>
      </c>
      <c r="L241" s="39">
        <v>33.1</v>
      </c>
      <c r="M241" s="39">
        <v>0</v>
      </c>
      <c r="N241" s="39" t="s">
        <v>46</v>
      </c>
      <c r="O241" s="39">
        <v>211</v>
      </c>
      <c r="P241" s="39">
        <v>7.46E-2</v>
      </c>
      <c r="Q241" s="39">
        <v>0</v>
      </c>
      <c r="R241" s="39">
        <v>103</v>
      </c>
      <c r="S241" s="39">
        <v>3.6499999999999998E-2</v>
      </c>
      <c r="T241" s="39">
        <v>0</v>
      </c>
      <c r="U241" s="39">
        <v>0</v>
      </c>
      <c r="V241" s="39">
        <v>0</v>
      </c>
      <c r="W241" s="39">
        <v>0</v>
      </c>
      <c r="X241" s="39">
        <v>0</v>
      </c>
      <c r="Y241" s="39">
        <v>0</v>
      </c>
      <c r="Z241" s="39">
        <v>0</v>
      </c>
      <c r="AA241" s="39" t="s">
        <v>47</v>
      </c>
      <c r="AB241" s="39" t="s">
        <v>48</v>
      </c>
      <c r="AC241" s="39">
        <v>2020</v>
      </c>
      <c r="AD2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0.97599999999999998</v>
      </c>
    </row>
    <row r="242" spans="1:30" hidden="1" x14ac:dyDescent="0.25">
      <c r="A242" s="39" t="s">
        <v>38</v>
      </c>
      <c r="B242" s="39" t="s">
        <v>39</v>
      </c>
      <c r="C242" s="39" t="s">
        <v>40</v>
      </c>
      <c r="D242" s="40">
        <v>43474.372708333336</v>
      </c>
      <c r="E242" s="39" t="s">
        <v>84</v>
      </c>
      <c r="F242" s="39" t="s">
        <v>79</v>
      </c>
      <c r="G242" s="39" t="s">
        <v>145</v>
      </c>
      <c r="H242" s="39" t="str">
        <f>IF(raw_impacts[[#This Row],[BldgVint]]="Old","Ex",raw_impacts[[#This Row],[BldgVint]])</f>
        <v>Ex</v>
      </c>
      <c r="I242" s="39" t="s">
        <v>62</v>
      </c>
      <c r="J242" s="39" t="s">
        <v>41</v>
      </c>
      <c r="K242" s="39" t="s">
        <v>45</v>
      </c>
      <c r="L242" s="39">
        <v>285</v>
      </c>
      <c r="M242" s="39">
        <v>0</v>
      </c>
      <c r="N242" s="39" t="s">
        <v>46</v>
      </c>
      <c r="O242" s="39">
        <v>214</v>
      </c>
      <c r="P242" s="39">
        <v>0.113</v>
      </c>
      <c r="Q242" s="39">
        <v>0</v>
      </c>
      <c r="R242" s="39">
        <v>105</v>
      </c>
      <c r="S242" s="39">
        <v>5.5100000000000003E-2</v>
      </c>
      <c r="T242" s="39">
        <v>0</v>
      </c>
      <c r="U242" s="39">
        <v>0</v>
      </c>
      <c r="V242" s="39">
        <v>0</v>
      </c>
      <c r="W242" s="39">
        <v>0</v>
      </c>
      <c r="X242" s="39">
        <v>0</v>
      </c>
      <c r="Y242" s="39">
        <v>0</v>
      </c>
      <c r="Z242" s="39">
        <v>0</v>
      </c>
      <c r="AA242" s="39" t="s">
        <v>47</v>
      </c>
      <c r="AB242" s="39" t="s">
        <v>48</v>
      </c>
      <c r="AC242" s="39">
        <v>2020</v>
      </c>
      <c r="AD2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1.7029999999999998</v>
      </c>
    </row>
    <row r="243" spans="1:30" hidden="1" x14ac:dyDescent="0.25">
      <c r="A243" s="39" t="s">
        <v>38</v>
      </c>
      <c r="B243" s="39" t="s">
        <v>39</v>
      </c>
      <c r="C243" s="39" t="s">
        <v>40</v>
      </c>
      <c r="D243" s="40">
        <v>43474.372708333336</v>
      </c>
      <c r="E243" s="39" t="s">
        <v>84</v>
      </c>
      <c r="F243" s="39" t="s">
        <v>42</v>
      </c>
      <c r="G243" s="39" t="s">
        <v>145</v>
      </c>
      <c r="H243" s="39" t="str">
        <f>IF(raw_impacts[[#This Row],[BldgVint]]="Old","Ex",raw_impacts[[#This Row],[BldgVint]])</f>
        <v>Ex</v>
      </c>
      <c r="I243" s="39" t="s">
        <v>64</v>
      </c>
      <c r="J243" s="39" t="s">
        <v>41</v>
      </c>
      <c r="K243" s="39" t="s">
        <v>45</v>
      </c>
      <c r="L243" s="39">
        <v>876</v>
      </c>
      <c r="M243" s="39">
        <v>0</v>
      </c>
      <c r="N243" s="39" t="s">
        <v>46</v>
      </c>
      <c r="O243" s="39">
        <v>200</v>
      </c>
      <c r="P243" s="39">
        <v>0.16300000000000001</v>
      </c>
      <c r="Q243" s="39">
        <v>0</v>
      </c>
      <c r="R243" s="39">
        <v>98</v>
      </c>
      <c r="S243" s="39">
        <v>7.9600000000000004E-2</v>
      </c>
      <c r="T243" s="39">
        <v>0</v>
      </c>
      <c r="U243" s="39">
        <v>0</v>
      </c>
      <c r="V243" s="39">
        <v>0</v>
      </c>
      <c r="W243" s="39">
        <v>0</v>
      </c>
      <c r="X243" s="39">
        <v>0</v>
      </c>
      <c r="Y243" s="39">
        <v>0</v>
      </c>
      <c r="Z243" s="39">
        <v>0</v>
      </c>
      <c r="AA243" s="39" t="s">
        <v>47</v>
      </c>
      <c r="AB243" s="39" t="s">
        <v>48</v>
      </c>
      <c r="AC243" s="39">
        <v>2020</v>
      </c>
      <c r="AD2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2.698</v>
      </c>
    </row>
    <row r="244" spans="1:30" hidden="1" x14ac:dyDescent="0.25">
      <c r="A244" s="39" t="s">
        <v>38</v>
      </c>
      <c r="B244" s="39" t="s">
        <v>39</v>
      </c>
      <c r="C244" s="39" t="s">
        <v>40</v>
      </c>
      <c r="D244" s="40">
        <v>43474.372708333336</v>
      </c>
      <c r="E244" s="39" t="s">
        <v>84</v>
      </c>
      <c r="F244" s="39" t="s">
        <v>72</v>
      </c>
      <c r="G244" s="39" t="s">
        <v>145</v>
      </c>
      <c r="H244" s="39" t="str">
        <f>IF(raw_impacts[[#This Row],[BldgVint]]="Old","Ex",raw_impacts[[#This Row],[BldgVint]])</f>
        <v>Ex</v>
      </c>
      <c r="I244" s="39" t="s">
        <v>64</v>
      </c>
      <c r="J244" s="39" t="s">
        <v>41</v>
      </c>
      <c r="K244" s="39" t="s">
        <v>45</v>
      </c>
      <c r="L244" s="39">
        <v>3050</v>
      </c>
      <c r="M244" s="39">
        <v>0</v>
      </c>
      <c r="N244" s="39" t="s">
        <v>46</v>
      </c>
      <c r="O244" s="39">
        <v>184</v>
      </c>
      <c r="P244" s="39">
        <v>0.14299999999999999</v>
      </c>
      <c r="Q244" s="39">
        <v>0</v>
      </c>
      <c r="R244" s="39">
        <v>90</v>
      </c>
      <c r="S244" s="39">
        <v>7.0000000000000007E-2</v>
      </c>
      <c r="T244" s="39">
        <v>0</v>
      </c>
      <c r="U244" s="39">
        <v>0</v>
      </c>
      <c r="V244" s="39">
        <v>0</v>
      </c>
      <c r="W244" s="39">
        <v>0</v>
      </c>
      <c r="X244" s="39">
        <v>0</v>
      </c>
      <c r="Y244" s="39">
        <v>0</v>
      </c>
      <c r="Z244" s="39">
        <v>0</v>
      </c>
      <c r="AA244" s="39" t="s">
        <v>47</v>
      </c>
      <c r="AB244" s="39" t="s">
        <v>48</v>
      </c>
      <c r="AC244" s="39">
        <v>2020</v>
      </c>
      <c r="AD2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2.698</v>
      </c>
    </row>
    <row r="245" spans="1:30" hidden="1" x14ac:dyDescent="0.25">
      <c r="A245" s="39" t="s">
        <v>38</v>
      </c>
      <c r="B245" s="39" t="s">
        <v>39</v>
      </c>
      <c r="C245" s="39" t="s">
        <v>40</v>
      </c>
      <c r="D245" s="40">
        <v>43474.372708333336</v>
      </c>
      <c r="E245" s="39" t="s">
        <v>84</v>
      </c>
      <c r="F245" s="39" t="s">
        <v>73</v>
      </c>
      <c r="G245" s="39" t="s">
        <v>145</v>
      </c>
      <c r="H245" s="39" t="str">
        <f>IF(raw_impacts[[#This Row],[BldgVint]]="Old","Ex",raw_impacts[[#This Row],[BldgVint]])</f>
        <v>Ex</v>
      </c>
      <c r="I245" s="39" t="s">
        <v>64</v>
      </c>
      <c r="J245" s="39" t="s">
        <v>41</v>
      </c>
      <c r="K245" s="39" t="s">
        <v>45</v>
      </c>
      <c r="L245" s="39">
        <v>896</v>
      </c>
      <c r="M245" s="39">
        <v>0</v>
      </c>
      <c r="N245" s="39" t="s">
        <v>46</v>
      </c>
      <c r="O245" s="39">
        <v>154</v>
      </c>
      <c r="P245" s="39">
        <v>8.4099999999999994E-2</v>
      </c>
      <c r="Q245" s="39">
        <v>0</v>
      </c>
      <c r="R245" s="39">
        <v>75.3</v>
      </c>
      <c r="S245" s="39">
        <v>4.1099999999999998E-2</v>
      </c>
      <c r="T245" s="39">
        <v>0</v>
      </c>
      <c r="U245" s="39">
        <v>0</v>
      </c>
      <c r="V245" s="39">
        <v>0</v>
      </c>
      <c r="W245" s="39">
        <v>0</v>
      </c>
      <c r="X245" s="39">
        <v>0</v>
      </c>
      <c r="Y245" s="39">
        <v>0</v>
      </c>
      <c r="Z245" s="39">
        <v>0</v>
      </c>
      <c r="AA245" s="39" t="s">
        <v>47</v>
      </c>
      <c r="AB245" s="39" t="s">
        <v>48</v>
      </c>
      <c r="AC245" s="39">
        <v>2020</v>
      </c>
      <c r="AD2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1.9119999999999999</v>
      </c>
    </row>
    <row r="246" spans="1:30" hidden="1" x14ac:dyDescent="0.25">
      <c r="A246" s="39" t="s">
        <v>38</v>
      </c>
      <c r="B246" s="39" t="s">
        <v>39</v>
      </c>
      <c r="C246" s="39" t="s">
        <v>40</v>
      </c>
      <c r="D246" s="40">
        <v>43474.372708333336</v>
      </c>
      <c r="E246" s="39" t="s">
        <v>84</v>
      </c>
      <c r="F246" s="39" t="s">
        <v>74</v>
      </c>
      <c r="G246" s="39" t="s">
        <v>145</v>
      </c>
      <c r="H246" s="39" t="str">
        <f>IF(raw_impacts[[#This Row],[BldgVint]]="Old","Ex",raw_impacts[[#This Row],[BldgVint]])</f>
        <v>Ex</v>
      </c>
      <c r="I246" s="39" t="s">
        <v>64</v>
      </c>
      <c r="J246" s="39" t="s">
        <v>41</v>
      </c>
      <c r="K246" s="39" t="s">
        <v>45</v>
      </c>
      <c r="L246" s="39">
        <v>323</v>
      </c>
      <c r="M246" s="39">
        <v>0</v>
      </c>
      <c r="N246" s="39" t="s">
        <v>46</v>
      </c>
      <c r="O246" s="39">
        <v>277</v>
      </c>
      <c r="P246" s="39">
        <v>0.13800000000000001</v>
      </c>
      <c r="Q246" s="39">
        <v>0</v>
      </c>
      <c r="R246" s="39">
        <v>135</v>
      </c>
      <c r="S246" s="39">
        <v>6.7299999999999999E-2</v>
      </c>
      <c r="T246" s="39">
        <v>0</v>
      </c>
      <c r="U246" s="39">
        <v>0</v>
      </c>
      <c r="V246" s="39">
        <v>0</v>
      </c>
      <c r="W246" s="39">
        <v>0</v>
      </c>
      <c r="X246" s="39">
        <v>0</v>
      </c>
      <c r="Y246" s="39">
        <v>0</v>
      </c>
      <c r="Z246" s="39">
        <v>0</v>
      </c>
      <c r="AA246" s="39" t="s">
        <v>47</v>
      </c>
      <c r="AB246" s="39" t="s">
        <v>48</v>
      </c>
      <c r="AC246" s="39">
        <v>2020</v>
      </c>
      <c r="AD2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1.4930000000000001</v>
      </c>
    </row>
    <row r="247" spans="1:30" hidden="1" x14ac:dyDescent="0.25">
      <c r="A247" s="39" t="s">
        <v>38</v>
      </c>
      <c r="B247" s="39" t="s">
        <v>39</v>
      </c>
      <c r="C247" s="39" t="s">
        <v>40</v>
      </c>
      <c r="D247" s="40">
        <v>43474.372708333336</v>
      </c>
      <c r="E247" s="39" t="s">
        <v>84</v>
      </c>
      <c r="F247" s="39" t="s">
        <v>75</v>
      </c>
      <c r="G247" s="39" t="s">
        <v>145</v>
      </c>
      <c r="H247" s="39" t="str">
        <f>IF(raw_impacts[[#This Row],[BldgVint]]="Old","Ex",raw_impacts[[#This Row],[BldgVint]])</f>
        <v>Ex</v>
      </c>
      <c r="I247" s="39" t="s">
        <v>64</v>
      </c>
      <c r="J247" s="39" t="s">
        <v>41</v>
      </c>
      <c r="K247" s="39" t="s">
        <v>45</v>
      </c>
      <c r="L247" s="39">
        <v>415</v>
      </c>
      <c r="M247" s="39">
        <v>0</v>
      </c>
      <c r="N247" s="39" t="s">
        <v>46</v>
      </c>
      <c r="O247" s="39">
        <v>181</v>
      </c>
      <c r="P247" s="39">
        <v>0.106</v>
      </c>
      <c r="Q247" s="39">
        <v>0</v>
      </c>
      <c r="R247" s="39">
        <v>88.3</v>
      </c>
      <c r="S247" s="39">
        <v>5.21E-2</v>
      </c>
      <c r="T247" s="39">
        <v>0</v>
      </c>
      <c r="U247" s="39">
        <v>0</v>
      </c>
      <c r="V247" s="39">
        <v>0</v>
      </c>
      <c r="W247" s="39">
        <v>0</v>
      </c>
      <c r="X247" s="39">
        <v>0</v>
      </c>
      <c r="Y247" s="39">
        <v>0</v>
      </c>
      <c r="Z247" s="39">
        <v>0</v>
      </c>
      <c r="AA247" s="39" t="s">
        <v>47</v>
      </c>
      <c r="AB247" s="39" t="s">
        <v>48</v>
      </c>
      <c r="AC247" s="39">
        <v>2020</v>
      </c>
      <c r="AD2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6.6000000000000005</v>
      </c>
    </row>
    <row r="248" spans="1:30" hidden="1" x14ac:dyDescent="0.25">
      <c r="A248" s="39" t="s">
        <v>38</v>
      </c>
      <c r="B248" s="39" t="s">
        <v>39</v>
      </c>
      <c r="C248" s="39" t="s">
        <v>40</v>
      </c>
      <c r="D248" s="40">
        <v>43474.372708333336</v>
      </c>
      <c r="E248" s="39" t="s">
        <v>84</v>
      </c>
      <c r="F248" s="39" t="s">
        <v>76</v>
      </c>
      <c r="G248" s="39" t="s">
        <v>145</v>
      </c>
      <c r="H248" s="39" t="str">
        <f>IF(raw_impacts[[#This Row],[BldgVint]]="Old","Ex",raw_impacts[[#This Row],[BldgVint]])</f>
        <v>Ex</v>
      </c>
      <c r="I248" s="39" t="s">
        <v>64</v>
      </c>
      <c r="J248" s="39" t="s">
        <v>41</v>
      </c>
      <c r="K248" s="39" t="s">
        <v>45</v>
      </c>
      <c r="L248" s="39">
        <v>156</v>
      </c>
      <c r="M248" s="39">
        <v>0</v>
      </c>
      <c r="N248" s="39" t="s">
        <v>46</v>
      </c>
      <c r="O248" s="39">
        <v>274</v>
      </c>
      <c r="P248" s="39">
        <v>0.16300000000000001</v>
      </c>
      <c r="Q248" s="39">
        <v>0</v>
      </c>
      <c r="R248" s="39">
        <v>134</v>
      </c>
      <c r="S248" s="39">
        <v>7.9799999999999996E-2</v>
      </c>
      <c r="T248" s="39">
        <v>0</v>
      </c>
      <c r="U248" s="39">
        <v>0</v>
      </c>
      <c r="V248" s="39">
        <v>0</v>
      </c>
      <c r="W248" s="39">
        <v>0</v>
      </c>
      <c r="X248" s="39">
        <v>0</v>
      </c>
      <c r="Y248" s="39">
        <v>0</v>
      </c>
      <c r="Z248" s="39">
        <v>0</v>
      </c>
      <c r="AA248" s="39" t="s">
        <v>47</v>
      </c>
      <c r="AB248" s="39" t="s">
        <v>48</v>
      </c>
      <c r="AC248" s="39">
        <v>2020</v>
      </c>
      <c r="AD2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1.9119999999999999</v>
      </c>
    </row>
    <row r="249" spans="1:30" hidden="1" x14ac:dyDescent="0.25">
      <c r="A249" s="39" t="s">
        <v>38</v>
      </c>
      <c r="B249" s="39" t="s">
        <v>39</v>
      </c>
      <c r="C249" s="39" t="s">
        <v>40</v>
      </c>
      <c r="D249" s="40">
        <v>43474.372708333336</v>
      </c>
      <c r="E249" s="39" t="s">
        <v>84</v>
      </c>
      <c r="F249" s="39" t="s">
        <v>77</v>
      </c>
      <c r="G249" s="39" t="s">
        <v>145</v>
      </c>
      <c r="H249" s="39" t="str">
        <f>IF(raw_impacts[[#This Row],[BldgVint]]="Old","Ex",raw_impacts[[#This Row],[BldgVint]])</f>
        <v>Ex</v>
      </c>
      <c r="I249" s="39" t="s">
        <v>64</v>
      </c>
      <c r="J249" s="39" t="s">
        <v>41</v>
      </c>
      <c r="K249" s="39" t="s">
        <v>45</v>
      </c>
      <c r="L249" s="39">
        <v>513</v>
      </c>
      <c r="M249" s="39">
        <v>0</v>
      </c>
      <c r="N249" s="39" t="s">
        <v>46</v>
      </c>
      <c r="O249" s="39">
        <v>197</v>
      </c>
      <c r="P249" s="39">
        <v>9.3299999999999994E-2</v>
      </c>
      <c r="Q249" s="39">
        <v>0</v>
      </c>
      <c r="R249" s="39">
        <v>96.3</v>
      </c>
      <c r="S249" s="39">
        <v>4.5600000000000002E-2</v>
      </c>
      <c r="T249" s="39">
        <v>0</v>
      </c>
      <c r="U249" s="39">
        <v>0</v>
      </c>
      <c r="V249" s="39">
        <v>0</v>
      </c>
      <c r="W249" s="39">
        <v>0</v>
      </c>
      <c r="X249" s="39">
        <v>0</v>
      </c>
      <c r="Y249" s="39">
        <v>0</v>
      </c>
      <c r="Z249" s="39">
        <v>0</v>
      </c>
      <c r="AA249" s="39" t="s">
        <v>47</v>
      </c>
      <c r="AB249" s="39" t="s">
        <v>48</v>
      </c>
      <c r="AC249" s="39">
        <v>2020</v>
      </c>
      <c r="AD2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14.893999999999998</v>
      </c>
    </row>
    <row r="250" spans="1:30" hidden="1" x14ac:dyDescent="0.25">
      <c r="A250" s="39" t="s">
        <v>38</v>
      </c>
      <c r="B250" s="39" t="s">
        <v>39</v>
      </c>
      <c r="C250" s="39" t="s">
        <v>40</v>
      </c>
      <c r="D250" s="40">
        <v>43474.372708333336</v>
      </c>
      <c r="E250" s="39" t="s">
        <v>84</v>
      </c>
      <c r="F250" s="39" t="s">
        <v>78</v>
      </c>
      <c r="G250" s="39" t="s">
        <v>145</v>
      </c>
      <c r="H250" s="39" t="str">
        <f>IF(raw_impacts[[#This Row],[BldgVint]]="Old","Ex",raw_impacts[[#This Row],[BldgVint]])</f>
        <v>Ex</v>
      </c>
      <c r="I250" s="39" t="s">
        <v>64</v>
      </c>
      <c r="J250" s="39" t="s">
        <v>41</v>
      </c>
      <c r="K250" s="39" t="s">
        <v>45</v>
      </c>
      <c r="L250" s="39">
        <v>37</v>
      </c>
      <c r="M250" s="39">
        <v>0</v>
      </c>
      <c r="N250" s="39" t="s">
        <v>46</v>
      </c>
      <c r="O250" s="39">
        <v>218</v>
      </c>
      <c r="P250" s="39">
        <v>0.109</v>
      </c>
      <c r="Q250" s="39">
        <v>0</v>
      </c>
      <c r="R250" s="39">
        <v>107</v>
      </c>
      <c r="S250" s="39">
        <v>5.3199999999999997E-2</v>
      </c>
      <c r="T250" s="39">
        <v>0</v>
      </c>
      <c r="U250" s="39">
        <v>0</v>
      </c>
      <c r="V250" s="39">
        <v>0</v>
      </c>
      <c r="W250" s="39">
        <v>0</v>
      </c>
      <c r="X250" s="39">
        <v>0</v>
      </c>
      <c r="Y250" s="39">
        <v>0</v>
      </c>
      <c r="Z250" s="39">
        <v>0</v>
      </c>
      <c r="AA250" s="39" t="s">
        <v>47</v>
      </c>
      <c r="AB250" s="39" t="s">
        <v>48</v>
      </c>
      <c r="AC250" s="39">
        <v>2020</v>
      </c>
      <c r="AD2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8.3390000000000004</v>
      </c>
    </row>
    <row r="251" spans="1:30" hidden="1" x14ac:dyDescent="0.25">
      <c r="A251" s="39" t="s">
        <v>38</v>
      </c>
      <c r="B251" s="39" t="s">
        <v>39</v>
      </c>
      <c r="C251" s="39" t="s">
        <v>40</v>
      </c>
      <c r="D251" s="40">
        <v>43474.372708333336</v>
      </c>
      <c r="E251" s="39" t="s">
        <v>84</v>
      </c>
      <c r="F251" s="39" t="s">
        <v>79</v>
      </c>
      <c r="G251" s="39" t="s">
        <v>145</v>
      </c>
      <c r="H251" s="39" t="str">
        <f>IF(raw_impacts[[#This Row],[BldgVint]]="Old","Ex",raw_impacts[[#This Row],[BldgVint]])</f>
        <v>Ex</v>
      </c>
      <c r="I251" s="39" t="s">
        <v>64</v>
      </c>
      <c r="J251" s="39" t="s">
        <v>41</v>
      </c>
      <c r="K251" s="39" t="s">
        <v>45</v>
      </c>
      <c r="L251" s="39">
        <v>307</v>
      </c>
      <c r="M251" s="39">
        <v>0</v>
      </c>
      <c r="N251" s="39" t="s">
        <v>46</v>
      </c>
      <c r="O251" s="39">
        <v>215</v>
      </c>
      <c r="P251" s="39">
        <v>0.13900000000000001</v>
      </c>
      <c r="Q251" s="39">
        <v>0</v>
      </c>
      <c r="R251" s="39">
        <v>105</v>
      </c>
      <c r="S251" s="39">
        <v>6.8199999999999997E-2</v>
      </c>
      <c r="T251" s="39">
        <v>0</v>
      </c>
      <c r="U251" s="39">
        <v>0</v>
      </c>
      <c r="V251" s="39">
        <v>0</v>
      </c>
      <c r="W251" s="39">
        <v>0</v>
      </c>
      <c r="X251" s="39">
        <v>0</v>
      </c>
      <c r="Y251" s="39">
        <v>0</v>
      </c>
      <c r="Z251" s="39">
        <v>0</v>
      </c>
      <c r="AA251" s="39" t="s">
        <v>47</v>
      </c>
      <c r="AB251" s="39" t="s">
        <v>48</v>
      </c>
      <c r="AC251" s="39">
        <v>2020</v>
      </c>
      <c r="AD2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6.8939999999999992</v>
      </c>
    </row>
    <row r="252" spans="1:30" hidden="1" x14ac:dyDescent="0.25">
      <c r="A252" s="39" t="s">
        <v>38</v>
      </c>
      <c r="B252" s="39" t="s">
        <v>39</v>
      </c>
      <c r="C252" s="39" t="s">
        <v>40</v>
      </c>
      <c r="D252" s="40">
        <v>43474.372708333336</v>
      </c>
      <c r="E252" s="39" t="s">
        <v>84</v>
      </c>
      <c r="F252" s="39" t="s">
        <v>42</v>
      </c>
      <c r="G252" s="39" t="s">
        <v>145</v>
      </c>
      <c r="H252" s="39" t="str">
        <f>IF(raw_impacts[[#This Row],[BldgVint]]="Old","Ex",raw_impacts[[#This Row],[BldgVint]])</f>
        <v>Ex</v>
      </c>
      <c r="I252" s="39" t="s">
        <v>68</v>
      </c>
      <c r="J252" s="39" t="s">
        <v>41</v>
      </c>
      <c r="K252" s="39" t="s">
        <v>45</v>
      </c>
      <c r="L252" s="39">
        <v>951</v>
      </c>
      <c r="M252" s="39">
        <v>0</v>
      </c>
      <c r="N252" s="39" t="s">
        <v>46</v>
      </c>
      <c r="O252" s="39">
        <v>192</v>
      </c>
      <c r="P252" s="39">
        <v>0.13300000000000001</v>
      </c>
      <c r="Q252" s="39">
        <v>0</v>
      </c>
      <c r="R252" s="39">
        <v>94</v>
      </c>
      <c r="S252" s="39">
        <v>6.5299999999999997E-2</v>
      </c>
      <c r="T252" s="39">
        <v>0</v>
      </c>
      <c r="U252" s="39">
        <v>0</v>
      </c>
      <c r="V252" s="39">
        <v>0</v>
      </c>
      <c r="W252" s="39">
        <v>0</v>
      </c>
      <c r="X252" s="39">
        <v>0</v>
      </c>
      <c r="Y252" s="39">
        <v>0</v>
      </c>
      <c r="Z252" s="39">
        <v>0</v>
      </c>
      <c r="AA252" s="39" t="s">
        <v>47</v>
      </c>
      <c r="AB252" s="39" t="s">
        <v>48</v>
      </c>
      <c r="AC252" s="39">
        <v>2020</v>
      </c>
      <c r="AD2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53" spans="1:30" hidden="1" x14ac:dyDescent="0.25">
      <c r="A253" s="39" t="s">
        <v>38</v>
      </c>
      <c r="B253" s="39" t="s">
        <v>39</v>
      </c>
      <c r="C253" s="39" t="s">
        <v>40</v>
      </c>
      <c r="D253" s="40">
        <v>43474.372708333336</v>
      </c>
      <c r="E253" s="39" t="s">
        <v>84</v>
      </c>
      <c r="F253" s="39" t="s">
        <v>71</v>
      </c>
      <c r="G253" s="39" t="s">
        <v>145</v>
      </c>
      <c r="H253" s="39" t="str">
        <f>IF(raw_impacts[[#This Row],[BldgVint]]="Old","Ex",raw_impacts[[#This Row],[BldgVint]])</f>
        <v>Ex</v>
      </c>
      <c r="I253" s="39" t="s">
        <v>68</v>
      </c>
      <c r="J253" s="39" t="s">
        <v>41</v>
      </c>
      <c r="K253" s="39" t="s">
        <v>45</v>
      </c>
      <c r="L253" s="39">
        <v>491</v>
      </c>
      <c r="M253" s="39">
        <v>0</v>
      </c>
      <c r="N253" s="39" t="s">
        <v>46</v>
      </c>
      <c r="O253" s="39">
        <v>149</v>
      </c>
      <c r="P253" s="39">
        <v>9.5299999999999996E-2</v>
      </c>
      <c r="Q253" s="39">
        <v>0</v>
      </c>
      <c r="R253" s="39">
        <v>73.099999999999994</v>
      </c>
      <c r="S253" s="39">
        <v>4.6600000000000003E-2</v>
      </c>
      <c r="T253" s="39">
        <v>0</v>
      </c>
      <c r="U253" s="39">
        <v>0</v>
      </c>
      <c r="V253" s="39">
        <v>0</v>
      </c>
      <c r="W253" s="39">
        <v>0</v>
      </c>
      <c r="X253" s="39">
        <v>0</v>
      </c>
      <c r="Y253" s="39">
        <v>0</v>
      </c>
      <c r="Z253" s="39">
        <v>0</v>
      </c>
      <c r="AA253" s="39" t="s">
        <v>47</v>
      </c>
      <c r="AB253" s="39" t="s">
        <v>48</v>
      </c>
      <c r="AC253" s="39">
        <v>2020</v>
      </c>
      <c r="AD2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0.109</v>
      </c>
    </row>
    <row r="254" spans="1:30" hidden="1" x14ac:dyDescent="0.25">
      <c r="A254" s="39" t="s">
        <v>38</v>
      </c>
      <c r="B254" s="39" t="s">
        <v>39</v>
      </c>
      <c r="C254" s="39" t="s">
        <v>40</v>
      </c>
      <c r="D254" s="40">
        <v>43474.372708333336</v>
      </c>
      <c r="E254" s="39" t="s">
        <v>84</v>
      </c>
      <c r="F254" s="39" t="s">
        <v>72</v>
      </c>
      <c r="G254" s="39" t="s">
        <v>145</v>
      </c>
      <c r="H254" s="39" t="str">
        <f>IF(raw_impacts[[#This Row],[BldgVint]]="Old","Ex",raw_impacts[[#This Row],[BldgVint]])</f>
        <v>Ex</v>
      </c>
      <c r="I254" s="39" t="s">
        <v>68</v>
      </c>
      <c r="J254" s="39" t="s">
        <v>41</v>
      </c>
      <c r="K254" s="39" t="s">
        <v>45</v>
      </c>
      <c r="L254" s="39">
        <v>3170</v>
      </c>
      <c r="M254" s="39">
        <v>0</v>
      </c>
      <c r="N254" s="39" t="s">
        <v>46</v>
      </c>
      <c r="O254" s="39">
        <v>188</v>
      </c>
      <c r="P254" s="39">
        <v>0.13100000000000001</v>
      </c>
      <c r="Q254" s="39">
        <v>0</v>
      </c>
      <c r="R254" s="39">
        <v>91.8</v>
      </c>
      <c r="S254" s="39">
        <v>6.3799999999999996E-2</v>
      </c>
      <c r="T254" s="39">
        <v>0</v>
      </c>
      <c r="U254" s="39">
        <v>0</v>
      </c>
      <c r="V254" s="39">
        <v>0</v>
      </c>
      <c r="W254" s="39">
        <v>0</v>
      </c>
      <c r="X254" s="39">
        <v>0</v>
      </c>
      <c r="Y254" s="39">
        <v>0</v>
      </c>
      <c r="Z254" s="39">
        <v>0</v>
      </c>
      <c r="AA254" s="39" t="s">
        <v>47</v>
      </c>
      <c r="AB254" s="39" t="s">
        <v>48</v>
      </c>
      <c r="AC254" s="39">
        <v>2020</v>
      </c>
      <c r="AD2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55" spans="1:30" hidden="1" x14ac:dyDescent="0.25">
      <c r="A255" s="39" t="s">
        <v>38</v>
      </c>
      <c r="B255" s="39" t="s">
        <v>39</v>
      </c>
      <c r="C255" s="39" t="s">
        <v>40</v>
      </c>
      <c r="D255" s="40">
        <v>43474.372708333336</v>
      </c>
      <c r="E255" s="39" t="s">
        <v>84</v>
      </c>
      <c r="F255" s="39" t="s">
        <v>73</v>
      </c>
      <c r="G255" s="39" t="s">
        <v>145</v>
      </c>
      <c r="H255" s="39" t="str">
        <f>IF(raw_impacts[[#This Row],[BldgVint]]="Old","Ex",raw_impacts[[#This Row],[BldgVint]])</f>
        <v>Ex</v>
      </c>
      <c r="I255" s="39" t="s">
        <v>68</v>
      </c>
      <c r="J255" s="39" t="s">
        <v>41</v>
      </c>
      <c r="K255" s="39" t="s">
        <v>45</v>
      </c>
      <c r="L255" s="39">
        <v>941</v>
      </c>
      <c r="M255" s="39">
        <v>0</v>
      </c>
      <c r="N255" s="39" t="s">
        <v>46</v>
      </c>
      <c r="O255" s="39">
        <v>153</v>
      </c>
      <c r="P255" s="39">
        <v>7.4999999999999997E-2</v>
      </c>
      <c r="Q255" s="39">
        <v>0</v>
      </c>
      <c r="R255" s="39">
        <v>74.900000000000006</v>
      </c>
      <c r="S255" s="39">
        <v>3.6700000000000003E-2</v>
      </c>
      <c r="T255" s="39">
        <v>0</v>
      </c>
      <c r="U255" s="39">
        <v>0</v>
      </c>
      <c r="V255" s="39">
        <v>0</v>
      </c>
      <c r="W255" s="39">
        <v>0</v>
      </c>
      <c r="X255" s="39">
        <v>0</v>
      </c>
      <c r="Y255" s="39">
        <v>0</v>
      </c>
      <c r="Z255" s="39">
        <v>0</v>
      </c>
      <c r="AA255" s="39" t="s">
        <v>47</v>
      </c>
      <c r="AB255" s="39" t="s">
        <v>48</v>
      </c>
      <c r="AC255" s="39">
        <v>2020</v>
      </c>
      <c r="AD2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256" spans="1:30" hidden="1" x14ac:dyDescent="0.25">
      <c r="A256" s="39" t="s">
        <v>38</v>
      </c>
      <c r="B256" s="39" t="s">
        <v>39</v>
      </c>
      <c r="C256" s="39" t="s">
        <v>40</v>
      </c>
      <c r="D256" s="40">
        <v>43474.372708333336</v>
      </c>
      <c r="E256" s="39" t="s">
        <v>84</v>
      </c>
      <c r="F256" s="39" t="s">
        <v>74</v>
      </c>
      <c r="G256" s="39" t="s">
        <v>145</v>
      </c>
      <c r="H256" s="39" t="str">
        <f>IF(raw_impacts[[#This Row],[BldgVint]]="Old","Ex",raw_impacts[[#This Row],[BldgVint]])</f>
        <v>Ex</v>
      </c>
      <c r="I256" s="39" t="s">
        <v>68</v>
      </c>
      <c r="J256" s="39" t="s">
        <v>41</v>
      </c>
      <c r="K256" s="39" t="s">
        <v>45</v>
      </c>
      <c r="L256" s="39">
        <v>322</v>
      </c>
      <c r="M256" s="39">
        <v>0</v>
      </c>
      <c r="N256" s="39" t="s">
        <v>46</v>
      </c>
      <c r="O256" s="39">
        <v>291</v>
      </c>
      <c r="P256" s="39">
        <v>0.13100000000000001</v>
      </c>
      <c r="Q256" s="39">
        <v>0</v>
      </c>
      <c r="R256" s="39">
        <v>142</v>
      </c>
      <c r="S256" s="39">
        <v>6.4299999999999996E-2</v>
      </c>
      <c r="T256" s="39">
        <v>0</v>
      </c>
      <c r="U256" s="39">
        <v>0</v>
      </c>
      <c r="V256" s="39">
        <v>0</v>
      </c>
      <c r="W256" s="39">
        <v>0</v>
      </c>
      <c r="X256" s="39">
        <v>0</v>
      </c>
      <c r="Y256" s="39">
        <v>0</v>
      </c>
      <c r="Z256" s="39">
        <v>0</v>
      </c>
      <c r="AA256" s="39" t="s">
        <v>47</v>
      </c>
      <c r="AB256" s="39" t="s">
        <v>48</v>
      </c>
      <c r="AC256" s="39">
        <v>2020</v>
      </c>
      <c r="AD2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257" spans="1:30" hidden="1" x14ac:dyDescent="0.25">
      <c r="A257" s="39" t="s">
        <v>38</v>
      </c>
      <c r="B257" s="39" t="s">
        <v>39</v>
      </c>
      <c r="C257" s="39" t="s">
        <v>40</v>
      </c>
      <c r="D257" s="40">
        <v>43474.372708333336</v>
      </c>
      <c r="E257" s="39" t="s">
        <v>84</v>
      </c>
      <c r="F257" s="39" t="s">
        <v>75</v>
      </c>
      <c r="G257" s="39" t="s">
        <v>145</v>
      </c>
      <c r="H257" s="39" t="str">
        <f>IF(raw_impacts[[#This Row],[BldgVint]]="Old","Ex",raw_impacts[[#This Row],[BldgVint]])</f>
        <v>Ex</v>
      </c>
      <c r="I257" s="39" t="s">
        <v>68</v>
      </c>
      <c r="J257" s="39" t="s">
        <v>41</v>
      </c>
      <c r="K257" s="39" t="s">
        <v>45</v>
      </c>
      <c r="L257" s="39">
        <v>438</v>
      </c>
      <c r="M257" s="39">
        <v>0</v>
      </c>
      <c r="N257" s="39" t="s">
        <v>46</v>
      </c>
      <c r="O257" s="39">
        <v>175</v>
      </c>
      <c r="P257" s="39">
        <v>9.5000000000000001E-2</v>
      </c>
      <c r="Q257" s="39">
        <v>0</v>
      </c>
      <c r="R257" s="39">
        <v>85.8</v>
      </c>
      <c r="S257" s="39">
        <v>4.65E-2</v>
      </c>
      <c r="T257" s="39">
        <v>0</v>
      </c>
      <c r="U257" s="39">
        <v>0</v>
      </c>
      <c r="V257" s="39">
        <v>0</v>
      </c>
      <c r="W257" s="39">
        <v>0</v>
      </c>
      <c r="X257" s="39">
        <v>0</v>
      </c>
      <c r="Y257" s="39">
        <v>0</v>
      </c>
      <c r="Z257" s="39">
        <v>0</v>
      </c>
      <c r="AA257" s="39" t="s">
        <v>47</v>
      </c>
      <c r="AB257" s="39" t="s">
        <v>48</v>
      </c>
      <c r="AC257" s="39">
        <v>2020</v>
      </c>
      <c r="AD2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0.20799999999999999</v>
      </c>
    </row>
    <row r="258" spans="1:30" hidden="1" x14ac:dyDescent="0.25">
      <c r="A258" s="39" t="s">
        <v>38</v>
      </c>
      <c r="B258" s="39" t="s">
        <v>39</v>
      </c>
      <c r="C258" s="39" t="s">
        <v>40</v>
      </c>
      <c r="D258" s="40">
        <v>43474.372708333336</v>
      </c>
      <c r="E258" s="39" t="s">
        <v>84</v>
      </c>
      <c r="F258" s="39" t="s">
        <v>76</v>
      </c>
      <c r="G258" s="39" t="s">
        <v>145</v>
      </c>
      <c r="H258" s="39" t="str">
        <f>IF(raw_impacts[[#This Row],[BldgVint]]="Old","Ex",raw_impacts[[#This Row],[BldgVint]])</f>
        <v>Ex</v>
      </c>
      <c r="I258" s="39" t="s">
        <v>68</v>
      </c>
      <c r="J258" s="39" t="s">
        <v>41</v>
      </c>
      <c r="K258" s="39" t="s">
        <v>45</v>
      </c>
      <c r="L258" s="39">
        <v>163</v>
      </c>
      <c r="M258" s="39">
        <v>0</v>
      </c>
      <c r="N258" s="39" t="s">
        <v>46</v>
      </c>
      <c r="O258" s="39">
        <v>298</v>
      </c>
      <c r="P258" s="39">
        <v>0.157</v>
      </c>
      <c r="Q258" s="39">
        <v>0</v>
      </c>
      <c r="R258" s="39">
        <v>146</v>
      </c>
      <c r="S258" s="39">
        <v>7.6600000000000001E-2</v>
      </c>
      <c r="T258" s="39">
        <v>0</v>
      </c>
      <c r="U258" s="39">
        <v>0</v>
      </c>
      <c r="V258" s="39">
        <v>0</v>
      </c>
      <c r="W258" s="39">
        <v>0</v>
      </c>
      <c r="X258" s="39">
        <v>0</v>
      </c>
      <c r="Y258" s="39">
        <v>0</v>
      </c>
      <c r="Z258" s="39">
        <v>0</v>
      </c>
      <c r="AA258" s="39" t="s">
        <v>47</v>
      </c>
      <c r="AB258" s="39" t="s">
        <v>48</v>
      </c>
      <c r="AC258" s="39">
        <v>2020</v>
      </c>
      <c r="AD2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259" spans="1:30" hidden="1" x14ac:dyDescent="0.25">
      <c r="A259" s="39" t="s">
        <v>38</v>
      </c>
      <c r="B259" s="39" t="s">
        <v>39</v>
      </c>
      <c r="C259" s="39" t="s">
        <v>40</v>
      </c>
      <c r="D259" s="40">
        <v>43474.372708333336</v>
      </c>
      <c r="E259" s="39" t="s">
        <v>84</v>
      </c>
      <c r="F259" s="39" t="s">
        <v>77</v>
      </c>
      <c r="G259" s="39" t="s">
        <v>145</v>
      </c>
      <c r="H259" s="39" t="str">
        <f>IF(raw_impacts[[#This Row],[BldgVint]]="Old","Ex",raw_impacts[[#This Row],[BldgVint]])</f>
        <v>Ex</v>
      </c>
      <c r="I259" s="39" t="s">
        <v>68</v>
      </c>
      <c r="J259" s="39" t="s">
        <v>41</v>
      </c>
      <c r="K259" s="39" t="s">
        <v>45</v>
      </c>
      <c r="L259" s="39">
        <v>532</v>
      </c>
      <c r="M259" s="39">
        <v>0</v>
      </c>
      <c r="N259" s="39" t="s">
        <v>46</v>
      </c>
      <c r="O259" s="39">
        <v>194</v>
      </c>
      <c r="P259" s="39">
        <v>9.7900000000000001E-2</v>
      </c>
      <c r="Q259" s="39">
        <v>0</v>
      </c>
      <c r="R259" s="39">
        <v>94.8</v>
      </c>
      <c r="S259" s="39">
        <v>4.7899999999999998E-2</v>
      </c>
      <c r="T259" s="39">
        <v>0</v>
      </c>
      <c r="U259" s="39">
        <v>0</v>
      </c>
      <c r="V259" s="39">
        <v>0</v>
      </c>
      <c r="W259" s="39">
        <v>0</v>
      </c>
      <c r="X259" s="39">
        <v>0</v>
      </c>
      <c r="Y259" s="39">
        <v>0</v>
      </c>
      <c r="Z259" s="39">
        <v>0</v>
      </c>
      <c r="AA259" s="39" t="s">
        <v>47</v>
      </c>
      <c r="AB259" s="39" t="s">
        <v>48</v>
      </c>
      <c r="AC259" s="39">
        <v>2020</v>
      </c>
      <c r="AD2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0.36099999999999999</v>
      </c>
    </row>
    <row r="260" spans="1:30" hidden="1" x14ac:dyDescent="0.25">
      <c r="A260" s="39" t="s">
        <v>38</v>
      </c>
      <c r="B260" s="39" t="s">
        <v>39</v>
      </c>
      <c r="C260" s="39" t="s">
        <v>40</v>
      </c>
      <c r="D260" s="40">
        <v>43474.372708333336</v>
      </c>
      <c r="E260" s="39" t="s">
        <v>84</v>
      </c>
      <c r="F260" s="39" t="s">
        <v>78</v>
      </c>
      <c r="G260" s="39" t="s">
        <v>145</v>
      </c>
      <c r="H260" s="39" t="str">
        <f>IF(raw_impacts[[#This Row],[BldgVint]]="Old","Ex",raw_impacts[[#This Row],[BldgVint]])</f>
        <v>Ex</v>
      </c>
      <c r="I260" s="39" t="s">
        <v>68</v>
      </c>
      <c r="J260" s="39" t="s">
        <v>41</v>
      </c>
      <c r="K260" s="39" t="s">
        <v>45</v>
      </c>
      <c r="L260" s="39">
        <v>38.4</v>
      </c>
      <c r="M260" s="39">
        <v>0</v>
      </c>
      <c r="N260" s="39" t="s">
        <v>46</v>
      </c>
      <c r="O260" s="39">
        <v>218</v>
      </c>
      <c r="P260" s="39">
        <v>0.105</v>
      </c>
      <c r="Q260" s="39">
        <v>0</v>
      </c>
      <c r="R260" s="39">
        <v>106</v>
      </c>
      <c r="S260" s="39">
        <v>5.1499999999999997E-2</v>
      </c>
      <c r="T260" s="39">
        <v>0</v>
      </c>
      <c r="U260" s="39">
        <v>0</v>
      </c>
      <c r="V260" s="39">
        <v>0</v>
      </c>
      <c r="W260" s="39">
        <v>0</v>
      </c>
      <c r="X260" s="39">
        <v>0</v>
      </c>
      <c r="Y260" s="39">
        <v>0</v>
      </c>
      <c r="Z260" s="39">
        <v>0</v>
      </c>
      <c r="AA260" s="39" t="s">
        <v>47</v>
      </c>
      <c r="AB260" s="39" t="s">
        <v>48</v>
      </c>
      <c r="AC260" s="39">
        <v>2020</v>
      </c>
      <c r="AD2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0.20199999999999999</v>
      </c>
    </row>
    <row r="261" spans="1:30" hidden="1" x14ac:dyDescent="0.25">
      <c r="A261" s="39" t="s">
        <v>38</v>
      </c>
      <c r="B261" s="39" t="s">
        <v>39</v>
      </c>
      <c r="C261" s="39" t="s">
        <v>40</v>
      </c>
      <c r="D261" s="40">
        <v>43474.372708333336</v>
      </c>
      <c r="E261" s="39" t="s">
        <v>84</v>
      </c>
      <c r="F261" s="39" t="s">
        <v>79</v>
      </c>
      <c r="G261" s="39" t="s">
        <v>145</v>
      </c>
      <c r="H261" s="39" t="str">
        <f>IF(raw_impacts[[#This Row],[BldgVint]]="Old","Ex",raw_impacts[[#This Row],[BldgVint]])</f>
        <v>Ex</v>
      </c>
      <c r="I261" s="39" t="s">
        <v>68</v>
      </c>
      <c r="J261" s="39" t="s">
        <v>41</v>
      </c>
      <c r="K261" s="39" t="s">
        <v>45</v>
      </c>
      <c r="L261" s="39">
        <v>336</v>
      </c>
      <c r="M261" s="39">
        <v>0</v>
      </c>
      <c r="N261" s="39" t="s">
        <v>46</v>
      </c>
      <c r="O261" s="39">
        <v>198</v>
      </c>
      <c r="P261" s="39">
        <v>0.11700000000000001</v>
      </c>
      <c r="Q261" s="39">
        <v>0</v>
      </c>
      <c r="R261" s="39">
        <v>96.7</v>
      </c>
      <c r="S261" s="39">
        <v>5.74E-2</v>
      </c>
      <c r="T261" s="39">
        <v>0</v>
      </c>
      <c r="U261" s="39">
        <v>0</v>
      </c>
      <c r="V261" s="39">
        <v>0</v>
      </c>
      <c r="W261" s="39">
        <v>0</v>
      </c>
      <c r="X261" s="39">
        <v>0</v>
      </c>
      <c r="Y261" s="39">
        <v>0</v>
      </c>
      <c r="Z261" s="39">
        <v>0</v>
      </c>
      <c r="AA261" s="39" t="s">
        <v>47</v>
      </c>
      <c r="AB261" s="39" t="s">
        <v>48</v>
      </c>
      <c r="AC261" s="39">
        <v>2020</v>
      </c>
      <c r="AD2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2.5999999999999995E-2</v>
      </c>
    </row>
    <row r="262" spans="1:30" hidden="1" x14ac:dyDescent="0.25">
      <c r="A262" s="39" t="s">
        <v>38</v>
      </c>
      <c r="B262" s="39" t="s">
        <v>39</v>
      </c>
      <c r="C262" s="39" t="s">
        <v>40</v>
      </c>
      <c r="D262" s="40">
        <v>43468.39603009259</v>
      </c>
      <c r="E262" s="39" t="s">
        <v>84</v>
      </c>
      <c r="F262" s="39" t="s">
        <v>78</v>
      </c>
      <c r="G262" s="39" t="s">
        <v>81</v>
      </c>
      <c r="H262" s="39" t="str">
        <f>IF(raw_impacts[[#This Row],[BldgVint]]="Old","Ex",raw_impacts[[#This Row],[BldgVint]])</f>
        <v>Ex</v>
      </c>
      <c r="I262" s="39" t="s">
        <v>68</v>
      </c>
      <c r="J262" s="39" t="s">
        <v>41</v>
      </c>
      <c r="K262" s="39" t="s">
        <v>45</v>
      </c>
      <c r="L262" s="39">
        <v>29.4</v>
      </c>
      <c r="M262" s="39">
        <v>0</v>
      </c>
      <c r="N262" s="39" t="s">
        <v>46</v>
      </c>
      <c r="O262" s="39">
        <v>147</v>
      </c>
      <c r="P262" s="39">
        <v>5.9900000000000002E-2</v>
      </c>
      <c r="Q262" s="39">
        <v>0</v>
      </c>
      <c r="R262" s="39">
        <v>87.7</v>
      </c>
      <c r="S262" s="39">
        <v>3.5799999999999998E-2</v>
      </c>
      <c r="T262" s="39">
        <v>0</v>
      </c>
      <c r="U262" s="39">
        <v>0</v>
      </c>
      <c r="V262" s="39">
        <v>0</v>
      </c>
      <c r="W262" s="39">
        <v>0</v>
      </c>
      <c r="X262" s="39">
        <v>0</v>
      </c>
      <c r="Y262" s="39">
        <v>0</v>
      </c>
      <c r="Z262" s="39">
        <v>0</v>
      </c>
      <c r="AA262" s="39" t="s">
        <v>47</v>
      </c>
      <c r="AB262" s="39" t="s">
        <v>48</v>
      </c>
      <c r="AC262" s="39">
        <v>2020</v>
      </c>
      <c r="AD2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263" spans="1:30" hidden="1" x14ac:dyDescent="0.25">
      <c r="A263" s="39" t="s">
        <v>38</v>
      </c>
      <c r="B263" s="39" t="s">
        <v>39</v>
      </c>
      <c r="C263" s="39" t="s">
        <v>40</v>
      </c>
      <c r="D263" s="40">
        <v>43468.39603009259</v>
      </c>
      <c r="E263" s="39" t="s">
        <v>84</v>
      </c>
      <c r="F263" s="39" t="s">
        <v>79</v>
      </c>
      <c r="G263" s="39" t="s">
        <v>81</v>
      </c>
      <c r="H263" s="39" t="str">
        <f>IF(raw_impacts[[#This Row],[BldgVint]]="Old","Ex",raw_impacts[[#This Row],[BldgVint]])</f>
        <v>Ex</v>
      </c>
      <c r="I263" s="39" t="s">
        <v>68</v>
      </c>
      <c r="J263" s="39" t="s">
        <v>41</v>
      </c>
      <c r="K263" s="39" t="s">
        <v>45</v>
      </c>
      <c r="L263" s="39">
        <v>316</v>
      </c>
      <c r="M263" s="39">
        <v>0</v>
      </c>
      <c r="N263" s="39" t="s">
        <v>46</v>
      </c>
      <c r="O263" s="39">
        <v>158</v>
      </c>
      <c r="P263" s="39">
        <v>9.4E-2</v>
      </c>
      <c r="Q263" s="39">
        <v>0</v>
      </c>
      <c r="R263" s="39">
        <v>94.3</v>
      </c>
      <c r="S263" s="39">
        <v>5.62E-2</v>
      </c>
      <c r="T263" s="39">
        <v>0</v>
      </c>
      <c r="U263" s="39">
        <v>0</v>
      </c>
      <c r="V263" s="39">
        <v>0</v>
      </c>
      <c r="W263" s="39">
        <v>0</v>
      </c>
      <c r="X263" s="39">
        <v>0</v>
      </c>
      <c r="Y263" s="39">
        <v>0</v>
      </c>
      <c r="Z263" s="39">
        <v>0</v>
      </c>
      <c r="AA263" s="39" t="s">
        <v>47</v>
      </c>
      <c r="AB263" s="39" t="s">
        <v>48</v>
      </c>
      <c r="AC263" s="39">
        <v>2020</v>
      </c>
      <c r="AD2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264" spans="1:30" hidden="1" x14ac:dyDescent="0.25">
      <c r="A264" s="39" t="s">
        <v>38</v>
      </c>
      <c r="B264" s="39" t="s">
        <v>39</v>
      </c>
      <c r="C264" s="39" t="s">
        <v>40</v>
      </c>
      <c r="D264" s="40">
        <v>43468.39603009259</v>
      </c>
      <c r="E264" s="39" t="s">
        <v>84</v>
      </c>
      <c r="F264" s="39" t="s">
        <v>71</v>
      </c>
      <c r="G264" s="39" t="s">
        <v>81</v>
      </c>
      <c r="H264" s="39" t="str">
        <f>IF(raw_impacts[[#This Row],[BldgVint]]="Old","Ex",raw_impacts[[#This Row],[BldgVint]])</f>
        <v>Ex</v>
      </c>
      <c r="I264" s="39" t="s">
        <v>69</v>
      </c>
      <c r="J264" s="39" t="s">
        <v>41</v>
      </c>
      <c r="K264" s="39" t="s">
        <v>45</v>
      </c>
      <c r="L264" s="39">
        <v>559</v>
      </c>
      <c r="M264" s="39">
        <v>0</v>
      </c>
      <c r="N264" s="39" t="s">
        <v>46</v>
      </c>
      <c r="O264" s="39">
        <v>170</v>
      </c>
      <c r="P264" s="39">
        <v>7.3300000000000004E-2</v>
      </c>
      <c r="Q264" s="39">
        <v>0</v>
      </c>
      <c r="R264" s="39">
        <v>102</v>
      </c>
      <c r="S264" s="39">
        <v>4.3900000000000002E-2</v>
      </c>
      <c r="T264" s="39">
        <v>0</v>
      </c>
      <c r="U264" s="39">
        <v>0</v>
      </c>
      <c r="V264" s="39">
        <v>0</v>
      </c>
      <c r="W264" s="39">
        <v>0</v>
      </c>
      <c r="X264" s="39">
        <v>0</v>
      </c>
      <c r="Y264" s="39">
        <v>0</v>
      </c>
      <c r="Z264" s="39">
        <v>0</v>
      </c>
      <c r="AA264" s="39" t="s">
        <v>47</v>
      </c>
      <c r="AB264" s="39" t="s">
        <v>48</v>
      </c>
      <c r="AC264" s="39">
        <v>2020</v>
      </c>
      <c r="AD2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7.0000000000000001E-3</v>
      </c>
    </row>
    <row r="265" spans="1:30" hidden="1" x14ac:dyDescent="0.25">
      <c r="A265" s="39" t="s">
        <v>38</v>
      </c>
      <c r="B265" s="39" t="s">
        <v>39</v>
      </c>
      <c r="C265" s="39" t="s">
        <v>40</v>
      </c>
      <c r="D265" s="40">
        <v>43474.372708333336</v>
      </c>
      <c r="E265" s="39" t="s">
        <v>84</v>
      </c>
      <c r="F265" s="39" t="s">
        <v>71</v>
      </c>
      <c r="G265" s="39" t="s">
        <v>145</v>
      </c>
      <c r="H265" s="39" t="str">
        <f>IF(raw_impacts[[#This Row],[BldgVint]]="Old","Ex",raw_impacts[[#This Row],[BldgVint]])</f>
        <v>Ex</v>
      </c>
      <c r="I265" s="39" t="s">
        <v>69</v>
      </c>
      <c r="J265" s="39" t="s">
        <v>41</v>
      </c>
      <c r="K265" s="39" t="s">
        <v>45</v>
      </c>
      <c r="L265" s="39">
        <v>633</v>
      </c>
      <c r="M265" s="39">
        <v>0</v>
      </c>
      <c r="N265" s="39" t="s">
        <v>46</v>
      </c>
      <c r="O265" s="39">
        <v>240</v>
      </c>
      <c r="P265" s="39">
        <v>9.8299999999999998E-2</v>
      </c>
      <c r="Q265" s="39">
        <v>0</v>
      </c>
      <c r="R265" s="39">
        <v>117</v>
      </c>
      <c r="S265" s="39">
        <v>4.8000000000000001E-2</v>
      </c>
      <c r="T265" s="39">
        <v>0</v>
      </c>
      <c r="U265" s="39">
        <v>0</v>
      </c>
      <c r="V265" s="39">
        <v>0</v>
      </c>
      <c r="W265" s="39">
        <v>0</v>
      </c>
      <c r="X265" s="39">
        <v>0</v>
      </c>
      <c r="Y265" s="39">
        <v>0</v>
      </c>
      <c r="Z265" s="39">
        <v>0</v>
      </c>
      <c r="AA265" s="39" t="s">
        <v>47</v>
      </c>
      <c r="AB265" s="39" t="s">
        <v>48</v>
      </c>
      <c r="AC265" s="39">
        <v>2020</v>
      </c>
      <c r="AD2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2.9000000000000001E-2</v>
      </c>
    </row>
    <row r="266" spans="1:30" hidden="1" x14ac:dyDescent="0.25">
      <c r="A266" s="39" t="s">
        <v>38</v>
      </c>
      <c r="B266" s="39" t="s">
        <v>39</v>
      </c>
      <c r="C266" s="39" t="s">
        <v>40</v>
      </c>
      <c r="D266" s="40">
        <v>43468.39603009259</v>
      </c>
      <c r="E266" s="39" t="s">
        <v>84</v>
      </c>
      <c r="F266" s="39" t="s">
        <v>74</v>
      </c>
      <c r="G266" s="39" t="s">
        <v>81</v>
      </c>
      <c r="H266" s="39" t="str">
        <f>IF(raw_impacts[[#This Row],[BldgVint]]="Old","Ex",raw_impacts[[#This Row],[BldgVint]])</f>
        <v>Ex</v>
      </c>
      <c r="I266" s="39" t="s">
        <v>69</v>
      </c>
      <c r="J266" s="39" t="s">
        <v>41</v>
      </c>
      <c r="K266" s="39" t="s">
        <v>45</v>
      </c>
      <c r="L266" s="39">
        <v>304</v>
      </c>
      <c r="M266" s="39">
        <v>0</v>
      </c>
      <c r="N266" s="39" t="s">
        <v>46</v>
      </c>
      <c r="O266" s="39">
        <v>287</v>
      </c>
      <c r="P266" s="39">
        <v>0.104</v>
      </c>
      <c r="Q266" s="39">
        <v>0</v>
      </c>
      <c r="R266" s="39">
        <v>172</v>
      </c>
      <c r="S266" s="39">
        <v>6.2300000000000001E-2</v>
      </c>
      <c r="T266" s="39">
        <v>0</v>
      </c>
      <c r="U266" s="39">
        <v>0</v>
      </c>
      <c r="V266" s="39">
        <v>0</v>
      </c>
      <c r="W266" s="39">
        <v>0</v>
      </c>
      <c r="X266" s="39">
        <v>0</v>
      </c>
      <c r="Y266" s="39">
        <v>0</v>
      </c>
      <c r="Z266" s="39">
        <v>0</v>
      </c>
      <c r="AA266" s="39" t="s">
        <v>47</v>
      </c>
      <c r="AB266" s="39" t="s">
        <v>48</v>
      </c>
      <c r="AC266" s="39">
        <v>2020</v>
      </c>
      <c r="AD2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267" spans="1:30" hidden="1" x14ac:dyDescent="0.25">
      <c r="A267" s="39" t="s">
        <v>38</v>
      </c>
      <c r="B267" s="39" t="s">
        <v>39</v>
      </c>
      <c r="C267" s="39" t="s">
        <v>40</v>
      </c>
      <c r="D267" s="40">
        <v>43468.39603009259</v>
      </c>
      <c r="E267" s="39" t="s">
        <v>84</v>
      </c>
      <c r="F267" s="39" t="s">
        <v>75</v>
      </c>
      <c r="G267" s="39" t="s">
        <v>81</v>
      </c>
      <c r="H267" s="39" t="str">
        <f>IF(raw_impacts[[#This Row],[BldgVint]]="Old","Ex",raw_impacts[[#This Row],[BldgVint]])</f>
        <v>Ex</v>
      </c>
      <c r="I267" s="39" t="s">
        <v>69</v>
      </c>
      <c r="J267" s="39" t="s">
        <v>41</v>
      </c>
      <c r="K267" s="39" t="s">
        <v>45</v>
      </c>
      <c r="L267" s="39">
        <v>494</v>
      </c>
      <c r="M267" s="39">
        <v>0</v>
      </c>
      <c r="N267" s="39" t="s">
        <v>46</v>
      </c>
      <c r="O267" s="39">
        <v>205</v>
      </c>
      <c r="P267" s="39">
        <v>8.0500000000000002E-2</v>
      </c>
      <c r="Q267" s="39">
        <v>0</v>
      </c>
      <c r="R267" s="39">
        <v>123</v>
      </c>
      <c r="S267" s="39">
        <v>4.82E-2</v>
      </c>
      <c r="T267" s="39">
        <v>0</v>
      </c>
      <c r="U267" s="39">
        <v>0</v>
      </c>
      <c r="V267" s="39">
        <v>0</v>
      </c>
      <c r="W267" s="39">
        <v>0</v>
      </c>
      <c r="X267" s="39">
        <v>0</v>
      </c>
      <c r="Y267" s="39">
        <v>0</v>
      </c>
      <c r="Z267" s="39">
        <v>0</v>
      </c>
      <c r="AA267" s="39" t="s">
        <v>47</v>
      </c>
      <c r="AB267" s="39" t="s">
        <v>48</v>
      </c>
      <c r="AC267" s="39">
        <v>2020</v>
      </c>
      <c r="AD2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2.5999999999999999E-2</v>
      </c>
    </row>
    <row r="268" spans="1:30" hidden="1" x14ac:dyDescent="0.25">
      <c r="A268" s="39" t="s">
        <v>38</v>
      </c>
      <c r="B268" s="39" t="s">
        <v>39</v>
      </c>
      <c r="C268" s="39" t="s">
        <v>40</v>
      </c>
      <c r="D268" s="40">
        <v>43474.372708333336</v>
      </c>
      <c r="E268" s="39" t="s">
        <v>84</v>
      </c>
      <c r="F268" s="39" t="s">
        <v>74</v>
      </c>
      <c r="G268" s="39" t="s">
        <v>145</v>
      </c>
      <c r="H268" s="39" t="str">
        <f>IF(raw_impacts[[#This Row],[BldgVint]]="Old","Ex",raw_impacts[[#This Row],[BldgVint]])</f>
        <v>Ex</v>
      </c>
      <c r="I268" s="39" t="s">
        <v>69</v>
      </c>
      <c r="J268" s="39" t="s">
        <v>41</v>
      </c>
      <c r="K268" s="39" t="s">
        <v>45</v>
      </c>
      <c r="L268" s="39">
        <v>385</v>
      </c>
      <c r="M268" s="39">
        <v>0</v>
      </c>
      <c r="N268" s="39" t="s">
        <v>46</v>
      </c>
      <c r="O268" s="39">
        <v>410</v>
      </c>
      <c r="P268" s="39">
        <v>0.13800000000000001</v>
      </c>
      <c r="Q268" s="39">
        <v>0</v>
      </c>
      <c r="R268" s="39">
        <v>200</v>
      </c>
      <c r="S268" s="39">
        <v>6.7500000000000004E-2</v>
      </c>
      <c r="T268" s="39">
        <v>0</v>
      </c>
      <c r="U268" s="39">
        <v>0</v>
      </c>
      <c r="V268" s="39">
        <v>0</v>
      </c>
      <c r="W268" s="39">
        <v>0</v>
      </c>
      <c r="X268" s="39">
        <v>0</v>
      </c>
      <c r="Y268" s="39">
        <v>0</v>
      </c>
      <c r="Z268" s="39">
        <v>0</v>
      </c>
      <c r="AA268" s="39" t="s">
        <v>47</v>
      </c>
      <c r="AB268" s="39" t="s">
        <v>48</v>
      </c>
      <c r="AC268" s="39">
        <v>2020</v>
      </c>
      <c r="AD2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269" spans="1:30" hidden="1" x14ac:dyDescent="0.25">
      <c r="A269" s="39" t="s">
        <v>38</v>
      </c>
      <c r="B269" s="39" t="s">
        <v>39</v>
      </c>
      <c r="C269" s="39" t="s">
        <v>40</v>
      </c>
      <c r="D269" s="40">
        <v>43474.372708333336</v>
      </c>
      <c r="E269" s="39" t="s">
        <v>84</v>
      </c>
      <c r="F269" s="39" t="s">
        <v>75</v>
      </c>
      <c r="G269" s="39" t="s">
        <v>145</v>
      </c>
      <c r="H269" s="39" t="str">
        <f>IF(raw_impacts[[#This Row],[BldgVint]]="Old","Ex",raw_impacts[[#This Row],[BldgVint]])</f>
        <v>Ex</v>
      </c>
      <c r="I269" s="39" t="s">
        <v>69</v>
      </c>
      <c r="J269" s="39" t="s">
        <v>41</v>
      </c>
      <c r="K269" s="39" t="s">
        <v>45</v>
      </c>
      <c r="L269" s="39">
        <v>534</v>
      </c>
      <c r="M269" s="39">
        <v>0</v>
      </c>
      <c r="N269" s="39" t="s">
        <v>46</v>
      </c>
      <c r="O269" s="39">
        <v>280</v>
      </c>
      <c r="P269" s="39">
        <v>0.109</v>
      </c>
      <c r="Q269" s="39">
        <v>0</v>
      </c>
      <c r="R269" s="39">
        <v>137</v>
      </c>
      <c r="S269" s="39">
        <v>5.3100000000000001E-2</v>
      </c>
      <c r="T269" s="39">
        <v>0</v>
      </c>
      <c r="U269" s="39">
        <v>0</v>
      </c>
      <c r="V269" s="39">
        <v>0</v>
      </c>
      <c r="W269" s="39">
        <v>0</v>
      </c>
      <c r="X269" s="39">
        <v>0</v>
      </c>
      <c r="Y269" s="39">
        <v>0</v>
      </c>
      <c r="Z269" s="39">
        <v>0</v>
      </c>
      <c r="AA269" s="39" t="s">
        <v>47</v>
      </c>
      <c r="AB269" s="39" t="s">
        <v>48</v>
      </c>
      <c r="AC269" s="39">
        <v>2020</v>
      </c>
      <c r="AD2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270" spans="1:30" hidden="1" x14ac:dyDescent="0.25">
      <c r="A270" s="39" t="s">
        <v>38</v>
      </c>
      <c r="B270" s="39" t="s">
        <v>39</v>
      </c>
      <c r="C270" s="39" t="s">
        <v>40</v>
      </c>
      <c r="D270" s="40">
        <v>43468.39603009259</v>
      </c>
      <c r="E270" s="39" t="s">
        <v>84</v>
      </c>
      <c r="F270" s="39" t="s">
        <v>77</v>
      </c>
      <c r="G270" s="39" t="s">
        <v>81</v>
      </c>
      <c r="H270" s="39" t="str">
        <f>IF(raw_impacts[[#This Row],[BldgVint]]="Old","Ex",raw_impacts[[#This Row],[BldgVint]])</f>
        <v>Ex</v>
      </c>
      <c r="I270" s="39" t="s">
        <v>69</v>
      </c>
      <c r="J270" s="39" t="s">
        <v>41</v>
      </c>
      <c r="K270" s="39" t="s">
        <v>45</v>
      </c>
      <c r="L270" s="39">
        <v>534</v>
      </c>
      <c r="M270" s="39">
        <v>0</v>
      </c>
      <c r="N270" s="39" t="s">
        <v>46</v>
      </c>
      <c r="O270" s="39">
        <v>202</v>
      </c>
      <c r="P270" s="39">
        <v>5.7700000000000001E-2</v>
      </c>
      <c r="Q270" s="39">
        <v>0</v>
      </c>
      <c r="R270" s="39">
        <v>121</v>
      </c>
      <c r="S270" s="39">
        <v>3.4500000000000003E-2</v>
      </c>
      <c r="T270" s="39">
        <v>0</v>
      </c>
      <c r="U270" s="39">
        <v>0</v>
      </c>
      <c r="V270" s="39">
        <v>0</v>
      </c>
      <c r="W270" s="39">
        <v>0</v>
      </c>
      <c r="X270" s="39">
        <v>0</v>
      </c>
      <c r="Y270" s="39">
        <v>0</v>
      </c>
      <c r="Z270" s="39">
        <v>0</v>
      </c>
      <c r="AA270" s="39" t="s">
        <v>47</v>
      </c>
      <c r="AB270" s="39" t="s">
        <v>48</v>
      </c>
      <c r="AC270" s="39">
        <v>2020</v>
      </c>
      <c r="AD2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2.6000000000000002E-2</v>
      </c>
    </row>
    <row r="271" spans="1:30" hidden="1" x14ac:dyDescent="0.25">
      <c r="A271" s="39" t="s">
        <v>38</v>
      </c>
      <c r="B271" s="39" t="s">
        <v>39</v>
      </c>
      <c r="C271" s="39" t="s">
        <v>40</v>
      </c>
      <c r="D271" s="40">
        <v>43468.39603009259</v>
      </c>
      <c r="E271" s="39" t="s">
        <v>84</v>
      </c>
      <c r="F271" s="39" t="s">
        <v>78</v>
      </c>
      <c r="G271" s="39" t="s">
        <v>81</v>
      </c>
      <c r="H271" s="39" t="str">
        <f>IF(raw_impacts[[#This Row],[BldgVint]]="Old","Ex",raw_impacts[[#This Row],[BldgVint]])</f>
        <v>Ex</v>
      </c>
      <c r="I271" s="39" t="s">
        <v>69</v>
      </c>
      <c r="J271" s="39" t="s">
        <v>41</v>
      </c>
      <c r="K271" s="39" t="s">
        <v>45</v>
      </c>
      <c r="L271" s="39">
        <v>35</v>
      </c>
      <c r="M271" s="39">
        <v>0</v>
      </c>
      <c r="N271" s="39" t="s">
        <v>46</v>
      </c>
      <c r="O271" s="39">
        <v>227</v>
      </c>
      <c r="P271" s="39">
        <v>6.9500000000000006E-2</v>
      </c>
      <c r="Q271" s="39">
        <v>0</v>
      </c>
      <c r="R271" s="39">
        <v>136</v>
      </c>
      <c r="S271" s="39">
        <v>4.1599999999999998E-2</v>
      </c>
      <c r="T271" s="39">
        <v>0</v>
      </c>
      <c r="U271" s="39">
        <v>0</v>
      </c>
      <c r="V271" s="39">
        <v>0</v>
      </c>
      <c r="W271" s="39">
        <v>0</v>
      </c>
      <c r="X271" s="39">
        <v>0</v>
      </c>
      <c r="Y271" s="39">
        <v>0</v>
      </c>
      <c r="Z271" s="39">
        <v>0</v>
      </c>
      <c r="AA271" s="39" t="s">
        <v>47</v>
      </c>
      <c r="AB271" s="39" t="s">
        <v>48</v>
      </c>
      <c r="AC271" s="39">
        <v>2020</v>
      </c>
      <c r="AD2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272" spans="1:30" hidden="1" x14ac:dyDescent="0.25">
      <c r="A272" s="39" t="s">
        <v>38</v>
      </c>
      <c r="B272" s="39" t="s">
        <v>39</v>
      </c>
      <c r="C272" s="39" t="s">
        <v>40</v>
      </c>
      <c r="D272" s="40">
        <v>43468.39603009259</v>
      </c>
      <c r="E272" s="39" t="s">
        <v>84</v>
      </c>
      <c r="F272" s="39" t="s">
        <v>79</v>
      </c>
      <c r="G272" s="39" t="s">
        <v>81</v>
      </c>
      <c r="H272" s="39" t="str">
        <f>IF(raw_impacts[[#This Row],[BldgVint]]="Old","Ex",raw_impacts[[#This Row],[BldgVint]])</f>
        <v>Ex</v>
      </c>
      <c r="I272" s="39" t="s">
        <v>69</v>
      </c>
      <c r="J272" s="39" t="s">
        <v>41</v>
      </c>
      <c r="K272" s="39" t="s">
        <v>45</v>
      </c>
      <c r="L272" s="39">
        <v>387</v>
      </c>
      <c r="M272" s="39">
        <v>0</v>
      </c>
      <c r="N272" s="39" t="s">
        <v>46</v>
      </c>
      <c r="O272" s="39">
        <v>244</v>
      </c>
      <c r="P272" s="39">
        <v>0.105</v>
      </c>
      <c r="Q272" s="39">
        <v>0</v>
      </c>
      <c r="R272" s="39">
        <v>146</v>
      </c>
      <c r="S272" s="39">
        <v>6.2700000000000006E-2</v>
      </c>
      <c r="T272" s="39">
        <v>0</v>
      </c>
      <c r="U272" s="39">
        <v>0</v>
      </c>
      <c r="V272" s="39">
        <v>0</v>
      </c>
      <c r="W272" s="39">
        <v>0</v>
      </c>
      <c r="X272" s="39">
        <v>0</v>
      </c>
      <c r="Y272" s="39">
        <v>0</v>
      </c>
      <c r="Z272" s="39">
        <v>0</v>
      </c>
      <c r="AA272" s="39" t="s">
        <v>47</v>
      </c>
      <c r="AB272" s="39" t="s">
        <v>48</v>
      </c>
      <c r="AC272" s="39">
        <v>2020</v>
      </c>
      <c r="AD2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73" spans="1:30" hidden="1" x14ac:dyDescent="0.25">
      <c r="A273" s="39" t="s">
        <v>38</v>
      </c>
      <c r="B273" s="39" t="s">
        <v>39</v>
      </c>
      <c r="C273" s="39" t="s">
        <v>40</v>
      </c>
      <c r="D273" s="40">
        <v>43474.372708333336</v>
      </c>
      <c r="E273" s="39" t="s">
        <v>84</v>
      </c>
      <c r="F273" s="39" t="s">
        <v>77</v>
      </c>
      <c r="G273" s="39" t="s">
        <v>145</v>
      </c>
      <c r="H273" s="39" t="str">
        <f>IF(raw_impacts[[#This Row],[BldgVint]]="Old","Ex",raw_impacts[[#This Row],[BldgVint]])</f>
        <v>Ex</v>
      </c>
      <c r="I273" s="39" t="s">
        <v>69</v>
      </c>
      <c r="J273" s="39" t="s">
        <v>41</v>
      </c>
      <c r="K273" s="39" t="s">
        <v>45</v>
      </c>
      <c r="L273" s="39">
        <v>631</v>
      </c>
      <c r="M273" s="39">
        <v>0</v>
      </c>
      <c r="N273" s="39" t="s">
        <v>46</v>
      </c>
      <c r="O273" s="39">
        <v>291</v>
      </c>
      <c r="P273" s="39">
        <v>9.7900000000000001E-2</v>
      </c>
      <c r="Q273" s="39">
        <v>0</v>
      </c>
      <c r="R273" s="39">
        <v>142</v>
      </c>
      <c r="S273" s="39">
        <v>4.7899999999999998E-2</v>
      </c>
      <c r="T273" s="39">
        <v>0</v>
      </c>
      <c r="U273" s="39">
        <v>0</v>
      </c>
      <c r="V273" s="39">
        <v>0</v>
      </c>
      <c r="W273" s="39">
        <v>0</v>
      </c>
      <c r="X273" s="39">
        <v>0</v>
      </c>
      <c r="Y273" s="39">
        <v>0</v>
      </c>
      <c r="Z273" s="39">
        <v>0</v>
      </c>
      <c r="AA273" s="39" t="s">
        <v>47</v>
      </c>
      <c r="AB273" s="39" t="s">
        <v>48</v>
      </c>
      <c r="AC273" s="39">
        <v>2020</v>
      </c>
      <c r="AD2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274" spans="1:30" hidden="1" x14ac:dyDescent="0.25">
      <c r="A274" s="39" t="s">
        <v>38</v>
      </c>
      <c r="B274" s="39" t="s">
        <v>39</v>
      </c>
      <c r="C274" s="39" t="s">
        <v>40</v>
      </c>
      <c r="D274" s="40">
        <v>43474.372708333336</v>
      </c>
      <c r="E274" s="39" t="s">
        <v>84</v>
      </c>
      <c r="F274" s="39" t="s">
        <v>78</v>
      </c>
      <c r="G274" s="39" t="s">
        <v>145</v>
      </c>
      <c r="H274" s="39" t="str">
        <f>IF(raw_impacts[[#This Row],[BldgVint]]="Old","Ex",raw_impacts[[#This Row],[BldgVint]])</f>
        <v>Ex</v>
      </c>
      <c r="I274" s="39" t="s">
        <v>69</v>
      </c>
      <c r="J274" s="39" t="s">
        <v>41</v>
      </c>
      <c r="K274" s="39" t="s">
        <v>45</v>
      </c>
      <c r="L274" s="39">
        <v>44.3</v>
      </c>
      <c r="M274" s="39">
        <v>0</v>
      </c>
      <c r="N274" s="39" t="s">
        <v>46</v>
      </c>
      <c r="O274" s="39">
        <v>346</v>
      </c>
      <c r="P274" s="39">
        <v>0.113</v>
      </c>
      <c r="Q274" s="39">
        <v>0</v>
      </c>
      <c r="R274" s="39">
        <v>169</v>
      </c>
      <c r="S274" s="39">
        <v>5.5199999999999999E-2</v>
      </c>
      <c r="T274" s="39">
        <v>0</v>
      </c>
      <c r="U274" s="39">
        <v>0</v>
      </c>
      <c r="V274" s="39">
        <v>0</v>
      </c>
      <c r="W274" s="39">
        <v>0</v>
      </c>
      <c r="X274" s="39">
        <v>0</v>
      </c>
      <c r="Y274" s="39">
        <v>0</v>
      </c>
      <c r="Z274" s="39">
        <v>0</v>
      </c>
      <c r="AA274" s="39" t="s">
        <v>47</v>
      </c>
      <c r="AB274" s="39" t="s">
        <v>48</v>
      </c>
      <c r="AC274" s="39">
        <v>2020</v>
      </c>
      <c r="AD2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275" spans="1:30" hidden="1" x14ac:dyDescent="0.25">
      <c r="A275" s="39" t="s">
        <v>38</v>
      </c>
      <c r="B275" s="39" t="s">
        <v>39</v>
      </c>
      <c r="C275" s="39" t="s">
        <v>40</v>
      </c>
      <c r="D275" s="40">
        <v>43474.372708333336</v>
      </c>
      <c r="E275" s="39" t="s">
        <v>84</v>
      </c>
      <c r="F275" s="39" t="s">
        <v>79</v>
      </c>
      <c r="G275" s="39" t="s">
        <v>145</v>
      </c>
      <c r="H275" s="39" t="str">
        <f>IF(raw_impacts[[#This Row],[BldgVint]]="Old","Ex",raw_impacts[[#This Row],[BldgVint]])</f>
        <v>Ex</v>
      </c>
      <c r="I275" s="39" t="s">
        <v>69</v>
      </c>
      <c r="J275" s="39" t="s">
        <v>41</v>
      </c>
      <c r="K275" s="39" t="s">
        <v>45</v>
      </c>
      <c r="L275" s="39">
        <v>411</v>
      </c>
      <c r="M275" s="39">
        <v>0</v>
      </c>
      <c r="N275" s="39" t="s">
        <v>46</v>
      </c>
      <c r="O275" s="39">
        <v>312</v>
      </c>
      <c r="P275" s="39">
        <v>0.13100000000000001</v>
      </c>
      <c r="Q275" s="39">
        <v>0</v>
      </c>
      <c r="R275" s="39">
        <v>152</v>
      </c>
      <c r="S275" s="39">
        <v>6.4100000000000004E-2</v>
      </c>
      <c r="T275" s="39">
        <v>0</v>
      </c>
      <c r="U275" s="39">
        <v>0</v>
      </c>
      <c r="V275" s="39">
        <v>0</v>
      </c>
      <c r="W275" s="39">
        <v>0</v>
      </c>
      <c r="X275" s="39">
        <v>0</v>
      </c>
      <c r="Y275" s="39">
        <v>0</v>
      </c>
      <c r="Z275" s="39">
        <v>0</v>
      </c>
      <c r="AA275" s="39" t="s">
        <v>47</v>
      </c>
      <c r="AB275" s="39" t="s">
        <v>48</v>
      </c>
      <c r="AC275" s="39">
        <v>2020</v>
      </c>
      <c r="AD2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276" spans="1:30" hidden="1" x14ac:dyDescent="0.25">
      <c r="A276" s="39" t="s">
        <v>86</v>
      </c>
      <c r="B276" s="39" t="s">
        <v>39</v>
      </c>
      <c r="C276" s="39" t="s">
        <v>40</v>
      </c>
      <c r="D276" s="40">
        <v>43474.372708333336</v>
      </c>
      <c r="E276" s="39" t="s">
        <v>84</v>
      </c>
      <c r="F276" s="39" t="s">
        <v>42</v>
      </c>
      <c r="G276" s="39" t="s">
        <v>145</v>
      </c>
      <c r="H276" s="39" t="str">
        <f>IF(raw_impacts[[#This Row],[BldgVint]]="Old","Ex",raw_impacts[[#This Row],[BldgVint]])</f>
        <v>Ex</v>
      </c>
      <c r="I276" s="39" t="s">
        <v>60</v>
      </c>
      <c r="J276" s="39" t="s">
        <v>41</v>
      </c>
      <c r="K276" s="39" t="s">
        <v>45</v>
      </c>
      <c r="L276" s="39">
        <v>763</v>
      </c>
      <c r="M276" s="39">
        <v>0</v>
      </c>
      <c r="N276" s="39" t="s">
        <v>46</v>
      </c>
      <c r="O276" s="39">
        <v>231</v>
      </c>
      <c r="P276" s="39">
        <v>0.17299999999999999</v>
      </c>
      <c r="Q276" s="39">
        <v>0</v>
      </c>
      <c r="R276" s="39">
        <v>147</v>
      </c>
      <c r="S276" s="39">
        <v>0.11</v>
      </c>
      <c r="T276" s="39">
        <v>0</v>
      </c>
      <c r="U276" s="39">
        <v>0</v>
      </c>
      <c r="V276" s="39">
        <v>0</v>
      </c>
      <c r="W276" s="39">
        <v>0</v>
      </c>
      <c r="X276" s="39">
        <v>0</v>
      </c>
      <c r="Y276" s="39">
        <v>0</v>
      </c>
      <c r="Z276" s="39">
        <v>0</v>
      </c>
      <c r="AA276" s="39" t="s">
        <v>47</v>
      </c>
      <c r="AB276" s="39" t="s">
        <v>48</v>
      </c>
      <c r="AC276" s="39">
        <v>2020</v>
      </c>
      <c r="AD2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77" spans="1:30" hidden="1" x14ac:dyDescent="0.25">
      <c r="A277" s="39" t="s">
        <v>86</v>
      </c>
      <c r="B277" s="39" t="s">
        <v>39</v>
      </c>
      <c r="C277" s="39" t="s">
        <v>40</v>
      </c>
      <c r="D277" s="40">
        <v>43474.372708333336</v>
      </c>
      <c r="E277" s="39" t="s">
        <v>84</v>
      </c>
      <c r="F277" s="39" t="s">
        <v>71</v>
      </c>
      <c r="G277" s="39" t="s">
        <v>145</v>
      </c>
      <c r="H277" s="39" t="str">
        <f>IF(raw_impacts[[#This Row],[BldgVint]]="Old","Ex",raw_impacts[[#This Row],[BldgVint]])</f>
        <v>Ex</v>
      </c>
      <c r="I277" s="39" t="s">
        <v>60</v>
      </c>
      <c r="J277" s="39" t="s">
        <v>41</v>
      </c>
      <c r="K277" s="39" t="s">
        <v>45</v>
      </c>
      <c r="L277" s="39">
        <v>393</v>
      </c>
      <c r="M277" s="39">
        <v>0</v>
      </c>
      <c r="N277" s="39" t="s">
        <v>46</v>
      </c>
      <c r="O277" s="39">
        <v>171</v>
      </c>
      <c r="P277" s="39">
        <v>0.107</v>
      </c>
      <c r="Q277" s="39">
        <v>0</v>
      </c>
      <c r="R277" s="39">
        <v>109</v>
      </c>
      <c r="S277" s="39">
        <v>6.8199999999999997E-2</v>
      </c>
      <c r="T277" s="39">
        <v>0</v>
      </c>
      <c r="U277" s="39">
        <v>0</v>
      </c>
      <c r="V277" s="39">
        <v>0</v>
      </c>
      <c r="W277" s="39">
        <v>0</v>
      </c>
      <c r="X277" s="39">
        <v>0</v>
      </c>
      <c r="Y277" s="39">
        <v>0</v>
      </c>
      <c r="Z277" s="39">
        <v>0</v>
      </c>
      <c r="AA277" s="39" t="s">
        <v>47</v>
      </c>
      <c r="AB277" s="39" t="s">
        <v>48</v>
      </c>
      <c r="AC277" s="39">
        <v>2020</v>
      </c>
      <c r="AD2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0.59499999999999997</v>
      </c>
    </row>
    <row r="278" spans="1:30" hidden="1" x14ac:dyDescent="0.25">
      <c r="A278" s="39" t="s">
        <v>86</v>
      </c>
      <c r="B278" s="39" t="s">
        <v>39</v>
      </c>
      <c r="C278" s="39" t="s">
        <v>40</v>
      </c>
      <c r="D278" s="40">
        <v>43474.372708333336</v>
      </c>
      <c r="E278" s="39" t="s">
        <v>84</v>
      </c>
      <c r="F278" s="39" t="s">
        <v>72</v>
      </c>
      <c r="G278" s="39" t="s">
        <v>145</v>
      </c>
      <c r="H278" s="39" t="str">
        <f>IF(raw_impacts[[#This Row],[BldgVint]]="Old","Ex",raw_impacts[[#This Row],[BldgVint]])</f>
        <v>Ex</v>
      </c>
      <c r="I278" s="39" t="s">
        <v>60</v>
      </c>
      <c r="J278" s="39" t="s">
        <v>41</v>
      </c>
      <c r="K278" s="39" t="s">
        <v>45</v>
      </c>
      <c r="L278" s="39">
        <v>2600</v>
      </c>
      <c r="M278" s="39">
        <v>0</v>
      </c>
      <c r="N278" s="39" t="s">
        <v>46</v>
      </c>
      <c r="O278" s="39">
        <v>208</v>
      </c>
      <c r="P278" s="39">
        <v>0.158</v>
      </c>
      <c r="Q278" s="39">
        <v>0</v>
      </c>
      <c r="R278" s="39">
        <v>132</v>
      </c>
      <c r="S278" s="39">
        <v>0.10100000000000001</v>
      </c>
      <c r="T278" s="39">
        <v>0</v>
      </c>
      <c r="U278" s="39">
        <v>0</v>
      </c>
      <c r="V278" s="39">
        <v>0</v>
      </c>
      <c r="W278" s="39">
        <v>0</v>
      </c>
      <c r="X278" s="39">
        <v>0</v>
      </c>
      <c r="Y278" s="39">
        <v>0</v>
      </c>
      <c r="Z278" s="39">
        <v>0</v>
      </c>
      <c r="AA278" s="39" t="s">
        <v>47</v>
      </c>
      <c r="AB278" s="39" t="s">
        <v>48</v>
      </c>
      <c r="AC278" s="39">
        <v>2020</v>
      </c>
      <c r="AD2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79" spans="1:30" hidden="1" x14ac:dyDescent="0.25">
      <c r="A279" s="39" t="s">
        <v>86</v>
      </c>
      <c r="B279" s="39" t="s">
        <v>39</v>
      </c>
      <c r="C279" s="39" t="s">
        <v>40</v>
      </c>
      <c r="D279" s="40">
        <v>43474.372708333336</v>
      </c>
      <c r="E279" s="39" t="s">
        <v>84</v>
      </c>
      <c r="F279" s="39" t="s">
        <v>73</v>
      </c>
      <c r="G279" s="39" t="s">
        <v>145</v>
      </c>
      <c r="H279" s="39" t="str">
        <f>IF(raw_impacts[[#This Row],[BldgVint]]="Old","Ex",raw_impacts[[#This Row],[BldgVint]])</f>
        <v>Ex</v>
      </c>
      <c r="I279" s="39" t="s">
        <v>60</v>
      </c>
      <c r="J279" s="39" t="s">
        <v>41</v>
      </c>
      <c r="K279" s="39" t="s">
        <v>45</v>
      </c>
      <c r="L279" s="39">
        <v>809</v>
      </c>
      <c r="M279" s="39">
        <v>0</v>
      </c>
      <c r="N279" s="39" t="s">
        <v>46</v>
      </c>
      <c r="O279" s="39">
        <v>184</v>
      </c>
      <c r="P279" s="39">
        <v>9.3299999999999994E-2</v>
      </c>
      <c r="Q279" s="39">
        <v>0</v>
      </c>
      <c r="R279" s="39">
        <v>117</v>
      </c>
      <c r="S279" s="39">
        <v>5.9400000000000001E-2</v>
      </c>
      <c r="T279" s="39">
        <v>0</v>
      </c>
      <c r="U279" s="39">
        <v>0</v>
      </c>
      <c r="V279" s="39">
        <v>0</v>
      </c>
      <c r="W279" s="39">
        <v>0</v>
      </c>
      <c r="X279" s="39">
        <v>0</v>
      </c>
      <c r="Y279" s="39">
        <v>0</v>
      </c>
      <c r="Z279" s="39">
        <v>0</v>
      </c>
      <c r="AA279" s="39" t="s">
        <v>47</v>
      </c>
      <c r="AB279" s="39" t="s">
        <v>48</v>
      </c>
      <c r="AC279" s="39">
        <v>2020</v>
      </c>
      <c r="AD2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0.33399999999999996</v>
      </c>
    </row>
    <row r="280" spans="1:30" hidden="1" x14ac:dyDescent="0.25">
      <c r="A280" s="39" t="s">
        <v>86</v>
      </c>
      <c r="B280" s="39" t="s">
        <v>39</v>
      </c>
      <c r="C280" s="39" t="s">
        <v>40</v>
      </c>
      <c r="D280" s="40">
        <v>43474.372708333336</v>
      </c>
      <c r="E280" s="39" t="s">
        <v>84</v>
      </c>
      <c r="F280" s="39" t="s">
        <v>75</v>
      </c>
      <c r="G280" s="39" t="s">
        <v>145</v>
      </c>
      <c r="H280" s="39" t="str">
        <f>IF(raw_impacts[[#This Row],[BldgVint]]="Old","Ex",raw_impacts[[#This Row],[BldgVint]])</f>
        <v>Ex</v>
      </c>
      <c r="I280" s="39" t="s">
        <v>60</v>
      </c>
      <c r="J280" s="39" t="s">
        <v>41</v>
      </c>
      <c r="K280" s="39" t="s">
        <v>45</v>
      </c>
      <c r="L280" s="39">
        <v>354</v>
      </c>
      <c r="M280" s="39">
        <v>0</v>
      </c>
      <c r="N280" s="39" t="s">
        <v>46</v>
      </c>
      <c r="O280" s="39">
        <v>222</v>
      </c>
      <c r="P280" s="39">
        <v>0.11700000000000001</v>
      </c>
      <c r="Q280" s="39">
        <v>0</v>
      </c>
      <c r="R280" s="39">
        <v>141</v>
      </c>
      <c r="S280" s="39">
        <v>7.46E-2</v>
      </c>
      <c r="T280" s="39">
        <v>0</v>
      </c>
      <c r="U280" s="39">
        <v>0</v>
      </c>
      <c r="V280" s="39">
        <v>0</v>
      </c>
      <c r="W280" s="39">
        <v>0</v>
      </c>
      <c r="X280" s="39">
        <v>0</v>
      </c>
      <c r="Y280" s="39">
        <v>0</v>
      </c>
      <c r="Z280" s="39">
        <v>0</v>
      </c>
      <c r="AA280" s="39" t="s">
        <v>47</v>
      </c>
      <c r="AB280" s="39" t="s">
        <v>48</v>
      </c>
      <c r="AC280" s="39">
        <v>2020</v>
      </c>
      <c r="AD2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0.70900000000000007</v>
      </c>
    </row>
    <row r="281" spans="1:30" hidden="1" x14ac:dyDescent="0.25">
      <c r="A281" s="39" t="s">
        <v>86</v>
      </c>
      <c r="B281" s="39" t="s">
        <v>39</v>
      </c>
      <c r="C281" s="39" t="s">
        <v>40</v>
      </c>
      <c r="D281" s="40">
        <v>43474.372708333336</v>
      </c>
      <c r="E281" s="39" t="s">
        <v>84</v>
      </c>
      <c r="F281" s="39" t="s">
        <v>76</v>
      </c>
      <c r="G281" s="39" t="s">
        <v>145</v>
      </c>
      <c r="H281" s="39" t="str">
        <f>IF(raw_impacts[[#This Row],[BldgVint]]="Old","Ex",raw_impacts[[#This Row],[BldgVint]])</f>
        <v>Ex</v>
      </c>
      <c r="I281" s="39" t="s">
        <v>60</v>
      </c>
      <c r="J281" s="39" t="s">
        <v>41</v>
      </c>
      <c r="K281" s="39" t="s">
        <v>45</v>
      </c>
      <c r="L281" s="39">
        <v>128</v>
      </c>
      <c r="M281" s="39">
        <v>0</v>
      </c>
      <c r="N281" s="39" t="s">
        <v>46</v>
      </c>
      <c r="O281" s="39">
        <v>317</v>
      </c>
      <c r="P281" s="39">
        <v>0.17699999999999999</v>
      </c>
      <c r="Q281" s="39">
        <v>0</v>
      </c>
      <c r="R281" s="39">
        <v>202</v>
      </c>
      <c r="S281" s="39">
        <v>0.113</v>
      </c>
      <c r="T281" s="39">
        <v>0</v>
      </c>
      <c r="U281" s="39">
        <v>0</v>
      </c>
      <c r="V281" s="39">
        <v>0</v>
      </c>
      <c r="W281" s="39">
        <v>0</v>
      </c>
      <c r="X281" s="39">
        <v>0</v>
      </c>
      <c r="Y281" s="39">
        <v>0</v>
      </c>
      <c r="Z281" s="39">
        <v>0</v>
      </c>
      <c r="AA281" s="39" t="s">
        <v>47</v>
      </c>
      <c r="AB281" s="39" t="s">
        <v>48</v>
      </c>
      <c r="AC281" s="39">
        <v>2020</v>
      </c>
      <c r="AD2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0.33399999999999996</v>
      </c>
    </row>
    <row r="282" spans="1:30" hidden="1" x14ac:dyDescent="0.25">
      <c r="A282" s="39" t="s">
        <v>86</v>
      </c>
      <c r="B282" s="39" t="s">
        <v>39</v>
      </c>
      <c r="C282" s="39" t="s">
        <v>40</v>
      </c>
      <c r="D282" s="40">
        <v>43474.372708333336</v>
      </c>
      <c r="E282" s="39" t="s">
        <v>84</v>
      </c>
      <c r="F282" s="39" t="s">
        <v>77</v>
      </c>
      <c r="G282" s="39" t="s">
        <v>145</v>
      </c>
      <c r="H282" s="39" t="str">
        <f>IF(raw_impacts[[#This Row],[BldgVint]]="Old","Ex",raw_impacts[[#This Row],[BldgVint]])</f>
        <v>Ex</v>
      </c>
      <c r="I282" s="39" t="s">
        <v>60</v>
      </c>
      <c r="J282" s="39" t="s">
        <v>41</v>
      </c>
      <c r="K282" s="39" t="s">
        <v>45</v>
      </c>
      <c r="L282" s="39">
        <v>463</v>
      </c>
      <c r="M282" s="39">
        <v>0</v>
      </c>
      <c r="N282" s="39" t="s">
        <v>46</v>
      </c>
      <c r="O282" s="39">
        <v>238</v>
      </c>
      <c r="P282" s="39">
        <v>9.6600000000000005E-2</v>
      </c>
      <c r="Q282" s="39">
        <v>0</v>
      </c>
      <c r="R282" s="39">
        <v>152</v>
      </c>
      <c r="S282" s="39">
        <v>6.1499999999999999E-2</v>
      </c>
      <c r="T282" s="39">
        <v>0</v>
      </c>
      <c r="U282" s="39">
        <v>0</v>
      </c>
      <c r="V282" s="39">
        <v>0</v>
      </c>
      <c r="W282" s="39">
        <v>0</v>
      </c>
      <c r="X282" s="39">
        <v>0</v>
      </c>
      <c r="Y282" s="39">
        <v>0</v>
      </c>
      <c r="Z282" s="39">
        <v>0</v>
      </c>
      <c r="AA282" s="39" t="s">
        <v>47</v>
      </c>
      <c r="AB282" s="39" t="s">
        <v>48</v>
      </c>
      <c r="AC282" s="39">
        <v>2020</v>
      </c>
      <c r="AD2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1.8639999999999999</v>
      </c>
    </row>
    <row r="283" spans="1:30" hidden="1" x14ac:dyDescent="0.25">
      <c r="A283" s="39" t="s">
        <v>86</v>
      </c>
      <c r="B283" s="39" t="s">
        <v>39</v>
      </c>
      <c r="C283" s="39" t="s">
        <v>40</v>
      </c>
      <c r="D283" s="40">
        <v>43474.372708333336</v>
      </c>
      <c r="E283" s="39" t="s">
        <v>84</v>
      </c>
      <c r="F283" s="39" t="s">
        <v>78</v>
      </c>
      <c r="G283" s="39" t="s">
        <v>145</v>
      </c>
      <c r="H283" s="39" t="str">
        <f>IF(raw_impacts[[#This Row],[BldgVint]]="Old","Ex",raw_impacts[[#This Row],[BldgVint]])</f>
        <v>Ex</v>
      </c>
      <c r="I283" s="39" t="s">
        <v>60</v>
      </c>
      <c r="J283" s="39" t="s">
        <v>41</v>
      </c>
      <c r="K283" s="39" t="s">
        <v>45</v>
      </c>
      <c r="L283" s="39">
        <v>31.9</v>
      </c>
      <c r="M283" s="39">
        <v>0</v>
      </c>
      <c r="N283" s="39" t="s">
        <v>46</v>
      </c>
      <c r="O283" s="39">
        <v>269</v>
      </c>
      <c r="P283" s="39">
        <v>0.108</v>
      </c>
      <c r="Q283" s="39">
        <v>0</v>
      </c>
      <c r="R283" s="39">
        <v>171</v>
      </c>
      <c r="S283" s="39">
        <v>6.8900000000000003E-2</v>
      </c>
      <c r="T283" s="39">
        <v>0</v>
      </c>
      <c r="U283" s="39">
        <v>0</v>
      </c>
      <c r="V283" s="39">
        <v>0</v>
      </c>
      <c r="W283" s="39">
        <v>0</v>
      </c>
      <c r="X283" s="39">
        <v>0</v>
      </c>
      <c r="Y283" s="39">
        <v>0</v>
      </c>
      <c r="Z283" s="39">
        <v>0</v>
      </c>
      <c r="AA283" s="39" t="s">
        <v>47</v>
      </c>
      <c r="AB283" s="39" t="s">
        <v>48</v>
      </c>
      <c r="AC283" s="39">
        <v>2020</v>
      </c>
      <c r="AD2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1.044</v>
      </c>
    </row>
    <row r="284" spans="1:30" hidden="1" x14ac:dyDescent="0.25">
      <c r="A284" s="39" t="s">
        <v>86</v>
      </c>
      <c r="B284" s="39" t="s">
        <v>39</v>
      </c>
      <c r="C284" s="39" t="s">
        <v>40</v>
      </c>
      <c r="D284" s="40">
        <v>43474.372708333336</v>
      </c>
      <c r="E284" s="39" t="s">
        <v>84</v>
      </c>
      <c r="F284" s="39" t="s">
        <v>79</v>
      </c>
      <c r="G284" s="39" t="s">
        <v>145</v>
      </c>
      <c r="H284" s="39" t="str">
        <f>IF(raw_impacts[[#This Row],[BldgVint]]="Old","Ex",raw_impacts[[#This Row],[BldgVint]])</f>
        <v>Ex</v>
      </c>
      <c r="I284" s="39" t="s">
        <v>60</v>
      </c>
      <c r="J284" s="39" t="s">
        <v>41</v>
      </c>
      <c r="K284" s="39" t="s">
        <v>45</v>
      </c>
      <c r="L284" s="39">
        <v>266</v>
      </c>
      <c r="M284" s="39">
        <v>0</v>
      </c>
      <c r="N284" s="39" t="s">
        <v>46</v>
      </c>
      <c r="O284" s="39">
        <v>253</v>
      </c>
      <c r="P284" s="39">
        <v>0.159</v>
      </c>
      <c r="Q284" s="39">
        <v>0</v>
      </c>
      <c r="R284" s="39">
        <v>161</v>
      </c>
      <c r="S284" s="39">
        <v>0.10199999999999999</v>
      </c>
      <c r="T284" s="39">
        <v>0</v>
      </c>
      <c r="U284" s="39">
        <v>0</v>
      </c>
      <c r="V284" s="39">
        <v>0</v>
      </c>
      <c r="W284" s="39">
        <v>0</v>
      </c>
      <c r="X284" s="39">
        <v>0</v>
      </c>
      <c r="Y284" s="39">
        <v>0</v>
      </c>
      <c r="Z284" s="39">
        <v>0</v>
      </c>
      <c r="AA284" s="39" t="s">
        <v>47</v>
      </c>
      <c r="AB284" s="39" t="s">
        <v>48</v>
      </c>
      <c r="AC284" s="39">
        <v>2020</v>
      </c>
      <c r="AD2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0.94899999999999995</v>
      </c>
    </row>
    <row r="285" spans="1:30" hidden="1" x14ac:dyDescent="0.25">
      <c r="A285" s="39" t="s">
        <v>86</v>
      </c>
      <c r="B285" s="39" t="s">
        <v>39</v>
      </c>
      <c r="C285" s="39" t="s">
        <v>40</v>
      </c>
      <c r="D285" s="40">
        <v>43474.372708333336</v>
      </c>
      <c r="E285" s="39" t="s">
        <v>84</v>
      </c>
      <c r="F285" s="39" t="s">
        <v>42</v>
      </c>
      <c r="G285" s="39" t="s">
        <v>145</v>
      </c>
      <c r="H285" s="39" t="str">
        <f>IF(raw_impacts[[#This Row],[BldgVint]]="Old","Ex",raw_impacts[[#This Row],[BldgVint]])</f>
        <v>Ex</v>
      </c>
      <c r="I285" s="39" t="s">
        <v>61</v>
      </c>
      <c r="J285" s="39" t="s">
        <v>41</v>
      </c>
      <c r="K285" s="39" t="s">
        <v>45</v>
      </c>
      <c r="L285" s="39">
        <v>720</v>
      </c>
      <c r="M285" s="39">
        <v>0</v>
      </c>
      <c r="N285" s="39" t="s">
        <v>46</v>
      </c>
      <c r="O285" s="39">
        <v>220</v>
      </c>
      <c r="P285" s="39">
        <v>0.152</v>
      </c>
      <c r="Q285" s="39">
        <v>0</v>
      </c>
      <c r="R285" s="39">
        <v>140</v>
      </c>
      <c r="S285" s="39">
        <v>9.69E-2</v>
      </c>
      <c r="T285" s="39">
        <v>0</v>
      </c>
      <c r="U285" s="39">
        <v>0</v>
      </c>
      <c r="V285" s="39">
        <v>0</v>
      </c>
      <c r="W285" s="39">
        <v>0</v>
      </c>
      <c r="X285" s="39">
        <v>0</v>
      </c>
      <c r="Y285" s="39">
        <v>0</v>
      </c>
      <c r="Z285" s="39">
        <v>0</v>
      </c>
      <c r="AA285" s="39" t="s">
        <v>47</v>
      </c>
      <c r="AB285" s="39" t="s">
        <v>48</v>
      </c>
      <c r="AC285" s="39">
        <v>2020</v>
      </c>
      <c r="AD2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8.56</v>
      </c>
    </row>
    <row r="286" spans="1:30" hidden="1" x14ac:dyDescent="0.25">
      <c r="A286" s="39" t="s">
        <v>86</v>
      </c>
      <c r="B286" s="39" t="s">
        <v>39</v>
      </c>
      <c r="C286" s="39" t="s">
        <v>40</v>
      </c>
      <c r="D286" s="40">
        <v>43474.372708333336</v>
      </c>
      <c r="E286" s="39" t="s">
        <v>84</v>
      </c>
      <c r="F286" s="39" t="s">
        <v>71</v>
      </c>
      <c r="G286" s="39" t="s">
        <v>145</v>
      </c>
      <c r="H286" s="39" t="str">
        <f>IF(raw_impacts[[#This Row],[BldgVint]]="Old","Ex",raw_impacts[[#This Row],[BldgVint]])</f>
        <v>Ex</v>
      </c>
      <c r="I286" s="39" t="s">
        <v>61</v>
      </c>
      <c r="J286" s="39" t="s">
        <v>41</v>
      </c>
      <c r="K286" s="39" t="s">
        <v>45</v>
      </c>
      <c r="L286" s="39">
        <v>372</v>
      </c>
      <c r="M286" s="39">
        <v>0</v>
      </c>
      <c r="N286" s="39" t="s">
        <v>46</v>
      </c>
      <c r="O286" s="39">
        <v>169</v>
      </c>
      <c r="P286" s="39">
        <v>9.4200000000000006E-2</v>
      </c>
      <c r="Q286" s="39">
        <v>0</v>
      </c>
      <c r="R286" s="39">
        <v>107</v>
      </c>
      <c r="S286" s="39">
        <v>0.06</v>
      </c>
      <c r="T286" s="39">
        <v>0</v>
      </c>
      <c r="U286" s="39">
        <v>0</v>
      </c>
      <c r="V286" s="39">
        <v>0</v>
      </c>
      <c r="W286" s="39">
        <v>0</v>
      </c>
      <c r="X286" s="39">
        <v>0</v>
      </c>
      <c r="Y286" s="39">
        <v>0</v>
      </c>
      <c r="Z286" s="39">
        <v>0</v>
      </c>
      <c r="AA286" s="39" t="s">
        <v>47</v>
      </c>
      <c r="AB286" s="39" t="s">
        <v>48</v>
      </c>
      <c r="AC286" s="39">
        <v>2020</v>
      </c>
      <c r="AD2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6.8289999999999997</v>
      </c>
    </row>
    <row r="287" spans="1:30" hidden="1" x14ac:dyDescent="0.25">
      <c r="A287" s="39" t="s">
        <v>86</v>
      </c>
      <c r="B287" s="39" t="s">
        <v>39</v>
      </c>
      <c r="C287" s="39" t="s">
        <v>40</v>
      </c>
      <c r="D287" s="40">
        <v>43474.372708333336</v>
      </c>
      <c r="E287" s="39" t="s">
        <v>84</v>
      </c>
      <c r="F287" s="39" t="s">
        <v>72</v>
      </c>
      <c r="G287" s="39" t="s">
        <v>145</v>
      </c>
      <c r="H287" s="39" t="str">
        <f>IF(raw_impacts[[#This Row],[BldgVint]]="Old","Ex",raw_impacts[[#This Row],[BldgVint]])</f>
        <v>Ex</v>
      </c>
      <c r="I287" s="39" t="s">
        <v>61</v>
      </c>
      <c r="J287" s="39" t="s">
        <v>41</v>
      </c>
      <c r="K287" s="39" t="s">
        <v>45</v>
      </c>
      <c r="L287" s="39">
        <v>2520</v>
      </c>
      <c r="M287" s="39">
        <v>0</v>
      </c>
      <c r="N287" s="39" t="s">
        <v>46</v>
      </c>
      <c r="O287" s="39">
        <v>188</v>
      </c>
      <c r="P287" s="39">
        <v>0.13200000000000001</v>
      </c>
      <c r="Q287" s="39">
        <v>0</v>
      </c>
      <c r="R287" s="39">
        <v>120</v>
      </c>
      <c r="S287" s="39">
        <v>8.4000000000000005E-2</v>
      </c>
      <c r="T287" s="39">
        <v>0</v>
      </c>
      <c r="U287" s="39">
        <v>0</v>
      </c>
      <c r="V287" s="39">
        <v>0</v>
      </c>
      <c r="W287" s="39">
        <v>0</v>
      </c>
      <c r="X287" s="39">
        <v>0</v>
      </c>
      <c r="Y287" s="39">
        <v>0</v>
      </c>
      <c r="Z287" s="39">
        <v>0</v>
      </c>
      <c r="AA287" s="39" t="s">
        <v>47</v>
      </c>
      <c r="AB287" s="39" t="s">
        <v>48</v>
      </c>
      <c r="AC287" s="39">
        <v>2020</v>
      </c>
      <c r="AD2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8.56</v>
      </c>
    </row>
    <row r="288" spans="1:30" hidden="1" x14ac:dyDescent="0.25">
      <c r="A288" s="39" t="s">
        <v>86</v>
      </c>
      <c r="B288" s="39" t="s">
        <v>39</v>
      </c>
      <c r="C288" s="39" t="s">
        <v>40</v>
      </c>
      <c r="D288" s="40">
        <v>43474.372708333336</v>
      </c>
      <c r="E288" s="39" t="s">
        <v>84</v>
      </c>
      <c r="F288" s="39" t="s">
        <v>73</v>
      </c>
      <c r="G288" s="39" t="s">
        <v>145</v>
      </c>
      <c r="H288" s="39" t="str">
        <f>IF(raw_impacts[[#This Row],[BldgVint]]="Old","Ex",raw_impacts[[#This Row],[BldgVint]])</f>
        <v>Ex</v>
      </c>
      <c r="I288" s="39" t="s">
        <v>61</v>
      </c>
      <c r="J288" s="39" t="s">
        <v>41</v>
      </c>
      <c r="K288" s="39" t="s">
        <v>45</v>
      </c>
      <c r="L288" s="39">
        <v>821</v>
      </c>
      <c r="M288" s="39">
        <v>0</v>
      </c>
      <c r="N288" s="39" t="s">
        <v>46</v>
      </c>
      <c r="O288" s="39">
        <v>179</v>
      </c>
      <c r="P288" s="39">
        <v>7.4999999999999997E-2</v>
      </c>
      <c r="Q288" s="39">
        <v>0</v>
      </c>
      <c r="R288" s="39">
        <v>114</v>
      </c>
      <c r="S288" s="39">
        <v>4.7800000000000002E-2</v>
      </c>
      <c r="T288" s="39">
        <v>0</v>
      </c>
      <c r="U288" s="39">
        <v>0</v>
      </c>
      <c r="V288" s="39">
        <v>0</v>
      </c>
      <c r="W288" s="39">
        <v>0</v>
      </c>
      <c r="X288" s="39">
        <v>0</v>
      </c>
      <c r="Y288" s="39">
        <v>0</v>
      </c>
      <c r="Z288" s="39">
        <v>0</v>
      </c>
      <c r="AA288" s="39" t="s">
        <v>47</v>
      </c>
      <c r="AB288" s="39" t="s">
        <v>48</v>
      </c>
      <c r="AC288" s="39">
        <v>2020</v>
      </c>
      <c r="AD2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10.754999999999999</v>
      </c>
    </row>
    <row r="289" spans="1:30" hidden="1" x14ac:dyDescent="0.25">
      <c r="A289" s="39" t="s">
        <v>86</v>
      </c>
      <c r="B289" s="39" t="s">
        <v>39</v>
      </c>
      <c r="C289" s="39" t="s">
        <v>40</v>
      </c>
      <c r="D289" s="40">
        <v>43474.372708333336</v>
      </c>
      <c r="E289" s="39" t="s">
        <v>84</v>
      </c>
      <c r="F289" s="39" t="s">
        <v>74</v>
      </c>
      <c r="G289" s="39" t="s">
        <v>145</v>
      </c>
      <c r="H289" s="39" t="str">
        <f>IF(raw_impacts[[#This Row],[BldgVint]]="Old","Ex",raw_impacts[[#This Row],[BldgVint]])</f>
        <v>Ex</v>
      </c>
      <c r="I289" s="39" t="s">
        <v>61</v>
      </c>
      <c r="J289" s="39" t="s">
        <v>41</v>
      </c>
      <c r="K289" s="39" t="s">
        <v>45</v>
      </c>
      <c r="L289" s="39">
        <v>250</v>
      </c>
      <c r="M289" s="39">
        <v>0</v>
      </c>
      <c r="N289" s="39" t="s">
        <v>46</v>
      </c>
      <c r="O289" s="39">
        <v>363</v>
      </c>
      <c r="P289" s="39">
        <v>0.127</v>
      </c>
      <c r="Q289" s="39">
        <v>0</v>
      </c>
      <c r="R289" s="39">
        <v>232</v>
      </c>
      <c r="S289" s="39">
        <v>8.0600000000000005E-2</v>
      </c>
      <c r="T289" s="39">
        <v>0</v>
      </c>
      <c r="U289" s="39">
        <v>0</v>
      </c>
      <c r="V289" s="39">
        <v>0</v>
      </c>
      <c r="W289" s="39">
        <v>0</v>
      </c>
      <c r="X289" s="39">
        <v>0</v>
      </c>
      <c r="Y289" s="39">
        <v>0</v>
      </c>
      <c r="Z289" s="39">
        <v>0</v>
      </c>
      <c r="AA289" s="39" t="s">
        <v>47</v>
      </c>
      <c r="AB289" s="39" t="s">
        <v>48</v>
      </c>
      <c r="AC289" s="39">
        <v>2020</v>
      </c>
      <c r="AD2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13.164999999999999</v>
      </c>
    </row>
    <row r="290" spans="1:30" hidden="1" x14ac:dyDescent="0.25">
      <c r="A290" s="39" t="s">
        <v>86</v>
      </c>
      <c r="B290" s="39" t="s">
        <v>39</v>
      </c>
      <c r="C290" s="39" t="s">
        <v>40</v>
      </c>
      <c r="D290" s="40">
        <v>43474.372708333336</v>
      </c>
      <c r="E290" s="39" t="s">
        <v>84</v>
      </c>
      <c r="F290" s="39" t="s">
        <v>75</v>
      </c>
      <c r="G290" s="39" t="s">
        <v>145</v>
      </c>
      <c r="H290" s="39" t="str">
        <f>IF(raw_impacts[[#This Row],[BldgVint]]="Old","Ex",raw_impacts[[#This Row],[BldgVint]])</f>
        <v>Ex</v>
      </c>
      <c r="I290" s="39" t="s">
        <v>61</v>
      </c>
      <c r="J290" s="39" t="s">
        <v>41</v>
      </c>
      <c r="K290" s="39" t="s">
        <v>45</v>
      </c>
      <c r="L290" s="39">
        <v>337</v>
      </c>
      <c r="M290" s="39">
        <v>0</v>
      </c>
      <c r="N290" s="39" t="s">
        <v>46</v>
      </c>
      <c r="O290" s="39">
        <v>217</v>
      </c>
      <c r="P290" s="39">
        <v>0.108</v>
      </c>
      <c r="Q290" s="39">
        <v>0</v>
      </c>
      <c r="R290" s="39">
        <v>138</v>
      </c>
      <c r="S290" s="39">
        <v>6.9000000000000006E-2</v>
      </c>
      <c r="T290" s="39">
        <v>0</v>
      </c>
      <c r="U290" s="39">
        <v>0</v>
      </c>
      <c r="V290" s="39">
        <v>0</v>
      </c>
      <c r="W290" s="39">
        <v>0</v>
      </c>
      <c r="X290" s="39">
        <v>0</v>
      </c>
      <c r="Y290" s="39">
        <v>0</v>
      </c>
      <c r="Z290" s="39">
        <v>0</v>
      </c>
      <c r="AA290" s="39" t="s">
        <v>47</v>
      </c>
      <c r="AB290" s="39" t="s">
        <v>48</v>
      </c>
      <c r="AC290" s="39">
        <v>2020</v>
      </c>
      <c r="AD2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13.735999999999999</v>
      </c>
    </row>
    <row r="291" spans="1:30" hidden="1" x14ac:dyDescent="0.25">
      <c r="A291" s="39" t="s">
        <v>86</v>
      </c>
      <c r="B291" s="39" t="s">
        <v>39</v>
      </c>
      <c r="C291" s="39" t="s">
        <v>40</v>
      </c>
      <c r="D291" s="40">
        <v>43474.372708333336</v>
      </c>
      <c r="E291" s="39" t="s">
        <v>84</v>
      </c>
      <c r="F291" s="39" t="s">
        <v>76</v>
      </c>
      <c r="G291" s="39" t="s">
        <v>145</v>
      </c>
      <c r="H291" s="39" t="str">
        <f>IF(raw_impacts[[#This Row],[BldgVint]]="Old","Ex",raw_impacts[[#This Row],[BldgVint]])</f>
        <v>Ex</v>
      </c>
      <c r="I291" s="39" t="s">
        <v>61</v>
      </c>
      <c r="J291" s="39" t="s">
        <v>41</v>
      </c>
      <c r="K291" s="39" t="s">
        <v>45</v>
      </c>
      <c r="L291" s="39">
        <v>119</v>
      </c>
      <c r="M291" s="39">
        <v>0</v>
      </c>
      <c r="N291" s="39" t="s">
        <v>46</v>
      </c>
      <c r="O291" s="39">
        <v>319</v>
      </c>
      <c r="P291" s="39">
        <v>0.14399999999999999</v>
      </c>
      <c r="Q291" s="39">
        <v>0</v>
      </c>
      <c r="R291" s="39">
        <v>203</v>
      </c>
      <c r="S291" s="39">
        <v>9.1999999999999998E-2</v>
      </c>
      <c r="T291" s="39">
        <v>0</v>
      </c>
      <c r="U291" s="39">
        <v>0</v>
      </c>
      <c r="V291" s="39">
        <v>0</v>
      </c>
      <c r="W291" s="39">
        <v>0</v>
      </c>
      <c r="X291" s="39">
        <v>0</v>
      </c>
      <c r="Y291" s="39">
        <v>0</v>
      </c>
      <c r="Z291" s="39">
        <v>0</v>
      </c>
      <c r="AA291" s="39" t="s">
        <v>47</v>
      </c>
      <c r="AB291" s="39" t="s">
        <v>48</v>
      </c>
      <c r="AC291" s="39">
        <v>2020</v>
      </c>
      <c r="AD2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10.754999999999999</v>
      </c>
    </row>
    <row r="292" spans="1:30" hidden="1" x14ac:dyDescent="0.25">
      <c r="A292" s="39" t="s">
        <v>86</v>
      </c>
      <c r="B292" s="39" t="s">
        <v>39</v>
      </c>
      <c r="C292" s="39" t="s">
        <v>40</v>
      </c>
      <c r="D292" s="40">
        <v>43474.372708333336</v>
      </c>
      <c r="E292" s="39" t="s">
        <v>84</v>
      </c>
      <c r="F292" s="39" t="s">
        <v>77</v>
      </c>
      <c r="G292" s="39" t="s">
        <v>145</v>
      </c>
      <c r="H292" s="39" t="str">
        <f>IF(raw_impacts[[#This Row],[BldgVint]]="Old","Ex",raw_impacts[[#This Row],[BldgVint]])</f>
        <v>Ex</v>
      </c>
      <c r="I292" s="39" t="s">
        <v>61</v>
      </c>
      <c r="J292" s="39" t="s">
        <v>41</v>
      </c>
      <c r="K292" s="39" t="s">
        <v>45</v>
      </c>
      <c r="L292" s="39">
        <v>458</v>
      </c>
      <c r="M292" s="39">
        <v>0</v>
      </c>
      <c r="N292" s="39" t="s">
        <v>46</v>
      </c>
      <c r="O292" s="39">
        <v>210</v>
      </c>
      <c r="P292" s="39">
        <v>7.4300000000000005E-2</v>
      </c>
      <c r="Q292" s="39">
        <v>0</v>
      </c>
      <c r="R292" s="39">
        <v>134</v>
      </c>
      <c r="S292" s="39">
        <v>4.7300000000000002E-2</v>
      </c>
      <c r="T292" s="39">
        <v>0</v>
      </c>
      <c r="U292" s="39">
        <v>0</v>
      </c>
      <c r="V292" s="39">
        <v>0</v>
      </c>
      <c r="W292" s="39">
        <v>0</v>
      </c>
      <c r="X292" s="39">
        <v>0</v>
      </c>
      <c r="Y292" s="39">
        <v>0</v>
      </c>
      <c r="Z292" s="39">
        <v>0</v>
      </c>
      <c r="AA292" s="39" t="s">
        <v>47</v>
      </c>
      <c r="AB292" s="39" t="s">
        <v>48</v>
      </c>
      <c r="AC292" s="39">
        <v>2020</v>
      </c>
      <c r="AD2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66.908000000000001</v>
      </c>
    </row>
    <row r="293" spans="1:30" hidden="1" x14ac:dyDescent="0.25">
      <c r="A293" s="39" t="s">
        <v>86</v>
      </c>
      <c r="B293" s="39" t="s">
        <v>39</v>
      </c>
      <c r="C293" s="39" t="s">
        <v>40</v>
      </c>
      <c r="D293" s="40">
        <v>43474.372708333336</v>
      </c>
      <c r="E293" s="39" t="s">
        <v>84</v>
      </c>
      <c r="F293" s="39" t="s">
        <v>78</v>
      </c>
      <c r="G293" s="39" t="s">
        <v>145</v>
      </c>
      <c r="H293" s="39" t="str">
        <f>IF(raw_impacts[[#This Row],[BldgVint]]="Old","Ex",raw_impacts[[#This Row],[BldgVint]])</f>
        <v>Ex</v>
      </c>
      <c r="I293" s="39" t="s">
        <v>61</v>
      </c>
      <c r="J293" s="39" t="s">
        <v>41</v>
      </c>
      <c r="K293" s="39" t="s">
        <v>45</v>
      </c>
      <c r="L293" s="39">
        <v>30.5</v>
      </c>
      <c r="M293" s="39">
        <v>0</v>
      </c>
      <c r="N293" s="39" t="s">
        <v>46</v>
      </c>
      <c r="O293" s="39">
        <v>248</v>
      </c>
      <c r="P293" s="39">
        <v>8.7999999999999995E-2</v>
      </c>
      <c r="Q293" s="39">
        <v>0</v>
      </c>
      <c r="R293" s="39">
        <v>158</v>
      </c>
      <c r="S293" s="39">
        <v>5.6099999999999997E-2</v>
      </c>
      <c r="T293" s="39">
        <v>0</v>
      </c>
      <c r="U293" s="39">
        <v>0</v>
      </c>
      <c r="V293" s="39">
        <v>0</v>
      </c>
      <c r="W293" s="39">
        <v>0</v>
      </c>
      <c r="X293" s="39">
        <v>0</v>
      </c>
      <c r="Y293" s="39">
        <v>0</v>
      </c>
      <c r="Z293" s="39">
        <v>0</v>
      </c>
      <c r="AA293" s="39" t="s">
        <v>47</v>
      </c>
      <c r="AB293" s="39" t="s">
        <v>48</v>
      </c>
      <c r="AC293" s="39">
        <v>2020</v>
      </c>
      <c r="AD2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37.463000000000001</v>
      </c>
    </row>
    <row r="294" spans="1:30" hidden="1" x14ac:dyDescent="0.25">
      <c r="A294" s="39" t="s">
        <v>86</v>
      </c>
      <c r="B294" s="39" t="s">
        <v>39</v>
      </c>
      <c r="C294" s="39" t="s">
        <v>40</v>
      </c>
      <c r="D294" s="40">
        <v>43474.372708333336</v>
      </c>
      <c r="E294" s="39" t="s">
        <v>84</v>
      </c>
      <c r="F294" s="39" t="s">
        <v>79</v>
      </c>
      <c r="G294" s="39" t="s">
        <v>145</v>
      </c>
      <c r="H294" s="39" t="str">
        <f>IF(raw_impacts[[#This Row],[BldgVint]]="Old","Ex",raw_impacts[[#This Row],[BldgVint]])</f>
        <v>Ex</v>
      </c>
      <c r="I294" s="39" t="s">
        <v>61</v>
      </c>
      <c r="J294" s="39" t="s">
        <v>41</v>
      </c>
      <c r="K294" s="39" t="s">
        <v>45</v>
      </c>
      <c r="L294" s="39">
        <v>260</v>
      </c>
      <c r="M294" s="39">
        <v>0</v>
      </c>
      <c r="N294" s="39" t="s">
        <v>46</v>
      </c>
      <c r="O294" s="39">
        <v>233</v>
      </c>
      <c r="P294" s="39">
        <v>0.14099999999999999</v>
      </c>
      <c r="Q294" s="39">
        <v>0</v>
      </c>
      <c r="R294" s="39">
        <v>148</v>
      </c>
      <c r="S294" s="39">
        <v>8.9499999999999996E-2</v>
      </c>
      <c r="T294" s="39">
        <v>0</v>
      </c>
      <c r="U294" s="39">
        <v>0</v>
      </c>
      <c r="V294" s="39">
        <v>0</v>
      </c>
      <c r="W294" s="39">
        <v>0</v>
      </c>
      <c r="X294" s="39">
        <v>0</v>
      </c>
      <c r="Y294" s="39">
        <v>0</v>
      </c>
      <c r="Z294" s="39">
        <v>0</v>
      </c>
      <c r="AA294" s="39" t="s">
        <v>47</v>
      </c>
      <c r="AB294" s="39" t="s">
        <v>48</v>
      </c>
      <c r="AC294" s="39">
        <v>2020</v>
      </c>
      <c r="AD2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18.510999999999999</v>
      </c>
    </row>
    <row r="295" spans="1:30" hidden="1" x14ac:dyDescent="0.25">
      <c r="A295" s="39" t="s">
        <v>86</v>
      </c>
      <c r="B295" s="39" t="s">
        <v>39</v>
      </c>
      <c r="C295" s="39" t="s">
        <v>40</v>
      </c>
      <c r="D295" s="40">
        <v>43474.372708333336</v>
      </c>
      <c r="E295" s="39" t="s">
        <v>84</v>
      </c>
      <c r="F295" s="39" t="s">
        <v>42</v>
      </c>
      <c r="G295" s="39" t="s">
        <v>145</v>
      </c>
      <c r="H295" s="39" t="str">
        <f>IF(raw_impacts[[#This Row],[BldgVint]]="Old","Ex",raw_impacts[[#This Row],[BldgVint]])</f>
        <v>Ex</v>
      </c>
      <c r="I295" s="39" t="s">
        <v>62</v>
      </c>
      <c r="J295" s="39" t="s">
        <v>41</v>
      </c>
      <c r="K295" s="39" t="s">
        <v>45</v>
      </c>
      <c r="L295" s="39">
        <v>812</v>
      </c>
      <c r="M295" s="39">
        <v>0</v>
      </c>
      <c r="N295" s="39" t="s">
        <v>46</v>
      </c>
      <c r="O295" s="39">
        <v>264</v>
      </c>
      <c r="P295" s="39">
        <v>0.16</v>
      </c>
      <c r="Q295" s="39">
        <v>0</v>
      </c>
      <c r="R295" s="39">
        <v>168</v>
      </c>
      <c r="S295" s="39">
        <v>0.10199999999999999</v>
      </c>
      <c r="T295" s="39">
        <v>0</v>
      </c>
      <c r="U295" s="39">
        <v>0</v>
      </c>
      <c r="V295" s="39">
        <v>0</v>
      </c>
      <c r="W295" s="39">
        <v>0</v>
      </c>
      <c r="X295" s="39">
        <v>0</v>
      </c>
      <c r="Y295" s="39">
        <v>0</v>
      </c>
      <c r="Z295" s="39">
        <v>0</v>
      </c>
      <c r="AA295" s="39" t="s">
        <v>47</v>
      </c>
      <c r="AB295" s="39" t="s">
        <v>48</v>
      </c>
      <c r="AC295" s="39">
        <v>2020</v>
      </c>
      <c r="AD2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0.10199999999999999</v>
      </c>
    </row>
    <row r="296" spans="1:30" hidden="1" x14ac:dyDescent="0.25">
      <c r="A296" s="39" t="s">
        <v>86</v>
      </c>
      <c r="B296" s="39" t="s">
        <v>39</v>
      </c>
      <c r="C296" s="39" t="s">
        <v>40</v>
      </c>
      <c r="D296" s="40">
        <v>43474.372708333336</v>
      </c>
      <c r="E296" s="39" t="s">
        <v>84</v>
      </c>
      <c r="F296" s="39" t="s">
        <v>71</v>
      </c>
      <c r="G296" s="39" t="s">
        <v>145</v>
      </c>
      <c r="H296" s="39" t="str">
        <f>IF(raw_impacts[[#This Row],[BldgVint]]="Old","Ex",raw_impacts[[#This Row],[BldgVint]])</f>
        <v>Ex</v>
      </c>
      <c r="I296" s="39" t="s">
        <v>62</v>
      </c>
      <c r="J296" s="39" t="s">
        <v>41</v>
      </c>
      <c r="K296" s="39" t="s">
        <v>45</v>
      </c>
      <c r="L296" s="39">
        <v>422</v>
      </c>
      <c r="M296" s="39">
        <v>0</v>
      </c>
      <c r="N296" s="39" t="s">
        <v>46</v>
      </c>
      <c r="O296" s="39">
        <v>207</v>
      </c>
      <c r="P296" s="39">
        <v>0.106</v>
      </c>
      <c r="Q296" s="39">
        <v>0</v>
      </c>
      <c r="R296" s="39">
        <v>132</v>
      </c>
      <c r="S296" s="39">
        <v>6.7500000000000004E-2</v>
      </c>
      <c r="T296" s="39">
        <v>0</v>
      </c>
      <c r="U296" s="39">
        <v>0</v>
      </c>
      <c r="V296" s="39">
        <v>0</v>
      </c>
      <c r="W296" s="39">
        <v>0</v>
      </c>
      <c r="X296" s="39">
        <v>0</v>
      </c>
      <c r="Y296" s="39">
        <v>0</v>
      </c>
      <c r="Z296" s="39">
        <v>0</v>
      </c>
      <c r="AA296" s="39" t="s">
        <v>47</v>
      </c>
      <c r="AB296" s="39" t="s">
        <v>48</v>
      </c>
      <c r="AC296" s="39">
        <v>2020</v>
      </c>
      <c r="AD2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0.67100000000000004</v>
      </c>
    </row>
    <row r="297" spans="1:30" hidden="1" x14ac:dyDescent="0.25">
      <c r="A297" s="39" t="s">
        <v>86</v>
      </c>
      <c r="B297" s="39" t="s">
        <v>39</v>
      </c>
      <c r="C297" s="39" t="s">
        <v>40</v>
      </c>
      <c r="D297" s="40">
        <v>43474.372708333336</v>
      </c>
      <c r="E297" s="39" t="s">
        <v>84</v>
      </c>
      <c r="F297" s="39" t="s">
        <v>72</v>
      </c>
      <c r="G297" s="39" t="s">
        <v>145</v>
      </c>
      <c r="H297" s="39" t="str">
        <f>IF(raw_impacts[[#This Row],[BldgVint]]="Old","Ex",raw_impacts[[#This Row],[BldgVint]])</f>
        <v>Ex</v>
      </c>
      <c r="I297" s="39" t="s">
        <v>62</v>
      </c>
      <c r="J297" s="39" t="s">
        <v>41</v>
      </c>
      <c r="K297" s="39" t="s">
        <v>45</v>
      </c>
      <c r="L297" s="39">
        <v>2830</v>
      </c>
      <c r="M297" s="39">
        <v>0</v>
      </c>
      <c r="N297" s="39" t="s">
        <v>46</v>
      </c>
      <c r="O297" s="39">
        <v>233</v>
      </c>
      <c r="P297" s="39">
        <v>0.14399999999999999</v>
      </c>
      <c r="Q297" s="39">
        <v>0</v>
      </c>
      <c r="R297" s="39">
        <v>148</v>
      </c>
      <c r="S297" s="39">
        <v>9.1800000000000007E-2</v>
      </c>
      <c r="T297" s="39">
        <v>0</v>
      </c>
      <c r="U297" s="39">
        <v>0</v>
      </c>
      <c r="V297" s="39">
        <v>0</v>
      </c>
      <c r="W297" s="39">
        <v>0</v>
      </c>
      <c r="X297" s="39">
        <v>0</v>
      </c>
      <c r="Y297" s="39">
        <v>0</v>
      </c>
      <c r="Z297" s="39">
        <v>0</v>
      </c>
      <c r="AA297" s="39" t="s">
        <v>47</v>
      </c>
      <c r="AB297" s="39" t="s">
        <v>48</v>
      </c>
      <c r="AC297" s="39">
        <v>2020</v>
      </c>
      <c r="AD2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0.10199999999999999</v>
      </c>
    </row>
    <row r="298" spans="1:30" hidden="1" x14ac:dyDescent="0.25">
      <c r="A298" s="39" t="s">
        <v>86</v>
      </c>
      <c r="B298" s="39" t="s">
        <v>39</v>
      </c>
      <c r="C298" s="39" t="s">
        <v>40</v>
      </c>
      <c r="D298" s="40">
        <v>43474.372708333336</v>
      </c>
      <c r="E298" s="39" t="s">
        <v>84</v>
      </c>
      <c r="F298" s="39" t="s">
        <v>73</v>
      </c>
      <c r="G298" s="39" t="s">
        <v>145</v>
      </c>
      <c r="H298" s="39" t="str">
        <f>IF(raw_impacts[[#This Row],[BldgVint]]="Old","Ex",raw_impacts[[#This Row],[BldgVint]])</f>
        <v>Ex</v>
      </c>
      <c r="I298" s="39" t="s">
        <v>62</v>
      </c>
      <c r="J298" s="39" t="s">
        <v>41</v>
      </c>
      <c r="K298" s="39" t="s">
        <v>45</v>
      </c>
      <c r="L298" s="39">
        <v>883</v>
      </c>
      <c r="M298" s="39">
        <v>0</v>
      </c>
      <c r="N298" s="39" t="s">
        <v>46</v>
      </c>
      <c r="O298" s="39">
        <v>202</v>
      </c>
      <c r="P298" s="39">
        <v>8.2299999999999998E-2</v>
      </c>
      <c r="Q298" s="39">
        <v>0</v>
      </c>
      <c r="R298" s="39">
        <v>129</v>
      </c>
      <c r="S298" s="39">
        <v>5.2400000000000002E-2</v>
      </c>
      <c r="T298" s="39">
        <v>0</v>
      </c>
      <c r="U298" s="39">
        <v>0</v>
      </c>
      <c r="V298" s="39">
        <v>0</v>
      </c>
      <c r="W298" s="39">
        <v>0</v>
      </c>
      <c r="X298" s="39">
        <v>0</v>
      </c>
      <c r="Y298" s="39">
        <v>0</v>
      </c>
      <c r="Z298" s="39">
        <v>0</v>
      </c>
      <c r="AA298" s="39" t="s">
        <v>47</v>
      </c>
      <c r="AB298" s="39" t="s">
        <v>48</v>
      </c>
      <c r="AC298" s="39">
        <v>2020</v>
      </c>
      <c r="AD2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0.60399999999999998</v>
      </c>
    </row>
    <row r="299" spans="1:30" hidden="1" x14ac:dyDescent="0.25">
      <c r="A299" s="39" t="s">
        <v>86</v>
      </c>
      <c r="B299" s="39" t="s">
        <v>39</v>
      </c>
      <c r="C299" s="39" t="s">
        <v>40</v>
      </c>
      <c r="D299" s="40">
        <v>43474.372708333336</v>
      </c>
      <c r="E299" s="39" t="s">
        <v>84</v>
      </c>
      <c r="F299" s="39" t="s">
        <v>74</v>
      </c>
      <c r="G299" s="39" t="s">
        <v>145</v>
      </c>
      <c r="H299" s="39" t="str">
        <f>IF(raw_impacts[[#This Row],[BldgVint]]="Old","Ex",raw_impacts[[#This Row],[BldgVint]])</f>
        <v>Ex</v>
      </c>
      <c r="I299" s="39" t="s">
        <v>62</v>
      </c>
      <c r="J299" s="39" t="s">
        <v>41</v>
      </c>
      <c r="K299" s="39" t="s">
        <v>45</v>
      </c>
      <c r="L299" s="39">
        <v>283</v>
      </c>
      <c r="M299" s="39">
        <v>0</v>
      </c>
      <c r="N299" s="39" t="s">
        <v>46</v>
      </c>
      <c r="O299" s="39">
        <v>382</v>
      </c>
      <c r="P299" s="39">
        <v>0.14299999999999999</v>
      </c>
      <c r="Q299" s="39">
        <v>0</v>
      </c>
      <c r="R299" s="39">
        <v>243</v>
      </c>
      <c r="S299" s="39">
        <v>9.1399999999999995E-2</v>
      </c>
      <c r="T299" s="39">
        <v>0</v>
      </c>
      <c r="U299" s="39">
        <v>0</v>
      </c>
      <c r="V299" s="39">
        <v>0</v>
      </c>
      <c r="W299" s="39">
        <v>0</v>
      </c>
      <c r="X299" s="39">
        <v>0</v>
      </c>
      <c r="Y299" s="39">
        <v>0</v>
      </c>
      <c r="Z299" s="39">
        <v>0</v>
      </c>
      <c r="AA299" s="39" t="s">
        <v>47</v>
      </c>
      <c r="AB299" s="39" t="s">
        <v>48</v>
      </c>
      <c r="AC299" s="39">
        <v>2020</v>
      </c>
      <c r="AD2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4.8999999999999995E-2</v>
      </c>
    </row>
    <row r="300" spans="1:30" hidden="1" x14ac:dyDescent="0.25">
      <c r="A300" s="39" t="s">
        <v>86</v>
      </c>
      <c r="B300" s="39" t="s">
        <v>39</v>
      </c>
      <c r="C300" s="39" t="s">
        <v>40</v>
      </c>
      <c r="D300" s="40">
        <v>43474.372708333336</v>
      </c>
      <c r="E300" s="39" t="s">
        <v>84</v>
      </c>
      <c r="F300" s="39" t="s">
        <v>75</v>
      </c>
      <c r="G300" s="39" t="s">
        <v>145</v>
      </c>
      <c r="H300" s="39" t="str">
        <f>IF(raw_impacts[[#This Row],[BldgVint]]="Old","Ex",raw_impacts[[#This Row],[BldgVint]])</f>
        <v>Ex</v>
      </c>
      <c r="I300" s="39" t="s">
        <v>62</v>
      </c>
      <c r="J300" s="39" t="s">
        <v>41</v>
      </c>
      <c r="K300" s="39" t="s">
        <v>45</v>
      </c>
      <c r="L300" s="39">
        <v>388</v>
      </c>
      <c r="M300" s="39">
        <v>0</v>
      </c>
      <c r="N300" s="39" t="s">
        <v>46</v>
      </c>
      <c r="O300" s="39">
        <v>243</v>
      </c>
      <c r="P300" s="39">
        <v>0.105</v>
      </c>
      <c r="Q300" s="39">
        <v>0</v>
      </c>
      <c r="R300" s="39">
        <v>155</v>
      </c>
      <c r="S300" s="39">
        <v>6.7199999999999996E-2</v>
      </c>
      <c r="T300" s="39">
        <v>0</v>
      </c>
      <c r="U300" s="39">
        <v>0</v>
      </c>
      <c r="V300" s="39">
        <v>0</v>
      </c>
      <c r="W300" s="39">
        <v>0</v>
      </c>
      <c r="X300" s="39">
        <v>0</v>
      </c>
      <c r="Y300" s="39">
        <v>0</v>
      </c>
      <c r="Z300" s="39">
        <v>0</v>
      </c>
      <c r="AA300" s="39" t="s">
        <v>47</v>
      </c>
      <c r="AB300" s="39" t="s">
        <v>48</v>
      </c>
      <c r="AC300" s="39">
        <v>2020</v>
      </c>
      <c r="AD3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01" spans="1:30" hidden="1" x14ac:dyDescent="0.25">
      <c r="A301" s="39" t="s">
        <v>86</v>
      </c>
      <c r="B301" s="39" t="s">
        <v>39</v>
      </c>
      <c r="C301" s="39" t="s">
        <v>40</v>
      </c>
      <c r="D301" s="40">
        <v>43474.372708333336</v>
      </c>
      <c r="E301" s="39" t="s">
        <v>84</v>
      </c>
      <c r="F301" s="39" t="s">
        <v>76</v>
      </c>
      <c r="G301" s="39" t="s">
        <v>145</v>
      </c>
      <c r="H301" s="39" t="str">
        <f>IF(raw_impacts[[#This Row],[BldgVint]]="Old","Ex",raw_impacts[[#This Row],[BldgVint]])</f>
        <v>Ex</v>
      </c>
      <c r="I301" s="39" t="s">
        <v>62</v>
      </c>
      <c r="J301" s="39" t="s">
        <v>41</v>
      </c>
      <c r="K301" s="39" t="s">
        <v>45</v>
      </c>
      <c r="L301" s="39">
        <v>138</v>
      </c>
      <c r="M301" s="39">
        <v>0</v>
      </c>
      <c r="N301" s="39" t="s">
        <v>46</v>
      </c>
      <c r="O301" s="39">
        <v>363</v>
      </c>
      <c r="P301" s="39">
        <v>0.16700000000000001</v>
      </c>
      <c r="Q301" s="39">
        <v>0</v>
      </c>
      <c r="R301" s="39">
        <v>232</v>
      </c>
      <c r="S301" s="39">
        <v>0.106</v>
      </c>
      <c r="T301" s="39">
        <v>0</v>
      </c>
      <c r="U301" s="39">
        <v>0</v>
      </c>
      <c r="V301" s="39">
        <v>0</v>
      </c>
      <c r="W301" s="39">
        <v>0</v>
      </c>
      <c r="X301" s="39">
        <v>0</v>
      </c>
      <c r="Y301" s="39">
        <v>0</v>
      </c>
      <c r="Z301" s="39">
        <v>0</v>
      </c>
      <c r="AA301" s="39" t="s">
        <v>47</v>
      </c>
      <c r="AB301" s="39" t="s">
        <v>48</v>
      </c>
      <c r="AC301" s="39">
        <v>2020</v>
      </c>
      <c r="AD3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0.60399999999999998</v>
      </c>
    </row>
    <row r="302" spans="1:30" hidden="1" x14ac:dyDescent="0.25">
      <c r="A302" s="39" t="s">
        <v>86</v>
      </c>
      <c r="B302" s="39" t="s">
        <v>39</v>
      </c>
      <c r="C302" s="39" t="s">
        <v>40</v>
      </c>
      <c r="D302" s="40">
        <v>43474.372708333336</v>
      </c>
      <c r="E302" s="39" t="s">
        <v>84</v>
      </c>
      <c r="F302" s="39" t="s">
        <v>77</v>
      </c>
      <c r="G302" s="39" t="s">
        <v>145</v>
      </c>
      <c r="H302" s="39" t="str">
        <f>IF(raw_impacts[[#This Row],[BldgVint]]="Old","Ex",raw_impacts[[#This Row],[BldgVint]])</f>
        <v>Ex</v>
      </c>
      <c r="I302" s="39" t="s">
        <v>62</v>
      </c>
      <c r="J302" s="39" t="s">
        <v>41</v>
      </c>
      <c r="K302" s="39" t="s">
        <v>45</v>
      </c>
      <c r="L302" s="39">
        <v>507</v>
      </c>
      <c r="M302" s="39">
        <v>0</v>
      </c>
      <c r="N302" s="39" t="s">
        <v>46</v>
      </c>
      <c r="O302" s="39">
        <v>250</v>
      </c>
      <c r="P302" s="39">
        <v>8.2900000000000001E-2</v>
      </c>
      <c r="Q302" s="39">
        <v>0</v>
      </c>
      <c r="R302" s="39">
        <v>159</v>
      </c>
      <c r="S302" s="39">
        <v>5.28E-2</v>
      </c>
      <c r="T302" s="39">
        <v>0</v>
      </c>
      <c r="U302" s="39">
        <v>0</v>
      </c>
      <c r="V302" s="39">
        <v>0</v>
      </c>
      <c r="W302" s="39">
        <v>0</v>
      </c>
      <c r="X302" s="39">
        <v>0</v>
      </c>
      <c r="Y302" s="39">
        <v>0</v>
      </c>
      <c r="Z302" s="39">
        <v>0</v>
      </c>
      <c r="AA302" s="39" t="s">
        <v>47</v>
      </c>
      <c r="AB302" s="39" t="s">
        <v>48</v>
      </c>
      <c r="AC302" s="39">
        <v>2020</v>
      </c>
      <c r="AD3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1.7429999999999999</v>
      </c>
    </row>
    <row r="303" spans="1:30" hidden="1" x14ac:dyDescent="0.25">
      <c r="A303" s="39" t="s">
        <v>86</v>
      </c>
      <c r="B303" s="39" t="s">
        <v>39</v>
      </c>
      <c r="C303" s="39" t="s">
        <v>40</v>
      </c>
      <c r="D303" s="40">
        <v>43474.372708333336</v>
      </c>
      <c r="E303" s="39" t="s">
        <v>84</v>
      </c>
      <c r="F303" s="39" t="s">
        <v>78</v>
      </c>
      <c r="G303" s="39" t="s">
        <v>145</v>
      </c>
      <c r="H303" s="39" t="str">
        <f>IF(raw_impacts[[#This Row],[BldgVint]]="Old","Ex",raw_impacts[[#This Row],[BldgVint]])</f>
        <v>Ex</v>
      </c>
      <c r="I303" s="39" t="s">
        <v>62</v>
      </c>
      <c r="J303" s="39" t="s">
        <v>41</v>
      </c>
      <c r="K303" s="39" t="s">
        <v>45</v>
      </c>
      <c r="L303" s="39">
        <v>33.1</v>
      </c>
      <c r="M303" s="39">
        <v>0</v>
      </c>
      <c r="N303" s="39" t="s">
        <v>46</v>
      </c>
      <c r="O303" s="39">
        <v>298</v>
      </c>
      <c r="P303" s="39">
        <v>0.105</v>
      </c>
      <c r="Q303" s="39">
        <v>0</v>
      </c>
      <c r="R303" s="39">
        <v>190</v>
      </c>
      <c r="S303" s="39">
        <v>6.7000000000000004E-2</v>
      </c>
      <c r="T303" s="39">
        <v>0</v>
      </c>
      <c r="U303" s="39">
        <v>0</v>
      </c>
      <c r="V303" s="39">
        <v>0</v>
      </c>
      <c r="W303" s="39">
        <v>0</v>
      </c>
      <c r="X303" s="39">
        <v>0</v>
      </c>
      <c r="Y303" s="39">
        <v>0</v>
      </c>
      <c r="Z303" s="39">
        <v>0</v>
      </c>
      <c r="AA303" s="39" t="s">
        <v>47</v>
      </c>
      <c r="AB303" s="39" t="s">
        <v>48</v>
      </c>
      <c r="AC303" s="39">
        <v>2020</v>
      </c>
      <c r="AD3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0.97599999999999998</v>
      </c>
    </row>
    <row r="304" spans="1:30" hidden="1" x14ac:dyDescent="0.25">
      <c r="A304" s="39" t="s">
        <v>86</v>
      </c>
      <c r="B304" s="39" t="s">
        <v>39</v>
      </c>
      <c r="C304" s="39" t="s">
        <v>40</v>
      </c>
      <c r="D304" s="40">
        <v>43474.372708333336</v>
      </c>
      <c r="E304" s="39" t="s">
        <v>84</v>
      </c>
      <c r="F304" s="39" t="s">
        <v>79</v>
      </c>
      <c r="G304" s="39" t="s">
        <v>145</v>
      </c>
      <c r="H304" s="39" t="str">
        <f>IF(raw_impacts[[#This Row],[BldgVint]]="Old","Ex",raw_impacts[[#This Row],[BldgVint]])</f>
        <v>Ex</v>
      </c>
      <c r="I304" s="39" t="s">
        <v>62</v>
      </c>
      <c r="J304" s="39" t="s">
        <v>41</v>
      </c>
      <c r="K304" s="39" t="s">
        <v>45</v>
      </c>
      <c r="L304" s="39">
        <v>285</v>
      </c>
      <c r="M304" s="39">
        <v>0</v>
      </c>
      <c r="N304" s="39" t="s">
        <v>46</v>
      </c>
      <c r="O304" s="39">
        <v>302</v>
      </c>
      <c r="P304" s="39">
        <v>0.159</v>
      </c>
      <c r="Q304" s="39">
        <v>0</v>
      </c>
      <c r="R304" s="39">
        <v>192</v>
      </c>
      <c r="S304" s="39">
        <v>0.10100000000000001</v>
      </c>
      <c r="T304" s="39">
        <v>0</v>
      </c>
      <c r="U304" s="39">
        <v>0</v>
      </c>
      <c r="V304" s="39">
        <v>0</v>
      </c>
      <c r="W304" s="39">
        <v>0</v>
      </c>
      <c r="X304" s="39">
        <v>0</v>
      </c>
      <c r="Y304" s="39">
        <v>0</v>
      </c>
      <c r="Z304" s="39">
        <v>0</v>
      </c>
      <c r="AA304" s="39" t="s">
        <v>47</v>
      </c>
      <c r="AB304" s="39" t="s">
        <v>48</v>
      </c>
      <c r="AC304" s="39">
        <v>2020</v>
      </c>
      <c r="AD3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1.7029999999999998</v>
      </c>
    </row>
    <row r="305" spans="1:30" hidden="1" x14ac:dyDescent="0.25">
      <c r="A305" s="39" t="s">
        <v>86</v>
      </c>
      <c r="B305" s="39" t="s">
        <v>39</v>
      </c>
      <c r="C305" s="39" t="s">
        <v>40</v>
      </c>
      <c r="D305" s="40">
        <v>43474.372708333336</v>
      </c>
      <c r="E305" s="39" t="s">
        <v>84</v>
      </c>
      <c r="F305" s="39" t="s">
        <v>42</v>
      </c>
      <c r="G305" s="39" t="s">
        <v>145</v>
      </c>
      <c r="H305" s="39" t="str">
        <f>IF(raw_impacts[[#This Row],[BldgVint]]="Old","Ex",raw_impacts[[#This Row],[BldgVint]])</f>
        <v>Ex</v>
      </c>
      <c r="I305" s="39" t="s">
        <v>64</v>
      </c>
      <c r="J305" s="39" t="s">
        <v>41</v>
      </c>
      <c r="K305" s="39" t="s">
        <v>45</v>
      </c>
      <c r="L305" s="39">
        <v>876</v>
      </c>
      <c r="M305" s="39">
        <v>0</v>
      </c>
      <c r="N305" s="39" t="s">
        <v>46</v>
      </c>
      <c r="O305" s="39">
        <v>282</v>
      </c>
      <c r="P305" s="39">
        <v>0.22900000000000001</v>
      </c>
      <c r="Q305" s="39">
        <v>0</v>
      </c>
      <c r="R305" s="39">
        <v>180</v>
      </c>
      <c r="S305" s="39">
        <v>0.14599999999999999</v>
      </c>
      <c r="T305" s="39">
        <v>0</v>
      </c>
      <c r="U305" s="39">
        <v>0</v>
      </c>
      <c r="V305" s="39">
        <v>0</v>
      </c>
      <c r="W305" s="39">
        <v>0</v>
      </c>
      <c r="X305" s="39">
        <v>0</v>
      </c>
      <c r="Y305" s="39">
        <v>0</v>
      </c>
      <c r="Z305" s="39">
        <v>0</v>
      </c>
      <c r="AA305" s="39" t="s">
        <v>47</v>
      </c>
      <c r="AB305" s="39" t="s">
        <v>48</v>
      </c>
      <c r="AC305" s="39">
        <v>2020</v>
      </c>
      <c r="AD3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2.698</v>
      </c>
    </row>
    <row r="306" spans="1:30" hidden="1" x14ac:dyDescent="0.25">
      <c r="A306" s="39" t="s">
        <v>86</v>
      </c>
      <c r="B306" s="39" t="s">
        <v>39</v>
      </c>
      <c r="C306" s="39" t="s">
        <v>40</v>
      </c>
      <c r="D306" s="40">
        <v>43474.372708333336</v>
      </c>
      <c r="E306" s="39" t="s">
        <v>84</v>
      </c>
      <c r="F306" s="39" t="s">
        <v>71</v>
      </c>
      <c r="G306" s="39" t="s">
        <v>145</v>
      </c>
      <c r="H306" s="39" t="str">
        <f>IF(raw_impacts[[#This Row],[BldgVint]]="Old","Ex",raw_impacts[[#This Row],[BldgVint]])</f>
        <v>Ex</v>
      </c>
      <c r="I306" s="39" t="s">
        <v>64</v>
      </c>
      <c r="J306" s="39" t="s">
        <v>41</v>
      </c>
      <c r="K306" s="39" t="s">
        <v>45</v>
      </c>
      <c r="L306" s="39">
        <v>455</v>
      </c>
      <c r="M306" s="39">
        <v>0</v>
      </c>
      <c r="N306" s="39" t="s">
        <v>46</v>
      </c>
      <c r="O306" s="39">
        <v>227</v>
      </c>
      <c r="P306" s="39">
        <v>0.159</v>
      </c>
      <c r="Q306" s="39">
        <v>0</v>
      </c>
      <c r="R306" s="39">
        <v>145</v>
      </c>
      <c r="S306" s="39">
        <v>0.10100000000000001</v>
      </c>
      <c r="T306" s="39">
        <v>0</v>
      </c>
      <c r="U306" s="39">
        <v>0</v>
      </c>
      <c r="V306" s="39">
        <v>0</v>
      </c>
      <c r="W306" s="39">
        <v>0</v>
      </c>
      <c r="X306" s="39">
        <v>0</v>
      </c>
      <c r="Y306" s="39">
        <v>0</v>
      </c>
      <c r="Z306" s="39">
        <v>0</v>
      </c>
      <c r="AA306" s="39" t="s">
        <v>47</v>
      </c>
      <c r="AB306" s="39" t="s">
        <v>48</v>
      </c>
      <c r="AC306" s="39">
        <v>2020</v>
      </c>
      <c r="AD3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3.9779999999999998</v>
      </c>
    </row>
    <row r="307" spans="1:30" hidden="1" x14ac:dyDescent="0.25">
      <c r="A307" s="39" t="s">
        <v>86</v>
      </c>
      <c r="B307" s="39" t="s">
        <v>39</v>
      </c>
      <c r="C307" s="39" t="s">
        <v>40</v>
      </c>
      <c r="D307" s="40">
        <v>43474.372708333336</v>
      </c>
      <c r="E307" s="39" t="s">
        <v>84</v>
      </c>
      <c r="F307" s="39" t="s">
        <v>72</v>
      </c>
      <c r="G307" s="39" t="s">
        <v>145</v>
      </c>
      <c r="H307" s="39" t="str">
        <f>IF(raw_impacts[[#This Row],[BldgVint]]="Old","Ex",raw_impacts[[#This Row],[BldgVint]])</f>
        <v>Ex</v>
      </c>
      <c r="I307" s="39" t="s">
        <v>64</v>
      </c>
      <c r="J307" s="39" t="s">
        <v>41</v>
      </c>
      <c r="K307" s="39" t="s">
        <v>45</v>
      </c>
      <c r="L307" s="39">
        <v>3050</v>
      </c>
      <c r="M307" s="39">
        <v>0</v>
      </c>
      <c r="N307" s="39" t="s">
        <v>46</v>
      </c>
      <c r="O307" s="39">
        <v>259</v>
      </c>
      <c r="P307" s="39">
        <v>0.20200000000000001</v>
      </c>
      <c r="Q307" s="39">
        <v>0</v>
      </c>
      <c r="R307" s="39">
        <v>165</v>
      </c>
      <c r="S307" s="39">
        <v>0.128</v>
      </c>
      <c r="T307" s="39">
        <v>0</v>
      </c>
      <c r="U307" s="39">
        <v>0</v>
      </c>
      <c r="V307" s="39">
        <v>0</v>
      </c>
      <c r="W307" s="39">
        <v>0</v>
      </c>
      <c r="X307" s="39">
        <v>0</v>
      </c>
      <c r="Y307" s="39">
        <v>0</v>
      </c>
      <c r="Z307" s="39">
        <v>0</v>
      </c>
      <c r="AA307" s="39" t="s">
        <v>47</v>
      </c>
      <c r="AB307" s="39" t="s">
        <v>48</v>
      </c>
      <c r="AC307" s="39">
        <v>2020</v>
      </c>
      <c r="AD3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2.698</v>
      </c>
    </row>
    <row r="308" spans="1:30" hidden="1" x14ac:dyDescent="0.25">
      <c r="A308" s="39" t="s">
        <v>86</v>
      </c>
      <c r="B308" s="39" t="s">
        <v>39</v>
      </c>
      <c r="C308" s="39" t="s">
        <v>40</v>
      </c>
      <c r="D308" s="40">
        <v>43474.372708333336</v>
      </c>
      <c r="E308" s="39" t="s">
        <v>84</v>
      </c>
      <c r="F308" s="39" t="s">
        <v>73</v>
      </c>
      <c r="G308" s="39" t="s">
        <v>145</v>
      </c>
      <c r="H308" s="39" t="str">
        <f>IF(raw_impacts[[#This Row],[BldgVint]]="Old","Ex",raw_impacts[[#This Row],[BldgVint]])</f>
        <v>Ex</v>
      </c>
      <c r="I308" s="39" t="s">
        <v>64</v>
      </c>
      <c r="J308" s="39" t="s">
        <v>41</v>
      </c>
      <c r="K308" s="39" t="s">
        <v>45</v>
      </c>
      <c r="L308" s="39">
        <v>896</v>
      </c>
      <c r="M308" s="39">
        <v>0</v>
      </c>
      <c r="N308" s="39" t="s">
        <v>46</v>
      </c>
      <c r="O308" s="39">
        <v>217</v>
      </c>
      <c r="P308" s="39">
        <v>0.11799999999999999</v>
      </c>
      <c r="Q308" s="39">
        <v>0</v>
      </c>
      <c r="R308" s="39">
        <v>138</v>
      </c>
      <c r="S308" s="39">
        <v>7.5399999999999995E-2</v>
      </c>
      <c r="T308" s="39">
        <v>0</v>
      </c>
      <c r="U308" s="39">
        <v>0</v>
      </c>
      <c r="V308" s="39">
        <v>0</v>
      </c>
      <c r="W308" s="39">
        <v>0</v>
      </c>
      <c r="X308" s="39">
        <v>0</v>
      </c>
      <c r="Y308" s="39">
        <v>0</v>
      </c>
      <c r="Z308" s="39">
        <v>0</v>
      </c>
      <c r="AA308" s="39" t="s">
        <v>47</v>
      </c>
      <c r="AB308" s="39" t="s">
        <v>48</v>
      </c>
      <c r="AC308" s="39">
        <v>2020</v>
      </c>
      <c r="AD3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1.9119999999999999</v>
      </c>
    </row>
    <row r="309" spans="1:30" hidden="1" x14ac:dyDescent="0.25">
      <c r="A309" s="39" t="s">
        <v>86</v>
      </c>
      <c r="B309" s="39" t="s">
        <v>39</v>
      </c>
      <c r="C309" s="39" t="s">
        <v>40</v>
      </c>
      <c r="D309" s="40">
        <v>43474.372708333336</v>
      </c>
      <c r="E309" s="39" t="s">
        <v>84</v>
      </c>
      <c r="F309" s="39" t="s">
        <v>74</v>
      </c>
      <c r="G309" s="39" t="s">
        <v>145</v>
      </c>
      <c r="H309" s="39" t="str">
        <f>IF(raw_impacts[[#This Row],[BldgVint]]="Old","Ex",raw_impacts[[#This Row],[BldgVint]])</f>
        <v>Ex</v>
      </c>
      <c r="I309" s="39" t="s">
        <v>64</v>
      </c>
      <c r="J309" s="39" t="s">
        <v>41</v>
      </c>
      <c r="K309" s="39" t="s">
        <v>45</v>
      </c>
      <c r="L309" s="39">
        <v>323</v>
      </c>
      <c r="M309" s="39">
        <v>0</v>
      </c>
      <c r="N309" s="39" t="s">
        <v>46</v>
      </c>
      <c r="O309" s="39">
        <v>390</v>
      </c>
      <c r="P309" s="39">
        <v>0.19400000000000001</v>
      </c>
      <c r="Q309" s="39">
        <v>0</v>
      </c>
      <c r="R309" s="39">
        <v>248</v>
      </c>
      <c r="S309" s="39">
        <v>0.124</v>
      </c>
      <c r="T309" s="39">
        <v>0</v>
      </c>
      <c r="U309" s="39">
        <v>0</v>
      </c>
      <c r="V309" s="39">
        <v>0</v>
      </c>
      <c r="W309" s="39">
        <v>0</v>
      </c>
      <c r="X309" s="39">
        <v>0</v>
      </c>
      <c r="Y309" s="39">
        <v>0</v>
      </c>
      <c r="Z309" s="39">
        <v>0</v>
      </c>
      <c r="AA309" s="39" t="s">
        <v>47</v>
      </c>
      <c r="AB309" s="39" t="s">
        <v>48</v>
      </c>
      <c r="AC309" s="39">
        <v>2020</v>
      </c>
      <c r="AD3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1.4930000000000001</v>
      </c>
    </row>
    <row r="310" spans="1:30" hidden="1" x14ac:dyDescent="0.25">
      <c r="A310" s="39" t="s">
        <v>86</v>
      </c>
      <c r="B310" s="39" t="s">
        <v>39</v>
      </c>
      <c r="C310" s="39" t="s">
        <v>40</v>
      </c>
      <c r="D310" s="40">
        <v>43474.372708333336</v>
      </c>
      <c r="E310" s="39" t="s">
        <v>84</v>
      </c>
      <c r="F310" s="39" t="s">
        <v>75</v>
      </c>
      <c r="G310" s="39" t="s">
        <v>145</v>
      </c>
      <c r="H310" s="39" t="str">
        <f>IF(raw_impacts[[#This Row],[BldgVint]]="Old","Ex",raw_impacts[[#This Row],[BldgVint]])</f>
        <v>Ex</v>
      </c>
      <c r="I310" s="39" t="s">
        <v>64</v>
      </c>
      <c r="J310" s="39" t="s">
        <v>41</v>
      </c>
      <c r="K310" s="39" t="s">
        <v>45</v>
      </c>
      <c r="L310" s="39">
        <v>415</v>
      </c>
      <c r="M310" s="39">
        <v>0</v>
      </c>
      <c r="N310" s="39" t="s">
        <v>46</v>
      </c>
      <c r="O310" s="39">
        <v>254</v>
      </c>
      <c r="P310" s="39">
        <v>0.15</v>
      </c>
      <c r="Q310" s="39">
        <v>0</v>
      </c>
      <c r="R310" s="39">
        <v>162</v>
      </c>
      <c r="S310" s="39">
        <v>9.5500000000000002E-2</v>
      </c>
      <c r="T310" s="39">
        <v>0</v>
      </c>
      <c r="U310" s="39">
        <v>0</v>
      </c>
      <c r="V310" s="39">
        <v>0</v>
      </c>
      <c r="W310" s="39">
        <v>0</v>
      </c>
      <c r="X310" s="39">
        <v>0</v>
      </c>
      <c r="Y310" s="39">
        <v>0</v>
      </c>
      <c r="Z310" s="39">
        <v>0</v>
      </c>
      <c r="AA310" s="39" t="s">
        <v>47</v>
      </c>
      <c r="AB310" s="39" t="s">
        <v>48</v>
      </c>
      <c r="AC310" s="39">
        <v>2020</v>
      </c>
      <c r="AD3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6.6000000000000005</v>
      </c>
    </row>
    <row r="311" spans="1:30" hidden="1" x14ac:dyDescent="0.25">
      <c r="A311" s="39" t="s">
        <v>86</v>
      </c>
      <c r="B311" s="39" t="s">
        <v>39</v>
      </c>
      <c r="C311" s="39" t="s">
        <v>40</v>
      </c>
      <c r="D311" s="40">
        <v>43474.372708333336</v>
      </c>
      <c r="E311" s="39" t="s">
        <v>84</v>
      </c>
      <c r="F311" s="39" t="s">
        <v>77</v>
      </c>
      <c r="G311" s="39" t="s">
        <v>145</v>
      </c>
      <c r="H311" s="39" t="str">
        <f>IF(raw_impacts[[#This Row],[BldgVint]]="Old","Ex",raw_impacts[[#This Row],[BldgVint]])</f>
        <v>Ex</v>
      </c>
      <c r="I311" s="39" t="s">
        <v>64</v>
      </c>
      <c r="J311" s="39" t="s">
        <v>41</v>
      </c>
      <c r="K311" s="39" t="s">
        <v>45</v>
      </c>
      <c r="L311" s="39">
        <v>513</v>
      </c>
      <c r="M311" s="39">
        <v>0</v>
      </c>
      <c r="N311" s="39" t="s">
        <v>46</v>
      </c>
      <c r="O311" s="39">
        <v>277</v>
      </c>
      <c r="P311" s="39">
        <v>0.13100000000000001</v>
      </c>
      <c r="Q311" s="39">
        <v>0</v>
      </c>
      <c r="R311" s="39">
        <v>177</v>
      </c>
      <c r="S311" s="39">
        <v>8.3699999999999997E-2</v>
      </c>
      <c r="T311" s="39">
        <v>0</v>
      </c>
      <c r="U311" s="39">
        <v>0</v>
      </c>
      <c r="V311" s="39">
        <v>0</v>
      </c>
      <c r="W311" s="39">
        <v>0</v>
      </c>
      <c r="X311" s="39">
        <v>0</v>
      </c>
      <c r="Y311" s="39">
        <v>0</v>
      </c>
      <c r="Z311" s="39">
        <v>0</v>
      </c>
      <c r="AA311" s="39" t="s">
        <v>47</v>
      </c>
      <c r="AB311" s="39" t="s">
        <v>48</v>
      </c>
      <c r="AC311" s="39">
        <v>2020</v>
      </c>
      <c r="AD3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14.893999999999998</v>
      </c>
    </row>
    <row r="312" spans="1:30" hidden="1" x14ac:dyDescent="0.25">
      <c r="A312" s="39" t="s">
        <v>86</v>
      </c>
      <c r="B312" s="39" t="s">
        <v>39</v>
      </c>
      <c r="C312" s="39" t="s">
        <v>40</v>
      </c>
      <c r="D312" s="40">
        <v>43474.372708333336</v>
      </c>
      <c r="E312" s="39" t="s">
        <v>84</v>
      </c>
      <c r="F312" s="39" t="s">
        <v>78</v>
      </c>
      <c r="G312" s="39" t="s">
        <v>145</v>
      </c>
      <c r="H312" s="39" t="str">
        <f>IF(raw_impacts[[#This Row],[BldgVint]]="Old","Ex",raw_impacts[[#This Row],[BldgVint]])</f>
        <v>Ex</v>
      </c>
      <c r="I312" s="39" t="s">
        <v>64</v>
      </c>
      <c r="J312" s="39" t="s">
        <v>41</v>
      </c>
      <c r="K312" s="39" t="s">
        <v>45</v>
      </c>
      <c r="L312" s="39">
        <v>37</v>
      </c>
      <c r="M312" s="39">
        <v>0</v>
      </c>
      <c r="N312" s="39" t="s">
        <v>46</v>
      </c>
      <c r="O312" s="39">
        <v>307</v>
      </c>
      <c r="P312" s="39">
        <v>0.153</v>
      </c>
      <c r="Q312" s="39">
        <v>0</v>
      </c>
      <c r="R312" s="39">
        <v>196</v>
      </c>
      <c r="S312" s="39">
        <v>9.7600000000000006E-2</v>
      </c>
      <c r="T312" s="39">
        <v>0</v>
      </c>
      <c r="U312" s="39">
        <v>0</v>
      </c>
      <c r="V312" s="39">
        <v>0</v>
      </c>
      <c r="W312" s="39">
        <v>0</v>
      </c>
      <c r="X312" s="39">
        <v>0</v>
      </c>
      <c r="Y312" s="39">
        <v>0</v>
      </c>
      <c r="Z312" s="39">
        <v>0</v>
      </c>
      <c r="AA312" s="39" t="s">
        <v>47</v>
      </c>
      <c r="AB312" s="39" t="s">
        <v>48</v>
      </c>
      <c r="AC312" s="39">
        <v>2020</v>
      </c>
      <c r="AD3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8.3390000000000004</v>
      </c>
    </row>
    <row r="313" spans="1:30" hidden="1" x14ac:dyDescent="0.25">
      <c r="A313" s="39" t="s">
        <v>86</v>
      </c>
      <c r="B313" s="39" t="s">
        <v>39</v>
      </c>
      <c r="C313" s="39" t="s">
        <v>40</v>
      </c>
      <c r="D313" s="40">
        <v>43474.372708333336</v>
      </c>
      <c r="E313" s="39" t="s">
        <v>84</v>
      </c>
      <c r="F313" s="39" t="s">
        <v>79</v>
      </c>
      <c r="G313" s="39" t="s">
        <v>145</v>
      </c>
      <c r="H313" s="39" t="str">
        <f>IF(raw_impacts[[#This Row],[BldgVint]]="Old","Ex",raw_impacts[[#This Row],[BldgVint]])</f>
        <v>Ex</v>
      </c>
      <c r="I313" s="39" t="s">
        <v>64</v>
      </c>
      <c r="J313" s="39" t="s">
        <v>41</v>
      </c>
      <c r="K313" s="39" t="s">
        <v>45</v>
      </c>
      <c r="L313" s="39">
        <v>307</v>
      </c>
      <c r="M313" s="39">
        <v>0</v>
      </c>
      <c r="N313" s="39" t="s">
        <v>46</v>
      </c>
      <c r="O313" s="39">
        <v>303</v>
      </c>
      <c r="P313" s="39">
        <v>0.19600000000000001</v>
      </c>
      <c r="Q313" s="39">
        <v>0</v>
      </c>
      <c r="R313" s="39">
        <v>193</v>
      </c>
      <c r="S313" s="39">
        <v>0.125</v>
      </c>
      <c r="T313" s="39">
        <v>0</v>
      </c>
      <c r="U313" s="39">
        <v>0</v>
      </c>
      <c r="V313" s="39">
        <v>0</v>
      </c>
      <c r="W313" s="39">
        <v>0</v>
      </c>
      <c r="X313" s="39">
        <v>0</v>
      </c>
      <c r="Y313" s="39">
        <v>0</v>
      </c>
      <c r="Z313" s="39">
        <v>0</v>
      </c>
      <c r="AA313" s="39" t="s">
        <v>47</v>
      </c>
      <c r="AB313" s="39" t="s">
        <v>48</v>
      </c>
      <c r="AC313" s="39">
        <v>2020</v>
      </c>
      <c r="AD3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6.8939999999999992</v>
      </c>
    </row>
    <row r="314" spans="1:30" hidden="1" x14ac:dyDescent="0.25">
      <c r="A314" s="39" t="s">
        <v>86</v>
      </c>
      <c r="B314" s="39" t="s">
        <v>39</v>
      </c>
      <c r="C314" s="39" t="s">
        <v>40</v>
      </c>
      <c r="D314" s="40">
        <v>43474.372708333336</v>
      </c>
      <c r="E314" s="39" t="s">
        <v>84</v>
      </c>
      <c r="F314" s="39" t="s">
        <v>42</v>
      </c>
      <c r="G314" s="39" t="s">
        <v>145</v>
      </c>
      <c r="H314" s="39" t="str">
        <f>IF(raw_impacts[[#This Row],[BldgVint]]="Old","Ex",raw_impacts[[#This Row],[BldgVint]])</f>
        <v>Ex</v>
      </c>
      <c r="I314" s="39" t="s">
        <v>68</v>
      </c>
      <c r="J314" s="39" t="s">
        <v>41</v>
      </c>
      <c r="K314" s="39" t="s">
        <v>45</v>
      </c>
      <c r="L314" s="39">
        <v>951</v>
      </c>
      <c r="M314" s="39">
        <v>0</v>
      </c>
      <c r="N314" s="39" t="s">
        <v>46</v>
      </c>
      <c r="O314" s="39">
        <v>271</v>
      </c>
      <c r="P314" s="39">
        <v>0.188</v>
      </c>
      <c r="Q314" s="39">
        <v>0</v>
      </c>
      <c r="R314" s="39">
        <v>172</v>
      </c>
      <c r="S314" s="39">
        <v>0.12</v>
      </c>
      <c r="T314" s="39">
        <v>0</v>
      </c>
      <c r="U314" s="39">
        <v>0</v>
      </c>
      <c r="V314" s="39">
        <v>0</v>
      </c>
      <c r="W314" s="39">
        <v>0</v>
      </c>
      <c r="X314" s="39">
        <v>0</v>
      </c>
      <c r="Y314" s="39">
        <v>0</v>
      </c>
      <c r="Z314" s="39">
        <v>0</v>
      </c>
      <c r="AA314" s="39" t="s">
        <v>47</v>
      </c>
      <c r="AB314" s="39" t="s">
        <v>48</v>
      </c>
      <c r="AC314" s="39">
        <v>2020</v>
      </c>
      <c r="AD3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315" spans="1:30" hidden="1" x14ac:dyDescent="0.25">
      <c r="A315" s="39" t="s">
        <v>86</v>
      </c>
      <c r="B315" s="39" t="s">
        <v>39</v>
      </c>
      <c r="C315" s="39" t="s">
        <v>40</v>
      </c>
      <c r="D315" s="40">
        <v>43474.372708333336</v>
      </c>
      <c r="E315" s="39" t="s">
        <v>84</v>
      </c>
      <c r="F315" s="39" t="s">
        <v>71</v>
      </c>
      <c r="G315" s="39" t="s">
        <v>145</v>
      </c>
      <c r="H315" s="39" t="str">
        <f>IF(raw_impacts[[#This Row],[BldgVint]]="Old","Ex",raw_impacts[[#This Row],[BldgVint]])</f>
        <v>Ex</v>
      </c>
      <c r="I315" s="39" t="s">
        <v>68</v>
      </c>
      <c r="J315" s="39" t="s">
        <v>41</v>
      </c>
      <c r="K315" s="39" t="s">
        <v>45</v>
      </c>
      <c r="L315" s="39">
        <v>491</v>
      </c>
      <c r="M315" s="39">
        <v>0</v>
      </c>
      <c r="N315" s="39" t="s">
        <v>46</v>
      </c>
      <c r="O315" s="39">
        <v>210</v>
      </c>
      <c r="P315" s="39">
        <v>0.13400000000000001</v>
      </c>
      <c r="Q315" s="39">
        <v>0</v>
      </c>
      <c r="R315" s="39">
        <v>134</v>
      </c>
      <c r="S315" s="39">
        <v>8.5500000000000007E-2</v>
      </c>
      <c r="T315" s="39">
        <v>0</v>
      </c>
      <c r="U315" s="39">
        <v>0</v>
      </c>
      <c r="V315" s="39">
        <v>0</v>
      </c>
      <c r="W315" s="39">
        <v>0</v>
      </c>
      <c r="X315" s="39">
        <v>0</v>
      </c>
      <c r="Y315" s="39">
        <v>0</v>
      </c>
      <c r="Z315" s="39">
        <v>0</v>
      </c>
      <c r="AA315" s="39" t="s">
        <v>47</v>
      </c>
      <c r="AB315" s="39" t="s">
        <v>48</v>
      </c>
      <c r="AC315" s="39">
        <v>2020</v>
      </c>
      <c r="AD3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0.109</v>
      </c>
    </row>
    <row r="316" spans="1:30" hidden="1" x14ac:dyDescent="0.25">
      <c r="A316" s="39" t="s">
        <v>86</v>
      </c>
      <c r="B316" s="39" t="s">
        <v>39</v>
      </c>
      <c r="C316" s="39" t="s">
        <v>40</v>
      </c>
      <c r="D316" s="40">
        <v>43474.372708333336</v>
      </c>
      <c r="E316" s="39" t="s">
        <v>84</v>
      </c>
      <c r="F316" s="39" t="s">
        <v>72</v>
      </c>
      <c r="G316" s="39" t="s">
        <v>145</v>
      </c>
      <c r="H316" s="39" t="str">
        <f>IF(raw_impacts[[#This Row],[BldgVint]]="Old","Ex",raw_impacts[[#This Row],[BldgVint]])</f>
        <v>Ex</v>
      </c>
      <c r="I316" s="39" t="s">
        <v>68</v>
      </c>
      <c r="J316" s="39" t="s">
        <v>41</v>
      </c>
      <c r="K316" s="39" t="s">
        <v>45</v>
      </c>
      <c r="L316" s="39">
        <v>3170</v>
      </c>
      <c r="M316" s="39">
        <v>0</v>
      </c>
      <c r="N316" s="39" t="s">
        <v>46</v>
      </c>
      <c r="O316" s="39">
        <v>264</v>
      </c>
      <c r="P316" s="39">
        <v>0.184</v>
      </c>
      <c r="Q316" s="39">
        <v>0</v>
      </c>
      <c r="R316" s="39">
        <v>168</v>
      </c>
      <c r="S316" s="39">
        <v>0.11700000000000001</v>
      </c>
      <c r="T316" s="39">
        <v>0</v>
      </c>
      <c r="U316" s="39">
        <v>0</v>
      </c>
      <c r="V316" s="39">
        <v>0</v>
      </c>
      <c r="W316" s="39">
        <v>0</v>
      </c>
      <c r="X316" s="39">
        <v>0</v>
      </c>
      <c r="Y316" s="39">
        <v>0</v>
      </c>
      <c r="Z316" s="39">
        <v>0</v>
      </c>
      <c r="AA316" s="39" t="s">
        <v>47</v>
      </c>
      <c r="AB316" s="39" t="s">
        <v>48</v>
      </c>
      <c r="AC316" s="39">
        <v>2020</v>
      </c>
      <c r="AD3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317" spans="1:30" hidden="1" x14ac:dyDescent="0.25">
      <c r="A317" s="39" t="s">
        <v>86</v>
      </c>
      <c r="B317" s="39" t="s">
        <v>39</v>
      </c>
      <c r="C317" s="39" t="s">
        <v>40</v>
      </c>
      <c r="D317" s="40">
        <v>43474.372708333336</v>
      </c>
      <c r="E317" s="39" t="s">
        <v>84</v>
      </c>
      <c r="F317" s="39" t="s">
        <v>73</v>
      </c>
      <c r="G317" s="39" t="s">
        <v>145</v>
      </c>
      <c r="H317" s="39" t="str">
        <f>IF(raw_impacts[[#This Row],[BldgVint]]="Old","Ex",raw_impacts[[#This Row],[BldgVint]])</f>
        <v>Ex</v>
      </c>
      <c r="I317" s="39" t="s">
        <v>68</v>
      </c>
      <c r="J317" s="39" t="s">
        <v>41</v>
      </c>
      <c r="K317" s="39" t="s">
        <v>45</v>
      </c>
      <c r="L317" s="39">
        <v>941</v>
      </c>
      <c r="M317" s="39">
        <v>0</v>
      </c>
      <c r="N317" s="39" t="s">
        <v>46</v>
      </c>
      <c r="O317" s="39">
        <v>216</v>
      </c>
      <c r="P317" s="39">
        <v>0.106</v>
      </c>
      <c r="Q317" s="39">
        <v>0</v>
      </c>
      <c r="R317" s="39">
        <v>137</v>
      </c>
      <c r="S317" s="39">
        <v>6.7299999999999999E-2</v>
      </c>
      <c r="T317" s="39">
        <v>0</v>
      </c>
      <c r="U317" s="39">
        <v>0</v>
      </c>
      <c r="V317" s="39">
        <v>0</v>
      </c>
      <c r="W317" s="39">
        <v>0</v>
      </c>
      <c r="X317" s="39">
        <v>0</v>
      </c>
      <c r="Y317" s="39">
        <v>0</v>
      </c>
      <c r="Z317" s="39">
        <v>0</v>
      </c>
      <c r="AA317" s="39" t="s">
        <v>47</v>
      </c>
      <c r="AB317" s="39" t="s">
        <v>48</v>
      </c>
      <c r="AC317" s="39">
        <v>2020</v>
      </c>
      <c r="AD3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318" spans="1:30" hidden="1" x14ac:dyDescent="0.25">
      <c r="A318" s="39" t="s">
        <v>86</v>
      </c>
      <c r="B318" s="39" t="s">
        <v>39</v>
      </c>
      <c r="C318" s="39" t="s">
        <v>40</v>
      </c>
      <c r="D318" s="40">
        <v>43474.372708333336</v>
      </c>
      <c r="E318" s="39" t="s">
        <v>84</v>
      </c>
      <c r="F318" s="39" t="s">
        <v>74</v>
      </c>
      <c r="G318" s="39" t="s">
        <v>145</v>
      </c>
      <c r="H318" s="39" t="str">
        <f>IF(raw_impacts[[#This Row],[BldgVint]]="Old","Ex",raw_impacts[[#This Row],[BldgVint]])</f>
        <v>Ex</v>
      </c>
      <c r="I318" s="39" t="s">
        <v>68</v>
      </c>
      <c r="J318" s="39" t="s">
        <v>41</v>
      </c>
      <c r="K318" s="39" t="s">
        <v>45</v>
      </c>
      <c r="L318" s="39">
        <v>322</v>
      </c>
      <c r="M318" s="39">
        <v>0</v>
      </c>
      <c r="N318" s="39" t="s">
        <v>46</v>
      </c>
      <c r="O318" s="39">
        <v>410</v>
      </c>
      <c r="P318" s="39">
        <v>0.185</v>
      </c>
      <c r="Q318" s="39">
        <v>0</v>
      </c>
      <c r="R318" s="39">
        <v>261</v>
      </c>
      <c r="S318" s="39">
        <v>0.11799999999999999</v>
      </c>
      <c r="T318" s="39">
        <v>0</v>
      </c>
      <c r="U318" s="39">
        <v>0</v>
      </c>
      <c r="V318" s="39">
        <v>0</v>
      </c>
      <c r="W318" s="39">
        <v>0</v>
      </c>
      <c r="X318" s="39">
        <v>0</v>
      </c>
      <c r="Y318" s="39">
        <v>0</v>
      </c>
      <c r="Z318" s="39">
        <v>0</v>
      </c>
      <c r="AA318" s="39" t="s">
        <v>47</v>
      </c>
      <c r="AB318" s="39" t="s">
        <v>48</v>
      </c>
      <c r="AC318" s="39">
        <v>2020</v>
      </c>
      <c r="AD3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319" spans="1:30" hidden="1" x14ac:dyDescent="0.25">
      <c r="A319" s="39" t="s">
        <v>86</v>
      </c>
      <c r="B319" s="39" t="s">
        <v>39</v>
      </c>
      <c r="C319" s="39" t="s">
        <v>40</v>
      </c>
      <c r="D319" s="40">
        <v>43474.372708333336</v>
      </c>
      <c r="E319" s="39" t="s">
        <v>84</v>
      </c>
      <c r="F319" s="39" t="s">
        <v>75</v>
      </c>
      <c r="G319" s="39" t="s">
        <v>145</v>
      </c>
      <c r="H319" s="39" t="str">
        <f>IF(raw_impacts[[#This Row],[BldgVint]]="Old","Ex",raw_impacts[[#This Row],[BldgVint]])</f>
        <v>Ex</v>
      </c>
      <c r="I319" s="39" t="s">
        <v>68</v>
      </c>
      <c r="J319" s="39" t="s">
        <v>41</v>
      </c>
      <c r="K319" s="39" t="s">
        <v>45</v>
      </c>
      <c r="L319" s="39">
        <v>438</v>
      </c>
      <c r="M319" s="39">
        <v>0</v>
      </c>
      <c r="N319" s="39" t="s">
        <v>46</v>
      </c>
      <c r="O319" s="39">
        <v>247</v>
      </c>
      <c r="P319" s="39">
        <v>0.13400000000000001</v>
      </c>
      <c r="Q319" s="39">
        <v>0</v>
      </c>
      <c r="R319" s="39">
        <v>157</v>
      </c>
      <c r="S319" s="39">
        <v>8.5300000000000001E-2</v>
      </c>
      <c r="T319" s="39">
        <v>0</v>
      </c>
      <c r="U319" s="39">
        <v>0</v>
      </c>
      <c r="V319" s="39">
        <v>0</v>
      </c>
      <c r="W319" s="39">
        <v>0</v>
      </c>
      <c r="X319" s="39">
        <v>0</v>
      </c>
      <c r="Y319" s="39">
        <v>0</v>
      </c>
      <c r="Z319" s="39">
        <v>0</v>
      </c>
      <c r="AA319" s="39" t="s">
        <v>47</v>
      </c>
      <c r="AB319" s="39" t="s">
        <v>48</v>
      </c>
      <c r="AC319" s="39">
        <v>2020</v>
      </c>
      <c r="AD3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0.20799999999999999</v>
      </c>
    </row>
    <row r="320" spans="1:30" hidden="1" x14ac:dyDescent="0.25">
      <c r="A320" s="39" t="s">
        <v>86</v>
      </c>
      <c r="B320" s="39" t="s">
        <v>39</v>
      </c>
      <c r="C320" s="39" t="s">
        <v>40</v>
      </c>
      <c r="D320" s="40">
        <v>43474.372708333336</v>
      </c>
      <c r="E320" s="39" t="s">
        <v>84</v>
      </c>
      <c r="F320" s="39" t="s">
        <v>76</v>
      </c>
      <c r="G320" s="39" t="s">
        <v>145</v>
      </c>
      <c r="H320" s="39" t="str">
        <f>IF(raw_impacts[[#This Row],[BldgVint]]="Old","Ex",raw_impacts[[#This Row],[BldgVint]])</f>
        <v>Ex</v>
      </c>
      <c r="I320" s="39" t="s">
        <v>68</v>
      </c>
      <c r="J320" s="39" t="s">
        <v>41</v>
      </c>
      <c r="K320" s="39" t="s">
        <v>45</v>
      </c>
      <c r="L320" s="39">
        <v>163</v>
      </c>
      <c r="M320" s="39">
        <v>0</v>
      </c>
      <c r="N320" s="39" t="s">
        <v>46</v>
      </c>
      <c r="O320" s="39">
        <v>420</v>
      </c>
      <c r="P320" s="39">
        <v>0.22</v>
      </c>
      <c r="Q320" s="39">
        <v>0</v>
      </c>
      <c r="R320" s="39">
        <v>267</v>
      </c>
      <c r="S320" s="39">
        <v>0.14000000000000001</v>
      </c>
      <c r="T320" s="39">
        <v>0</v>
      </c>
      <c r="U320" s="39">
        <v>0</v>
      </c>
      <c r="V320" s="39">
        <v>0</v>
      </c>
      <c r="W320" s="39">
        <v>0</v>
      </c>
      <c r="X320" s="39">
        <v>0</v>
      </c>
      <c r="Y320" s="39">
        <v>0</v>
      </c>
      <c r="Z320" s="39">
        <v>0</v>
      </c>
      <c r="AA320" s="39" t="s">
        <v>47</v>
      </c>
      <c r="AB320" s="39" t="s">
        <v>48</v>
      </c>
      <c r="AC320" s="39">
        <v>2020</v>
      </c>
      <c r="AD3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321" spans="1:30" hidden="1" x14ac:dyDescent="0.25">
      <c r="A321" s="39" t="s">
        <v>86</v>
      </c>
      <c r="B321" s="39" t="s">
        <v>39</v>
      </c>
      <c r="C321" s="39" t="s">
        <v>40</v>
      </c>
      <c r="D321" s="40">
        <v>43474.372708333336</v>
      </c>
      <c r="E321" s="39" t="s">
        <v>84</v>
      </c>
      <c r="F321" s="39" t="s">
        <v>77</v>
      </c>
      <c r="G321" s="39" t="s">
        <v>145</v>
      </c>
      <c r="H321" s="39" t="str">
        <f>IF(raw_impacts[[#This Row],[BldgVint]]="Old","Ex",raw_impacts[[#This Row],[BldgVint]])</f>
        <v>Ex</v>
      </c>
      <c r="I321" s="39" t="s">
        <v>68</v>
      </c>
      <c r="J321" s="39" t="s">
        <v>41</v>
      </c>
      <c r="K321" s="39" t="s">
        <v>45</v>
      </c>
      <c r="L321" s="39">
        <v>532</v>
      </c>
      <c r="M321" s="39">
        <v>0</v>
      </c>
      <c r="N321" s="39" t="s">
        <v>46</v>
      </c>
      <c r="O321" s="39">
        <v>273</v>
      </c>
      <c r="P321" s="39">
        <v>0.13800000000000001</v>
      </c>
      <c r="Q321" s="39">
        <v>0</v>
      </c>
      <c r="R321" s="39">
        <v>174</v>
      </c>
      <c r="S321" s="39">
        <v>8.7800000000000003E-2</v>
      </c>
      <c r="T321" s="39">
        <v>0</v>
      </c>
      <c r="U321" s="39">
        <v>0</v>
      </c>
      <c r="V321" s="39">
        <v>0</v>
      </c>
      <c r="W321" s="39">
        <v>0</v>
      </c>
      <c r="X321" s="39">
        <v>0</v>
      </c>
      <c r="Y321" s="39">
        <v>0</v>
      </c>
      <c r="Z321" s="39">
        <v>0</v>
      </c>
      <c r="AA321" s="39" t="s">
        <v>47</v>
      </c>
      <c r="AB321" s="39" t="s">
        <v>48</v>
      </c>
      <c r="AC321" s="39">
        <v>2020</v>
      </c>
      <c r="AD3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0.36099999999999999</v>
      </c>
    </row>
    <row r="322" spans="1:30" hidden="1" x14ac:dyDescent="0.25">
      <c r="A322" s="39" t="s">
        <v>86</v>
      </c>
      <c r="B322" s="39" t="s">
        <v>39</v>
      </c>
      <c r="C322" s="39" t="s">
        <v>40</v>
      </c>
      <c r="D322" s="40">
        <v>43474.372708333336</v>
      </c>
      <c r="E322" s="39" t="s">
        <v>84</v>
      </c>
      <c r="F322" s="39" t="s">
        <v>78</v>
      </c>
      <c r="G322" s="39" t="s">
        <v>145</v>
      </c>
      <c r="H322" s="39" t="str">
        <f>IF(raw_impacts[[#This Row],[BldgVint]]="Old","Ex",raw_impacts[[#This Row],[BldgVint]])</f>
        <v>Ex</v>
      </c>
      <c r="I322" s="39" t="s">
        <v>68</v>
      </c>
      <c r="J322" s="39" t="s">
        <v>41</v>
      </c>
      <c r="K322" s="39" t="s">
        <v>45</v>
      </c>
      <c r="L322" s="39">
        <v>38.4</v>
      </c>
      <c r="M322" s="39">
        <v>0</v>
      </c>
      <c r="N322" s="39" t="s">
        <v>46</v>
      </c>
      <c r="O322" s="39">
        <v>306</v>
      </c>
      <c r="P322" s="39">
        <v>0.14799999999999999</v>
      </c>
      <c r="Q322" s="39">
        <v>0</v>
      </c>
      <c r="R322" s="39">
        <v>195</v>
      </c>
      <c r="S322" s="39">
        <v>9.4500000000000001E-2</v>
      </c>
      <c r="T322" s="39">
        <v>0</v>
      </c>
      <c r="U322" s="39">
        <v>0</v>
      </c>
      <c r="V322" s="39">
        <v>0</v>
      </c>
      <c r="W322" s="39">
        <v>0</v>
      </c>
      <c r="X322" s="39">
        <v>0</v>
      </c>
      <c r="Y322" s="39">
        <v>0</v>
      </c>
      <c r="Z322" s="39">
        <v>0</v>
      </c>
      <c r="AA322" s="39" t="s">
        <v>47</v>
      </c>
      <c r="AB322" s="39" t="s">
        <v>48</v>
      </c>
      <c r="AC322" s="39">
        <v>2020</v>
      </c>
      <c r="AD3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0.20199999999999999</v>
      </c>
    </row>
    <row r="323" spans="1:30" hidden="1" x14ac:dyDescent="0.25">
      <c r="A323" s="39" t="s">
        <v>86</v>
      </c>
      <c r="B323" s="39" t="s">
        <v>39</v>
      </c>
      <c r="C323" s="39" t="s">
        <v>40</v>
      </c>
      <c r="D323" s="40">
        <v>43474.372708333336</v>
      </c>
      <c r="E323" s="39" t="s">
        <v>84</v>
      </c>
      <c r="F323" s="39" t="s">
        <v>79</v>
      </c>
      <c r="G323" s="39" t="s">
        <v>145</v>
      </c>
      <c r="H323" s="39" t="str">
        <f>IF(raw_impacts[[#This Row],[BldgVint]]="Old","Ex",raw_impacts[[#This Row],[BldgVint]])</f>
        <v>Ex</v>
      </c>
      <c r="I323" s="39" t="s">
        <v>68</v>
      </c>
      <c r="J323" s="39" t="s">
        <v>41</v>
      </c>
      <c r="K323" s="39" t="s">
        <v>45</v>
      </c>
      <c r="L323" s="39">
        <v>336</v>
      </c>
      <c r="M323" s="39">
        <v>0</v>
      </c>
      <c r="N323" s="39" t="s">
        <v>46</v>
      </c>
      <c r="O323" s="39">
        <v>278</v>
      </c>
      <c r="P323" s="39">
        <v>0.16500000000000001</v>
      </c>
      <c r="Q323" s="39">
        <v>0</v>
      </c>
      <c r="R323" s="39">
        <v>177</v>
      </c>
      <c r="S323" s="39">
        <v>0.105</v>
      </c>
      <c r="T323" s="39">
        <v>0</v>
      </c>
      <c r="U323" s="39">
        <v>0</v>
      </c>
      <c r="V323" s="39">
        <v>0</v>
      </c>
      <c r="W323" s="39">
        <v>0</v>
      </c>
      <c r="X323" s="39">
        <v>0</v>
      </c>
      <c r="Y323" s="39">
        <v>0</v>
      </c>
      <c r="Z323" s="39">
        <v>0</v>
      </c>
      <c r="AA323" s="39" t="s">
        <v>47</v>
      </c>
      <c r="AB323" s="39" t="s">
        <v>48</v>
      </c>
      <c r="AC323" s="39">
        <v>2020</v>
      </c>
      <c r="AD3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2.5999999999999995E-2</v>
      </c>
    </row>
    <row r="324" spans="1:30" hidden="1" x14ac:dyDescent="0.25">
      <c r="A324" s="39" t="s">
        <v>86</v>
      </c>
      <c r="B324" s="39" t="s">
        <v>39</v>
      </c>
      <c r="C324" s="39" t="s">
        <v>40</v>
      </c>
      <c r="D324" s="40">
        <v>43468.39603009259</v>
      </c>
      <c r="E324" s="39" t="s">
        <v>84</v>
      </c>
      <c r="F324" s="39" t="s">
        <v>75</v>
      </c>
      <c r="G324" s="39" t="s">
        <v>81</v>
      </c>
      <c r="H324" s="39" t="str">
        <f>IF(raw_impacts[[#This Row],[BldgVint]]="Old","Ex",raw_impacts[[#This Row],[BldgVint]])</f>
        <v>Ex</v>
      </c>
      <c r="I324" s="39" t="s">
        <v>68</v>
      </c>
      <c r="J324" s="39" t="s">
        <v>41</v>
      </c>
      <c r="K324" s="39" t="s">
        <v>45</v>
      </c>
      <c r="L324" s="39">
        <v>400</v>
      </c>
      <c r="M324" s="39">
        <v>0</v>
      </c>
      <c r="N324" s="39" t="s">
        <v>46</v>
      </c>
      <c r="O324" s="39">
        <v>198</v>
      </c>
      <c r="P324" s="39">
        <v>0.111</v>
      </c>
      <c r="Q324" s="39">
        <v>0</v>
      </c>
      <c r="R324" s="39">
        <v>145</v>
      </c>
      <c r="S324" s="39">
        <v>8.1199999999999994E-2</v>
      </c>
      <c r="T324" s="39">
        <v>0</v>
      </c>
      <c r="U324" s="39">
        <v>0</v>
      </c>
      <c r="V324" s="39">
        <v>0</v>
      </c>
      <c r="W324" s="39">
        <v>0</v>
      </c>
      <c r="X324" s="39">
        <v>0</v>
      </c>
      <c r="Y324" s="39">
        <v>0</v>
      </c>
      <c r="Z324" s="39">
        <v>0</v>
      </c>
      <c r="AA324" s="39" t="s">
        <v>47</v>
      </c>
      <c r="AB324" s="39" t="s">
        <v>48</v>
      </c>
      <c r="AC324" s="39">
        <v>2020</v>
      </c>
      <c r="AD3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7.5999999999999998E-2</v>
      </c>
    </row>
    <row r="325" spans="1:30" hidden="1" x14ac:dyDescent="0.25">
      <c r="A325" s="39" t="s">
        <v>86</v>
      </c>
      <c r="B325" s="39" t="s">
        <v>39</v>
      </c>
      <c r="C325" s="39" t="s">
        <v>40</v>
      </c>
      <c r="D325" s="40">
        <v>43468.39603009259</v>
      </c>
      <c r="E325" s="39" t="s">
        <v>84</v>
      </c>
      <c r="F325" s="39" t="s">
        <v>76</v>
      </c>
      <c r="G325" s="39" t="s">
        <v>81</v>
      </c>
      <c r="H325" s="39" t="str">
        <f>IF(raw_impacts[[#This Row],[BldgVint]]="Old","Ex",raw_impacts[[#This Row],[BldgVint]])</f>
        <v>Ex</v>
      </c>
      <c r="I325" s="39" t="s">
        <v>68</v>
      </c>
      <c r="J325" s="39" t="s">
        <v>41</v>
      </c>
      <c r="K325" s="39" t="s">
        <v>45</v>
      </c>
      <c r="L325" s="39">
        <v>129</v>
      </c>
      <c r="M325" s="39">
        <v>0</v>
      </c>
      <c r="N325" s="39" t="s">
        <v>46</v>
      </c>
      <c r="O325" s="39">
        <v>308</v>
      </c>
      <c r="P325" s="39">
        <v>0.17399999999999999</v>
      </c>
      <c r="Q325" s="39">
        <v>0</v>
      </c>
      <c r="R325" s="39">
        <v>225</v>
      </c>
      <c r="S325" s="39">
        <v>0.127</v>
      </c>
      <c r="T325" s="39">
        <v>0</v>
      </c>
      <c r="U325" s="39">
        <v>0</v>
      </c>
      <c r="V325" s="39">
        <v>0</v>
      </c>
      <c r="W325" s="39">
        <v>0</v>
      </c>
      <c r="X325" s="39">
        <v>0</v>
      </c>
      <c r="Y325" s="39">
        <v>0</v>
      </c>
      <c r="Z325" s="39">
        <v>0</v>
      </c>
      <c r="AA325" s="39" t="s">
        <v>47</v>
      </c>
      <c r="AB325" s="39" t="s">
        <v>48</v>
      </c>
      <c r="AC325" s="39">
        <v>2020</v>
      </c>
      <c r="AD3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326" spans="1:30" hidden="1" x14ac:dyDescent="0.25">
      <c r="A326" s="39" t="s">
        <v>86</v>
      </c>
      <c r="B326" s="39" t="s">
        <v>39</v>
      </c>
      <c r="C326" s="39" t="s">
        <v>40</v>
      </c>
      <c r="D326" s="40">
        <v>43468.39603009259</v>
      </c>
      <c r="E326" s="39" t="s">
        <v>84</v>
      </c>
      <c r="F326" s="39" t="s">
        <v>77</v>
      </c>
      <c r="G326" s="39" t="s">
        <v>81</v>
      </c>
      <c r="H326" s="39" t="str">
        <f>IF(raw_impacts[[#This Row],[BldgVint]]="Old","Ex",raw_impacts[[#This Row],[BldgVint]])</f>
        <v>Ex</v>
      </c>
      <c r="I326" s="39" t="s">
        <v>68</v>
      </c>
      <c r="J326" s="39" t="s">
        <v>41</v>
      </c>
      <c r="K326" s="39" t="s">
        <v>45</v>
      </c>
      <c r="L326" s="39">
        <v>438</v>
      </c>
      <c r="M326" s="39">
        <v>0</v>
      </c>
      <c r="N326" s="39" t="s">
        <v>46</v>
      </c>
      <c r="O326" s="39">
        <v>206</v>
      </c>
      <c r="P326" s="39">
        <v>8.5300000000000001E-2</v>
      </c>
      <c r="Q326" s="39">
        <v>0</v>
      </c>
      <c r="R326" s="39">
        <v>151</v>
      </c>
      <c r="S326" s="39">
        <v>6.2399999999999997E-2</v>
      </c>
      <c r="T326" s="39">
        <v>0</v>
      </c>
      <c r="U326" s="39">
        <v>0</v>
      </c>
      <c r="V326" s="39">
        <v>0</v>
      </c>
      <c r="W326" s="39">
        <v>0</v>
      </c>
      <c r="X326" s="39">
        <v>0</v>
      </c>
      <c r="Y326" s="39">
        <v>0</v>
      </c>
      <c r="Z326" s="39">
        <v>0</v>
      </c>
      <c r="AA326" s="39" t="s">
        <v>47</v>
      </c>
      <c r="AB326" s="39" t="s">
        <v>48</v>
      </c>
      <c r="AC326" s="39">
        <v>2020</v>
      </c>
      <c r="AD3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327" spans="1:30" hidden="1" x14ac:dyDescent="0.25">
      <c r="A327" s="39" t="s">
        <v>86</v>
      </c>
      <c r="B327" s="39" t="s">
        <v>39</v>
      </c>
      <c r="C327" s="39" t="s">
        <v>40</v>
      </c>
      <c r="D327" s="40">
        <v>43474.372708333336</v>
      </c>
      <c r="E327" s="39" t="s">
        <v>84</v>
      </c>
      <c r="F327" s="39" t="s">
        <v>71</v>
      </c>
      <c r="G327" s="39" t="s">
        <v>145</v>
      </c>
      <c r="H327" s="39" t="str">
        <f>IF(raw_impacts[[#This Row],[BldgVint]]="Old","Ex",raw_impacts[[#This Row],[BldgVint]])</f>
        <v>Ex</v>
      </c>
      <c r="I327" s="39" t="s">
        <v>69</v>
      </c>
      <c r="J327" s="39" t="s">
        <v>41</v>
      </c>
      <c r="K327" s="39" t="s">
        <v>45</v>
      </c>
      <c r="L327" s="39">
        <v>633</v>
      </c>
      <c r="M327" s="39">
        <v>0</v>
      </c>
      <c r="N327" s="39" t="s">
        <v>46</v>
      </c>
      <c r="O327" s="39">
        <v>338</v>
      </c>
      <c r="P327" s="39">
        <v>0.13800000000000001</v>
      </c>
      <c r="Q327" s="39">
        <v>0</v>
      </c>
      <c r="R327" s="39">
        <v>215</v>
      </c>
      <c r="S327" s="39">
        <v>8.8099999999999998E-2</v>
      </c>
      <c r="T327" s="39">
        <v>0</v>
      </c>
      <c r="U327" s="39">
        <v>0</v>
      </c>
      <c r="V327" s="39">
        <v>0</v>
      </c>
      <c r="W327" s="39">
        <v>0</v>
      </c>
      <c r="X327" s="39">
        <v>0</v>
      </c>
      <c r="Y327" s="39">
        <v>0</v>
      </c>
      <c r="Z327" s="39">
        <v>0</v>
      </c>
      <c r="AA327" s="39" t="s">
        <v>47</v>
      </c>
      <c r="AB327" s="39" t="s">
        <v>48</v>
      </c>
      <c r="AC327" s="39">
        <v>2020</v>
      </c>
      <c r="AD3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2.9000000000000001E-2</v>
      </c>
    </row>
    <row r="328" spans="1:30" hidden="1" x14ac:dyDescent="0.25">
      <c r="A328" s="39" t="s">
        <v>86</v>
      </c>
      <c r="B328" s="39" t="s">
        <v>39</v>
      </c>
      <c r="C328" s="39" t="s">
        <v>40</v>
      </c>
      <c r="D328" s="40">
        <v>43468.39603009259</v>
      </c>
      <c r="E328" s="39" t="s">
        <v>84</v>
      </c>
      <c r="F328" s="39" t="s">
        <v>78</v>
      </c>
      <c r="G328" s="39" t="s">
        <v>81</v>
      </c>
      <c r="H328" s="39" t="str">
        <f>IF(raw_impacts[[#This Row],[BldgVint]]="Old","Ex",raw_impacts[[#This Row],[BldgVint]])</f>
        <v>Ex</v>
      </c>
      <c r="I328" s="39" t="s">
        <v>68</v>
      </c>
      <c r="J328" s="39" t="s">
        <v>41</v>
      </c>
      <c r="K328" s="39" t="s">
        <v>45</v>
      </c>
      <c r="L328" s="39">
        <v>29.4</v>
      </c>
      <c r="M328" s="39">
        <v>0</v>
      </c>
      <c r="N328" s="39" t="s">
        <v>46</v>
      </c>
      <c r="O328" s="39">
        <v>220</v>
      </c>
      <c r="P328" s="39">
        <v>8.9700000000000002E-2</v>
      </c>
      <c r="Q328" s="39">
        <v>0</v>
      </c>
      <c r="R328" s="39">
        <v>161</v>
      </c>
      <c r="S328" s="39">
        <v>6.5699999999999995E-2</v>
      </c>
      <c r="T328" s="39">
        <v>0</v>
      </c>
      <c r="U328" s="39">
        <v>0</v>
      </c>
      <c r="V328" s="39">
        <v>0</v>
      </c>
      <c r="W328" s="39">
        <v>0</v>
      </c>
      <c r="X328" s="39">
        <v>0</v>
      </c>
      <c r="Y328" s="39">
        <v>0</v>
      </c>
      <c r="Z328" s="39">
        <v>0</v>
      </c>
      <c r="AA328" s="39" t="s">
        <v>47</v>
      </c>
      <c r="AB328" s="39" t="s">
        <v>48</v>
      </c>
      <c r="AC328" s="39">
        <v>2020</v>
      </c>
      <c r="AD3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329" spans="1:30" hidden="1" x14ac:dyDescent="0.25">
      <c r="A329" s="39" t="s">
        <v>86</v>
      </c>
      <c r="B329" s="39" t="s">
        <v>39</v>
      </c>
      <c r="C329" s="39" t="s">
        <v>40</v>
      </c>
      <c r="D329" s="40">
        <v>43468.39603009259</v>
      </c>
      <c r="E329" s="39" t="s">
        <v>84</v>
      </c>
      <c r="F329" s="39" t="s">
        <v>79</v>
      </c>
      <c r="G329" s="39" t="s">
        <v>81</v>
      </c>
      <c r="H329" s="39" t="str">
        <f>IF(raw_impacts[[#This Row],[BldgVint]]="Old","Ex",raw_impacts[[#This Row],[BldgVint]])</f>
        <v>Ex</v>
      </c>
      <c r="I329" s="39" t="s">
        <v>68</v>
      </c>
      <c r="J329" s="39" t="s">
        <v>41</v>
      </c>
      <c r="K329" s="39" t="s">
        <v>45</v>
      </c>
      <c r="L329" s="39">
        <v>316</v>
      </c>
      <c r="M329" s="39">
        <v>0</v>
      </c>
      <c r="N329" s="39" t="s">
        <v>46</v>
      </c>
      <c r="O329" s="39">
        <v>236</v>
      </c>
      <c r="P329" s="39">
        <v>0.14099999999999999</v>
      </c>
      <c r="Q329" s="39">
        <v>0</v>
      </c>
      <c r="R329" s="39">
        <v>173</v>
      </c>
      <c r="S329" s="39">
        <v>0.10299999999999999</v>
      </c>
      <c r="T329" s="39">
        <v>0</v>
      </c>
      <c r="U329" s="39">
        <v>0</v>
      </c>
      <c r="V329" s="39">
        <v>0</v>
      </c>
      <c r="W329" s="39">
        <v>0</v>
      </c>
      <c r="X329" s="39">
        <v>0</v>
      </c>
      <c r="Y329" s="39">
        <v>0</v>
      </c>
      <c r="Z329" s="39">
        <v>0</v>
      </c>
      <c r="AA329" s="39" t="s">
        <v>47</v>
      </c>
      <c r="AB329" s="39" t="s">
        <v>48</v>
      </c>
      <c r="AC329" s="39">
        <v>2020</v>
      </c>
      <c r="AD3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330" spans="1:30" hidden="1" x14ac:dyDescent="0.25">
      <c r="A330" s="39" t="s">
        <v>86</v>
      </c>
      <c r="B330" s="39" t="s">
        <v>39</v>
      </c>
      <c r="C330" s="39" t="s">
        <v>40</v>
      </c>
      <c r="D330" s="40">
        <v>43468.39603009259</v>
      </c>
      <c r="E330" s="39" t="s">
        <v>84</v>
      </c>
      <c r="F330" s="39" t="s">
        <v>71</v>
      </c>
      <c r="G330" s="39" t="s">
        <v>81</v>
      </c>
      <c r="H330" s="39" t="str">
        <f>IF(raw_impacts[[#This Row],[BldgVint]]="Old","Ex",raw_impacts[[#This Row],[BldgVint]])</f>
        <v>Ex</v>
      </c>
      <c r="I330" s="39" t="s">
        <v>69</v>
      </c>
      <c r="J330" s="39" t="s">
        <v>41</v>
      </c>
      <c r="K330" s="39" t="s">
        <v>45</v>
      </c>
      <c r="L330" s="39">
        <v>559</v>
      </c>
      <c r="M330" s="39">
        <v>0</v>
      </c>
      <c r="N330" s="39" t="s">
        <v>46</v>
      </c>
      <c r="O330" s="39">
        <v>255</v>
      </c>
      <c r="P330" s="39">
        <v>0.11</v>
      </c>
      <c r="Q330" s="39">
        <v>0</v>
      </c>
      <c r="R330" s="39">
        <v>186</v>
      </c>
      <c r="S330" s="39">
        <v>8.0500000000000002E-2</v>
      </c>
      <c r="T330" s="39">
        <v>0</v>
      </c>
      <c r="U330" s="39">
        <v>0</v>
      </c>
      <c r="V330" s="39">
        <v>0</v>
      </c>
      <c r="W330" s="39">
        <v>0</v>
      </c>
      <c r="X330" s="39">
        <v>0</v>
      </c>
      <c r="Y330" s="39">
        <v>0</v>
      </c>
      <c r="Z330" s="39">
        <v>0</v>
      </c>
      <c r="AA330" s="39" t="s">
        <v>47</v>
      </c>
      <c r="AB330" s="39" t="s">
        <v>48</v>
      </c>
      <c r="AC330" s="39">
        <v>2020</v>
      </c>
      <c r="AD3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7.0000000000000001E-3</v>
      </c>
    </row>
    <row r="331" spans="1:30" hidden="1" x14ac:dyDescent="0.25">
      <c r="A331" s="39" t="s">
        <v>86</v>
      </c>
      <c r="B331" s="39" t="s">
        <v>39</v>
      </c>
      <c r="C331" s="39" t="s">
        <v>40</v>
      </c>
      <c r="D331" s="40">
        <v>43468.39603009259</v>
      </c>
      <c r="E331" s="39" t="s">
        <v>84</v>
      </c>
      <c r="F331" s="39" t="s">
        <v>74</v>
      </c>
      <c r="G331" s="39" t="s">
        <v>81</v>
      </c>
      <c r="H331" s="39" t="str">
        <f>IF(raw_impacts[[#This Row],[BldgVint]]="Old","Ex",raw_impacts[[#This Row],[BldgVint]])</f>
        <v>Ex</v>
      </c>
      <c r="I331" s="39" t="s">
        <v>69</v>
      </c>
      <c r="J331" s="39" t="s">
        <v>41</v>
      </c>
      <c r="K331" s="39" t="s">
        <v>45</v>
      </c>
      <c r="L331" s="39">
        <v>304</v>
      </c>
      <c r="M331" s="39">
        <v>0</v>
      </c>
      <c r="N331" s="39" t="s">
        <v>46</v>
      </c>
      <c r="O331" s="39">
        <v>430</v>
      </c>
      <c r="P331" s="39">
        <v>0.156</v>
      </c>
      <c r="Q331" s="39">
        <v>0</v>
      </c>
      <c r="R331" s="39">
        <v>315</v>
      </c>
      <c r="S331" s="39">
        <v>0.114</v>
      </c>
      <c r="T331" s="39">
        <v>0</v>
      </c>
      <c r="U331" s="39">
        <v>0</v>
      </c>
      <c r="V331" s="39">
        <v>0</v>
      </c>
      <c r="W331" s="39">
        <v>0</v>
      </c>
      <c r="X331" s="39">
        <v>0</v>
      </c>
      <c r="Y331" s="39">
        <v>0</v>
      </c>
      <c r="Z331" s="39">
        <v>0</v>
      </c>
      <c r="AA331" s="39" t="s">
        <v>47</v>
      </c>
      <c r="AB331" s="39" t="s">
        <v>48</v>
      </c>
      <c r="AC331" s="39">
        <v>2020</v>
      </c>
      <c r="AD3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332" spans="1:30" hidden="1" x14ac:dyDescent="0.25">
      <c r="A332" s="39" t="s">
        <v>86</v>
      </c>
      <c r="B332" s="39" t="s">
        <v>39</v>
      </c>
      <c r="C332" s="39" t="s">
        <v>40</v>
      </c>
      <c r="D332" s="40">
        <v>43468.39603009259</v>
      </c>
      <c r="E332" s="39" t="s">
        <v>84</v>
      </c>
      <c r="F332" s="39" t="s">
        <v>75</v>
      </c>
      <c r="G332" s="39" t="s">
        <v>81</v>
      </c>
      <c r="H332" s="39" t="str">
        <f>IF(raw_impacts[[#This Row],[BldgVint]]="Old","Ex",raw_impacts[[#This Row],[BldgVint]])</f>
        <v>Ex</v>
      </c>
      <c r="I332" s="39" t="s">
        <v>69</v>
      </c>
      <c r="J332" s="39" t="s">
        <v>41</v>
      </c>
      <c r="K332" s="39" t="s">
        <v>45</v>
      </c>
      <c r="L332" s="39">
        <v>494</v>
      </c>
      <c r="M332" s="39">
        <v>0</v>
      </c>
      <c r="N332" s="39" t="s">
        <v>46</v>
      </c>
      <c r="O332" s="39">
        <v>308</v>
      </c>
      <c r="P332" s="39">
        <v>0.121</v>
      </c>
      <c r="Q332" s="39">
        <v>0</v>
      </c>
      <c r="R332" s="39">
        <v>226</v>
      </c>
      <c r="S332" s="39">
        <v>8.8400000000000006E-2</v>
      </c>
      <c r="T332" s="39">
        <v>0</v>
      </c>
      <c r="U332" s="39">
        <v>0</v>
      </c>
      <c r="V332" s="39">
        <v>0</v>
      </c>
      <c r="W332" s="39">
        <v>0</v>
      </c>
      <c r="X332" s="39">
        <v>0</v>
      </c>
      <c r="Y332" s="39">
        <v>0</v>
      </c>
      <c r="Z332" s="39">
        <v>0</v>
      </c>
      <c r="AA332" s="39" t="s">
        <v>47</v>
      </c>
      <c r="AB332" s="39" t="s">
        <v>48</v>
      </c>
      <c r="AC332" s="39">
        <v>2020</v>
      </c>
      <c r="AD3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2.5999999999999999E-2</v>
      </c>
    </row>
    <row r="333" spans="1:30" hidden="1" x14ac:dyDescent="0.25">
      <c r="A333" s="39" t="s">
        <v>86</v>
      </c>
      <c r="B333" s="39" t="s">
        <v>39</v>
      </c>
      <c r="C333" s="39" t="s">
        <v>40</v>
      </c>
      <c r="D333" s="40">
        <v>43474.372708333336</v>
      </c>
      <c r="E333" s="39" t="s">
        <v>84</v>
      </c>
      <c r="F333" s="39" t="s">
        <v>74</v>
      </c>
      <c r="G333" s="39" t="s">
        <v>145</v>
      </c>
      <c r="H333" s="39" t="str">
        <f>IF(raw_impacts[[#This Row],[BldgVint]]="Old","Ex",raw_impacts[[#This Row],[BldgVint]])</f>
        <v>Ex</v>
      </c>
      <c r="I333" s="39" t="s">
        <v>69</v>
      </c>
      <c r="J333" s="39" t="s">
        <v>41</v>
      </c>
      <c r="K333" s="39" t="s">
        <v>45</v>
      </c>
      <c r="L333" s="39">
        <v>385</v>
      </c>
      <c r="M333" s="39">
        <v>0</v>
      </c>
      <c r="N333" s="39" t="s">
        <v>46</v>
      </c>
      <c r="O333" s="39">
        <v>577</v>
      </c>
      <c r="P333" s="39">
        <v>0.19400000000000001</v>
      </c>
      <c r="Q333" s="39">
        <v>0</v>
      </c>
      <c r="R333" s="39">
        <v>368</v>
      </c>
      <c r="S333" s="39">
        <v>0.124</v>
      </c>
      <c r="T333" s="39">
        <v>0</v>
      </c>
      <c r="U333" s="39">
        <v>0</v>
      </c>
      <c r="V333" s="39">
        <v>0</v>
      </c>
      <c r="W333" s="39">
        <v>0</v>
      </c>
      <c r="X333" s="39">
        <v>0</v>
      </c>
      <c r="Y333" s="39">
        <v>0</v>
      </c>
      <c r="Z333" s="39">
        <v>0</v>
      </c>
      <c r="AA333" s="39" t="s">
        <v>47</v>
      </c>
      <c r="AB333" s="39" t="s">
        <v>48</v>
      </c>
      <c r="AC333" s="39">
        <v>2020</v>
      </c>
      <c r="AD3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334" spans="1:30" hidden="1" x14ac:dyDescent="0.25">
      <c r="A334" s="39" t="s">
        <v>86</v>
      </c>
      <c r="B334" s="39" t="s">
        <v>39</v>
      </c>
      <c r="C334" s="39" t="s">
        <v>40</v>
      </c>
      <c r="D334" s="40">
        <v>43474.372708333336</v>
      </c>
      <c r="E334" s="39" t="s">
        <v>84</v>
      </c>
      <c r="F334" s="39" t="s">
        <v>75</v>
      </c>
      <c r="G334" s="39" t="s">
        <v>145</v>
      </c>
      <c r="H334" s="39" t="str">
        <f>IF(raw_impacts[[#This Row],[BldgVint]]="Old","Ex",raw_impacts[[#This Row],[BldgVint]])</f>
        <v>Ex</v>
      </c>
      <c r="I334" s="39" t="s">
        <v>69</v>
      </c>
      <c r="J334" s="39" t="s">
        <v>41</v>
      </c>
      <c r="K334" s="39" t="s">
        <v>45</v>
      </c>
      <c r="L334" s="39">
        <v>534</v>
      </c>
      <c r="M334" s="39">
        <v>0</v>
      </c>
      <c r="N334" s="39" t="s">
        <v>46</v>
      </c>
      <c r="O334" s="39">
        <v>395</v>
      </c>
      <c r="P334" s="39">
        <v>0.153</v>
      </c>
      <c r="Q334" s="39">
        <v>0</v>
      </c>
      <c r="R334" s="39">
        <v>252</v>
      </c>
      <c r="S334" s="39">
        <v>9.74E-2</v>
      </c>
      <c r="T334" s="39">
        <v>0</v>
      </c>
      <c r="U334" s="39">
        <v>0</v>
      </c>
      <c r="V334" s="39">
        <v>0</v>
      </c>
      <c r="W334" s="39">
        <v>0</v>
      </c>
      <c r="X334" s="39">
        <v>0</v>
      </c>
      <c r="Y334" s="39">
        <v>0</v>
      </c>
      <c r="Z334" s="39">
        <v>0</v>
      </c>
      <c r="AA334" s="39" t="s">
        <v>47</v>
      </c>
      <c r="AB334" s="39" t="s">
        <v>48</v>
      </c>
      <c r="AC334" s="39">
        <v>2020</v>
      </c>
      <c r="AD3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335" spans="1:30" hidden="1" x14ac:dyDescent="0.25">
      <c r="A335" s="39" t="s">
        <v>86</v>
      </c>
      <c r="B335" s="39" t="s">
        <v>39</v>
      </c>
      <c r="C335" s="39" t="s">
        <v>40</v>
      </c>
      <c r="D335" s="40">
        <v>43468.39603009259</v>
      </c>
      <c r="E335" s="39" t="s">
        <v>84</v>
      </c>
      <c r="F335" s="39" t="s">
        <v>77</v>
      </c>
      <c r="G335" s="39" t="s">
        <v>81</v>
      </c>
      <c r="H335" s="39" t="str">
        <f>IF(raw_impacts[[#This Row],[BldgVint]]="Old","Ex",raw_impacts[[#This Row],[BldgVint]])</f>
        <v>Ex</v>
      </c>
      <c r="I335" s="39" t="s">
        <v>69</v>
      </c>
      <c r="J335" s="39" t="s">
        <v>41</v>
      </c>
      <c r="K335" s="39" t="s">
        <v>45</v>
      </c>
      <c r="L335" s="39">
        <v>534</v>
      </c>
      <c r="M335" s="39">
        <v>0</v>
      </c>
      <c r="N335" s="39" t="s">
        <v>46</v>
      </c>
      <c r="O335" s="39">
        <v>303</v>
      </c>
      <c r="P335" s="39">
        <v>8.6499999999999994E-2</v>
      </c>
      <c r="Q335" s="39">
        <v>0</v>
      </c>
      <c r="R335" s="39">
        <v>222</v>
      </c>
      <c r="S335" s="39">
        <v>6.3299999999999995E-2</v>
      </c>
      <c r="T335" s="39">
        <v>0</v>
      </c>
      <c r="U335" s="39">
        <v>0</v>
      </c>
      <c r="V335" s="39">
        <v>0</v>
      </c>
      <c r="W335" s="39">
        <v>0</v>
      </c>
      <c r="X335" s="39">
        <v>0</v>
      </c>
      <c r="Y335" s="39">
        <v>0</v>
      </c>
      <c r="Z335" s="39">
        <v>0</v>
      </c>
      <c r="AA335" s="39" t="s">
        <v>47</v>
      </c>
      <c r="AB335" s="39" t="s">
        <v>48</v>
      </c>
      <c r="AC335" s="39">
        <v>2020</v>
      </c>
      <c r="AD3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2.6000000000000002E-2</v>
      </c>
    </row>
    <row r="336" spans="1:30" hidden="1" x14ac:dyDescent="0.25">
      <c r="A336" s="39" t="s">
        <v>86</v>
      </c>
      <c r="B336" s="39" t="s">
        <v>39</v>
      </c>
      <c r="C336" s="39" t="s">
        <v>40</v>
      </c>
      <c r="D336" s="40">
        <v>43468.39603009259</v>
      </c>
      <c r="E336" s="39" t="s">
        <v>84</v>
      </c>
      <c r="F336" s="39" t="s">
        <v>78</v>
      </c>
      <c r="G336" s="39" t="s">
        <v>81</v>
      </c>
      <c r="H336" s="39" t="str">
        <f>IF(raw_impacts[[#This Row],[BldgVint]]="Old","Ex",raw_impacts[[#This Row],[BldgVint]])</f>
        <v>Ex</v>
      </c>
      <c r="I336" s="39" t="s">
        <v>69</v>
      </c>
      <c r="J336" s="39" t="s">
        <v>41</v>
      </c>
      <c r="K336" s="39" t="s">
        <v>45</v>
      </c>
      <c r="L336" s="39">
        <v>35</v>
      </c>
      <c r="M336" s="39">
        <v>0</v>
      </c>
      <c r="N336" s="39" t="s">
        <v>46</v>
      </c>
      <c r="O336" s="39">
        <v>340</v>
      </c>
      <c r="P336" s="39">
        <v>0.104</v>
      </c>
      <c r="Q336" s="39">
        <v>0</v>
      </c>
      <c r="R336" s="39">
        <v>249</v>
      </c>
      <c r="S336" s="39">
        <v>7.6200000000000004E-2</v>
      </c>
      <c r="T336" s="39">
        <v>0</v>
      </c>
      <c r="U336" s="39">
        <v>0</v>
      </c>
      <c r="V336" s="39">
        <v>0</v>
      </c>
      <c r="W336" s="39">
        <v>0</v>
      </c>
      <c r="X336" s="39">
        <v>0</v>
      </c>
      <c r="Y336" s="39">
        <v>0</v>
      </c>
      <c r="Z336" s="39">
        <v>0</v>
      </c>
      <c r="AA336" s="39" t="s">
        <v>47</v>
      </c>
      <c r="AB336" s="39" t="s">
        <v>48</v>
      </c>
      <c r="AC336" s="39">
        <v>2020</v>
      </c>
      <c r="AD3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337" spans="1:30" hidden="1" x14ac:dyDescent="0.25">
      <c r="A337" s="39" t="s">
        <v>86</v>
      </c>
      <c r="B337" s="39" t="s">
        <v>39</v>
      </c>
      <c r="C337" s="39" t="s">
        <v>40</v>
      </c>
      <c r="D337" s="40">
        <v>43468.39603009259</v>
      </c>
      <c r="E337" s="39" t="s">
        <v>84</v>
      </c>
      <c r="F337" s="39" t="s">
        <v>79</v>
      </c>
      <c r="G337" s="39" t="s">
        <v>81</v>
      </c>
      <c r="H337" s="39" t="str">
        <f>IF(raw_impacts[[#This Row],[BldgVint]]="Old","Ex",raw_impacts[[#This Row],[BldgVint]])</f>
        <v>Ex</v>
      </c>
      <c r="I337" s="39" t="s">
        <v>69</v>
      </c>
      <c r="J337" s="39" t="s">
        <v>41</v>
      </c>
      <c r="K337" s="39" t="s">
        <v>45</v>
      </c>
      <c r="L337" s="39">
        <v>387</v>
      </c>
      <c r="M337" s="39">
        <v>0</v>
      </c>
      <c r="N337" s="39" t="s">
        <v>46</v>
      </c>
      <c r="O337" s="39">
        <v>365</v>
      </c>
      <c r="P337" s="39">
        <v>0.157</v>
      </c>
      <c r="Q337" s="39">
        <v>0</v>
      </c>
      <c r="R337" s="39">
        <v>267</v>
      </c>
      <c r="S337" s="39">
        <v>0.115</v>
      </c>
      <c r="T337" s="39">
        <v>0</v>
      </c>
      <c r="U337" s="39">
        <v>0</v>
      </c>
      <c r="V337" s="39">
        <v>0</v>
      </c>
      <c r="W337" s="39">
        <v>0</v>
      </c>
      <c r="X337" s="39">
        <v>0</v>
      </c>
      <c r="Y337" s="39">
        <v>0</v>
      </c>
      <c r="Z337" s="39">
        <v>0</v>
      </c>
      <c r="AA337" s="39" t="s">
        <v>47</v>
      </c>
      <c r="AB337" s="39" t="s">
        <v>48</v>
      </c>
      <c r="AC337" s="39">
        <v>2020</v>
      </c>
      <c r="AD3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338" spans="1:30" hidden="1" x14ac:dyDescent="0.25">
      <c r="A338" s="39" t="s">
        <v>86</v>
      </c>
      <c r="B338" s="39" t="s">
        <v>39</v>
      </c>
      <c r="C338" s="39" t="s">
        <v>40</v>
      </c>
      <c r="D338" s="40">
        <v>43474.372708333336</v>
      </c>
      <c r="E338" s="39" t="s">
        <v>84</v>
      </c>
      <c r="F338" s="39" t="s">
        <v>77</v>
      </c>
      <c r="G338" s="39" t="s">
        <v>145</v>
      </c>
      <c r="H338" s="39" t="str">
        <f>IF(raw_impacts[[#This Row],[BldgVint]]="Old","Ex",raw_impacts[[#This Row],[BldgVint]])</f>
        <v>Ex</v>
      </c>
      <c r="I338" s="39" t="s">
        <v>69</v>
      </c>
      <c r="J338" s="39" t="s">
        <v>41</v>
      </c>
      <c r="K338" s="39" t="s">
        <v>45</v>
      </c>
      <c r="L338" s="39">
        <v>631</v>
      </c>
      <c r="M338" s="39">
        <v>0</v>
      </c>
      <c r="N338" s="39" t="s">
        <v>46</v>
      </c>
      <c r="O338" s="39">
        <v>410</v>
      </c>
      <c r="P338" s="39">
        <v>0.13800000000000001</v>
      </c>
      <c r="Q338" s="39">
        <v>0</v>
      </c>
      <c r="R338" s="39">
        <v>261</v>
      </c>
      <c r="S338" s="39">
        <v>8.7900000000000006E-2</v>
      </c>
      <c r="T338" s="39">
        <v>0</v>
      </c>
      <c r="U338" s="39">
        <v>0</v>
      </c>
      <c r="V338" s="39">
        <v>0</v>
      </c>
      <c r="W338" s="39">
        <v>0</v>
      </c>
      <c r="X338" s="39">
        <v>0</v>
      </c>
      <c r="Y338" s="39">
        <v>0</v>
      </c>
      <c r="Z338" s="39">
        <v>0</v>
      </c>
      <c r="AA338" s="39" t="s">
        <v>47</v>
      </c>
      <c r="AB338" s="39" t="s">
        <v>48</v>
      </c>
      <c r="AC338" s="39">
        <v>2020</v>
      </c>
      <c r="AD3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339" spans="1:30" hidden="1" x14ac:dyDescent="0.25">
      <c r="A339" s="39" t="s">
        <v>86</v>
      </c>
      <c r="B339" s="39" t="s">
        <v>39</v>
      </c>
      <c r="C339" s="39" t="s">
        <v>40</v>
      </c>
      <c r="D339" s="40">
        <v>43474.372708333336</v>
      </c>
      <c r="E339" s="39" t="s">
        <v>84</v>
      </c>
      <c r="F339" s="39" t="s">
        <v>78</v>
      </c>
      <c r="G339" s="39" t="s">
        <v>145</v>
      </c>
      <c r="H339" s="39" t="str">
        <f>IF(raw_impacts[[#This Row],[BldgVint]]="Old","Ex",raw_impacts[[#This Row],[BldgVint]])</f>
        <v>Ex</v>
      </c>
      <c r="I339" s="39" t="s">
        <v>69</v>
      </c>
      <c r="J339" s="39" t="s">
        <v>41</v>
      </c>
      <c r="K339" s="39" t="s">
        <v>45</v>
      </c>
      <c r="L339" s="39">
        <v>44.3</v>
      </c>
      <c r="M339" s="39">
        <v>0</v>
      </c>
      <c r="N339" s="39" t="s">
        <v>46</v>
      </c>
      <c r="O339" s="39">
        <v>487</v>
      </c>
      <c r="P339" s="39">
        <v>0.159</v>
      </c>
      <c r="Q339" s="39">
        <v>0</v>
      </c>
      <c r="R339" s="39">
        <v>310</v>
      </c>
      <c r="S339" s="39">
        <v>0.10100000000000001</v>
      </c>
      <c r="T339" s="39">
        <v>0</v>
      </c>
      <c r="U339" s="39">
        <v>0</v>
      </c>
      <c r="V339" s="39">
        <v>0</v>
      </c>
      <c r="W339" s="39">
        <v>0</v>
      </c>
      <c r="X339" s="39">
        <v>0</v>
      </c>
      <c r="Y339" s="39">
        <v>0</v>
      </c>
      <c r="Z339" s="39">
        <v>0</v>
      </c>
      <c r="AA339" s="39" t="s">
        <v>47</v>
      </c>
      <c r="AB339" s="39" t="s">
        <v>48</v>
      </c>
      <c r="AC339" s="39">
        <v>2020</v>
      </c>
      <c r="AD3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340" spans="1:30" hidden="1" x14ac:dyDescent="0.25">
      <c r="A340" s="39" t="s">
        <v>86</v>
      </c>
      <c r="B340" s="39" t="s">
        <v>39</v>
      </c>
      <c r="C340" s="39" t="s">
        <v>40</v>
      </c>
      <c r="D340" s="40">
        <v>43474.372708333336</v>
      </c>
      <c r="E340" s="39" t="s">
        <v>84</v>
      </c>
      <c r="F340" s="39" t="s">
        <v>79</v>
      </c>
      <c r="G340" s="39" t="s">
        <v>145</v>
      </c>
      <c r="H340" s="39" t="str">
        <f>IF(raw_impacts[[#This Row],[BldgVint]]="Old","Ex",raw_impacts[[#This Row],[BldgVint]])</f>
        <v>Ex</v>
      </c>
      <c r="I340" s="39" t="s">
        <v>69</v>
      </c>
      <c r="J340" s="39" t="s">
        <v>41</v>
      </c>
      <c r="K340" s="39" t="s">
        <v>45</v>
      </c>
      <c r="L340" s="39">
        <v>411</v>
      </c>
      <c r="M340" s="39">
        <v>0</v>
      </c>
      <c r="N340" s="39" t="s">
        <v>46</v>
      </c>
      <c r="O340" s="39">
        <v>439</v>
      </c>
      <c r="P340" s="39">
        <v>0.185</v>
      </c>
      <c r="Q340" s="39">
        <v>0</v>
      </c>
      <c r="R340" s="39">
        <v>280</v>
      </c>
      <c r="S340" s="39">
        <v>0.11799999999999999</v>
      </c>
      <c r="T340" s="39">
        <v>0</v>
      </c>
      <c r="U340" s="39">
        <v>0</v>
      </c>
      <c r="V340" s="39">
        <v>0</v>
      </c>
      <c r="W340" s="39">
        <v>0</v>
      </c>
      <c r="X340" s="39">
        <v>0</v>
      </c>
      <c r="Y340" s="39">
        <v>0</v>
      </c>
      <c r="Z340" s="39">
        <v>0</v>
      </c>
      <c r="AA340" s="39" t="s">
        <v>47</v>
      </c>
      <c r="AB340" s="39" t="s">
        <v>48</v>
      </c>
      <c r="AC340" s="39">
        <v>2020</v>
      </c>
      <c r="AD3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341" spans="1:30" hidden="1" x14ac:dyDescent="0.25">
      <c r="A341" s="39" t="s">
        <v>89</v>
      </c>
      <c r="B341" s="39" t="s">
        <v>39</v>
      </c>
      <c r="C341" s="39" t="s">
        <v>40</v>
      </c>
      <c r="D341" s="40">
        <v>43474.372708333336</v>
      </c>
      <c r="E341" s="39" t="s">
        <v>84</v>
      </c>
      <c r="F341" s="39" t="s">
        <v>42</v>
      </c>
      <c r="G341" s="39" t="s">
        <v>145</v>
      </c>
      <c r="H341" s="39" t="str">
        <f>IF(raw_impacts[[#This Row],[BldgVint]]="Old","Ex",raw_impacts[[#This Row],[BldgVint]])</f>
        <v>Ex</v>
      </c>
      <c r="I341" s="39" t="s">
        <v>60</v>
      </c>
      <c r="J341" s="39" t="s">
        <v>41</v>
      </c>
      <c r="K341" s="39" t="s">
        <v>45</v>
      </c>
      <c r="L341" s="39">
        <v>763</v>
      </c>
      <c r="M341" s="39">
        <v>0</v>
      </c>
      <c r="N341" s="39" t="s">
        <v>46</v>
      </c>
      <c r="O341" s="39">
        <v>164</v>
      </c>
      <c r="P341" s="39">
        <v>0.123</v>
      </c>
      <c r="Q341" s="39">
        <v>0</v>
      </c>
      <c r="R341" s="39">
        <v>80.099999999999994</v>
      </c>
      <c r="S341" s="39">
        <v>0.06</v>
      </c>
      <c r="T341" s="39">
        <v>0</v>
      </c>
      <c r="U341" s="39">
        <v>0</v>
      </c>
      <c r="V341" s="39">
        <v>0</v>
      </c>
      <c r="W341" s="39">
        <v>0</v>
      </c>
      <c r="X341" s="39">
        <v>0</v>
      </c>
      <c r="Y341" s="39">
        <v>0</v>
      </c>
      <c r="Z341" s="39">
        <v>0</v>
      </c>
      <c r="AA341" s="39" t="s">
        <v>47</v>
      </c>
      <c r="AB341" s="39" t="s">
        <v>48</v>
      </c>
      <c r="AC341" s="39">
        <v>2020</v>
      </c>
      <c r="AD3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342" spans="1:30" hidden="1" x14ac:dyDescent="0.25">
      <c r="A342" s="39" t="s">
        <v>89</v>
      </c>
      <c r="B342" s="39" t="s">
        <v>39</v>
      </c>
      <c r="C342" s="39" t="s">
        <v>40</v>
      </c>
      <c r="D342" s="40">
        <v>43474.372708333336</v>
      </c>
      <c r="E342" s="39" t="s">
        <v>84</v>
      </c>
      <c r="F342" s="39" t="s">
        <v>72</v>
      </c>
      <c r="G342" s="39" t="s">
        <v>145</v>
      </c>
      <c r="H342" s="39" t="str">
        <f>IF(raw_impacts[[#This Row],[BldgVint]]="Old","Ex",raw_impacts[[#This Row],[BldgVint]])</f>
        <v>Ex</v>
      </c>
      <c r="I342" s="39" t="s">
        <v>60</v>
      </c>
      <c r="J342" s="39" t="s">
        <v>41</v>
      </c>
      <c r="K342" s="39" t="s">
        <v>45</v>
      </c>
      <c r="L342" s="39">
        <v>2600</v>
      </c>
      <c r="M342" s="39">
        <v>0</v>
      </c>
      <c r="N342" s="39" t="s">
        <v>46</v>
      </c>
      <c r="O342" s="39">
        <v>147</v>
      </c>
      <c r="P342" s="39">
        <v>0.112</v>
      </c>
      <c r="Q342" s="39">
        <v>0</v>
      </c>
      <c r="R342" s="39">
        <v>72.099999999999994</v>
      </c>
      <c r="S342" s="39">
        <v>5.4899999999999997E-2</v>
      </c>
      <c r="T342" s="39">
        <v>0</v>
      </c>
      <c r="U342" s="39">
        <v>0</v>
      </c>
      <c r="V342" s="39">
        <v>0</v>
      </c>
      <c r="W342" s="39">
        <v>0</v>
      </c>
      <c r="X342" s="39">
        <v>0</v>
      </c>
      <c r="Y342" s="39">
        <v>0</v>
      </c>
      <c r="Z342" s="39">
        <v>0</v>
      </c>
      <c r="AA342" s="39" t="s">
        <v>47</v>
      </c>
      <c r="AB342" s="39" t="s">
        <v>48</v>
      </c>
      <c r="AC342" s="39">
        <v>2020</v>
      </c>
      <c r="AD3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343" spans="1:30" hidden="1" x14ac:dyDescent="0.25">
      <c r="A343" s="39" t="s">
        <v>89</v>
      </c>
      <c r="B343" s="39" t="s">
        <v>39</v>
      </c>
      <c r="C343" s="39" t="s">
        <v>40</v>
      </c>
      <c r="D343" s="40">
        <v>43474.372708333336</v>
      </c>
      <c r="E343" s="39" t="s">
        <v>84</v>
      </c>
      <c r="F343" s="39" t="s">
        <v>73</v>
      </c>
      <c r="G343" s="39" t="s">
        <v>145</v>
      </c>
      <c r="H343" s="39" t="str">
        <f>IF(raw_impacts[[#This Row],[BldgVint]]="Old","Ex",raw_impacts[[#This Row],[BldgVint]])</f>
        <v>Ex</v>
      </c>
      <c r="I343" s="39" t="s">
        <v>60</v>
      </c>
      <c r="J343" s="39" t="s">
        <v>41</v>
      </c>
      <c r="K343" s="39" t="s">
        <v>45</v>
      </c>
      <c r="L343" s="39">
        <v>809</v>
      </c>
      <c r="M343" s="39">
        <v>0</v>
      </c>
      <c r="N343" s="39" t="s">
        <v>46</v>
      </c>
      <c r="O343" s="39">
        <v>131</v>
      </c>
      <c r="P343" s="39">
        <v>6.6199999999999995E-2</v>
      </c>
      <c r="Q343" s="39">
        <v>0</v>
      </c>
      <c r="R343" s="39">
        <v>63.9</v>
      </c>
      <c r="S343" s="39">
        <v>3.2399999999999998E-2</v>
      </c>
      <c r="T343" s="39">
        <v>0</v>
      </c>
      <c r="U343" s="39">
        <v>0</v>
      </c>
      <c r="V343" s="39">
        <v>0</v>
      </c>
      <c r="W343" s="39">
        <v>0</v>
      </c>
      <c r="X343" s="39">
        <v>0</v>
      </c>
      <c r="Y343" s="39">
        <v>0</v>
      </c>
      <c r="Z343" s="39">
        <v>0</v>
      </c>
      <c r="AA343" s="39" t="s">
        <v>47</v>
      </c>
      <c r="AB343" s="39" t="s">
        <v>48</v>
      </c>
      <c r="AC343" s="39">
        <v>2020</v>
      </c>
      <c r="AD3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0.33399999999999996</v>
      </c>
    </row>
    <row r="344" spans="1:30" hidden="1" x14ac:dyDescent="0.25">
      <c r="A344" s="39" t="s">
        <v>89</v>
      </c>
      <c r="B344" s="39" t="s">
        <v>39</v>
      </c>
      <c r="C344" s="39" t="s">
        <v>40</v>
      </c>
      <c r="D344" s="40">
        <v>43474.372708333336</v>
      </c>
      <c r="E344" s="39" t="s">
        <v>84</v>
      </c>
      <c r="F344" s="39" t="s">
        <v>74</v>
      </c>
      <c r="G344" s="39" t="s">
        <v>145</v>
      </c>
      <c r="H344" s="39" t="str">
        <f>IF(raw_impacts[[#This Row],[BldgVint]]="Old","Ex",raw_impacts[[#This Row],[BldgVint]])</f>
        <v>Ex</v>
      </c>
      <c r="I344" s="39" t="s">
        <v>60</v>
      </c>
      <c r="J344" s="39" t="s">
        <v>41</v>
      </c>
      <c r="K344" s="39" t="s">
        <v>45</v>
      </c>
      <c r="L344" s="39">
        <v>267</v>
      </c>
      <c r="M344" s="39">
        <v>0</v>
      </c>
      <c r="N344" s="39" t="s">
        <v>46</v>
      </c>
      <c r="O344" s="39">
        <v>249</v>
      </c>
      <c r="P344" s="39">
        <v>0.109</v>
      </c>
      <c r="Q344" s="39">
        <v>0</v>
      </c>
      <c r="R344" s="39">
        <v>122</v>
      </c>
      <c r="S344" s="39">
        <v>5.3499999999999999E-2</v>
      </c>
      <c r="T344" s="39">
        <v>0</v>
      </c>
      <c r="U344" s="39">
        <v>0</v>
      </c>
      <c r="V344" s="39">
        <v>0</v>
      </c>
      <c r="W344" s="39">
        <v>0</v>
      </c>
      <c r="X344" s="39">
        <v>0</v>
      </c>
      <c r="Y344" s="39">
        <v>0</v>
      </c>
      <c r="Z344" s="39">
        <v>0</v>
      </c>
      <c r="AA344" s="39" t="s">
        <v>47</v>
      </c>
      <c r="AB344" s="39" t="s">
        <v>48</v>
      </c>
      <c r="AC344" s="39">
        <v>2020</v>
      </c>
      <c r="AD3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0.76</v>
      </c>
    </row>
    <row r="345" spans="1:30" hidden="1" x14ac:dyDescent="0.25">
      <c r="A345" s="39" t="s">
        <v>89</v>
      </c>
      <c r="B345" s="39" t="s">
        <v>39</v>
      </c>
      <c r="C345" s="39" t="s">
        <v>40</v>
      </c>
      <c r="D345" s="40">
        <v>43474.372708333336</v>
      </c>
      <c r="E345" s="39" t="s">
        <v>84</v>
      </c>
      <c r="F345" s="39" t="s">
        <v>75</v>
      </c>
      <c r="G345" s="39" t="s">
        <v>145</v>
      </c>
      <c r="H345" s="39" t="str">
        <f>IF(raw_impacts[[#This Row],[BldgVint]]="Old","Ex",raw_impacts[[#This Row],[BldgVint]])</f>
        <v>Ex</v>
      </c>
      <c r="I345" s="39" t="s">
        <v>60</v>
      </c>
      <c r="J345" s="39" t="s">
        <v>41</v>
      </c>
      <c r="K345" s="39" t="s">
        <v>45</v>
      </c>
      <c r="L345" s="39">
        <v>354</v>
      </c>
      <c r="M345" s="39">
        <v>0</v>
      </c>
      <c r="N345" s="39" t="s">
        <v>46</v>
      </c>
      <c r="O345" s="39">
        <v>157</v>
      </c>
      <c r="P345" s="39">
        <v>8.3199999999999996E-2</v>
      </c>
      <c r="Q345" s="39">
        <v>0</v>
      </c>
      <c r="R345" s="39">
        <v>77</v>
      </c>
      <c r="S345" s="39">
        <v>4.07E-2</v>
      </c>
      <c r="T345" s="39">
        <v>0</v>
      </c>
      <c r="U345" s="39">
        <v>0</v>
      </c>
      <c r="V345" s="39">
        <v>0</v>
      </c>
      <c r="W345" s="39">
        <v>0</v>
      </c>
      <c r="X345" s="39">
        <v>0</v>
      </c>
      <c r="Y345" s="39">
        <v>0</v>
      </c>
      <c r="Z345" s="39">
        <v>0</v>
      </c>
      <c r="AA345" s="39" t="s">
        <v>47</v>
      </c>
      <c r="AB345" s="39" t="s">
        <v>48</v>
      </c>
      <c r="AC345" s="39">
        <v>2020</v>
      </c>
      <c r="AD3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0.70900000000000007</v>
      </c>
    </row>
    <row r="346" spans="1:30" hidden="1" x14ac:dyDescent="0.25">
      <c r="A346" s="39" t="s">
        <v>89</v>
      </c>
      <c r="B346" s="39" t="s">
        <v>39</v>
      </c>
      <c r="C346" s="39" t="s">
        <v>40</v>
      </c>
      <c r="D346" s="40">
        <v>43474.372708333336</v>
      </c>
      <c r="E346" s="39" t="s">
        <v>84</v>
      </c>
      <c r="F346" s="39" t="s">
        <v>76</v>
      </c>
      <c r="G346" s="39" t="s">
        <v>145</v>
      </c>
      <c r="H346" s="39" t="str">
        <f>IF(raw_impacts[[#This Row],[BldgVint]]="Old","Ex",raw_impacts[[#This Row],[BldgVint]])</f>
        <v>Ex</v>
      </c>
      <c r="I346" s="39" t="s">
        <v>60</v>
      </c>
      <c r="J346" s="39" t="s">
        <v>41</v>
      </c>
      <c r="K346" s="39" t="s">
        <v>45</v>
      </c>
      <c r="L346" s="39">
        <v>128</v>
      </c>
      <c r="M346" s="39">
        <v>0</v>
      </c>
      <c r="N346" s="39" t="s">
        <v>46</v>
      </c>
      <c r="O346" s="39">
        <v>225</v>
      </c>
      <c r="P346" s="39">
        <v>0.126</v>
      </c>
      <c r="Q346" s="39">
        <v>0</v>
      </c>
      <c r="R346" s="39">
        <v>110</v>
      </c>
      <c r="S346" s="39">
        <v>6.1400000000000003E-2</v>
      </c>
      <c r="T346" s="39">
        <v>0</v>
      </c>
      <c r="U346" s="39">
        <v>0</v>
      </c>
      <c r="V346" s="39">
        <v>0</v>
      </c>
      <c r="W346" s="39">
        <v>0</v>
      </c>
      <c r="X346" s="39">
        <v>0</v>
      </c>
      <c r="Y346" s="39">
        <v>0</v>
      </c>
      <c r="Z346" s="39">
        <v>0</v>
      </c>
      <c r="AA346" s="39" t="s">
        <v>47</v>
      </c>
      <c r="AB346" s="39" t="s">
        <v>48</v>
      </c>
      <c r="AC346" s="39">
        <v>2020</v>
      </c>
      <c r="AD3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0.33399999999999996</v>
      </c>
    </row>
    <row r="347" spans="1:30" hidden="1" x14ac:dyDescent="0.25">
      <c r="A347" s="39" t="s">
        <v>89</v>
      </c>
      <c r="B347" s="39" t="s">
        <v>39</v>
      </c>
      <c r="C347" s="39" t="s">
        <v>40</v>
      </c>
      <c r="D347" s="40">
        <v>43474.372708333336</v>
      </c>
      <c r="E347" s="39" t="s">
        <v>84</v>
      </c>
      <c r="F347" s="39" t="s">
        <v>77</v>
      </c>
      <c r="G347" s="39" t="s">
        <v>145</v>
      </c>
      <c r="H347" s="39" t="str">
        <f>IF(raw_impacts[[#This Row],[BldgVint]]="Old","Ex",raw_impacts[[#This Row],[BldgVint]])</f>
        <v>Ex</v>
      </c>
      <c r="I347" s="39" t="s">
        <v>60</v>
      </c>
      <c r="J347" s="39" t="s">
        <v>41</v>
      </c>
      <c r="K347" s="39" t="s">
        <v>45</v>
      </c>
      <c r="L347" s="39">
        <v>463</v>
      </c>
      <c r="M347" s="39">
        <v>0</v>
      </c>
      <c r="N347" s="39" t="s">
        <v>46</v>
      </c>
      <c r="O347" s="39">
        <v>169</v>
      </c>
      <c r="P347" s="39">
        <v>6.8599999999999994E-2</v>
      </c>
      <c r="Q347" s="39">
        <v>0</v>
      </c>
      <c r="R347" s="39">
        <v>82.7</v>
      </c>
      <c r="S347" s="39">
        <v>3.3500000000000002E-2</v>
      </c>
      <c r="T347" s="39">
        <v>0</v>
      </c>
      <c r="U347" s="39">
        <v>0</v>
      </c>
      <c r="V347" s="39">
        <v>0</v>
      </c>
      <c r="W347" s="39">
        <v>0</v>
      </c>
      <c r="X347" s="39">
        <v>0</v>
      </c>
      <c r="Y347" s="39">
        <v>0</v>
      </c>
      <c r="Z347" s="39">
        <v>0</v>
      </c>
      <c r="AA347" s="39" t="s">
        <v>47</v>
      </c>
      <c r="AB347" s="39" t="s">
        <v>48</v>
      </c>
      <c r="AC347" s="39">
        <v>2020</v>
      </c>
      <c r="AD3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1.8639999999999999</v>
      </c>
    </row>
    <row r="348" spans="1:30" hidden="1" x14ac:dyDescent="0.25">
      <c r="A348" s="39" t="s">
        <v>89</v>
      </c>
      <c r="B348" s="39" t="s">
        <v>39</v>
      </c>
      <c r="C348" s="39" t="s">
        <v>40</v>
      </c>
      <c r="D348" s="40">
        <v>43474.372708333336</v>
      </c>
      <c r="E348" s="39" t="s">
        <v>84</v>
      </c>
      <c r="F348" s="39" t="s">
        <v>78</v>
      </c>
      <c r="G348" s="39" t="s">
        <v>145</v>
      </c>
      <c r="H348" s="39" t="str">
        <f>IF(raw_impacts[[#This Row],[BldgVint]]="Old","Ex",raw_impacts[[#This Row],[BldgVint]])</f>
        <v>Ex</v>
      </c>
      <c r="I348" s="39" t="s">
        <v>60</v>
      </c>
      <c r="J348" s="39" t="s">
        <v>41</v>
      </c>
      <c r="K348" s="39" t="s">
        <v>45</v>
      </c>
      <c r="L348" s="39">
        <v>31.9</v>
      </c>
      <c r="M348" s="39">
        <v>0</v>
      </c>
      <c r="N348" s="39" t="s">
        <v>46</v>
      </c>
      <c r="O348" s="39">
        <v>191</v>
      </c>
      <c r="P348" s="39">
        <v>7.6799999999999993E-2</v>
      </c>
      <c r="Q348" s="39">
        <v>0</v>
      </c>
      <c r="R348" s="39">
        <v>93.4</v>
      </c>
      <c r="S348" s="39">
        <v>3.7600000000000001E-2</v>
      </c>
      <c r="T348" s="39">
        <v>0</v>
      </c>
      <c r="U348" s="39">
        <v>0</v>
      </c>
      <c r="V348" s="39">
        <v>0</v>
      </c>
      <c r="W348" s="39">
        <v>0</v>
      </c>
      <c r="X348" s="39">
        <v>0</v>
      </c>
      <c r="Y348" s="39">
        <v>0</v>
      </c>
      <c r="Z348" s="39">
        <v>0</v>
      </c>
      <c r="AA348" s="39" t="s">
        <v>47</v>
      </c>
      <c r="AB348" s="39" t="s">
        <v>48</v>
      </c>
      <c r="AC348" s="39">
        <v>2020</v>
      </c>
      <c r="AD3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1.044</v>
      </c>
    </row>
    <row r="349" spans="1:30" hidden="1" x14ac:dyDescent="0.25">
      <c r="A349" s="39" t="s">
        <v>89</v>
      </c>
      <c r="B349" s="39" t="s">
        <v>39</v>
      </c>
      <c r="C349" s="39" t="s">
        <v>40</v>
      </c>
      <c r="D349" s="40">
        <v>43474.372708333336</v>
      </c>
      <c r="E349" s="39" t="s">
        <v>84</v>
      </c>
      <c r="F349" s="39" t="s">
        <v>79</v>
      </c>
      <c r="G349" s="39" t="s">
        <v>145</v>
      </c>
      <c r="H349" s="39" t="str">
        <f>IF(raw_impacts[[#This Row],[BldgVint]]="Old","Ex",raw_impacts[[#This Row],[BldgVint]])</f>
        <v>Ex</v>
      </c>
      <c r="I349" s="39" t="s">
        <v>60</v>
      </c>
      <c r="J349" s="39" t="s">
        <v>41</v>
      </c>
      <c r="K349" s="39" t="s">
        <v>45</v>
      </c>
      <c r="L349" s="39">
        <v>266</v>
      </c>
      <c r="M349" s="39">
        <v>0</v>
      </c>
      <c r="N349" s="39" t="s">
        <v>46</v>
      </c>
      <c r="O349" s="39">
        <v>180</v>
      </c>
      <c r="P349" s="39">
        <v>0.113</v>
      </c>
      <c r="Q349" s="39">
        <v>0</v>
      </c>
      <c r="R349" s="39">
        <v>88</v>
      </c>
      <c r="S349" s="39">
        <v>5.5399999999999998E-2</v>
      </c>
      <c r="T349" s="39">
        <v>0</v>
      </c>
      <c r="U349" s="39">
        <v>0</v>
      </c>
      <c r="V349" s="39">
        <v>0</v>
      </c>
      <c r="W349" s="39">
        <v>0</v>
      </c>
      <c r="X349" s="39">
        <v>0</v>
      </c>
      <c r="Y349" s="39">
        <v>0</v>
      </c>
      <c r="Z349" s="39">
        <v>0</v>
      </c>
      <c r="AA349" s="39" t="s">
        <v>47</v>
      </c>
      <c r="AB349" s="39" t="s">
        <v>48</v>
      </c>
      <c r="AC349" s="39">
        <v>2020</v>
      </c>
      <c r="AD3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0.94899999999999995</v>
      </c>
    </row>
    <row r="350" spans="1:30" hidden="1" x14ac:dyDescent="0.25">
      <c r="A350" s="39" t="s">
        <v>89</v>
      </c>
      <c r="B350" s="39" t="s">
        <v>39</v>
      </c>
      <c r="C350" s="39" t="s">
        <v>40</v>
      </c>
      <c r="D350" s="40">
        <v>43474.372708333336</v>
      </c>
      <c r="E350" s="39" t="s">
        <v>84</v>
      </c>
      <c r="F350" s="39" t="s">
        <v>42</v>
      </c>
      <c r="G350" s="39" t="s">
        <v>145</v>
      </c>
      <c r="H350" s="39" t="str">
        <f>IF(raw_impacts[[#This Row],[BldgVint]]="Old","Ex",raw_impacts[[#This Row],[BldgVint]])</f>
        <v>Ex</v>
      </c>
      <c r="I350" s="39" t="s">
        <v>61</v>
      </c>
      <c r="J350" s="39" t="s">
        <v>41</v>
      </c>
      <c r="K350" s="39" t="s">
        <v>45</v>
      </c>
      <c r="L350" s="39">
        <v>720</v>
      </c>
      <c r="M350" s="39">
        <v>0</v>
      </c>
      <c r="N350" s="39" t="s">
        <v>46</v>
      </c>
      <c r="O350" s="39">
        <v>156</v>
      </c>
      <c r="P350" s="39">
        <v>0.108</v>
      </c>
      <c r="Q350" s="39">
        <v>0</v>
      </c>
      <c r="R350" s="39">
        <v>76.400000000000006</v>
      </c>
      <c r="S350" s="39">
        <v>5.28E-2</v>
      </c>
      <c r="T350" s="39">
        <v>0</v>
      </c>
      <c r="U350" s="39">
        <v>0</v>
      </c>
      <c r="V350" s="39">
        <v>0</v>
      </c>
      <c r="W350" s="39">
        <v>0</v>
      </c>
      <c r="X350" s="39">
        <v>0</v>
      </c>
      <c r="Y350" s="39">
        <v>0</v>
      </c>
      <c r="Z350" s="39">
        <v>0</v>
      </c>
      <c r="AA350" s="39" t="s">
        <v>47</v>
      </c>
      <c r="AB350" s="39" t="s">
        <v>48</v>
      </c>
      <c r="AC350" s="39">
        <v>2020</v>
      </c>
      <c r="AD3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8.56</v>
      </c>
    </row>
    <row r="351" spans="1:30" hidden="1" x14ac:dyDescent="0.25">
      <c r="A351" s="39" t="s">
        <v>89</v>
      </c>
      <c r="B351" s="39" t="s">
        <v>39</v>
      </c>
      <c r="C351" s="39" t="s">
        <v>40</v>
      </c>
      <c r="D351" s="40">
        <v>43474.372708333336</v>
      </c>
      <c r="E351" s="39" t="s">
        <v>84</v>
      </c>
      <c r="F351" s="39" t="s">
        <v>71</v>
      </c>
      <c r="G351" s="39" t="s">
        <v>145</v>
      </c>
      <c r="H351" s="39" t="str">
        <f>IF(raw_impacts[[#This Row],[BldgVint]]="Old","Ex",raw_impacts[[#This Row],[BldgVint]])</f>
        <v>Ex</v>
      </c>
      <c r="I351" s="39" t="s">
        <v>61</v>
      </c>
      <c r="J351" s="39" t="s">
        <v>41</v>
      </c>
      <c r="K351" s="39" t="s">
        <v>45</v>
      </c>
      <c r="L351" s="39">
        <v>372</v>
      </c>
      <c r="M351" s="39">
        <v>0</v>
      </c>
      <c r="N351" s="39" t="s">
        <v>46</v>
      </c>
      <c r="O351" s="39">
        <v>120</v>
      </c>
      <c r="P351" s="39">
        <v>6.6900000000000001E-2</v>
      </c>
      <c r="Q351" s="39">
        <v>0</v>
      </c>
      <c r="R351" s="39">
        <v>58.5</v>
      </c>
      <c r="S351" s="39">
        <v>3.27E-2</v>
      </c>
      <c r="T351" s="39">
        <v>0</v>
      </c>
      <c r="U351" s="39">
        <v>0</v>
      </c>
      <c r="V351" s="39">
        <v>0</v>
      </c>
      <c r="W351" s="39">
        <v>0</v>
      </c>
      <c r="X351" s="39">
        <v>0</v>
      </c>
      <c r="Y351" s="39">
        <v>0</v>
      </c>
      <c r="Z351" s="39">
        <v>0</v>
      </c>
      <c r="AA351" s="39" t="s">
        <v>47</v>
      </c>
      <c r="AB351" s="39" t="s">
        <v>48</v>
      </c>
      <c r="AC351" s="39">
        <v>2020</v>
      </c>
      <c r="AD3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6.8289999999999997</v>
      </c>
    </row>
    <row r="352" spans="1:30" hidden="1" x14ac:dyDescent="0.25">
      <c r="A352" s="39" t="s">
        <v>89</v>
      </c>
      <c r="B352" s="39" t="s">
        <v>39</v>
      </c>
      <c r="C352" s="39" t="s">
        <v>40</v>
      </c>
      <c r="D352" s="40">
        <v>43474.372708333336</v>
      </c>
      <c r="E352" s="39" t="s">
        <v>84</v>
      </c>
      <c r="F352" s="39" t="s">
        <v>72</v>
      </c>
      <c r="G352" s="39" t="s">
        <v>145</v>
      </c>
      <c r="H352" s="39" t="str">
        <f>IF(raw_impacts[[#This Row],[BldgVint]]="Old","Ex",raw_impacts[[#This Row],[BldgVint]])</f>
        <v>Ex</v>
      </c>
      <c r="I352" s="39" t="s">
        <v>61</v>
      </c>
      <c r="J352" s="39" t="s">
        <v>41</v>
      </c>
      <c r="K352" s="39" t="s">
        <v>45</v>
      </c>
      <c r="L352" s="39">
        <v>2520</v>
      </c>
      <c r="M352" s="39">
        <v>0</v>
      </c>
      <c r="N352" s="39" t="s">
        <v>46</v>
      </c>
      <c r="O352" s="39">
        <v>134</v>
      </c>
      <c r="P352" s="39">
        <v>9.3700000000000006E-2</v>
      </c>
      <c r="Q352" s="39">
        <v>0</v>
      </c>
      <c r="R352" s="39">
        <v>65.400000000000006</v>
      </c>
      <c r="S352" s="39">
        <v>4.58E-2</v>
      </c>
      <c r="T352" s="39">
        <v>0</v>
      </c>
      <c r="U352" s="39">
        <v>0</v>
      </c>
      <c r="V352" s="39">
        <v>0</v>
      </c>
      <c r="W352" s="39">
        <v>0</v>
      </c>
      <c r="X352" s="39">
        <v>0</v>
      </c>
      <c r="Y352" s="39">
        <v>0</v>
      </c>
      <c r="Z352" s="39">
        <v>0</v>
      </c>
      <c r="AA352" s="39" t="s">
        <v>47</v>
      </c>
      <c r="AB352" s="39" t="s">
        <v>48</v>
      </c>
      <c r="AC352" s="39">
        <v>2020</v>
      </c>
      <c r="AD3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8.56</v>
      </c>
    </row>
    <row r="353" spans="1:30" hidden="1" x14ac:dyDescent="0.25">
      <c r="A353" s="39" t="s">
        <v>89</v>
      </c>
      <c r="B353" s="39" t="s">
        <v>39</v>
      </c>
      <c r="C353" s="39" t="s">
        <v>40</v>
      </c>
      <c r="D353" s="40">
        <v>43474.372708333336</v>
      </c>
      <c r="E353" s="39" t="s">
        <v>84</v>
      </c>
      <c r="F353" s="39" t="s">
        <v>73</v>
      </c>
      <c r="G353" s="39" t="s">
        <v>145</v>
      </c>
      <c r="H353" s="39" t="str">
        <f>IF(raw_impacts[[#This Row],[BldgVint]]="Old","Ex",raw_impacts[[#This Row],[BldgVint]])</f>
        <v>Ex</v>
      </c>
      <c r="I353" s="39" t="s">
        <v>61</v>
      </c>
      <c r="J353" s="39" t="s">
        <v>41</v>
      </c>
      <c r="K353" s="39" t="s">
        <v>45</v>
      </c>
      <c r="L353" s="39">
        <v>821</v>
      </c>
      <c r="M353" s="39">
        <v>0</v>
      </c>
      <c r="N353" s="39" t="s">
        <v>46</v>
      </c>
      <c r="O353" s="39">
        <v>127</v>
      </c>
      <c r="P353" s="39">
        <v>5.33E-2</v>
      </c>
      <c r="Q353" s="39">
        <v>0</v>
      </c>
      <c r="R353" s="39">
        <v>62.3</v>
      </c>
      <c r="S353" s="39">
        <v>2.5999999999999999E-2</v>
      </c>
      <c r="T353" s="39">
        <v>0</v>
      </c>
      <c r="U353" s="39">
        <v>0</v>
      </c>
      <c r="V353" s="39">
        <v>0</v>
      </c>
      <c r="W353" s="39">
        <v>0</v>
      </c>
      <c r="X353" s="39">
        <v>0</v>
      </c>
      <c r="Y353" s="39">
        <v>0</v>
      </c>
      <c r="Z353" s="39">
        <v>0</v>
      </c>
      <c r="AA353" s="39" t="s">
        <v>47</v>
      </c>
      <c r="AB353" s="39" t="s">
        <v>48</v>
      </c>
      <c r="AC353" s="39">
        <v>2020</v>
      </c>
      <c r="AD3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10.754999999999999</v>
      </c>
    </row>
    <row r="354" spans="1:30" hidden="1" x14ac:dyDescent="0.25">
      <c r="A354" s="39" t="s">
        <v>89</v>
      </c>
      <c r="B354" s="39" t="s">
        <v>39</v>
      </c>
      <c r="C354" s="39" t="s">
        <v>40</v>
      </c>
      <c r="D354" s="40">
        <v>43474.372708333336</v>
      </c>
      <c r="E354" s="39" t="s">
        <v>84</v>
      </c>
      <c r="F354" s="39" t="s">
        <v>74</v>
      </c>
      <c r="G354" s="39" t="s">
        <v>145</v>
      </c>
      <c r="H354" s="39" t="str">
        <f>IF(raw_impacts[[#This Row],[BldgVint]]="Old","Ex",raw_impacts[[#This Row],[BldgVint]])</f>
        <v>Ex</v>
      </c>
      <c r="I354" s="39" t="s">
        <v>61</v>
      </c>
      <c r="J354" s="39" t="s">
        <v>41</v>
      </c>
      <c r="K354" s="39" t="s">
        <v>45</v>
      </c>
      <c r="L354" s="39">
        <v>250</v>
      </c>
      <c r="M354" s="39">
        <v>0</v>
      </c>
      <c r="N354" s="39" t="s">
        <v>46</v>
      </c>
      <c r="O354" s="39">
        <v>258</v>
      </c>
      <c r="P354" s="39">
        <v>8.9899999999999994E-2</v>
      </c>
      <c r="Q354" s="39">
        <v>0</v>
      </c>
      <c r="R354" s="39">
        <v>126</v>
      </c>
      <c r="S354" s="39">
        <v>4.3900000000000002E-2</v>
      </c>
      <c r="T354" s="39">
        <v>0</v>
      </c>
      <c r="U354" s="39">
        <v>0</v>
      </c>
      <c r="V354" s="39">
        <v>0</v>
      </c>
      <c r="W354" s="39">
        <v>0</v>
      </c>
      <c r="X354" s="39">
        <v>0</v>
      </c>
      <c r="Y354" s="39">
        <v>0</v>
      </c>
      <c r="Z354" s="39">
        <v>0</v>
      </c>
      <c r="AA354" s="39" t="s">
        <v>47</v>
      </c>
      <c r="AB354" s="39" t="s">
        <v>48</v>
      </c>
      <c r="AC354" s="39">
        <v>2020</v>
      </c>
      <c r="AD3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13.164999999999999</v>
      </c>
    </row>
    <row r="355" spans="1:30" hidden="1" x14ac:dyDescent="0.25">
      <c r="A355" s="39" t="s">
        <v>89</v>
      </c>
      <c r="B355" s="39" t="s">
        <v>39</v>
      </c>
      <c r="C355" s="39" t="s">
        <v>40</v>
      </c>
      <c r="D355" s="40">
        <v>43474.372708333336</v>
      </c>
      <c r="E355" s="39" t="s">
        <v>84</v>
      </c>
      <c r="F355" s="39" t="s">
        <v>75</v>
      </c>
      <c r="G355" s="39" t="s">
        <v>145</v>
      </c>
      <c r="H355" s="39" t="str">
        <f>IF(raw_impacts[[#This Row],[BldgVint]]="Old","Ex",raw_impacts[[#This Row],[BldgVint]])</f>
        <v>Ex</v>
      </c>
      <c r="I355" s="39" t="s">
        <v>61</v>
      </c>
      <c r="J355" s="39" t="s">
        <v>41</v>
      </c>
      <c r="K355" s="39" t="s">
        <v>45</v>
      </c>
      <c r="L355" s="39">
        <v>337</v>
      </c>
      <c r="M355" s="39">
        <v>0</v>
      </c>
      <c r="N355" s="39" t="s">
        <v>46</v>
      </c>
      <c r="O355" s="39">
        <v>154</v>
      </c>
      <c r="P355" s="39">
        <v>7.6899999999999996E-2</v>
      </c>
      <c r="Q355" s="39">
        <v>0</v>
      </c>
      <c r="R355" s="39">
        <v>75.400000000000006</v>
      </c>
      <c r="S355" s="39">
        <v>3.7600000000000001E-2</v>
      </c>
      <c r="T355" s="39">
        <v>0</v>
      </c>
      <c r="U355" s="39">
        <v>0</v>
      </c>
      <c r="V355" s="39">
        <v>0</v>
      </c>
      <c r="W355" s="39">
        <v>0</v>
      </c>
      <c r="X355" s="39">
        <v>0</v>
      </c>
      <c r="Y355" s="39">
        <v>0</v>
      </c>
      <c r="Z355" s="39">
        <v>0</v>
      </c>
      <c r="AA355" s="39" t="s">
        <v>47</v>
      </c>
      <c r="AB355" s="39" t="s">
        <v>48</v>
      </c>
      <c r="AC355" s="39">
        <v>2020</v>
      </c>
      <c r="AD3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13.735999999999999</v>
      </c>
    </row>
    <row r="356" spans="1:30" hidden="1" x14ac:dyDescent="0.25">
      <c r="A356" s="39" t="s">
        <v>89</v>
      </c>
      <c r="B356" s="39" t="s">
        <v>39</v>
      </c>
      <c r="C356" s="39" t="s">
        <v>40</v>
      </c>
      <c r="D356" s="40">
        <v>43474.372708333336</v>
      </c>
      <c r="E356" s="39" t="s">
        <v>84</v>
      </c>
      <c r="F356" s="39" t="s">
        <v>76</v>
      </c>
      <c r="G356" s="39" t="s">
        <v>145</v>
      </c>
      <c r="H356" s="39" t="str">
        <f>IF(raw_impacts[[#This Row],[BldgVint]]="Old","Ex",raw_impacts[[#This Row],[BldgVint]])</f>
        <v>Ex</v>
      </c>
      <c r="I356" s="39" t="s">
        <v>61</v>
      </c>
      <c r="J356" s="39" t="s">
        <v>41</v>
      </c>
      <c r="K356" s="39" t="s">
        <v>45</v>
      </c>
      <c r="L356" s="39">
        <v>119</v>
      </c>
      <c r="M356" s="39">
        <v>0</v>
      </c>
      <c r="N356" s="39" t="s">
        <v>46</v>
      </c>
      <c r="O356" s="39">
        <v>226</v>
      </c>
      <c r="P356" s="39">
        <v>0.10299999999999999</v>
      </c>
      <c r="Q356" s="39">
        <v>0</v>
      </c>
      <c r="R356" s="39">
        <v>111</v>
      </c>
      <c r="S356" s="39">
        <v>5.0099999999999999E-2</v>
      </c>
      <c r="T356" s="39">
        <v>0</v>
      </c>
      <c r="U356" s="39">
        <v>0</v>
      </c>
      <c r="V356" s="39">
        <v>0</v>
      </c>
      <c r="W356" s="39">
        <v>0</v>
      </c>
      <c r="X356" s="39">
        <v>0</v>
      </c>
      <c r="Y356" s="39">
        <v>0</v>
      </c>
      <c r="Z356" s="39">
        <v>0</v>
      </c>
      <c r="AA356" s="39" t="s">
        <v>47</v>
      </c>
      <c r="AB356" s="39" t="s">
        <v>48</v>
      </c>
      <c r="AC356" s="39">
        <v>2020</v>
      </c>
      <c r="AD3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10.754999999999999</v>
      </c>
    </row>
    <row r="357" spans="1:30" hidden="1" x14ac:dyDescent="0.25">
      <c r="A357" s="39" t="s">
        <v>89</v>
      </c>
      <c r="B357" s="39" t="s">
        <v>39</v>
      </c>
      <c r="C357" s="39" t="s">
        <v>40</v>
      </c>
      <c r="D357" s="40">
        <v>43474.372708333336</v>
      </c>
      <c r="E357" s="39" t="s">
        <v>84</v>
      </c>
      <c r="F357" s="39" t="s">
        <v>77</v>
      </c>
      <c r="G357" s="39" t="s">
        <v>145</v>
      </c>
      <c r="H357" s="39" t="str">
        <f>IF(raw_impacts[[#This Row],[BldgVint]]="Old","Ex",raw_impacts[[#This Row],[BldgVint]])</f>
        <v>Ex</v>
      </c>
      <c r="I357" s="39" t="s">
        <v>61</v>
      </c>
      <c r="J357" s="39" t="s">
        <v>41</v>
      </c>
      <c r="K357" s="39" t="s">
        <v>45</v>
      </c>
      <c r="L357" s="39">
        <v>458</v>
      </c>
      <c r="M357" s="39">
        <v>0</v>
      </c>
      <c r="N357" s="39" t="s">
        <v>46</v>
      </c>
      <c r="O357" s="39">
        <v>149</v>
      </c>
      <c r="P357" s="39">
        <v>5.28E-2</v>
      </c>
      <c r="Q357" s="39">
        <v>0</v>
      </c>
      <c r="R357" s="39">
        <v>72.8</v>
      </c>
      <c r="S357" s="39">
        <v>2.58E-2</v>
      </c>
      <c r="T357" s="39">
        <v>0</v>
      </c>
      <c r="U357" s="39">
        <v>0</v>
      </c>
      <c r="V357" s="39">
        <v>0</v>
      </c>
      <c r="W357" s="39">
        <v>0</v>
      </c>
      <c r="X357" s="39">
        <v>0</v>
      </c>
      <c r="Y357" s="39">
        <v>0</v>
      </c>
      <c r="Z357" s="39">
        <v>0</v>
      </c>
      <c r="AA357" s="39" t="s">
        <v>47</v>
      </c>
      <c r="AB357" s="39" t="s">
        <v>48</v>
      </c>
      <c r="AC357" s="39">
        <v>2020</v>
      </c>
      <c r="AD3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66.908000000000001</v>
      </c>
    </row>
    <row r="358" spans="1:30" hidden="1" x14ac:dyDescent="0.25">
      <c r="A358" s="39" t="s">
        <v>89</v>
      </c>
      <c r="B358" s="39" t="s">
        <v>39</v>
      </c>
      <c r="C358" s="39" t="s">
        <v>40</v>
      </c>
      <c r="D358" s="40">
        <v>43474.372708333336</v>
      </c>
      <c r="E358" s="39" t="s">
        <v>84</v>
      </c>
      <c r="F358" s="39" t="s">
        <v>79</v>
      </c>
      <c r="G358" s="39" t="s">
        <v>145</v>
      </c>
      <c r="H358" s="39" t="str">
        <f>IF(raw_impacts[[#This Row],[BldgVint]]="Old","Ex",raw_impacts[[#This Row],[BldgVint]])</f>
        <v>Ex</v>
      </c>
      <c r="I358" s="39" t="s">
        <v>61</v>
      </c>
      <c r="J358" s="39" t="s">
        <v>41</v>
      </c>
      <c r="K358" s="39" t="s">
        <v>45</v>
      </c>
      <c r="L358" s="39">
        <v>260</v>
      </c>
      <c r="M358" s="39">
        <v>0</v>
      </c>
      <c r="N358" s="39" t="s">
        <v>46</v>
      </c>
      <c r="O358" s="39">
        <v>165</v>
      </c>
      <c r="P358" s="39">
        <v>9.98E-2</v>
      </c>
      <c r="Q358" s="39">
        <v>0</v>
      </c>
      <c r="R358" s="39">
        <v>80.8</v>
      </c>
      <c r="S358" s="39">
        <v>4.8800000000000003E-2</v>
      </c>
      <c r="T358" s="39">
        <v>0</v>
      </c>
      <c r="U358" s="39">
        <v>0</v>
      </c>
      <c r="V358" s="39">
        <v>0</v>
      </c>
      <c r="W358" s="39">
        <v>0</v>
      </c>
      <c r="X358" s="39">
        <v>0</v>
      </c>
      <c r="Y358" s="39">
        <v>0</v>
      </c>
      <c r="Z358" s="39">
        <v>0</v>
      </c>
      <c r="AA358" s="39" t="s">
        <v>47</v>
      </c>
      <c r="AB358" s="39" t="s">
        <v>48</v>
      </c>
      <c r="AC358" s="39">
        <v>2020</v>
      </c>
      <c r="AD3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18.510999999999999</v>
      </c>
    </row>
    <row r="359" spans="1:30" hidden="1" x14ac:dyDescent="0.25">
      <c r="A359" s="39" t="s">
        <v>89</v>
      </c>
      <c r="B359" s="39" t="s">
        <v>39</v>
      </c>
      <c r="C359" s="39" t="s">
        <v>40</v>
      </c>
      <c r="D359" s="40">
        <v>43474.372708333336</v>
      </c>
      <c r="E359" s="39" t="s">
        <v>84</v>
      </c>
      <c r="F359" s="39" t="s">
        <v>42</v>
      </c>
      <c r="G359" s="39" t="s">
        <v>145</v>
      </c>
      <c r="H359" s="39" t="str">
        <f>IF(raw_impacts[[#This Row],[BldgVint]]="Old","Ex",raw_impacts[[#This Row],[BldgVint]])</f>
        <v>Ex</v>
      </c>
      <c r="I359" s="39" t="s">
        <v>62</v>
      </c>
      <c r="J359" s="39" t="s">
        <v>41</v>
      </c>
      <c r="K359" s="39" t="s">
        <v>45</v>
      </c>
      <c r="L359" s="39">
        <v>812</v>
      </c>
      <c r="M359" s="39">
        <v>0</v>
      </c>
      <c r="N359" s="39" t="s">
        <v>46</v>
      </c>
      <c r="O359" s="39">
        <v>187</v>
      </c>
      <c r="P359" s="39">
        <v>0.114</v>
      </c>
      <c r="Q359" s="39">
        <v>0</v>
      </c>
      <c r="R359" s="39">
        <v>91.7</v>
      </c>
      <c r="S359" s="39">
        <v>5.5599999999999997E-2</v>
      </c>
      <c r="T359" s="39">
        <v>0</v>
      </c>
      <c r="U359" s="39">
        <v>0</v>
      </c>
      <c r="V359" s="39">
        <v>0</v>
      </c>
      <c r="W359" s="39">
        <v>0</v>
      </c>
      <c r="X359" s="39">
        <v>0</v>
      </c>
      <c r="Y359" s="39">
        <v>0</v>
      </c>
      <c r="Z359" s="39">
        <v>0</v>
      </c>
      <c r="AA359" s="39" t="s">
        <v>47</v>
      </c>
      <c r="AB359" s="39" t="s">
        <v>48</v>
      </c>
      <c r="AC359" s="39">
        <v>2020</v>
      </c>
      <c r="AD3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0.10199999999999999</v>
      </c>
    </row>
    <row r="360" spans="1:30" hidden="1" x14ac:dyDescent="0.25">
      <c r="A360" s="39" t="s">
        <v>89</v>
      </c>
      <c r="B360" s="39" t="s">
        <v>39</v>
      </c>
      <c r="C360" s="39" t="s">
        <v>40</v>
      </c>
      <c r="D360" s="40">
        <v>43474.372708333336</v>
      </c>
      <c r="E360" s="39" t="s">
        <v>84</v>
      </c>
      <c r="F360" s="39" t="s">
        <v>71</v>
      </c>
      <c r="G360" s="39" t="s">
        <v>145</v>
      </c>
      <c r="H360" s="39" t="str">
        <f>IF(raw_impacts[[#This Row],[BldgVint]]="Old","Ex",raw_impacts[[#This Row],[BldgVint]])</f>
        <v>Ex</v>
      </c>
      <c r="I360" s="39" t="s">
        <v>62</v>
      </c>
      <c r="J360" s="39" t="s">
        <v>41</v>
      </c>
      <c r="K360" s="39" t="s">
        <v>45</v>
      </c>
      <c r="L360" s="39">
        <v>422</v>
      </c>
      <c r="M360" s="39">
        <v>0</v>
      </c>
      <c r="N360" s="39" t="s">
        <v>46</v>
      </c>
      <c r="O360" s="39">
        <v>147</v>
      </c>
      <c r="P360" s="39">
        <v>7.5200000000000003E-2</v>
      </c>
      <c r="Q360" s="39">
        <v>0</v>
      </c>
      <c r="R360" s="39">
        <v>71.8</v>
      </c>
      <c r="S360" s="39">
        <v>3.6799999999999999E-2</v>
      </c>
      <c r="T360" s="39">
        <v>0</v>
      </c>
      <c r="U360" s="39">
        <v>0</v>
      </c>
      <c r="V360" s="39">
        <v>0</v>
      </c>
      <c r="W360" s="39">
        <v>0</v>
      </c>
      <c r="X360" s="39">
        <v>0</v>
      </c>
      <c r="Y360" s="39">
        <v>0</v>
      </c>
      <c r="Z360" s="39">
        <v>0</v>
      </c>
      <c r="AA360" s="39" t="s">
        <v>47</v>
      </c>
      <c r="AB360" s="39" t="s">
        <v>48</v>
      </c>
      <c r="AC360" s="39">
        <v>2020</v>
      </c>
      <c r="AD3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0.67100000000000004</v>
      </c>
    </row>
    <row r="361" spans="1:30" hidden="1" x14ac:dyDescent="0.25">
      <c r="A361" s="39" t="s">
        <v>89</v>
      </c>
      <c r="B361" s="39" t="s">
        <v>39</v>
      </c>
      <c r="C361" s="39" t="s">
        <v>40</v>
      </c>
      <c r="D361" s="40">
        <v>43474.372708333336</v>
      </c>
      <c r="E361" s="39" t="s">
        <v>84</v>
      </c>
      <c r="F361" s="39" t="s">
        <v>72</v>
      </c>
      <c r="G361" s="39" t="s">
        <v>145</v>
      </c>
      <c r="H361" s="39" t="str">
        <f>IF(raw_impacts[[#This Row],[BldgVint]]="Old","Ex",raw_impacts[[#This Row],[BldgVint]])</f>
        <v>Ex</v>
      </c>
      <c r="I361" s="39" t="s">
        <v>62</v>
      </c>
      <c r="J361" s="39" t="s">
        <v>41</v>
      </c>
      <c r="K361" s="39" t="s">
        <v>45</v>
      </c>
      <c r="L361" s="39">
        <v>2830</v>
      </c>
      <c r="M361" s="39">
        <v>0</v>
      </c>
      <c r="N361" s="39" t="s">
        <v>46</v>
      </c>
      <c r="O361" s="39">
        <v>165</v>
      </c>
      <c r="P361" s="39">
        <v>0.10199999999999999</v>
      </c>
      <c r="Q361" s="39">
        <v>0</v>
      </c>
      <c r="R361" s="39">
        <v>80.900000000000006</v>
      </c>
      <c r="S361" s="39">
        <v>0.05</v>
      </c>
      <c r="T361" s="39">
        <v>0</v>
      </c>
      <c r="U361" s="39">
        <v>0</v>
      </c>
      <c r="V361" s="39">
        <v>0</v>
      </c>
      <c r="W361" s="39">
        <v>0</v>
      </c>
      <c r="X361" s="39">
        <v>0</v>
      </c>
      <c r="Y361" s="39">
        <v>0</v>
      </c>
      <c r="Z361" s="39">
        <v>0</v>
      </c>
      <c r="AA361" s="39" t="s">
        <v>47</v>
      </c>
      <c r="AB361" s="39" t="s">
        <v>48</v>
      </c>
      <c r="AC361" s="39">
        <v>2020</v>
      </c>
      <c r="AD3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0.10199999999999999</v>
      </c>
    </row>
    <row r="362" spans="1:30" hidden="1" x14ac:dyDescent="0.25">
      <c r="A362" s="39" t="s">
        <v>89</v>
      </c>
      <c r="B362" s="39" t="s">
        <v>39</v>
      </c>
      <c r="C362" s="39" t="s">
        <v>40</v>
      </c>
      <c r="D362" s="40">
        <v>43474.372708333336</v>
      </c>
      <c r="E362" s="39" t="s">
        <v>84</v>
      </c>
      <c r="F362" s="39" t="s">
        <v>73</v>
      </c>
      <c r="G362" s="39" t="s">
        <v>145</v>
      </c>
      <c r="H362" s="39" t="str">
        <f>IF(raw_impacts[[#This Row],[BldgVint]]="Old","Ex",raw_impacts[[#This Row],[BldgVint]])</f>
        <v>Ex</v>
      </c>
      <c r="I362" s="39" t="s">
        <v>62</v>
      </c>
      <c r="J362" s="39" t="s">
        <v>41</v>
      </c>
      <c r="K362" s="39" t="s">
        <v>45</v>
      </c>
      <c r="L362" s="39">
        <v>883</v>
      </c>
      <c r="M362" s="39">
        <v>0</v>
      </c>
      <c r="N362" s="39" t="s">
        <v>46</v>
      </c>
      <c r="O362" s="39">
        <v>143</v>
      </c>
      <c r="P362" s="39">
        <v>5.8400000000000001E-2</v>
      </c>
      <c r="Q362" s="39">
        <v>0</v>
      </c>
      <c r="R362" s="39">
        <v>70.099999999999994</v>
      </c>
      <c r="S362" s="39">
        <v>2.86E-2</v>
      </c>
      <c r="T362" s="39">
        <v>0</v>
      </c>
      <c r="U362" s="39">
        <v>0</v>
      </c>
      <c r="V362" s="39">
        <v>0</v>
      </c>
      <c r="W362" s="39">
        <v>0</v>
      </c>
      <c r="X362" s="39">
        <v>0</v>
      </c>
      <c r="Y362" s="39">
        <v>0</v>
      </c>
      <c r="Z362" s="39">
        <v>0</v>
      </c>
      <c r="AA362" s="39" t="s">
        <v>47</v>
      </c>
      <c r="AB362" s="39" t="s">
        <v>48</v>
      </c>
      <c r="AC362" s="39">
        <v>2020</v>
      </c>
      <c r="AD3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0.60399999999999998</v>
      </c>
    </row>
    <row r="363" spans="1:30" hidden="1" x14ac:dyDescent="0.25">
      <c r="A363" s="39" t="s">
        <v>89</v>
      </c>
      <c r="B363" s="39" t="s">
        <v>39</v>
      </c>
      <c r="C363" s="39" t="s">
        <v>40</v>
      </c>
      <c r="D363" s="40">
        <v>43474.372708333336</v>
      </c>
      <c r="E363" s="39" t="s">
        <v>84</v>
      </c>
      <c r="F363" s="39" t="s">
        <v>74</v>
      </c>
      <c r="G363" s="39" t="s">
        <v>145</v>
      </c>
      <c r="H363" s="39" t="str">
        <f>IF(raw_impacts[[#This Row],[BldgVint]]="Old","Ex",raw_impacts[[#This Row],[BldgVint]])</f>
        <v>Ex</v>
      </c>
      <c r="I363" s="39" t="s">
        <v>62</v>
      </c>
      <c r="J363" s="39" t="s">
        <v>41</v>
      </c>
      <c r="K363" s="39" t="s">
        <v>45</v>
      </c>
      <c r="L363" s="39">
        <v>283</v>
      </c>
      <c r="M363" s="39">
        <v>0</v>
      </c>
      <c r="N363" s="39" t="s">
        <v>46</v>
      </c>
      <c r="O363" s="39">
        <v>271</v>
      </c>
      <c r="P363" s="39">
        <v>0.10199999999999999</v>
      </c>
      <c r="Q363" s="39">
        <v>0</v>
      </c>
      <c r="R363" s="39">
        <v>132</v>
      </c>
      <c r="S363" s="39">
        <v>4.9799999999999997E-2</v>
      </c>
      <c r="T363" s="39">
        <v>0</v>
      </c>
      <c r="U363" s="39">
        <v>0</v>
      </c>
      <c r="V363" s="39">
        <v>0</v>
      </c>
      <c r="W363" s="39">
        <v>0</v>
      </c>
      <c r="X363" s="39">
        <v>0</v>
      </c>
      <c r="Y363" s="39">
        <v>0</v>
      </c>
      <c r="Z363" s="39">
        <v>0</v>
      </c>
      <c r="AA363" s="39" t="s">
        <v>47</v>
      </c>
      <c r="AB363" s="39" t="s">
        <v>48</v>
      </c>
      <c r="AC363" s="39">
        <v>2020</v>
      </c>
      <c r="AD3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4.8999999999999995E-2</v>
      </c>
    </row>
    <row r="364" spans="1:30" hidden="1" x14ac:dyDescent="0.25">
      <c r="A364" s="39" t="s">
        <v>89</v>
      </c>
      <c r="B364" s="39" t="s">
        <v>39</v>
      </c>
      <c r="C364" s="39" t="s">
        <v>40</v>
      </c>
      <c r="D364" s="40">
        <v>43474.372708333336</v>
      </c>
      <c r="E364" s="39" t="s">
        <v>84</v>
      </c>
      <c r="F364" s="39" t="s">
        <v>75</v>
      </c>
      <c r="G364" s="39" t="s">
        <v>145</v>
      </c>
      <c r="H364" s="39" t="str">
        <f>IF(raw_impacts[[#This Row],[BldgVint]]="Old","Ex",raw_impacts[[#This Row],[BldgVint]])</f>
        <v>Ex</v>
      </c>
      <c r="I364" s="39" t="s">
        <v>62</v>
      </c>
      <c r="J364" s="39" t="s">
        <v>41</v>
      </c>
      <c r="K364" s="39" t="s">
        <v>45</v>
      </c>
      <c r="L364" s="39">
        <v>388</v>
      </c>
      <c r="M364" s="39">
        <v>0</v>
      </c>
      <c r="N364" s="39" t="s">
        <v>46</v>
      </c>
      <c r="O364" s="39">
        <v>173</v>
      </c>
      <c r="P364" s="39">
        <v>7.4899999999999994E-2</v>
      </c>
      <c r="Q364" s="39">
        <v>0</v>
      </c>
      <c r="R364" s="39">
        <v>84.4</v>
      </c>
      <c r="S364" s="39">
        <v>3.6600000000000001E-2</v>
      </c>
      <c r="T364" s="39">
        <v>0</v>
      </c>
      <c r="U364" s="39">
        <v>0</v>
      </c>
      <c r="V364" s="39">
        <v>0</v>
      </c>
      <c r="W364" s="39">
        <v>0</v>
      </c>
      <c r="X364" s="39">
        <v>0</v>
      </c>
      <c r="Y364" s="39">
        <v>0</v>
      </c>
      <c r="Z364" s="39">
        <v>0</v>
      </c>
      <c r="AA364" s="39" t="s">
        <v>47</v>
      </c>
      <c r="AB364" s="39" t="s">
        <v>48</v>
      </c>
      <c r="AC364" s="39">
        <v>2020</v>
      </c>
      <c r="AD3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65" spans="1:30" hidden="1" x14ac:dyDescent="0.25">
      <c r="A365" s="39" t="s">
        <v>89</v>
      </c>
      <c r="B365" s="39" t="s">
        <v>39</v>
      </c>
      <c r="C365" s="39" t="s">
        <v>40</v>
      </c>
      <c r="D365" s="40">
        <v>43474.372708333336</v>
      </c>
      <c r="E365" s="39" t="s">
        <v>84</v>
      </c>
      <c r="F365" s="39" t="s">
        <v>76</v>
      </c>
      <c r="G365" s="39" t="s">
        <v>145</v>
      </c>
      <c r="H365" s="39" t="str">
        <f>IF(raw_impacts[[#This Row],[BldgVint]]="Old","Ex",raw_impacts[[#This Row],[BldgVint]])</f>
        <v>Ex</v>
      </c>
      <c r="I365" s="39" t="s">
        <v>62</v>
      </c>
      <c r="J365" s="39" t="s">
        <v>41</v>
      </c>
      <c r="K365" s="39" t="s">
        <v>45</v>
      </c>
      <c r="L365" s="39">
        <v>138</v>
      </c>
      <c r="M365" s="39">
        <v>0</v>
      </c>
      <c r="N365" s="39" t="s">
        <v>46</v>
      </c>
      <c r="O365" s="39">
        <v>258</v>
      </c>
      <c r="P365" s="39">
        <v>0.11899999999999999</v>
      </c>
      <c r="Q365" s="39">
        <v>0</v>
      </c>
      <c r="R365" s="39">
        <v>126</v>
      </c>
      <c r="S365" s="39">
        <v>5.8000000000000003E-2</v>
      </c>
      <c r="T365" s="39">
        <v>0</v>
      </c>
      <c r="U365" s="39">
        <v>0</v>
      </c>
      <c r="V365" s="39">
        <v>0</v>
      </c>
      <c r="W365" s="39">
        <v>0</v>
      </c>
      <c r="X365" s="39">
        <v>0</v>
      </c>
      <c r="Y365" s="39">
        <v>0</v>
      </c>
      <c r="Z365" s="39">
        <v>0</v>
      </c>
      <c r="AA365" s="39" t="s">
        <v>47</v>
      </c>
      <c r="AB365" s="39" t="s">
        <v>48</v>
      </c>
      <c r="AC365" s="39">
        <v>2020</v>
      </c>
      <c r="AD3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0.60399999999999998</v>
      </c>
    </row>
    <row r="366" spans="1:30" hidden="1" x14ac:dyDescent="0.25">
      <c r="A366" s="39" t="s">
        <v>89</v>
      </c>
      <c r="B366" s="39" t="s">
        <v>39</v>
      </c>
      <c r="C366" s="39" t="s">
        <v>40</v>
      </c>
      <c r="D366" s="40">
        <v>43474.372708333336</v>
      </c>
      <c r="E366" s="39" t="s">
        <v>84</v>
      </c>
      <c r="F366" s="39" t="s">
        <v>77</v>
      </c>
      <c r="G366" s="39" t="s">
        <v>145</v>
      </c>
      <c r="H366" s="39" t="str">
        <f>IF(raw_impacts[[#This Row],[BldgVint]]="Old","Ex",raw_impacts[[#This Row],[BldgVint]])</f>
        <v>Ex</v>
      </c>
      <c r="I366" s="39" t="s">
        <v>62</v>
      </c>
      <c r="J366" s="39" t="s">
        <v>41</v>
      </c>
      <c r="K366" s="39" t="s">
        <v>45</v>
      </c>
      <c r="L366" s="39">
        <v>507</v>
      </c>
      <c r="M366" s="39">
        <v>0</v>
      </c>
      <c r="N366" s="39" t="s">
        <v>46</v>
      </c>
      <c r="O366" s="39">
        <v>178</v>
      </c>
      <c r="P366" s="39">
        <v>5.8900000000000001E-2</v>
      </c>
      <c r="Q366" s="39">
        <v>0</v>
      </c>
      <c r="R366" s="39">
        <v>86.9</v>
      </c>
      <c r="S366" s="39">
        <v>2.8799999999999999E-2</v>
      </c>
      <c r="T366" s="39">
        <v>0</v>
      </c>
      <c r="U366" s="39">
        <v>0</v>
      </c>
      <c r="V366" s="39">
        <v>0</v>
      </c>
      <c r="W366" s="39">
        <v>0</v>
      </c>
      <c r="X366" s="39">
        <v>0</v>
      </c>
      <c r="Y366" s="39">
        <v>0</v>
      </c>
      <c r="Z366" s="39">
        <v>0</v>
      </c>
      <c r="AA366" s="39" t="s">
        <v>47</v>
      </c>
      <c r="AB366" s="39" t="s">
        <v>48</v>
      </c>
      <c r="AC366" s="39">
        <v>2020</v>
      </c>
      <c r="AD3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1.7429999999999999</v>
      </c>
    </row>
    <row r="367" spans="1:30" hidden="1" x14ac:dyDescent="0.25">
      <c r="A367" s="39" t="s">
        <v>89</v>
      </c>
      <c r="B367" s="39" t="s">
        <v>39</v>
      </c>
      <c r="C367" s="39" t="s">
        <v>40</v>
      </c>
      <c r="D367" s="40">
        <v>43474.372708333336</v>
      </c>
      <c r="E367" s="39" t="s">
        <v>84</v>
      </c>
      <c r="F367" s="39" t="s">
        <v>78</v>
      </c>
      <c r="G367" s="39" t="s">
        <v>145</v>
      </c>
      <c r="H367" s="39" t="str">
        <f>IF(raw_impacts[[#This Row],[BldgVint]]="Old","Ex",raw_impacts[[#This Row],[BldgVint]])</f>
        <v>Ex</v>
      </c>
      <c r="I367" s="39" t="s">
        <v>62</v>
      </c>
      <c r="J367" s="39" t="s">
        <v>41</v>
      </c>
      <c r="K367" s="39" t="s">
        <v>45</v>
      </c>
      <c r="L367" s="39">
        <v>33.1</v>
      </c>
      <c r="M367" s="39">
        <v>0</v>
      </c>
      <c r="N367" s="39" t="s">
        <v>46</v>
      </c>
      <c r="O367" s="39">
        <v>211</v>
      </c>
      <c r="P367" s="39">
        <v>7.46E-2</v>
      </c>
      <c r="Q367" s="39">
        <v>0</v>
      </c>
      <c r="R367" s="39">
        <v>103</v>
      </c>
      <c r="S367" s="39">
        <v>3.6499999999999998E-2</v>
      </c>
      <c r="T367" s="39">
        <v>0</v>
      </c>
      <c r="U367" s="39">
        <v>0</v>
      </c>
      <c r="V367" s="39">
        <v>0</v>
      </c>
      <c r="W367" s="39">
        <v>0</v>
      </c>
      <c r="X367" s="39">
        <v>0</v>
      </c>
      <c r="Y367" s="39">
        <v>0</v>
      </c>
      <c r="Z367" s="39">
        <v>0</v>
      </c>
      <c r="AA367" s="39" t="s">
        <v>47</v>
      </c>
      <c r="AB367" s="39" t="s">
        <v>48</v>
      </c>
      <c r="AC367" s="39">
        <v>2020</v>
      </c>
      <c r="AD3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0.97599999999999998</v>
      </c>
    </row>
    <row r="368" spans="1:30" hidden="1" x14ac:dyDescent="0.25">
      <c r="A368" s="39" t="s">
        <v>89</v>
      </c>
      <c r="B368" s="39" t="s">
        <v>39</v>
      </c>
      <c r="C368" s="39" t="s">
        <v>40</v>
      </c>
      <c r="D368" s="40">
        <v>43474.372708333336</v>
      </c>
      <c r="E368" s="39" t="s">
        <v>84</v>
      </c>
      <c r="F368" s="39" t="s">
        <v>79</v>
      </c>
      <c r="G368" s="39" t="s">
        <v>145</v>
      </c>
      <c r="H368" s="39" t="str">
        <f>IF(raw_impacts[[#This Row],[BldgVint]]="Old","Ex",raw_impacts[[#This Row],[BldgVint]])</f>
        <v>Ex</v>
      </c>
      <c r="I368" s="39" t="s">
        <v>62</v>
      </c>
      <c r="J368" s="39" t="s">
        <v>41</v>
      </c>
      <c r="K368" s="39" t="s">
        <v>45</v>
      </c>
      <c r="L368" s="39">
        <v>285</v>
      </c>
      <c r="M368" s="39">
        <v>0</v>
      </c>
      <c r="N368" s="39" t="s">
        <v>46</v>
      </c>
      <c r="O368" s="39">
        <v>214</v>
      </c>
      <c r="P368" s="39">
        <v>0.113</v>
      </c>
      <c r="Q368" s="39">
        <v>0</v>
      </c>
      <c r="R368" s="39">
        <v>105</v>
      </c>
      <c r="S368" s="39">
        <v>5.5100000000000003E-2</v>
      </c>
      <c r="T368" s="39">
        <v>0</v>
      </c>
      <c r="U368" s="39">
        <v>0</v>
      </c>
      <c r="V368" s="39">
        <v>0</v>
      </c>
      <c r="W368" s="39">
        <v>0</v>
      </c>
      <c r="X368" s="39">
        <v>0</v>
      </c>
      <c r="Y368" s="39">
        <v>0</v>
      </c>
      <c r="Z368" s="39">
        <v>0</v>
      </c>
      <c r="AA368" s="39" t="s">
        <v>47</v>
      </c>
      <c r="AB368" s="39" t="s">
        <v>48</v>
      </c>
      <c r="AC368" s="39">
        <v>2020</v>
      </c>
      <c r="AD3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1.7029999999999998</v>
      </c>
    </row>
    <row r="369" spans="1:30" hidden="1" x14ac:dyDescent="0.25">
      <c r="A369" s="39" t="s">
        <v>89</v>
      </c>
      <c r="B369" s="39" t="s">
        <v>39</v>
      </c>
      <c r="C369" s="39" t="s">
        <v>40</v>
      </c>
      <c r="D369" s="40">
        <v>43474.372708333336</v>
      </c>
      <c r="E369" s="39" t="s">
        <v>84</v>
      </c>
      <c r="F369" s="39" t="s">
        <v>42</v>
      </c>
      <c r="G369" s="39" t="s">
        <v>145</v>
      </c>
      <c r="H369" s="39" t="str">
        <f>IF(raw_impacts[[#This Row],[BldgVint]]="Old","Ex",raw_impacts[[#This Row],[BldgVint]])</f>
        <v>Ex</v>
      </c>
      <c r="I369" s="39" t="s">
        <v>64</v>
      </c>
      <c r="J369" s="39" t="s">
        <v>41</v>
      </c>
      <c r="K369" s="39" t="s">
        <v>45</v>
      </c>
      <c r="L369" s="39">
        <v>876</v>
      </c>
      <c r="M369" s="39">
        <v>0</v>
      </c>
      <c r="N369" s="39" t="s">
        <v>46</v>
      </c>
      <c r="O369" s="39">
        <v>200</v>
      </c>
      <c r="P369" s="39">
        <v>0.16300000000000001</v>
      </c>
      <c r="Q369" s="39">
        <v>0</v>
      </c>
      <c r="R369" s="39">
        <v>98</v>
      </c>
      <c r="S369" s="39">
        <v>7.9600000000000004E-2</v>
      </c>
      <c r="T369" s="39">
        <v>0</v>
      </c>
      <c r="U369" s="39">
        <v>0</v>
      </c>
      <c r="V369" s="39">
        <v>0</v>
      </c>
      <c r="W369" s="39">
        <v>0</v>
      </c>
      <c r="X369" s="39">
        <v>0</v>
      </c>
      <c r="Y369" s="39">
        <v>0</v>
      </c>
      <c r="Z369" s="39">
        <v>0</v>
      </c>
      <c r="AA369" s="39" t="s">
        <v>47</v>
      </c>
      <c r="AB369" s="39" t="s">
        <v>48</v>
      </c>
      <c r="AC369" s="39">
        <v>2020</v>
      </c>
      <c r="AD3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2.698</v>
      </c>
    </row>
    <row r="370" spans="1:30" hidden="1" x14ac:dyDescent="0.25">
      <c r="A370" s="39" t="s">
        <v>89</v>
      </c>
      <c r="B370" s="39" t="s">
        <v>39</v>
      </c>
      <c r="C370" s="39" t="s">
        <v>40</v>
      </c>
      <c r="D370" s="40">
        <v>43474.372708333336</v>
      </c>
      <c r="E370" s="39" t="s">
        <v>84</v>
      </c>
      <c r="F370" s="39" t="s">
        <v>71</v>
      </c>
      <c r="G370" s="39" t="s">
        <v>145</v>
      </c>
      <c r="H370" s="39" t="str">
        <f>IF(raw_impacts[[#This Row],[BldgVint]]="Old","Ex",raw_impacts[[#This Row],[BldgVint]])</f>
        <v>Ex</v>
      </c>
      <c r="I370" s="39" t="s">
        <v>64</v>
      </c>
      <c r="J370" s="39" t="s">
        <v>41</v>
      </c>
      <c r="K370" s="39" t="s">
        <v>45</v>
      </c>
      <c r="L370" s="39">
        <v>455</v>
      </c>
      <c r="M370" s="39">
        <v>0</v>
      </c>
      <c r="N370" s="39" t="s">
        <v>46</v>
      </c>
      <c r="O370" s="39">
        <v>161</v>
      </c>
      <c r="P370" s="39">
        <v>0.113</v>
      </c>
      <c r="Q370" s="39">
        <v>0</v>
      </c>
      <c r="R370" s="39">
        <v>78.900000000000006</v>
      </c>
      <c r="S370" s="39">
        <v>5.5199999999999999E-2</v>
      </c>
      <c r="T370" s="39">
        <v>0</v>
      </c>
      <c r="U370" s="39">
        <v>0</v>
      </c>
      <c r="V370" s="39">
        <v>0</v>
      </c>
      <c r="W370" s="39">
        <v>0</v>
      </c>
      <c r="X370" s="39">
        <v>0</v>
      </c>
      <c r="Y370" s="39">
        <v>0</v>
      </c>
      <c r="Z370" s="39">
        <v>0</v>
      </c>
      <c r="AA370" s="39" t="s">
        <v>47</v>
      </c>
      <c r="AB370" s="39" t="s">
        <v>48</v>
      </c>
      <c r="AC370" s="39">
        <v>2020</v>
      </c>
      <c r="AD3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3.9779999999999998</v>
      </c>
    </row>
    <row r="371" spans="1:30" hidden="1" x14ac:dyDescent="0.25">
      <c r="A371" s="39" t="s">
        <v>89</v>
      </c>
      <c r="B371" s="39" t="s">
        <v>39</v>
      </c>
      <c r="C371" s="39" t="s">
        <v>40</v>
      </c>
      <c r="D371" s="40">
        <v>43474.372708333336</v>
      </c>
      <c r="E371" s="39" t="s">
        <v>84</v>
      </c>
      <c r="F371" s="39" t="s">
        <v>72</v>
      </c>
      <c r="G371" s="39" t="s">
        <v>145</v>
      </c>
      <c r="H371" s="39" t="str">
        <f>IF(raw_impacts[[#This Row],[BldgVint]]="Old","Ex",raw_impacts[[#This Row],[BldgVint]])</f>
        <v>Ex</v>
      </c>
      <c r="I371" s="39" t="s">
        <v>64</v>
      </c>
      <c r="J371" s="39" t="s">
        <v>41</v>
      </c>
      <c r="K371" s="39" t="s">
        <v>45</v>
      </c>
      <c r="L371" s="39">
        <v>3050</v>
      </c>
      <c r="M371" s="39">
        <v>0</v>
      </c>
      <c r="N371" s="39" t="s">
        <v>46</v>
      </c>
      <c r="O371" s="39">
        <v>184</v>
      </c>
      <c r="P371" s="39">
        <v>0.14299999999999999</v>
      </c>
      <c r="Q371" s="39">
        <v>0</v>
      </c>
      <c r="R371" s="39">
        <v>90</v>
      </c>
      <c r="S371" s="39">
        <v>7.0000000000000007E-2</v>
      </c>
      <c r="T371" s="39">
        <v>0</v>
      </c>
      <c r="U371" s="39">
        <v>0</v>
      </c>
      <c r="V371" s="39">
        <v>0</v>
      </c>
      <c r="W371" s="39">
        <v>0</v>
      </c>
      <c r="X371" s="39">
        <v>0</v>
      </c>
      <c r="Y371" s="39">
        <v>0</v>
      </c>
      <c r="Z371" s="39">
        <v>0</v>
      </c>
      <c r="AA371" s="39" t="s">
        <v>47</v>
      </c>
      <c r="AB371" s="39" t="s">
        <v>48</v>
      </c>
      <c r="AC371" s="39">
        <v>2020</v>
      </c>
      <c r="AD3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2.698</v>
      </c>
    </row>
    <row r="372" spans="1:30" hidden="1" x14ac:dyDescent="0.25">
      <c r="A372" s="39" t="s">
        <v>89</v>
      </c>
      <c r="B372" s="39" t="s">
        <v>39</v>
      </c>
      <c r="C372" s="39" t="s">
        <v>40</v>
      </c>
      <c r="D372" s="40">
        <v>43474.372708333336</v>
      </c>
      <c r="E372" s="39" t="s">
        <v>84</v>
      </c>
      <c r="F372" s="39" t="s">
        <v>73</v>
      </c>
      <c r="G372" s="39" t="s">
        <v>145</v>
      </c>
      <c r="H372" s="39" t="str">
        <f>IF(raw_impacts[[#This Row],[BldgVint]]="Old","Ex",raw_impacts[[#This Row],[BldgVint]])</f>
        <v>Ex</v>
      </c>
      <c r="I372" s="39" t="s">
        <v>64</v>
      </c>
      <c r="J372" s="39" t="s">
        <v>41</v>
      </c>
      <c r="K372" s="39" t="s">
        <v>45</v>
      </c>
      <c r="L372" s="39">
        <v>896</v>
      </c>
      <c r="M372" s="39">
        <v>0</v>
      </c>
      <c r="N372" s="39" t="s">
        <v>46</v>
      </c>
      <c r="O372" s="39">
        <v>154</v>
      </c>
      <c r="P372" s="39">
        <v>8.4099999999999994E-2</v>
      </c>
      <c r="Q372" s="39">
        <v>0</v>
      </c>
      <c r="R372" s="39">
        <v>75.3</v>
      </c>
      <c r="S372" s="39">
        <v>4.1099999999999998E-2</v>
      </c>
      <c r="T372" s="39">
        <v>0</v>
      </c>
      <c r="U372" s="39">
        <v>0</v>
      </c>
      <c r="V372" s="39">
        <v>0</v>
      </c>
      <c r="W372" s="39">
        <v>0</v>
      </c>
      <c r="X372" s="39">
        <v>0</v>
      </c>
      <c r="Y372" s="39">
        <v>0</v>
      </c>
      <c r="Z372" s="39">
        <v>0</v>
      </c>
      <c r="AA372" s="39" t="s">
        <v>47</v>
      </c>
      <c r="AB372" s="39" t="s">
        <v>48</v>
      </c>
      <c r="AC372" s="39">
        <v>2020</v>
      </c>
      <c r="AD3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1.9119999999999999</v>
      </c>
    </row>
    <row r="373" spans="1:30" hidden="1" x14ac:dyDescent="0.25">
      <c r="A373" s="39" t="s">
        <v>89</v>
      </c>
      <c r="B373" s="39" t="s">
        <v>39</v>
      </c>
      <c r="C373" s="39" t="s">
        <v>40</v>
      </c>
      <c r="D373" s="40">
        <v>43474.372708333336</v>
      </c>
      <c r="E373" s="39" t="s">
        <v>84</v>
      </c>
      <c r="F373" s="39" t="s">
        <v>74</v>
      </c>
      <c r="G373" s="39" t="s">
        <v>145</v>
      </c>
      <c r="H373" s="39" t="str">
        <f>IF(raw_impacts[[#This Row],[BldgVint]]="Old","Ex",raw_impacts[[#This Row],[BldgVint]])</f>
        <v>Ex</v>
      </c>
      <c r="I373" s="39" t="s">
        <v>64</v>
      </c>
      <c r="J373" s="39" t="s">
        <v>41</v>
      </c>
      <c r="K373" s="39" t="s">
        <v>45</v>
      </c>
      <c r="L373" s="39">
        <v>323</v>
      </c>
      <c r="M373" s="39">
        <v>0</v>
      </c>
      <c r="N373" s="39" t="s">
        <v>46</v>
      </c>
      <c r="O373" s="39">
        <v>277</v>
      </c>
      <c r="P373" s="39">
        <v>0.13800000000000001</v>
      </c>
      <c r="Q373" s="39">
        <v>0</v>
      </c>
      <c r="R373" s="39">
        <v>135</v>
      </c>
      <c r="S373" s="39">
        <v>6.7299999999999999E-2</v>
      </c>
      <c r="T373" s="39">
        <v>0</v>
      </c>
      <c r="U373" s="39">
        <v>0</v>
      </c>
      <c r="V373" s="39">
        <v>0</v>
      </c>
      <c r="W373" s="39">
        <v>0</v>
      </c>
      <c r="X373" s="39">
        <v>0</v>
      </c>
      <c r="Y373" s="39">
        <v>0</v>
      </c>
      <c r="Z373" s="39">
        <v>0</v>
      </c>
      <c r="AA373" s="39" t="s">
        <v>47</v>
      </c>
      <c r="AB373" s="39" t="s">
        <v>48</v>
      </c>
      <c r="AC373" s="39">
        <v>2020</v>
      </c>
      <c r="AD3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1.4930000000000001</v>
      </c>
    </row>
    <row r="374" spans="1:30" hidden="1" x14ac:dyDescent="0.25">
      <c r="A374" s="39" t="s">
        <v>89</v>
      </c>
      <c r="B374" s="39" t="s">
        <v>39</v>
      </c>
      <c r="C374" s="39" t="s">
        <v>40</v>
      </c>
      <c r="D374" s="40">
        <v>43474.372708333336</v>
      </c>
      <c r="E374" s="39" t="s">
        <v>84</v>
      </c>
      <c r="F374" s="39" t="s">
        <v>76</v>
      </c>
      <c r="G374" s="39" t="s">
        <v>145</v>
      </c>
      <c r="H374" s="39" t="str">
        <f>IF(raw_impacts[[#This Row],[BldgVint]]="Old","Ex",raw_impacts[[#This Row],[BldgVint]])</f>
        <v>Ex</v>
      </c>
      <c r="I374" s="39" t="s">
        <v>64</v>
      </c>
      <c r="J374" s="39" t="s">
        <v>41</v>
      </c>
      <c r="K374" s="39" t="s">
        <v>45</v>
      </c>
      <c r="L374" s="39">
        <v>156</v>
      </c>
      <c r="M374" s="39">
        <v>0</v>
      </c>
      <c r="N374" s="39" t="s">
        <v>46</v>
      </c>
      <c r="O374" s="39">
        <v>274</v>
      </c>
      <c r="P374" s="39">
        <v>0.16300000000000001</v>
      </c>
      <c r="Q374" s="39">
        <v>0</v>
      </c>
      <c r="R374" s="39">
        <v>134</v>
      </c>
      <c r="S374" s="39">
        <v>7.9799999999999996E-2</v>
      </c>
      <c r="T374" s="39">
        <v>0</v>
      </c>
      <c r="U374" s="39">
        <v>0</v>
      </c>
      <c r="V374" s="39">
        <v>0</v>
      </c>
      <c r="W374" s="39">
        <v>0</v>
      </c>
      <c r="X374" s="39">
        <v>0</v>
      </c>
      <c r="Y374" s="39">
        <v>0</v>
      </c>
      <c r="Z374" s="39">
        <v>0</v>
      </c>
      <c r="AA374" s="39" t="s">
        <v>47</v>
      </c>
      <c r="AB374" s="39" t="s">
        <v>48</v>
      </c>
      <c r="AC374" s="39">
        <v>2020</v>
      </c>
      <c r="AD3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1.9119999999999999</v>
      </c>
    </row>
    <row r="375" spans="1:30" hidden="1" x14ac:dyDescent="0.25">
      <c r="A375" s="39" t="s">
        <v>89</v>
      </c>
      <c r="B375" s="39" t="s">
        <v>39</v>
      </c>
      <c r="C375" s="39" t="s">
        <v>40</v>
      </c>
      <c r="D375" s="40">
        <v>43474.372708333336</v>
      </c>
      <c r="E375" s="39" t="s">
        <v>84</v>
      </c>
      <c r="F375" s="39" t="s">
        <v>77</v>
      </c>
      <c r="G375" s="39" t="s">
        <v>145</v>
      </c>
      <c r="H375" s="39" t="str">
        <f>IF(raw_impacts[[#This Row],[BldgVint]]="Old","Ex",raw_impacts[[#This Row],[BldgVint]])</f>
        <v>Ex</v>
      </c>
      <c r="I375" s="39" t="s">
        <v>64</v>
      </c>
      <c r="J375" s="39" t="s">
        <v>41</v>
      </c>
      <c r="K375" s="39" t="s">
        <v>45</v>
      </c>
      <c r="L375" s="39">
        <v>513</v>
      </c>
      <c r="M375" s="39">
        <v>0</v>
      </c>
      <c r="N375" s="39" t="s">
        <v>46</v>
      </c>
      <c r="O375" s="39">
        <v>197</v>
      </c>
      <c r="P375" s="39">
        <v>9.3299999999999994E-2</v>
      </c>
      <c r="Q375" s="39">
        <v>0</v>
      </c>
      <c r="R375" s="39">
        <v>96.3</v>
      </c>
      <c r="S375" s="39">
        <v>4.5600000000000002E-2</v>
      </c>
      <c r="T375" s="39">
        <v>0</v>
      </c>
      <c r="U375" s="39">
        <v>0</v>
      </c>
      <c r="V375" s="39">
        <v>0</v>
      </c>
      <c r="W375" s="39">
        <v>0</v>
      </c>
      <c r="X375" s="39">
        <v>0</v>
      </c>
      <c r="Y375" s="39">
        <v>0</v>
      </c>
      <c r="Z375" s="39">
        <v>0</v>
      </c>
      <c r="AA375" s="39" t="s">
        <v>47</v>
      </c>
      <c r="AB375" s="39" t="s">
        <v>48</v>
      </c>
      <c r="AC375" s="39">
        <v>2020</v>
      </c>
      <c r="AD3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14.893999999999998</v>
      </c>
    </row>
    <row r="376" spans="1:30" hidden="1" x14ac:dyDescent="0.25">
      <c r="A376" s="39" t="s">
        <v>89</v>
      </c>
      <c r="B376" s="39" t="s">
        <v>39</v>
      </c>
      <c r="C376" s="39" t="s">
        <v>40</v>
      </c>
      <c r="D376" s="40">
        <v>43474.372708333336</v>
      </c>
      <c r="E376" s="39" t="s">
        <v>84</v>
      </c>
      <c r="F376" s="39" t="s">
        <v>78</v>
      </c>
      <c r="G376" s="39" t="s">
        <v>145</v>
      </c>
      <c r="H376" s="39" t="str">
        <f>IF(raw_impacts[[#This Row],[BldgVint]]="Old","Ex",raw_impacts[[#This Row],[BldgVint]])</f>
        <v>Ex</v>
      </c>
      <c r="I376" s="39" t="s">
        <v>64</v>
      </c>
      <c r="J376" s="39" t="s">
        <v>41</v>
      </c>
      <c r="K376" s="39" t="s">
        <v>45</v>
      </c>
      <c r="L376" s="39">
        <v>37</v>
      </c>
      <c r="M376" s="39">
        <v>0</v>
      </c>
      <c r="N376" s="39" t="s">
        <v>46</v>
      </c>
      <c r="O376" s="39">
        <v>218</v>
      </c>
      <c r="P376" s="39">
        <v>0.109</v>
      </c>
      <c r="Q376" s="39">
        <v>0</v>
      </c>
      <c r="R376" s="39">
        <v>107</v>
      </c>
      <c r="S376" s="39">
        <v>5.3199999999999997E-2</v>
      </c>
      <c r="T376" s="39">
        <v>0</v>
      </c>
      <c r="U376" s="39">
        <v>0</v>
      </c>
      <c r="V376" s="39">
        <v>0</v>
      </c>
      <c r="W376" s="39">
        <v>0</v>
      </c>
      <c r="X376" s="39">
        <v>0</v>
      </c>
      <c r="Y376" s="39">
        <v>0</v>
      </c>
      <c r="Z376" s="39">
        <v>0</v>
      </c>
      <c r="AA376" s="39" t="s">
        <v>47</v>
      </c>
      <c r="AB376" s="39" t="s">
        <v>48</v>
      </c>
      <c r="AC376" s="39">
        <v>2020</v>
      </c>
      <c r="AD3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8.3390000000000004</v>
      </c>
    </row>
    <row r="377" spans="1:30" hidden="1" x14ac:dyDescent="0.25">
      <c r="A377" s="39" t="s">
        <v>89</v>
      </c>
      <c r="B377" s="39" t="s">
        <v>39</v>
      </c>
      <c r="C377" s="39" t="s">
        <v>40</v>
      </c>
      <c r="D377" s="40">
        <v>43474.372708333336</v>
      </c>
      <c r="E377" s="39" t="s">
        <v>84</v>
      </c>
      <c r="F377" s="39" t="s">
        <v>79</v>
      </c>
      <c r="G377" s="39" t="s">
        <v>145</v>
      </c>
      <c r="H377" s="39" t="str">
        <f>IF(raw_impacts[[#This Row],[BldgVint]]="Old","Ex",raw_impacts[[#This Row],[BldgVint]])</f>
        <v>Ex</v>
      </c>
      <c r="I377" s="39" t="s">
        <v>64</v>
      </c>
      <c r="J377" s="39" t="s">
        <v>41</v>
      </c>
      <c r="K377" s="39" t="s">
        <v>45</v>
      </c>
      <c r="L377" s="39">
        <v>307</v>
      </c>
      <c r="M377" s="39">
        <v>0</v>
      </c>
      <c r="N377" s="39" t="s">
        <v>46</v>
      </c>
      <c r="O377" s="39">
        <v>215</v>
      </c>
      <c r="P377" s="39">
        <v>0.13900000000000001</v>
      </c>
      <c r="Q377" s="39">
        <v>0</v>
      </c>
      <c r="R377" s="39">
        <v>105</v>
      </c>
      <c r="S377" s="39">
        <v>6.8199999999999997E-2</v>
      </c>
      <c r="T377" s="39">
        <v>0</v>
      </c>
      <c r="U377" s="39">
        <v>0</v>
      </c>
      <c r="V377" s="39">
        <v>0</v>
      </c>
      <c r="W377" s="39">
        <v>0</v>
      </c>
      <c r="X377" s="39">
        <v>0</v>
      </c>
      <c r="Y377" s="39">
        <v>0</v>
      </c>
      <c r="Z377" s="39">
        <v>0</v>
      </c>
      <c r="AA377" s="39" t="s">
        <v>47</v>
      </c>
      <c r="AB377" s="39" t="s">
        <v>48</v>
      </c>
      <c r="AC377" s="39">
        <v>2020</v>
      </c>
      <c r="AD3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6.8939999999999992</v>
      </c>
    </row>
    <row r="378" spans="1:30" hidden="1" x14ac:dyDescent="0.25">
      <c r="A378" s="39" t="s">
        <v>89</v>
      </c>
      <c r="B378" s="39" t="s">
        <v>39</v>
      </c>
      <c r="C378" s="39" t="s">
        <v>40</v>
      </c>
      <c r="D378" s="40">
        <v>43474.372708333336</v>
      </c>
      <c r="E378" s="39" t="s">
        <v>84</v>
      </c>
      <c r="F378" s="39" t="s">
        <v>42</v>
      </c>
      <c r="G378" s="39" t="s">
        <v>145</v>
      </c>
      <c r="H378" s="39" t="str">
        <f>IF(raw_impacts[[#This Row],[BldgVint]]="Old","Ex",raw_impacts[[#This Row],[BldgVint]])</f>
        <v>Ex</v>
      </c>
      <c r="I378" s="39" t="s">
        <v>68</v>
      </c>
      <c r="J378" s="39" t="s">
        <v>41</v>
      </c>
      <c r="K378" s="39" t="s">
        <v>45</v>
      </c>
      <c r="L378" s="39">
        <v>951</v>
      </c>
      <c r="M378" s="39">
        <v>0</v>
      </c>
      <c r="N378" s="39" t="s">
        <v>46</v>
      </c>
      <c r="O378" s="39">
        <v>192</v>
      </c>
      <c r="P378" s="39">
        <v>0.13300000000000001</v>
      </c>
      <c r="Q378" s="39">
        <v>0</v>
      </c>
      <c r="R378" s="39">
        <v>94</v>
      </c>
      <c r="S378" s="39">
        <v>6.5299999999999997E-2</v>
      </c>
      <c r="T378" s="39">
        <v>0</v>
      </c>
      <c r="U378" s="39">
        <v>0</v>
      </c>
      <c r="V378" s="39">
        <v>0</v>
      </c>
      <c r="W378" s="39">
        <v>0</v>
      </c>
      <c r="X378" s="39">
        <v>0</v>
      </c>
      <c r="Y378" s="39">
        <v>0</v>
      </c>
      <c r="Z378" s="39">
        <v>0</v>
      </c>
      <c r="AA378" s="39" t="s">
        <v>47</v>
      </c>
      <c r="AB378" s="39" t="s">
        <v>48</v>
      </c>
      <c r="AC378" s="39">
        <v>2020</v>
      </c>
      <c r="AD3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379" spans="1:30" hidden="1" x14ac:dyDescent="0.25">
      <c r="A379" s="39" t="s">
        <v>89</v>
      </c>
      <c r="B379" s="39" t="s">
        <v>39</v>
      </c>
      <c r="C379" s="39" t="s">
        <v>40</v>
      </c>
      <c r="D379" s="40">
        <v>43474.372708333336</v>
      </c>
      <c r="E379" s="39" t="s">
        <v>84</v>
      </c>
      <c r="F379" s="39" t="s">
        <v>71</v>
      </c>
      <c r="G379" s="39" t="s">
        <v>145</v>
      </c>
      <c r="H379" s="39" t="str">
        <f>IF(raw_impacts[[#This Row],[BldgVint]]="Old","Ex",raw_impacts[[#This Row],[BldgVint]])</f>
        <v>Ex</v>
      </c>
      <c r="I379" s="39" t="s">
        <v>68</v>
      </c>
      <c r="J379" s="39" t="s">
        <v>41</v>
      </c>
      <c r="K379" s="39" t="s">
        <v>45</v>
      </c>
      <c r="L379" s="39">
        <v>491</v>
      </c>
      <c r="M379" s="39">
        <v>0</v>
      </c>
      <c r="N379" s="39" t="s">
        <v>46</v>
      </c>
      <c r="O379" s="39">
        <v>149</v>
      </c>
      <c r="P379" s="39">
        <v>9.5299999999999996E-2</v>
      </c>
      <c r="Q379" s="39">
        <v>0</v>
      </c>
      <c r="R379" s="39">
        <v>73.099999999999994</v>
      </c>
      <c r="S379" s="39">
        <v>4.6600000000000003E-2</v>
      </c>
      <c r="T379" s="39">
        <v>0</v>
      </c>
      <c r="U379" s="39">
        <v>0</v>
      </c>
      <c r="V379" s="39">
        <v>0</v>
      </c>
      <c r="W379" s="39">
        <v>0</v>
      </c>
      <c r="X379" s="39">
        <v>0</v>
      </c>
      <c r="Y379" s="39">
        <v>0</v>
      </c>
      <c r="Z379" s="39">
        <v>0</v>
      </c>
      <c r="AA379" s="39" t="s">
        <v>47</v>
      </c>
      <c r="AB379" s="39" t="s">
        <v>48</v>
      </c>
      <c r="AC379" s="39">
        <v>2020</v>
      </c>
      <c r="AD3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0.109</v>
      </c>
    </row>
    <row r="380" spans="1:30" hidden="1" x14ac:dyDescent="0.25">
      <c r="A380" s="39" t="s">
        <v>89</v>
      </c>
      <c r="B380" s="39" t="s">
        <v>39</v>
      </c>
      <c r="C380" s="39" t="s">
        <v>40</v>
      </c>
      <c r="D380" s="40">
        <v>43474.372708333336</v>
      </c>
      <c r="E380" s="39" t="s">
        <v>84</v>
      </c>
      <c r="F380" s="39" t="s">
        <v>72</v>
      </c>
      <c r="G380" s="39" t="s">
        <v>145</v>
      </c>
      <c r="H380" s="39" t="str">
        <f>IF(raw_impacts[[#This Row],[BldgVint]]="Old","Ex",raw_impacts[[#This Row],[BldgVint]])</f>
        <v>Ex</v>
      </c>
      <c r="I380" s="39" t="s">
        <v>68</v>
      </c>
      <c r="J380" s="39" t="s">
        <v>41</v>
      </c>
      <c r="K380" s="39" t="s">
        <v>45</v>
      </c>
      <c r="L380" s="39">
        <v>3170</v>
      </c>
      <c r="M380" s="39">
        <v>0</v>
      </c>
      <c r="N380" s="39" t="s">
        <v>46</v>
      </c>
      <c r="O380" s="39">
        <v>188</v>
      </c>
      <c r="P380" s="39">
        <v>0.13100000000000001</v>
      </c>
      <c r="Q380" s="39">
        <v>0</v>
      </c>
      <c r="R380" s="39">
        <v>91.8</v>
      </c>
      <c r="S380" s="39">
        <v>6.3799999999999996E-2</v>
      </c>
      <c r="T380" s="39">
        <v>0</v>
      </c>
      <c r="U380" s="39">
        <v>0</v>
      </c>
      <c r="V380" s="39">
        <v>0</v>
      </c>
      <c r="W380" s="39">
        <v>0</v>
      </c>
      <c r="X380" s="39">
        <v>0</v>
      </c>
      <c r="Y380" s="39">
        <v>0</v>
      </c>
      <c r="Z380" s="39">
        <v>0</v>
      </c>
      <c r="AA380" s="39" t="s">
        <v>47</v>
      </c>
      <c r="AB380" s="39" t="s">
        <v>48</v>
      </c>
      <c r="AC380" s="39">
        <v>2020</v>
      </c>
      <c r="AD3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381" spans="1:30" hidden="1" x14ac:dyDescent="0.25">
      <c r="A381" s="39" t="s">
        <v>89</v>
      </c>
      <c r="B381" s="39" t="s">
        <v>39</v>
      </c>
      <c r="C381" s="39" t="s">
        <v>40</v>
      </c>
      <c r="D381" s="40">
        <v>43474.372708333336</v>
      </c>
      <c r="E381" s="39" t="s">
        <v>84</v>
      </c>
      <c r="F381" s="39" t="s">
        <v>73</v>
      </c>
      <c r="G381" s="39" t="s">
        <v>145</v>
      </c>
      <c r="H381" s="39" t="str">
        <f>IF(raw_impacts[[#This Row],[BldgVint]]="Old","Ex",raw_impacts[[#This Row],[BldgVint]])</f>
        <v>Ex</v>
      </c>
      <c r="I381" s="39" t="s">
        <v>68</v>
      </c>
      <c r="J381" s="39" t="s">
        <v>41</v>
      </c>
      <c r="K381" s="39" t="s">
        <v>45</v>
      </c>
      <c r="L381" s="39">
        <v>941</v>
      </c>
      <c r="M381" s="39">
        <v>0</v>
      </c>
      <c r="N381" s="39" t="s">
        <v>46</v>
      </c>
      <c r="O381" s="39">
        <v>153</v>
      </c>
      <c r="P381" s="39">
        <v>7.4999999999999997E-2</v>
      </c>
      <c r="Q381" s="39">
        <v>0</v>
      </c>
      <c r="R381" s="39">
        <v>74.900000000000006</v>
      </c>
      <c r="S381" s="39">
        <v>3.6700000000000003E-2</v>
      </c>
      <c r="T381" s="39">
        <v>0</v>
      </c>
      <c r="U381" s="39">
        <v>0</v>
      </c>
      <c r="V381" s="39">
        <v>0</v>
      </c>
      <c r="W381" s="39">
        <v>0</v>
      </c>
      <c r="X381" s="39">
        <v>0</v>
      </c>
      <c r="Y381" s="39">
        <v>0</v>
      </c>
      <c r="Z381" s="39">
        <v>0</v>
      </c>
      <c r="AA381" s="39" t="s">
        <v>47</v>
      </c>
      <c r="AB381" s="39" t="s">
        <v>48</v>
      </c>
      <c r="AC381" s="39">
        <v>2020</v>
      </c>
      <c r="AD3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382" spans="1:30" hidden="1" x14ac:dyDescent="0.25">
      <c r="A382" s="39" t="s">
        <v>89</v>
      </c>
      <c r="B382" s="39" t="s">
        <v>39</v>
      </c>
      <c r="C382" s="39" t="s">
        <v>40</v>
      </c>
      <c r="D382" s="40">
        <v>43474.372708333336</v>
      </c>
      <c r="E382" s="39" t="s">
        <v>84</v>
      </c>
      <c r="F382" s="39" t="s">
        <v>74</v>
      </c>
      <c r="G382" s="39" t="s">
        <v>145</v>
      </c>
      <c r="H382" s="39" t="str">
        <f>IF(raw_impacts[[#This Row],[BldgVint]]="Old","Ex",raw_impacts[[#This Row],[BldgVint]])</f>
        <v>Ex</v>
      </c>
      <c r="I382" s="39" t="s">
        <v>68</v>
      </c>
      <c r="J382" s="39" t="s">
        <v>41</v>
      </c>
      <c r="K382" s="39" t="s">
        <v>45</v>
      </c>
      <c r="L382" s="39">
        <v>322</v>
      </c>
      <c r="M382" s="39">
        <v>0</v>
      </c>
      <c r="N382" s="39" t="s">
        <v>46</v>
      </c>
      <c r="O382" s="39">
        <v>291</v>
      </c>
      <c r="P382" s="39">
        <v>0.13100000000000001</v>
      </c>
      <c r="Q382" s="39">
        <v>0</v>
      </c>
      <c r="R382" s="39">
        <v>142</v>
      </c>
      <c r="S382" s="39">
        <v>6.4299999999999996E-2</v>
      </c>
      <c r="T382" s="39">
        <v>0</v>
      </c>
      <c r="U382" s="39">
        <v>0</v>
      </c>
      <c r="V382" s="39">
        <v>0</v>
      </c>
      <c r="W382" s="39">
        <v>0</v>
      </c>
      <c r="X382" s="39">
        <v>0</v>
      </c>
      <c r="Y382" s="39">
        <v>0</v>
      </c>
      <c r="Z382" s="39">
        <v>0</v>
      </c>
      <c r="AA382" s="39" t="s">
        <v>47</v>
      </c>
      <c r="AB382" s="39" t="s">
        <v>48</v>
      </c>
      <c r="AC382" s="39">
        <v>2020</v>
      </c>
      <c r="AD3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383" spans="1:30" hidden="1" x14ac:dyDescent="0.25">
      <c r="A383" s="39" t="s">
        <v>89</v>
      </c>
      <c r="B383" s="39" t="s">
        <v>39</v>
      </c>
      <c r="C383" s="39" t="s">
        <v>40</v>
      </c>
      <c r="D383" s="40">
        <v>43474.372708333336</v>
      </c>
      <c r="E383" s="39" t="s">
        <v>84</v>
      </c>
      <c r="F383" s="39" t="s">
        <v>75</v>
      </c>
      <c r="G383" s="39" t="s">
        <v>145</v>
      </c>
      <c r="H383" s="39" t="str">
        <f>IF(raw_impacts[[#This Row],[BldgVint]]="Old","Ex",raw_impacts[[#This Row],[BldgVint]])</f>
        <v>Ex</v>
      </c>
      <c r="I383" s="39" t="s">
        <v>68</v>
      </c>
      <c r="J383" s="39" t="s">
        <v>41</v>
      </c>
      <c r="K383" s="39" t="s">
        <v>45</v>
      </c>
      <c r="L383" s="39">
        <v>438</v>
      </c>
      <c r="M383" s="39">
        <v>0</v>
      </c>
      <c r="N383" s="39" t="s">
        <v>46</v>
      </c>
      <c r="O383" s="39">
        <v>175</v>
      </c>
      <c r="P383" s="39">
        <v>9.5000000000000001E-2</v>
      </c>
      <c r="Q383" s="39">
        <v>0</v>
      </c>
      <c r="R383" s="39">
        <v>85.8</v>
      </c>
      <c r="S383" s="39">
        <v>4.65E-2</v>
      </c>
      <c r="T383" s="39">
        <v>0</v>
      </c>
      <c r="U383" s="39">
        <v>0</v>
      </c>
      <c r="V383" s="39">
        <v>0</v>
      </c>
      <c r="W383" s="39">
        <v>0</v>
      </c>
      <c r="X383" s="39">
        <v>0</v>
      </c>
      <c r="Y383" s="39">
        <v>0</v>
      </c>
      <c r="Z383" s="39">
        <v>0</v>
      </c>
      <c r="AA383" s="39" t="s">
        <v>47</v>
      </c>
      <c r="AB383" s="39" t="s">
        <v>48</v>
      </c>
      <c r="AC383" s="39">
        <v>2020</v>
      </c>
      <c r="AD3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0.20799999999999999</v>
      </c>
    </row>
    <row r="384" spans="1:30" hidden="1" x14ac:dyDescent="0.25">
      <c r="A384" s="39" t="s">
        <v>89</v>
      </c>
      <c r="B384" s="39" t="s">
        <v>39</v>
      </c>
      <c r="C384" s="39" t="s">
        <v>40</v>
      </c>
      <c r="D384" s="40">
        <v>43474.372708333336</v>
      </c>
      <c r="E384" s="39" t="s">
        <v>84</v>
      </c>
      <c r="F384" s="39" t="s">
        <v>76</v>
      </c>
      <c r="G384" s="39" t="s">
        <v>145</v>
      </c>
      <c r="H384" s="39" t="str">
        <f>IF(raw_impacts[[#This Row],[BldgVint]]="Old","Ex",raw_impacts[[#This Row],[BldgVint]])</f>
        <v>Ex</v>
      </c>
      <c r="I384" s="39" t="s">
        <v>68</v>
      </c>
      <c r="J384" s="39" t="s">
        <v>41</v>
      </c>
      <c r="K384" s="39" t="s">
        <v>45</v>
      </c>
      <c r="L384" s="39">
        <v>163</v>
      </c>
      <c r="M384" s="39">
        <v>0</v>
      </c>
      <c r="N384" s="39" t="s">
        <v>46</v>
      </c>
      <c r="O384" s="39">
        <v>298</v>
      </c>
      <c r="P384" s="39">
        <v>0.157</v>
      </c>
      <c r="Q384" s="39">
        <v>0</v>
      </c>
      <c r="R384" s="39">
        <v>146</v>
      </c>
      <c r="S384" s="39">
        <v>7.6600000000000001E-2</v>
      </c>
      <c r="T384" s="39">
        <v>0</v>
      </c>
      <c r="U384" s="39">
        <v>0</v>
      </c>
      <c r="V384" s="39">
        <v>0</v>
      </c>
      <c r="W384" s="39">
        <v>0</v>
      </c>
      <c r="X384" s="39">
        <v>0</v>
      </c>
      <c r="Y384" s="39">
        <v>0</v>
      </c>
      <c r="Z384" s="39">
        <v>0</v>
      </c>
      <c r="AA384" s="39" t="s">
        <v>47</v>
      </c>
      <c r="AB384" s="39" t="s">
        <v>48</v>
      </c>
      <c r="AC384" s="39">
        <v>2020</v>
      </c>
      <c r="AD3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385" spans="1:30" hidden="1" x14ac:dyDescent="0.25">
      <c r="A385" s="39" t="s">
        <v>89</v>
      </c>
      <c r="B385" s="39" t="s">
        <v>39</v>
      </c>
      <c r="C385" s="39" t="s">
        <v>40</v>
      </c>
      <c r="D385" s="40">
        <v>43474.372708333336</v>
      </c>
      <c r="E385" s="39" t="s">
        <v>84</v>
      </c>
      <c r="F385" s="39" t="s">
        <v>77</v>
      </c>
      <c r="G385" s="39" t="s">
        <v>145</v>
      </c>
      <c r="H385" s="39" t="str">
        <f>IF(raw_impacts[[#This Row],[BldgVint]]="Old","Ex",raw_impacts[[#This Row],[BldgVint]])</f>
        <v>Ex</v>
      </c>
      <c r="I385" s="39" t="s">
        <v>68</v>
      </c>
      <c r="J385" s="39" t="s">
        <v>41</v>
      </c>
      <c r="K385" s="39" t="s">
        <v>45</v>
      </c>
      <c r="L385" s="39">
        <v>532</v>
      </c>
      <c r="M385" s="39">
        <v>0</v>
      </c>
      <c r="N385" s="39" t="s">
        <v>46</v>
      </c>
      <c r="O385" s="39">
        <v>194</v>
      </c>
      <c r="P385" s="39">
        <v>9.7900000000000001E-2</v>
      </c>
      <c r="Q385" s="39">
        <v>0</v>
      </c>
      <c r="R385" s="39">
        <v>94.8</v>
      </c>
      <c r="S385" s="39">
        <v>4.7899999999999998E-2</v>
      </c>
      <c r="T385" s="39">
        <v>0</v>
      </c>
      <c r="U385" s="39">
        <v>0</v>
      </c>
      <c r="V385" s="39">
        <v>0</v>
      </c>
      <c r="W385" s="39">
        <v>0</v>
      </c>
      <c r="X385" s="39">
        <v>0</v>
      </c>
      <c r="Y385" s="39">
        <v>0</v>
      </c>
      <c r="Z385" s="39">
        <v>0</v>
      </c>
      <c r="AA385" s="39" t="s">
        <v>47</v>
      </c>
      <c r="AB385" s="39" t="s">
        <v>48</v>
      </c>
      <c r="AC385" s="39">
        <v>2020</v>
      </c>
      <c r="AD3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0.36099999999999999</v>
      </c>
    </row>
    <row r="386" spans="1:30" hidden="1" x14ac:dyDescent="0.25">
      <c r="A386" s="39" t="s">
        <v>89</v>
      </c>
      <c r="B386" s="39" t="s">
        <v>39</v>
      </c>
      <c r="C386" s="39" t="s">
        <v>40</v>
      </c>
      <c r="D386" s="40">
        <v>43474.372708333336</v>
      </c>
      <c r="E386" s="39" t="s">
        <v>84</v>
      </c>
      <c r="F386" s="39" t="s">
        <v>78</v>
      </c>
      <c r="G386" s="39" t="s">
        <v>145</v>
      </c>
      <c r="H386" s="39" t="str">
        <f>IF(raw_impacts[[#This Row],[BldgVint]]="Old","Ex",raw_impacts[[#This Row],[BldgVint]])</f>
        <v>Ex</v>
      </c>
      <c r="I386" s="39" t="s">
        <v>68</v>
      </c>
      <c r="J386" s="39" t="s">
        <v>41</v>
      </c>
      <c r="K386" s="39" t="s">
        <v>45</v>
      </c>
      <c r="L386" s="39">
        <v>38.4</v>
      </c>
      <c r="M386" s="39">
        <v>0</v>
      </c>
      <c r="N386" s="39" t="s">
        <v>46</v>
      </c>
      <c r="O386" s="39">
        <v>218</v>
      </c>
      <c r="P386" s="39">
        <v>0.105</v>
      </c>
      <c r="Q386" s="39">
        <v>0</v>
      </c>
      <c r="R386" s="39">
        <v>106</v>
      </c>
      <c r="S386" s="39">
        <v>5.1499999999999997E-2</v>
      </c>
      <c r="T386" s="39">
        <v>0</v>
      </c>
      <c r="U386" s="39">
        <v>0</v>
      </c>
      <c r="V386" s="39">
        <v>0</v>
      </c>
      <c r="W386" s="39">
        <v>0</v>
      </c>
      <c r="X386" s="39">
        <v>0</v>
      </c>
      <c r="Y386" s="39">
        <v>0</v>
      </c>
      <c r="Z386" s="39">
        <v>0</v>
      </c>
      <c r="AA386" s="39" t="s">
        <v>47</v>
      </c>
      <c r="AB386" s="39" t="s">
        <v>48</v>
      </c>
      <c r="AC386" s="39">
        <v>2020</v>
      </c>
      <c r="AD3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0.20199999999999999</v>
      </c>
    </row>
    <row r="387" spans="1:30" hidden="1" x14ac:dyDescent="0.25">
      <c r="A387" s="39" t="s">
        <v>89</v>
      </c>
      <c r="B387" s="39" t="s">
        <v>39</v>
      </c>
      <c r="C387" s="39" t="s">
        <v>40</v>
      </c>
      <c r="D387" s="40">
        <v>43474.372708333336</v>
      </c>
      <c r="E387" s="39" t="s">
        <v>84</v>
      </c>
      <c r="F387" s="39" t="s">
        <v>79</v>
      </c>
      <c r="G387" s="39" t="s">
        <v>145</v>
      </c>
      <c r="H387" s="39" t="str">
        <f>IF(raw_impacts[[#This Row],[BldgVint]]="Old","Ex",raw_impacts[[#This Row],[BldgVint]])</f>
        <v>Ex</v>
      </c>
      <c r="I387" s="39" t="s">
        <v>68</v>
      </c>
      <c r="J387" s="39" t="s">
        <v>41</v>
      </c>
      <c r="K387" s="39" t="s">
        <v>45</v>
      </c>
      <c r="L387" s="39">
        <v>336</v>
      </c>
      <c r="M387" s="39">
        <v>0</v>
      </c>
      <c r="N387" s="39" t="s">
        <v>46</v>
      </c>
      <c r="O387" s="39">
        <v>198</v>
      </c>
      <c r="P387" s="39">
        <v>0.11700000000000001</v>
      </c>
      <c r="Q387" s="39">
        <v>0</v>
      </c>
      <c r="R387" s="39">
        <v>96.7</v>
      </c>
      <c r="S387" s="39">
        <v>5.74E-2</v>
      </c>
      <c r="T387" s="39">
        <v>0</v>
      </c>
      <c r="U387" s="39">
        <v>0</v>
      </c>
      <c r="V387" s="39">
        <v>0</v>
      </c>
      <c r="W387" s="39">
        <v>0</v>
      </c>
      <c r="X387" s="39">
        <v>0</v>
      </c>
      <c r="Y387" s="39">
        <v>0</v>
      </c>
      <c r="Z387" s="39">
        <v>0</v>
      </c>
      <c r="AA387" s="39" t="s">
        <v>47</v>
      </c>
      <c r="AB387" s="39" t="s">
        <v>48</v>
      </c>
      <c r="AC387" s="39">
        <v>2020</v>
      </c>
      <c r="AD3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2.5999999999999995E-2</v>
      </c>
    </row>
    <row r="388" spans="1:30" hidden="1" x14ac:dyDescent="0.25">
      <c r="A388" s="39" t="s">
        <v>89</v>
      </c>
      <c r="B388" s="39" t="s">
        <v>39</v>
      </c>
      <c r="C388" s="39" t="s">
        <v>40</v>
      </c>
      <c r="D388" s="40">
        <v>43474.372708333336</v>
      </c>
      <c r="E388" s="39" t="s">
        <v>84</v>
      </c>
      <c r="F388" s="39" t="s">
        <v>71</v>
      </c>
      <c r="G388" s="39" t="s">
        <v>145</v>
      </c>
      <c r="H388" s="39" t="str">
        <f>IF(raw_impacts[[#This Row],[BldgVint]]="Old","Ex",raw_impacts[[#This Row],[BldgVint]])</f>
        <v>Ex</v>
      </c>
      <c r="I388" s="39" t="s">
        <v>69</v>
      </c>
      <c r="J388" s="39" t="s">
        <v>41</v>
      </c>
      <c r="K388" s="39" t="s">
        <v>45</v>
      </c>
      <c r="L388" s="39">
        <v>633</v>
      </c>
      <c r="M388" s="39">
        <v>0</v>
      </c>
      <c r="N388" s="39" t="s">
        <v>46</v>
      </c>
      <c r="O388" s="39">
        <v>240</v>
      </c>
      <c r="P388" s="39">
        <v>9.8299999999999998E-2</v>
      </c>
      <c r="Q388" s="39">
        <v>0</v>
      </c>
      <c r="R388" s="39">
        <v>117</v>
      </c>
      <c r="S388" s="39">
        <v>4.8000000000000001E-2</v>
      </c>
      <c r="T388" s="39">
        <v>0</v>
      </c>
      <c r="U388" s="39">
        <v>0</v>
      </c>
      <c r="V388" s="39">
        <v>0</v>
      </c>
      <c r="W388" s="39">
        <v>0</v>
      </c>
      <c r="X388" s="39">
        <v>0</v>
      </c>
      <c r="Y388" s="39">
        <v>0</v>
      </c>
      <c r="Z388" s="39">
        <v>0</v>
      </c>
      <c r="AA388" s="39" t="s">
        <v>47</v>
      </c>
      <c r="AB388" s="39" t="s">
        <v>48</v>
      </c>
      <c r="AC388" s="39">
        <v>2020</v>
      </c>
      <c r="AD3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2.9000000000000001E-2</v>
      </c>
    </row>
    <row r="389" spans="1:30" hidden="1" x14ac:dyDescent="0.25">
      <c r="A389" s="39" t="s">
        <v>89</v>
      </c>
      <c r="B389" s="39" t="s">
        <v>39</v>
      </c>
      <c r="C389" s="39" t="s">
        <v>40</v>
      </c>
      <c r="D389" s="40">
        <v>43468.39603009259</v>
      </c>
      <c r="E389" s="39" t="s">
        <v>84</v>
      </c>
      <c r="F389" s="39" t="s">
        <v>73</v>
      </c>
      <c r="G389" s="39" t="s">
        <v>81</v>
      </c>
      <c r="H389" s="39" t="str">
        <f>IF(raw_impacts[[#This Row],[BldgVint]]="Old","Ex",raw_impacts[[#This Row],[BldgVint]])</f>
        <v>Ex</v>
      </c>
      <c r="I389" s="39" t="s">
        <v>68</v>
      </c>
      <c r="J389" s="39" t="s">
        <v>41</v>
      </c>
      <c r="K389" s="39" t="s">
        <v>45</v>
      </c>
      <c r="L389" s="39">
        <v>988</v>
      </c>
      <c r="M389" s="39">
        <v>0</v>
      </c>
      <c r="N389" s="39" t="s">
        <v>46</v>
      </c>
      <c r="O389" s="39">
        <v>98.5</v>
      </c>
      <c r="P389" s="39">
        <v>5.0799999999999998E-2</v>
      </c>
      <c r="Q389" s="39">
        <v>0</v>
      </c>
      <c r="R389" s="39">
        <v>58.9</v>
      </c>
      <c r="S389" s="39">
        <v>3.04E-2</v>
      </c>
      <c r="T389" s="39">
        <v>0</v>
      </c>
      <c r="U389" s="39">
        <v>0</v>
      </c>
      <c r="V389" s="39">
        <v>0</v>
      </c>
      <c r="W389" s="39">
        <v>0</v>
      </c>
      <c r="X389" s="39">
        <v>0</v>
      </c>
      <c r="Y389" s="39">
        <v>0</v>
      </c>
      <c r="Z389" s="39">
        <v>0</v>
      </c>
      <c r="AA389" s="39" t="s">
        <v>47</v>
      </c>
      <c r="AB389" s="39" t="s">
        <v>48</v>
      </c>
      <c r="AC389" s="39">
        <v>2020</v>
      </c>
      <c r="AD3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390" spans="1:30" hidden="1" x14ac:dyDescent="0.25">
      <c r="A390" s="39" t="s">
        <v>89</v>
      </c>
      <c r="B390" s="39" t="s">
        <v>39</v>
      </c>
      <c r="C390" s="39" t="s">
        <v>40</v>
      </c>
      <c r="D390" s="40">
        <v>43468.39603009259</v>
      </c>
      <c r="E390" s="39" t="s">
        <v>84</v>
      </c>
      <c r="F390" s="39" t="s">
        <v>74</v>
      </c>
      <c r="G390" s="39" t="s">
        <v>81</v>
      </c>
      <c r="H390" s="39" t="str">
        <f>IF(raw_impacts[[#This Row],[BldgVint]]="Old","Ex",raw_impacts[[#This Row],[BldgVint]])</f>
        <v>Ex</v>
      </c>
      <c r="I390" s="39" t="s">
        <v>68</v>
      </c>
      <c r="J390" s="39" t="s">
        <v>41</v>
      </c>
      <c r="K390" s="39" t="s">
        <v>45</v>
      </c>
      <c r="L390" s="39">
        <v>236</v>
      </c>
      <c r="M390" s="39">
        <v>0</v>
      </c>
      <c r="N390" s="39" t="s">
        <v>46</v>
      </c>
      <c r="O390" s="39">
        <v>196</v>
      </c>
      <c r="P390" s="39">
        <v>9.9199999999999997E-2</v>
      </c>
      <c r="Q390" s="39">
        <v>0</v>
      </c>
      <c r="R390" s="39">
        <v>117</v>
      </c>
      <c r="S390" s="39">
        <v>5.9299999999999999E-2</v>
      </c>
      <c r="T390" s="39">
        <v>0</v>
      </c>
      <c r="U390" s="39">
        <v>0</v>
      </c>
      <c r="V390" s="39">
        <v>0</v>
      </c>
      <c r="W390" s="39">
        <v>0</v>
      </c>
      <c r="X390" s="39">
        <v>0</v>
      </c>
      <c r="Y390" s="39">
        <v>0</v>
      </c>
      <c r="Z390" s="39">
        <v>0</v>
      </c>
      <c r="AA390" s="39" t="s">
        <v>47</v>
      </c>
      <c r="AB390" s="39" t="s">
        <v>48</v>
      </c>
      <c r="AC390" s="39">
        <v>2020</v>
      </c>
      <c r="AD3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6.7999999999999991E-2</v>
      </c>
    </row>
    <row r="391" spans="1:30" hidden="1" x14ac:dyDescent="0.25">
      <c r="A391" s="39" t="s">
        <v>89</v>
      </c>
      <c r="B391" s="39" t="s">
        <v>39</v>
      </c>
      <c r="C391" s="39" t="s">
        <v>40</v>
      </c>
      <c r="D391" s="40">
        <v>43468.39603009259</v>
      </c>
      <c r="E391" s="39" t="s">
        <v>84</v>
      </c>
      <c r="F391" s="39" t="s">
        <v>75</v>
      </c>
      <c r="G391" s="39" t="s">
        <v>81</v>
      </c>
      <c r="H391" s="39" t="str">
        <f>IF(raw_impacts[[#This Row],[BldgVint]]="Old","Ex",raw_impacts[[#This Row],[BldgVint]])</f>
        <v>Ex</v>
      </c>
      <c r="I391" s="39" t="s">
        <v>68</v>
      </c>
      <c r="J391" s="39" t="s">
        <v>41</v>
      </c>
      <c r="K391" s="39" t="s">
        <v>45</v>
      </c>
      <c r="L391" s="39">
        <v>400</v>
      </c>
      <c r="M391" s="39">
        <v>0</v>
      </c>
      <c r="N391" s="39" t="s">
        <v>46</v>
      </c>
      <c r="O391" s="39">
        <v>132</v>
      </c>
      <c r="P391" s="39">
        <v>7.3899999999999993E-2</v>
      </c>
      <c r="Q391" s="39">
        <v>0</v>
      </c>
      <c r="R391" s="39">
        <v>79.2</v>
      </c>
      <c r="S391" s="39">
        <v>4.4200000000000003E-2</v>
      </c>
      <c r="T391" s="39">
        <v>0</v>
      </c>
      <c r="U391" s="39">
        <v>0</v>
      </c>
      <c r="V391" s="39">
        <v>0</v>
      </c>
      <c r="W391" s="39">
        <v>0</v>
      </c>
      <c r="X391" s="39">
        <v>0</v>
      </c>
      <c r="Y391" s="39">
        <v>0</v>
      </c>
      <c r="Z391" s="39">
        <v>0</v>
      </c>
      <c r="AA391" s="39" t="s">
        <v>47</v>
      </c>
      <c r="AB391" s="39" t="s">
        <v>48</v>
      </c>
      <c r="AC391" s="39">
        <v>2020</v>
      </c>
      <c r="AD3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7.5999999999999998E-2</v>
      </c>
    </row>
    <row r="392" spans="1:30" hidden="1" x14ac:dyDescent="0.25">
      <c r="A392" s="39" t="s">
        <v>89</v>
      </c>
      <c r="B392" s="39" t="s">
        <v>39</v>
      </c>
      <c r="C392" s="39" t="s">
        <v>40</v>
      </c>
      <c r="D392" s="40">
        <v>43468.39603009259</v>
      </c>
      <c r="E392" s="39" t="s">
        <v>84</v>
      </c>
      <c r="F392" s="39" t="s">
        <v>74</v>
      </c>
      <c r="G392" s="39" t="s">
        <v>81</v>
      </c>
      <c r="H392" s="39" t="str">
        <f>IF(raw_impacts[[#This Row],[BldgVint]]="Old","Ex",raw_impacts[[#This Row],[BldgVint]])</f>
        <v>Ex</v>
      </c>
      <c r="I392" s="39" t="s">
        <v>69</v>
      </c>
      <c r="J392" s="39" t="s">
        <v>41</v>
      </c>
      <c r="K392" s="39" t="s">
        <v>45</v>
      </c>
      <c r="L392" s="39">
        <v>304</v>
      </c>
      <c r="M392" s="39">
        <v>0</v>
      </c>
      <c r="N392" s="39" t="s">
        <v>46</v>
      </c>
      <c r="O392" s="39">
        <v>287</v>
      </c>
      <c r="P392" s="39">
        <v>0.104</v>
      </c>
      <c r="Q392" s="39">
        <v>0</v>
      </c>
      <c r="R392" s="39">
        <v>172</v>
      </c>
      <c r="S392" s="39">
        <v>6.2300000000000001E-2</v>
      </c>
      <c r="T392" s="39">
        <v>0</v>
      </c>
      <c r="U392" s="39">
        <v>0</v>
      </c>
      <c r="V392" s="39">
        <v>0</v>
      </c>
      <c r="W392" s="39">
        <v>0</v>
      </c>
      <c r="X392" s="39">
        <v>0</v>
      </c>
      <c r="Y392" s="39">
        <v>0</v>
      </c>
      <c r="Z392" s="39">
        <v>0</v>
      </c>
      <c r="AA392" s="39" t="s">
        <v>47</v>
      </c>
      <c r="AB392" s="39" t="s">
        <v>48</v>
      </c>
      <c r="AC392" s="39">
        <v>2020</v>
      </c>
      <c r="AD3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393" spans="1:30" hidden="1" x14ac:dyDescent="0.25">
      <c r="A393" s="39" t="s">
        <v>89</v>
      </c>
      <c r="B393" s="39" t="s">
        <v>39</v>
      </c>
      <c r="C393" s="39" t="s">
        <v>40</v>
      </c>
      <c r="D393" s="40">
        <v>43468.39603009259</v>
      </c>
      <c r="E393" s="39" t="s">
        <v>84</v>
      </c>
      <c r="F393" s="39" t="s">
        <v>75</v>
      </c>
      <c r="G393" s="39" t="s">
        <v>81</v>
      </c>
      <c r="H393" s="39" t="str">
        <f>IF(raw_impacts[[#This Row],[BldgVint]]="Old","Ex",raw_impacts[[#This Row],[BldgVint]])</f>
        <v>Ex</v>
      </c>
      <c r="I393" s="39" t="s">
        <v>69</v>
      </c>
      <c r="J393" s="39" t="s">
        <v>41</v>
      </c>
      <c r="K393" s="39" t="s">
        <v>45</v>
      </c>
      <c r="L393" s="39">
        <v>494</v>
      </c>
      <c r="M393" s="39">
        <v>0</v>
      </c>
      <c r="N393" s="39" t="s">
        <v>46</v>
      </c>
      <c r="O393" s="39">
        <v>205</v>
      </c>
      <c r="P393" s="39">
        <v>8.0500000000000002E-2</v>
      </c>
      <c r="Q393" s="39">
        <v>0</v>
      </c>
      <c r="R393" s="39">
        <v>123</v>
      </c>
      <c r="S393" s="39">
        <v>4.82E-2</v>
      </c>
      <c r="T393" s="39">
        <v>0</v>
      </c>
      <c r="U393" s="39">
        <v>0</v>
      </c>
      <c r="V393" s="39">
        <v>0</v>
      </c>
      <c r="W393" s="39">
        <v>0</v>
      </c>
      <c r="X393" s="39">
        <v>0</v>
      </c>
      <c r="Y393" s="39">
        <v>0</v>
      </c>
      <c r="Z393" s="39">
        <v>0</v>
      </c>
      <c r="AA393" s="39" t="s">
        <v>47</v>
      </c>
      <c r="AB393" s="39" t="s">
        <v>48</v>
      </c>
      <c r="AC393" s="39">
        <v>2020</v>
      </c>
      <c r="AD3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2.5999999999999999E-2</v>
      </c>
    </row>
    <row r="394" spans="1:30" hidden="1" x14ac:dyDescent="0.25">
      <c r="A394" s="39" t="s">
        <v>89</v>
      </c>
      <c r="B394" s="39" t="s">
        <v>39</v>
      </c>
      <c r="C394" s="39" t="s">
        <v>40</v>
      </c>
      <c r="D394" s="40">
        <v>43468.39603009259</v>
      </c>
      <c r="E394" s="39" t="s">
        <v>84</v>
      </c>
      <c r="F394" s="39" t="s">
        <v>77</v>
      </c>
      <c r="G394" s="39" t="s">
        <v>81</v>
      </c>
      <c r="H394" s="39" t="str">
        <f>IF(raw_impacts[[#This Row],[BldgVint]]="Old","Ex",raw_impacts[[#This Row],[BldgVint]])</f>
        <v>Ex</v>
      </c>
      <c r="I394" s="39" t="s">
        <v>69</v>
      </c>
      <c r="J394" s="39" t="s">
        <v>41</v>
      </c>
      <c r="K394" s="39" t="s">
        <v>45</v>
      </c>
      <c r="L394" s="39">
        <v>534</v>
      </c>
      <c r="M394" s="39">
        <v>0</v>
      </c>
      <c r="N394" s="39" t="s">
        <v>46</v>
      </c>
      <c r="O394" s="39">
        <v>202</v>
      </c>
      <c r="P394" s="39">
        <v>5.7700000000000001E-2</v>
      </c>
      <c r="Q394" s="39">
        <v>0</v>
      </c>
      <c r="R394" s="39">
        <v>121</v>
      </c>
      <c r="S394" s="39">
        <v>3.4500000000000003E-2</v>
      </c>
      <c r="T394" s="39">
        <v>0</v>
      </c>
      <c r="U394" s="39">
        <v>0</v>
      </c>
      <c r="V394" s="39">
        <v>0</v>
      </c>
      <c r="W394" s="39">
        <v>0</v>
      </c>
      <c r="X394" s="39">
        <v>0</v>
      </c>
      <c r="Y394" s="39">
        <v>0</v>
      </c>
      <c r="Z394" s="39">
        <v>0</v>
      </c>
      <c r="AA394" s="39" t="s">
        <v>47</v>
      </c>
      <c r="AB394" s="39" t="s">
        <v>48</v>
      </c>
      <c r="AC394" s="39">
        <v>2020</v>
      </c>
      <c r="AD3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2.6000000000000002E-2</v>
      </c>
    </row>
    <row r="395" spans="1:30" hidden="1" x14ac:dyDescent="0.25">
      <c r="A395" s="39" t="s">
        <v>89</v>
      </c>
      <c r="B395" s="39" t="s">
        <v>39</v>
      </c>
      <c r="C395" s="39" t="s">
        <v>40</v>
      </c>
      <c r="D395" s="40">
        <v>43468.39603009259</v>
      </c>
      <c r="E395" s="39" t="s">
        <v>84</v>
      </c>
      <c r="F395" s="39" t="s">
        <v>78</v>
      </c>
      <c r="G395" s="39" t="s">
        <v>81</v>
      </c>
      <c r="H395" s="39" t="str">
        <f>IF(raw_impacts[[#This Row],[BldgVint]]="Old","Ex",raw_impacts[[#This Row],[BldgVint]])</f>
        <v>Ex</v>
      </c>
      <c r="I395" s="39" t="s">
        <v>69</v>
      </c>
      <c r="J395" s="39" t="s">
        <v>41</v>
      </c>
      <c r="K395" s="39" t="s">
        <v>45</v>
      </c>
      <c r="L395" s="39">
        <v>35</v>
      </c>
      <c r="M395" s="39">
        <v>0</v>
      </c>
      <c r="N395" s="39" t="s">
        <v>46</v>
      </c>
      <c r="O395" s="39">
        <v>227</v>
      </c>
      <c r="P395" s="39">
        <v>6.9500000000000006E-2</v>
      </c>
      <c r="Q395" s="39">
        <v>0</v>
      </c>
      <c r="R395" s="39">
        <v>136</v>
      </c>
      <c r="S395" s="39">
        <v>4.1599999999999998E-2</v>
      </c>
      <c r="T395" s="39">
        <v>0</v>
      </c>
      <c r="U395" s="39">
        <v>0</v>
      </c>
      <c r="V395" s="39">
        <v>0</v>
      </c>
      <c r="W395" s="39">
        <v>0</v>
      </c>
      <c r="X395" s="39">
        <v>0</v>
      </c>
      <c r="Y395" s="39">
        <v>0</v>
      </c>
      <c r="Z395" s="39">
        <v>0</v>
      </c>
      <c r="AA395" s="39" t="s">
        <v>47</v>
      </c>
      <c r="AB395" s="39" t="s">
        <v>48</v>
      </c>
      <c r="AC395" s="39">
        <v>2020</v>
      </c>
      <c r="AD3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396" spans="1:30" hidden="1" x14ac:dyDescent="0.25">
      <c r="A396" s="39" t="s">
        <v>89</v>
      </c>
      <c r="B396" s="39" t="s">
        <v>39</v>
      </c>
      <c r="C396" s="39" t="s">
        <v>40</v>
      </c>
      <c r="D396" s="40">
        <v>43468.39603009259</v>
      </c>
      <c r="E396" s="39" t="s">
        <v>84</v>
      </c>
      <c r="F396" s="39" t="s">
        <v>79</v>
      </c>
      <c r="G396" s="39" t="s">
        <v>81</v>
      </c>
      <c r="H396" s="39" t="str">
        <f>IF(raw_impacts[[#This Row],[BldgVint]]="Old","Ex",raw_impacts[[#This Row],[BldgVint]])</f>
        <v>Ex</v>
      </c>
      <c r="I396" s="39" t="s">
        <v>69</v>
      </c>
      <c r="J396" s="39" t="s">
        <v>41</v>
      </c>
      <c r="K396" s="39" t="s">
        <v>45</v>
      </c>
      <c r="L396" s="39">
        <v>387</v>
      </c>
      <c r="M396" s="39">
        <v>0</v>
      </c>
      <c r="N396" s="39" t="s">
        <v>46</v>
      </c>
      <c r="O396" s="39">
        <v>244</v>
      </c>
      <c r="P396" s="39">
        <v>0.105</v>
      </c>
      <c r="Q396" s="39">
        <v>0</v>
      </c>
      <c r="R396" s="39">
        <v>146</v>
      </c>
      <c r="S396" s="39">
        <v>6.2700000000000006E-2</v>
      </c>
      <c r="T396" s="39">
        <v>0</v>
      </c>
      <c r="U396" s="39">
        <v>0</v>
      </c>
      <c r="V396" s="39">
        <v>0</v>
      </c>
      <c r="W396" s="39">
        <v>0</v>
      </c>
      <c r="X396" s="39">
        <v>0</v>
      </c>
      <c r="Y396" s="39">
        <v>0</v>
      </c>
      <c r="Z396" s="39">
        <v>0</v>
      </c>
      <c r="AA396" s="39" t="s">
        <v>47</v>
      </c>
      <c r="AB396" s="39" t="s">
        <v>48</v>
      </c>
      <c r="AC396" s="39">
        <v>2020</v>
      </c>
      <c r="AD3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397" spans="1:30" hidden="1" x14ac:dyDescent="0.25">
      <c r="A397" s="39" t="s">
        <v>93</v>
      </c>
      <c r="B397" s="39" t="s">
        <v>39</v>
      </c>
      <c r="C397" s="39" t="s">
        <v>40</v>
      </c>
      <c r="D397" s="40">
        <v>43468.39603009259</v>
      </c>
      <c r="E397" s="39" t="s">
        <v>84</v>
      </c>
      <c r="F397" s="39" t="s">
        <v>42</v>
      </c>
      <c r="G397" s="39" t="s">
        <v>81</v>
      </c>
      <c r="H397" s="39" t="str">
        <f>IF(raw_impacts[[#This Row],[BldgVint]]="Old","Ex",raw_impacts[[#This Row],[BldgVint]])</f>
        <v>Ex</v>
      </c>
      <c r="I397" s="39" t="s">
        <v>60</v>
      </c>
      <c r="J397" s="39" t="s">
        <v>41</v>
      </c>
      <c r="K397" s="39" t="s">
        <v>45</v>
      </c>
      <c r="L397" s="39">
        <v>664</v>
      </c>
      <c r="M397" s="39">
        <v>0</v>
      </c>
      <c r="N397" s="39" t="s">
        <v>46</v>
      </c>
      <c r="O397" s="39">
        <v>191</v>
      </c>
      <c r="P397" s="39">
        <v>0.14799999999999999</v>
      </c>
      <c r="Q397" s="39">
        <v>0</v>
      </c>
      <c r="R397" s="39">
        <v>140</v>
      </c>
      <c r="S397" s="39">
        <v>0.109</v>
      </c>
      <c r="T397" s="39">
        <v>0</v>
      </c>
      <c r="U397" s="39">
        <v>0</v>
      </c>
      <c r="V397" s="39">
        <v>0</v>
      </c>
      <c r="W397" s="39">
        <v>0</v>
      </c>
      <c r="X397" s="39">
        <v>0</v>
      </c>
      <c r="Y397" s="39">
        <v>0</v>
      </c>
      <c r="Z397" s="39">
        <v>0</v>
      </c>
      <c r="AA397" s="39" t="s">
        <v>47</v>
      </c>
      <c r="AB397" s="39" t="s">
        <v>48</v>
      </c>
      <c r="AC397" s="39">
        <v>2020</v>
      </c>
      <c r="AD3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398" spans="1:30" hidden="1" x14ac:dyDescent="0.25">
      <c r="A398" s="39" t="s">
        <v>89</v>
      </c>
      <c r="B398" s="39" t="s">
        <v>39</v>
      </c>
      <c r="C398" s="39" t="s">
        <v>40</v>
      </c>
      <c r="D398" s="40">
        <v>43474.372708333336</v>
      </c>
      <c r="E398" s="39" t="s">
        <v>84</v>
      </c>
      <c r="F398" s="39" t="s">
        <v>74</v>
      </c>
      <c r="G398" s="39" t="s">
        <v>145</v>
      </c>
      <c r="H398" s="39" t="str">
        <f>IF(raw_impacts[[#This Row],[BldgVint]]="Old","Ex",raw_impacts[[#This Row],[BldgVint]])</f>
        <v>Ex</v>
      </c>
      <c r="I398" s="39" t="s">
        <v>69</v>
      </c>
      <c r="J398" s="39" t="s">
        <v>41</v>
      </c>
      <c r="K398" s="39" t="s">
        <v>45</v>
      </c>
      <c r="L398" s="39">
        <v>385</v>
      </c>
      <c r="M398" s="39">
        <v>0</v>
      </c>
      <c r="N398" s="39" t="s">
        <v>46</v>
      </c>
      <c r="O398" s="39">
        <v>410</v>
      </c>
      <c r="P398" s="39">
        <v>0.13800000000000001</v>
      </c>
      <c r="Q398" s="39">
        <v>0</v>
      </c>
      <c r="R398" s="39">
        <v>200</v>
      </c>
      <c r="S398" s="39">
        <v>6.7500000000000004E-2</v>
      </c>
      <c r="T398" s="39">
        <v>0</v>
      </c>
      <c r="U398" s="39">
        <v>0</v>
      </c>
      <c r="V398" s="39">
        <v>0</v>
      </c>
      <c r="W398" s="39">
        <v>0</v>
      </c>
      <c r="X398" s="39">
        <v>0</v>
      </c>
      <c r="Y398" s="39">
        <v>0</v>
      </c>
      <c r="Z398" s="39">
        <v>0</v>
      </c>
      <c r="AA398" s="39" t="s">
        <v>47</v>
      </c>
      <c r="AB398" s="39" t="s">
        <v>48</v>
      </c>
      <c r="AC398" s="39">
        <v>2020</v>
      </c>
      <c r="AD3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399" spans="1:30" hidden="1" x14ac:dyDescent="0.25">
      <c r="A399" s="39" t="s">
        <v>89</v>
      </c>
      <c r="B399" s="39" t="s">
        <v>39</v>
      </c>
      <c r="C399" s="39" t="s">
        <v>40</v>
      </c>
      <c r="D399" s="40">
        <v>43474.372708333336</v>
      </c>
      <c r="E399" s="39" t="s">
        <v>84</v>
      </c>
      <c r="F399" s="39" t="s">
        <v>75</v>
      </c>
      <c r="G399" s="39" t="s">
        <v>145</v>
      </c>
      <c r="H399" s="39" t="str">
        <f>IF(raw_impacts[[#This Row],[BldgVint]]="Old","Ex",raw_impacts[[#This Row],[BldgVint]])</f>
        <v>Ex</v>
      </c>
      <c r="I399" s="39" t="s">
        <v>69</v>
      </c>
      <c r="J399" s="39" t="s">
        <v>41</v>
      </c>
      <c r="K399" s="39" t="s">
        <v>45</v>
      </c>
      <c r="L399" s="39">
        <v>534</v>
      </c>
      <c r="M399" s="39">
        <v>0</v>
      </c>
      <c r="N399" s="39" t="s">
        <v>46</v>
      </c>
      <c r="O399" s="39">
        <v>280</v>
      </c>
      <c r="P399" s="39">
        <v>0.109</v>
      </c>
      <c r="Q399" s="39">
        <v>0</v>
      </c>
      <c r="R399" s="39">
        <v>137</v>
      </c>
      <c r="S399" s="39">
        <v>5.3100000000000001E-2</v>
      </c>
      <c r="T399" s="39">
        <v>0</v>
      </c>
      <c r="U399" s="39">
        <v>0</v>
      </c>
      <c r="V399" s="39">
        <v>0</v>
      </c>
      <c r="W399" s="39">
        <v>0</v>
      </c>
      <c r="X399" s="39">
        <v>0</v>
      </c>
      <c r="Y399" s="39">
        <v>0</v>
      </c>
      <c r="Z399" s="39">
        <v>0</v>
      </c>
      <c r="AA399" s="39" t="s">
        <v>47</v>
      </c>
      <c r="AB399" s="39" t="s">
        <v>48</v>
      </c>
      <c r="AC399" s="39">
        <v>2020</v>
      </c>
      <c r="AD3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400" spans="1:30" hidden="1" x14ac:dyDescent="0.25">
      <c r="A400" s="39" t="s">
        <v>89</v>
      </c>
      <c r="B400" s="39" t="s">
        <v>39</v>
      </c>
      <c r="C400" s="39" t="s">
        <v>40</v>
      </c>
      <c r="D400" s="40">
        <v>43474.372708333336</v>
      </c>
      <c r="E400" s="39" t="s">
        <v>84</v>
      </c>
      <c r="F400" s="39" t="s">
        <v>77</v>
      </c>
      <c r="G400" s="39" t="s">
        <v>145</v>
      </c>
      <c r="H400" s="39" t="str">
        <f>IF(raw_impacts[[#This Row],[BldgVint]]="Old","Ex",raw_impacts[[#This Row],[BldgVint]])</f>
        <v>Ex</v>
      </c>
      <c r="I400" s="39" t="s">
        <v>69</v>
      </c>
      <c r="J400" s="39" t="s">
        <v>41</v>
      </c>
      <c r="K400" s="39" t="s">
        <v>45</v>
      </c>
      <c r="L400" s="39">
        <v>631</v>
      </c>
      <c r="M400" s="39">
        <v>0</v>
      </c>
      <c r="N400" s="39" t="s">
        <v>46</v>
      </c>
      <c r="O400" s="39">
        <v>291</v>
      </c>
      <c r="P400" s="39">
        <v>9.7900000000000001E-2</v>
      </c>
      <c r="Q400" s="39">
        <v>0</v>
      </c>
      <c r="R400" s="39">
        <v>142</v>
      </c>
      <c r="S400" s="39">
        <v>4.7899999999999998E-2</v>
      </c>
      <c r="T400" s="39">
        <v>0</v>
      </c>
      <c r="U400" s="39">
        <v>0</v>
      </c>
      <c r="V400" s="39">
        <v>0</v>
      </c>
      <c r="W400" s="39">
        <v>0</v>
      </c>
      <c r="X400" s="39">
        <v>0</v>
      </c>
      <c r="Y400" s="39">
        <v>0</v>
      </c>
      <c r="Z400" s="39">
        <v>0</v>
      </c>
      <c r="AA400" s="39" t="s">
        <v>47</v>
      </c>
      <c r="AB400" s="39" t="s">
        <v>48</v>
      </c>
      <c r="AC400" s="39">
        <v>2020</v>
      </c>
      <c r="AD4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401" spans="1:30" hidden="1" x14ac:dyDescent="0.25">
      <c r="A401" s="39" t="s">
        <v>89</v>
      </c>
      <c r="B401" s="39" t="s">
        <v>39</v>
      </c>
      <c r="C401" s="39" t="s">
        <v>40</v>
      </c>
      <c r="D401" s="40">
        <v>43474.372708333336</v>
      </c>
      <c r="E401" s="39" t="s">
        <v>84</v>
      </c>
      <c r="F401" s="39" t="s">
        <v>78</v>
      </c>
      <c r="G401" s="39" t="s">
        <v>145</v>
      </c>
      <c r="H401" s="39" t="str">
        <f>IF(raw_impacts[[#This Row],[BldgVint]]="Old","Ex",raw_impacts[[#This Row],[BldgVint]])</f>
        <v>Ex</v>
      </c>
      <c r="I401" s="39" t="s">
        <v>69</v>
      </c>
      <c r="J401" s="39" t="s">
        <v>41</v>
      </c>
      <c r="K401" s="39" t="s">
        <v>45</v>
      </c>
      <c r="L401" s="39">
        <v>44.3</v>
      </c>
      <c r="M401" s="39">
        <v>0</v>
      </c>
      <c r="N401" s="39" t="s">
        <v>46</v>
      </c>
      <c r="O401" s="39">
        <v>346</v>
      </c>
      <c r="P401" s="39">
        <v>0.113</v>
      </c>
      <c r="Q401" s="39">
        <v>0</v>
      </c>
      <c r="R401" s="39">
        <v>169</v>
      </c>
      <c r="S401" s="39">
        <v>5.5199999999999999E-2</v>
      </c>
      <c r="T401" s="39">
        <v>0</v>
      </c>
      <c r="U401" s="39">
        <v>0</v>
      </c>
      <c r="V401" s="39">
        <v>0</v>
      </c>
      <c r="W401" s="39">
        <v>0</v>
      </c>
      <c r="X401" s="39">
        <v>0</v>
      </c>
      <c r="Y401" s="39">
        <v>0</v>
      </c>
      <c r="Z401" s="39">
        <v>0</v>
      </c>
      <c r="AA401" s="39" t="s">
        <v>47</v>
      </c>
      <c r="AB401" s="39" t="s">
        <v>48</v>
      </c>
      <c r="AC401" s="39">
        <v>2020</v>
      </c>
      <c r="AD4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402" spans="1:30" hidden="1" x14ac:dyDescent="0.25">
      <c r="A402" s="39" t="s">
        <v>89</v>
      </c>
      <c r="B402" s="39" t="s">
        <v>39</v>
      </c>
      <c r="C402" s="39" t="s">
        <v>40</v>
      </c>
      <c r="D402" s="40">
        <v>43474.372708333336</v>
      </c>
      <c r="E402" s="39" t="s">
        <v>84</v>
      </c>
      <c r="F402" s="39" t="s">
        <v>79</v>
      </c>
      <c r="G402" s="39" t="s">
        <v>145</v>
      </c>
      <c r="H402" s="39" t="str">
        <f>IF(raw_impacts[[#This Row],[BldgVint]]="Old","Ex",raw_impacts[[#This Row],[BldgVint]])</f>
        <v>Ex</v>
      </c>
      <c r="I402" s="39" t="s">
        <v>69</v>
      </c>
      <c r="J402" s="39" t="s">
        <v>41</v>
      </c>
      <c r="K402" s="39" t="s">
        <v>45</v>
      </c>
      <c r="L402" s="39">
        <v>411</v>
      </c>
      <c r="M402" s="39">
        <v>0</v>
      </c>
      <c r="N402" s="39" t="s">
        <v>46</v>
      </c>
      <c r="O402" s="39">
        <v>312</v>
      </c>
      <c r="P402" s="39">
        <v>0.13100000000000001</v>
      </c>
      <c r="Q402" s="39">
        <v>0</v>
      </c>
      <c r="R402" s="39">
        <v>152</v>
      </c>
      <c r="S402" s="39">
        <v>6.4100000000000004E-2</v>
      </c>
      <c r="T402" s="39">
        <v>0</v>
      </c>
      <c r="U402" s="39">
        <v>0</v>
      </c>
      <c r="V402" s="39">
        <v>0</v>
      </c>
      <c r="W402" s="39">
        <v>0</v>
      </c>
      <c r="X402" s="39">
        <v>0</v>
      </c>
      <c r="Y402" s="39">
        <v>0</v>
      </c>
      <c r="Z402" s="39">
        <v>0</v>
      </c>
      <c r="AA402" s="39" t="s">
        <v>47</v>
      </c>
      <c r="AB402" s="39" t="s">
        <v>48</v>
      </c>
      <c r="AC402" s="39">
        <v>2020</v>
      </c>
      <c r="AD4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403" spans="1:30" hidden="1" x14ac:dyDescent="0.25">
      <c r="A403" s="39" t="s">
        <v>93</v>
      </c>
      <c r="B403" s="39" t="s">
        <v>39</v>
      </c>
      <c r="C403" s="39" t="s">
        <v>40</v>
      </c>
      <c r="D403" s="40">
        <v>43474.372708333336</v>
      </c>
      <c r="E403" s="39" t="s">
        <v>84</v>
      </c>
      <c r="F403" s="39" t="s">
        <v>42</v>
      </c>
      <c r="G403" s="39" t="s">
        <v>145</v>
      </c>
      <c r="H403" s="39" t="str">
        <f>IF(raw_impacts[[#This Row],[BldgVint]]="Old","Ex",raw_impacts[[#This Row],[BldgVint]])</f>
        <v>Ex</v>
      </c>
      <c r="I403" s="39" t="s">
        <v>60</v>
      </c>
      <c r="J403" s="39" t="s">
        <v>41</v>
      </c>
      <c r="K403" s="39" t="s">
        <v>45</v>
      </c>
      <c r="L403" s="39">
        <v>763</v>
      </c>
      <c r="M403" s="39">
        <v>0</v>
      </c>
      <c r="N403" s="39" t="s">
        <v>46</v>
      </c>
      <c r="O403" s="39">
        <v>231</v>
      </c>
      <c r="P403" s="39">
        <v>0.17299999999999999</v>
      </c>
      <c r="Q403" s="39">
        <v>0</v>
      </c>
      <c r="R403" s="39">
        <v>147</v>
      </c>
      <c r="S403" s="39">
        <v>0.11</v>
      </c>
      <c r="T403" s="39">
        <v>0</v>
      </c>
      <c r="U403" s="39">
        <v>0</v>
      </c>
      <c r="V403" s="39">
        <v>0</v>
      </c>
      <c r="W403" s="39">
        <v>0</v>
      </c>
      <c r="X403" s="39">
        <v>0</v>
      </c>
      <c r="Y403" s="39">
        <v>0</v>
      </c>
      <c r="Z403" s="39">
        <v>0</v>
      </c>
      <c r="AA403" s="39" t="s">
        <v>47</v>
      </c>
      <c r="AB403" s="39" t="s">
        <v>48</v>
      </c>
      <c r="AC403" s="39">
        <v>2020</v>
      </c>
      <c r="AD4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404" spans="1:30" hidden="1" x14ac:dyDescent="0.25">
      <c r="A404" s="39" t="s">
        <v>93</v>
      </c>
      <c r="B404" s="39" t="s">
        <v>39</v>
      </c>
      <c r="C404" s="39" t="s">
        <v>40</v>
      </c>
      <c r="D404" s="40">
        <v>43474.372708333336</v>
      </c>
      <c r="E404" s="39" t="s">
        <v>84</v>
      </c>
      <c r="F404" s="39" t="s">
        <v>71</v>
      </c>
      <c r="G404" s="39" t="s">
        <v>145</v>
      </c>
      <c r="H404" s="39" t="str">
        <f>IF(raw_impacts[[#This Row],[BldgVint]]="Old","Ex",raw_impacts[[#This Row],[BldgVint]])</f>
        <v>Ex</v>
      </c>
      <c r="I404" s="39" t="s">
        <v>60</v>
      </c>
      <c r="J404" s="39" t="s">
        <v>41</v>
      </c>
      <c r="K404" s="39" t="s">
        <v>45</v>
      </c>
      <c r="L404" s="39">
        <v>393</v>
      </c>
      <c r="M404" s="39">
        <v>0</v>
      </c>
      <c r="N404" s="39" t="s">
        <v>46</v>
      </c>
      <c r="O404" s="39">
        <v>171</v>
      </c>
      <c r="P404" s="39">
        <v>0.107</v>
      </c>
      <c r="Q404" s="39">
        <v>0</v>
      </c>
      <c r="R404" s="39">
        <v>109</v>
      </c>
      <c r="S404" s="39">
        <v>6.8199999999999997E-2</v>
      </c>
      <c r="T404" s="39">
        <v>0</v>
      </c>
      <c r="U404" s="39">
        <v>0</v>
      </c>
      <c r="V404" s="39">
        <v>0</v>
      </c>
      <c r="W404" s="39">
        <v>0</v>
      </c>
      <c r="X404" s="39">
        <v>0</v>
      </c>
      <c r="Y404" s="39">
        <v>0</v>
      </c>
      <c r="Z404" s="39">
        <v>0</v>
      </c>
      <c r="AA404" s="39" t="s">
        <v>47</v>
      </c>
      <c r="AB404" s="39" t="s">
        <v>48</v>
      </c>
      <c r="AC404" s="39">
        <v>2020</v>
      </c>
      <c r="AD4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0.59499999999999997</v>
      </c>
    </row>
    <row r="405" spans="1:30" hidden="1" x14ac:dyDescent="0.25">
      <c r="A405" s="39" t="s">
        <v>93</v>
      </c>
      <c r="B405" s="39" t="s">
        <v>39</v>
      </c>
      <c r="C405" s="39" t="s">
        <v>40</v>
      </c>
      <c r="D405" s="40">
        <v>43474.372708333336</v>
      </c>
      <c r="E405" s="39" t="s">
        <v>84</v>
      </c>
      <c r="F405" s="39" t="s">
        <v>72</v>
      </c>
      <c r="G405" s="39" t="s">
        <v>145</v>
      </c>
      <c r="H405" s="39" t="str">
        <f>IF(raw_impacts[[#This Row],[BldgVint]]="Old","Ex",raw_impacts[[#This Row],[BldgVint]])</f>
        <v>Ex</v>
      </c>
      <c r="I405" s="39" t="s">
        <v>60</v>
      </c>
      <c r="J405" s="39" t="s">
        <v>41</v>
      </c>
      <c r="K405" s="39" t="s">
        <v>45</v>
      </c>
      <c r="L405" s="39">
        <v>2600</v>
      </c>
      <c r="M405" s="39">
        <v>0</v>
      </c>
      <c r="N405" s="39" t="s">
        <v>46</v>
      </c>
      <c r="O405" s="39">
        <v>208</v>
      </c>
      <c r="P405" s="39">
        <v>0.158</v>
      </c>
      <c r="Q405" s="39">
        <v>0</v>
      </c>
      <c r="R405" s="39">
        <v>132</v>
      </c>
      <c r="S405" s="39">
        <v>0.10100000000000001</v>
      </c>
      <c r="T405" s="39">
        <v>0</v>
      </c>
      <c r="U405" s="39">
        <v>0</v>
      </c>
      <c r="V405" s="39">
        <v>0</v>
      </c>
      <c r="W405" s="39">
        <v>0</v>
      </c>
      <c r="X405" s="39">
        <v>0</v>
      </c>
      <c r="Y405" s="39">
        <v>0</v>
      </c>
      <c r="Z405" s="39">
        <v>0</v>
      </c>
      <c r="AA405" s="39" t="s">
        <v>47</v>
      </c>
      <c r="AB405" s="39" t="s">
        <v>48</v>
      </c>
      <c r="AC405" s="39">
        <v>2020</v>
      </c>
      <c r="AD4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406" spans="1:30" hidden="1" x14ac:dyDescent="0.25">
      <c r="A406" s="39" t="s">
        <v>93</v>
      </c>
      <c r="B406" s="39" t="s">
        <v>39</v>
      </c>
      <c r="C406" s="39" t="s">
        <v>40</v>
      </c>
      <c r="D406" s="40">
        <v>43474.372708333336</v>
      </c>
      <c r="E406" s="39" t="s">
        <v>84</v>
      </c>
      <c r="F406" s="39" t="s">
        <v>73</v>
      </c>
      <c r="G406" s="39" t="s">
        <v>145</v>
      </c>
      <c r="H406" s="39" t="str">
        <f>IF(raw_impacts[[#This Row],[BldgVint]]="Old","Ex",raw_impacts[[#This Row],[BldgVint]])</f>
        <v>Ex</v>
      </c>
      <c r="I406" s="39" t="s">
        <v>60</v>
      </c>
      <c r="J406" s="39" t="s">
        <v>41</v>
      </c>
      <c r="K406" s="39" t="s">
        <v>45</v>
      </c>
      <c r="L406" s="39">
        <v>809</v>
      </c>
      <c r="M406" s="39">
        <v>0</v>
      </c>
      <c r="N406" s="39" t="s">
        <v>46</v>
      </c>
      <c r="O406" s="39">
        <v>184</v>
      </c>
      <c r="P406" s="39">
        <v>9.3299999999999994E-2</v>
      </c>
      <c r="Q406" s="39">
        <v>0</v>
      </c>
      <c r="R406" s="39">
        <v>117</v>
      </c>
      <c r="S406" s="39">
        <v>5.9400000000000001E-2</v>
      </c>
      <c r="T406" s="39">
        <v>0</v>
      </c>
      <c r="U406" s="39">
        <v>0</v>
      </c>
      <c r="V406" s="39">
        <v>0</v>
      </c>
      <c r="W406" s="39">
        <v>0</v>
      </c>
      <c r="X406" s="39">
        <v>0</v>
      </c>
      <c r="Y406" s="39">
        <v>0</v>
      </c>
      <c r="Z406" s="39">
        <v>0</v>
      </c>
      <c r="AA406" s="39" t="s">
        <v>47</v>
      </c>
      <c r="AB406" s="39" t="s">
        <v>48</v>
      </c>
      <c r="AC406" s="39">
        <v>2020</v>
      </c>
      <c r="AD4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0.33399999999999996</v>
      </c>
    </row>
    <row r="407" spans="1:30" hidden="1" x14ac:dyDescent="0.25">
      <c r="A407" s="39" t="s">
        <v>93</v>
      </c>
      <c r="B407" s="39" t="s">
        <v>39</v>
      </c>
      <c r="C407" s="39" t="s">
        <v>40</v>
      </c>
      <c r="D407" s="40">
        <v>43474.372708333336</v>
      </c>
      <c r="E407" s="39" t="s">
        <v>84</v>
      </c>
      <c r="F407" s="39" t="s">
        <v>74</v>
      </c>
      <c r="G407" s="39" t="s">
        <v>145</v>
      </c>
      <c r="H407" s="39" t="str">
        <f>IF(raw_impacts[[#This Row],[BldgVint]]="Old","Ex",raw_impacts[[#This Row],[BldgVint]])</f>
        <v>Ex</v>
      </c>
      <c r="I407" s="39" t="s">
        <v>60</v>
      </c>
      <c r="J407" s="39" t="s">
        <v>41</v>
      </c>
      <c r="K407" s="39" t="s">
        <v>45</v>
      </c>
      <c r="L407" s="39">
        <v>267</v>
      </c>
      <c r="M407" s="39">
        <v>0</v>
      </c>
      <c r="N407" s="39" t="s">
        <v>46</v>
      </c>
      <c r="O407" s="39">
        <v>351</v>
      </c>
      <c r="P407" s="39">
        <v>0.154</v>
      </c>
      <c r="Q407" s="39">
        <v>0</v>
      </c>
      <c r="R407" s="39">
        <v>224</v>
      </c>
      <c r="S407" s="39">
        <v>9.8199999999999996E-2</v>
      </c>
      <c r="T407" s="39">
        <v>0</v>
      </c>
      <c r="U407" s="39">
        <v>0</v>
      </c>
      <c r="V407" s="39">
        <v>0</v>
      </c>
      <c r="W407" s="39">
        <v>0</v>
      </c>
      <c r="X407" s="39">
        <v>0</v>
      </c>
      <c r="Y407" s="39">
        <v>0</v>
      </c>
      <c r="Z407" s="39">
        <v>0</v>
      </c>
      <c r="AA407" s="39" t="s">
        <v>47</v>
      </c>
      <c r="AB407" s="39" t="s">
        <v>48</v>
      </c>
      <c r="AC407" s="39">
        <v>2020</v>
      </c>
      <c r="AD4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0.76</v>
      </c>
    </row>
    <row r="408" spans="1:30" hidden="1" x14ac:dyDescent="0.25">
      <c r="A408" s="39" t="s">
        <v>93</v>
      </c>
      <c r="B408" s="39" t="s">
        <v>39</v>
      </c>
      <c r="C408" s="39" t="s">
        <v>40</v>
      </c>
      <c r="D408" s="40">
        <v>43474.372708333336</v>
      </c>
      <c r="E408" s="39" t="s">
        <v>84</v>
      </c>
      <c r="F408" s="39" t="s">
        <v>75</v>
      </c>
      <c r="G408" s="39" t="s">
        <v>145</v>
      </c>
      <c r="H408" s="39" t="str">
        <f>IF(raw_impacts[[#This Row],[BldgVint]]="Old","Ex",raw_impacts[[#This Row],[BldgVint]])</f>
        <v>Ex</v>
      </c>
      <c r="I408" s="39" t="s">
        <v>60</v>
      </c>
      <c r="J408" s="39" t="s">
        <v>41</v>
      </c>
      <c r="K408" s="39" t="s">
        <v>45</v>
      </c>
      <c r="L408" s="39">
        <v>354</v>
      </c>
      <c r="M408" s="39">
        <v>0</v>
      </c>
      <c r="N408" s="39" t="s">
        <v>46</v>
      </c>
      <c r="O408" s="39">
        <v>222</v>
      </c>
      <c r="P408" s="39">
        <v>0.11700000000000001</v>
      </c>
      <c r="Q408" s="39">
        <v>0</v>
      </c>
      <c r="R408" s="39">
        <v>141</v>
      </c>
      <c r="S408" s="39">
        <v>7.46E-2</v>
      </c>
      <c r="T408" s="39">
        <v>0</v>
      </c>
      <c r="U408" s="39">
        <v>0</v>
      </c>
      <c r="V408" s="39">
        <v>0</v>
      </c>
      <c r="W408" s="39">
        <v>0</v>
      </c>
      <c r="X408" s="39">
        <v>0</v>
      </c>
      <c r="Y408" s="39">
        <v>0</v>
      </c>
      <c r="Z408" s="39">
        <v>0</v>
      </c>
      <c r="AA408" s="39" t="s">
        <v>47</v>
      </c>
      <c r="AB408" s="39" t="s">
        <v>48</v>
      </c>
      <c r="AC408" s="39">
        <v>2020</v>
      </c>
      <c r="AD4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0.70900000000000007</v>
      </c>
    </row>
    <row r="409" spans="1:30" hidden="1" x14ac:dyDescent="0.25">
      <c r="A409" s="39" t="s">
        <v>93</v>
      </c>
      <c r="B409" s="39" t="s">
        <v>39</v>
      </c>
      <c r="C409" s="39" t="s">
        <v>40</v>
      </c>
      <c r="D409" s="40">
        <v>43474.372708333336</v>
      </c>
      <c r="E409" s="39" t="s">
        <v>84</v>
      </c>
      <c r="F409" s="39" t="s">
        <v>76</v>
      </c>
      <c r="G409" s="39" t="s">
        <v>145</v>
      </c>
      <c r="H409" s="39" t="str">
        <f>IF(raw_impacts[[#This Row],[BldgVint]]="Old","Ex",raw_impacts[[#This Row],[BldgVint]])</f>
        <v>Ex</v>
      </c>
      <c r="I409" s="39" t="s">
        <v>60</v>
      </c>
      <c r="J409" s="39" t="s">
        <v>41</v>
      </c>
      <c r="K409" s="39" t="s">
        <v>45</v>
      </c>
      <c r="L409" s="39">
        <v>128</v>
      </c>
      <c r="M409" s="39">
        <v>0</v>
      </c>
      <c r="N409" s="39" t="s">
        <v>46</v>
      </c>
      <c r="O409" s="39">
        <v>317</v>
      </c>
      <c r="P409" s="39">
        <v>0.17699999999999999</v>
      </c>
      <c r="Q409" s="39">
        <v>0</v>
      </c>
      <c r="R409" s="39">
        <v>202</v>
      </c>
      <c r="S409" s="39">
        <v>0.113</v>
      </c>
      <c r="T409" s="39">
        <v>0</v>
      </c>
      <c r="U409" s="39">
        <v>0</v>
      </c>
      <c r="V409" s="39">
        <v>0</v>
      </c>
      <c r="W409" s="39">
        <v>0</v>
      </c>
      <c r="X409" s="39">
        <v>0</v>
      </c>
      <c r="Y409" s="39">
        <v>0</v>
      </c>
      <c r="Z409" s="39">
        <v>0</v>
      </c>
      <c r="AA409" s="39" t="s">
        <v>47</v>
      </c>
      <c r="AB409" s="39" t="s">
        <v>48</v>
      </c>
      <c r="AC409" s="39">
        <v>2020</v>
      </c>
      <c r="AD4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0.33399999999999996</v>
      </c>
    </row>
    <row r="410" spans="1:30" hidden="1" x14ac:dyDescent="0.25">
      <c r="A410" s="39" t="s">
        <v>93</v>
      </c>
      <c r="B410" s="39" t="s">
        <v>39</v>
      </c>
      <c r="C410" s="39" t="s">
        <v>40</v>
      </c>
      <c r="D410" s="40">
        <v>43474.372708333336</v>
      </c>
      <c r="E410" s="39" t="s">
        <v>84</v>
      </c>
      <c r="F410" s="39" t="s">
        <v>77</v>
      </c>
      <c r="G410" s="39" t="s">
        <v>145</v>
      </c>
      <c r="H410" s="39" t="str">
        <f>IF(raw_impacts[[#This Row],[BldgVint]]="Old","Ex",raw_impacts[[#This Row],[BldgVint]])</f>
        <v>Ex</v>
      </c>
      <c r="I410" s="39" t="s">
        <v>60</v>
      </c>
      <c r="J410" s="39" t="s">
        <v>41</v>
      </c>
      <c r="K410" s="39" t="s">
        <v>45</v>
      </c>
      <c r="L410" s="39">
        <v>463</v>
      </c>
      <c r="M410" s="39">
        <v>0</v>
      </c>
      <c r="N410" s="39" t="s">
        <v>46</v>
      </c>
      <c r="O410" s="39">
        <v>238</v>
      </c>
      <c r="P410" s="39">
        <v>9.6600000000000005E-2</v>
      </c>
      <c r="Q410" s="39">
        <v>0</v>
      </c>
      <c r="R410" s="39">
        <v>152</v>
      </c>
      <c r="S410" s="39">
        <v>6.1499999999999999E-2</v>
      </c>
      <c r="T410" s="39">
        <v>0</v>
      </c>
      <c r="U410" s="39">
        <v>0</v>
      </c>
      <c r="V410" s="39">
        <v>0</v>
      </c>
      <c r="W410" s="39">
        <v>0</v>
      </c>
      <c r="X410" s="39">
        <v>0</v>
      </c>
      <c r="Y410" s="39">
        <v>0</v>
      </c>
      <c r="Z410" s="39">
        <v>0</v>
      </c>
      <c r="AA410" s="39" t="s">
        <v>47</v>
      </c>
      <c r="AB410" s="39" t="s">
        <v>48</v>
      </c>
      <c r="AC410" s="39">
        <v>2020</v>
      </c>
      <c r="AD4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1.8639999999999999</v>
      </c>
    </row>
    <row r="411" spans="1:30" hidden="1" x14ac:dyDescent="0.25">
      <c r="A411" s="39" t="s">
        <v>93</v>
      </c>
      <c r="B411" s="39" t="s">
        <v>39</v>
      </c>
      <c r="C411" s="39" t="s">
        <v>40</v>
      </c>
      <c r="D411" s="40">
        <v>43474.372708333336</v>
      </c>
      <c r="E411" s="39" t="s">
        <v>84</v>
      </c>
      <c r="F411" s="39" t="s">
        <v>78</v>
      </c>
      <c r="G411" s="39" t="s">
        <v>145</v>
      </c>
      <c r="H411" s="39" t="str">
        <f>IF(raw_impacts[[#This Row],[BldgVint]]="Old","Ex",raw_impacts[[#This Row],[BldgVint]])</f>
        <v>Ex</v>
      </c>
      <c r="I411" s="39" t="s">
        <v>60</v>
      </c>
      <c r="J411" s="39" t="s">
        <v>41</v>
      </c>
      <c r="K411" s="39" t="s">
        <v>45</v>
      </c>
      <c r="L411" s="39">
        <v>31.9</v>
      </c>
      <c r="M411" s="39">
        <v>0</v>
      </c>
      <c r="N411" s="39" t="s">
        <v>46</v>
      </c>
      <c r="O411" s="39">
        <v>269</v>
      </c>
      <c r="P411" s="39">
        <v>0.108</v>
      </c>
      <c r="Q411" s="39">
        <v>0</v>
      </c>
      <c r="R411" s="39">
        <v>171</v>
      </c>
      <c r="S411" s="39">
        <v>6.8900000000000003E-2</v>
      </c>
      <c r="T411" s="39">
        <v>0</v>
      </c>
      <c r="U411" s="39">
        <v>0</v>
      </c>
      <c r="V411" s="39">
        <v>0</v>
      </c>
      <c r="W411" s="39">
        <v>0</v>
      </c>
      <c r="X411" s="39">
        <v>0</v>
      </c>
      <c r="Y411" s="39">
        <v>0</v>
      </c>
      <c r="Z411" s="39">
        <v>0</v>
      </c>
      <c r="AA411" s="39" t="s">
        <v>47</v>
      </c>
      <c r="AB411" s="39" t="s">
        <v>48</v>
      </c>
      <c r="AC411" s="39">
        <v>2020</v>
      </c>
      <c r="AD4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1.044</v>
      </c>
    </row>
    <row r="412" spans="1:30" hidden="1" x14ac:dyDescent="0.25">
      <c r="A412" s="39" t="s">
        <v>93</v>
      </c>
      <c r="B412" s="39" t="s">
        <v>39</v>
      </c>
      <c r="C412" s="39" t="s">
        <v>40</v>
      </c>
      <c r="D412" s="40">
        <v>43474.372708333336</v>
      </c>
      <c r="E412" s="39" t="s">
        <v>84</v>
      </c>
      <c r="F412" s="39" t="s">
        <v>79</v>
      </c>
      <c r="G412" s="39" t="s">
        <v>145</v>
      </c>
      <c r="H412" s="39" t="str">
        <f>IF(raw_impacts[[#This Row],[BldgVint]]="Old","Ex",raw_impacts[[#This Row],[BldgVint]])</f>
        <v>Ex</v>
      </c>
      <c r="I412" s="39" t="s">
        <v>60</v>
      </c>
      <c r="J412" s="39" t="s">
        <v>41</v>
      </c>
      <c r="K412" s="39" t="s">
        <v>45</v>
      </c>
      <c r="L412" s="39">
        <v>266</v>
      </c>
      <c r="M412" s="39">
        <v>0</v>
      </c>
      <c r="N412" s="39" t="s">
        <v>46</v>
      </c>
      <c r="O412" s="39">
        <v>253</v>
      </c>
      <c r="P412" s="39">
        <v>0.159</v>
      </c>
      <c r="Q412" s="39">
        <v>0</v>
      </c>
      <c r="R412" s="39">
        <v>161</v>
      </c>
      <c r="S412" s="39">
        <v>0.10199999999999999</v>
      </c>
      <c r="T412" s="39">
        <v>0</v>
      </c>
      <c r="U412" s="39">
        <v>0</v>
      </c>
      <c r="V412" s="39">
        <v>0</v>
      </c>
      <c r="W412" s="39">
        <v>0</v>
      </c>
      <c r="X412" s="39">
        <v>0</v>
      </c>
      <c r="Y412" s="39">
        <v>0</v>
      </c>
      <c r="Z412" s="39">
        <v>0</v>
      </c>
      <c r="AA412" s="39" t="s">
        <v>47</v>
      </c>
      <c r="AB412" s="39" t="s">
        <v>48</v>
      </c>
      <c r="AC412" s="39">
        <v>2020</v>
      </c>
      <c r="AD4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0.94899999999999995</v>
      </c>
    </row>
    <row r="413" spans="1:30" hidden="1" x14ac:dyDescent="0.25">
      <c r="A413" s="39" t="s">
        <v>93</v>
      </c>
      <c r="B413" s="39" t="s">
        <v>39</v>
      </c>
      <c r="C413" s="39" t="s">
        <v>40</v>
      </c>
      <c r="D413" s="40">
        <v>43474.372708333336</v>
      </c>
      <c r="E413" s="39" t="s">
        <v>84</v>
      </c>
      <c r="F413" s="39" t="s">
        <v>42</v>
      </c>
      <c r="G413" s="39" t="s">
        <v>145</v>
      </c>
      <c r="H413" s="39" t="str">
        <f>IF(raw_impacts[[#This Row],[BldgVint]]="Old","Ex",raw_impacts[[#This Row],[BldgVint]])</f>
        <v>Ex</v>
      </c>
      <c r="I413" s="39" t="s">
        <v>61</v>
      </c>
      <c r="J413" s="39" t="s">
        <v>41</v>
      </c>
      <c r="K413" s="39" t="s">
        <v>45</v>
      </c>
      <c r="L413" s="39">
        <v>720</v>
      </c>
      <c r="M413" s="39">
        <v>0</v>
      </c>
      <c r="N413" s="39" t="s">
        <v>46</v>
      </c>
      <c r="O413" s="39">
        <v>220</v>
      </c>
      <c r="P413" s="39">
        <v>0.152</v>
      </c>
      <c r="Q413" s="39">
        <v>0</v>
      </c>
      <c r="R413" s="39">
        <v>140</v>
      </c>
      <c r="S413" s="39">
        <v>9.69E-2</v>
      </c>
      <c r="T413" s="39">
        <v>0</v>
      </c>
      <c r="U413" s="39">
        <v>0</v>
      </c>
      <c r="V413" s="39">
        <v>0</v>
      </c>
      <c r="W413" s="39">
        <v>0</v>
      </c>
      <c r="X413" s="39">
        <v>0</v>
      </c>
      <c r="Y413" s="39">
        <v>0</v>
      </c>
      <c r="Z413" s="39">
        <v>0</v>
      </c>
      <c r="AA413" s="39" t="s">
        <v>47</v>
      </c>
      <c r="AB413" s="39" t="s">
        <v>48</v>
      </c>
      <c r="AC413" s="39">
        <v>2020</v>
      </c>
      <c r="AD4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8.56</v>
      </c>
    </row>
    <row r="414" spans="1:30" hidden="1" x14ac:dyDescent="0.25">
      <c r="A414" s="39" t="s">
        <v>93</v>
      </c>
      <c r="B414" s="39" t="s">
        <v>39</v>
      </c>
      <c r="C414" s="39" t="s">
        <v>40</v>
      </c>
      <c r="D414" s="40">
        <v>43474.372708333336</v>
      </c>
      <c r="E414" s="39" t="s">
        <v>84</v>
      </c>
      <c r="F414" s="39" t="s">
        <v>71</v>
      </c>
      <c r="G414" s="39" t="s">
        <v>145</v>
      </c>
      <c r="H414" s="39" t="str">
        <f>IF(raw_impacts[[#This Row],[BldgVint]]="Old","Ex",raw_impacts[[#This Row],[BldgVint]])</f>
        <v>Ex</v>
      </c>
      <c r="I414" s="39" t="s">
        <v>61</v>
      </c>
      <c r="J414" s="39" t="s">
        <v>41</v>
      </c>
      <c r="K414" s="39" t="s">
        <v>45</v>
      </c>
      <c r="L414" s="39">
        <v>372</v>
      </c>
      <c r="M414" s="39">
        <v>0</v>
      </c>
      <c r="N414" s="39" t="s">
        <v>46</v>
      </c>
      <c r="O414" s="39">
        <v>169</v>
      </c>
      <c r="P414" s="39">
        <v>9.4200000000000006E-2</v>
      </c>
      <c r="Q414" s="39">
        <v>0</v>
      </c>
      <c r="R414" s="39">
        <v>107</v>
      </c>
      <c r="S414" s="39">
        <v>0.06</v>
      </c>
      <c r="T414" s="39">
        <v>0</v>
      </c>
      <c r="U414" s="39">
        <v>0</v>
      </c>
      <c r="V414" s="39">
        <v>0</v>
      </c>
      <c r="W414" s="39">
        <v>0</v>
      </c>
      <c r="X414" s="39">
        <v>0</v>
      </c>
      <c r="Y414" s="39">
        <v>0</v>
      </c>
      <c r="Z414" s="39">
        <v>0</v>
      </c>
      <c r="AA414" s="39" t="s">
        <v>47</v>
      </c>
      <c r="AB414" s="39" t="s">
        <v>48</v>
      </c>
      <c r="AC414" s="39">
        <v>2020</v>
      </c>
      <c r="AD4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6.8289999999999997</v>
      </c>
    </row>
    <row r="415" spans="1:30" hidden="1" x14ac:dyDescent="0.25">
      <c r="A415" s="39" t="s">
        <v>93</v>
      </c>
      <c r="B415" s="39" t="s">
        <v>39</v>
      </c>
      <c r="C415" s="39" t="s">
        <v>40</v>
      </c>
      <c r="D415" s="40">
        <v>43474.372708333336</v>
      </c>
      <c r="E415" s="39" t="s">
        <v>84</v>
      </c>
      <c r="F415" s="39" t="s">
        <v>72</v>
      </c>
      <c r="G415" s="39" t="s">
        <v>145</v>
      </c>
      <c r="H415" s="39" t="str">
        <f>IF(raw_impacts[[#This Row],[BldgVint]]="Old","Ex",raw_impacts[[#This Row],[BldgVint]])</f>
        <v>Ex</v>
      </c>
      <c r="I415" s="39" t="s">
        <v>61</v>
      </c>
      <c r="J415" s="39" t="s">
        <v>41</v>
      </c>
      <c r="K415" s="39" t="s">
        <v>45</v>
      </c>
      <c r="L415" s="39">
        <v>2520</v>
      </c>
      <c r="M415" s="39">
        <v>0</v>
      </c>
      <c r="N415" s="39" t="s">
        <v>46</v>
      </c>
      <c r="O415" s="39">
        <v>188</v>
      </c>
      <c r="P415" s="39">
        <v>0.13200000000000001</v>
      </c>
      <c r="Q415" s="39">
        <v>0</v>
      </c>
      <c r="R415" s="39">
        <v>120</v>
      </c>
      <c r="S415" s="39">
        <v>8.4000000000000005E-2</v>
      </c>
      <c r="T415" s="39">
        <v>0</v>
      </c>
      <c r="U415" s="39">
        <v>0</v>
      </c>
      <c r="V415" s="39">
        <v>0</v>
      </c>
      <c r="W415" s="39">
        <v>0</v>
      </c>
      <c r="X415" s="39">
        <v>0</v>
      </c>
      <c r="Y415" s="39">
        <v>0</v>
      </c>
      <c r="Z415" s="39">
        <v>0</v>
      </c>
      <c r="AA415" s="39" t="s">
        <v>47</v>
      </c>
      <c r="AB415" s="39" t="s">
        <v>48</v>
      </c>
      <c r="AC415" s="39">
        <v>2020</v>
      </c>
      <c r="AD4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8.56</v>
      </c>
    </row>
    <row r="416" spans="1:30" hidden="1" x14ac:dyDescent="0.25">
      <c r="A416" s="39" t="s">
        <v>93</v>
      </c>
      <c r="B416" s="39" t="s">
        <v>39</v>
      </c>
      <c r="C416" s="39" t="s">
        <v>40</v>
      </c>
      <c r="D416" s="40">
        <v>43474.372708333336</v>
      </c>
      <c r="E416" s="39" t="s">
        <v>84</v>
      </c>
      <c r="F416" s="39" t="s">
        <v>73</v>
      </c>
      <c r="G416" s="39" t="s">
        <v>145</v>
      </c>
      <c r="H416" s="39" t="str">
        <f>IF(raw_impacts[[#This Row],[BldgVint]]="Old","Ex",raw_impacts[[#This Row],[BldgVint]])</f>
        <v>Ex</v>
      </c>
      <c r="I416" s="39" t="s">
        <v>61</v>
      </c>
      <c r="J416" s="39" t="s">
        <v>41</v>
      </c>
      <c r="K416" s="39" t="s">
        <v>45</v>
      </c>
      <c r="L416" s="39">
        <v>821</v>
      </c>
      <c r="M416" s="39">
        <v>0</v>
      </c>
      <c r="N416" s="39" t="s">
        <v>46</v>
      </c>
      <c r="O416" s="39">
        <v>179</v>
      </c>
      <c r="P416" s="39">
        <v>7.4999999999999997E-2</v>
      </c>
      <c r="Q416" s="39">
        <v>0</v>
      </c>
      <c r="R416" s="39">
        <v>114</v>
      </c>
      <c r="S416" s="39">
        <v>4.7800000000000002E-2</v>
      </c>
      <c r="T416" s="39">
        <v>0</v>
      </c>
      <c r="U416" s="39">
        <v>0</v>
      </c>
      <c r="V416" s="39">
        <v>0</v>
      </c>
      <c r="W416" s="39">
        <v>0</v>
      </c>
      <c r="X416" s="39">
        <v>0</v>
      </c>
      <c r="Y416" s="39">
        <v>0</v>
      </c>
      <c r="Z416" s="39">
        <v>0</v>
      </c>
      <c r="AA416" s="39" t="s">
        <v>47</v>
      </c>
      <c r="AB416" s="39" t="s">
        <v>48</v>
      </c>
      <c r="AC416" s="39">
        <v>2020</v>
      </c>
      <c r="AD4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10.754999999999999</v>
      </c>
    </row>
    <row r="417" spans="1:30" hidden="1" x14ac:dyDescent="0.25">
      <c r="A417" s="39" t="s">
        <v>93</v>
      </c>
      <c r="B417" s="39" t="s">
        <v>39</v>
      </c>
      <c r="C417" s="39" t="s">
        <v>40</v>
      </c>
      <c r="D417" s="40">
        <v>43474.372708333336</v>
      </c>
      <c r="E417" s="39" t="s">
        <v>84</v>
      </c>
      <c r="F417" s="39" t="s">
        <v>74</v>
      </c>
      <c r="G417" s="39" t="s">
        <v>145</v>
      </c>
      <c r="H417" s="39" t="str">
        <f>IF(raw_impacts[[#This Row],[BldgVint]]="Old","Ex",raw_impacts[[#This Row],[BldgVint]])</f>
        <v>Ex</v>
      </c>
      <c r="I417" s="39" t="s">
        <v>61</v>
      </c>
      <c r="J417" s="39" t="s">
        <v>41</v>
      </c>
      <c r="K417" s="39" t="s">
        <v>45</v>
      </c>
      <c r="L417" s="39">
        <v>250</v>
      </c>
      <c r="M417" s="39">
        <v>0</v>
      </c>
      <c r="N417" s="39" t="s">
        <v>46</v>
      </c>
      <c r="O417" s="39">
        <v>363</v>
      </c>
      <c r="P417" s="39">
        <v>0.127</v>
      </c>
      <c r="Q417" s="39">
        <v>0</v>
      </c>
      <c r="R417" s="39">
        <v>232</v>
      </c>
      <c r="S417" s="39">
        <v>8.0600000000000005E-2</v>
      </c>
      <c r="T417" s="39">
        <v>0</v>
      </c>
      <c r="U417" s="39">
        <v>0</v>
      </c>
      <c r="V417" s="39">
        <v>0</v>
      </c>
      <c r="W417" s="39">
        <v>0</v>
      </c>
      <c r="X417" s="39">
        <v>0</v>
      </c>
      <c r="Y417" s="39">
        <v>0</v>
      </c>
      <c r="Z417" s="39">
        <v>0</v>
      </c>
      <c r="AA417" s="39" t="s">
        <v>47</v>
      </c>
      <c r="AB417" s="39" t="s">
        <v>48</v>
      </c>
      <c r="AC417" s="39">
        <v>2020</v>
      </c>
      <c r="AD4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13.164999999999999</v>
      </c>
    </row>
    <row r="418" spans="1:30" hidden="1" x14ac:dyDescent="0.25">
      <c r="A418" s="39" t="s">
        <v>93</v>
      </c>
      <c r="B418" s="39" t="s">
        <v>39</v>
      </c>
      <c r="C418" s="39" t="s">
        <v>40</v>
      </c>
      <c r="D418" s="40">
        <v>43474.372708333336</v>
      </c>
      <c r="E418" s="39" t="s">
        <v>84</v>
      </c>
      <c r="F418" s="39" t="s">
        <v>75</v>
      </c>
      <c r="G418" s="39" t="s">
        <v>145</v>
      </c>
      <c r="H418" s="39" t="str">
        <f>IF(raw_impacts[[#This Row],[BldgVint]]="Old","Ex",raw_impacts[[#This Row],[BldgVint]])</f>
        <v>Ex</v>
      </c>
      <c r="I418" s="39" t="s">
        <v>61</v>
      </c>
      <c r="J418" s="39" t="s">
        <v>41</v>
      </c>
      <c r="K418" s="39" t="s">
        <v>45</v>
      </c>
      <c r="L418" s="39">
        <v>337</v>
      </c>
      <c r="M418" s="39">
        <v>0</v>
      </c>
      <c r="N418" s="39" t="s">
        <v>46</v>
      </c>
      <c r="O418" s="39">
        <v>217</v>
      </c>
      <c r="P418" s="39">
        <v>0.108</v>
      </c>
      <c r="Q418" s="39">
        <v>0</v>
      </c>
      <c r="R418" s="39">
        <v>138</v>
      </c>
      <c r="S418" s="39">
        <v>6.9000000000000006E-2</v>
      </c>
      <c r="T418" s="39">
        <v>0</v>
      </c>
      <c r="U418" s="39">
        <v>0</v>
      </c>
      <c r="V418" s="39">
        <v>0</v>
      </c>
      <c r="W418" s="39">
        <v>0</v>
      </c>
      <c r="X418" s="39">
        <v>0</v>
      </c>
      <c r="Y418" s="39">
        <v>0</v>
      </c>
      <c r="Z418" s="39">
        <v>0</v>
      </c>
      <c r="AA418" s="39" t="s">
        <v>47</v>
      </c>
      <c r="AB418" s="39" t="s">
        <v>48</v>
      </c>
      <c r="AC418" s="39">
        <v>2020</v>
      </c>
      <c r="AD4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13.735999999999999</v>
      </c>
    </row>
    <row r="419" spans="1:30" hidden="1" x14ac:dyDescent="0.25">
      <c r="A419" s="39" t="s">
        <v>93</v>
      </c>
      <c r="B419" s="39" t="s">
        <v>39</v>
      </c>
      <c r="C419" s="39" t="s">
        <v>40</v>
      </c>
      <c r="D419" s="40">
        <v>43474.372708333336</v>
      </c>
      <c r="E419" s="39" t="s">
        <v>84</v>
      </c>
      <c r="F419" s="39" t="s">
        <v>76</v>
      </c>
      <c r="G419" s="39" t="s">
        <v>145</v>
      </c>
      <c r="H419" s="39" t="str">
        <f>IF(raw_impacts[[#This Row],[BldgVint]]="Old","Ex",raw_impacts[[#This Row],[BldgVint]])</f>
        <v>Ex</v>
      </c>
      <c r="I419" s="39" t="s">
        <v>61</v>
      </c>
      <c r="J419" s="39" t="s">
        <v>41</v>
      </c>
      <c r="K419" s="39" t="s">
        <v>45</v>
      </c>
      <c r="L419" s="39">
        <v>119</v>
      </c>
      <c r="M419" s="39">
        <v>0</v>
      </c>
      <c r="N419" s="39" t="s">
        <v>46</v>
      </c>
      <c r="O419" s="39">
        <v>319</v>
      </c>
      <c r="P419" s="39">
        <v>0.14399999999999999</v>
      </c>
      <c r="Q419" s="39">
        <v>0</v>
      </c>
      <c r="R419" s="39">
        <v>203</v>
      </c>
      <c r="S419" s="39">
        <v>9.1999999999999998E-2</v>
      </c>
      <c r="T419" s="39">
        <v>0</v>
      </c>
      <c r="U419" s="39">
        <v>0</v>
      </c>
      <c r="V419" s="39">
        <v>0</v>
      </c>
      <c r="W419" s="39">
        <v>0</v>
      </c>
      <c r="X419" s="39">
        <v>0</v>
      </c>
      <c r="Y419" s="39">
        <v>0</v>
      </c>
      <c r="Z419" s="39">
        <v>0</v>
      </c>
      <c r="AA419" s="39" t="s">
        <v>47</v>
      </c>
      <c r="AB419" s="39" t="s">
        <v>48</v>
      </c>
      <c r="AC419" s="39">
        <v>2020</v>
      </c>
      <c r="AD4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10.754999999999999</v>
      </c>
    </row>
    <row r="420" spans="1:30" hidden="1" x14ac:dyDescent="0.25">
      <c r="A420" s="39" t="s">
        <v>93</v>
      </c>
      <c r="B420" s="39" t="s">
        <v>39</v>
      </c>
      <c r="C420" s="39" t="s">
        <v>40</v>
      </c>
      <c r="D420" s="40">
        <v>43474.372708333336</v>
      </c>
      <c r="E420" s="39" t="s">
        <v>84</v>
      </c>
      <c r="F420" s="39" t="s">
        <v>77</v>
      </c>
      <c r="G420" s="39" t="s">
        <v>145</v>
      </c>
      <c r="H420" s="39" t="str">
        <f>IF(raw_impacts[[#This Row],[BldgVint]]="Old","Ex",raw_impacts[[#This Row],[BldgVint]])</f>
        <v>Ex</v>
      </c>
      <c r="I420" s="39" t="s">
        <v>61</v>
      </c>
      <c r="J420" s="39" t="s">
        <v>41</v>
      </c>
      <c r="K420" s="39" t="s">
        <v>45</v>
      </c>
      <c r="L420" s="39">
        <v>458</v>
      </c>
      <c r="M420" s="39">
        <v>0</v>
      </c>
      <c r="N420" s="39" t="s">
        <v>46</v>
      </c>
      <c r="O420" s="39">
        <v>210</v>
      </c>
      <c r="P420" s="39">
        <v>7.4300000000000005E-2</v>
      </c>
      <c r="Q420" s="39">
        <v>0</v>
      </c>
      <c r="R420" s="39">
        <v>134</v>
      </c>
      <c r="S420" s="39">
        <v>4.7300000000000002E-2</v>
      </c>
      <c r="T420" s="39">
        <v>0</v>
      </c>
      <c r="U420" s="39">
        <v>0</v>
      </c>
      <c r="V420" s="39">
        <v>0</v>
      </c>
      <c r="W420" s="39">
        <v>0</v>
      </c>
      <c r="X420" s="39">
        <v>0</v>
      </c>
      <c r="Y420" s="39">
        <v>0</v>
      </c>
      <c r="Z420" s="39">
        <v>0</v>
      </c>
      <c r="AA420" s="39" t="s">
        <v>47</v>
      </c>
      <c r="AB420" s="39" t="s">
        <v>48</v>
      </c>
      <c r="AC420" s="39">
        <v>2020</v>
      </c>
      <c r="AD4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66.908000000000001</v>
      </c>
    </row>
    <row r="421" spans="1:30" hidden="1" x14ac:dyDescent="0.25">
      <c r="A421" s="39" t="s">
        <v>93</v>
      </c>
      <c r="B421" s="39" t="s">
        <v>39</v>
      </c>
      <c r="C421" s="39" t="s">
        <v>40</v>
      </c>
      <c r="D421" s="40">
        <v>43474.372708333336</v>
      </c>
      <c r="E421" s="39" t="s">
        <v>84</v>
      </c>
      <c r="F421" s="39" t="s">
        <v>78</v>
      </c>
      <c r="G421" s="39" t="s">
        <v>145</v>
      </c>
      <c r="H421" s="39" t="str">
        <f>IF(raw_impacts[[#This Row],[BldgVint]]="Old","Ex",raw_impacts[[#This Row],[BldgVint]])</f>
        <v>Ex</v>
      </c>
      <c r="I421" s="39" t="s">
        <v>61</v>
      </c>
      <c r="J421" s="39" t="s">
        <v>41</v>
      </c>
      <c r="K421" s="39" t="s">
        <v>45</v>
      </c>
      <c r="L421" s="39">
        <v>30.5</v>
      </c>
      <c r="M421" s="39">
        <v>0</v>
      </c>
      <c r="N421" s="39" t="s">
        <v>46</v>
      </c>
      <c r="O421" s="39">
        <v>248</v>
      </c>
      <c r="P421" s="39">
        <v>8.7999999999999995E-2</v>
      </c>
      <c r="Q421" s="39">
        <v>0</v>
      </c>
      <c r="R421" s="39">
        <v>158</v>
      </c>
      <c r="S421" s="39">
        <v>5.6099999999999997E-2</v>
      </c>
      <c r="T421" s="39">
        <v>0</v>
      </c>
      <c r="U421" s="39">
        <v>0</v>
      </c>
      <c r="V421" s="39">
        <v>0</v>
      </c>
      <c r="W421" s="39">
        <v>0</v>
      </c>
      <c r="X421" s="39">
        <v>0</v>
      </c>
      <c r="Y421" s="39">
        <v>0</v>
      </c>
      <c r="Z421" s="39">
        <v>0</v>
      </c>
      <c r="AA421" s="39" t="s">
        <v>47</v>
      </c>
      <c r="AB421" s="39" t="s">
        <v>48</v>
      </c>
      <c r="AC421" s="39">
        <v>2020</v>
      </c>
      <c r="AD4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37.463000000000001</v>
      </c>
    </row>
    <row r="422" spans="1:30" hidden="1" x14ac:dyDescent="0.25">
      <c r="A422" s="39" t="s">
        <v>93</v>
      </c>
      <c r="B422" s="39" t="s">
        <v>39</v>
      </c>
      <c r="C422" s="39" t="s">
        <v>40</v>
      </c>
      <c r="D422" s="40">
        <v>43474.372708333336</v>
      </c>
      <c r="E422" s="39" t="s">
        <v>84</v>
      </c>
      <c r="F422" s="39" t="s">
        <v>79</v>
      </c>
      <c r="G422" s="39" t="s">
        <v>145</v>
      </c>
      <c r="H422" s="39" t="str">
        <f>IF(raw_impacts[[#This Row],[BldgVint]]="Old","Ex",raw_impacts[[#This Row],[BldgVint]])</f>
        <v>Ex</v>
      </c>
      <c r="I422" s="39" t="s">
        <v>61</v>
      </c>
      <c r="J422" s="39" t="s">
        <v>41</v>
      </c>
      <c r="K422" s="39" t="s">
        <v>45</v>
      </c>
      <c r="L422" s="39">
        <v>260</v>
      </c>
      <c r="M422" s="39">
        <v>0</v>
      </c>
      <c r="N422" s="39" t="s">
        <v>46</v>
      </c>
      <c r="O422" s="39">
        <v>233</v>
      </c>
      <c r="P422" s="39">
        <v>0.14099999999999999</v>
      </c>
      <c r="Q422" s="39">
        <v>0</v>
      </c>
      <c r="R422" s="39">
        <v>148</v>
      </c>
      <c r="S422" s="39">
        <v>8.9499999999999996E-2</v>
      </c>
      <c r="T422" s="39">
        <v>0</v>
      </c>
      <c r="U422" s="39">
        <v>0</v>
      </c>
      <c r="V422" s="39">
        <v>0</v>
      </c>
      <c r="W422" s="39">
        <v>0</v>
      </c>
      <c r="X422" s="39">
        <v>0</v>
      </c>
      <c r="Y422" s="39">
        <v>0</v>
      </c>
      <c r="Z422" s="39">
        <v>0</v>
      </c>
      <c r="AA422" s="39" t="s">
        <v>47</v>
      </c>
      <c r="AB422" s="39" t="s">
        <v>48</v>
      </c>
      <c r="AC422" s="39">
        <v>2020</v>
      </c>
      <c r="AD4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18.510999999999999</v>
      </c>
    </row>
    <row r="423" spans="1:30" hidden="1" x14ac:dyDescent="0.25">
      <c r="A423" s="39" t="s">
        <v>93</v>
      </c>
      <c r="B423" s="39" t="s">
        <v>39</v>
      </c>
      <c r="C423" s="39" t="s">
        <v>40</v>
      </c>
      <c r="D423" s="40">
        <v>43474.372708333336</v>
      </c>
      <c r="E423" s="39" t="s">
        <v>84</v>
      </c>
      <c r="F423" s="39" t="s">
        <v>42</v>
      </c>
      <c r="G423" s="39" t="s">
        <v>145</v>
      </c>
      <c r="H423" s="39" t="str">
        <f>IF(raw_impacts[[#This Row],[BldgVint]]="Old","Ex",raw_impacts[[#This Row],[BldgVint]])</f>
        <v>Ex</v>
      </c>
      <c r="I423" s="39" t="s">
        <v>62</v>
      </c>
      <c r="J423" s="39" t="s">
        <v>41</v>
      </c>
      <c r="K423" s="39" t="s">
        <v>45</v>
      </c>
      <c r="L423" s="39">
        <v>812</v>
      </c>
      <c r="M423" s="39">
        <v>0</v>
      </c>
      <c r="N423" s="39" t="s">
        <v>46</v>
      </c>
      <c r="O423" s="39">
        <v>264</v>
      </c>
      <c r="P423" s="39">
        <v>0.16</v>
      </c>
      <c r="Q423" s="39">
        <v>0</v>
      </c>
      <c r="R423" s="39">
        <v>168</v>
      </c>
      <c r="S423" s="39">
        <v>0.10199999999999999</v>
      </c>
      <c r="T423" s="39">
        <v>0</v>
      </c>
      <c r="U423" s="39">
        <v>0</v>
      </c>
      <c r="V423" s="39">
        <v>0</v>
      </c>
      <c r="W423" s="39">
        <v>0</v>
      </c>
      <c r="X423" s="39">
        <v>0</v>
      </c>
      <c r="Y423" s="39">
        <v>0</v>
      </c>
      <c r="Z423" s="39">
        <v>0</v>
      </c>
      <c r="AA423" s="39" t="s">
        <v>47</v>
      </c>
      <c r="AB423" s="39" t="s">
        <v>48</v>
      </c>
      <c r="AC423" s="39">
        <v>2020</v>
      </c>
      <c r="AD4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0.10199999999999999</v>
      </c>
    </row>
    <row r="424" spans="1:30" hidden="1" x14ac:dyDescent="0.25">
      <c r="A424" s="39" t="s">
        <v>93</v>
      </c>
      <c r="B424" s="39" t="s">
        <v>39</v>
      </c>
      <c r="C424" s="39" t="s">
        <v>40</v>
      </c>
      <c r="D424" s="40">
        <v>43474.372708333336</v>
      </c>
      <c r="E424" s="39" t="s">
        <v>84</v>
      </c>
      <c r="F424" s="39" t="s">
        <v>71</v>
      </c>
      <c r="G424" s="39" t="s">
        <v>145</v>
      </c>
      <c r="H424" s="39" t="str">
        <f>IF(raw_impacts[[#This Row],[BldgVint]]="Old","Ex",raw_impacts[[#This Row],[BldgVint]])</f>
        <v>Ex</v>
      </c>
      <c r="I424" s="39" t="s">
        <v>62</v>
      </c>
      <c r="J424" s="39" t="s">
        <v>41</v>
      </c>
      <c r="K424" s="39" t="s">
        <v>45</v>
      </c>
      <c r="L424" s="39">
        <v>422</v>
      </c>
      <c r="M424" s="39">
        <v>0</v>
      </c>
      <c r="N424" s="39" t="s">
        <v>46</v>
      </c>
      <c r="O424" s="39">
        <v>207</v>
      </c>
      <c r="P424" s="39">
        <v>0.106</v>
      </c>
      <c r="Q424" s="39">
        <v>0</v>
      </c>
      <c r="R424" s="39">
        <v>132</v>
      </c>
      <c r="S424" s="39">
        <v>6.7500000000000004E-2</v>
      </c>
      <c r="T424" s="39">
        <v>0</v>
      </c>
      <c r="U424" s="39">
        <v>0</v>
      </c>
      <c r="V424" s="39">
        <v>0</v>
      </c>
      <c r="W424" s="39">
        <v>0</v>
      </c>
      <c r="X424" s="39">
        <v>0</v>
      </c>
      <c r="Y424" s="39">
        <v>0</v>
      </c>
      <c r="Z424" s="39">
        <v>0</v>
      </c>
      <c r="AA424" s="39" t="s">
        <v>47</v>
      </c>
      <c r="AB424" s="39" t="s">
        <v>48</v>
      </c>
      <c r="AC424" s="39">
        <v>2020</v>
      </c>
      <c r="AD4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0.67100000000000004</v>
      </c>
    </row>
    <row r="425" spans="1:30" hidden="1" x14ac:dyDescent="0.25">
      <c r="A425" s="39" t="s">
        <v>93</v>
      </c>
      <c r="B425" s="39" t="s">
        <v>39</v>
      </c>
      <c r="C425" s="39" t="s">
        <v>40</v>
      </c>
      <c r="D425" s="40">
        <v>43474.372708333336</v>
      </c>
      <c r="E425" s="39" t="s">
        <v>84</v>
      </c>
      <c r="F425" s="39" t="s">
        <v>72</v>
      </c>
      <c r="G425" s="39" t="s">
        <v>145</v>
      </c>
      <c r="H425" s="39" t="str">
        <f>IF(raw_impacts[[#This Row],[BldgVint]]="Old","Ex",raw_impacts[[#This Row],[BldgVint]])</f>
        <v>Ex</v>
      </c>
      <c r="I425" s="39" t="s">
        <v>62</v>
      </c>
      <c r="J425" s="39" t="s">
        <v>41</v>
      </c>
      <c r="K425" s="39" t="s">
        <v>45</v>
      </c>
      <c r="L425" s="39">
        <v>2830</v>
      </c>
      <c r="M425" s="39">
        <v>0</v>
      </c>
      <c r="N425" s="39" t="s">
        <v>46</v>
      </c>
      <c r="O425" s="39">
        <v>233</v>
      </c>
      <c r="P425" s="39">
        <v>0.14399999999999999</v>
      </c>
      <c r="Q425" s="39">
        <v>0</v>
      </c>
      <c r="R425" s="39">
        <v>148</v>
      </c>
      <c r="S425" s="39">
        <v>9.1800000000000007E-2</v>
      </c>
      <c r="T425" s="39">
        <v>0</v>
      </c>
      <c r="U425" s="39">
        <v>0</v>
      </c>
      <c r="V425" s="39">
        <v>0</v>
      </c>
      <c r="W425" s="39">
        <v>0</v>
      </c>
      <c r="X425" s="39">
        <v>0</v>
      </c>
      <c r="Y425" s="39">
        <v>0</v>
      </c>
      <c r="Z425" s="39">
        <v>0</v>
      </c>
      <c r="AA425" s="39" t="s">
        <v>47</v>
      </c>
      <c r="AB425" s="39" t="s">
        <v>48</v>
      </c>
      <c r="AC425" s="39">
        <v>2020</v>
      </c>
      <c r="AD4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0.10199999999999999</v>
      </c>
    </row>
    <row r="426" spans="1:30" hidden="1" x14ac:dyDescent="0.25">
      <c r="A426" s="39" t="s">
        <v>93</v>
      </c>
      <c r="B426" s="39" t="s">
        <v>39</v>
      </c>
      <c r="C426" s="39" t="s">
        <v>40</v>
      </c>
      <c r="D426" s="40">
        <v>43474.372708333336</v>
      </c>
      <c r="E426" s="39" t="s">
        <v>84</v>
      </c>
      <c r="F426" s="39" t="s">
        <v>73</v>
      </c>
      <c r="G426" s="39" t="s">
        <v>145</v>
      </c>
      <c r="H426" s="39" t="str">
        <f>IF(raw_impacts[[#This Row],[BldgVint]]="Old","Ex",raw_impacts[[#This Row],[BldgVint]])</f>
        <v>Ex</v>
      </c>
      <c r="I426" s="39" t="s">
        <v>62</v>
      </c>
      <c r="J426" s="39" t="s">
        <v>41</v>
      </c>
      <c r="K426" s="39" t="s">
        <v>45</v>
      </c>
      <c r="L426" s="39">
        <v>883</v>
      </c>
      <c r="M426" s="39">
        <v>0</v>
      </c>
      <c r="N426" s="39" t="s">
        <v>46</v>
      </c>
      <c r="O426" s="39">
        <v>202</v>
      </c>
      <c r="P426" s="39">
        <v>8.2299999999999998E-2</v>
      </c>
      <c r="Q426" s="39">
        <v>0</v>
      </c>
      <c r="R426" s="39">
        <v>129</v>
      </c>
      <c r="S426" s="39">
        <v>5.2400000000000002E-2</v>
      </c>
      <c r="T426" s="39">
        <v>0</v>
      </c>
      <c r="U426" s="39">
        <v>0</v>
      </c>
      <c r="V426" s="39">
        <v>0</v>
      </c>
      <c r="W426" s="39">
        <v>0</v>
      </c>
      <c r="X426" s="39">
        <v>0</v>
      </c>
      <c r="Y426" s="39">
        <v>0</v>
      </c>
      <c r="Z426" s="39">
        <v>0</v>
      </c>
      <c r="AA426" s="39" t="s">
        <v>47</v>
      </c>
      <c r="AB426" s="39" t="s">
        <v>48</v>
      </c>
      <c r="AC426" s="39">
        <v>2020</v>
      </c>
      <c r="AD4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0.60399999999999998</v>
      </c>
    </row>
    <row r="427" spans="1:30" hidden="1" x14ac:dyDescent="0.25">
      <c r="A427" s="39" t="s">
        <v>93</v>
      </c>
      <c r="B427" s="39" t="s">
        <v>39</v>
      </c>
      <c r="C427" s="39" t="s">
        <v>40</v>
      </c>
      <c r="D427" s="40">
        <v>43474.372708333336</v>
      </c>
      <c r="E427" s="39" t="s">
        <v>84</v>
      </c>
      <c r="F427" s="39" t="s">
        <v>74</v>
      </c>
      <c r="G427" s="39" t="s">
        <v>145</v>
      </c>
      <c r="H427" s="39" t="str">
        <f>IF(raw_impacts[[#This Row],[BldgVint]]="Old","Ex",raw_impacts[[#This Row],[BldgVint]])</f>
        <v>Ex</v>
      </c>
      <c r="I427" s="39" t="s">
        <v>62</v>
      </c>
      <c r="J427" s="39" t="s">
        <v>41</v>
      </c>
      <c r="K427" s="39" t="s">
        <v>45</v>
      </c>
      <c r="L427" s="39">
        <v>283</v>
      </c>
      <c r="M427" s="39">
        <v>0</v>
      </c>
      <c r="N427" s="39" t="s">
        <v>46</v>
      </c>
      <c r="O427" s="39">
        <v>382</v>
      </c>
      <c r="P427" s="39">
        <v>0.14299999999999999</v>
      </c>
      <c r="Q427" s="39">
        <v>0</v>
      </c>
      <c r="R427" s="39">
        <v>243</v>
      </c>
      <c r="S427" s="39">
        <v>9.1399999999999995E-2</v>
      </c>
      <c r="T427" s="39">
        <v>0</v>
      </c>
      <c r="U427" s="39">
        <v>0</v>
      </c>
      <c r="V427" s="39">
        <v>0</v>
      </c>
      <c r="W427" s="39">
        <v>0</v>
      </c>
      <c r="X427" s="39">
        <v>0</v>
      </c>
      <c r="Y427" s="39">
        <v>0</v>
      </c>
      <c r="Z427" s="39">
        <v>0</v>
      </c>
      <c r="AA427" s="39" t="s">
        <v>47</v>
      </c>
      <c r="AB427" s="39" t="s">
        <v>48</v>
      </c>
      <c r="AC427" s="39">
        <v>2020</v>
      </c>
      <c r="AD4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4.8999999999999995E-2</v>
      </c>
    </row>
    <row r="428" spans="1:30" hidden="1" x14ac:dyDescent="0.25">
      <c r="A428" s="39" t="s">
        <v>93</v>
      </c>
      <c r="B428" s="39" t="s">
        <v>39</v>
      </c>
      <c r="C428" s="39" t="s">
        <v>40</v>
      </c>
      <c r="D428" s="40">
        <v>43474.372708333336</v>
      </c>
      <c r="E428" s="39" t="s">
        <v>84</v>
      </c>
      <c r="F428" s="39" t="s">
        <v>75</v>
      </c>
      <c r="G428" s="39" t="s">
        <v>145</v>
      </c>
      <c r="H428" s="39" t="str">
        <f>IF(raw_impacts[[#This Row],[BldgVint]]="Old","Ex",raw_impacts[[#This Row],[BldgVint]])</f>
        <v>Ex</v>
      </c>
      <c r="I428" s="39" t="s">
        <v>62</v>
      </c>
      <c r="J428" s="39" t="s">
        <v>41</v>
      </c>
      <c r="K428" s="39" t="s">
        <v>45</v>
      </c>
      <c r="L428" s="39">
        <v>388</v>
      </c>
      <c r="M428" s="39">
        <v>0</v>
      </c>
      <c r="N428" s="39" t="s">
        <v>46</v>
      </c>
      <c r="O428" s="39">
        <v>243</v>
      </c>
      <c r="P428" s="39">
        <v>0.105</v>
      </c>
      <c r="Q428" s="39">
        <v>0</v>
      </c>
      <c r="R428" s="39">
        <v>155</v>
      </c>
      <c r="S428" s="39">
        <v>6.7199999999999996E-2</v>
      </c>
      <c r="T428" s="39">
        <v>0</v>
      </c>
      <c r="U428" s="39">
        <v>0</v>
      </c>
      <c r="V428" s="39">
        <v>0</v>
      </c>
      <c r="W428" s="39">
        <v>0</v>
      </c>
      <c r="X428" s="39">
        <v>0</v>
      </c>
      <c r="Y428" s="39">
        <v>0</v>
      </c>
      <c r="Z428" s="39">
        <v>0</v>
      </c>
      <c r="AA428" s="39" t="s">
        <v>47</v>
      </c>
      <c r="AB428" s="39" t="s">
        <v>48</v>
      </c>
      <c r="AC428" s="39">
        <v>2020</v>
      </c>
      <c r="AD4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429" spans="1:30" hidden="1" x14ac:dyDescent="0.25">
      <c r="A429" s="39" t="s">
        <v>93</v>
      </c>
      <c r="B429" s="39" t="s">
        <v>39</v>
      </c>
      <c r="C429" s="39" t="s">
        <v>40</v>
      </c>
      <c r="D429" s="40">
        <v>43474.372708333336</v>
      </c>
      <c r="E429" s="39" t="s">
        <v>84</v>
      </c>
      <c r="F429" s="39" t="s">
        <v>76</v>
      </c>
      <c r="G429" s="39" t="s">
        <v>145</v>
      </c>
      <c r="H429" s="39" t="str">
        <f>IF(raw_impacts[[#This Row],[BldgVint]]="Old","Ex",raw_impacts[[#This Row],[BldgVint]])</f>
        <v>Ex</v>
      </c>
      <c r="I429" s="39" t="s">
        <v>62</v>
      </c>
      <c r="J429" s="39" t="s">
        <v>41</v>
      </c>
      <c r="K429" s="39" t="s">
        <v>45</v>
      </c>
      <c r="L429" s="39">
        <v>138</v>
      </c>
      <c r="M429" s="39">
        <v>0</v>
      </c>
      <c r="N429" s="39" t="s">
        <v>46</v>
      </c>
      <c r="O429" s="39">
        <v>363</v>
      </c>
      <c r="P429" s="39">
        <v>0.16700000000000001</v>
      </c>
      <c r="Q429" s="39">
        <v>0</v>
      </c>
      <c r="R429" s="39">
        <v>232</v>
      </c>
      <c r="S429" s="39">
        <v>0.106</v>
      </c>
      <c r="T429" s="39">
        <v>0</v>
      </c>
      <c r="U429" s="39">
        <v>0</v>
      </c>
      <c r="V429" s="39">
        <v>0</v>
      </c>
      <c r="W429" s="39">
        <v>0</v>
      </c>
      <c r="X429" s="39">
        <v>0</v>
      </c>
      <c r="Y429" s="39">
        <v>0</v>
      </c>
      <c r="Z429" s="39">
        <v>0</v>
      </c>
      <c r="AA429" s="39" t="s">
        <v>47</v>
      </c>
      <c r="AB429" s="39" t="s">
        <v>48</v>
      </c>
      <c r="AC429" s="39">
        <v>2020</v>
      </c>
      <c r="AD4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0.60399999999999998</v>
      </c>
    </row>
    <row r="430" spans="1:30" hidden="1" x14ac:dyDescent="0.25">
      <c r="A430" s="39" t="s">
        <v>93</v>
      </c>
      <c r="B430" s="39" t="s">
        <v>39</v>
      </c>
      <c r="C430" s="39" t="s">
        <v>40</v>
      </c>
      <c r="D430" s="40">
        <v>43474.372708333336</v>
      </c>
      <c r="E430" s="39" t="s">
        <v>84</v>
      </c>
      <c r="F430" s="39" t="s">
        <v>77</v>
      </c>
      <c r="G430" s="39" t="s">
        <v>145</v>
      </c>
      <c r="H430" s="39" t="str">
        <f>IF(raw_impacts[[#This Row],[BldgVint]]="Old","Ex",raw_impacts[[#This Row],[BldgVint]])</f>
        <v>Ex</v>
      </c>
      <c r="I430" s="39" t="s">
        <v>62</v>
      </c>
      <c r="J430" s="39" t="s">
        <v>41</v>
      </c>
      <c r="K430" s="39" t="s">
        <v>45</v>
      </c>
      <c r="L430" s="39">
        <v>507</v>
      </c>
      <c r="M430" s="39">
        <v>0</v>
      </c>
      <c r="N430" s="39" t="s">
        <v>46</v>
      </c>
      <c r="O430" s="39">
        <v>250</v>
      </c>
      <c r="P430" s="39">
        <v>8.2900000000000001E-2</v>
      </c>
      <c r="Q430" s="39">
        <v>0</v>
      </c>
      <c r="R430" s="39">
        <v>159</v>
      </c>
      <c r="S430" s="39">
        <v>5.28E-2</v>
      </c>
      <c r="T430" s="39">
        <v>0</v>
      </c>
      <c r="U430" s="39">
        <v>0</v>
      </c>
      <c r="V430" s="39">
        <v>0</v>
      </c>
      <c r="W430" s="39">
        <v>0</v>
      </c>
      <c r="X430" s="39">
        <v>0</v>
      </c>
      <c r="Y430" s="39">
        <v>0</v>
      </c>
      <c r="Z430" s="39">
        <v>0</v>
      </c>
      <c r="AA430" s="39" t="s">
        <v>47</v>
      </c>
      <c r="AB430" s="39" t="s">
        <v>48</v>
      </c>
      <c r="AC430" s="39">
        <v>2020</v>
      </c>
      <c r="AD4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1.7429999999999999</v>
      </c>
    </row>
    <row r="431" spans="1:30" hidden="1" x14ac:dyDescent="0.25">
      <c r="A431" s="39" t="s">
        <v>93</v>
      </c>
      <c r="B431" s="39" t="s">
        <v>39</v>
      </c>
      <c r="C431" s="39" t="s">
        <v>40</v>
      </c>
      <c r="D431" s="40">
        <v>43474.372708333336</v>
      </c>
      <c r="E431" s="39" t="s">
        <v>84</v>
      </c>
      <c r="F431" s="39" t="s">
        <v>78</v>
      </c>
      <c r="G431" s="39" t="s">
        <v>145</v>
      </c>
      <c r="H431" s="39" t="str">
        <f>IF(raw_impacts[[#This Row],[BldgVint]]="Old","Ex",raw_impacts[[#This Row],[BldgVint]])</f>
        <v>Ex</v>
      </c>
      <c r="I431" s="39" t="s">
        <v>62</v>
      </c>
      <c r="J431" s="39" t="s">
        <v>41</v>
      </c>
      <c r="K431" s="39" t="s">
        <v>45</v>
      </c>
      <c r="L431" s="39">
        <v>33.1</v>
      </c>
      <c r="M431" s="39">
        <v>0</v>
      </c>
      <c r="N431" s="39" t="s">
        <v>46</v>
      </c>
      <c r="O431" s="39">
        <v>298</v>
      </c>
      <c r="P431" s="39">
        <v>0.105</v>
      </c>
      <c r="Q431" s="39">
        <v>0</v>
      </c>
      <c r="R431" s="39">
        <v>190</v>
      </c>
      <c r="S431" s="39">
        <v>6.7000000000000004E-2</v>
      </c>
      <c r="T431" s="39">
        <v>0</v>
      </c>
      <c r="U431" s="39">
        <v>0</v>
      </c>
      <c r="V431" s="39">
        <v>0</v>
      </c>
      <c r="W431" s="39">
        <v>0</v>
      </c>
      <c r="X431" s="39">
        <v>0</v>
      </c>
      <c r="Y431" s="39">
        <v>0</v>
      </c>
      <c r="Z431" s="39">
        <v>0</v>
      </c>
      <c r="AA431" s="39" t="s">
        <v>47</v>
      </c>
      <c r="AB431" s="39" t="s">
        <v>48</v>
      </c>
      <c r="AC431" s="39">
        <v>2020</v>
      </c>
      <c r="AD4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0.97599999999999998</v>
      </c>
    </row>
    <row r="432" spans="1:30" hidden="1" x14ac:dyDescent="0.25">
      <c r="A432" s="39" t="s">
        <v>93</v>
      </c>
      <c r="B432" s="39" t="s">
        <v>39</v>
      </c>
      <c r="C432" s="39" t="s">
        <v>40</v>
      </c>
      <c r="D432" s="40">
        <v>43474.372708333336</v>
      </c>
      <c r="E432" s="39" t="s">
        <v>84</v>
      </c>
      <c r="F432" s="39" t="s">
        <v>79</v>
      </c>
      <c r="G432" s="39" t="s">
        <v>145</v>
      </c>
      <c r="H432" s="39" t="str">
        <f>IF(raw_impacts[[#This Row],[BldgVint]]="Old","Ex",raw_impacts[[#This Row],[BldgVint]])</f>
        <v>Ex</v>
      </c>
      <c r="I432" s="39" t="s">
        <v>62</v>
      </c>
      <c r="J432" s="39" t="s">
        <v>41</v>
      </c>
      <c r="K432" s="39" t="s">
        <v>45</v>
      </c>
      <c r="L432" s="39">
        <v>285</v>
      </c>
      <c r="M432" s="39">
        <v>0</v>
      </c>
      <c r="N432" s="39" t="s">
        <v>46</v>
      </c>
      <c r="O432" s="39">
        <v>302</v>
      </c>
      <c r="P432" s="39">
        <v>0.159</v>
      </c>
      <c r="Q432" s="39">
        <v>0</v>
      </c>
      <c r="R432" s="39">
        <v>192</v>
      </c>
      <c r="S432" s="39">
        <v>0.10100000000000001</v>
      </c>
      <c r="T432" s="39">
        <v>0</v>
      </c>
      <c r="U432" s="39">
        <v>0</v>
      </c>
      <c r="V432" s="39">
        <v>0</v>
      </c>
      <c r="W432" s="39">
        <v>0</v>
      </c>
      <c r="X432" s="39">
        <v>0</v>
      </c>
      <c r="Y432" s="39">
        <v>0</v>
      </c>
      <c r="Z432" s="39">
        <v>0</v>
      </c>
      <c r="AA432" s="39" t="s">
        <v>47</v>
      </c>
      <c r="AB432" s="39" t="s">
        <v>48</v>
      </c>
      <c r="AC432" s="39">
        <v>2020</v>
      </c>
      <c r="AD4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1.7029999999999998</v>
      </c>
    </row>
    <row r="433" spans="1:30" hidden="1" x14ac:dyDescent="0.25">
      <c r="A433" s="39" t="s">
        <v>93</v>
      </c>
      <c r="B433" s="39" t="s">
        <v>39</v>
      </c>
      <c r="C433" s="39" t="s">
        <v>40</v>
      </c>
      <c r="D433" s="40">
        <v>43474.372708333336</v>
      </c>
      <c r="E433" s="39" t="s">
        <v>84</v>
      </c>
      <c r="F433" s="39" t="s">
        <v>42</v>
      </c>
      <c r="G433" s="39" t="s">
        <v>145</v>
      </c>
      <c r="H433" s="39" t="str">
        <f>IF(raw_impacts[[#This Row],[BldgVint]]="Old","Ex",raw_impacts[[#This Row],[BldgVint]])</f>
        <v>Ex</v>
      </c>
      <c r="I433" s="39" t="s">
        <v>64</v>
      </c>
      <c r="J433" s="39" t="s">
        <v>41</v>
      </c>
      <c r="K433" s="39" t="s">
        <v>45</v>
      </c>
      <c r="L433" s="39">
        <v>876</v>
      </c>
      <c r="M433" s="39">
        <v>0</v>
      </c>
      <c r="N433" s="39" t="s">
        <v>46</v>
      </c>
      <c r="O433" s="39">
        <v>282</v>
      </c>
      <c r="P433" s="39">
        <v>0.22900000000000001</v>
      </c>
      <c r="Q433" s="39">
        <v>0</v>
      </c>
      <c r="R433" s="39">
        <v>180</v>
      </c>
      <c r="S433" s="39">
        <v>0.14599999999999999</v>
      </c>
      <c r="T433" s="39">
        <v>0</v>
      </c>
      <c r="U433" s="39">
        <v>0</v>
      </c>
      <c r="V433" s="39">
        <v>0</v>
      </c>
      <c r="W433" s="39">
        <v>0</v>
      </c>
      <c r="X433" s="39">
        <v>0</v>
      </c>
      <c r="Y433" s="39">
        <v>0</v>
      </c>
      <c r="Z433" s="39">
        <v>0</v>
      </c>
      <c r="AA433" s="39" t="s">
        <v>47</v>
      </c>
      <c r="AB433" s="39" t="s">
        <v>48</v>
      </c>
      <c r="AC433" s="39">
        <v>2020</v>
      </c>
      <c r="AD4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2.698</v>
      </c>
    </row>
    <row r="434" spans="1:30" hidden="1" x14ac:dyDescent="0.25">
      <c r="A434" s="39" t="s">
        <v>93</v>
      </c>
      <c r="B434" s="39" t="s">
        <v>39</v>
      </c>
      <c r="C434" s="39" t="s">
        <v>40</v>
      </c>
      <c r="D434" s="40">
        <v>43474.372708333336</v>
      </c>
      <c r="E434" s="39" t="s">
        <v>84</v>
      </c>
      <c r="F434" s="39" t="s">
        <v>71</v>
      </c>
      <c r="G434" s="39" t="s">
        <v>145</v>
      </c>
      <c r="H434" s="39" t="str">
        <f>IF(raw_impacts[[#This Row],[BldgVint]]="Old","Ex",raw_impacts[[#This Row],[BldgVint]])</f>
        <v>Ex</v>
      </c>
      <c r="I434" s="39" t="s">
        <v>64</v>
      </c>
      <c r="J434" s="39" t="s">
        <v>41</v>
      </c>
      <c r="K434" s="39" t="s">
        <v>45</v>
      </c>
      <c r="L434" s="39">
        <v>455</v>
      </c>
      <c r="M434" s="39">
        <v>0</v>
      </c>
      <c r="N434" s="39" t="s">
        <v>46</v>
      </c>
      <c r="O434" s="39">
        <v>227</v>
      </c>
      <c r="P434" s="39">
        <v>0.159</v>
      </c>
      <c r="Q434" s="39">
        <v>0</v>
      </c>
      <c r="R434" s="39">
        <v>145</v>
      </c>
      <c r="S434" s="39">
        <v>0.10100000000000001</v>
      </c>
      <c r="T434" s="39">
        <v>0</v>
      </c>
      <c r="U434" s="39">
        <v>0</v>
      </c>
      <c r="V434" s="39">
        <v>0</v>
      </c>
      <c r="W434" s="39">
        <v>0</v>
      </c>
      <c r="X434" s="39">
        <v>0</v>
      </c>
      <c r="Y434" s="39">
        <v>0</v>
      </c>
      <c r="Z434" s="39">
        <v>0</v>
      </c>
      <c r="AA434" s="39" t="s">
        <v>47</v>
      </c>
      <c r="AB434" s="39" t="s">
        <v>48</v>
      </c>
      <c r="AC434" s="39">
        <v>2020</v>
      </c>
      <c r="AD4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3.9779999999999998</v>
      </c>
    </row>
    <row r="435" spans="1:30" hidden="1" x14ac:dyDescent="0.25">
      <c r="A435" s="39" t="s">
        <v>93</v>
      </c>
      <c r="B435" s="39" t="s">
        <v>39</v>
      </c>
      <c r="C435" s="39" t="s">
        <v>40</v>
      </c>
      <c r="D435" s="40">
        <v>43474.372708333336</v>
      </c>
      <c r="E435" s="39" t="s">
        <v>84</v>
      </c>
      <c r="F435" s="39" t="s">
        <v>72</v>
      </c>
      <c r="G435" s="39" t="s">
        <v>145</v>
      </c>
      <c r="H435" s="39" t="str">
        <f>IF(raw_impacts[[#This Row],[BldgVint]]="Old","Ex",raw_impacts[[#This Row],[BldgVint]])</f>
        <v>Ex</v>
      </c>
      <c r="I435" s="39" t="s">
        <v>64</v>
      </c>
      <c r="J435" s="39" t="s">
        <v>41</v>
      </c>
      <c r="K435" s="39" t="s">
        <v>45</v>
      </c>
      <c r="L435" s="39">
        <v>3050</v>
      </c>
      <c r="M435" s="39">
        <v>0</v>
      </c>
      <c r="N435" s="39" t="s">
        <v>46</v>
      </c>
      <c r="O435" s="39">
        <v>259</v>
      </c>
      <c r="P435" s="39">
        <v>0.20200000000000001</v>
      </c>
      <c r="Q435" s="39">
        <v>0</v>
      </c>
      <c r="R435" s="39">
        <v>165</v>
      </c>
      <c r="S435" s="39">
        <v>0.128</v>
      </c>
      <c r="T435" s="39">
        <v>0</v>
      </c>
      <c r="U435" s="39">
        <v>0</v>
      </c>
      <c r="V435" s="39">
        <v>0</v>
      </c>
      <c r="W435" s="39">
        <v>0</v>
      </c>
      <c r="X435" s="39">
        <v>0</v>
      </c>
      <c r="Y435" s="39">
        <v>0</v>
      </c>
      <c r="Z435" s="39">
        <v>0</v>
      </c>
      <c r="AA435" s="39" t="s">
        <v>47</v>
      </c>
      <c r="AB435" s="39" t="s">
        <v>48</v>
      </c>
      <c r="AC435" s="39">
        <v>2020</v>
      </c>
      <c r="AD4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2.698</v>
      </c>
    </row>
    <row r="436" spans="1:30" hidden="1" x14ac:dyDescent="0.25">
      <c r="A436" s="39" t="s">
        <v>93</v>
      </c>
      <c r="B436" s="39" t="s">
        <v>39</v>
      </c>
      <c r="C436" s="39" t="s">
        <v>40</v>
      </c>
      <c r="D436" s="40">
        <v>43474.372708333336</v>
      </c>
      <c r="E436" s="39" t="s">
        <v>84</v>
      </c>
      <c r="F436" s="39" t="s">
        <v>73</v>
      </c>
      <c r="G436" s="39" t="s">
        <v>145</v>
      </c>
      <c r="H436" s="39" t="str">
        <f>IF(raw_impacts[[#This Row],[BldgVint]]="Old","Ex",raw_impacts[[#This Row],[BldgVint]])</f>
        <v>Ex</v>
      </c>
      <c r="I436" s="39" t="s">
        <v>64</v>
      </c>
      <c r="J436" s="39" t="s">
        <v>41</v>
      </c>
      <c r="K436" s="39" t="s">
        <v>45</v>
      </c>
      <c r="L436" s="39">
        <v>896</v>
      </c>
      <c r="M436" s="39">
        <v>0</v>
      </c>
      <c r="N436" s="39" t="s">
        <v>46</v>
      </c>
      <c r="O436" s="39">
        <v>217</v>
      </c>
      <c r="P436" s="39">
        <v>0.11799999999999999</v>
      </c>
      <c r="Q436" s="39">
        <v>0</v>
      </c>
      <c r="R436" s="39">
        <v>138</v>
      </c>
      <c r="S436" s="39">
        <v>7.5399999999999995E-2</v>
      </c>
      <c r="T436" s="39">
        <v>0</v>
      </c>
      <c r="U436" s="39">
        <v>0</v>
      </c>
      <c r="V436" s="39">
        <v>0</v>
      </c>
      <c r="W436" s="39">
        <v>0</v>
      </c>
      <c r="X436" s="39">
        <v>0</v>
      </c>
      <c r="Y436" s="39">
        <v>0</v>
      </c>
      <c r="Z436" s="39">
        <v>0</v>
      </c>
      <c r="AA436" s="39" t="s">
        <v>47</v>
      </c>
      <c r="AB436" s="39" t="s">
        <v>48</v>
      </c>
      <c r="AC436" s="39">
        <v>2020</v>
      </c>
      <c r="AD4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1.9119999999999999</v>
      </c>
    </row>
    <row r="437" spans="1:30" hidden="1" x14ac:dyDescent="0.25">
      <c r="A437" s="39" t="s">
        <v>93</v>
      </c>
      <c r="B437" s="39" t="s">
        <v>39</v>
      </c>
      <c r="C437" s="39" t="s">
        <v>40</v>
      </c>
      <c r="D437" s="40">
        <v>43474.372708333336</v>
      </c>
      <c r="E437" s="39" t="s">
        <v>84</v>
      </c>
      <c r="F437" s="39" t="s">
        <v>75</v>
      </c>
      <c r="G437" s="39" t="s">
        <v>145</v>
      </c>
      <c r="H437" s="39" t="str">
        <f>IF(raw_impacts[[#This Row],[BldgVint]]="Old","Ex",raw_impacts[[#This Row],[BldgVint]])</f>
        <v>Ex</v>
      </c>
      <c r="I437" s="39" t="s">
        <v>64</v>
      </c>
      <c r="J437" s="39" t="s">
        <v>41</v>
      </c>
      <c r="K437" s="39" t="s">
        <v>45</v>
      </c>
      <c r="L437" s="39">
        <v>415</v>
      </c>
      <c r="M437" s="39">
        <v>0</v>
      </c>
      <c r="N437" s="39" t="s">
        <v>46</v>
      </c>
      <c r="O437" s="39">
        <v>254</v>
      </c>
      <c r="P437" s="39">
        <v>0.15</v>
      </c>
      <c r="Q437" s="39">
        <v>0</v>
      </c>
      <c r="R437" s="39">
        <v>162</v>
      </c>
      <c r="S437" s="39">
        <v>9.5500000000000002E-2</v>
      </c>
      <c r="T437" s="39">
        <v>0</v>
      </c>
      <c r="U437" s="39">
        <v>0</v>
      </c>
      <c r="V437" s="39">
        <v>0</v>
      </c>
      <c r="W437" s="39">
        <v>0</v>
      </c>
      <c r="X437" s="39">
        <v>0</v>
      </c>
      <c r="Y437" s="39">
        <v>0</v>
      </c>
      <c r="Z437" s="39">
        <v>0</v>
      </c>
      <c r="AA437" s="39" t="s">
        <v>47</v>
      </c>
      <c r="AB437" s="39" t="s">
        <v>48</v>
      </c>
      <c r="AC437" s="39">
        <v>2020</v>
      </c>
      <c r="AD4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6.6000000000000005</v>
      </c>
    </row>
    <row r="438" spans="1:30" hidden="1" x14ac:dyDescent="0.25">
      <c r="A438" s="39" t="s">
        <v>93</v>
      </c>
      <c r="B438" s="39" t="s">
        <v>39</v>
      </c>
      <c r="C438" s="39" t="s">
        <v>40</v>
      </c>
      <c r="D438" s="40">
        <v>43474.372708333336</v>
      </c>
      <c r="E438" s="39" t="s">
        <v>84</v>
      </c>
      <c r="F438" s="39" t="s">
        <v>76</v>
      </c>
      <c r="G438" s="39" t="s">
        <v>145</v>
      </c>
      <c r="H438" s="39" t="str">
        <f>IF(raw_impacts[[#This Row],[BldgVint]]="Old","Ex",raw_impacts[[#This Row],[BldgVint]])</f>
        <v>Ex</v>
      </c>
      <c r="I438" s="39" t="s">
        <v>64</v>
      </c>
      <c r="J438" s="39" t="s">
        <v>41</v>
      </c>
      <c r="K438" s="39" t="s">
        <v>45</v>
      </c>
      <c r="L438" s="39">
        <v>156</v>
      </c>
      <c r="M438" s="39">
        <v>0</v>
      </c>
      <c r="N438" s="39" t="s">
        <v>46</v>
      </c>
      <c r="O438" s="39">
        <v>385</v>
      </c>
      <c r="P438" s="39">
        <v>0.23</v>
      </c>
      <c r="Q438" s="39">
        <v>0</v>
      </c>
      <c r="R438" s="39">
        <v>246</v>
      </c>
      <c r="S438" s="39">
        <v>0.14599999999999999</v>
      </c>
      <c r="T438" s="39">
        <v>0</v>
      </c>
      <c r="U438" s="39">
        <v>0</v>
      </c>
      <c r="V438" s="39">
        <v>0</v>
      </c>
      <c r="W438" s="39">
        <v>0</v>
      </c>
      <c r="X438" s="39">
        <v>0</v>
      </c>
      <c r="Y438" s="39">
        <v>0</v>
      </c>
      <c r="Z438" s="39">
        <v>0</v>
      </c>
      <c r="AA438" s="39" t="s">
        <v>47</v>
      </c>
      <c r="AB438" s="39" t="s">
        <v>48</v>
      </c>
      <c r="AC438" s="39">
        <v>2020</v>
      </c>
      <c r="AD4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1.9119999999999999</v>
      </c>
    </row>
    <row r="439" spans="1:30" hidden="1" x14ac:dyDescent="0.25">
      <c r="A439" s="39" t="s">
        <v>93</v>
      </c>
      <c r="B439" s="39" t="s">
        <v>39</v>
      </c>
      <c r="C439" s="39" t="s">
        <v>40</v>
      </c>
      <c r="D439" s="40">
        <v>43474.372708333336</v>
      </c>
      <c r="E439" s="39" t="s">
        <v>84</v>
      </c>
      <c r="F439" s="39" t="s">
        <v>77</v>
      </c>
      <c r="G439" s="39" t="s">
        <v>145</v>
      </c>
      <c r="H439" s="39" t="str">
        <f>IF(raw_impacts[[#This Row],[BldgVint]]="Old","Ex",raw_impacts[[#This Row],[BldgVint]])</f>
        <v>Ex</v>
      </c>
      <c r="I439" s="39" t="s">
        <v>64</v>
      </c>
      <c r="J439" s="39" t="s">
        <v>41</v>
      </c>
      <c r="K439" s="39" t="s">
        <v>45</v>
      </c>
      <c r="L439" s="39">
        <v>513</v>
      </c>
      <c r="M439" s="39">
        <v>0</v>
      </c>
      <c r="N439" s="39" t="s">
        <v>46</v>
      </c>
      <c r="O439" s="39">
        <v>277</v>
      </c>
      <c r="P439" s="39">
        <v>0.13100000000000001</v>
      </c>
      <c r="Q439" s="39">
        <v>0</v>
      </c>
      <c r="R439" s="39">
        <v>177</v>
      </c>
      <c r="S439" s="39">
        <v>8.3699999999999997E-2</v>
      </c>
      <c r="T439" s="39">
        <v>0</v>
      </c>
      <c r="U439" s="39">
        <v>0</v>
      </c>
      <c r="V439" s="39">
        <v>0</v>
      </c>
      <c r="W439" s="39">
        <v>0</v>
      </c>
      <c r="X439" s="39">
        <v>0</v>
      </c>
      <c r="Y439" s="39">
        <v>0</v>
      </c>
      <c r="Z439" s="39">
        <v>0</v>
      </c>
      <c r="AA439" s="39" t="s">
        <v>47</v>
      </c>
      <c r="AB439" s="39" t="s">
        <v>48</v>
      </c>
      <c r="AC439" s="39">
        <v>2020</v>
      </c>
      <c r="AD4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14.893999999999998</v>
      </c>
    </row>
    <row r="440" spans="1:30" hidden="1" x14ac:dyDescent="0.25">
      <c r="A440" s="39" t="s">
        <v>93</v>
      </c>
      <c r="B440" s="39" t="s">
        <v>39</v>
      </c>
      <c r="C440" s="39" t="s">
        <v>40</v>
      </c>
      <c r="D440" s="40">
        <v>43474.372708333336</v>
      </c>
      <c r="E440" s="39" t="s">
        <v>84</v>
      </c>
      <c r="F440" s="39" t="s">
        <v>78</v>
      </c>
      <c r="G440" s="39" t="s">
        <v>145</v>
      </c>
      <c r="H440" s="39" t="str">
        <f>IF(raw_impacts[[#This Row],[BldgVint]]="Old","Ex",raw_impacts[[#This Row],[BldgVint]])</f>
        <v>Ex</v>
      </c>
      <c r="I440" s="39" t="s">
        <v>64</v>
      </c>
      <c r="J440" s="39" t="s">
        <v>41</v>
      </c>
      <c r="K440" s="39" t="s">
        <v>45</v>
      </c>
      <c r="L440" s="39">
        <v>37</v>
      </c>
      <c r="M440" s="39">
        <v>0</v>
      </c>
      <c r="N440" s="39" t="s">
        <v>46</v>
      </c>
      <c r="O440" s="39">
        <v>307</v>
      </c>
      <c r="P440" s="39">
        <v>0.153</v>
      </c>
      <c r="Q440" s="39">
        <v>0</v>
      </c>
      <c r="R440" s="39">
        <v>196</v>
      </c>
      <c r="S440" s="39">
        <v>9.7600000000000006E-2</v>
      </c>
      <c r="T440" s="39">
        <v>0</v>
      </c>
      <c r="U440" s="39">
        <v>0</v>
      </c>
      <c r="V440" s="39">
        <v>0</v>
      </c>
      <c r="W440" s="39">
        <v>0</v>
      </c>
      <c r="X440" s="39">
        <v>0</v>
      </c>
      <c r="Y440" s="39">
        <v>0</v>
      </c>
      <c r="Z440" s="39">
        <v>0</v>
      </c>
      <c r="AA440" s="39" t="s">
        <v>47</v>
      </c>
      <c r="AB440" s="39" t="s">
        <v>48</v>
      </c>
      <c r="AC440" s="39">
        <v>2020</v>
      </c>
      <c r="AD4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8.3390000000000004</v>
      </c>
    </row>
    <row r="441" spans="1:30" hidden="1" x14ac:dyDescent="0.25">
      <c r="A441" s="39" t="s">
        <v>93</v>
      </c>
      <c r="B441" s="39" t="s">
        <v>39</v>
      </c>
      <c r="C441" s="39" t="s">
        <v>40</v>
      </c>
      <c r="D441" s="40">
        <v>43474.372708333336</v>
      </c>
      <c r="E441" s="39" t="s">
        <v>84</v>
      </c>
      <c r="F441" s="39" t="s">
        <v>79</v>
      </c>
      <c r="G441" s="39" t="s">
        <v>145</v>
      </c>
      <c r="H441" s="39" t="str">
        <f>IF(raw_impacts[[#This Row],[BldgVint]]="Old","Ex",raw_impacts[[#This Row],[BldgVint]])</f>
        <v>Ex</v>
      </c>
      <c r="I441" s="39" t="s">
        <v>64</v>
      </c>
      <c r="J441" s="39" t="s">
        <v>41</v>
      </c>
      <c r="K441" s="39" t="s">
        <v>45</v>
      </c>
      <c r="L441" s="39">
        <v>307</v>
      </c>
      <c r="M441" s="39">
        <v>0</v>
      </c>
      <c r="N441" s="39" t="s">
        <v>46</v>
      </c>
      <c r="O441" s="39">
        <v>303</v>
      </c>
      <c r="P441" s="39">
        <v>0.19600000000000001</v>
      </c>
      <c r="Q441" s="39">
        <v>0</v>
      </c>
      <c r="R441" s="39">
        <v>193</v>
      </c>
      <c r="S441" s="39">
        <v>0.125</v>
      </c>
      <c r="T441" s="39">
        <v>0</v>
      </c>
      <c r="U441" s="39">
        <v>0</v>
      </c>
      <c r="V441" s="39">
        <v>0</v>
      </c>
      <c r="W441" s="39">
        <v>0</v>
      </c>
      <c r="X441" s="39">
        <v>0</v>
      </c>
      <c r="Y441" s="39">
        <v>0</v>
      </c>
      <c r="Z441" s="39">
        <v>0</v>
      </c>
      <c r="AA441" s="39" t="s">
        <v>47</v>
      </c>
      <c r="AB441" s="39" t="s">
        <v>48</v>
      </c>
      <c r="AC441" s="39">
        <v>2020</v>
      </c>
      <c r="AD4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6.8939999999999992</v>
      </c>
    </row>
    <row r="442" spans="1:30" hidden="1" x14ac:dyDescent="0.25">
      <c r="A442" s="39" t="s">
        <v>93</v>
      </c>
      <c r="B442" s="39" t="s">
        <v>39</v>
      </c>
      <c r="C442" s="39" t="s">
        <v>40</v>
      </c>
      <c r="D442" s="40">
        <v>43474.372708333336</v>
      </c>
      <c r="E442" s="39" t="s">
        <v>84</v>
      </c>
      <c r="F442" s="39" t="s">
        <v>42</v>
      </c>
      <c r="G442" s="39" t="s">
        <v>145</v>
      </c>
      <c r="H442" s="39" t="str">
        <f>IF(raw_impacts[[#This Row],[BldgVint]]="Old","Ex",raw_impacts[[#This Row],[BldgVint]])</f>
        <v>Ex</v>
      </c>
      <c r="I442" s="39" t="s">
        <v>68</v>
      </c>
      <c r="J442" s="39" t="s">
        <v>41</v>
      </c>
      <c r="K442" s="39" t="s">
        <v>45</v>
      </c>
      <c r="L442" s="39">
        <v>951</v>
      </c>
      <c r="M442" s="39">
        <v>0</v>
      </c>
      <c r="N442" s="39" t="s">
        <v>46</v>
      </c>
      <c r="O442" s="39">
        <v>271</v>
      </c>
      <c r="P442" s="39">
        <v>0.188</v>
      </c>
      <c r="Q442" s="39">
        <v>0</v>
      </c>
      <c r="R442" s="39">
        <v>172</v>
      </c>
      <c r="S442" s="39">
        <v>0.12</v>
      </c>
      <c r="T442" s="39">
        <v>0</v>
      </c>
      <c r="U442" s="39">
        <v>0</v>
      </c>
      <c r="V442" s="39">
        <v>0</v>
      </c>
      <c r="W442" s="39">
        <v>0</v>
      </c>
      <c r="X442" s="39">
        <v>0</v>
      </c>
      <c r="Y442" s="39">
        <v>0</v>
      </c>
      <c r="Z442" s="39">
        <v>0</v>
      </c>
      <c r="AA442" s="39" t="s">
        <v>47</v>
      </c>
      <c r="AB442" s="39" t="s">
        <v>48</v>
      </c>
      <c r="AC442" s="39">
        <v>2020</v>
      </c>
      <c r="AD4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443" spans="1:30" hidden="1" x14ac:dyDescent="0.25">
      <c r="A443" s="39" t="s">
        <v>93</v>
      </c>
      <c r="B443" s="39" t="s">
        <v>39</v>
      </c>
      <c r="C443" s="39" t="s">
        <v>40</v>
      </c>
      <c r="D443" s="40">
        <v>43474.372708333336</v>
      </c>
      <c r="E443" s="39" t="s">
        <v>84</v>
      </c>
      <c r="F443" s="39" t="s">
        <v>71</v>
      </c>
      <c r="G443" s="39" t="s">
        <v>145</v>
      </c>
      <c r="H443" s="39" t="str">
        <f>IF(raw_impacts[[#This Row],[BldgVint]]="Old","Ex",raw_impacts[[#This Row],[BldgVint]])</f>
        <v>Ex</v>
      </c>
      <c r="I443" s="39" t="s">
        <v>68</v>
      </c>
      <c r="J443" s="39" t="s">
        <v>41</v>
      </c>
      <c r="K443" s="39" t="s">
        <v>45</v>
      </c>
      <c r="L443" s="39">
        <v>491</v>
      </c>
      <c r="M443" s="39">
        <v>0</v>
      </c>
      <c r="N443" s="39" t="s">
        <v>46</v>
      </c>
      <c r="O443" s="39">
        <v>210</v>
      </c>
      <c r="P443" s="39">
        <v>0.13400000000000001</v>
      </c>
      <c r="Q443" s="39">
        <v>0</v>
      </c>
      <c r="R443" s="39">
        <v>134</v>
      </c>
      <c r="S443" s="39">
        <v>8.5500000000000007E-2</v>
      </c>
      <c r="T443" s="39">
        <v>0</v>
      </c>
      <c r="U443" s="39">
        <v>0</v>
      </c>
      <c r="V443" s="39">
        <v>0</v>
      </c>
      <c r="W443" s="39">
        <v>0</v>
      </c>
      <c r="X443" s="39">
        <v>0</v>
      </c>
      <c r="Y443" s="39">
        <v>0</v>
      </c>
      <c r="Z443" s="39">
        <v>0</v>
      </c>
      <c r="AA443" s="39" t="s">
        <v>47</v>
      </c>
      <c r="AB443" s="39" t="s">
        <v>48</v>
      </c>
      <c r="AC443" s="39">
        <v>2020</v>
      </c>
      <c r="AD4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0.109</v>
      </c>
    </row>
    <row r="444" spans="1:30" hidden="1" x14ac:dyDescent="0.25">
      <c r="A444" s="39" t="s">
        <v>93</v>
      </c>
      <c r="B444" s="39" t="s">
        <v>39</v>
      </c>
      <c r="C444" s="39" t="s">
        <v>40</v>
      </c>
      <c r="D444" s="40">
        <v>43474.372708333336</v>
      </c>
      <c r="E444" s="39" t="s">
        <v>84</v>
      </c>
      <c r="F444" s="39" t="s">
        <v>72</v>
      </c>
      <c r="G444" s="39" t="s">
        <v>145</v>
      </c>
      <c r="H444" s="39" t="str">
        <f>IF(raw_impacts[[#This Row],[BldgVint]]="Old","Ex",raw_impacts[[#This Row],[BldgVint]])</f>
        <v>Ex</v>
      </c>
      <c r="I444" s="39" t="s">
        <v>68</v>
      </c>
      <c r="J444" s="39" t="s">
        <v>41</v>
      </c>
      <c r="K444" s="39" t="s">
        <v>45</v>
      </c>
      <c r="L444" s="39">
        <v>3170</v>
      </c>
      <c r="M444" s="39">
        <v>0</v>
      </c>
      <c r="N444" s="39" t="s">
        <v>46</v>
      </c>
      <c r="O444" s="39">
        <v>264</v>
      </c>
      <c r="P444" s="39">
        <v>0.184</v>
      </c>
      <c r="Q444" s="39">
        <v>0</v>
      </c>
      <c r="R444" s="39">
        <v>168</v>
      </c>
      <c r="S444" s="39">
        <v>0.11700000000000001</v>
      </c>
      <c r="T444" s="39">
        <v>0</v>
      </c>
      <c r="U444" s="39">
        <v>0</v>
      </c>
      <c r="V444" s="39">
        <v>0</v>
      </c>
      <c r="W444" s="39">
        <v>0</v>
      </c>
      <c r="X444" s="39">
        <v>0</v>
      </c>
      <c r="Y444" s="39">
        <v>0</v>
      </c>
      <c r="Z444" s="39">
        <v>0</v>
      </c>
      <c r="AA444" s="39" t="s">
        <v>47</v>
      </c>
      <c r="AB444" s="39" t="s">
        <v>48</v>
      </c>
      <c r="AC444" s="39">
        <v>2020</v>
      </c>
      <c r="AD4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445" spans="1:30" hidden="1" x14ac:dyDescent="0.25">
      <c r="A445" s="39" t="s">
        <v>93</v>
      </c>
      <c r="B445" s="39" t="s">
        <v>39</v>
      </c>
      <c r="C445" s="39" t="s">
        <v>40</v>
      </c>
      <c r="D445" s="40">
        <v>43474.372708333336</v>
      </c>
      <c r="E445" s="39" t="s">
        <v>84</v>
      </c>
      <c r="F445" s="39" t="s">
        <v>73</v>
      </c>
      <c r="G445" s="39" t="s">
        <v>145</v>
      </c>
      <c r="H445" s="39" t="str">
        <f>IF(raw_impacts[[#This Row],[BldgVint]]="Old","Ex",raw_impacts[[#This Row],[BldgVint]])</f>
        <v>Ex</v>
      </c>
      <c r="I445" s="39" t="s">
        <v>68</v>
      </c>
      <c r="J445" s="39" t="s">
        <v>41</v>
      </c>
      <c r="K445" s="39" t="s">
        <v>45</v>
      </c>
      <c r="L445" s="39">
        <v>941</v>
      </c>
      <c r="M445" s="39">
        <v>0</v>
      </c>
      <c r="N445" s="39" t="s">
        <v>46</v>
      </c>
      <c r="O445" s="39">
        <v>216</v>
      </c>
      <c r="P445" s="39">
        <v>0.106</v>
      </c>
      <c r="Q445" s="39">
        <v>0</v>
      </c>
      <c r="R445" s="39">
        <v>137</v>
      </c>
      <c r="S445" s="39">
        <v>6.7299999999999999E-2</v>
      </c>
      <c r="T445" s="39">
        <v>0</v>
      </c>
      <c r="U445" s="39">
        <v>0</v>
      </c>
      <c r="V445" s="39">
        <v>0</v>
      </c>
      <c r="W445" s="39">
        <v>0</v>
      </c>
      <c r="X445" s="39">
        <v>0</v>
      </c>
      <c r="Y445" s="39">
        <v>0</v>
      </c>
      <c r="Z445" s="39">
        <v>0</v>
      </c>
      <c r="AA445" s="39" t="s">
        <v>47</v>
      </c>
      <c r="AB445" s="39" t="s">
        <v>48</v>
      </c>
      <c r="AC445" s="39">
        <v>2020</v>
      </c>
      <c r="AD4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446" spans="1:30" hidden="1" x14ac:dyDescent="0.25">
      <c r="A446" s="39" t="s">
        <v>93</v>
      </c>
      <c r="B446" s="39" t="s">
        <v>39</v>
      </c>
      <c r="C446" s="39" t="s">
        <v>40</v>
      </c>
      <c r="D446" s="40">
        <v>43474.372708333336</v>
      </c>
      <c r="E446" s="39" t="s">
        <v>84</v>
      </c>
      <c r="F446" s="39" t="s">
        <v>74</v>
      </c>
      <c r="G446" s="39" t="s">
        <v>145</v>
      </c>
      <c r="H446" s="39" t="str">
        <f>IF(raw_impacts[[#This Row],[BldgVint]]="Old","Ex",raw_impacts[[#This Row],[BldgVint]])</f>
        <v>Ex</v>
      </c>
      <c r="I446" s="39" t="s">
        <v>68</v>
      </c>
      <c r="J446" s="39" t="s">
        <v>41</v>
      </c>
      <c r="K446" s="39" t="s">
        <v>45</v>
      </c>
      <c r="L446" s="39">
        <v>322</v>
      </c>
      <c r="M446" s="39">
        <v>0</v>
      </c>
      <c r="N446" s="39" t="s">
        <v>46</v>
      </c>
      <c r="O446" s="39">
        <v>410</v>
      </c>
      <c r="P446" s="39">
        <v>0.185</v>
      </c>
      <c r="Q446" s="39">
        <v>0</v>
      </c>
      <c r="R446" s="39">
        <v>261</v>
      </c>
      <c r="S446" s="39">
        <v>0.11799999999999999</v>
      </c>
      <c r="T446" s="39">
        <v>0</v>
      </c>
      <c r="U446" s="39">
        <v>0</v>
      </c>
      <c r="V446" s="39">
        <v>0</v>
      </c>
      <c r="W446" s="39">
        <v>0</v>
      </c>
      <c r="X446" s="39">
        <v>0</v>
      </c>
      <c r="Y446" s="39">
        <v>0</v>
      </c>
      <c r="Z446" s="39">
        <v>0</v>
      </c>
      <c r="AA446" s="39" t="s">
        <v>47</v>
      </c>
      <c r="AB446" s="39" t="s">
        <v>48</v>
      </c>
      <c r="AC446" s="39">
        <v>2020</v>
      </c>
      <c r="AD4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447" spans="1:30" hidden="1" x14ac:dyDescent="0.25">
      <c r="A447" s="39" t="s">
        <v>93</v>
      </c>
      <c r="B447" s="39" t="s">
        <v>39</v>
      </c>
      <c r="C447" s="39" t="s">
        <v>40</v>
      </c>
      <c r="D447" s="40">
        <v>43474.372708333336</v>
      </c>
      <c r="E447" s="39" t="s">
        <v>84</v>
      </c>
      <c r="F447" s="39" t="s">
        <v>75</v>
      </c>
      <c r="G447" s="39" t="s">
        <v>145</v>
      </c>
      <c r="H447" s="39" t="str">
        <f>IF(raw_impacts[[#This Row],[BldgVint]]="Old","Ex",raw_impacts[[#This Row],[BldgVint]])</f>
        <v>Ex</v>
      </c>
      <c r="I447" s="39" t="s">
        <v>68</v>
      </c>
      <c r="J447" s="39" t="s">
        <v>41</v>
      </c>
      <c r="K447" s="39" t="s">
        <v>45</v>
      </c>
      <c r="L447" s="39">
        <v>438</v>
      </c>
      <c r="M447" s="39">
        <v>0</v>
      </c>
      <c r="N447" s="39" t="s">
        <v>46</v>
      </c>
      <c r="O447" s="39">
        <v>247</v>
      </c>
      <c r="P447" s="39">
        <v>0.13400000000000001</v>
      </c>
      <c r="Q447" s="39">
        <v>0</v>
      </c>
      <c r="R447" s="39">
        <v>157</v>
      </c>
      <c r="S447" s="39">
        <v>8.5300000000000001E-2</v>
      </c>
      <c r="T447" s="39">
        <v>0</v>
      </c>
      <c r="U447" s="39">
        <v>0</v>
      </c>
      <c r="V447" s="39">
        <v>0</v>
      </c>
      <c r="W447" s="39">
        <v>0</v>
      </c>
      <c r="X447" s="39">
        <v>0</v>
      </c>
      <c r="Y447" s="39">
        <v>0</v>
      </c>
      <c r="Z447" s="39">
        <v>0</v>
      </c>
      <c r="AA447" s="39" t="s">
        <v>47</v>
      </c>
      <c r="AB447" s="39" t="s">
        <v>48</v>
      </c>
      <c r="AC447" s="39">
        <v>2020</v>
      </c>
      <c r="AD4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0.20799999999999999</v>
      </c>
    </row>
    <row r="448" spans="1:30" hidden="1" x14ac:dyDescent="0.25">
      <c r="A448" s="39" t="s">
        <v>93</v>
      </c>
      <c r="B448" s="39" t="s">
        <v>39</v>
      </c>
      <c r="C448" s="39" t="s">
        <v>40</v>
      </c>
      <c r="D448" s="40">
        <v>43474.372708333336</v>
      </c>
      <c r="E448" s="39" t="s">
        <v>84</v>
      </c>
      <c r="F448" s="39" t="s">
        <v>76</v>
      </c>
      <c r="G448" s="39" t="s">
        <v>145</v>
      </c>
      <c r="H448" s="39" t="str">
        <f>IF(raw_impacts[[#This Row],[BldgVint]]="Old","Ex",raw_impacts[[#This Row],[BldgVint]])</f>
        <v>Ex</v>
      </c>
      <c r="I448" s="39" t="s">
        <v>68</v>
      </c>
      <c r="J448" s="39" t="s">
        <v>41</v>
      </c>
      <c r="K448" s="39" t="s">
        <v>45</v>
      </c>
      <c r="L448" s="39">
        <v>163</v>
      </c>
      <c r="M448" s="39">
        <v>0</v>
      </c>
      <c r="N448" s="39" t="s">
        <v>46</v>
      </c>
      <c r="O448" s="39">
        <v>420</v>
      </c>
      <c r="P448" s="39">
        <v>0.22</v>
      </c>
      <c r="Q448" s="39">
        <v>0</v>
      </c>
      <c r="R448" s="39">
        <v>267</v>
      </c>
      <c r="S448" s="39">
        <v>0.14000000000000001</v>
      </c>
      <c r="T448" s="39">
        <v>0</v>
      </c>
      <c r="U448" s="39">
        <v>0</v>
      </c>
      <c r="V448" s="39">
        <v>0</v>
      </c>
      <c r="W448" s="39">
        <v>0</v>
      </c>
      <c r="X448" s="39">
        <v>0</v>
      </c>
      <c r="Y448" s="39">
        <v>0</v>
      </c>
      <c r="Z448" s="39">
        <v>0</v>
      </c>
      <c r="AA448" s="39" t="s">
        <v>47</v>
      </c>
      <c r="AB448" s="39" t="s">
        <v>48</v>
      </c>
      <c r="AC448" s="39">
        <v>2020</v>
      </c>
      <c r="AD4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449" spans="1:30" hidden="1" x14ac:dyDescent="0.25">
      <c r="A449" s="39" t="s">
        <v>93</v>
      </c>
      <c r="B449" s="39" t="s">
        <v>39</v>
      </c>
      <c r="C449" s="39" t="s">
        <v>40</v>
      </c>
      <c r="D449" s="40">
        <v>43474.372708333336</v>
      </c>
      <c r="E449" s="39" t="s">
        <v>84</v>
      </c>
      <c r="F449" s="39" t="s">
        <v>77</v>
      </c>
      <c r="G449" s="39" t="s">
        <v>145</v>
      </c>
      <c r="H449" s="39" t="str">
        <f>IF(raw_impacts[[#This Row],[BldgVint]]="Old","Ex",raw_impacts[[#This Row],[BldgVint]])</f>
        <v>Ex</v>
      </c>
      <c r="I449" s="39" t="s">
        <v>68</v>
      </c>
      <c r="J449" s="39" t="s">
        <v>41</v>
      </c>
      <c r="K449" s="39" t="s">
        <v>45</v>
      </c>
      <c r="L449" s="39">
        <v>532</v>
      </c>
      <c r="M449" s="39">
        <v>0</v>
      </c>
      <c r="N449" s="39" t="s">
        <v>46</v>
      </c>
      <c r="O449" s="39">
        <v>273</v>
      </c>
      <c r="P449" s="39">
        <v>0.13800000000000001</v>
      </c>
      <c r="Q449" s="39">
        <v>0</v>
      </c>
      <c r="R449" s="39">
        <v>174</v>
      </c>
      <c r="S449" s="39">
        <v>8.7800000000000003E-2</v>
      </c>
      <c r="T449" s="39">
        <v>0</v>
      </c>
      <c r="U449" s="39">
        <v>0</v>
      </c>
      <c r="V449" s="39">
        <v>0</v>
      </c>
      <c r="W449" s="39">
        <v>0</v>
      </c>
      <c r="X449" s="39">
        <v>0</v>
      </c>
      <c r="Y449" s="39">
        <v>0</v>
      </c>
      <c r="Z449" s="39">
        <v>0</v>
      </c>
      <c r="AA449" s="39" t="s">
        <v>47</v>
      </c>
      <c r="AB449" s="39" t="s">
        <v>48</v>
      </c>
      <c r="AC449" s="39">
        <v>2020</v>
      </c>
      <c r="AD4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0.36099999999999999</v>
      </c>
    </row>
    <row r="450" spans="1:30" hidden="1" x14ac:dyDescent="0.25">
      <c r="A450" s="39" t="s">
        <v>93</v>
      </c>
      <c r="B450" s="39" t="s">
        <v>39</v>
      </c>
      <c r="C450" s="39" t="s">
        <v>40</v>
      </c>
      <c r="D450" s="40">
        <v>43474.372708333336</v>
      </c>
      <c r="E450" s="39" t="s">
        <v>84</v>
      </c>
      <c r="F450" s="39" t="s">
        <v>78</v>
      </c>
      <c r="G450" s="39" t="s">
        <v>145</v>
      </c>
      <c r="H450" s="39" t="str">
        <f>IF(raw_impacts[[#This Row],[BldgVint]]="Old","Ex",raw_impacts[[#This Row],[BldgVint]])</f>
        <v>Ex</v>
      </c>
      <c r="I450" s="39" t="s">
        <v>68</v>
      </c>
      <c r="J450" s="39" t="s">
        <v>41</v>
      </c>
      <c r="K450" s="39" t="s">
        <v>45</v>
      </c>
      <c r="L450" s="39">
        <v>38.4</v>
      </c>
      <c r="M450" s="39">
        <v>0</v>
      </c>
      <c r="N450" s="39" t="s">
        <v>46</v>
      </c>
      <c r="O450" s="39">
        <v>306</v>
      </c>
      <c r="P450" s="39">
        <v>0.14799999999999999</v>
      </c>
      <c r="Q450" s="39">
        <v>0</v>
      </c>
      <c r="R450" s="39">
        <v>195</v>
      </c>
      <c r="S450" s="39">
        <v>9.4500000000000001E-2</v>
      </c>
      <c r="T450" s="39">
        <v>0</v>
      </c>
      <c r="U450" s="39">
        <v>0</v>
      </c>
      <c r="V450" s="39">
        <v>0</v>
      </c>
      <c r="W450" s="39">
        <v>0</v>
      </c>
      <c r="X450" s="39">
        <v>0</v>
      </c>
      <c r="Y450" s="39">
        <v>0</v>
      </c>
      <c r="Z450" s="39">
        <v>0</v>
      </c>
      <c r="AA450" s="39" t="s">
        <v>47</v>
      </c>
      <c r="AB450" s="39" t="s">
        <v>48</v>
      </c>
      <c r="AC450" s="39">
        <v>2020</v>
      </c>
      <c r="AD4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0.20199999999999999</v>
      </c>
    </row>
    <row r="451" spans="1:30" hidden="1" x14ac:dyDescent="0.25">
      <c r="A451" s="39" t="s">
        <v>93</v>
      </c>
      <c r="B451" s="39" t="s">
        <v>39</v>
      </c>
      <c r="C451" s="39" t="s">
        <v>40</v>
      </c>
      <c r="D451" s="40">
        <v>43474.372708333336</v>
      </c>
      <c r="E451" s="39" t="s">
        <v>84</v>
      </c>
      <c r="F451" s="39" t="s">
        <v>79</v>
      </c>
      <c r="G451" s="39" t="s">
        <v>145</v>
      </c>
      <c r="H451" s="39" t="str">
        <f>IF(raw_impacts[[#This Row],[BldgVint]]="Old","Ex",raw_impacts[[#This Row],[BldgVint]])</f>
        <v>Ex</v>
      </c>
      <c r="I451" s="39" t="s">
        <v>68</v>
      </c>
      <c r="J451" s="39" t="s">
        <v>41</v>
      </c>
      <c r="K451" s="39" t="s">
        <v>45</v>
      </c>
      <c r="L451" s="39">
        <v>336</v>
      </c>
      <c r="M451" s="39">
        <v>0</v>
      </c>
      <c r="N451" s="39" t="s">
        <v>46</v>
      </c>
      <c r="O451" s="39">
        <v>278</v>
      </c>
      <c r="P451" s="39">
        <v>0.16500000000000001</v>
      </c>
      <c r="Q451" s="39">
        <v>0</v>
      </c>
      <c r="R451" s="39">
        <v>177</v>
      </c>
      <c r="S451" s="39">
        <v>0.105</v>
      </c>
      <c r="T451" s="39">
        <v>0</v>
      </c>
      <c r="U451" s="39">
        <v>0</v>
      </c>
      <c r="V451" s="39">
        <v>0</v>
      </c>
      <c r="W451" s="39">
        <v>0</v>
      </c>
      <c r="X451" s="39">
        <v>0</v>
      </c>
      <c r="Y451" s="39">
        <v>0</v>
      </c>
      <c r="Z451" s="39">
        <v>0</v>
      </c>
      <c r="AA451" s="39" t="s">
        <v>47</v>
      </c>
      <c r="AB451" s="39" t="s">
        <v>48</v>
      </c>
      <c r="AC451" s="39">
        <v>2020</v>
      </c>
      <c r="AD4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2.5999999999999995E-2</v>
      </c>
    </row>
    <row r="452" spans="1:30" hidden="1" x14ac:dyDescent="0.25">
      <c r="A452" s="39" t="s">
        <v>93</v>
      </c>
      <c r="B452" s="39" t="s">
        <v>39</v>
      </c>
      <c r="C452" s="39" t="s">
        <v>40</v>
      </c>
      <c r="D452" s="40">
        <v>43468.39603009259</v>
      </c>
      <c r="E452" s="39" t="s">
        <v>84</v>
      </c>
      <c r="F452" s="39" t="s">
        <v>73</v>
      </c>
      <c r="G452" s="39" t="s">
        <v>81</v>
      </c>
      <c r="H452" s="39" t="str">
        <f>IF(raw_impacts[[#This Row],[BldgVint]]="Old","Ex",raw_impacts[[#This Row],[BldgVint]])</f>
        <v>Ex</v>
      </c>
      <c r="I452" s="39" t="s">
        <v>68</v>
      </c>
      <c r="J452" s="39" t="s">
        <v>41</v>
      </c>
      <c r="K452" s="39" t="s">
        <v>45</v>
      </c>
      <c r="L452" s="39">
        <v>988</v>
      </c>
      <c r="M452" s="39">
        <v>0</v>
      </c>
      <c r="N452" s="39" t="s">
        <v>46</v>
      </c>
      <c r="O452" s="39">
        <v>148</v>
      </c>
      <c r="P452" s="39">
        <v>7.6200000000000004E-2</v>
      </c>
      <c r="Q452" s="39">
        <v>0</v>
      </c>
      <c r="R452" s="39">
        <v>108</v>
      </c>
      <c r="S452" s="39">
        <v>5.5800000000000002E-2</v>
      </c>
      <c r="T452" s="39">
        <v>0</v>
      </c>
      <c r="U452" s="39">
        <v>0</v>
      </c>
      <c r="V452" s="39">
        <v>0</v>
      </c>
      <c r="W452" s="39">
        <v>0</v>
      </c>
      <c r="X452" s="39">
        <v>0</v>
      </c>
      <c r="Y452" s="39">
        <v>0</v>
      </c>
      <c r="Z452" s="39">
        <v>0</v>
      </c>
      <c r="AA452" s="39" t="s">
        <v>47</v>
      </c>
      <c r="AB452" s="39" t="s">
        <v>48</v>
      </c>
      <c r="AC452" s="39">
        <v>2020</v>
      </c>
      <c r="AD4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453" spans="1:30" hidden="1" x14ac:dyDescent="0.25">
      <c r="A453" s="39" t="s">
        <v>93</v>
      </c>
      <c r="B453" s="39" t="s">
        <v>39</v>
      </c>
      <c r="C453" s="39" t="s">
        <v>40</v>
      </c>
      <c r="D453" s="40">
        <v>43468.39603009259</v>
      </c>
      <c r="E453" s="39" t="s">
        <v>84</v>
      </c>
      <c r="F453" s="39" t="s">
        <v>74</v>
      </c>
      <c r="G453" s="39" t="s">
        <v>81</v>
      </c>
      <c r="H453" s="39" t="str">
        <f>IF(raw_impacts[[#This Row],[BldgVint]]="Old","Ex",raw_impacts[[#This Row],[BldgVint]])</f>
        <v>Ex</v>
      </c>
      <c r="I453" s="39" t="s">
        <v>68</v>
      </c>
      <c r="J453" s="39" t="s">
        <v>41</v>
      </c>
      <c r="K453" s="39" t="s">
        <v>45</v>
      </c>
      <c r="L453" s="39">
        <v>236</v>
      </c>
      <c r="M453" s="39">
        <v>0</v>
      </c>
      <c r="N453" s="39" t="s">
        <v>46</v>
      </c>
      <c r="O453" s="39">
        <v>294</v>
      </c>
      <c r="P453" s="39">
        <v>0.14899999999999999</v>
      </c>
      <c r="Q453" s="39">
        <v>0</v>
      </c>
      <c r="R453" s="39">
        <v>215</v>
      </c>
      <c r="S453" s="39">
        <v>0.109</v>
      </c>
      <c r="T453" s="39">
        <v>0</v>
      </c>
      <c r="U453" s="39">
        <v>0</v>
      </c>
      <c r="V453" s="39">
        <v>0</v>
      </c>
      <c r="W453" s="39">
        <v>0</v>
      </c>
      <c r="X453" s="39">
        <v>0</v>
      </c>
      <c r="Y453" s="39">
        <v>0</v>
      </c>
      <c r="Z453" s="39">
        <v>0</v>
      </c>
      <c r="AA453" s="39" t="s">
        <v>47</v>
      </c>
      <c r="AB453" s="39" t="s">
        <v>48</v>
      </c>
      <c r="AC453" s="39">
        <v>2020</v>
      </c>
      <c r="AD4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6.7999999999999991E-2</v>
      </c>
    </row>
    <row r="454" spans="1:30" hidden="1" x14ac:dyDescent="0.25">
      <c r="A454" s="39" t="s">
        <v>93</v>
      </c>
      <c r="B454" s="39" t="s">
        <v>39</v>
      </c>
      <c r="C454" s="39" t="s">
        <v>40</v>
      </c>
      <c r="D454" s="40">
        <v>43468.39603009259</v>
      </c>
      <c r="E454" s="39" t="s">
        <v>84</v>
      </c>
      <c r="F454" s="39" t="s">
        <v>75</v>
      </c>
      <c r="G454" s="39" t="s">
        <v>81</v>
      </c>
      <c r="H454" s="39" t="str">
        <f>IF(raw_impacts[[#This Row],[BldgVint]]="Old","Ex",raw_impacts[[#This Row],[BldgVint]])</f>
        <v>Ex</v>
      </c>
      <c r="I454" s="39" t="s">
        <v>68</v>
      </c>
      <c r="J454" s="39" t="s">
        <v>41</v>
      </c>
      <c r="K454" s="39" t="s">
        <v>45</v>
      </c>
      <c r="L454" s="39">
        <v>400</v>
      </c>
      <c r="M454" s="39">
        <v>0</v>
      </c>
      <c r="N454" s="39" t="s">
        <v>46</v>
      </c>
      <c r="O454" s="39">
        <v>198</v>
      </c>
      <c r="P454" s="39">
        <v>0.111</v>
      </c>
      <c r="Q454" s="39">
        <v>0</v>
      </c>
      <c r="R454" s="39">
        <v>145</v>
      </c>
      <c r="S454" s="39">
        <v>8.1199999999999994E-2</v>
      </c>
      <c r="T454" s="39">
        <v>0</v>
      </c>
      <c r="U454" s="39">
        <v>0</v>
      </c>
      <c r="V454" s="39">
        <v>0</v>
      </c>
      <c r="W454" s="39">
        <v>0</v>
      </c>
      <c r="X454" s="39">
        <v>0</v>
      </c>
      <c r="Y454" s="39">
        <v>0</v>
      </c>
      <c r="Z454" s="39">
        <v>0</v>
      </c>
      <c r="AA454" s="39" t="s">
        <v>47</v>
      </c>
      <c r="AB454" s="39" t="s">
        <v>48</v>
      </c>
      <c r="AC454" s="39">
        <v>2020</v>
      </c>
      <c r="AD4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7.5999999999999998E-2</v>
      </c>
    </row>
    <row r="455" spans="1:30" hidden="1" x14ac:dyDescent="0.25">
      <c r="A455" s="39" t="s">
        <v>93</v>
      </c>
      <c r="B455" s="39" t="s">
        <v>39</v>
      </c>
      <c r="C455" s="39" t="s">
        <v>40</v>
      </c>
      <c r="D455" s="40">
        <v>43474.372708333336</v>
      </c>
      <c r="E455" s="39" t="s">
        <v>84</v>
      </c>
      <c r="F455" s="39" t="s">
        <v>71</v>
      </c>
      <c r="G455" s="39" t="s">
        <v>145</v>
      </c>
      <c r="H455" s="39" t="str">
        <f>IF(raw_impacts[[#This Row],[BldgVint]]="Old","Ex",raw_impacts[[#This Row],[BldgVint]])</f>
        <v>Ex</v>
      </c>
      <c r="I455" s="39" t="s">
        <v>69</v>
      </c>
      <c r="J455" s="39" t="s">
        <v>41</v>
      </c>
      <c r="K455" s="39" t="s">
        <v>45</v>
      </c>
      <c r="L455" s="39">
        <v>633</v>
      </c>
      <c r="M455" s="39">
        <v>0</v>
      </c>
      <c r="N455" s="39" t="s">
        <v>46</v>
      </c>
      <c r="O455" s="39">
        <v>338</v>
      </c>
      <c r="P455" s="39">
        <v>0.13800000000000001</v>
      </c>
      <c r="Q455" s="39">
        <v>0</v>
      </c>
      <c r="R455" s="39">
        <v>215</v>
      </c>
      <c r="S455" s="39">
        <v>8.8099999999999998E-2</v>
      </c>
      <c r="T455" s="39">
        <v>0</v>
      </c>
      <c r="U455" s="39">
        <v>0</v>
      </c>
      <c r="V455" s="39">
        <v>0</v>
      </c>
      <c r="W455" s="39">
        <v>0</v>
      </c>
      <c r="X455" s="39">
        <v>0</v>
      </c>
      <c r="Y455" s="39">
        <v>0</v>
      </c>
      <c r="Z455" s="39">
        <v>0</v>
      </c>
      <c r="AA455" s="39" t="s">
        <v>47</v>
      </c>
      <c r="AB455" s="39" t="s">
        <v>48</v>
      </c>
      <c r="AC455" s="39">
        <v>2020</v>
      </c>
      <c r="AD4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2.9000000000000001E-2</v>
      </c>
    </row>
    <row r="456" spans="1:30" hidden="1" x14ac:dyDescent="0.25">
      <c r="A456" s="39" t="s">
        <v>93</v>
      </c>
      <c r="B456" s="39" t="s">
        <v>39</v>
      </c>
      <c r="C456" s="39" t="s">
        <v>40</v>
      </c>
      <c r="D456" s="40">
        <v>43468.39603009259</v>
      </c>
      <c r="E456" s="39" t="s">
        <v>84</v>
      </c>
      <c r="F456" s="39" t="s">
        <v>71</v>
      </c>
      <c r="G456" s="39" t="s">
        <v>81</v>
      </c>
      <c r="H456" s="39" t="str">
        <f>IF(raw_impacts[[#This Row],[BldgVint]]="Old","Ex",raw_impacts[[#This Row],[BldgVint]])</f>
        <v>Ex</v>
      </c>
      <c r="I456" s="39" t="s">
        <v>69</v>
      </c>
      <c r="J456" s="39" t="s">
        <v>41</v>
      </c>
      <c r="K456" s="39" t="s">
        <v>45</v>
      </c>
      <c r="L456" s="39">
        <v>559</v>
      </c>
      <c r="M456" s="39">
        <v>0</v>
      </c>
      <c r="N456" s="39" t="s">
        <v>46</v>
      </c>
      <c r="O456" s="39">
        <v>255</v>
      </c>
      <c r="P456" s="39">
        <v>0.11</v>
      </c>
      <c r="Q456" s="39">
        <v>0</v>
      </c>
      <c r="R456" s="39">
        <v>186</v>
      </c>
      <c r="S456" s="39">
        <v>8.0500000000000002E-2</v>
      </c>
      <c r="T456" s="39">
        <v>0</v>
      </c>
      <c r="U456" s="39">
        <v>0</v>
      </c>
      <c r="V456" s="39">
        <v>0</v>
      </c>
      <c r="W456" s="39">
        <v>0</v>
      </c>
      <c r="X456" s="39">
        <v>0</v>
      </c>
      <c r="Y456" s="39">
        <v>0</v>
      </c>
      <c r="Z456" s="39">
        <v>0</v>
      </c>
      <c r="AA456" s="39" t="s">
        <v>47</v>
      </c>
      <c r="AB456" s="39" t="s">
        <v>48</v>
      </c>
      <c r="AC456" s="39">
        <v>2020</v>
      </c>
      <c r="AD4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7.0000000000000001E-3</v>
      </c>
    </row>
    <row r="457" spans="1:30" hidden="1" x14ac:dyDescent="0.25">
      <c r="A457" s="39" t="s">
        <v>93</v>
      </c>
      <c r="B457" s="39" t="s">
        <v>39</v>
      </c>
      <c r="C457" s="39" t="s">
        <v>40</v>
      </c>
      <c r="D457" s="40">
        <v>43468.39603009259</v>
      </c>
      <c r="E457" s="39" t="s">
        <v>84</v>
      </c>
      <c r="F457" s="39" t="s">
        <v>74</v>
      </c>
      <c r="G457" s="39" t="s">
        <v>81</v>
      </c>
      <c r="H457" s="39" t="str">
        <f>IF(raw_impacts[[#This Row],[BldgVint]]="Old","Ex",raw_impacts[[#This Row],[BldgVint]])</f>
        <v>Ex</v>
      </c>
      <c r="I457" s="39" t="s">
        <v>69</v>
      </c>
      <c r="J457" s="39" t="s">
        <v>41</v>
      </c>
      <c r="K457" s="39" t="s">
        <v>45</v>
      </c>
      <c r="L457" s="39">
        <v>304</v>
      </c>
      <c r="M457" s="39">
        <v>0</v>
      </c>
      <c r="N457" s="39" t="s">
        <v>46</v>
      </c>
      <c r="O457" s="39">
        <v>430</v>
      </c>
      <c r="P457" s="39">
        <v>0.156</v>
      </c>
      <c r="Q457" s="39">
        <v>0</v>
      </c>
      <c r="R457" s="39">
        <v>315</v>
      </c>
      <c r="S457" s="39">
        <v>0.114</v>
      </c>
      <c r="T457" s="39">
        <v>0</v>
      </c>
      <c r="U457" s="39">
        <v>0</v>
      </c>
      <c r="V457" s="39">
        <v>0</v>
      </c>
      <c r="W457" s="39">
        <v>0</v>
      </c>
      <c r="X457" s="39">
        <v>0</v>
      </c>
      <c r="Y457" s="39">
        <v>0</v>
      </c>
      <c r="Z457" s="39">
        <v>0</v>
      </c>
      <c r="AA457" s="39" t="s">
        <v>47</v>
      </c>
      <c r="AB457" s="39" t="s">
        <v>48</v>
      </c>
      <c r="AC457" s="39">
        <v>2020</v>
      </c>
      <c r="AD4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458" spans="1:30" hidden="1" x14ac:dyDescent="0.25">
      <c r="A458" s="39" t="s">
        <v>93</v>
      </c>
      <c r="B458" s="39" t="s">
        <v>39</v>
      </c>
      <c r="C458" s="39" t="s">
        <v>40</v>
      </c>
      <c r="D458" s="40">
        <v>43468.39603009259</v>
      </c>
      <c r="E458" s="39" t="s">
        <v>84</v>
      </c>
      <c r="F458" s="39" t="s">
        <v>75</v>
      </c>
      <c r="G458" s="39" t="s">
        <v>81</v>
      </c>
      <c r="H458" s="39" t="str">
        <f>IF(raw_impacts[[#This Row],[BldgVint]]="Old","Ex",raw_impacts[[#This Row],[BldgVint]])</f>
        <v>Ex</v>
      </c>
      <c r="I458" s="39" t="s">
        <v>69</v>
      </c>
      <c r="J458" s="39" t="s">
        <v>41</v>
      </c>
      <c r="K458" s="39" t="s">
        <v>45</v>
      </c>
      <c r="L458" s="39">
        <v>494</v>
      </c>
      <c r="M458" s="39">
        <v>0</v>
      </c>
      <c r="N458" s="39" t="s">
        <v>46</v>
      </c>
      <c r="O458" s="39">
        <v>308</v>
      </c>
      <c r="P458" s="39">
        <v>0.121</v>
      </c>
      <c r="Q458" s="39">
        <v>0</v>
      </c>
      <c r="R458" s="39">
        <v>226</v>
      </c>
      <c r="S458" s="39">
        <v>8.8400000000000006E-2</v>
      </c>
      <c r="T458" s="39">
        <v>0</v>
      </c>
      <c r="U458" s="39">
        <v>0</v>
      </c>
      <c r="V458" s="39">
        <v>0</v>
      </c>
      <c r="W458" s="39">
        <v>0</v>
      </c>
      <c r="X458" s="39">
        <v>0</v>
      </c>
      <c r="Y458" s="39">
        <v>0</v>
      </c>
      <c r="Z458" s="39">
        <v>0</v>
      </c>
      <c r="AA458" s="39" t="s">
        <v>47</v>
      </c>
      <c r="AB458" s="39" t="s">
        <v>48</v>
      </c>
      <c r="AC458" s="39">
        <v>2020</v>
      </c>
      <c r="AD4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2.5999999999999999E-2</v>
      </c>
    </row>
    <row r="459" spans="1:30" hidden="1" x14ac:dyDescent="0.25">
      <c r="A459" s="39" t="s">
        <v>93</v>
      </c>
      <c r="B459" s="39" t="s">
        <v>39</v>
      </c>
      <c r="C459" s="39" t="s">
        <v>40</v>
      </c>
      <c r="D459" s="40">
        <v>43468.39603009259</v>
      </c>
      <c r="E459" s="39" t="s">
        <v>84</v>
      </c>
      <c r="F459" s="39" t="s">
        <v>77</v>
      </c>
      <c r="G459" s="39" t="s">
        <v>81</v>
      </c>
      <c r="H459" s="39" t="str">
        <f>IF(raw_impacts[[#This Row],[BldgVint]]="Old","Ex",raw_impacts[[#This Row],[BldgVint]])</f>
        <v>Ex</v>
      </c>
      <c r="I459" s="39" t="s">
        <v>69</v>
      </c>
      <c r="J459" s="39" t="s">
        <v>41</v>
      </c>
      <c r="K459" s="39" t="s">
        <v>45</v>
      </c>
      <c r="L459" s="39">
        <v>534</v>
      </c>
      <c r="M459" s="39">
        <v>0</v>
      </c>
      <c r="N459" s="39" t="s">
        <v>46</v>
      </c>
      <c r="O459" s="39">
        <v>303</v>
      </c>
      <c r="P459" s="39">
        <v>8.6499999999999994E-2</v>
      </c>
      <c r="Q459" s="39">
        <v>0</v>
      </c>
      <c r="R459" s="39">
        <v>222</v>
      </c>
      <c r="S459" s="39">
        <v>6.3299999999999995E-2</v>
      </c>
      <c r="T459" s="39">
        <v>0</v>
      </c>
      <c r="U459" s="39">
        <v>0</v>
      </c>
      <c r="V459" s="39">
        <v>0</v>
      </c>
      <c r="W459" s="39">
        <v>0</v>
      </c>
      <c r="X459" s="39">
        <v>0</v>
      </c>
      <c r="Y459" s="39">
        <v>0</v>
      </c>
      <c r="Z459" s="39">
        <v>0</v>
      </c>
      <c r="AA459" s="39" t="s">
        <v>47</v>
      </c>
      <c r="AB459" s="39" t="s">
        <v>48</v>
      </c>
      <c r="AC459" s="39">
        <v>2020</v>
      </c>
      <c r="AD4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2.6000000000000002E-2</v>
      </c>
    </row>
    <row r="460" spans="1:30" hidden="1" x14ac:dyDescent="0.25">
      <c r="A460" s="39" t="s">
        <v>93</v>
      </c>
      <c r="B460" s="39" t="s">
        <v>39</v>
      </c>
      <c r="C460" s="39" t="s">
        <v>40</v>
      </c>
      <c r="D460" s="40">
        <v>43468.39603009259</v>
      </c>
      <c r="E460" s="39" t="s">
        <v>84</v>
      </c>
      <c r="F460" s="39" t="s">
        <v>78</v>
      </c>
      <c r="G460" s="39" t="s">
        <v>81</v>
      </c>
      <c r="H460" s="39" t="str">
        <f>IF(raw_impacts[[#This Row],[BldgVint]]="Old","Ex",raw_impacts[[#This Row],[BldgVint]])</f>
        <v>Ex</v>
      </c>
      <c r="I460" s="39" t="s">
        <v>69</v>
      </c>
      <c r="J460" s="39" t="s">
        <v>41</v>
      </c>
      <c r="K460" s="39" t="s">
        <v>45</v>
      </c>
      <c r="L460" s="39">
        <v>35</v>
      </c>
      <c r="M460" s="39">
        <v>0</v>
      </c>
      <c r="N460" s="39" t="s">
        <v>46</v>
      </c>
      <c r="O460" s="39">
        <v>340</v>
      </c>
      <c r="P460" s="39">
        <v>0.104</v>
      </c>
      <c r="Q460" s="39">
        <v>0</v>
      </c>
      <c r="R460" s="39">
        <v>249</v>
      </c>
      <c r="S460" s="39">
        <v>7.6200000000000004E-2</v>
      </c>
      <c r="T460" s="39">
        <v>0</v>
      </c>
      <c r="U460" s="39">
        <v>0</v>
      </c>
      <c r="V460" s="39">
        <v>0</v>
      </c>
      <c r="W460" s="39">
        <v>0</v>
      </c>
      <c r="X460" s="39">
        <v>0</v>
      </c>
      <c r="Y460" s="39">
        <v>0</v>
      </c>
      <c r="Z460" s="39">
        <v>0</v>
      </c>
      <c r="AA460" s="39" t="s">
        <v>47</v>
      </c>
      <c r="AB460" s="39" t="s">
        <v>48</v>
      </c>
      <c r="AC460" s="39">
        <v>2020</v>
      </c>
      <c r="AD4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461" spans="1:30" hidden="1" x14ac:dyDescent="0.25">
      <c r="A461" s="39" t="s">
        <v>93</v>
      </c>
      <c r="B461" s="39" t="s">
        <v>39</v>
      </c>
      <c r="C461" s="39" t="s">
        <v>40</v>
      </c>
      <c r="D461" s="40">
        <v>43468.39603009259</v>
      </c>
      <c r="E461" s="39" t="s">
        <v>84</v>
      </c>
      <c r="F461" s="39" t="s">
        <v>79</v>
      </c>
      <c r="G461" s="39" t="s">
        <v>81</v>
      </c>
      <c r="H461" s="39" t="str">
        <f>IF(raw_impacts[[#This Row],[BldgVint]]="Old","Ex",raw_impacts[[#This Row],[BldgVint]])</f>
        <v>Ex</v>
      </c>
      <c r="I461" s="39" t="s">
        <v>69</v>
      </c>
      <c r="J461" s="39" t="s">
        <v>41</v>
      </c>
      <c r="K461" s="39" t="s">
        <v>45</v>
      </c>
      <c r="L461" s="39">
        <v>387</v>
      </c>
      <c r="M461" s="39">
        <v>0</v>
      </c>
      <c r="N461" s="39" t="s">
        <v>46</v>
      </c>
      <c r="O461" s="39">
        <v>365</v>
      </c>
      <c r="P461" s="39">
        <v>0.157</v>
      </c>
      <c r="Q461" s="39">
        <v>0</v>
      </c>
      <c r="R461" s="39">
        <v>267</v>
      </c>
      <c r="S461" s="39">
        <v>0.115</v>
      </c>
      <c r="T461" s="39">
        <v>0</v>
      </c>
      <c r="U461" s="39">
        <v>0</v>
      </c>
      <c r="V461" s="39">
        <v>0</v>
      </c>
      <c r="W461" s="39">
        <v>0</v>
      </c>
      <c r="X461" s="39">
        <v>0</v>
      </c>
      <c r="Y461" s="39">
        <v>0</v>
      </c>
      <c r="Z461" s="39">
        <v>0</v>
      </c>
      <c r="AA461" s="39" t="s">
        <v>47</v>
      </c>
      <c r="AB461" s="39" t="s">
        <v>48</v>
      </c>
      <c r="AC461" s="39">
        <v>2020</v>
      </c>
      <c r="AD4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462" spans="1:30" hidden="1" x14ac:dyDescent="0.25">
      <c r="A462" s="39" t="s">
        <v>93</v>
      </c>
      <c r="B462" s="39" t="s">
        <v>39</v>
      </c>
      <c r="C462" s="39" t="s">
        <v>40</v>
      </c>
      <c r="D462" s="40">
        <v>43474.372708333336</v>
      </c>
      <c r="E462" s="39" t="s">
        <v>84</v>
      </c>
      <c r="F462" s="39" t="s">
        <v>74</v>
      </c>
      <c r="G462" s="39" t="s">
        <v>145</v>
      </c>
      <c r="H462" s="39" t="str">
        <f>IF(raw_impacts[[#This Row],[BldgVint]]="Old","Ex",raw_impacts[[#This Row],[BldgVint]])</f>
        <v>Ex</v>
      </c>
      <c r="I462" s="39" t="s">
        <v>69</v>
      </c>
      <c r="J462" s="39" t="s">
        <v>41</v>
      </c>
      <c r="K462" s="39" t="s">
        <v>45</v>
      </c>
      <c r="L462" s="39">
        <v>385</v>
      </c>
      <c r="M462" s="39">
        <v>0</v>
      </c>
      <c r="N462" s="39" t="s">
        <v>46</v>
      </c>
      <c r="O462" s="39">
        <v>577</v>
      </c>
      <c r="P462" s="39">
        <v>0.19400000000000001</v>
      </c>
      <c r="Q462" s="39">
        <v>0</v>
      </c>
      <c r="R462" s="39">
        <v>368</v>
      </c>
      <c r="S462" s="39">
        <v>0.124</v>
      </c>
      <c r="T462" s="39">
        <v>0</v>
      </c>
      <c r="U462" s="39">
        <v>0</v>
      </c>
      <c r="V462" s="39">
        <v>0</v>
      </c>
      <c r="W462" s="39">
        <v>0</v>
      </c>
      <c r="X462" s="39">
        <v>0</v>
      </c>
      <c r="Y462" s="39">
        <v>0</v>
      </c>
      <c r="Z462" s="39">
        <v>0</v>
      </c>
      <c r="AA462" s="39" t="s">
        <v>47</v>
      </c>
      <c r="AB462" s="39" t="s">
        <v>48</v>
      </c>
      <c r="AC462" s="39">
        <v>2020</v>
      </c>
      <c r="AD4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463" spans="1:30" hidden="1" x14ac:dyDescent="0.25">
      <c r="A463" s="39" t="s">
        <v>93</v>
      </c>
      <c r="B463" s="39" t="s">
        <v>39</v>
      </c>
      <c r="C463" s="39" t="s">
        <v>40</v>
      </c>
      <c r="D463" s="40">
        <v>43474.372708333336</v>
      </c>
      <c r="E463" s="39" t="s">
        <v>84</v>
      </c>
      <c r="F463" s="39" t="s">
        <v>75</v>
      </c>
      <c r="G463" s="39" t="s">
        <v>145</v>
      </c>
      <c r="H463" s="39" t="str">
        <f>IF(raw_impacts[[#This Row],[BldgVint]]="Old","Ex",raw_impacts[[#This Row],[BldgVint]])</f>
        <v>Ex</v>
      </c>
      <c r="I463" s="39" t="s">
        <v>69</v>
      </c>
      <c r="J463" s="39" t="s">
        <v>41</v>
      </c>
      <c r="K463" s="39" t="s">
        <v>45</v>
      </c>
      <c r="L463" s="39">
        <v>534</v>
      </c>
      <c r="M463" s="39">
        <v>0</v>
      </c>
      <c r="N463" s="39" t="s">
        <v>46</v>
      </c>
      <c r="O463" s="39">
        <v>395</v>
      </c>
      <c r="P463" s="39">
        <v>0.153</v>
      </c>
      <c r="Q463" s="39">
        <v>0</v>
      </c>
      <c r="R463" s="39">
        <v>252</v>
      </c>
      <c r="S463" s="39">
        <v>9.74E-2</v>
      </c>
      <c r="T463" s="39">
        <v>0</v>
      </c>
      <c r="U463" s="39">
        <v>0</v>
      </c>
      <c r="V463" s="39">
        <v>0</v>
      </c>
      <c r="W463" s="39">
        <v>0</v>
      </c>
      <c r="X463" s="39">
        <v>0</v>
      </c>
      <c r="Y463" s="39">
        <v>0</v>
      </c>
      <c r="Z463" s="39">
        <v>0</v>
      </c>
      <c r="AA463" s="39" t="s">
        <v>47</v>
      </c>
      <c r="AB463" s="39" t="s">
        <v>48</v>
      </c>
      <c r="AC463" s="39">
        <v>2020</v>
      </c>
      <c r="AD4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464" spans="1:30" hidden="1" x14ac:dyDescent="0.25">
      <c r="A464" s="39" t="s">
        <v>93</v>
      </c>
      <c r="B464" s="39" t="s">
        <v>39</v>
      </c>
      <c r="C464" s="39" t="s">
        <v>40</v>
      </c>
      <c r="D464" s="40">
        <v>43474.372708333336</v>
      </c>
      <c r="E464" s="39" t="s">
        <v>84</v>
      </c>
      <c r="F464" s="39" t="s">
        <v>77</v>
      </c>
      <c r="G464" s="39" t="s">
        <v>145</v>
      </c>
      <c r="H464" s="39" t="str">
        <f>IF(raw_impacts[[#This Row],[BldgVint]]="Old","Ex",raw_impacts[[#This Row],[BldgVint]])</f>
        <v>Ex</v>
      </c>
      <c r="I464" s="39" t="s">
        <v>69</v>
      </c>
      <c r="J464" s="39" t="s">
        <v>41</v>
      </c>
      <c r="K464" s="39" t="s">
        <v>45</v>
      </c>
      <c r="L464" s="39">
        <v>631</v>
      </c>
      <c r="M464" s="39">
        <v>0</v>
      </c>
      <c r="N464" s="39" t="s">
        <v>46</v>
      </c>
      <c r="O464" s="39">
        <v>410</v>
      </c>
      <c r="P464" s="39">
        <v>0.13800000000000001</v>
      </c>
      <c r="Q464" s="39">
        <v>0</v>
      </c>
      <c r="R464" s="39">
        <v>261</v>
      </c>
      <c r="S464" s="39">
        <v>8.7900000000000006E-2</v>
      </c>
      <c r="T464" s="39">
        <v>0</v>
      </c>
      <c r="U464" s="39">
        <v>0</v>
      </c>
      <c r="V464" s="39">
        <v>0</v>
      </c>
      <c r="W464" s="39">
        <v>0</v>
      </c>
      <c r="X464" s="39">
        <v>0</v>
      </c>
      <c r="Y464" s="39">
        <v>0</v>
      </c>
      <c r="Z464" s="39">
        <v>0</v>
      </c>
      <c r="AA464" s="39" t="s">
        <v>47</v>
      </c>
      <c r="AB464" s="39" t="s">
        <v>48</v>
      </c>
      <c r="AC464" s="39">
        <v>2020</v>
      </c>
      <c r="AD4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465" spans="1:30" hidden="1" x14ac:dyDescent="0.25">
      <c r="A465" s="39" t="s">
        <v>93</v>
      </c>
      <c r="B465" s="39" t="s">
        <v>39</v>
      </c>
      <c r="C465" s="39" t="s">
        <v>40</v>
      </c>
      <c r="D465" s="40">
        <v>43474.372708333336</v>
      </c>
      <c r="E465" s="39" t="s">
        <v>84</v>
      </c>
      <c r="F465" s="39" t="s">
        <v>78</v>
      </c>
      <c r="G465" s="39" t="s">
        <v>145</v>
      </c>
      <c r="H465" s="39" t="str">
        <f>IF(raw_impacts[[#This Row],[BldgVint]]="Old","Ex",raw_impacts[[#This Row],[BldgVint]])</f>
        <v>Ex</v>
      </c>
      <c r="I465" s="39" t="s">
        <v>69</v>
      </c>
      <c r="J465" s="39" t="s">
        <v>41</v>
      </c>
      <c r="K465" s="39" t="s">
        <v>45</v>
      </c>
      <c r="L465" s="39">
        <v>44.3</v>
      </c>
      <c r="M465" s="39">
        <v>0</v>
      </c>
      <c r="N465" s="39" t="s">
        <v>46</v>
      </c>
      <c r="O465" s="39">
        <v>487</v>
      </c>
      <c r="P465" s="39">
        <v>0.159</v>
      </c>
      <c r="Q465" s="39">
        <v>0</v>
      </c>
      <c r="R465" s="39">
        <v>310</v>
      </c>
      <c r="S465" s="39">
        <v>0.10100000000000001</v>
      </c>
      <c r="T465" s="39">
        <v>0</v>
      </c>
      <c r="U465" s="39">
        <v>0</v>
      </c>
      <c r="V465" s="39">
        <v>0</v>
      </c>
      <c r="W465" s="39">
        <v>0</v>
      </c>
      <c r="X465" s="39">
        <v>0</v>
      </c>
      <c r="Y465" s="39">
        <v>0</v>
      </c>
      <c r="Z465" s="39">
        <v>0</v>
      </c>
      <c r="AA465" s="39" t="s">
        <v>47</v>
      </c>
      <c r="AB465" s="39" t="s">
        <v>48</v>
      </c>
      <c r="AC465" s="39">
        <v>2020</v>
      </c>
      <c r="AD4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466" spans="1:30" hidden="1" x14ac:dyDescent="0.25">
      <c r="A466" s="39" t="s">
        <v>93</v>
      </c>
      <c r="B466" s="39" t="s">
        <v>39</v>
      </c>
      <c r="C466" s="39" t="s">
        <v>40</v>
      </c>
      <c r="D466" s="40">
        <v>43474.372708333336</v>
      </c>
      <c r="E466" s="39" t="s">
        <v>84</v>
      </c>
      <c r="F466" s="39" t="s">
        <v>79</v>
      </c>
      <c r="G466" s="39" t="s">
        <v>145</v>
      </c>
      <c r="H466" s="39" t="str">
        <f>IF(raw_impacts[[#This Row],[BldgVint]]="Old","Ex",raw_impacts[[#This Row],[BldgVint]])</f>
        <v>Ex</v>
      </c>
      <c r="I466" s="39" t="s">
        <v>69</v>
      </c>
      <c r="J466" s="39" t="s">
        <v>41</v>
      </c>
      <c r="K466" s="39" t="s">
        <v>45</v>
      </c>
      <c r="L466" s="39">
        <v>411</v>
      </c>
      <c r="M466" s="39">
        <v>0</v>
      </c>
      <c r="N466" s="39" t="s">
        <v>46</v>
      </c>
      <c r="O466" s="39">
        <v>439</v>
      </c>
      <c r="P466" s="39">
        <v>0.185</v>
      </c>
      <c r="Q466" s="39">
        <v>0</v>
      </c>
      <c r="R466" s="39">
        <v>280</v>
      </c>
      <c r="S466" s="39">
        <v>0.11799999999999999</v>
      </c>
      <c r="T466" s="39">
        <v>0</v>
      </c>
      <c r="U466" s="39">
        <v>0</v>
      </c>
      <c r="V466" s="39">
        <v>0</v>
      </c>
      <c r="W466" s="39">
        <v>0</v>
      </c>
      <c r="X466" s="39">
        <v>0</v>
      </c>
      <c r="Y466" s="39">
        <v>0</v>
      </c>
      <c r="Z466" s="39">
        <v>0</v>
      </c>
      <c r="AA466" s="39" t="s">
        <v>47</v>
      </c>
      <c r="AB466" s="39" t="s">
        <v>48</v>
      </c>
      <c r="AC466" s="39">
        <v>2020</v>
      </c>
      <c r="AD4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467" spans="1:30" hidden="1" x14ac:dyDescent="0.25">
      <c r="A467" s="39" t="s">
        <v>38</v>
      </c>
      <c r="B467" s="39" t="s">
        <v>39</v>
      </c>
      <c r="C467" s="39" t="s">
        <v>40</v>
      </c>
      <c r="D467" s="40">
        <v>43468.39603009259</v>
      </c>
      <c r="E467" s="39" t="s">
        <v>80</v>
      </c>
      <c r="F467" s="39" t="s">
        <v>42</v>
      </c>
      <c r="G467" s="39" t="s">
        <v>81</v>
      </c>
      <c r="H467" s="39" t="str">
        <f>IF(raw_impacts[[#This Row],[BldgVint]]="Old","Ex",raw_impacts[[#This Row],[BldgVint]])</f>
        <v>Ex</v>
      </c>
      <c r="I467" s="39" t="s">
        <v>44</v>
      </c>
      <c r="J467" s="39" t="s">
        <v>41</v>
      </c>
      <c r="K467" s="39" t="s">
        <v>45</v>
      </c>
      <c r="L467" s="39">
        <v>344</v>
      </c>
      <c r="M467" s="39">
        <v>0</v>
      </c>
      <c r="N467" s="39" t="s">
        <v>46</v>
      </c>
      <c r="O467" s="39">
        <v>25.5</v>
      </c>
      <c r="P467" s="39">
        <v>6.4399999999999999E-2</v>
      </c>
      <c r="Q467" s="39">
        <v>0</v>
      </c>
      <c r="R467" s="39">
        <v>15.3</v>
      </c>
      <c r="S467" s="39">
        <v>3.85E-2</v>
      </c>
      <c r="T467" s="39">
        <v>0</v>
      </c>
      <c r="U467" s="39">
        <v>0</v>
      </c>
      <c r="V467" s="39">
        <v>0</v>
      </c>
      <c r="W467" s="39">
        <v>0</v>
      </c>
      <c r="X467" s="39">
        <v>0</v>
      </c>
      <c r="Y467" s="39">
        <v>0</v>
      </c>
      <c r="Z467" s="39">
        <v>0</v>
      </c>
      <c r="AA467" s="39" t="s">
        <v>47</v>
      </c>
      <c r="AB467" s="39" t="s">
        <v>48</v>
      </c>
      <c r="AC467" s="39">
        <v>2020</v>
      </c>
      <c r="AD4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0.13100000000000001</v>
      </c>
    </row>
    <row r="468" spans="1:30" hidden="1" x14ac:dyDescent="0.25">
      <c r="A468" s="39" t="s">
        <v>38</v>
      </c>
      <c r="B468" s="39" t="s">
        <v>39</v>
      </c>
      <c r="C468" s="39" t="s">
        <v>40</v>
      </c>
      <c r="D468" s="40">
        <v>43468.39603009259</v>
      </c>
      <c r="E468" s="39" t="s">
        <v>80</v>
      </c>
      <c r="F468" s="39" t="s">
        <v>71</v>
      </c>
      <c r="G468" s="39" t="s">
        <v>81</v>
      </c>
      <c r="H468" s="39" t="str">
        <f>IF(raw_impacts[[#This Row],[BldgVint]]="Old","Ex",raw_impacts[[#This Row],[BldgVint]])</f>
        <v>Ex</v>
      </c>
      <c r="I468" s="39" t="s">
        <v>44</v>
      </c>
      <c r="J468" s="39" t="s">
        <v>41</v>
      </c>
      <c r="K468" s="39" t="s">
        <v>45</v>
      </c>
      <c r="L468" s="39">
        <v>169</v>
      </c>
      <c r="M468" s="39">
        <v>0</v>
      </c>
      <c r="N468" s="39" t="s">
        <v>46</v>
      </c>
      <c r="O468" s="39">
        <v>18.399999999999999</v>
      </c>
      <c r="P468" s="39">
        <v>2.9700000000000001E-2</v>
      </c>
      <c r="Q468" s="39">
        <v>0</v>
      </c>
      <c r="R468" s="39">
        <v>11</v>
      </c>
      <c r="S468" s="39">
        <v>1.78E-2</v>
      </c>
      <c r="T468" s="39">
        <v>0</v>
      </c>
      <c r="U468" s="39">
        <v>0</v>
      </c>
      <c r="V468" s="39">
        <v>0</v>
      </c>
      <c r="W468" s="39">
        <v>0</v>
      </c>
      <c r="X468" s="39">
        <v>0</v>
      </c>
      <c r="Y468" s="39">
        <v>0</v>
      </c>
      <c r="Z468" s="39">
        <v>0</v>
      </c>
      <c r="AA468" s="39" t="s">
        <v>47</v>
      </c>
      <c r="AB468" s="39" t="s">
        <v>48</v>
      </c>
      <c r="AC468" s="39">
        <v>2020</v>
      </c>
      <c r="AD4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469" spans="1:30" hidden="1" x14ac:dyDescent="0.25">
      <c r="A469" s="39" t="s">
        <v>38</v>
      </c>
      <c r="B469" s="39" t="s">
        <v>39</v>
      </c>
      <c r="C469" s="39" t="s">
        <v>40</v>
      </c>
      <c r="D469" s="40">
        <v>43468.39603009259</v>
      </c>
      <c r="E469" s="39" t="s">
        <v>80</v>
      </c>
      <c r="F469" s="39" t="s">
        <v>72</v>
      </c>
      <c r="G469" s="39" t="s">
        <v>81</v>
      </c>
      <c r="H469" s="39" t="str">
        <f>IF(raw_impacts[[#This Row],[BldgVint]]="Old","Ex",raw_impacts[[#This Row],[BldgVint]])</f>
        <v>Ex</v>
      </c>
      <c r="I469" s="39" t="s">
        <v>44</v>
      </c>
      <c r="J469" s="39" t="s">
        <v>41</v>
      </c>
      <c r="K469" s="39" t="s">
        <v>45</v>
      </c>
      <c r="L469" s="39">
        <v>1310</v>
      </c>
      <c r="M469" s="39">
        <v>0</v>
      </c>
      <c r="N469" s="39" t="s">
        <v>46</v>
      </c>
      <c r="O469" s="39">
        <v>25</v>
      </c>
      <c r="P469" s="39">
        <v>4.9099999999999998E-2</v>
      </c>
      <c r="Q469" s="39">
        <v>0</v>
      </c>
      <c r="R469" s="39">
        <v>14.9</v>
      </c>
      <c r="S469" s="39">
        <v>2.93E-2</v>
      </c>
      <c r="T469" s="39">
        <v>0</v>
      </c>
      <c r="U469" s="39">
        <v>0</v>
      </c>
      <c r="V469" s="39">
        <v>0</v>
      </c>
      <c r="W469" s="39">
        <v>0</v>
      </c>
      <c r="X469" s="39">
        <v>0</v>
      </c>
      <c r="Y469" s="39">
        <v>0</v>
      </c>
      <c r="Z469" s="39">
        <v>0</v>
      </c>
      <c r="AA469" s="39" t="s">
        <v>47</v>
      </c>
      <c r="AB469" s="39" t="s">
        <v>48</v>
      </c>
      <c r="AC469" s="39">
        <v>2020</v>
      </c>
      <c r="AD4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0.13100000000000001</v>
      </c>
    </row>
    <row r="470" spans="1:30" hidden="1" x14ac:dyDescent="0.25">
      <c r="A470" s="39" t="s">
        <v>38</v>
      </c>
      <c r="B470" s="39" t="s">
        <v>39</v>
      </c>
      <c r="C470" s="39" t="s">
        <v>40</v>
      </c>
      <c r="D470" s="40">
        <v>43468.39603009259</v>
      </c>
      <c r="E470" s="39" t="s">
        <v>80</v>
      </c>
      <c r="F470" s="39" t="s">
        <v>73</v>
      </c>
      <c r="G470" s="39" t="s">
        <v>81</v>
      </c>
      <c r="H470" s="39" t="str">
        <f>IF(raw_impacts[[#This Row],[BldgVint]]="Old","Ex",raw_impacts[[#This Row],[BldgVint]])</f>
        <v>Ex</v>
      </c>
      <c r="I470" s="39" t="s">
        <v>44</v>
      </c>
      <c r="J470" s="39" t="s">
        <v>41</v>
      </c>
      <c r="K470" s="39" t="s">
        <v>45</v>
      </c>
      <c r="L470" s="39">
        <v>533</v>
      </c>
      <c r="M470" s="39">
        <v>0</v>
      </c>
      <c r="N470" s="39" t="s">
        <v>46</v>
      </c>
      <c r="O470" s="39">
        <v>8.1</v>
      </c>
      <c r="P470" s="39">
        <v>1.8700000000000001E-2</v>
      </c>
      <c r="Q470" s="39">
        <v>0</v>
      </c>
      <c r="R470" s="39">
        <v>4.9000000000000004</v>
      </c>
      <c r="S470" s="39">
        <v>1.12E-2</v>
      </c>
      <c r="T470" s="39">
        <v>0</v>
      </c>
      <c r="U470" s="39">
        <v>0</v>
      </c>
      <c r="V470" s="39">
        <v>0</v>
      </c>
      <c r="W470" s="39">
        <v>0</v>
      </c>
      <c r="X470" s="39">
        <v>0</v>
      </c>
      <c r="Y470" s="39">
        <v>0</v>
      </c>
      <c r="Z470" s="39">
        <v>0</v>
      </c>
      <c r="AA470" s="39" t="s">
        <v>47</v>
      </c>
      <c r="AB470" s="39" t="s">
        <v>48</v>
      </c>
      <c r="AC470" s="39">
        <v>2020</v>
      </c>
      <c r="AD4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471" spans="1:30" hidden="1" x14ac:dyDescent="0.25">
      <c r="A471" s="39" t="s">
        <v>38</v>
      </c>
      <c r="B471" s="39" t="s">
        <v>39</v>
      </c>
      <c r="C471" s="39" t="s">
        <v>40</v>
      </c>
      <c r="D471" s="40">
        <v>43468.39603009259</v>
      </c>
      <c r="E471" s="39" t="s">
        <v>80</v>
      </c>
      <c r="F471" s="39" t="s">
        <v>74</v>
      </c>
      <c r="G471" s="39" t="s">
        <v>81</v>
      </c>
      <c r="H471" s="39" t="str">
        <f>IF(raw_impacts[[#This Row],[BldgVint]]="Old","Ex",raw_impacts[[#This Row],[BldgVint]])</f>
        <v>Ex</v>
      </c>
      <c r="I471" s="39" t="s">
        <v>44</v>
      </c>
      <c r="J471" s="39" t="s">
        <v>41</v>
      </c>
      <c r="K471" s="39" t="s">
        <v>45</v>
      </c>
      <c r="L471" s="39">
        <v>109</v>
      </c>
      <c r="M471" s="39">
        <v>0</v>
      </c>
      <c r="N471" s="39" t="s">
        <v>46</v>
      </c>
      <c r="O471" s="39">
        <v>79.5</v>
      </c>
      <c r="P471" s="39">
        <v>4.5400000000000003E-2</v>
      </c>
      <c r="Q471" s="39">
        <v>0</v>
      </c>
      <c r="R471" s="39">
        <v>47.6</v>
      </c>
      <c r="S471" s="39">
        <v>2.7199999999999998E-2</v>
      </c>
      <c r="T471" s="39">
        <v>0</v>
      </c>
      <c r="U471" s="39">
        <v>0</v>
      </c>
      <c r="V471" s="39">
        <v>0</v>
      </c>
      <c r="W471" s="39">
        <v>0</v>
      </c>
      <c r="X471" s="39">
        <v>0</v>
      </c>
      <c r="Y471" s="39">
        <v>0</v>
      </c>
      <c r="Z471" s="39">
        <v>0</v>
      </c>
      <c r="AA471" s="39" t="s">
        <v>47</v>
      </c>
      <c r="AB471" s="39" t="s">
        <v>48</v>
      </c>
      <c r="AC471" s="39">
        <v>2020</v>
      </c>
      <c r="AD4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0.224</v>
      </c>
    </row>
    <row r="472" spans="1:30" hidden="1" x14ac:dyDescent="0.25">
      <c r="A472" s="39" t="s">
        <v>38</v>
      </c>
      <c r="B472" s="39" t="s">
        <v>39</v>
      </c>
      <c r="C472" s="39" t="s">
        <v>40</v>
      </c>
      <c r="D472" s="40">
        <v>43468.39603009259</v>
      </c>
      <c r="E472" s="39" t="s">
        <v>80</v>
      </c>
      <c r="F472" s="39" t="s">
        <v>75</v>
      </c>
      <c r="G472" s="39" t="s">
        <v>81</v>
      </c>
      <c r="H472" s="39" t="str">
        <f>IF(raw_impacts[[#This Row],[BldgVint]]="Old","Ex",raw_impacts[[#This Row],[BldgVint]])</f>
        <v>Ex</v>
      </c>
      <c r="I472" s="39" t="s">
        <v>44</v>
      </c>
      <c r="J472" s="39" t="s">
        <v>41</v>
      </c>
      <c r="K472" s="39" t="s">
        <v>45</v>
      </c>
      <c r="L472" s="39">
        <v>191</v>
      </c>
      <c r="M472" s="39">
        <v>0</v>
      </c>
      <c r="N472" s="39" t="s">
        <v>46</v>
      </c>
      <c r="O472" s="39">
        <v>28.9</v>
      </c>
      <c r="P472" s="39">
        <v>3.3700000000000001E-2</v>
      </c>
      <c r="Q472" s="39">
        <v>0</v>
      </c>
      <c r="R472" s="39">
        <v>17.3</v>
      </c>
      <c r="S472" s="39">
        <v>2.0199999999999999E-2</v>
      </c>
      <c r="T472" s="39">
        <v>0</v>
      </c>
      <c r="U472" s="39">
        <v>0</v>
      </c>
      <c r="V472" s="39">
        <v>0</v>
      </c>
      <c r="W472" s="39">
        <v>0</v>
      </c>
      <c r="X472" s="39">
        <v>0</v>
      </c>
      <c r="Y472" s="39">
        <v>0</v>
      </c>
      <c r="Z472" s="39">
        <v>0</v>
      </c>
      <c r="AA472" s="39" t="s">
        <v>47</v>
      </c>
      <c r="AB472" s="39" t="s">
        <v>48</v>
      </c>
      <c r="AC472" s="39">
        <v>2020</v>
      </c>
      <c r="AD4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473" spans="1:30" hidden="1" x14ac:dyDescent="0.25">
      <c r="A473" s="39" t="s">
        <v>38</v>
      </c>
      <c r="B473" s="39" t="s">
        <v>39</v>
      </c>
      <c r="C473" s="39" t="s">
        <v>40</v>
      </c>
      <c r="D473" s="40">
        <v>43468.39603009259</v>
      </c>
      <c r="E473" s="39" t="s">
        <v>80</v>
      </c>
      <c r="F473" s="39" t="s">
        <v>76</v>
      </c>
      <c r="G473" s="39" t="s">
        <v>81</v>
      </c>
      <c r="H473" s="39" t="str">
        <f>IF(raw_impacts[[#This Row],[BldgVint]]="Old","Ex",raw_impacts[[#This Row],[BldgVint]])</f>
        <v>Ex</v>
      </c>
      <c r="I473" s="39" t="s">
        <v>44</v>
      </c>
      <c r="J473" s="39" t="s">
        <v>41</v>
      </c>
      <c r="K473" s="39" t="s">
        <v>45</v>
      </c>
      <c r="L473" s="39">
        <v>64.099999999999994</v>
      </c>
      <c r="M473" s="39">
        <v>0</v>
      </c>
      <c r="N473" s="39" t="s">
        <v>46</v>
      </c>
      <c r="O473" s="39">
        <v>19.399999999999999</v>
      </c>
      <c r="P473" s="39">
        <v>3.5499999999999997E-2</v>
      </c>
      <c r="Q473" s="39">
        <v>0</v>
      </c>
      <c r="R473" s="39">
        <v>11.6</v>
      </c>
      <c r="S473" s="39">
        <v>2.1299999999999999E-2</v>
      </c>
      <c r="T473" s="39">
        <v>0</v>
      </c>
      <c r="U473" s="39">
        <v>0</v>
      </c>
      <c r="V473" s="39">
        <v>0</v>
      </c>
      <c r="W473" s="39">
        <v>0</v>
      </c>
      <c r="X473" s="39">
        <v>0</v>
      </c>
      <c r="Y473" s="39">
        <v>0</v>
      </c>
      <c r="Z473" s="39">
        <v>0</v>
      </c>
      <c r="AA473" s="39" t="s">
        <v>47</v>
      </c>
      <c r="AB473" s="39" t="s">
        <v>48</v>
      </c>
      <c r="AC473" s="39">
        <v>2020</v>
      </c>
      <c r="AD4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474" spans="1:30" hidden="1" x14ac:dyDescent="0.25">
      <c r="A474" s="39" t="s">
        <v>38</v>
      </c>
      <c r="B474" s="39" t="s">
        <v>39</v>
      </c>
      <c r="C474" s="39" t="s">
        <v>40</v>
      </c>
      <c r="D474" s="40">
        <v>43468.39603009259</v>
      </c>
      <c r="E474" s="39" t="s">
        <v>80</v>
      </c>
      <c r="F474" s="39" t="s">
        <v>77</v>
      </c>
      <c r="G474" s="39" t="s">
        <v>81</v>
      </c>
      <c r="H474" s="39" t="str">
        <f>IF(raw_impacts[[#This Row],[BldgVint]]="Old","Ex",raw_impacts[[#This Row],[BldgVint]])</f>
        <v>Ex</v>
      </c>
      <c r="I474" s="39" t="s">
        <v>44</v>
      </c>
      <c r="J474" s="39" t="s">
        <v>41</v>
      </c>
      <c r="K474" s="39" t="s">
        <v>45</v>
      </c>
      <c r="L474" s="39">
        <v>261</v>
      </c>
      <c r="M474" s="39">
        <v>0</v>
      </c>
      <c r="N474" s="39" t="s">
        <v>46</v>
      </c>
      <c r="O474" s="39">
        <v>28.9</v>
      </c>
      <c r="P474" s="39">
        <v>2.6700000000000002E-2</v>
      </c>
      <c r="Q474" s="39">
        <v>0</v>
      </c>
      <c r="R474" s="39">
        <v>17.3</v>
      </c>
      <c r="S474" s="39">
        <v>1.6E-2</v>
      </c>
      <c r="T474" s="39">
        <v>0</v>
      </c>
      <c r="U474" s="39">
        <v>0</v>
      </c>
      <c r="V474" s="39">
        <v>0</v>
      </c>
      <c r="W474" s="39">
        <v>0</v>
      </c>
      <c r="X474" s="39">
        <v>0</v>
      </c>
      <c r="Y474" s="39">
        <v>0</v>
      </c>
      <c r="Z474" s="39">
        <v>0</v>
      </c>
      <c r="AA474" s="39" t="s">
        <v>47</v>
      </c>
      <c r="AB474" s="39" t="s">
        <v>48</v>
      </c>
      <c r="AC474" s="39">
        <v>2020</v>
      </c>
      <c r="AD4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0.35299999999999998</v>
      </c>
    </row>
    <row r="475" spans="1:30" hidden="1" x14ac:dyDescent="0.25">
      <c r="A475" s="39" t="s">
        <v>38</v>
      </c>
      <c r="B475" s="39" t="s">
        <v>39</v>
      </c>
      <c r="C475" s="39" t="s">
        <v>40</v>
      </c>
      <c r="D475" s="40">
        <v>43468.39603009259</v>
      </c>
      <c r="E475" s="39" t="s">
        <v>80</v>
      </c>
      <c r="F475" s="39" t="s">
        <v>78</v>
      </c>
      <c r="G475" s="39" t="s">
        <v>81</v>
      </c>
      <c r="H475" s="39" t="str">
        <f>IF(raw_impacts[[#This Row],[BldgVint]]="Old","Ex",raw_impacts[[#This Row],[BldgVint]])</f>
        <v>Ex</v>
      </c>
      <c r="I475" s="39" t="s">
        <v>44</v>
      </c>
      <c r="J475" s="39" t="s">
        <v>41</v>
      </c>
      <c r="K475" s="39" t="s">
        <v>45</v>
      </c>
      <c r="L475" s="39">
        <v>15.6</v>
      </c>
      <c r="M475" s="39">
        <v>0</v>
      </c>
      <c r="N475" s="39" t="s">
        <v>46</v>
      </c>
      <c r="O475" s="39">
        <v>32.4</v>
      </c>
      <c r="P475" s="39">
        <v>2.6100000000000002E-2</v>
      </c>
      <c r="Q475" s="39">
        <v>0</v>
      </c>
      <c r="R475" s="39">
        <v>19.399999999999999</v>
      </c>
      <c r="S475" s="39">
        <v>1.5599999999999999E-2</v>
      </c>
      <c r="T475" s="39">
        <v>0</v>
      </c>
      <c r="U475" s="39">
        <v>0</v>
      </c>
      <c r="V475" s="39">
        <v>0</v>
      </c>
      <c r="W475" s="39">
        <v>0</v>
      </c>
      <c r="X475" s="39">
        <v>0</v>
      </c>
      <c r="Y475" s="39">
        <v>0</v>
      </c>
      <c r="Z475" s="39">
        <v>0</v>
      </c>
      <c r="AA475" s="39" t="s">
        <v>47</v>
      </c>
      <c r="AB475" s="39" t="s">
        <v>48</v>
      </c>
      <c r="AC475" s="39">
        <v>2020</v>
      </c>
      <c r="AD4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0.32500000000000001</v>
      </c>
    </row>
    <row r="476" spans="1:30" hidden="1" x14ac:dyDescent="0.25">
      <c r="A476" s="39" t="s">
        <v>38</v>
      </c>
      <c r="B476" s="39" t="s">
        <v>39</v>
      </c>
      <c r="C476" s="39" t="s">
        <v>40</v>
      </c>
      <c r="D476" s="40">
        <v>43468.39603009259</v>
      </c>
      <c r="E476" s="39" t="s">
        <v>80</v>
      </c>
      <c r="F476" s="39" t="s">
        <v>79</v>
      </c>
      <c r="G476" s="39" t="s">
        <v>81</v>
      </c>
      <c r="H476" s="39" t="str">
        <f>IF(raw_impacts[[#This Row],[BldgVint]]="Old","Ex",raw_impacts[[#This Row],[BldgVint]])</f>
        <v>Ex</v>
      </c>
      <c r="I476" s="39" t="s">
        <v>44</v>
      </c>
      <c r="J476" s="39" t="s">
        <v>41</v>
      </c>
      <c r="K476" s="39" t="s">
        <v>45</v>
      </c>
      <c r="L476" s="39">
        <v>147</v>
      </c>
      <c r="M476" s="39">
        <v>0</v>
      </c>
      <c r="N476" s="39" t="s">
        <v>46</v>
      </c>
      <c r="O476" s="39">
        <v>31.4</v>
      </c>
      <c r="P476" s="39">
        <v>0.05</v>
      </c>
      <c r="Q476" s="39">
        <v>0</v>
      </c>
      <c r="R476" s="39">
        <v>18.8</v>
      </c>
      <c r="S476" s="39">
        <v>2.9899999999999999E-2</v>
      </c>
      <c r="T476" s="39">
        <v>0</v>
      </c>
      <c r="U476" s="39">
        <v>0</v>
      </c>
      <c r="V476" s="39">
        <v>0</v>
      </c>
      <c r="W476" s="39">
        <v>0</v>
      </c>
      <c r="X476" s="39">
        <v>0</v>
      </c>
      <c r="Y476" s="39">
        <v>0</v>
      </c>
      <c r="Z476" s="39">
        <v>0</v>
      </c>
      <c r="AA476" s="39" t="s">
        <v>47</v>
      </c>
      <c r="AB476" s="39" t="s">
        <v>48</v>
      </c>
      <c r="AC476" s="39">
        <v>2020</v>
      </c>
      <c r="AD4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0.17600000000000002</v>
      </c>
    </row>
    <row r="477" spans="1:30" hidden="1" x14ac:dyDescent="0.25">
      <c r="A477" s="39" t="s">
        <v>38</v>
      </c>
      <c r="B477" s="39" t="s">
        <v>39</v>
      </c>
      <c r="C477" s="39" t="s">
        <v>40</v>
      </c>
      <c r="D477" s="40">
        <v>43468.39603009259</v>
      </c>
      <c r="E477" s="39" t="s">
        <v>80</v>
      </c>
      <c r="F477" s="39" t="s">
        <v>42</v>
      </c>
      <c r="G477" s="39" t="s">
        <v>81</v>
      </c>
      <c r="H477" s="39" t="str">
        <f>IF(raw_impacts[[#This Row],[BldgVint]]="Old","Ex",raw_impacts[[#This Row],[BldgVint]])</f>
        <v>Ex</v>
      </c>
      <c r="I477" s="39" t="s">
        <v>56</v>
      </c>
      <c r="J477" s="39" t="s">
        <v>41</v>
      </c>
      <c r="K477" s="39" t="s">
        <v>45</v>
      </c>
      <c r="L477" s="39">
        <v>607</v>
      </c>
      <c r="M477" s="39">
        <v>0</v>
      </c>
      <c r="N477" s="39" t="s">
        <v>46</v>
      </c>
      <c r="O477" s="39">
        <v>97.4</v>
      </c>
      <c r="P477" s="39">
        <v>8.9399999999999993E-2</v>
      </c>
      <c r="Q477" s="39">
        <v>0</v>
      </c>
      <c r="R477" s="39">
        <v>58.3</v>
      </c>
      <c r="S477" s="39">
        <v>5.3499999999999999E-2</v>
      </c>
      <c r="T477" s="39">
        <v>0</v>
      </c>
      <c r="U477" s="39">
        <v>0</v>
      </c>
      <c r="V477" s="39">
        <v>0</v>
      </c>
      <c r="W477" s="39">
        <v>0</v>
      </c>
      <c r="X477" s="39">
        <v>0</v>
      </c>
      <c r="Y477" s="39">
        <v>0</v>
      </c>
      <c r="Z477" s="39">
        <v>0</v>
      </c>
      <c r="AA477" s="39" t="s">
        <v>47</v>
      </c>
      <c r="AB477" s="39" t="s">
        <v>48</v>
      </c>
      <c r="AC477" s="39">
        <v>2020</v>
      </c>
      <c r="AD4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0.80200000000000005</v>
      </c>
    </row>
    <row r="478" spans="1:30" hidden="1" x14ac:dyDescent="0.25">
      <c r="A478" s="39" t="s">
        <v>38</v>
      </c>
      <c r="B478" s="39" t="s">
        <v>39</v>
      </c>
      <c r="C478" s="39" t="s">
        <v>40</v>
      </c>
      <c r="D478" s="40">
        <v>43468.39603009259</v>
      </c>
      <c r="E478" s="39" t="s">
        <v>80</v>
      </c>
      <c r="F478" s="39" t="s">
        <v>71</v>
      </c>
      <c r="G478" s="39" t="s">
        <v>81</v>
      </c>
      <c r="H478" s="39" t="str">
        <f>IF(raw_impacts[[#This Row],[BldgVint]]="Old","Ex",raw_impacts[[#This Row],[BldgVint]])</f>
        <v>Ex</v>
      </c>
      <c r="I478" s="39" t="s">
        <v>56</v>
      </c>
      <c r="J478" s="39" t="s">
        <v>41</v>
      </c>
      <c r="K478" s="39" t="s">
        <v>45</v>
      </c>
      <c r="L478" s="39">
        <v>311</v>
      </c>
      <c r="M478" s="39">
        <v>0</v>
      </c>
      <c r="N478" s="39" t="s">
        <v>46</v>
      </c>
      <c r="O478" s="39">
        <v>71.7</v>
      </c>
      <c r="P478" s="39">
        <v>3.9800000000000002E-2</v>
      </c>
      <c r="Q478" s="39">
        <v>0</v>
      </c>
      <c r="R478" s="39">
        <v>42.9</v>
      </c>
      <c r="S478" s="39">
        <v>2.3800000000000002E-2</v>
      </c>
      <c r="T478" s="39">
        <v>0</v>
      </c>
      <c r="U478" s="39">
        <v>0</v>
      </c>
      <c r="V478" s="39">
        <v>0</v>
      </c>
      <c r="W478" s="39">
        <v>0</v>
      </c>
      <c r="X478" s="39">
        <v>0</v>
      </c>
      <c r="Y478" s="39">
        <v>0</v>
      </c>
      <c r="Z478" s="39">
        <v>0</v>
      </c>
      <c r="AA478" s="39" t="s">
        <v>47</v>
      </c>
      <c r="AB478" s="39" t="s">
        <v>48</v>
      </c>
      <c r="AC478" s="39">
        <v>2020</v>
      </c>
      <c r="AD4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0.622</v>
      </c>
    </row>
    <row r="479" spans="1:30" hidden="1" x14ac:dyDescent="0.25">
      <c r="A479" s="39" t="s">
        <v>38</v>
      </c>
      <c r="B479" s="39" t="s">
        <v>39</v>
      </c>
      <c r="C479" s="39" t="s">
        <v>40</v>
      </c>
      <c r="D479" s="40">
        <v>43468.39603009259</v>
      </c>
      <c r="E479" s="39" t="s">
        <v>80</v>
      </c>
      <c r="F479" s="39" t="s">
        <v>72</v>
      </c>
      <c r="G479" s="39" t="s">
        <v>81</v>
      </c>
      <c r="H479" s="39" t="str">
        <f>IF(raw_impacts[[#This Row],[BldgVint]]="Old","Ex",raw_impacts[[#This Row],[BldgVint]])</f>
        <v>Ex</v>
      </c>
      <c r="I479" s="39" t="s">
        <v>56</v>
      </c>
      <c r="J479" s="39" t="s">
        <v>41</v>
      </c>
      <c r="K479" s="39" t="s">
        <v>45</v>
      </c>
      <c r="L479" s="39">
        <v>2140</v>
      </c>
      <c r="M479" s="39">
        <v>0</v>
      </c>
      <c r="N479" s="39" t="s">
        <v>46</v>
      </c>
      <c r="O479" s="39">
        <v>87</v>
      </c>
      <c r="P479" s="39">
        <v>9.5299999999999996E-2</v>
      </c>
      <c r="Q479" s="39">
        <v>0</v>
      </c>
      <c r="R479" s="39">
        <v>52.1</v>
      </c>
      <c r="S479" s="39">
        <v>5.7000000000000002E-2</v>
      </c>
      <c r="T479" s="39">
        <v>0</v>
      </c>
      <c r="U479" s="39">
        <v>0</v>
      </c>
      <c r="V479" s="39">
        <v>0</v>
      </c>
      <c r="W479" s="39">
        <v>0</v>
      </c>
      <c r="X479" s="39">
        <v>0</v>
      </c>
      <c r="Y479" s="39">
        <v>0</v>
      </c>
      <c r="Z479" s="39">
        <v>0</v>
      </c>
      <c r="AA479" s="39" t="s">
        <v>47</v>
      </c>
      <c r="AB479" s="39" t="s">
        <v>48</v>
      </c>
      <c r="AC479" s="39">
        <v>2020</v>
      </c>
      <c r="AD4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0.80200000000000005</v>
      </c>
    </row>
    <row r="480" spans="1:30" hidden="1" x14ac:dyDescent="0.25">
      <c r="A480" s="39" t="s">
        <v>38</v>
      </c>
      <c r="B480" s="39" t="s">
        <v>39</v>
      </c>
      <c r="C480" s="39" t="s">
        <v>40</v>
      </c>
      <c r="D480" s="40">
        <v>43468.39603009259</v>
      </c>
      <c r="E480" s="39" t="s">
        <v>80</v>
      </c>
      <c r="F480" s="39" t="s">
        <v>73</v>
      </c>
      <c r="G480" s="39" t="s">
        <v>81</v>
      </c>
      <c r="H480" s="39" t="str">
        <f>IF(raw_impacts[[#This Row],[BldgVint]]="Old","Ex",raw_impacts[[#This Row],[BldgVint]])</f>
        <v>Ex</v>
      </c>
      <c r="I480" s="39" t="s">
        <v>56</v>
      </c>
      <c r="J480" s="39" t="s">
        <v>41</v>
      </c>
      <c r="K480" s="39" t="s">
        <v>45</v>
      </c>
      <c r="L480" s="39">
        <v>823</v>
      </c>
      <c r="M480" s="39">
        <v>0</v>
      </c>
      <c r="N480" s="39" t="s">
        <v>46</v>
      </c>
      <c r="O480" s="39">
        <v>55.2</v>
      </c>
      <c r="P480" s="39">
        <v>5.45E-2</v>
      </c>
      <c r="Q480" s="39">
        <v>0</v>
      </c>
      <c r="R480" s="39">
        <v>33</v>
      </c>
      <c r="S480" s="39">
        <v>3.2599999999999997E-2</v>
      </c>
      <c r="T480" s="39">
        <v>0</v>
      </c>
      <c r="U480" s="39">
        <v>0</v>
      </c>
      <c r="V480" s="39">
        <v>0</v>
      </c>
      <c r="W480" s="39">
        <v>0</v>
      </c>
      <c r="X480" s="39">
        <v>0</v>
      </c>
      <c r="Y480" s="39">
        <v>0</v>
      </c>
      <c r="Z480" s="39">
        <v>0</v>
      </c>
      <c r="AA480" s="39" t="s">
        <v>47</v>
      </c>
      <c r="AB480" s="39" t="s">
        <v>48</v>
      </c>
      <c r="AC480" s="39">
        <v>2020</v>
      </c>
      <c r="AD4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1.0189999999999999</v>
      </c>
    </row>
    <row r="481" spans="1:30" hidden="1" x14ac:dyDescent="0.25">
      <c r="A481" s="39" t="s">
        <v>38</v>
      </c>
      <c r="B481" s="39" t="s">
        <v>39</v>
      </c>
      <c r="C481" s="39" t="s">
        <v>40</v>
      </c>
      <c r="D481" s="40">
        <v>43468.39603009259</v>
      </c>
      <c r="E481" s="39" t="s">
        <v>80</v>
      </c>
      <c r="F481" s="39" t="s">
        <v>74</v>
      </c>
      <c r="G481" s="39" t="s">
        <v>81</v>
      </c>
      <c r="H481" s="39" t="str">
        <f>IF(raw_impacts[[#This Row],[BldgVint]]="Old","Ex",raw_impacts[[#This Row],[BldgVint]])</f>
        <v>Ex</v>
      </c>
      <c r="I481" s="39" t="s">
        <v>56</v>
      </c>
      <c r="J481" s="39" t="s">
        <v>41</v>
      </c>
      <c r="K481" s="39" t="s">
        <v>45</v>
      </c>
      <c r="L481" s="39">
        <v>177</v>
      </c>
      <c r="M481" s="39">
        <v>0</v>
      </c>
      <c r="N481" s="39" t="s">
        <v>46</v>
      </c>
      <c r="O481" s="39">
        <v>149</v>
      </c>
      <c r="P481" s="39">
        <v>0.121</v>
      </c>
      <c r="Q481" s="39">
        <v>0</v>
      </c>
      <c r="R481" s="39">
        <v>89.3</v>
      </c>
      <c r="S481" s="39">
        <v>7.2300000000000003E-2</v>
      </c>
      <c r="T481" s="39">
        <v>0</v>
      </c>
      <c r="U481" s="39">
        <v>0</v>
      </c>
      <c r="V481" s="39">
        <v>0</v>
      </c>
      <c r="W481" s="39">
        <v>0</v>
      </c>
      <c r="X481" s="39">
        <v>0</v>
      </c>
      <c r="Y481" s="39">
        <v>0</v>
      </c>
      <c r="Z481" s="39">
        <v>0</v>
      </c>
      <c r="AA481" s="39" t="s">
        <v>47</v>
      </c>
      <c r="AB481" s="39" t="s">
        <v>48</v>
      </c>
      <c r="AC481" s="39">
        <v>2020</v>
      </c>
      <c r="AD4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0.82400000000000007</v>
      </c>
    </row>
    <row r="482" spans="1:30" hidden="1" x14ac:dyDescent="0.25">
      <c r="A482" s="39" t="s">
        <v>38</v>
      </c>
      <c r="B482" s="39" t="s">
        <v>39</v>
      </c>
      <c r="C482" s="39" t="s">
        <v>40</v>
      </c>
      <c r="D482" s="40">
        <v>43468.39603009259</v>
      </c>
      <c r="E482" s="39" t="s">
        <v>80</v>
      </c>
      <c r="F482" s="39" t="s">
        <v>75</v>
      </c>
      <c r="G482" s="39" t="s">
        <v>81</v>
      </c>
      <c r="H482" s="39" t="str">
        <f>IF(raw_impacts[[#This Row],[BldgVint]]="Old","Ex",raw_impacts[[#This Row],[BldgVint]])</f>
        <v>Ex</v>
      </c>
      <c r="I482" s="39" t="s">
        <v>56</v>
      </c>
      <c r="J482" s="39" t="s">
        <v>41</v>
      </c>
      <c r="K482" s="39" t="s">
        <v>45</v>
      </c>
      <c r="L482" s="39">
        <v>312</v>
      </c>
      <c r="M482" s="39">
        <v>0</v>
      </c>
      <c r="N482" s="39" t="s">
        <v>46</v>
      </c>
      <c r="O482" s="39">
        <v>91.7</v>
      </c>
      <c r="P482" s="39">
        <v>8.3900000000000002E-2</v>
      </c>
      <c r="Q482" s="39">
        <v>0</v>
      </c>
      <c r="R482" s="39">
        <v>54.9</v>
      </c>
      <c r="S482" s="39">
        <v>5.0200000000000002E-2</v>
      </c>
      <c r="T482" s="39">
        <v>0</v>
      </c>
      <c r="U482" s="39">
        <v>0</v>
      </c>
      <c r="V482" s="39">
        <v>0</v>
      </c>
      <c r="W482" s="39">
        <v>0</v>
      </c>
      <c r="X482" s="39">
        <v>0</v>
      </c>
      <c r="Y482" s="39">
        <v>0</v>
      </c>
      <c r="Z482" s="39">
        <v>0</v>
      </c>
      <c r="AA482" s="39" t="s">
        <v>47</v>
      </c>
      <c r="AB482" s="39" t="s">
        <v>48</v>
      </c>
      <c r="AC482" s="39">
        <v>2020</v>
      </c>
      <c r="AD4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1.337</v>
      </c>
    </row>
    <row r="483" spans="1:30" hidden="1" x14ac:dyDescent="0.25">
      <c r="A483" s="39" t="s">
        <v>38</v>
      </c>
      <c r="B483" s="39" t="s">
        <v>39</v>
      </c>
      <c r="C483" s="39" t="s">
        <v>40</v>
      </c>
      <c r="D483" s="40">
        <v>43468.39603009259</v>
      </c>
      <c r="E483" s="39" t="s">
        <v>80</v>
      </c>
      <c r="F483" s="39" t="s">
        <v>76</v>
      </c>
      <c r="G483" s="39" t="s">
        <v>81</v>
      </c>
      <c r="H483" s="39" t="str">
        <f>IF(raw_impacts[[#This Row],[BldgVint]]="Old","Ex",raw_impacts[[#This Row],[BldgVint]])</f>
        <v>Ex</v>
      </c>
      <c r="I483" s="39" t="s">
        <v>56</v>
      </c>
      <c r="J483" s="39" t="s">
        <v>41</v>
      </c>
      <c r="K483" s="39" t="s">
        <v>45</v>
      </c>
      <c r="L483" s="39">
        <v>102</v>
      </c>
      <c r="M483" s="39">
        <v>0</v>
      </c>
      <c r="N483" s="39" t="s">
        <v>46</v>
      </c>
      <c r="O483" s="39">
        <v>120</v>
      </c>
      <c r="P483" s="39">
        <v>0.13200000000000001</v>
      </c>
      <c r="Q483" s="39">
        <v>0</v>
      </c>
      <c r="R483" s="39">
        <v>71.599999999999994</v>
      </c>
      <c r="S483" s="39">
        <v>7.8799999999999995E-2</v>
      </c>
      <c r="T483" s="39">
        <v>0</v>
      </c>
      <c r="U483" s="39">
        <v>0</v>
      </c>
      <c r="V483" s="39">
        <v>0</v>
      </c>
      <c r="W483" s="39">
        <v>0</v>
      </c>
      <c r="X483" s="39">
        <v>0</v>
      </c>
      <c r="Y483" s="39">
        <v>0</v>
      </c>
      <c r="Z483" s="39">
        <v>0</v>
      </c>
      <c r="AA483" s="39" t="s">
        <v>47</v>
      </c>
      <c r="AB483" s="39" t="s">
        <v>48</v>
      </c>
      <c r="AC483" s="39">
        <v>2020</v>
      </c>
      <c r="AD4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1.0189999999999999</v>
      </c>
    </row>
    <row r="484" spans="1:30" hidden="1" x14ac:dyDescent="0.25">
      <c r="A484" s="39" t="s">
        <v>38</v>
      </c>
      <c r="B484" s="39" t="s">
        <v>39</v>
      </c>
      <c r="C484" s="39" t="s">
        <v>40</v>
      </c>
      <c r="D484" s="40">
        <v>43468.39603009259</v>
      </c>
      <c r="E484" s="39" t="s">
        <v>80</v>
      </c>
      <c r="F484" s="39" t="s">
        <v>77</v>
      </c>
      <c r="G484" s="39" t="s">
        <v>81</v>
      </c>
      <c r="H484" s="39" t="str">
        <f>IF(raw_impacts[[#This Row],[BldgVint]]="Old","Ex",raw_impacts[[#This Row],[BldgVint]])</f>
        <v>Ex</v>
      </c>
      <c r="I484" s="39" t="s">
        <v>56</v>
      </c>
      <c r="J484" s="39" t="s">
        <v>41</v>
      </c>
      <c r="K484" s="39" t="s">
        <v>45</v>
      </c>
      <c r="L484" s="39">
        <v>370</v>
      </c>
      <c r="M484" s="39">
        <v>0</v>
      </c>
      <c r="N484" s="39" t="s">
        <v>46</v>
      </c>
      <c r="O484" s="39">
        <v>95.3</v>
      </c>
      <c r="P484" s="39">
        <v>6.8099999999999994E-2</v>
      </c>
      <c r="Q484" s="39">
        <v>0</v>
      </c>
      <c r="R484" s="39">
        <v>57</v>
      </c>
      <c r="S484" s="39">
        <v>4.07E-2</v>
      </c>
      <c r="T484" s="39">
        <v>0</v>
      </c>
      <c r="U484" s="39">
        <v>0</v>
      </c>
      <c r="V484" s="39">
        <v>0</v>
      </c>
      <c r="W484" s="39">
        <v>0</v>
      </c>
      <c r="X484" s="39">
        <v>0</v>
      </c>
      <c r="Y484" s="39">
        <v>0</v>
      </c>
      <c r="Z484" s="39">
        <v>0</v>
      </c>
      <c r="AA484" s="39" t="s">
        <v>47</v>
      </c>
      <c r="AB484" s="39" t="s">
        <v>48</v>
      </c>
      <c r="AC484" s="39">
        <v>2020</v>
      </c>
      <c r="AD4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3.8329999999999997</v>
      </c>
    </row>
    <row r="485" spans="1:30" hidden="1" x14ac:dyDescent="0.25">
      <c r="A485" s="39" t="s">
        <v>38</v>
      </c>
      <c r="B485" s="39" t="s">
        <v>39</v>
      </c>
      <c r="C485" s="39" t="s">
        <v>40</v>
      </c>
      <c r="D485" s="40">
        <v>43468.39603009259</v>
      </c>
      <c r="E485" s="39" t="s">
        <v>80</v>
      </c>
      <c r="F485" s="39" t="s">
        <v>78</v>
      </c>
      <c r="G485" s="39" t="s">
        <v>81</v>
      </c>
      <c r="H485" s="39" t="str">
        <f>IF(raw_impacts[[#This Row],[BldgVint]]="Old","Ex",raw_impacts[[#This Row],[BldgVint]])</f>
        <v>Ex</v>
      </c>
      <c r="I485" s="39" t="s">
        <v>56</v>
      </c>
      <c r="J485" s="39" t="s">
        <v>41</v>
      </c>
      <c r="K485" s="39" t="s">
        <v>45</v>
      </c>
      <c r="L485" s="39">
        <v>22.7</v>
      </c>
      <c r="M485" s="39">
        <v>0</v>
      </c>
      <c r="N485" s="39" t="s">
        <v>46</v>
      </c>
      <c r="O485" s="39">
        <v>108</v>
      </c>
      <c r="P485" s="39">
        <v>7.9299999999999995E-2</v>
      </c>
      <c r="Q485" s="39">
        <v>0</v>
      </c>
      <c r="R485" s="39">
        <v>64.5</v>
      </c>
      <c r="S485" s="39">
        <v>4.7500000000000001E-2</v>
      </c>
      <c r="T485" s="39">
        <v>0</v>
      </c>
      <c r="U485" s="39">
        <v>0</v>
      </c>
      <c r="V485" s="39">
        <v>0</v>
      </c>
      <c r="W485" s="39">
        <v>0</v>
      </c>
      <c r="X485" s="39">
        <v>0</v>
      </c>
      <c r="Y485" s="39">
        <v>0</v>
      </c>
      <c r="Z485" s="39">
        <v>0</v>
      </c>
      <c r="AA485" s="39" t="s">
        <v>47</v>
      </c>
      <c r="AB485" s="39" t="s">
        <v>48</v>
      </c>
      <c r="AC485" s="39">
        <v>2020</v>
      </c>
      <c r="AD4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0.84699999999999998</v>
      </c>
    </row>
    <row r="486" spans="1:30" hidden="1" x14ac:dyDescent="0.25">
      <c r="A486" s="39" t="s">
        <v>38</v>
      </c>
      <c r="B486" s="39" t="s">
        <v>39</v>
      </c>
      <c r="C486" s="39" t="s">
        <v>40</v>
      </c>
      <c r="D486" s="40">
        <v>43468.39603009259</v>
      </c>
      <c r="E486" s="39" t="s">
        <v>80</v>
      </c>
      <c r="F486" s="39" t="s">
        <v>79</v>
      </c>
      <c r="G486" s="39" t="s">
        <v>81</v>
      </c>
      <c r="H486" s="39" t="str">
        <f>IF(raw_impacts[[#This Row],[BldgVint]]="Old","Ex",raw_impacts[[#This Row],[BldgVint]])</f>
        <v>Ex</v>
      </c>
      <c r="I486" s="39" t="s">
        <v>56</v>
      </c>
      <c r="J486" s="39" t="s">
        <v>41</v>
      </c>
      <c r="K486" s="39" t="s">
        <v>45</v>
      </c>
      <c r="L486" s="39">
        <v>243</v>
      </c>
      <c r="M486" s="39">
        <v>0</v>
      </c>
      <c r="N486" s="39" t="s">
        <v>46</v>
      </c>
      <c r="O486" s="39">
        <v>115</v>
      </c>
      <c r="P486" s="39">
        <v>0.11</v>
      </c>
      <c r="Q486" s="39">
        <v>0</v>
      </c>
      <c r="R486" s="39">
        <v>69.099999999999994</v>
      </c>
      <c r="S486" s="39">
        <v>6.5799999999999997E-2</v>
      </c>
      <c r="T486" s="39">
        <v>0</v>
      </c>
      <c r="U486" s="39">
        <v>0</v>
      </c>
      <c r="V486" s="39">
        <v>0</v>
      </c>
      <c r="W486" s="39">
        <v>0</v>
      </c>
      <c r="X486" s="39">
        <v>0</v>
      </c>
      <c r="Y486" s="39">
        <v>0</v>
      </c>
      <c r="Z486" s="39">
        <v>0</v>
      </c>
      <c r="AA486" s="39" t="s">
        <v>47</v>
      </c>
      <c r="AB486" s="39" t="s">
        <v>48</v>
      </c>
      <c r="AC486" s="39">
        <v>2020</v>
      </c>
      <c r="AD4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1.2839999999999998</v>
      </c>
    </row>
    <row r="487" spans="1:30" hidden="1" x14ac:dyDescent="0.25">
      <c r="A487" s="39" t="s">
        <v>38</v>
      </c>
      <c r="B487" s="39" t="s">
        <v>39</v>
      </c>
      <c r="C487" s="39" t="s">
        <v>40</v>
      </c>
      <c r="D487" s="40">
        <v>43468.39603009259</v>
      </c>
      <c r="E487" s="39" t="s">
        <v>80</v>
      </c>
      <c r="F487" s="39" t="s">
        <v>42</v>
      </c>
      <c r="G487" s="39" t="s">
        <v>81</v>
      </c>
      <c r="H487" s="39" t="str">
        <f>IF(raw_impacts[[#This Row],[BldgVint]]="Old","Ex",raw_impacts[[#This Row],[BldgVint]])</f>
        <v>Ex</v>
      </c>
      <c r="I487" s="39" t="s">
        <v>57</v>
      </c>
      <c r="J487" s="39" t="s">
        <v>41</v>
      </c>
      <c r="K487" s="39" t="s">
        <v>45</v>
      </c>
      <c r="L487" s="39">
        <v>487</v>
      </c>
      <c r="M487" s="39">
        <v>0</v>
      </c>
      <c r="N487" s="39" t="s">
        <v>46</v>
      </c>
      <c r="O487" s="39">
        <v>71.8</v>
      </c>
      <c r="P487" s="39">
        <v>5.4100000000000002E-2</v>
      </c>
      <c r="Q487" s="39">
        <v>0</v>
      </c>
      <c r="R487" s="39">
        <v>42.9</v>
      </c>
      <c r="S487" s="39">
        <v>3.2300000000000002E-2</v>
      </c>
      <c r="T487" s="39">
        <v>0</v>
      </c>
      <c r="U487" s="39">
        <v>0</v>
      </c>
      <c r="V487" s="39">
        <v>0</v>
      </c>
      <c r="W487" s="39">
        <v>0</v>
      </c>
      <c r="X487" s="39">
        <v>0</v>
      </c>
      <c r="Y487" s="39">
        <v>0</v>
      </c>
      <c r="Z487" s="39">
        <v>0</v>
      </c>
      <c r="AA487" s="39" t="s">
        <v>47</v>
      </c>
      <c r="AB487" s="39" t="s">
        <v>48</v>
      </c>
      <c r="AC487" s="39">
        <v>2020</v>
      </c>
      <c r="AD4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3.2210000000000001</v>
      </c>
    </row>
    <row r="488" spans="1:30" hidden="1" x14ac:dyDescent="0.25">
      <c r="A488" s="39" t="s">
        <v>38</v>
      </c>
      <c r="B488" s="39" t="s">
        <v>39</v>
      </c>
      <c r="C488" s="39" t="s">
        <v>40</v>
      </c>
      <c r="D488" s="40">
        <v>43468.39603009259</v>
      </c>
      <c r="E488" s="39" t="s">
        <v>80</v>
      </c>
      <c r="F488" s="39" t="s">
        <v>71</v>
      </c>
      <c r="G488" s="39" t="s">
        <v>81</v>
      </c>
      <c r="H488" s="39" t="str">
        <f>IF(raw_impacts[[#This Row],[BldgVint]]="Old","Ex",raw_impacts[[#This Row],[BldgVint]])</f>
        <v>Ex</v>
      </c>
      <c r="I488" s="39" t="s">
        <v>57</v>
      </c>
      <c r="J488" s="39" t="s">
        <v>41</v>
      </c>
      <c r="K488" s="39" t="s">
        <v>45</v>
      </c>
      <c r="L488" s="39">
        <v>258</v>
      </c>
      <c r="M488" s="39">
        <v>0</v>
      </c>
      <c r="N488" s="39" t="s">
        <v>46</v>
      </c>
      <c r="O488" s="39">
        <v>56.4</v>
      </c>
      <c r="P488" s="39">
        <v>2.7E-2</v>
      </c>
      <c r="Q488" s="39">
        <v>0</v>
      </c>
      <c r="R488" s="39">
        <v>33.700000000000003</v>
      </c>
      <c r="S488" s="39">
        <v>1.6199999999999999E-2</v>
      </c>
      <c r="T488" s="39">
        <v>0</v>
      </c>
      <c r="U488" s="39">
        <v>0</v>
      </c>
      <c r="V488" s="39">
        <v>0</v>
      </c>
      <c r="W488" s="39">
        <v>0</v>
      </c>
      <c r="X488" s="39">
        <v>0</v>
      </c>
      <c r="Y488" s="39">
        <v>0</v>
      </c>
      <c r="Z488" s="39">
        <v>0</v>
      </c>
      <c r="AA488" s="39" t="s">
        <v>47</v>
      </c>
      <c r="AB488" s="39" t="s">
        <v>48</v>
      </c>
      <c r="AC488" s="39">
        <v>2020</v>
      </c>
      <c r="AD4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1.819</v>
      </c>
    </row>
    <row r="489" spans="1:30" hidden="1" x14ac:dyDescent="0.25">
      <c r="A489" s="39" t="s">
        <v>38</v>
      </c>
      <c r="B489" s="39" t="s">
        <v>39</v>
      </c>
      <c r="C489" s="39" t="s">
        <v>40</v>
      </c>
      <c r="D489" s="40">
        <v>43468.39603009259</v>
      </c>
      <c r="E489" s="39" t="s">
        <v>80</v>
      </c>
      <c r="F489" s="39" t="s">
        <v>72</v>
      </c>
      <c r="G489" s="39" t="s">
        <v>81</v>
      </c>
      <c r="H489" s="39" t="str">
        <f>IF(raw_impacts[[#This Row],[BldgVint]]="Old","Ex",raw_impacts[[#This Row],[BldgVint]])</f>
        <v>Ex</v>
      </c>
      <c r="I489" s="39" t="s">
        <v>57</v>
      </c>
      <c r="J489" s="39" t="s">
        <v>41</v>
      </c>
      <c r="K489" s="39" t="s">
        <v>45</v>
      </c>
      <c r="L489" s="39">
        <v>1740</v>
      </c>
      <c r="M489" s="39">
        <v>0</v>
      </c>
      <c r="N489" s="39" t="s">
        <v>46</v>
      </c>
      <c r="O489" s="39">
        <v>60.4</v>
      </c>
      <c r="P489" s="39">
        <v>6.0900000000000003E-2</v>
      </c>
      <c r="Q489" s="39">
        <v>0</v>
      </c>
      <c r="R489" s="39">
        <v>36.200000000000003</v>
      </c>
      <c r="S489" s="39">
        <v>3.6400000000000002E-2</v>
      </c>
      <c r="T489" s="39">
        <v>0</v>
      </c>
      <c r="U489" s="39">
        <v>0</v>
      </c>
      <c r="V489" s="39">
        <v>0</v>
      </c>
      <c r="W489" s="39">
        <v>0</v>
      </c>
      <c r="X489" s="39">
        <v>0</v>
      </c>
      <c r="Y489" s="39">
        <v>0</v>
      </c>
      <c r="Z489" s="39">
        <v>0</v>
      </c>
      <c r="AA489" s="39" t="s">
        <v>47</v>
      </c>
      <c r="AB489" s="39" t="s">
        <v>48</v>
      </c>
      <c r="AC489" s="39">
        <v>2020</v>
      </c>
      <c r="AD4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3.2210000000000001</v>
      </c>
    </row>
    <row r="490" spans="1:30" hidden="1" x14ac:dyDescent="0.25">
      <c r="A490" s="39" t="s">
        <v>38</v>
      </c>
      <c r="B490" s="39" t="s">
        <v>39</v>
      </c>
      <c r="C490" s="39" t="s">
        <v>40</v>
      </c>
      <c r="D490" s="40">
        <v>43468.39603009259</v>
      </c>
      <c r="E490" s="39" t="s">
        <v>80</v>
      </c>
      <c r="F490" s="39" t="s">
        <v>73</v>
      </c>
      <c r="G490" s="39" t="s">
        <v>81</v>
      </c>
      <c r="H490" s="39" t="str">
        <f>IF(raw_impacts[[#This Row],[BldgVint]]="Old","Ex",raw_impacts[[#This Row],[BldgVint]])</f>
        <v>Ex</v>
      </c>
      <c r="I490" s="39" t="s">
        <v>57</v>
      </c>
      <c r="J490" s="39" t="s">
        <v>41</v>
      </c>
      <c r="K490" s="39" t="s">
        <v>45</v>
      </c>
      <c r="L490" s="39">
        <v>624</v>
      </c>
      <c r="M490" s="39">
        <v>0</v>
      </c>
      <c r="N490" s="39" t="s">
        <v>46</v>
      </c>
      <c r="O490" s="39">
        <v>40.9</v>
      </c>
      <c r="P490" s="39">
        <v>4.0599999999999997E-2</v>
      </c>
      <c r="Q490" s="39">
        <v>0</v>
      </c>
      <c r="R490" s="39">
        <v>24.4</v>
      </c>
      <c r="S490" s="39">
        <v>2.4299999999999999E-2</v>
      </c>
      <c r="T490" s="39">
        <v>0</v>
      </c>
      <c r="U490" s="39">
        <v>0</v>
      </c>
      <c r="V490" s="39">
        <v>0</v>
      </c>
      <c r="W490" s="39">
        <v>0</v>
      </c>
      <c r="X490" s="39">
        <v>0</v>
      </c>
      <c r="Y490" s="39">
        <v>0</v>
      </c>
      <c r="Z490" s="39">
        <v>0</v>
      </c>
      <c r="AA490" s="39" t="s">
        <v>47</v>
      </c>
      <c r="AB490" s="39" t="s">
        <v>48</v>
      </c>
      <c r="AC490" s="39">
        <v>2020</v>
      </c>
      <c r="AD4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2.1789999999999998</v>
      </c>
    </row>
    <row r="491" spans="1:30" hidden="1" x14ac:dyDescent="0.25">
      <c r="A491" s="39" t="s">
        <v>38</v>
      </c>
      <c r="B491" s="39" t="s">
        <v>39</v>
      </c>
      <c r="C491" s="39" t="s">
        <v>40</v>
      </c>
      <c r="D491" s="40">
        <v>43468.39603009259</v>
      </c>
      <c r="E491" s="39" t="s">
        <v>80</v>
      </c>
      <c r="F491" s="39" t="s">
        <v>74</v>
      </c>
      <c r="G491" s="39" t="s">
        <v>81</v>
      </c>
      <c r="H491" s="39" t="str">
        <f>IF(raw_impacts[[#This Row],[BldgVint]]="Old","Ex",raw_impacts[[#This Row],[BldgVint]])</f>
        <v>Ex</v>
      </c>
      <c r="I491" s="39" t="s">
        <v>57</v>
      </c>
      <c r="J491" s="39" t="s">
        <v>41</v>
      </c>
      <c r="K491" s="39" t="s">
        <v>45</v>
      </c>
      <c r="L491" s="39">
        <v>146</v>
      </c>
      <c r="M491" s="39">
        <v>0</v>
      </c>
      <c r="N491" s="39" t="s">
        <v>46</v>
      </c>
      <c r="O491" s="39">
        <v>128</v>
      </c>
      <c r="P491" s="39">
        <v>8.2400000000000001E-2</v>
      </c>
      <c r="Q491" s="39">
        <v>0</v>
      </c>
      <c r="R491" s="39">
        <v>76.599999999999994</v>
      </c>
      <c r="S491" s="39">
        <v>4.9299999999999997E-2</v>
      </c>
      <c r="T491" s="39">
        <v>0</v>
      </c>
      <c r="U491" s="39">
        <v>0</v>
      </c>
      <c r="V491" s="39">
        <v>0</v>
      </c>
      <c r="W491" s="39">
        <v>0</v>
      </c>
      <c r="X491" s="39">
        <v>0</v>
      </c>
      <c r="Y491" s="39">
        <v>0</v>
      </c>
      <c r="Z491" s="39">
        <v>0</v>
      </c>
      <c r="AA491" s="39" t="s">
        <v>47</v>
      </c>
      <c r="AB491" s="39" t="s">
        <v>48</v>
      </c>
      <c r="AC491" s="39">
        <v>2020</v>
      </c>
      <c r="AD4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3.3740000000000001</v>
      </c>
    </row>
    <row r="492" spans="1:30" hidden="1" x14ac:dyDescent="0.25">
      <c r="A492" s="39" t="s">
        <v>38</v>
      </c>
      <c r="B492" s="39" t="s">
        <v>39</v>
      </c>
      <c r="C492" s="39" t="s">
        <v>40</v>
      </c>
      <c r="D492" s="40">
        <v>43468.39603009259</v>
      </c>
      <c r="E492" s="39" t="s">
        <v>80</v>
      </c>
      <c r="F492" s="39" t="s">
        <v>75</v>
      </c>
      <c r="G492" s="39" t="s">
        <v>81</v>
      </c>
      <c r="H492" s="39" t="str">
        <f>IF(raw_impacts[[#This Row],[BldgVint]]="Old","Ex",raw_impacts[[#This Row],[BldgVint]])</f>
        <v>Ex</v>
      </c>
      <c r="I492" s="39" t="s">
        <v>57</v>
      </c>
      <c r="J492" s="39" t="s">
        <v>41</v>
      </c>
      <c r="K492" s="39" t="s">
        <v>45</v>
      </c>
      <c r="L492" s="39">
        <v>249</v>
      </c>
      <c r="M492" s="39">
        <v>0</v>
      </c>
      <c r="N492" s="39" t="s">
        <v>46</v>
      </c>
      <c r="O492" s="39">
        <v>75.900000000000006</v>
      </c>
      <c r="P492" s="39">
        <v>5.9400000000000001E-2</v>
      </c>
      <c r="Q492" s="39">
        <v>0</v>
      </c>
      <c r="R492" s="39">
        <v>45.4</v>
      </c>
      <c r="S492" s="39">
        <v>3.56E-2</v>
      </c>
      <c r="T492" s="39">
        <v>0</v>
      </c>
      <c r="U492" s="39">
        <v>0</v>
      </c>
      <c r="V492" s="39">
        <v>0</v>
      </c>
      <c r="W492" s="39">
        <v>0</v>
      </c>
      <c r="X492" s="39">
        <v>0</v>
      </c>
      <c r="Y492" s="39">
        <v>0</v>
      </c>
      <c r="Z492" s="39">
        <v>0</v>
      </c>
      <c r="AA492" s="39" t="s">
        <v>47</v>
      </c>
      <c r="AB492" s="39" t="s">
        <v>48</v>
      </c>
      <c r="AC492" s="39">
        <v>2020</v>
      </c>
      <c r="AD4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5.9080000000000004</v>
      </c>
    </row>
    <row r="493" spans="1:30" hidden="1" x14ac:dyDescent="0.25">
      <c r="A493" s="39" t="s">
        <v>38</v>
      </c>
      <c r="B493" s="39" t="s">
        <v>39</v>
      </c>
      <c r="C493" s="39" t="s">
        <v>40</v>
      </c>
      <c r="D493" s="40">
        <v>43468.39603009259</v>
      </c>
      <c r="E493" s="39" t="s">
        <v>80</v>
      </c>
      <c r="F493" s="39" t="s">
        <v>76</v>
      </c>
      <c r="G493" s="39" t="s">
        <v>81</v>
      </c>
      <c r="H493" s="39" t="str">
        <f>IF(raw_impacts[[#This Row],[BldgVint]]="Old","Ex",raw_impacts[[#This Row],[BldgVint]])</f>
        <v>Ex</v>
      </c>
      <c r="I493" s="39" t="s">
        <v>57</v>
      </c>
      <c r="J493" s="39" t="s">
        <v>41</v>
      </c>
      <c r="K493" s="39" t="s">
        <v>45</v>
      </c>
      <c r="L493" s="39">
        <v>86.6</v>
      </c>
      <c r="M493" s="39">
        <v>0</v>
      </c>
      <c r="N493" s="39" t="s">
        <v>46</v>
      </c>
      <c r="O493" s="39">
        <v>81.599999999999994</v>
      </c>
      <c r="P493" s="39">
        <v>8.1799999999999998E-2</v>
      </c>
      <c r="Q493" s="39">
        <v>0</v>
      </c>
      <c r="R493" s="39">
        <v>48.8</v>
      </c>
      <c r="S493" s="39">
        <v>4.9000000000000002E-2</v>
      </c>
      <c r="T493" s="39">
        <v>0</v>
      </c>
      <c r="U493" s="39">
        <v>0</v>
      </c>
      <c r="V493" s="39">
        <v>0</v>
      </c>
      <c r="W493" s="39">
        <v>0</v>
      </c>
      <c r="X493" s="39">
        <v>0</v>
      </c>
      <c r="Y493" s="39">
        <v>0</v>
      </c>
      <c r="Z493" s="39">
        <v>0</v>
      </c>
      <c r="AA493" s="39" t="s">
        <v>47</v>
      </c>
      <c r="AB493" s="39" t="s">
        <v>48</v>
      </c>
      <c r="AC493" s="39">
        <v>2020</v>
      </c>
      <c r="AD4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2.1789999999999998</v>
      </c>
    </row>
    <row r="494" spans="1:30" hidden="1" x14ac:dyDescent="0.25">
      <c r="A494" s="39" t="s">
        <v>38</v>
      </c>
      <c r="B494" s="39" t="s">
        <v>39</v>
      </c>
      <c r="C494" s="39" t="s">
        <v>40</v>
      </c>
      <c r="D494" s="40">
        <v>43468.39603009259</v>
      </c>
      <c r="E494" s="39" t="s">
        <v>80</v>
      </c>
      <c r="F494" s="39" t="s">
        <v>77</v>
      </c>
      <c r="G494" s="39" t="s">
        <v>81</v>
      </c>
      <c r="H494" s="39" t="str">
        <f>IF(raw_impacts[[#This Row],[BldgVint]]="Old","Ex",raw_impacts[[#This Row],[BldgVint]])</f>
        <v>Ex</v>
      </c>
      <c r="I494" s="39" t="s">
        <v>57</v>
      </c>
      <c r="J494" s="39" t="s">
        <v>41</v>
      </c>
      <c r="K494" s="39" t="s">
        <v>45</v>
      </c>
      <c r="L494" s="39">
        <v>317</v>
      </c>
      <c r="M494" s="39">
        <v>0</v>
      </c>
      <c r="N494" s="39" t="s">
        <v>46</v>
      </c>
      <c r="O494" s="39">
        <v>73.7</v>
      </c>
      <c r="P494" s="39">
        <v>4.8899999999999999E-2</v>
      </c>
      <c r="Q494" s="39">
        <v>0</v>
      </c>
      <c r="R494" s="39">
        <v>44.1</v>
      </c>
      <c r="S494" s="39">
        <v>2.93E-2</v>
      </c>
      <c r="T494" s="39">
        <v>0</v>
      </c>
      <c r="U494" s="39">
        <v>0</v>
      </c>
      <c r="V494" s="39">
        <v>0</v>
      </c>
      <c r="W494" s="39">
        <v>0</v>
      </c>
      <c r="X494" s="39">
        <v>0</v>
      </c>
      <c r="Y494" s="39">
        <v>0</v>
      </c>
      <c r="Z494" s="39">
        <v>0</v>
      </c>
      <c r="AA494" s="39" t="s">
        <v>47</v>
      </c>
      <c r="AB494" s="39" t="s">
        <v>48</v>
      </c>
      <c r="AC494" s="39">
        <v>2020</v>
      </c>
      <c r="AD4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34.557000000000002</v>
      </c>
    </row>
    <row r="495" spans="1:30" hidden="1" x14ac:dyDescent="0.25">
      <c r="A495" s="39" t="s">
        <v>38</v>
      </c>
      <c r="B495" s="39" t="s">
        <v>39</v>
      </c>
      <c r="C495" s="39" t="s">
        <v>40</v>
      </c>
      <c r="D495" s="40">
        <v>43468.39603009259</v>
      </c>
      <c r="E495" s="39" t="s">
        <v>80</v>
      </c>
      <c r="F495" s="39" t="s">
        <v>78</v>
      </c>
      <c r="G495" s="39" t="s">
        <v>81</v>
      </c>
      <c r="H495" s="39" t="str">
        <f>IF(raw_impacts[[#This Row],[BldgVint]]="Old","Ex",raw_impacts[[#This Row],[BldgVint]])</f>
        <v>Ex</v>
      </c>
      <c r="I495" s="39" t="s">
        <v>57</v>
      </c>
      <c r="J495" s="39" t="s">
        <v>41</v>
      </c>
      <c r="K495" s="39" t="s">
        <v>45</v>
      </c>
      <c r="L495" s="39">
        <v>20.6</v>
      </c>
      <c r="M495" s="39">
        <v>0</v>
      </c>
      <c r="N495" s="39" t="s">
        <v>46</v>
      </c>
      <c r="O495" s="39">
        <v>79.2</v>
      </c>
      <c r="P495" s="39">
        <v>5.1299999999999998E-2</v>
      </c>
      <c r="Q495" s="39">
        <v>0</v>
      </c>
      <c r="R495" s="39">
        <v>47.4</v>
      </c>
      <c r="S495" s="39">
        <v>3.0700000000000002E-2</v>
      </c>
      <c r="T495" s="39">
        <v>0</v>
      </c>
      <c r="U495" s="39">
        <v>0</v>
      </c>
      <c r="V495" s="39">
        <v>0</v>
      </c>
      <c r="W495" s="39">
        <v>0</v>
      </c>
      <c r="X495" s="39">
        <v>0</v>
      </c>
      <c r="Y495" s="39">
        <v>0</v>
      </c>
      <c r="Z495" s="39">
        <v>0</v>
      </c>
      <c r="AA495" s="39" t="s">
        <v>47</v>
      </c>
      <c r="AB495" s="39" t="s">
        <v>48</v>
      </c>
      <c r="AC495" s="39">
        <v>2020</v>
      </c>
      <c r="AD4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4.7970000000000006</v>
      </c>
    </row>
    <row r="496" spans="1:30" hidden="1" x14ac:dyDescent="0.25">
      <c r="A496" s="39" t="s">
        <v>38</v>
      </c>
      <c r="B496" s="39" t="s">
        <v>39</v>
      </c>
      <c r="C496" s="39" t="s">
        <v>40</v>
      </c>
      <c r="D496" s="40">
        <v>43468.39603009259</v>
      </c>
      <c r="E496" s="39" t="s">
        <v>80</v>
      </c>
      <c r="F496" s="39" t="s">
        <v>79</v>
      </c>
      <c r="G496" s="39" t="s">
        <v>81</v>
      </c>
      <c r="H496" s="39" t="str">
        <f>IF(raw_impacts[[#This Row],[BldgVint]]="Old","Ex",raw_impacts[[#This Row],[BldgVint]])</f>
        <v>Ex</v>
      </c>
      <c r="I496" s="39" t="s">
        <v>57</v>
      </c>
      <c r="J496" s="39" t="s">
        <v>41</v>
      </c>
      <c r="K496" s="39" t="s">
        <v>45</v>
      </c>
      <c r="L496" s="39">
        <v>194</v>
      </c>
      <c r="M496" s="39">
        <v>0</v>
      </c>
      <c r="N496" s="39" t="s">
        <v>46</v>
      </c>
      <c r="O496" s="39">
        <v>83.4</v>
      </c>
      <c r="P496" s="39">
        <v>8.0399999999999999E-2</v>
      </c>
      <c r="Q496" s="39">
        <v>0</v>
      </c>
      <c r="R496" s="39">
        <v>49.9</v>
      </c>
      <c r="S496" s="39">
        <v>4.8099999999999997E-2</v>
      </c>
      <c r="T496" s="39">
        <v>0</v>
      </c>
      <c r="U496" s="39">
        <v>0</v>
      </c>
      <c r="V496" s="39">
        <v>0</v>
      </c>
      <c r="W496" s="39">
        <v>0</v>
      </c>
      <c r="X496" s="39">
        <v>0</v>
      </c>
      <c r="Y496" s="39">
        <v>0</v>
      </c>
      <c r="Z496" s="39">
        <v>0</v>
      </c>
      <c r="AA496" s="39" t="s">
        <v>47</v>
      </c>
      <c r="AB496" s="39" t="s">
        <v>48</v>
      </c>
      <c r="AC496" s="39">
        <v>2020</v>
      </c>
      <c r="AD4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5.258</v>
      </c>
    </row>
    <row r="497" spans="1:30" hidden="1" x14ac:dyDescent="0.25">
      <c r="A497" s="39" t="s">
        <v>38</v>
      </c>
      <c r="B497" s="39" t="s">
        <v>39</v>
      </c>
      <c r="C497" s="39" t="s">
        <v>40</v>
      </c>
      <c r="D497" s="40">
        <v>43468.39603009259</v>
      </c>
      <c r="E497" s="39" t="s">
        <v>80</v>
      </c>
      <c r="F497" s="39" t="s">
        <v>42</v>
      </c>
      <c r="G497" s="39" t="s">
        <v>81</v>
      </c>
      <c r="H497" s="39" t="str">
        <f>IF(raw_impacts[[#This Row],[BldgVint]]="Old","Ex",raw_impacts[[#This Row],[BldgVint]])</f>
        <v>Ex</v>
      </c>
      <c r="I497" s="39" t="s">
        <v>58</v>
      </c>
      <c r="J497" s="39" t="s">
        <v>41</v>
      </c>
      <c r="K497" s="39" t="s">
        <v>45</v>
      </c>
      <c r="L497" s="39">
        <v>625</v>
      </c>
      <c r="M497" s="39">
        <v>0</v>
      </c>
      <c r="N497" s="39" t="s">
        <v>46</v>
      </c>
      <c r="O497" s="39">
        <v>107</v>
      </c>
      <c r="P497" s="39">
        <v>0.115</v>
      </c>
      <c r="Q497" s="39">
        <v>0</v>
      </c>
      <c r="R497" s="39">
        <v>64.099999999999994</v>
      </c>
      <c r="S497" s="39">
        <v>6.8699999999999997E-2</v>
      </c>
      <c r="T497" s="39">
        <v>0</v>
      </c>
      <c r="U497" s="39">
        <v>0</v>
      </c>
      <c r="V497" s="39">
        <v>0</v>
      </c>
      <c r="W497" s="39">
        <v>0</v>
      </c>
      <c r="X497" s="39">
        <v>0</v>
      </c>
      <c r="Y497" s="39">
        <v>0</v>
      </c>
      <c r="Z497" s="39">
        <v>0</v>
      </c>
      <c r="AA497" s="39" t="s">
        <v>47</v>
      </c>
      <c r="AB497" s="39" t="s">
        <v>48</v>
      </c>
      <c r="AC497" s="39">
        <v>2020</v>
      </c>
      <c r="AD4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1.0880000000000001</v>
      </c>
    </row>
    <row r="498" spans="1:30" hidden="1" x14ac:dyDescent="0.25">
      <c r="A498" s="39" t="s">
        <v>38</v>
      </c>
      <c r="B498" s="39" t="s">
        <v>39</v>
      </c>
      <c r="C498" s="39" t="s">
        <v>40</v>
      </c>
      <c r="D498" s="40">
        <v>43468.39603009259</v>
      </c>
      <c r="E498" s="39" t="s">
        <v>80</v>
      </c>
      <c r="F498" s="39" t="s">
        <v>71</v>
      </c>
      <c r="G498" s="39" t="s">
        <v>81</v>
      </c>
      <c r="H498" s="39" t="str">
        <f>IF(raw_impacts[[#This Row],[BldgVint]]="Old","Ex",raw_impacts[[#This Row],[BldgVint]])</f>
        <v>Ex</v>
      </c>
      <c r="I498" s="39" t="s">
        <v>58</v>
      </c>
      <c r="J498" s="39" t="s">
        <v>41</v>
      </c>
      <c r="K498" s="39" t="s">
        <v>45</v>
      </c>
      <c r="L498" s="39">
        <v>327</v>
      </c>
      <c r="M498" s="39">
        <v>0</v>
      </c>
      <c r="N498" s="39" t="s">
        <v>46</v>
      </c>
      <c r="O498" s="39">
        <v>89.2</v>
      </c>
      <c r="P498" s="39">
        <v>7.6399999999999996E-2</v>
      </c>
      <c r="Q498" s="39">
        <v>0</v>
      </c>
      <c r="R498" s="39">
        <v>53.4</v>
      </c>
      <c r="S498" s="39">
        <v>4.5699999999999998E-2</v>
      </c>
      <c r="T498" s="39">
        <v>0</v>
      </c>
      <c r="U498" s="39">
        <v>0</v>
      </c>
      <c r="V498" s="39">
        <v>0</v>
      </c>
      <c r="W498" s="39">
        <v>0</v>
      </c>
      <c r="X498" s="39">
        <v>0</v>
      </c>
      <c r="Y498" s="39">
        <v>0</v>
      </c>
      <c r="Z498" s="39">
        <v>0</v>
      </c>
      <c r="AA498" s="39" t="s">
        <v>47</v>
      </c>
      <c r="AB498" s="39" t="s">
        <v>48</v>
      </c>
      <c r="AC498" s="39">
        <v>2020</v>
      </c>
      <c r="AD4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1.3009999999999999</v>
      </c>
    </row>
    <row r="499" spans="1:30" hidden="1" x14ac:dyDescent="0.25">
      <c r="A499" s="39" t="s">
        <v>38</v>
      </c>
      <c r="B499" s="39" t="s">
        <v>39</v>
      </c>
      <c r="C499" s="39" t="s">
        <v>40</v>
      </c>
      <c r="D499" s="40">
        <v>43468.39603009259</v>
      </c>
      <c r="E499" s="39" t="s">
        <v>80</v>
      </c>
      <c r="F499" s="39" t="s">
        <v>72</v>
      </c>
      <c r="G499" s="39" t="s">
        <v>81</v>
      </c>
      <c r="H499" s="39" t="str">
        <f>IF(raw_impacts[[#This Row],[BldgVint]]="Old","Ex",raw_impacts[[#This Row],[BldgVint]])</f>
        <v>Ex</v>
      </c>
      <c r="I499" s="39" t="s">
        <v>58</v>
      </c>
      <c r="J499" s="39" t="s">
        <v>41</v>
      </c>
      <c r="K499" s="39" t="s">
        <v>45</v>
      </c>
      <c r="L499" s="39">
        <v>2160</v>
      </c>
      <c r="M499" s="39">
        <v>0</v>
      </c>
      <c r="N499" s="39" t="s">
        <v>46</v>
      </c>
      <c r="O499" s="39">
        <v>95.8</v>
      </c>
      <c r="P499" s="39">
        <v>0.10299999999999999</v>
      </c>
      <c r="Q499" s="39">
        <v>0</v>
      </c>
      <c r="R499" s="39">
        <v>57.3</v>
      </c>
      <c r="S499" s="39">
        <v>6.1499999999999999E-2</v>
      </c>
      <c r="T499" s="39">
        <v>0</v>
      </c>
      <c r="U499" s="39">
        <v>0</v>
      </c>
      <c r="V499" s="39">
        <v>0</v>
      </c>
      <c r="W499" s="39">
        <v>0</v>
      </c>
      <c r="X499" s="39">
        <v>0</v>
      </c>
      <c r="Y499" s="39">
        <v>0</v>
      </c>
      <c r="Z499" s="39">
        <v>0</v>
      </c>
      <c r="AA499" s="39" t="s">
        <v>47</v>
      </c>
      <c r="AB499" s="39" t="s">
        <v>48</v>
      </c>
      <c r="AC499" s="39">
        <v>2020</v>
      </c>
      <c r="AD4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1.0880000000000001</v>
      </c>
    </row>
    <row r="500" spans="1:30" hidden="1" x14ac:dyDescent="0.25">
      <c r="A500" s="39" t="s">
        <v>38</v>
      </c>
      <c r="B500" s="39" t="s">
        <v>39</v>
      </c>
      <c r="C500" s="39" t="s">
        <v>40</v>
      </c>
      <c r="D500" s="40">
        <v>43468.39603009259</v>
      </c>
      <c r="E500" s="39" t="s">
        <v>80</v>
      </c>
      <c r="F500" s="39" t="s">
        <v>73</v>
      </c>
      <c r="G500" s="39" t="s">
        <v>81</v>
      </c>
      <c r="H500" s="39" t="str">
        <f>IF(raw_impacts[[#This Row],[BldgVint]]="Old","Ex",raw_impacts[[#This Row],[BldgVint]])</f>
        <v>Ex</v>
      </c>
      <c r="I500" s="39" t="s">
        <v>58</v>
      </c>
      <c r="J500" s="39" t="s">
        <v>41</v>
      </c>
      <c r="K500" s="39" t="s">
        <v>45</v>
      </c>
      <c r="L500" s="39">
        <v>785</v>
      </c>
      <c r="M500" s="39">
        <v>0</v>
      </c>
      <c r="N500" s="39" t="s">
        <v>46</v>
      </c>
      <c r="O500" s="39">
        <v>70</v>
      </c>
      <c r="P500" s="39">
        <v>5.2699999999999997E-2</v>
      </c>
      <c r="Q500" s="39">
        <v>0</v>
      </c>
      <c r="R500" s="39">
        <v>41.9</v>
      </c>
      <c r="S500" s="39">
        <v>3.15E-2</v>
      </c>
      <c r="T500" s="39">
        <v>0</v>
      </c>
      <c r="U500" s="39">
        <v>0</v>
      </c>
      <c r="V500" s="39">
        <v>0</v>
      </c>
      <c r="W500" s="39">
        <v>0</v>
      </c>
      <c r="X500" s="39">
        <v>0</v>
      </c>
      <c r="Y500" s="39">
        <v>0</v>
      </c>
      <c r="Z500" s="39">
        <v>0</v>
      </c>
      <c r="AA500" s="39" t="s">
        <v>47</v>
      </c>
      <c r="AB500" s="39" t="s">
        <v>48</v>
      </c>
      <c r="AC500" s="39">
        <v>2020</v>
      </c>
      <c r="AD5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1.4480000000000002</v>
      </c>
    </row>
    <row r="501" spans="1:30" hidden="1" x14ac:dyDescent="0.25">
      <c r="A501" s="39" t="s">
        <v>38</v>
      </c>
      <c r="B501" s="39" t="s">
        <v>39</v>
      </c>
      <c r="C501" s="39" t="s">
        <v>40</v>
      </c>
      <c r="D501" s="40">
        <v>43468.39603009259</v>
      </c>
      <c r="E501" s="39" t="s">
        <v>80</v>
      </c>
      <c r="F501" s="39" t="s">
        <v>74</v>
      </c>
      <c r="G501" s="39" t="s">
        <v>81</v>
      </c>
      <c r="H501" s="39" t="str">
        <f>IF(raw_impacts[[#This Row],[BldgVint]]="Old","Ex",raw_impacts[[#This Row],[BldgVint]])</f>
        <v>Ex</v>
      </c>
      <c r="I501" s="39" t="s">
        <v>58</v>
      </c>
      <c r="J501" s="39" t="s">
        <v>41</v>
      </c>
      <c r="K501" s="39" t="s">
        <v>45</v>
      </c>
      <c r="L501" s="39">
        <v>188</v>
      </c>
      <c r="M501" s="39">
        <v>0</v>
      </c>
      <c r="N501" s="39" t="s">
        <v>46</v>
      </c>
      <c r="O501" s="39">
        <v>158</v>
      </c>
      <c r="P501" s="39">
        <v>9.8400000000000001E-2</v>
      </c>
      <c r="Q501" s="39">
        <v>0</v>
      </c>
      <c r="R501" s="39">
        <v>94.7</v>
      </c>
      <c r="S501" s="39">
        <v>5.8900000000000001E-2</v>
      </c>
      <c r="T501" s="39">
        <v>0</v>
      </c>
      <c r="U501" s="39">
        <v>0</v>
      </c>
      <c r="V501" s="39">
        <v>0</v>
      </c>
      <c r="W501" s="39">
        <v>0</v>
      </c>
      <c r="X501" s="39">
        <v>0</v>
      </c>
      <c r="Y501" s="39">
        <v>0</v>
      </c>
      <c r="Z501" s="39">
        <v>0</v>
      </c>
      <c r="AA501" s="39" t="s">
        <v>47</v>
      </c>
      <c r="AB501" s="39" t="s">
        <v>48</v>
      </c>
      <c r="AC501" s="39">
        <v>2020</v>
      </c>
      <c r="AD5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1.722</v>
      </c>
    </row>
    <row r="502" spans="1:30" hidden="1" x14ac:dyDescent="0.25">
      <c r="A502" s="39" t="s">
        <v>38</v>
      </c>
      <c r="B502" s="39" t="s">
        <v>39</v>
      </c>
      <c r="C502" s="39" t="s">
        <v>40</v>
      </c>
      <c r="D502" s="40">
        <v>43468.39603009259</v>
      </c>
      <c r="E502" s="39" t="s">
        <v>80</v>
      </c>
      <c r="F502" s="39" t="s">
        <v>75</v>
      </c>
      <c r="G502" s="39" t="s">
        <v>81</v>
      </c>
      <c r="H502" s="39" t="str">
        <f>IF(raw_impacts[[#This Row],[BldgVint]]="Old","Ex",raw_impacts[[#This Row],[BldgVint]])</f>
        <v>Ex</v>
      </c>
      <c r="I502" s="39" t="s">
        <v>58</v>
      </c>
      <c r="J502" s="39" t="s">
        <v>41</v>
      </c>
      <c r="K502" s="39" t="s">
        <v>45</v>
      </c>
      <c r="L502" s="39">
        <v>308</v>
      </c>
      <c r="M502" s="39">
        <v>0</v>
      </c>
      <c r="N502" s="39" t="s">
        <v>46</v>
      </c>
      <c r="O502" s="39">
        <v>112</v>
      </c>
      <c r="P502" s="39">
        <v>7.85E-2</v>
      </c>
      <c r="Q502" s="39">
        <v>0</v>
      </c>
      <c r="R502" s="39">
        <v>66.7</v>
      </c>
      <c r="S502" s="39">
        <v>4.7E-2</v>
      </c>
      <c r="T502" s="39">
        <v>0</v>
      </c>
      <c r="U502" s="39">
        <v>0</v>
      </c>
      <c r="V502" s="39">
        <v>0</v>
      </c>
      <c r="W502" s="39">
        <v>0</v>
      </c>
      <c r="X502" s="39">
        <v>0</v>
      </c>
      <c r="Y502" s="39">
        <v>0</v>
      </c>
      <c r="Z502" s="39">
        <v>0</v>
      </c>
      <c r="AA502" s="39" t="s">
        <v>47</v>
      </c>
      <c r="AB502" s="39" t="s">
        <v>48</v>
      </c>
      <c r="AC502" s="39">
        <v>2020</v>
      </c>
      <c r="AD5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3.7530000000000001</v>
      </c>
    </row>
    <row r="503" spans="1:30" hidden="1" x14ac:dyDescent="0.25">
      <c r="A503" s="39" t="s">
        <v>38</v>
      </c>
      <c r="B503" s="39" t="s">
        <v>39</v>
      </c>
      <c r="C503" s="39" t="s">
        <v>40</v>
      </c>
      <c r="D503" s="40">
        <v>43468.39603009259</v>
      </c>
      <c r="E503" s="39" t="s">
        <v>80</v>
      </c>
      <c r="F503" s="39" t="s">
        <v>76</v>
      </c>
      <c r="G503" s="39" t="s">
        <v>81</v>
      </c>
      <c r="H503" s="39" t="str">
        <f>IF(raw_impacts[[#This Row],[BldgVint]]="Old","Ex",raw_impacts[[#This Row],[BldgVint]])</f>
        <v>Ex</v>
      </c>
      <c r="I503" s="39" t="s">
        <v>58</v>
      </c>
      <c r="J503" s="39" t="s">
        <v>41</v>
      </c>
      <c r="K503" s="39" t="s">
        <v>45</v>
      </c>
      <c r="L503" s="39">
        <v>113</v>
      </c>
      <c r="M503" s="39">
        <v>0</v>
      </c>
      <c r="N503" s="39" t="s">
        <v>46</v>
      </c>
      <c r="O503" s="39">
        <v>140</v>
      </c>
      <c r="P503" s="39">
        <v>0.109</v>
      </c>
      <c r="Q503" s="39">
        <v>0</v>
      </c>
      <c r="R503" s="39">
        <v>84</v>
      </c>
      <c r="S503" s="39">
        <v>6.54E-2</v>
      </c>
      <c r="T503" s="39">
        <v>0</v>
      </c>
      <c r="U503" s="39">
        <v>0</v>
      </c>
      <c r="V503" s="39">
        <v>0</v>
      </c>
      <c r="W503" s="39">
        <v>0</v>
      </c>
      <c r="X503" s="39">
        <v>0</v>
      </c>
      <c r="Y503" s="39">
        <v>0</v>
      </c>
      <c r="Z503" s="39">
        <v>0</v>
      </c>
      <c r="AA503" s="39" t="s">
        <v>47</v>
      </c>
      <c r="AB503" s="39" t="s">
        <v>48</v>
      </c>
      <c r="AC503" s="39">
        <v>2020</v>
      </c>
      <c r="AD5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1.4480000000000002</v>
      </c>
    </row>
    <row r="504" spans="1:30" hidden="1" x14ac:dyDescent="0.25">
      <c r="A504" s="39" t="s">
        <v>38</v>
      </c>
      <c r="B504" s="39" t="s">
        <v>39</v>
      </c>
      <c r="C504" s="39" t="s">
        <v>40</v>
      </c>
      <c r="D504" s="40">
        <v>43468.39603009259</v>
      </c>
      <c r="E504" s="39" t="s">
        <v>80</v>
      </c>
      <c r="F504" s="39" t="s">
        <v>77</v>
      </c>
      <c r="G504" s="39" t="s">
        <v>81</v>
      </c>
      <c r="H504" s="39" t="str">
        <f>IF(raw_impacts[[#This Row],[BldgVint]]="Old","Ex",raw_impacts[[#This Row],[BldgVint]])</f>
        <v>Ex</v>
      </c>
      <c r="I504" s="39" t="s">
        <v>58</v>
      </c>
      <c r="J504" s="39" t="s">
        <v>41</v>
      </c>
      <c r="K504" s="39" t="s">
        <v>45</v>
      </c>
      <c r="L504" s="39">
        <v>378</v>
      </c>
      <c r="M504" s="39">
        <v>0</v>
      </c>
      <c r="N504" s="39" t="s">
        <v>46</v>
      </c>
      <c r="O504" s="39">
        <v>106</v>
      </c>
      <c r="P504" s="39">
        <v>5.5E-2</v>
      </c>
      <c r="Q504" s="39">
        <v>0</v>
      </c>
      <c r="R504" s="39">
        <v>63.6</v>
      </c>
      <c r="S504" s="39">
        <v>3.2899999999999999E-2</v>
      </c>
      <c r="T504" s="39">
        <v>0</v>
      </c>
      <c r="U504" s="39">
        <v>0</v>
      </c>
      <c r="V504" s="39">
        <v>0</v>
      </c>
      <c r="W504" s="39">
        <v>0</v>
      </c>
      <c r="X504" s="39">
        <v>0</v>
      </c>
      <c r="Y504" s="39">
        <v>0</v>
      </c>
      <c r="Z504" s="39">
        <v>0</v>
      </c>
      <c r="AA504" s="39" t="s">
        <v>47</v>
      </c>
      <c r="AB504" s="39" t="s">
        <v>48</v>
      </c>
      <c r="AC504" s="39">
        <v>2020</v>
      </c>
      <c r="AD5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19.239000000000001</v>
      </c>
    </row>
    <row r="505" spans="1:30" hidden="1" x14ac:dyDescent="0.25">
      <c r="A505" s="39" t="s">
        <v>38</v>
      </c>
      <c r="B505" s="39" t="s">
        <v>39</v>
      </c>
      <c r="C505" s="39" t="s">
        <v>40</v>
      </c>
      <c r="D505" s="40">
        <v>43468.39603009259</v>
      </c>
      <c r="E505" s="39" t="s">
        <v>80</v>
      </c>
      <c r="F505" s="39" t="s">
        <v>78</v>
      </c>
      <c r="G505" s="39" t="s">
        <v>81</v>
      </c>
      <c r="H505" s="39" t="str">
        <f>IF(raw_impacts[[#This Row],[BldgVint]]="Old","Ex",raw_impacts[[#This Row],[BldgVint]])</f>
        <v>Ex</v>
      </c>
      <c r="I505" s="39" t="s">
        <v>58</v>
      </c>
      <c r="J505" s="39" t="s">
        <v>41</v>
      </c>
      <c r="K505" s="39" t="s">
        <v>45</v>
      </c>
      <c r="L505" s="39">
        <v>25.1</v>
      </c>
      <c r="M505" s="39">
        <v>0</v>
      </c>
      <c r="N505" s="39" t="s">
        <v>46</v>
      </c>
      <c r="O505" s="39">
        <v>115</v>
      </c>
      <c r="P505" s="39">
        <v>5.8400000000000001E-2</v>
      </c>
      <c r="Q505" s="39">
        <v>0</v>
      </c>
      <c r="R505" s="39">
        <v>68.7</v>
      </c>
      <c r="S505" s="39">
        <v>3.49E-2</v>
      </c>
      <c r="T505" s="39">
        <v>0</v>
      </c>
      <c r="U505" s="39">
        <v>0</v>
      </c>
      <c r="V505" s="39">
        <v>0</v>
      </c>
      <c r="W505" s="39">
        <v>0</v>
      </c>
      <c r="X505" s="39">
        <v>0</v>
      </c>
      <c r="Y505" s="39">
        <v>0</v>
      </c>
      <c r="Z505" s="39">
        <v>0</v>
      </c>
      <c r="AA505" s="39" t="s">
        <v>47</v>
      </c>
      <c r="AB505" s="39" t="s">
        <v>48</v>
      </c>
      <c r="AC505" s="39">
        <v>2020</v>
      </c>
      <c r="AD5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4.1289999999999996</v>
      </c>
    </row>
    <row r="506" spans="1:30" hidden="1" x14ac:dyDescent="0.25">
      <c r="A506" s="39" t="s">
        <v>38</v>
      </c>
      <c r="B506" s="39" t="s">
        <v>39</v>
      </c>
      <c r="C506" s="39" t="s">
        <v>40</v>
      </c>
      <c r="D506" s="40">
        <v>43468.39603009259</v>
      </c>
      <c r="E506" s="39" t="s">
        <v>80</v>
      </c>
      <c r="F506" s="39" t="s">
        <v>79</v>
      </c>
      <c r="G506" s="39" t="s">
        <v>81</v>
      </c>
      <c r="H506" s="39" t="str">
        <f>IF(raw_impacts[[#This Row],[BldgVint]]="Old","Ex",raw_impacts[[#This Row],[BldgVint]])</f>
        <v>Ex</v>
      </c>
      <c r="I506" s="39" t="s">
        <v>58</v>
      </c>
      <c r="J506" s="39" t="s">
        <v>41</v>
      </c>
      <c r="K506" s="39" t="s">
        <v>45</v>
      </c>
      <c r="L506" s="39">
        <v>244</v>
      </c>
      <c r="M506" s="39">
        <v>0</v>
      </c>
      <c r="N506" s="39" t="s">
        <v>46</v>
      </c>
      <c r="O506" s="39">
        <v>127</v>
      </c>
      <c r="P506" s="39">
        <v>0.10199999999999999</v>
      </c>
      <c r="Q506" s="39">
        <v>0</v>
      </c>
      <c r="R506" s="39">
        <v>76.099999999999994</v>
      </c>
      <c r="S506" s="39">
        <v>6.08E-2</v>
      </c>
      <c r="T506" s="39">
        <v>0</v>
      </c>
      <c r="U506" s="39">
        <v>0</v>
      </c>
      <c r="V506" s="39">
        <v>0</v>
      </c>
      <c r="W506" s="39">
        <v>0</v>
      </c>
      <c r="X506" s="39">
        <v>0</v>
      </c>
      <c r="Y506" s="39">
        <v>0</v>
      </c>
      <c r="Z506" s="39">
        <v>0</v>
      </c>
      <c r="AA506" s="39" t="s">
        <v>47</v>
      </c>
      <c r="AB506" s="39" t="s">
        <v>48</v>
      </c>
      <c r="AC506" s="39">
        <v>2020</v>
      </c>
      <c r="AD5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2.7470000000000003</v>
      </c>
    </row>
    <row r="507" spans="1:30" hidden="1" x14ac:dyDescent="0.25">
      <c r="A507" s="39" t="s">
        <v>38</v>
      </c>
      <c r="B507" s="39" t="s">
        <v>39</v>
      </c>
      <c r="C507" s="39" t="s">
        <v>40</v>
      </c>
      <c r="D507" s="40">
        <v>43468.39603009259</v>
      </c>
      <c r="E507" s="39" t="s">
        <v>80</v>
      </c>
      <c r="F507" s="39" t="s">
        <v>42</v>
      </c>
      <c r="G507" s="39" t="s">
        <v>81</v>
      </c>
      <c r="H507" s="39" t="str">
        <f>IF(raw_impacts[[#This Row],[BldgVint]]="Old","Ex",raw_impacts[[#This Row],[BldgVint]])</f>
        <v>Ex</v>
      </c>
      <c r="I507" s="39" t="s">
        <v>59</v>
      </c>
      <c r="J507" s="39" t="s">
        <v>41</v>
      </c>
      <c r="K507" s="39" t="s">
        <v>45</v>
      </c>
      <c r="L507" s="39">
        <v>426</v>
      </c>
      <c r="M507" s="39">
        <v>0</v>
      </c>
      <c r="N507" s="39" t="s">
        <v>46</v>
      </c>
      <c r="O507" s="39">
        <v>80.900000000000006</v>
      </c>
      <c r="P507" s="39">
        <v>6.7199999999999996E-2</v>
      </c>
      <c r="Q507" s="39">
        <v>0</v>
      </c>
      <c r="R507" s="39">
        <v>48.4</v>
      </c>
      <c r="S507" s="39">
        <v>4.02E-2</v>
      </c>
      <c r="T507" s="39">
        <v>0</v>
      </c>
      <c r="U507" s="39">
        <v>0</v>
      </c>
      <c r="V507" s="39">
        <v>0</v>
      </c>
      <c r="W507" s="39">
        <v>0</v>
      </c>
      <c r="X507" s="39">
        <v>0</v>
      </c>
      <c r="Y507" s="39">
        <v>0</v>
      </c>
      <c r="Z507" s="39">
        <v>0</v>
      </c>
      <c r="AA507" s="39" t="s">
        <v>47</v>
      </c>
      <c r="AB507" s="39" t="s">
        <v>48</v>
      </c>
      <c r="AC507" s="39">
        <v>2020</v>
      </c>
      <c r="AD5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0.82100000000000006</v>
      </c>
    </row>
    <row r="508" spans="1:30" hidden="1" x14ac:dyDescent="0.25">
      <c r="A508" s="39" t="s">
        <v>38</v>
      </c>
      <c r="B508" s="39" t="s">
        <v>39</v>
      </c>
      <c r="C508" s="39" t="s">
        <v>40</v>
      </c>
      <c r="D508" s="40">
        <v>43468.39603009259</v>
      </c>
      <c r="E508" s="39" t="s">
        <v>80</v>
      </c>
      <c r="F508" s="39" t="s">
        <v>71</v>
      </c>
      <c r="G508" s="39" t="s">
        <v>81</v>
      </c>
      <c r="H508" s="39" t="str">
        <f>IF(raw_impacts[[#This Row],[BldgVint]]="Old","Ex",raw_impacts[[#This Row],[BldgVint]])</f>
        <v>Ex</v>
      </c>
      <c r="I508" s="39" t="s">
        <v>59</v>
      </c>
      <c r="J508" s="39" t="s">
        <v>41</v>
      </c>
      <c r="K508" s="39" t="s">
        <v>45</v>
      </c>
      <c r="L508" s="39">
        <v>224</v>
      </c>
      <c r="M508" s="39">
        <v>0</v>
      </c>
      <c r="N508" s="39" t="s">
        <v>46</v>
      </c>
      <c r="O508" s="39">
        <v>69.099999999999994</v>
      </c>
      <c r="P508" s="39">
        <v>3.9899999999999998E-2</v>
      </c>
      <c r="Q508" s="39">
        <v>0</v>
      </c>
      <c r="R508" s="39">
        <v>41.3</v>
      </c>
      <c r="S508" s="39">
        <v>2.3900000000000001E-2</v>
      </c>
      <c r="T508" s="39">
        <v>0</v>
      </c>
      <c r="U508" s="39">
        <v>0</v>
      </c>
      <c r="V508" s="39">
        <v>0</v>
      </c>
      <c r="W508" s="39">
        <v>0</v>
      </c>
      <c r="X508" s="39">
        <v>0</v>
      </c>
      <c r="Y508" s="39">
        <v>0</v>
      </c>
      <c r="Z508" s="39">
        <v>0</v>
      </c>
      <c r="AA508" s="39" t="s">
        <v>47</v>
      </c>
      <c r="AB508" s="39" t="s">
        <v>48</v>
      </c>
      <c r="AC508" s="39">
        <v>2020</v>
      </c>
      <c r="AD5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509" spans="1:30" hidden="1" x14ac:dyDescent="0.25">
      <c r="A509" s="39" t="s">
        <v>38</v>
      </c>
      <c r="B509" s="39" t="s">
        <v>39</v>
      </c>
      <c r="C509" s="39" t="s">
        <v>40</v>
      </c>
      <c r="D509" s="40">
        <v>43468.39603009259</v>
      </c>
      <c r="E509" s="39" t="s">
        <v>80</v>
      </c>
      <c r="F509" s="39" t="s">
        <v>72</v>
      </c>
      <c r="G509" s="39" t="s">
        <v>81</v>
      </c>
      <c r="H509" s="39" t="str">
        <f>IF(raw_impacts[[#This Row],[BldgVint]]="Old","Ex",raw_impacts[[#This Row],[BldgVint]])</f>
        <v>Ex</v>
      </c>
      <c r="I509" s="39" t="s">
        <v>59</v>
      </c>
      <c r="J509" s="39" t="s">
        <v>41</v>
      </c>
      <c r="K509" s="39" t="s">
        <v>45</v>
      </c>
      <c r="L509" s="39">
        <v>1540</v>
      </c>
      <c r="M509" s="39">
        <v>0</v>
      </c>
      <c r="N509" s="39" t="s">
        <v>46</v>
      </c>
      <c r="O509" s="39">
        <v>68.3</v>
      </c>
      <c r="P509" s="39">
        <v>5.7299999999999997E-2</v>
      </c>
      <c r="Q509" s="39">
        <v>0</v>
      </c>
      <c r="R509" s="39">
        <v>40.9</v>
      </c>
      <c r="S509" s="39">
        <v>3.4299999999999997E-2</v>
      </c>
      <c r="T509" s="39">
        <v>0</v>
      </c>
      <c r="U509" s="39">
        <v>0</v>
      </c>
      <c r="V509" s="39">
        <v>0</v>
      </c>
      <c r="W509" s="39">
        <v>0</v>
      </c>
      <c r="X509" s="39">
        <v>0</v>
      </c>
      <c r="Y509" s="39">
        <v>0</v>
      </c>
      <c r="Z509" s="39">
        <v>0</v>
      </c>
      <c r="AA509" s="39" t="s">
        <v>47</v>
      </c>
      <c r="AB509" s="39" t="s">
        <v>48</v>
      </c>
      <c r="AC509" s="39">
        <v>2020</v>
      </c>
      <c r="AD5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0.82100000000000006</v>
      </c>
    </row>
    <row r="510" spans="1:30" hidden="1" x14ac:dyDescent="0.25">
      <c r="A510" s="39" t="s">
        <v>38</v>
      </c>
      <c r="B510" s="39" t="s">
        <v>39</v>
      </c>
      <c r="C510" s="39" t="s">
        <v>40</v>
      </c>
      <c r="D510" s="40">
        <v>43468.39603009259</v>
      </c>
      <c r="E510" s="39" t="s">
        <v>80</v>
      </c>
      <c r="F510" s="39" t="s">
        <v>73</v>
      </c>
      <c r="G510" s="39" t="s">
        <v>81</v>
      </c>
      <c r="H510" s="39" t="str">
        <f>IF(raw_impacts[[#This Row],[BldgVint]]="Old","Ex",raw_impacts[[#This Row],[BldgVint]])</f>
        <v>Ex</v>
      </c>
      <c r="I510" s="39" t="s">
        <v>59</v>
      </c>
      <c r="J510" s="39" t="s">
        <v>41</v>
      </c>
      <c r="K510" s="39" t="s">
        <v>45</v>
      </c>
      <c r="L510" s="39">
        <v>634</v>
      </c>
      <c r="M510" s="39">
        <v>0</v>
      </c>
      <c r="N510" s="39" t="s">
        <v>46</v>
      </c>
      <c r="O510" s="39">
        <v>39.1</v>
      </c>
      <c r="P510" s="39">
        <v>2.81E-2</v>
      </c>
      <c r="Q510" s="39">
        <v>0</v>
      </c>
      <c r="R510" s="39">
        <v>23.4</v>
      </c>
      <c r="S510" s="39">
        <v>1.6799999999999999E-2</v>
      </c>
      <c r="T510" s="39">
        <v>0</v>
      </c>
      <c r="U510" s="39">
        <v>0</v>
      </c>
      <c r="V510" s="39">
        <v>0</v>
      </c>
      <c r="W510" s="39">
        <v>0</v>
      </c>
      <c r="X510" s="39">
        <v>0</v>
      </c>
      <c r="Y510" s="39">
        <v>0</v>
      </c>
      <c r="Z510" s="39">
        <v>0</v>
      </c>
      <c r="AA510" s="39" t="s">
        <v>47</v>
      </c>
      <c r="AB510" s="39" t="s">
        <v>48</v>
      </c>
      <c r="AC510" s="39">
        <v>2020</v>
      </c>
      <c r="AD5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</v>
      </c>
    </row>
    <row r="511" spans="1:30" hidden="1" x14ac:dyDescent="0.25">
      <c r="A511" s="39" t="s">
        <v>38</v>
      </c>
      <c r="B511" s="39" t="s">
        <v>39</v>
      </c>
      <c r="C511" s="39" t="s">
        <v>40</v>
      </c>
      <c r="D511" s="40">
        <v>43468.39603009259</v>
      </c>
      <c r="E511" s="39" t="s">
        <v>80</v>
      </c>
      <c r="F511" s="39" t="s">
        <v>74</v>
      </c>
      <c r="G511" s="39" t="s">
        <v>81</v>
      </c>
      <c r="H511" s="39" t="str">
        <f>IF(raw_impacts[[#This Row],[BldgVint]]="Old","Ex",raw_impacts[[#This Row],[BldgVint]])</f>
        <v>Ex</v>
      </c>
      <c r="I511" s="39" t="s">
        <v>59</v>
      </c>
      <c r="J511" s="39" t="s">
        <v>41</v>
      </c>
      <c r="K511" s="39" t="s">
        <v>45</v>
      </c>
      <c r="L511" s="39">
        <v>124</v>
      </c>
      <c r="M511" s="39">
        <v>0</v>
      </c>
      <c r="N511" s="39" t="s">
        <v>46</v>
      </c>
      <c r="O511" s="39">
        <v>141</v>
      </c>
      <c r="P511" s="39">
        <v>5.8500000000000003E-2</v>
      </c>
      <c r="Q511" s="39">
        <v>0</v>
      </c>
      <c r="R511" s="39">
        <v>84.1</v>
      </c>
      <c r="S511" s="39">
        <v>3.5000000000000003E-2</v>
      </c>
      <c r="T511" s="39">
        <v>0</v>
      </c>
      <c r="U511" s="39">
        <v>0</v>
      </c>
      <c r="V511" s="39">
        <v>0</v>
      </c>
      <c r="W511" s="39">
        <v>0</v>
      </c>
      <c r="X511" s="39">
        <v>0</v>
      </c>
      <c r="Y511" s="39">
        <v>0</v>
      </c>
      <c r="Z511" s="39">
        <v>0</v>
      </c>
      <c r="AA511" s="39" t="s">
        <v>47</v>
      </c>
      <c r="AB511" s="39" t="s">
        <v>48</v>
      </c>
      <c r="AC511" s="39">
        <v>2020</v>
      </c>
      <c r="AD5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0.72099999999999997</v>
      </c>
    </row>
    <row r="512" spans="1:30" hidden="1" x14ac:dyDescent="0.25">
      <c r="A512" s="39" t="s">
        <v>38</v>
      </c>
      <c r="B512" s="39" t="s">
        <v>39</v>
      </c>
      <c r="C512" s="39" t="s">
        <v>40</v>
      </c>
      <c r="D512" s="40">
        <v>43468.39603009259</v>
      </c>
      <c r="E512" s="39" t="s">
        <v>80</v>
      </c>
      <c r="F512" s="39" t="s">
        <v>75</v>
      </c>
      <c r="G512" s="39" t="s">
        <v>81</v>
      </c>
      <c r="H512" s="39" t="str">
        <f>IF(raw_impacts[[#This Row],[BldgVint]]="Old","Ex",raw_impacts[[#This Row],[BldgVint]])</f>
        <v>Ex</v>
      </c>
      <c r="I512" s="39" t="s">
        <v>59</v>
      </c>
      <c r="J512" s="39" t="s">
        <v>41</v>
      </c>
      <c r="K512" s="39" t="s">
        <v>45</v>
      </c>
      <c r="L512" s="39">
        <v>242</v>
      </c>
      <c r="M512" s="39">
        <v>0</v>
      </c>
      <c r="N512" s="39" t="s">
        <v>46</v>
      </c>
      <c r="O512" s="39">
        <v>83.4</v>
      </c>
      <c r="P512" s="39">
        <v>4.3999999999999997E-2</v>
      </c>
      <c r="Q512" s="39">
        <v>0</v>
      </c>
      <c r="R512" s="39">
        <v>49.9</v>
      </c>
      <c r="S512" s="39">
        <v>2.63E-2</v>
      </c>
      <c r="T512" s="39">
        <v>0</v>
      </c>
      <c r="U512" s="39">
        <v>0</v>
      </c>
      <c r="V512" s="39">
        <v>0</v>
      </c>
      <c r="W512" s="39">
        <v>0</v>
      </c>
      <c r="X512" s="39">
        <v>0</v>
      </c>
      <c r="Y512" s="39">
        <v>0</v>
      </c>
      <c r="Z512" s="39">
        <v>0</v>
      </c>
      <c r="AA512" s="39" t="s">
        <v>47</v>
      </c>
      <c r="AB512" s="39" t="s">
        <v>48</v>
      </c>
      <c r="AC512" s="39">
        <v>2020</v>
      </c>
      <c r="AD5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0.44800000000000001</v>
      </c>
    </row>
    <row r="513" spans="1:30" hidden="1" x14ac:dyDescent="0.25">
      <c r="A513" s="39" t="s">
        <v>38</v>
      </c>
      <c r="B513" s="39" t="s">
        <v>39</v>
      </c>
      <c r="C513" s="39" t="s">
        <v>40</v>
      </c>
      <c r="D513" s="40">
        <v>43468.39603009259</v>
      </c>
      <c r="E513" s="39" t="s">
        <v>80</v>
      </c>
      <c r="F513" s="39" t="s">
        <v>76</v>
      </c>
      <c r="G513" s="39" t="s">
        <v>81</v>
      </c>
      <c r="H513" s="39" t="str">
        <f>IF(raw_impacts[[#This Row],[BldgVint]]="Old","Ex",raw_impacts[[#This Row],[BldgVint]])</f>
        <v>Ex</v>
      </c>
      <c r="I513" s="39" t="s">
        <v>59</v>
      </c>
      <c r="J513" s="39" t="s">
        <v>41</v>
      </c>
      <c r="K513" s="39" t="s">
        <v>45</v>
      </c>
      <c r="L513" s="39">
        <v>80.099999999999994</v>
      </c>
      <c r="M513" s="39">
        <v>0</v>
      </c>
      <c r="N513" s="39" t="s">
        <v>46</v>
      </c>
      <c r="O513" s="39">
        <v>91.8</v>
      </c>
      <c r="P513" s="39">
        <v>5.9799999999999999E-2</v>
      </c>
      <c r="Q513" s="39">
        <v>0</v>
      </c>
      <c r="R513" s="39">
        <v>54.9</v>
      </c>
      <c r="S513" s="39">
        <v>3.5799999999999998E-2</v>
      </c>
      <c r="T513" s="39">
        <v>0</v>
      </c>
      <c r="U513" s="39">
        <v>0</v>
      </c>
      <c r="V513" s="39">
        <v>0</v>
      </c>
      <c r="W513" s="39">
        <v>0</v>
      </c>
      <c r="X513" s="39">
        <v>0</v>
      </c>
      <c r="Y513" s="39">
        <v>0</v>
      </c>
      <c r="Z513" s="39">
        <v>0</v>
      </c>
      <c r="AA513" s="39" t="s">
        <v>47</v>
      </c>
      <c r="AB513" s="39" t="s">
        <v>48</v>
      </c>
      <c r="AC513" s="39">
        <v>2020</v>
      </c>
      <c r="AD5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</v>
      </c>
    </row>
    <row r="514" spans="1:30" hidden="1" x14ac:dyDescent="0.25">
      <c r="A514" s="39" t="s">
        <v>38</v>
      </c>
      <c r="B514" s="39" t="s">
        <v>39</v>
      </c>
      <c r="C514" s="39" t="s">
        <v>40</v>
      </c>
      <c r="D514" s="40">
        <v>43468.39603009259</v>
      </c>
      <c r="E514" s="39" t="s">
        <v>80</v>
      </c>
      <c r="F514" s="39" t="s">
        <v>77</v>
      </c>
      <c r="G514" s="39" t="s">
        <v>81</v>
      </c>
      <c r="H514" s="39" t="str">
        <f>IF(raw_impacts[[#This Row],[BldgVint]]="Old","Ex",raw_impacts[[#This Row],[BldgVint]])</f>
        <v>Ex</v>
      </c>
      <c r="I514" s="39" t="s">
        <v>59</v>
      </c>
      <c r="J514" s="39" t="s">
        <v>41</v>
      </c>
      <c r="K514" s="39" t="s">
        <v>45</v>
      </c>
      <c r="L514" s="39">
        <v>318</v>
      </c>
      <c r="M514" s="39">
        <v>0</v>
      </c>
      <c r="N514" s="39" t="s">
        <v>46</v>
      </c>
      <c r="O514" s="39">
        <v>80.099999999999994</v>
      </c>
      <c r="P514" s="39">
        <v>3.0300000000000001E-2</v>
      </c>
      <c r="Q514" s="39">
        <v>0</v>
      </c>
      <c r="R514" s="39">
        <v>47.9</v>
      </c>
      <c r="S514" s="39">
        <v>1.8100000000000002E-2</v>
      </c>
      <c r="T514" s="39">
        <v>0</v>
      </c>
      <c r="U514" s="39">
        <v>0</v>
      </c>
      <c r="V514" s="39">
        <v>0</v>
      </c>
      <c r="W514" s="39">
        <v>0</v>
      </c>
      <c r="X514" s="39">
        <v>0</v>
      </c>
      <c r="Y514" s="39">
        <v>0</v>
      </c>
      <c r="Z514" s="39">
        <v>0</v>
      </c>
      <c r="AA514" s="39" t="s">
        <v>47</v>
      </c>
      <c r="AB514" s="39" t="s">
        <v>48</v>
      </c>
      <c r="AC514" s="39">
        <v>2020</v>
      </c>
      <c r="AD5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1.353</v>
      </c>
    </row>
    <row r="515" spans="1:30" hidden="1" x14ac:dyDescent="0.25">
      <c r="A515" s="39" t="s">
        <v>38</v>
      </c>
      <c r="B515" s="39" t="s">
        <v>39</v>
      </c>
      <c r="C515" s="39" t="s">
        <v>40</v>
      </c>
      <c r="D515" s="40">
        <v>43468.39603009259</v>
      </c>
      <c r="E515" s="39" t="s">
        <v>80</v>
      </c>
      <c r="F515" s="39" t="s">
        <v>78</v>
      </c>
      <c r="G515" s="39" t="s">
        <v>81</v>
      </c>
      <c r="H515" s="39" t="str">
        <f>IF(raw_impacts[[#This Row],[BldgVint]]="Old","Ex",raw_impacts[[#This Row],[BldgVint]])</f>
        <v>Ex</v>
      </c>
      <c r="I515" s="39" t="s">
        <v>59</v>
      </c>
      <c r="J515" s="39" t="s">
        <v>41</v>
      </c>
      <c r="K515" s="39" t="s">
        <v>45</v>
      </c>
      <c r="L515" s="39">
        <v>18.5</v>
      </c>
      <c r="M515" s="39">
        <v>0</v>
      </c>
      <c r="N515" s="39" t="s">
        <v>46</v>
      </c>
      <c r="O515" s="39">
        <v>93</v>
      </c>
      <c r="P515" s="39">
        <v>3.2399999999999998E-2</v>
      </c>
      <c r="Q515" s="39">
        <v>0</v>
      </c>
      <c r="R515" s="39">
        <v>55.6</v>
      </c>
      <c r="S515" s="39">
        <v>1.9400000000000001E-2</v>
      </c>
      <c r="T515" s="39">
        <v>0</v>
      </c>
      <c r="U515" s="39">
        <v>0</v>
      </c>
      <c r="V515" s="39">
        <v>0</v>
      </c>
      <c r="W515" s="39">
        <v>0</v>
      </c>
      <c r="X515" s="39">
        <v>0</v>
      </c>
      <c r="Y515" s="39">
        <v>0</v>
      </c>
      <c r="Z515" s="39">
        <v>0</v>
      </c>
      <c r="AA515" s="39" t="s">
        <v>47</v>
      </c>
      <c r="AB515" s="39" t="s">
        <v>48</v>
      </c>
      <c r="AC515" s="39">
        <v>2020</v>
      </c>
      <c r="AD5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0.28999999999999998</v>
      </c>
    </row>
    <row r="516" spans="1:30" hidden="1" x14ac:dyDescent="0.25">
      <c r="A516" s="39" t="s">
        <v>38</v>
      </c>
      <c r="B516" s="39" t="s">
        <v>39</v>
      </c>
      <c r="C516" s="39" t="s">
        <v>40</v>
      </c>
      <c r="D516" s="40">
        <v>43468.39603009259</v>
      </c>
      <c r="E516" s="39" t="s">
        <v>80</v>
      </c>
      <c r="F516" s="39" t="s">
        <v>79</v>
      </c>
      <c r="G516" s="39" t="s">
        <v>81</v>
      </c>
      <c r="H516" s="39" t="str">
        <f>IF(raw_impacts[[#This Row],[BldgVint]]="Old","Ex",raw_impacts[[#This Row],[BldgVint]])</f>
        <v>Ex</v>
      </c>
      <c r="I516" s="39" t="s">
        <v>59</v>
      </c>
      <c r="J516" s="39" t="s">
        <v>41</v>
      </c>
      <c r="K516" s="39" t="s">
        <v>45</v>
      </c>
      <c r="L516" s="39">
        <v>186</v>
      </c>
      <c r="M516" s="39">
        <v>0</v>
      </c>
      <c r="N516" s="39" t="s">
        <v>46</v>
      </c>
      <c r="O516" s="39">
        <v>87.9</v>
      </c>
      <c r="P516" s="39">
        <v>5.3600000000000002E-2</v>
      </c>
      <c r="Q516" s="39">
        <v>0</v>
      </c>
      <c r="R516" s="39">
        <v>52.6</v>
      </c>
      <c r="S516" s="39">
        <v>3.2099999999999997E-2</v>
      </c>
      <c r="T516" s="39">
        <v>0</v>
      </c>
      <c r="U516" s="39">
        <v>0</v>
      </c>
      <c r="V516" s="39">
        <v>0</v>
      </c>
      <c r="W516" s="39">
        <v>0</v>
      </c>
      <c r="X516" s="39">
        <v>0</v>
      </c>
      <c r="Y516" s="39">
        <v>0</v>
      </c>
      <c r="Z516" s="39">
        <v>0</v>
      </c>
      <c r="AA516" s="39" t="s">
        <v>47</v>
      </c>
      <c r="AB516" s="39" t="s">
        <v>48</v>
      </c>
      <c r="AC516" s="39">
        <v>2020</v>
      </c>
      <c r="AD5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0.47599999999999998</v>
      </c>
    </row>
    <row r="517" spans="1:30" hidden="1" x14ac:dyDescent="0.25">
      <c r="A517" s="39" t="s">
        <v>38</v>
      </c>
      <c r="B517" s="39" t="s">
        <v>39</v>
      </c>
      <c r="C517" s="39" t="s">
        <v>40</v>
      </c>
      <c r="D517" s="40">
        <v>43468.39603009259</v>
      </c>
      <c r="E517" s="39" t="s">
        <v>80</v>
      </c>
      <c r="F517" s="39" t="s">
        <v>42</v>
      </c>
      <c r="G517" s="39" t="s">
        <v>81</v>
      </c>
      <c r="H517" s="39" t="str">
        <f>IF(raw_impacts[[#This Row],[BldgVint]]="Old","Ex",raw_impacts[[#This Row],[BldgVint]])</f>
        <v>Ex</v>
      </c>
      <c r="I517" s="39" t="s">
        <v>65</v>
      </c>
      <c r="J517" s="39" t="s">
        <v>41</v>
      </c>
      <c r="K517" s="39" t="s">
        <v>45</v>
      </c>
      <c r="L517" s="39">
        <v>709</v>
      </c>
      <c r="M517" s="39">
        <v>0</v>
      </c>
      <c r="N517" s="39" t="s">
        <v>46</v>
      </c>
      <c r="O517" s="39">
        <v>157</v>
      </c>
      <c r="P517" s="39">
        <v>0.111</v>
      </c>
      <c r="Q517" s="39">
        <v>0</v>
      </c>
      <c r="R517" s="39">
        <v>93.8</v>
      </c>
      <c r="S517" s="39">
        <v>6.6400000000000001E-2</v>
      </c>
      <c r="T517" s="39">
        <v>0</v>
      </c>
      <c r="U517" s="39">
        <v>0</v>
      </c>
      <c r="V517" s="39">
        <v>0</v>
      </c>
      <c r="W517" s="39">
        <v>0</v>
      </c>
      <c r="X517" s="39">
        <v>0</v>
      </c>
      <c r="Y517" s="39">
        <v>0</v>
      </c>
      <c r="Z517" s="39">
        <v>0</v>
      </c>
      <c r="AA517" s="39" t="s">
        <v>47</v>
      </c>
      <c r="AB517" s="39" t="s">
        <v>48</v>
      </c>
      <c r="AC517" s="39">
        <v>2020</v>
      </c>
      <c r="AD5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1.1970000000000001</v>
      </c>
    </row>
    <row r="518" spans="1:30" hidden="1" x14ac:dyDescent="0.25">
      <c r="A518" s="39" t="s">
        <v>38</v>
      </c>
      <c r="B518" s="39" t="s">
        <v>39</v>
      </c>
      <c r="C518" s="39" t="s">
        <v>40</v>
      </c>
      <c r="D518" s="40">
        <v>43468.39603009259</v>
      </c>
      <c r="E518" s="39" t="s">
        <v>80</v>
      </c>
      <c r="F518" s="39" t="s">
        <v>71</v>
      </c>
      <c r="G518" s="39" t="s">
        <v>81</v>
      </c>
      <c r="H518" s="39" t="str">
        <f>IF(raw_impacts[[#This Row],[BldgVint]]="Old","Ex",raw_impacts[[#This Row],[BldgVint]])</f>
        <v>Ex</v>
      </c>
      <c r="I518" s="39" t="s">
        <v>65</v>
      </c>
      <c r="J518" s="39" t="s">
        <v>41</v>
      </c>
      <c r="K518" s="39" t="s">
        <v>45</v>
      </c>
      <c r="L518" s="39">
        <v>361</v>
      </c>
      <c r="M518" s="39">
        <v>0</v>
      </c>
      <c r="N518" s="39" t="s">
        <v>46</v>
      </c>
      <c r="O518" s="39">
        <v>113</v>
      </c>
      <c r="P518" s="39">
        <v>4.6800000000000001E-2</v>
      </c>
      <c r="Q518" s="39">
        <v>0</v>
      </c>
      <c r="R518" s="39">
        <v>67.8</v>
      </c>
      <c r="S518" s="39">
        <v>2.8000000000000001E-2</v>
      </c>
      <c r="T518" s="39">
        <v>0</v>
      </c>
      <c r="U518" s="39">
        <v>0</v>
      </c>
      <c r="V518" s="39">
        <v>0</v>
      </c>
      <c r="W518" s="39">
        <v>0</v>
      </c>
      <c r="X518" s="39">
        <v>0</v>
      </c>
      <c r="Y518" s="39">
        <v>0</v>
      </c>
      <c r="Z518" s="39">
        <v>0</v>
      </c>
      <c r="AA518" s="39" t="s">
        <v>47</v>
      </c>
      <c r="AB518" s="39" t="s">
        <v>48</v>
      </c>
      <c r="AC518" s="39">
        <v>2020</v>
      </c>
      <c r="AD5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0.94100000000000006</v>
      </c>
    </row>
    <row r="519" spans="1:30" hidden="1" x14ac:dyDescent="0.25">
      <c r="A519" s="39" t="s">
        <v>38</v>
      </c>
      <c r="B519" s="39" t="s">
        <v>39</v>
      </c>
      <c r="C519" s="39" t="s">
        <v>40</v>
      </c>
      <c r="D519" s="40">
        <v>43468.39603009259</v>
      </c>
      <c r="E519" s="39" t="s">
        <v>80</v>
      </c>
      <c r="F519" s="39" t="s">
        <v>72</v>
      </c>
      <c r="G519" s="39" t="s">
        <v>81</v>
      </c>
      <c r="H519" s="39" t="str">
        <f>IF(raw_impacts[[#This Row],[BldgVint]]="Old","Ex",raw_impacts[[#This Row],[BldgVint]])</f>
        <v>Ex</v>
      </c>
      <c r="I519" s="39" t="s">
        <v>65</v>
      </c>
      <c r="J519" s="39" t="s">
        <v>41</v>
      </c>
      <c r="K519" s="39" t="s">
        <v>45</v>
      </c>
      <c r="L519" s="39">
        <v>2390</v>
      </c>
      <c r="M519" s="39">
        <v>0</v>
      </c>
      <c r="N519" s="39" t="s">
        <v>46</v>
      </c>
      <c r="O519" s="39">
        <v>141</v>
      </c>
      <c r="P519" s="39">
        <v>0.12</v>
      </c>
      <c r="Q519" s="39">
        <v>0</v>
      </c>
      <c r="R519" s="39">
        <v>84.6</v>
      </c>
      <c r="S519" s="39">
        <v>7.1900000000000006E-2</v>
      </c>
      <c r="T519" s="39">
        <v>0</v>
      </c>
      <c r="U519" s="39">
        <v>0</v>
      </c>
      <c r="V519" s="39">
        <v>0</v>
      </c>
      <c r="W519" s="39">
        <v>0</v>
      </c>
      <c r="X519" s="39">
        <v>0</v>
      </c>
      <c r="Y519" s="39">
        <v>0</v>
      </c>
      <c r="Z519" s="39">
        <v>0</v>
      </c>
      <c r="AA519" s="39" t="s">
        <v>47</v>
      </c>
      <c r="AB519" s="39" t="s">
        <v>48</v>
      </c>
      <c r="AC519" s="39">
        <v>2020</v>
      </c>
      <c r="AD5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1.1970000000000001</v>
      </c>
    </row>
    <row r="520" spans="1:30" hidden="1" x14ac:dyDescent="0.25">
      <c r="A520" s="39" t="s">
        <v>38</v>
      </c>
      <c r="B520" s="39" t="s">
        <v>39</v>
      </c>
      <c r="C520" s="39" t="s">
        <v>40</v>
      </c>
      <c r="D520" s="40">
        <v>43468.39603009259</v>
      </c>
      <c r="E520" s="39" t="s">
        <v>80</v>
      </c>
      <c r="F520" s="39" t="s">
        <v>73</v>
      </c>
      <c r="G520" s="39" t="s">
        <v>81</v>
      </c>
      <c r="H520" s="39" t="str">
        <f>IF(raw_impacts[[#This Row],[BldgVint]]="Old","Ex",raw_impacts[[#This Row],[BldgVint]])</f>
        <v>Ex</v>
      </c>
      <c r="I520" s="39" t="s">
        <v>65</v>
      </c>
      <c r="J520" s="39" t="s">
        <v>41</v>
      </c>
      <c r="K520" s="39" t="s">
        <v>45</v>
      </c>
      <c r="L520" s="39">
        <v>920</v>
      </c>
      <c r="M520" s="39">
        <v>0</v>
      </c>
      <c r="N520" s="39" t="s">
        <v>46</v>
      </c>
      <c r="O520" s="39">
        <v>106</v>
      </c>
      <c r="P520" s="39">
        <v>6.8000000000000005E-2</v>
      </c>
      <c r="Q520" s="39">
        <v>0</v>
      </c>
      <c r="R520" s="39">
        <v>63.2</v>
      </c>
      <c r="S520" s="39">
        <v>4.07E-2</v>
      </c>
      <c r="T520" s="39">
        <v>0</v>
      </c>
      <c r="U520" s="39">
        <v>0</v>
      </c>
      <c r="V520" s="39">
        <v>0</v>
      </c>
      <c r="W520" s="39">
        <v>0</v>
      </c>
      <c r="X520" s="39">
        <v>0</v>
      </c>
      <c r="Y520" s="39">
        <v>0</v>
      </c>
      <c r="Z520" s="39">
        <v>0</v>
      </c>
      <c r="AA520" s="39" t="s">
        <v>47</v>
      </c>
      <c r="AB520" s="39" t="s">
        <v>48</v>
      </c>
      <c r="AC520" s="39">
        <v>2020</v>
      </c>
      <c r="AD5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0.91799999999999993</v>
      </c>
    </row>
    <row r="521" spans="1:30" hidden="1" x14ac:dyDescent="0.25">
      <c r="A521" s="39" t="s">
        <v>38</v>
      </c>
      <c r="B521" s="39" t="s">
        <v>39</v>
      </c>
      <c r="C521" s="39" t="s">
        <v>40</v>
      </c>
      <c r="D521" s="40">
        <v>43468.39603009259</v>
      </c>
      <c r="E521" s="39" t="s">
        <v>80</v>
      </c>
      <c r="F521" s="39" t="s">
        <v>74</v>
      </c>
      <c r="G521" s="39" t="s">
        <v>81</v>
      </c>
      <c r="H521" s="39" t="str">
        <f>IF(raw_impacts[[#This Row],[BldgVint]]="Old","Ex",raw_impacts[[#This Row],[BldgVint]])</f>
        <v>Ex</v>
      </c>
      <c r="I521" s="39" t="s">
        <v>65</v>
      </c>
      <c r="J521" s="39" t="s">
        <v>41</v>
      </c>
      <c r="K521" s="39" t="s">
        <v>45</v>
      </c>
      <c r="L521" s="39">
        <v>227</v>
      </c>
      <c r="M521" s="39">
        <v>0</v>
      </c>
      <c r="N521" s="39" t="s">
        <v>46</v>
      </c>
      <c r="O521" s="39">
        <v>205</v>
      </c>
      <c r="P521" s="39">
        <v>0.13100000000000001</v>
      </c>
      <c r="Q521" s="39">
        <v>0</v>
      </c>
      <c r="R521" s="39">
        <v>122</v>
      </c>
      <c r="S521" s="39">
        <v>7.8600000000000003E-2</v>
      </c>
      <c r="T521" s="39">
        <v>0</v>
      </c>
      <c r="U521" s="39">
        <v>0</v>
      </c>
      <c r="V521" s="39">
        <v>0</v>
      </c>
      <c r="W521" s="39">
        <v>0</v>
      </c>
      <c r="X521" s="39">
        <v>0</v>
      </c>
      <c r="Y521" s="39">
        <v>0</v>
      </c>
      <c r="Z521" s="39">
        <v>0</v>
      </c>
      <c r="AA521" s="39" t="s">
        <v>47</v>
      </c>
      <c r="AB521" s="39" t="s">
        <v>48</v>
      </c>
      <c r="AC521" s="39">
        <v>2020</v>
      </c>
      <c r="AD5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0.50800000000000001</v>
      </c>
    </row>
    <row r="522" spans="1:30" hidden="1" x14ac:dyDescent="0.25">
      <c r="A522" s="39" t="s">
        <v>38</v>
      </c>
      <c r="B522" s="39" t="s">
        <v>39</v>
      </c>
      <c r="C522" s="39" t="s">
        <v>40</v>
      </c>
      <c r="D522" s="40">
        <v>43468.39603009259</v>
      </c>
      <c r="E522" s="39" t="s">
        <v>80</v>
      </c>
      <c r="F522" s="39" t="s">
        <v>75</v>
      </c>
      <c r="G522" s="39" t="s">
        <v>81</v>
      </c>
      <c r="H522" s="39" t="str">
        <f>IF(raw_impacts[[#This Row],[BldgVint]]="Old","Ex",raw_impacts[[#This Row],[BldgVint]])</f>
        <v>Ex</v>
      </c>
      <c r="I522" s="39" t="s">
        <v>65</v>
      </c>
      <c r="J522" s="39" t="s">
        <v>41</v>
      </c>
      <c r="K522" s="39" t="s">
        <v>45</v>
      </c>
      <c r="L522" s="39">
        <v>383</v>
      </c>
      <c r="M522" s="39">
        <v>0</v>
      </c>
      <c r="N522" s="39" t="s">
        <v>46</v>
      </c>
      <c r="O522" s="39">
        <v>132</v>
      </c>
      <c r="P522" s="39">
        <v>9.5000000000000001E-2</v>
      </c>
      <c r="Q522" s="39">
        <v>0</v>
      </c>
      <c r="R522" s="39">
        <v>79</v>
      </c>
      <c r="S522" s="39">
        <v>5.6800000000000003E-2</v>
      </c>
      <c r="T522" s="39">
        <v>0</v>
      </c>
      <c r="U522" s="39">
        <v>0</v>
      </c>
      <c r="V522" s="39">
        <v>0</v>
      </c>
      <c r="W522" s="39">
        <v>0</v>
      </c>
      <c r="X522" s="39">
        <v>0</v>
      </c>
      <c r="Y522" s="39">
        <v>0</v>
      </c>
      <c r="Z522" s="39">
        <v>0</v>
      </c>
      <c r="AA522" s="39" t="s">
        <v>47</v>
      </c>
      <c r="AB522" s="39" t="s">
        <v>48</v>
      </c>
      <c r="AC522" s="39">
        <v>2020</v>
      </c>
      <c r="AD5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1.4729999999999999</v>
      </c>
    </row>
    <row r="523" spans="1:30" hidden="1" x14ac:dyDescent="0.25">
      <c r="A523" s="39" t="s">
        <v>38</v>
      </c>
      <c r="B523" s="39" t="s">
        <v>39</v>
      </c>
      <c r="C523" s="39" t="s">
        <v>40</v>
      </c>
      <c r="D523" s="40">
        <v>43468.39603009259</v>
      </c>
      <c r="E523" s="39" t="s">
        <v>80</v>
      </c>
      <c r="F523" s="39" t="s">
        <v>76</v>
      </c>
      <c r="G523" s="39" t="s">
        <v>81</v>
      </c>
      <c r="H523" s="39" t="str">
        <f>IF(raw_impacts[[#This Row],[BldgVint]]="Old","Ex",raw_impacts[[#This Row],[BldgVint]])</f>
        <v>Ex</v>
      </c>
      <c r="I523" s="39" t="s">
        <v>65</v>
      </c>
      <c r="J523" s="39" t="s">
        <v>41</v>
      </c>
      <c r="K523" s="39" t="s">
        <v>45</v>
      </c>
      <c r="L523" s="39">
        <v>132</v>
      </c>
      <c r="M523" s="39">
        <v>0</v>
      </c>
      <c r="N523" s="39" t="s">
        <v>46</v>
      </c>
      <c r="O523" s="39">
        <v>207</v>
      </c>
      <c r="P523" s="39">
        <v>0.15</v>
      </c>
      <c r="Q523" s="39">
        <v>0</v>
      </c>
      <c r="R523" s="39">
        <v>124</v>
      </c>
      <c r="S523" s="39">
        <v>8.9800000000000005E-2</v>
      </c>
      <c r="T523" s="39">
        <v>0</v>
      </c>
      <c r="U523" s="39">
        <v>0</v>
      </c>
      <c r="V523" s="39">
        <v>0</v>
      </c>
      <c r="W523" s="39">
        <v>0</v>
      </c>
      <c r="X523" s="39">
        <v>0</v>
      </c>
      <c r="Y523" s="39">
        <v>0</v>
      </c>
      <c r="Z523" s="39">
        <v>0</v>
      </c>
      <c r="AA523" s="39" t="s">
        <v>47</v>
      </c>
      <c r="AB523" s="39" t="s">
        <v>48</v>
      </c>
      <c r="AC523" s="39">
        <v>2020</v>
      </c>
      <c r="AD5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0.91799999999999993</v>
      </c>
    </row>
    <row r="524" spans="1:30" hidden="1" x14ac:dyDescent="0.25">
      <c r="A524" s="39" t="s">
        <v>38</v>
      </c>
      <c r="B524" s="39" t="s">
        <v>39</v>
      </c>
      <c r="C524" s="39" t="s">
        <v>40</v>
      </c>
      <c r="D524" s="40">
        <v>43468.39603009259</v>
      </c>
      <c r="E524" s="39" t="s">
        <v>80</v>
      </c>
      <c r="F524" s="39" t="s">
        <v>77</v>
      </c>
      <c r="G524" s="39" t="s">
        <v>81</v>
      </c>
      <c r="H524" s="39" t="str">
        <f>IF(raw_impacts[[#This Row],[BldgVint]]="Old","Ex",raw_impacts[[#This Row],[BldgVint]])</f>
        <v>Ex</v>
      </c>
      <c r="I524" s="39" t="s">
        <v>65</v>
      </c>
      <c r="J524" s="39" t="s">
        <v>41</v>
      </c>
      <c r="K524" s="39" t="s">
        <v>45</v>
      </c>
      <c r="L524" s="39">
        <v>427</v>
      </c>
      <c r="M524" s="39">
        <v>0</v>
      </c>
      <c r="N524" s="39" t="s">
        <v>46</v>
      </c>
      <c r="O524" s="39">
        <v>134</v>
      </c>
      <c r="P524" s="39">
        <v>7.6700000000000004E-2</v>
      </c>
      <c r="Q524" s="39">
        <v>0</v>
      </c>
      <c r="R524" s="39">
        <v>80.400000000000006</v>
      </c>
      <c r="S524" s="39">
        <v>4.5900000000000003E-2</v>
      </c>
      <c r="T524" s="39">
        <v>0</v>
      </c>
      <c r="U524" s="39">
        <v>0</v>
      </c>
      <c r="V524" s="39">
        <v>0</v>
      </c>
      <c r="W524" s="39">
        <v>0</v>
      </c>
      <c r="X524" s="39">
        <v>0</v>
      </c>
      <c r="Y524" s="39">
        <v>0</v>
      </c>
      <c r="Z524" s="39">
        <v>0</v>
      </c>
      <c r="AA524" s="39" t="s">
        <v>47</v>
      </c>
      <c r="AB524" s="39" t="s">
        <v>48</v>
      </c>
      <c r="AC524" s="39">
        <v>2020</v>
      </c>
      <c r="AD5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1.9429999999999998</v>
      </c>
    </row>
    <row r="525" spans="1:30" hidden="1" x14ac:dyDescent="0.25">
      <c r="A525" s="39" t="s">
        <v>38</v>
      </c>
      <c r="B525" s="39" t="s">
        <v>39</v>
      </c>
      <c r="C525" s="39" t="s">
        <v>40</v>
      </c>
      <c r="D525" s="40">
        <v>43468.39603009259</v>
      </c>
      <c r="E525" s="39" t="s">
        <v>80</v>
      </c>
      <c r="F525" s="39" t="s">
        <v>78</v>
      </c>
      <c r="G525" s="39" t="s">
        <v>81</v>
      </c>
      <c r="H525" s="39" t="str">
        <f>IF(raw_impacts[[#This Row],[BldgVint]]="Old","Ex",raw_impacts[[#This Row],[BldgVint]])</f>
        <v>Ex</v>
      </c>
      <c r="I525" s="39" t="s">
        <v>65</v>
      </c>
      <c r="J525" s="39" t="s">
        <v>41</v>
      </c>
      <c r="K525" s="39" t="s">
        <v>45</v>
      </c>
      <c r="L525" s="39">
        <v>28</v>
      </c>
      <c r="M525" s="39">
        <v>0</v>
      </c>
      <c r="N525" s="39" t="s">
        <v>46</v>
      </c>
      <c r="O525" s="39">
        <v>149</v>
      </c>
      <c r="P525" s="39">
        <v>8.6800000000000002E-2</v>
      </c>
      <c r="Q525" s="39">
        <v>0</v>
      </c>
      <c r="R525" s="39">
        <v>89.1</v>
      </c>
      <c r="S525" s="39">
        <v>5.1900000000000002E-2</v>
      </c>
      <c r="T525" s="39">
        <v>0</v>
      </c>
      <c r="U525" s="39">
        <v>0</v>
      </c>
      <c r="V525" s="39">
        <v>0</v>
      </c>
      <c r="W525" s="39">
        <v>0</v>
      </c>
      <c r="X525" s="39">
        <v>0</v>
      </c>
      <c r="Y525" s="39">
        <v>0</v>
      </c>
      <c r="Z525" s="39">
        <v>0</v>
      </c>
      <c r="AA525" s="39" t="s">
        <v>47</v>
      </c>
      <c r="AB525" s="39" t="s">
        <v>48</v>
      </c>
      <c r="AC525" s="39">
        <v>2020</v>
      </c>
      <c r="AD5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1.4080000000000001</v>
      </c>
    </row>
    <row r="526" spans="1:30" hidden="1" x14ac:dyDescent="0.25">
      <c r="A526" s="39" t="s">
        <v>38</v>
      </c>
      <c r="B526" s="39" t="s">
        <v>39</v>
      </c>
      <c r="C526" s="39" t="s">
        <v>40</v>
      </c>
      <c r="D526" s="40">
        <v>43468.39603009259</v>
      </c>
      <c r="E526" s="39" t="s">
        <v>80</v>
      </c>
      <c r="F526" s="39" t="s">
        <v>79</v>
      </c>
      <c r="G526" s="39" t="s">
        <v>81</v>
      </c>
      <c r="H526" s="39" t="str">
        <f>IF(raw_impacts[[#This Row],[BldgVint]]="Old","Ex",raw_impacts[[#This Row],[BldgVint]])</f>
        <v>Ex</v>
      </c>
      <c r="I526" s="39" t="s">
        <v>65</v>
      </c>
      <c r="J526" s="39" t="s">
        <v>41</v>
      </c>
      <c r="K526" s="39" t="s">
        <v>45</v>
      </c>
      <c r="L526" s="39">
        <v>306</v>
      </c>
      <c r="M526" s="39">
        <v>0</v>
      </c>
      <c r="N526" s="39" t="s">
        <v>46</v>
      </c>
      <c r="O526" s="39">
        <v>159</v>
      </c>
      <c r="P526" s="39">
        <v>0.115</v>
      </c>
      <c r="Q526" s="39">
        <v>0</v>
      </c>
      <c r="R526" s="39">
        <v>95.3</v>
      </c>
      <c r="S526" s="39">
        <v>6.8699999999999997E-2</v>
      </c>
      <c r="T526" s="39">
        <v>0</v>
      </c>
      <c r="U526" s="39">
        <v>0</v>
      </c>
      <c r="V526" s="39">
        <v>0</v>
      </c>
      <c r="W526" s="39">
        <v>0</v>
      </c>
      <c r="X526" s="39">
        <v>0</v>
      </c>
      <c r="Y526" s="39">
        <v>0</v>
      </c>
      <c r="Z526" s="39">
        <v>0</v>
      </c>
      <c r="AA526" s="39" t="s">
        <v>47</v>
      </c>
      <c r="AB526" s="39" t="s">
        <v>48</v>
      </c>
      <c r="AC526" s="39">
        <v>2020</v>
      </c>
      <c r="AD5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1.474</v>
      </c>
    </row>
    <row r="527" spans="1:30" hidden="1" x14ac:dyDescent="0.25">
      <c r="A527" s="39" t="s">
        <v>38</v>
      </c>
      <c r="B527" s="39" t="s">
        <v>39</v>
      </c>
      <c r="C527" s="39" t="s">
        <v>40</v>
      </c>
      <c r="D527" s="40">
        <v>43468.39603009259</v>
      </c>
      <c r="E527" s="39" t="s">
        <v>80</v>
      </c>
      <c r="F527" s="39" t="s">
        <v>42</v>
      </c>
      <c r="G527" s="39" t="s">
        <v>81</v>
      </c>
      <c r="H527" s="39" t="str">
        <f>IF(raw_impacts[[#This Row],[BldgVint]]="Old","Ex",raw_impacts[[#This Row],[BldgVint]])</f>
        <v>Ex</v>
      </c>
      <c r="I527" s="39" t="s">
        <v>66</v>
      </c>
      <c r="J527" s="39" t="s">
        <v>41</v>
      </c>
      <c r="K527" s="39" t="s">
        <v>45</v>
      </c>
      <c r="L527" s="39">
        <v>643</v>
      </c>
      <c r="M527" s="39">
        <v>0</v>
      </c>
      <c r="N527" s="39" t="s">
        <v>46</v>
      </c>
      <c r="O527" s="39">
        <v>132</v>
      </c>
      <c r="P527" s="39">
        <v>0.109</v>
      </c>
      <c r="Q527" s="39">
        <v>0</v>
      </c>
      <c r="R527" s="39">
        <v>79.2</v>
      </c>
      <c r="S527" s="39">
        <v>6.4899999999999999E-2</v>
      </c>
      <c r="T527" s="39">
        <v>0</v>
      </c>
      <c r="U527" s="39">
        <v>0</v>
      </c>
      <c r="V527" s="39">
        <v>0</v>
      </c>
      <c r="W527" s="39">
        <v>0</v>
      </c>
      <c r="X527" s="39">
        <v>0</v>
      </c>
      <c r="Y527" s="39">
        <v>0</v>
      </c>
      <c r="Z527" s="39">
        <v>0</v>
      </c>
      <c r="AA527" s="39" t="s">
        <v>47</v>
      </c>
      <c r="AB527" s="39" t="s">
        <v>48</v>
      </c>
      <c r="AC527" s="39">
        <v>2020</v>
      </c>
      <c r="AD5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1.6739999999999999</v>
      </c>
    </row>
    <row r="528" spans="1:30" hidden="1" x14ac:dyDescent="0.25">
      <c r="A528" s="39" t="s">
        <v>38</v>
      </c>
      <c r="B528" s="39" t="s">
        <v>39</v>
      </c>
      <c r="C528" s="39" t="s">
        <v>40</v>
      </c>
      <c r="D528" s="40">
        <v>43468.39603009259</v>
      </c>
      <c r="E528" s="39" t="s">
        <v>80</v>
      </c>
      <c r="F528" s="39" t="s">
        <v>71</v>
      </c>
      <c r="G528" s="39" t="s">
        <v>81</v>
      </c>
      <c r="H528" s="39" t="str">
        <f>IF(raw_impacts[[#This Row],[BldgVint]]="Old","Ex",raw_impacts[[#This Row],[BldgVint]])</f>
        <v>Ex</v>
      </c>
      <c r="I528" s="39" t="s">
        <v>66</v>
      </c>
      <c r="J528" s="39" t="s">
        <v>41</v>
      </c>
      <c r="K528" s="39" t="s">
        <v>45</v>
      </c>
      <c r="L528" s="39">
        <v>330</v>
      </c>
      <c r="M528" s="39">
        <v>0</v>
      </c>
      <c r="N528" s="39" t="s">
        <v>46</v>
      </c>
      <c r="O528" s="39">
        <v>97.6</v>
      </c>
      <c r="P528" s="39">
        <v>4.6899999999999997E-2</v>
      </c>
      <c r="Q528" s="39">
        <v>0</v>
      </c>
      <c r="R528" s="39">
        <v>58.4</v>
      </c>
      <c r="S528" s="39">
        <v>2.81E-2</v>
      </c>
      <c r="T528" s="39">
        <v>0</v>
      </c>
      <c r="U528" s="39">
        <v>0</v>
      </c>
      <c r="V528" s="39">
        <v>0</v>
      </c>
      <c r="W528" s="39">
        <v>0</v>
      </c>
      <c r="X528" s="39">
        <v>0</v>
      </c>
      <c r="Y528" s="39">
        <v>0</v>
      </c>
      <c r="Z528" s="39">
        <v>0</v>
      </c>
      <c r="AA528" s="39" t="s">
        <v>47</v>
      </c>
      <c r="AB528" s="39" t="s">
        <v>48</v>
      </c>
      <c r="AC528" s="39">
        <v>2020</v>
      </c>
      <c r="AD5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3.1029999999999998</v>
      </c>
    </row>
    <row r="529" spans="1:30" hidden="1" x14ac:dyDescent="0.25">
      <c r="A529" s="39" t="s">
        <v>38</v>
      </c>
      <c r="B529" s="39" t="s">
        <v>39</v>
      </c>
      <c r="C529" s="39" t="s">
        <v>40</v>
      </c>
      <c r="D529" s="40">
        <v>43468.39603009259</v>
      </c>
      <c r="E529" s="39" t="s">
        <v>80</v>
      </c>
      <c r="F529" s="39" t="s">
        <v>72</v>
      </c>
      <c r="G529" s="39" t="s">
        <v>81</v>
      </c>
      <c r="H529" s="39" t="str">
        <f>IF(raw_impacts[[#This Row],[BldgVint]]="Old","Ex",raw_impacts[[#This Row],[BldgVint]])</f>
        <v>Ex</v>
      </c>
      <c r="I529" s="39" t="s">
        <v>66</v>
      </c>
      <c r="J529" s="39" t="s">
        <v>41</v>
      </c>
      <c r="K529" s="39" t="s">
        <v>45</v>
      </c>
      <c r="L529" s="39">
        <v>2200</v>
      </c>
      <c r="M529" s="39">
        <v>0</v>
      </c>
      <c r="N529" s="39" t="s">
        <v>46</v>
      </c>
      <c r="O529" s="39">
        <v>119</v>
      </c>
      <c r="P529" s="39">
        <v>0.11600000000000001</v>
      </c>
      <c r="Q529" s="39">
        <v>0</v>
      </c>
      <c r="R529" s="39">
        <v>71</v>
      </c>
      <c r="S529" s="39">
        <v>6.9500000000000006E-2</v>
      </c>
      <c r="T529" s="39">
        <v>0</v>
      </c>
      <c r="U529" s="39">
        <v>0</v>
      </c>
      <c r="V529" s="39">
        <v>0</v>
      </c>
      <c r="W529" s="39">
        <v>0</v>
      </c>
      <c r="X529" s="39">
        <v>0</v>
      </c>
      <c r="Y529" s="39">
        <v>0</v>
      </c>
      <c r="Z529" s="39">
        <v>0</v>
      </c>
      <c r="AA529" s="39" t="s">
        <v>47</v>
      </c>
      <c r="AB529" s="39" t="s">
        <v>48</v>
      </c>
      <c r="AC529" s="39">
        <v>2020</v>
      </c>
      <c r="AD5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1.6739999999999999</v>
      </c>
    </row>
    <row r="530" spans="1:30" hidden="1" x14ac:dyDescent="0.25">
      <c r="A530" s="39" t="s">
        <v>38</v>
      </c>
      <c r="B530" s="39" t="s">
        <v>39</v>
      </c>
      <c r="C530" s="39" t="s">
        <v>40</v>
      </c>
      <c r="D530" s="40">
        <v>43468.39603009259</v>
      </c>
      <c r="E530" s="39" t="s">
        <v>80</v>
      </c>
      <c r="F530" s="39" t="s">
        <v>73</v>
      </c>
      <c r="G530" s="39" t="s">
        <v>81</v>
      </c>
      <c r="H530" s="39" t="str">
        <f>IF(raw_impacts[[#This Row],[BldgVint]]="Old","Ex",raw_impacts[[#This Row],[BldgVint]])</f>
        <v>Ex</v>
      </c>
      <c r="I530" s="39" t="s">
        <v>66</v>
      </c>
      <c r="J530" s="39" t="s">
        <v>41</v>
      </c>
      <c r="K530" s="39" t="s">
        <v>45</v>
      </c>
      <c r="L530" s="39">
        <v>880</v>
      </c>
      <c r="M530" s="39">
        <v>0</v>
      </c>
      <c r="N530" s="39" t="s">
        <v>46</v>
      </c>
      <c r="O530" s="39">
        <v>80.099999999999994</v>
      </c>
      <c r="P530" s="39">
        <v>6.3799999999999996E-2</v>
      </c>
      <c r="Q530" s="39">
        <v>0</v>
      </c>
      <c r="R530" s="39">
        <v>47.9</v>
      </c>
      <c r="S530" s="39">
        <v>3.8199999999999998E-2</v>
      </c>
      <c r="T530" s="39">
        <v>0</v>
      </c>
      <c r="U530" s="39">
        <v>0</v>
      </c>
      <c r="V530" s="39">
        <v>0</v>
      </c>
      <c r="W530" s="39">
        <v>0</v>
      </c>
      <c r="X530" s="39">
        <v>0</v>
      </c>
      <c r="Y530" s="39">
        <v>0</v>
      </c>
      <c r="Z530" s="39">
        <v>0</v>
      </c>
      <c r="AA530" s="39" t="s">
        <v>47</v>
      </c>
      <c r="AB530" s="39" t="s">
        <v>48</v>
      </c>
      <c r="AC530" s="39">
        <v>2020</v>
      </c>
      <c r="AD5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2.6809999999999996</v>
      </c>
    </row>
    <row r="531" spans="1:30" hidden="1" x14ac:dyDescent="0.25">
      <c r="A531" s="39" t="s">
        <v>38</v>
      </c>
      <c r="B531" s="39" t="s">
        <v>39</v>
      </c>
      <c r="C531" s="39" t="s">
        <v>40</v>
      </c>
      <c r="D531" s="40">
        <v>43468.39603009259</v>
      </c>
      <c r="E531" s="39" t="s">
        <v>80</v>
      </c>
      <c r="F531" s="39" t="s">
        <v>74</v>
      </c>
      <c r="G531" s="39" t="s">
        <v>81</v>
      </c>
      <c r="H531" s="39" t="str">
        <f>IF(raw_impacts[[#This Row],[BldgVint]]="Old","Ex",raw_impacts[[#This Row],[BldgVint]])</f>
        <v>Ex</v>
      </c>
      <c r="I531" s="39" t="s">
        <v>66</v>
      </c>
      <c r="J531" s="39" t="s">
        <v>41</v>
      </c>
      <c r="K531" s="39" t="s">
        <v>45</v>
      </c>
      <c r="L531" s="39">
        <v>205</v>
      </c>
      <c r="M531" s="39">
        <v>0</v>
      </c>
      <c r="N531" s="39" t="s">
        <v>46</v>
      </c>
      <c r="O531" s="39">
        <v>176</v>
      </c>
      <c r="P531" s="39">
        <v>0.13600000000000001</v>
      </c>
      <c r="Q531" s="39">
        <v>0</v>
      </c>
      <c r="R531" s="39">
        <v>106</v>
      </c>
      <c r="S531" s="39">
        <v>8.14E-2</v>
      </c>
      <c r="T531" s="39">
        <v>0</v>
      </c>
      <c r="U531" s="39">
        <v>0</v>
      </c>
      <c r="V531" s="39">
        <v>0</v>
      </c>
      <c r="W531" s="39">
        <v>0</v>
      </c>
      <c r="X531" s="39">
        <v>0</v>
      </c>
      <c r="Y531" s="39">
        <v>0</v>
      </c>
      <c r="Z531" s="39">
        <v>0</v>
      </c>
      <c r="AA531" s="39" t="s">
        <v>47</v>
      </c>
      <c r="AB531" s="39" t="s">
        <v>48</v>
      </c>
      <c r="AC531" s="39">
        <v>2020</v>
      </c>
      <c r="AD5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1.9139999999999999</v>
      </c>
    </row>
    <row r="532" spans="1:30" hidden="1" x14ac:dyDescent="0.25">
      <c r="A532" s="39" t="s">
        <v>38</v>
      </c>
      <c r="B532" s="39" t="s">
        <v>39</v>
      </c>
      <c r="C532" s="39" t="s">
        <v>40</v>
      </c>
      <c r="D532" s="40">
        <v>43468.39603009259</v>
      </c>
      <c r="E532" s="39" t="s">
        <v>80</v>
      </c>
      <c r="F532" s="39" t="s">
        <v>75</v>
      </c>
      <c r="G532" s="39" t="s">
        <v>81</v>
      </c>
      <c r="H532" s="39" t="str">
        <f>IF(raw_impacts[[#This Row],[BldgVint]]="Old","Ex",raw_impacts[[#This Row],[BldgVint]])</f>
        <v>Ex</v>
      </c>
      <c r="I532" s="39" t="s">
        <v>66</v>
      </c>
      <c r="J532" s="39" t="s">
        <v>41</v>
      </c>
      <c r="K532" s="39" t="s">
        <v>45</v>
      </c>
      <c r="L532" s="39">
        <v>359</v>
      </c>
      <c r="M532" s="39">
        <v>0</v>
      </c>
      <c r="N532" s="39" t="s">
        <v>46</v>
      </c>
      <c r="O532" s="39">
        <v>110</v>
      </c>
      <c r="P532" s="39">
        <v>9.0800000000000006E-2</v>
      </c>
      <c r="Q532" s="39">
        <v>0</v>
      </c>
      <c r="R532" s="39">
        <v>66.099999999999994</v>
      </c>
      <c r="S532" s="39">
        <v>5.4300000000000001E-2</v>
      </c>
      <c r="T532" s="39">
        <v>0</v>
      </c>
      <c r="U532" s="39">
        <v>0</v>
      </c>
      <c r="V532" s="39">
        <v>0</v>
      </c>
      <c r="W532" s="39">
        <v>0</v>
      </c>
      <c r="X532" s="39">
        <v>0</v>
      </c>
      <c r="Y532" s="39">
        <v>0</v>
      </c>
      <c r="Z532" s="39">
        <v>0</v>
      </c>
      <c r="AA532" s="39" t="s">
        <v>47</v>
      </c>
      <c r="AB532" s="39" t="s">
        <v>48</v>
      </c>
      <c r="AC532" s="39">
        <v>2020</v>
      </c>
      <c r="AD5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4.9290000000000003</v>
      </c>
    </row>
    <row r="533" spans="1:30" hidden="1" x14ac:dyDescent="0.25">
      <c r="A533" s="39" t="s">
        <v>38</v>
      </c>
      <c r="B533" s="39" t="s">
        <v>39</v>
      </c>
      <c r="C533" s="39" t="s">
        <v>40</v>
      </c>
      <c r="D533" s="40">
        <v>43468.39603009259</v>
      </c>
      <c r="E533" s="39" t="s">
        <v>80</v>
      </c>
      <c r="F533" s="39" t="s">
        <v>76</v>
      </c>
      <c r="G533" s="39" t="s">
        <v>81</v>
      </c>
      <c r="H533" s="39" t="str">
        <f>IF(raw_impacts[[#This Row],[BldgVint]]="Old","Ex",raw_impacts[[#This Row],[BldgVint]])</f>
        <v>Ex</v>
      </c>
      <c r="I533" s="39" t="s">
        <v>66</v>
      </c>
      <c r="J533" s="39" t="s">
        <v>41</v>
      </c>
      <c r="K533" s="39" t="s">
        <v>45</v>
      </c>
      <c r="L533" s="39">
        <v>119</v>
      </c>
      <c r="M533" s="39">
        <v>0</v>
      </c>
      <c r="N533" s="39" t="s">
        <v>46</v>
      </c>
      <c r="O533" s="39">
        <v>161</v>
      </c>
      <c r="P533" s="39">
        <v>0.14399999999999999</v>
      </c>
      <c r="Q533" s="39">
        <v>0</v>
      </c>
      <c r="R533" s="39">
        <v>96.3</v>
      </c>
      <c r="S533" s="39">
        <v>8.5999999999999993E-2</v>
      </c>
      <c r="T533" s="39">
        <v>0</v>
      </c>
      <c r="U533" s="39">
        <v>0</v>
      </c>
      <c r="V533" s="39">
        <v>0</v>
      </c>
      <c r="W533" s="39">
        <v>0</v>
      </c>
      <c r="X533" s="39">
        <v>0</v>
      </c>
      <c r="Y533" s="39">
        <v>0</v>
      </c>
      <c r="Z533" s="39">
        <v>0</v>
      </c>
      <c r="AA533" s="39" t="s">
        <v>47</v>
      </c>
      <c r="AB533" s="39" t="s">
        <v>48</v>
      </c>
      <c r="AC533" s="39">
        <v>2020</v>
      </c>
      <c r="AD5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2.6809999999999996</v>
      </c>
    </row>
    <row r="534" spans="1:30" hidden="1" x14ac:dyDescent="0.25">
      <c r="A534" s="39" t="s">
        <v>38</v>
      </c>
      <c r="B534" s="39" t="s">
        <v>39</v>
      </c>
      <c r="C534" s="39" t="s">
        <v>40</v>
      </c>
      <c r="D534" s="40">
        <v>43468.39603009259</v>
      </c>
      <c r="E534" s="39" t="s">
        <v>80</v>
      </c>
      <c r="F534" s="39" t="s">
        <v>77</v>
      </c>
      <c r="G534" s="39" t="s">
        <v>81</v>
      </c>
      <c r="H534" s="39" t="str">
        <f>IF(raw_impacts[[#This Row],[BldgVint]]="Old","Ex",raw_impacts[[#This Row],[BldgVint]])</f>
        <v>Ex</v>
      </c>
      <c r="I534" s="39" t="s">
        <v>66</v>
      </c>
      <c r="J534" s="39" t="s">
        <v>41</v>
      </c>
      <c r="K534" s="39" t="s">
        <v>45</v>
      </c>
      <c r="L534" s="39">
        <v>406</v>
      </c>
      <c r="M534" s="39">
        <v>0</v>
      </c>
      <c r="N534" s="39" t="s">
        <v>46</v>
      </c>
      <c r="O534" s="39">
        <v>114</v>
      </c>
      <c r="P534" s="39">
        <v>7.2599999999999998E-2</v>
      </c>
      <c r="Q534" s="39">
        <v>0</v>
      </c>
      <c r="R534" s="39">
        <v>68.3</v>
      </c>
      <c r="S534" s="39">
        <v>4.3400000000000001E-2</v>
      </c>
      <c r="T534" s="39">
        <v>0</v>
      </c>
      <c r="U534" s="39">
        <v>0</v>
      </c>
      <c r="V534" s="39">
        <v>0</v>
      </c>
      <c r="W534" s="39">
        <v>0</v>
      </c>
      <c r="X534" s="39">
        <v>0</v>
      </c>
      <c r="Y534" s="39">
        <v>0</v>
      </c>
      <c r="Z534" s="39">
        <v>0</v>
      </c>
      <c r="AA534" s="39" t="s">
        <v>47</v>
      </c>
      <c r="AB534" s="39" t="s">
        <v>48</v>
      </c>
      <c r="AC534" s="39">
        <v>2020</v>
      </c>
      <c r="AD5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17.611000000000001</v>
      </c>
    </row>
    <row r="535" spans="1:30" hidden="1" x14ac:dyDescent="0.25">
      <c r="A535" s="39" t="s">
        <v>38</v>
      </c>
      <c r="B535" s="39" t="s">
        <v>39</v>
      </c>
      <c r="C535" s="39" t="s">
        <v>40</v>
      </c>
      <c r="D535" s="40">
        <v>43468.39603009259</v>
      </c>
      <c r="E535" s="39" t="s">
        <v>80</v>
      </c>
      <c r="F535" s="39" t="s">
        <v>78</v>
      </c>
      <c r="G535" s="39" t="s">
        <v>81</v>
      </c>
      <c r="H535" s="39" t="str">
        <f>IF(raw_impacts[[#This Row],[BldgVint]]="Old","Ex",raw_impacts[[#This Row],[BldgVint]])</f>
        <v>Ex</v>
      </c>
      <c r="I535" s="39" t="s">
        <v>66</v>
      </c>
      <c r="J535" s="39" t="s">
        <v>41</v>
      </c>
      <c r="K535" s="39" t="s">
        <v>45</v>
      </c>
      <c r="L535" s="39">
        <v>26.1</v>
      </c>
      <c r="M535" s="39">
        <v>0</v>
      </c>
      <c r="N535" s="39" t="s">
        <v>46</v>
      </c>
      <c r="O535" s="39">
        <v>126</v>
      </c>
      <c r="P535" s="39">
        <v>8.2400000000000001E-2</v>
      </c>
      <c r="Q535" s="39">
        <v>0</v>
      </c>
      <c r="R535" s="39">
        <v>75.400000000000006</v>
      </c>
      <c r="S535" s="39">
        <v>4.9299999999999997E-2</v>
      </c>
      <c r="T535" s="39">
        <v>0</v>
      </c>
      <c r="U535" s="39">
        <v>0</v>
      </c>
      <c r="V535" s="39">
        <v>0</v>
      </c>
      <c r="W535" s="39">
        <v>0</v>
      </c>
      <c r="X535" s="39">
        <v>0</v>
      </c>
      <c r="Y535" s="39">
        <v>0</v>
      </c>
      <c r="Z535" s="39">
        <v>0</v>
      </c>
      <c r="AA535" s="39" t="s">
        <v>47</v>
      </c>
      <c r="AB535" s="39" t="s">
        <v>48</v>
      </c>
      <c r="AC535" s="39">
        <v>2020</v>
      </c>
      <c r="AD5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5.65</v>
      </c>
    </row>
    <row r="536" spans="1:30" hidden="1" x14ac:dyDescent="0.25">
      <c r="A536" s="39" t="s">
        <v>38</v>
      </c>
      <c r="B536" s="39" t="s">
        <v>39</v>
      </c>
      <c r="C536" s="39" t="s">
        <v>40</v>
      </c>
      <c r="D536" s="40">
        <v>43468.39603009259</v>
      </c>
      <c r="E536" s="39" t="s">
        <v>80</v>
      </c>
      <c r="F536" s="39" t="s">
        <v>79</v>
      </c>
      <c r="G536" s="39" t="s">
        <v>81</v>
      </c>
      <c r="H536" s="39" t="str">
        <f>IF(raw_impacts[[#This Row],[BldgVint]]="Old","Ex",raw_impacts[[#This Row],[BldgVint]])</f>
        <v>Ex</v>
      </c>
      <c r="I536" s="39" t="s">
        <v>66</v>
      </c>
      <c r="J536" s="39" t="s">
        <v>41</v>
      </c>
      <c r="K536" s="39" t="s">
        <v>45</v>
      </c>
      <c r="L536" s="39">
        <v>287</v>
      </c>
      <c r="M536" s="39">
        <v>0</v>
      </c>
      <c r="N536" s="39" t="s">
        <v>46</v>
      </c>
      <c r="O536" s="39">
        <v>137</v>
      </c>
      <c r="P536" s="39">
        <v>0.115</v>
      </c>
      <c r="Q536" s="39">
        <v>0</v>
      </c>
      <c r="R536" s="39">
        <v>82.1</v>
      </c>
      <c r="S536" s="39">
        <v>6.8900000000000003E-2</v>
      </c>
      <c r="T536" s="39">
        <v>0</v>
      </c>
      <c r="U536" s="39">
        <v>0</v>
      </c>
      <c r="V536" s="39">
        <v>0</v>
      </c>
      <c r="W536" s="39">
        <v>0</v>
      </c>
      <c r="X536" s="39">
        <v>0</v>
      </c>
      <c r="Y536" s="39">
        <v>0</v>
      </c>
      <c r="Z536" s="39">
        <v>0</v>
      </c>
      <c r="AA536" s="39" t="s">
        <v>47</v>
      </c>
      <c r="AB536" s="39" t="s">
        <v>48</v>
      </c>
      <c r="AC536" s="39">
        <v>2020</v>
      </c>
      <c r="AD5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6.1029999999999998</v>
      </c>
    </row>
    <row r="537" spans="1:30" hidden="1" x14ac:dyDescent="0.25">
      <c r="A537" s="39" t="s">
        <v>38</v>
      </c>
      <c r="B537" s="39" t="s">
        <v>39</v>
      </c>
      <c r="C537" s="39" t="s">
        <v>40</v>
      </c>
      <c r="D537" s="40">
        <v>43468.39603009259</v>
      </c>
      <c r="E537" s="39" t="s">
        <v>80</v>
      </c>
      <c r="F537" s="39" t="s">
        <v>42</v>
      </c>
      <c r="G537" s="39" t="s">
        <v>81</v>
      </c>
      <c r="H537" s="39" t="str">
        <f>IF(raw_impacts[[#This Row],[BldgVint]]="Old","Ex",raw_impacts[[#This Row],[BldgVint]])</f>
        <v>Ex</v>
      </c>
      <c r="I537" s="39" t="s">
        <v>67</v>
      </c>
      <c r="J537" s="39" t="s">
        <v>41</v>
      </c>
      <c r="K537" s="39" t="s">
        <v>45</v>
      </c>
      <c r="L537" s="39">
        <v>754</v>
      </c>
      <c r="M537" s="39">
        <v>0</v>
      </c>
      <c r="N537" s="39" t="s">
        <v>46</v>
      </c>
      <c r="O537" s="39">
        <v>155</v>
      </c>
      <c r="P537" s="39">
        <v>8.7800000000000003E-2</v>
      </c>
      <c r="Q537" s="39">
        <v>0</v>
      </c>
      <c r="R537" s="39">
        <v>92.9</v>
      </c>
      <c r="S537" s="39">
        <v>5.2499999999999998E-2</v>
      </c>
      <c r="T537" s="39">
        <v>0</v>
      </c>
      <c r="U537" s="39">
        <v>0</v>
      </c>
      <c r="V537" s="39">
        <v>0</v>
      </c>
      <c r="W537" s="39">
        <v>0</v>
      </c>
      <c r="X537" s="39">
        <v>0</v>
      </c>
      <c r="Y537" s="39">
        <v>0</v>
      </c>
      <c r="Z537" s="39">
        <v>0</v>
      </c>
      <c r="AA537" s="39" t="s">
        <v>47</v>
      </c>
      <c r="AB537" s="39" t="s">
        <v>48</v>
      </c>
      <c r="AC537" s="39">
        <v>2020</v>
      </c>
      <c r="AD5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1.8089999999999999</v>
      </c>
    </row>
    <row r="538" spans="1:30" hidden="1" x14ac:dyDescent="0.25">
      <c r="A538" s="39" t="s">
        <v>38</v>
      </c>
      <c r="B538" s="39" t="s">
        <v>39</v>
      </c>
      <c r="C538" s="39" t="s">
        <v>40</v>
      </c>
      <c r="D538" s="40">
        <v>43468.39603009259</v>
      </c>
      <c r="E538" s="39" t="s">
        <v>80</v>
      </c>
      <c r="F538" s="39" t="s">
        <v>71</v>
      </c>
      <c r="G538" s="39" t="s">
        <v>81</v>
      </c>
      <c r="H538" s="39" t="str">
        <f>IF(raw_impacts[[#This Row],[BldgVint]]="Old","Ex",raw_impacts[[#This Row],[BldgVint]])</f>
        <v>Ex</v>
      </c>
      <c r="I538" s="39" t="s">
        <v>67</v>
      </c>
      <c r="J538" s="39" t="s">
        <v>41</v>
      </c>
      <c r="K538" s="39" t="s">
        <v>45</v>
      </c>
      <c r="L538" s="39">
        <v>395</v>
      </c>
      <c r="M538" s="39">
        <v>0</v>
      </c>
      <c r="N538" s="39" t="s">
        <v>46</v>
      </c>
      <c r="O538" s="39">
        <v>112</v>
      </c>
      <c r="P538" s="39">
        <v>3.6999999999999998E-2</v>
      </c>
      <c r="Q538" s="39">
        <v>0</v>
      </c>
      <c r="R538" s="39">
        <v>66.900000000000006</v>
      </c>
      <c r="S538" s="39">
        <v>2.2100000000000002E-2</v>
      </c>
      <c r="T538" s="39">
        <v>0</v>
      </c>
      <c r="U538" s="39">
        <v>0</v>
      </c>
      <c r="V538" s="39">
        <v>0</v>
      </c>
      <c r="W538" s="39">
        <v>0</v>
      </c>
      <c r="X538" s="39">
        <v>0</v>
      </c>
      <c r="Y538" s="39">
        <v>0</v>
      </c>
      <c r="Z538" s="39">
        <v>0</v>
      </c>
      <c r="AA538" s="39" t="s">
        <v>47</v>
      </c>
      <c r="AB538" s="39" t="s">
        <v>48</v>
      </c>
      <c r="AC538" s="39">
        <v>2020</v>
      </c>
      <c r="AD5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2.1779999999999999</v>
      </c>
    </row>
    <row r="539" spans="1:30" hidden="1" x14ac:dyDescent="0.25">
      <c r="A539" s="39" t="s">
        <v>38</v>
      </c>
      <c r="B539" s="39" t="s">
        <v>39</v>
      </c>
      <c r="C539" s="39" t="s">
        <v>40</v>
      </c>
      <c r="D539" s="40">
        <v>43468.39603009259</v>
      </c>
      <c r="E539" s="39" t="s">
        <v>80</v>
      </c>
      <c r="F539" s="39" t="s">
        <v>72</v>
      </c>
      <c r="G539" s="39" t="s">
        <v>81</v>
      </c>
      <c r="H539" s="39" t="str">
        <f>IF(raw_impacts[[#This Row],[BldgVint]]="Old","Ex",raw_impacts[[#This Row],[BldgVint]])</f>
        <v>Ex</v>
      </c>
      <c r="I539" s="39" t="s">
        <v>67</v>
      </c>
      <c r="J539" s="39" t="s">
        <v>41</v>
      </c>
      <c r="K539" s="39" t="s">
        <v>45</v>
      </c>
      <c r="L539" s="39">
        <v>2480</v>
      </c>
      <c r="M539" s="39">
        <v>0</v>
      </c>
      <c r="N539" s="39" t="s">
        <v>46</v>
      </c>
      <c r="O539" s="39">
        <v>142</v>
      </c>
      <c r="P539" s="39">
        <v>0.10299999999999999</v>
      </c>
      <c r="Q539" s="39">
        <v>0</v>
      </c>
      <c r="R539" s="39">
        <v>84.8</v>
      </c>
      <c r="S539" s="39">
        <v>6.1400000000000003E-2</v>
      </c>
      <c r="T539" s="39">
        <v>0</v>
      </c>
      <c r="U539" s="39">
        <v>0</v>
      </c>
      <c r="V539" s="39">
        <v>0</v>
      </c>
      <c r="W539" s="39">
        <v>0</v>
      </c>
      <c r="X539" s="39">
        <v>0</v>
      </c>
      <c r="Y539" s="39">
        <v>0</v>
      </c>
      <c r="Z539" s="39">
        <v>0</v>
      </c>
      <c r="AA539" s="39" t="s">
        <v>47</v>
      </c>
      <c r="AB539" s="39" t="s">
        <v>48</v>
      </c>
      <c r="AC539" s="39">
        <v>2020</v>
      </c>
      <c r="AD5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1.8089999999999999</v>
      </c>
    </row>
    <row r="540" spans="1:30" hidden="1" x14ac:dyDescent="0.25">
      <c r="A540" s="39" t="s">
        <v>38</v>
      </c>
      <c r="B540" s="39" t="s">
        <v>39</v>
      </c>
      <c r="C540" s="39" t="s">
        <v>40</v>
      </c>
      <c r="D540" s="40">
        <v>43468.39603009259</v>
      </c>
      <c r="E540" s="39" t="s">
        <v>80</v>
      </c>
      <c r="F540" s="39" t="s">
        <v>73</v>
      </c>
      <c r="G540" s="39" t="s">
        <v>81</v>
      </c>
      <c r="H540" s="39" t="str">
        <f>IF(raw_impacts[[#This Row],[BldgVint]]="Old","Ex",raw_impacts[[#This Row],[BldgVint]])</f>
        <v>Ex</v>
      </c>
      <c r="I540" s="39" t="s">
        <v>67</v>
      </c>
      <c r="J540" s="39" t="s">
        <v>41</v>
      </c>
      <c r="K540" s="39" t="s">
        <v>45</v>
      </c>
      <c r="L540" s="39">
        <v>934</v>
      </c>
      <c r="M540" s="39">
        <v>0</v>
      </c>
      <c r="N540" s="39" t="s">
        <v>46</v>
      </c>
      <c r="O540" s="39">
        <v>108</v>
      </c>
      <c r="P540" s="39">
        <v>6.0199999999999997E-2</v>
      </c>
      <c r="Q540" s="39">
        <v>0</v>
      </c>
      <c r="R540" s="39">
        <v>64.400000000000006</v>
      </c>
      <c r="S540" s="39">
        <v>3.5999999999999997E-2</v>
      </c>
      <c r="T540" s="39">
        <v>0</v>
      </c>
      <c r="U540" s="39">
        <v>0</v>
      </c>
      <c r="V540" s="39">
        <v>0</v>
      </c>
      <c r="W540" s="39">
        <v>0</v>
      </c>
      <c r="X540" s="39">
        <v>0</v>
      </c>
      <c r="Y540" s="39">
        <v>0</v>
      </c>
      <c r="Z540" s="39">
        <v>0</v>
      </c>
      <c r="AA540" s="39" t="s">
        <v>47</v>
      </c>
      <c r="AB540" s="39" t="s">
        <v>48</v>
      </c>
      <c r="AC540" s="39">
        <v>2020</v>
      </c>
      <c r="AD5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2.4040000000000004</v>
      </c>
    </row>
    <row r="541" spans="1:30" hidden="1" x14ac:dyDescent="0.25">
      <c r="A541" s="39" t="s">
        <v>38</v>
      </c>
      <c r="B541" s="39" t="s">
        <v>39</v>
      </c>
      <c r="C541" s="39" t="s">
        <v>40</v>
      </c>
      <c r="D541" s="40">
        <v>43468.39603009259</v>
      </c>
      <c r="E541" s="39" t="s">
        <v>80</v>
      </c>
      <c r="F541" s="39" t="s">
        <v>74</v>
      </c>
      <c r="G541" s="39" t="s">
        <v>81</v>
      </c>
      <c r="H541" s="39" t="str">
        <f>IF(raw_impacts[[#This Row],[BldgVint]]="Old","Ex",raw_impacts[[#This Row],[BldgVint]])</f>
        <v>Ex</v>
      </c>
      <c r="I541" s="39" t="s">
        <v>67</v>
      </c>
      <c r="J541" s="39" t="s">
        <v>41</v>
      </c>
      <c r="K541" s="39" t="s">
        <v>45</v>
      </c>
      <c r="L541" s="39">
        <v>226</v>
      </c>
      <c r="M541" s="39">
        <v>0</v>
      </c>
      <c r="N541" s="39" t="s">
        <v>46</v>
      </c>
      <c r="O541" s="39">
        <v>212</v>
      </c>
      <c r="P541" s="39">
        <v>0.11700000000000001</v>
      </c>
      <c r="Q541" s="39">
        <v>0</v>
      </c>
      <c r="R541" s="39">
        <v>127</v>
      </c>
      <c r="S541" s="39">
        <v>6.9800000000000001E-2</v>
      </c>
      <c r="T541" s="39">
        <v>0</v>
      </c>
      <c r="U541" s="39">
        <v>0</v>
      </c>
      <c r="V541" s="39">
        <v>0</v>
      </c>
      <c r="W541" s="39">
        <v>0</v>
      </c>
      <c r="X541" s="39">
        <v>0</v>
      </c>
      <c r="Y541" s="39">
        <v>0</v>
      </c>
      <c r="Z541" s="39">
        <v>0</v>
      </c>
      <c r="AA541" s="39" t="s">
        <v>47</v>
      </c>
      <c r="AB541" s="39" t="s">
        <v>48</v>
      </c>
      <c r="AC541" s="39">
        <v>2020</v>
      </c>
      <c r="AD5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1.052</v>
      </c>
    </row>
    <row r="542" spans="1:30" hidden="1" x14ac:dyDescent="0.25">
      <c r="A542" s="39" t="s">
        <v>38</v>
      </c>
      <c r="B542" s="39" t="s">
        <v>39</v>
      </c>
      <c r="C542" s="39" t="s">
        <v>40</v>
      </c>
      <c r="D542" s="40">
        <v>43468.39603009259</v>
      </c>
      <c r="E542" s="39" t="s">
        <v>80</v>
      </c>
      <c r="F542" s="39" t="s">
        <v>75</v>
      </c>
      <c r="G542" s="39" t="s">
        <v>81</v>
      </c>
      <c r="H542" s="39" t="str">
        <f>IF(raw_impacts[[#This Row],[BldgVint]]="Old","Ex",raw_impacts[[#This Row],[BldgVint]])</f>
        <v>Ex</v>
      </c>
      <c r="I542" s="39" t="s">
        <v>67</v>
      </c>
      <c r="J542" s="39" t="s">
        <v>41</v>
      </c>
      <c r="K542" s="39" t="s">
        <v>45</v>
      </c>
      <c r="L542" s="39">
        <v>388</v>
      </c>
      <c r="M542" s="39">
        <v>0</v>
      </c>
      <c r="N542" s="39" t="s">
        <v>46</v>
      </c>
      <c r="O542" s="39">
        <v>135</v>
      </c>
      <c r="P542" s="39">
        <v>8.5400000000000004E-2</v>
      </c>
      <c r="Q542" s="39">
        <v>0</v>
      </c>
      <c r="R542" s="39">
        <v>80.900000000000006</v>
      </c>
      <c r="S542" s="39">
        <v>5.11E-2</v>
      </c>
      <c r="T542" s="39">
        <v>0</v>
      </c>
      <c r="U542" s="39">
        <v>0</v>
      </c>
      <c r="V542" s="39">
        <v>0</v>
      </c>
      <c r="W542" s="39">
        <v>0</v>
      </c>
      <c r="X542" s="39">
        <v>0</v>
      </c>
      <c r="Y542" s="39">
        <v>0</v>
      </c>
      <c r="Z542" s="39">
        <v>0</v>
      </c>
      <c r="AA542" s="39" t="s">
        <v>47</v>
      </c>
      <c r="AB542" s="39" t="s">
        <v>48</v>
      </c>
      <c r="AC542" s="39">
        <v>2020</v>
      </c>
      <c r="AD5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3.3309999999999995</v>
      </c>
    </row>
    <row r="543" spans="1:30" hidden="1" x14ac:dyDescent="0.25">
      <c r="A543" s="39" t="s">
        <v>38</v>
      </c>
      <c r="B543" s="39" t="s">
        <v>39</v>
      </c>
      <c r="C543" s="39" t="s">
        <v>40</v>
      </c>
      <c r="D543" s="40">
        <v>43468.39603009259</v>
      </c>
      <c r="E543" s="39" t="s">
        <v>80</v>
      </c>
      <c r="F543" s="39" t="s">
        <v>76</v>
      </c>
      <c r="G543" s="39" t="s">
        <v>81</v>
      </c>
      <c r="H543" s="39" t="str">
        <f>IF(raw_impacts[[#This Row],[BldgVint]]="Old","Ex",raw_impacts[[#This Row],[BldgVint]])</f>
        <v>Ex</v>
      </c>
      <c r="I543" s="39" t="s">
        <v>67</v>
      </c>
      <c r="J543" s="39" t="s">
        <v>41</v>
      </c>
      <c r="K543" s="39" t="s">
        <v>45</v>
      </c>
      <c r="L543" s="39">
        <v>132</v>
      </c>
      <c r="M543" s="39">
        <v>0</v>
      </c>
      <c r="N543" s="39" t="s">
        <v>46</v>
      </c>
      <c r="O543" s="39">
        <v>214</v>
      </c>
      <c r="P543" s="39">
        <v>0.13</v>
      </c>
      <c r="Q543" s="39">
        <v>0</v>
      </c>
      <c r="R543" s="39">
        <v>128</v>
      </c>
      <c r="S543" s="39">
        <v>7.8E-2</v>
      </c>
      <c r="T543" s="39">
        <v>0</v>
      </c>
      <c r="U543" s="39">
        <v>0</v>
      </c>
      <c r="V543" s="39">
        <v>0</v>
      </c>
      <c r="W543" s="39">
        <v>0</v>
      </c>
      <c r="X543" s="39">
        <v>0</v>
      </c>
      <c r="Y543" s="39">
        <v>0</v>
      </c>
      <c r="Z543" s="39">
        <v>0</v>
      </c>
      <c r="AA543" s="39" t="s">
        <v>47</v>
      </c>
      <c r="AB543" s="39" t="s">
        <v>48</v>
      </c>
      <c r="AC543" s="39">
        <v>2020</v>
      </c>
      <c r="AD5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2.4040000000000004</v>
      </c>
    </row>
    <row r="544" spans="1:30" hidden="1" x14ac:dyDescent="0.25">
      <c r="A544" s="39" t="s">
        <v>38</v>
      </c>
      <c r="B544" s="39" t="s">
        <v>39</v>
      </c>
      <c r="C544" s="39" t="s">
        <v>40</v>
      </c>
      <c r="D544" s="40">
        <v>43468.39603009259</v>
      </c>
      <c r="E544" s="39" t="s">
        <v>80</v>
      </c>
      <c r="F544" s="39" t="s">
        <v>77</v>
      </c>
      <c r="G544" s="39" t="s">
        <v>81</v>
      </c>
      <c r="H544" s="39" t="str">
        <f>IF(raw_impacts[[#This Row],[BldgVint]]="Old","Ex",raw_impacts[[#This Row],[BldgVint]])</f>
        <v>Ex</v>
      </c>
      <c r="I544" s="39" t="s">
        <v>67</v>
      </c>
      <c r="J544" s="39" t="s">
        <v>41</v>
      </c>
      <c r="K544" s="39" t="s">
        <v>45</v>
      </c>
      <c r="L544" s="39">
        <v>421</v>
      </c>
      <c r="M544" s="39">
        <v>0</v>
      </c>
      <c r="N544" s="39" t="s">
        <v>46</v>
      </c>
      <c r="O544" s="39">
        <v>139</v>
      </c>
      <c r="P544" s="39">
        <v>6.1100000000000002E-2</v>
      </c>
      <c r="Q544" s="39">
        <v>0</v>
      </c>
      <c r="R544" s="39">
        <v>83</v>
      </c>
      <c r="S544" s="39">
        <v>3.6600000000000001E-2</v>
      </c>
      <c r="T544" s="39">
        <v>0</v>
      </c>
      <c r="U544" s="39">
        <v>0</v>
      </c>
      <c r="V544" s="39">
        <v>0</v>
      </c>
      <c r="W544" s="39">
        <v>0</v>
      </c>
      <c r="X544" s="39">
        <v>0</v>
      </c>
      <c r="Y544" s="39">
        <v>0</v>
      </c>
      <c r="Z544" s="39">
        <v>0</v>
      </c>
      <c r="AA544" s="39" t="s">
        <v>47</v>
      </c>
      <c r="AB544" s="39" t="s">
        <v>48</v>
      </c>
      <c r="AC544" s="39">
        <v>2020</v>
      </c>
      <c r="AD5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5.9780000000000006</v>
      </c>
    </row>
    <row r="545" spans="1:30" hidden="1" x14ac:dyDescent="0.25">
      <c r="A545" s="39" t="s">
        <v>38</v>
      </c>
      <c r="B545" s="39" t="s">
        <v>39</v>
      </c>
      <c r="C545" s="39" t="s">
        <v>40</v>
      </c>
      <c r="D545" s="40">
        <v>43468.39603009259</v>
      </c>
      <c r="E545" s="39" t="s">
        <v>80</v>
      </c>
      <c r="F545" s="39" t="s">
        <v>78</v>
      </c>
      <c r="G545" s="39" t="s">
        <v>81</v>
      </c>
      <c r="H545" s="39" t="str">
        <f>IF(raw_impacts[[#This Row],[BldgVint]]="Old","Ex",raw_impacts[[#This Row],[BldgVint]])</f>
        <v>Ex</v>
      </c>
      <c r="I545" s="39" t="s">
        <v>67</v>
      </c>
      <c r="J545" s="39" t="s">
        <v>41</v>
      </c>
      <c r="K545" s="39" t="s">
        <v>45</v>
      </c>
      <c r="L545" s="39">
        <v>28.1</v>
      </c>
      <c r="M545" s="39">
        <v>0</v>
      </c>
      <c r="N545" s="39" t="s">
        <v>46</v>
      </c>
      <c r="O545" s="39">
        <v>150</v>
      </c>
      <c r="P545" s="39">
        <v>6.8199999999999997E-2</v>
      </c>
      <c r="Q545" s="39">
        <v>0</v>
      </c>
      <c r="R545" s="39">
        <v>89.6</v>
      </c>
      <c r="S545" s="39">
        <v>4.0800000000000003E-2</v>
      </c>
      <c r="T545" s="39">
        <v>0</v>
      </c>
      <c r="U545" s="39">
        <v>0</v>
      </c>
      <c r="V545" s="39">
        <v>0</v>
      </c>
      <c r="W545" s="39">
        <v>0</v>
      </c>
      <c r="X545" s="39">
        <v>0</v>
      </c>
      <c r="Y545" s="39">
        <v>0</v>
      </c>
      <c r="Z545" s="39">
        <v>0</v>
      </c>
      <c r="AA545" s="39" t="s">
        <v>47</v>
      </c>
      <c r="AB545" s="39" t="s">
        <v>48</v>
      </c>
      <c r="AC545" s="39">
        <v>2020</v>
      </c>
      <c r="AD5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5.0190000000000001</v>
      </c>
    </row>
    <row r="546" spans="1:30" hidden="1" x14ac:dyDescent="0.25">
      <c r="A546" s="39" t="s">
        <v>38</v>
      </c>
      <c r="B546" s="39" t="s">
        <v>39</v>
      </c>
      <c r="C546" s="39" t="s">
        <v>40</v>
      </c>
      <c r="D546" s="40">
        <v>43468.39603009259</v>
      </c>
      <c r="E546" s="39" t="s">
        <v>80</v>
      </c>
      <c r="F546" s="39" t="s">
        <v>79</v>
      </c>
      <c r="G546" s="39" t="s">
        <v>81</v>
      </c>
      <c r="H546" s="39" t="str">
        <f>IF(raw_impacts[[#This Row],[BldgVint]]="Old","Ex",raw_impacts[[#This Row],[BldgVint]])</f>
        <v>Ex</v>
      </c>
      <c r="I546" s="39" t="s">
        <v>67</v>
      </c>
      <c r="J546" s="39" t="s">
        <v>41</v>
      </c>
      <c r="K546" s="39" t="s">
        <v>45</v>
      </c>
      <c r="L546" s="39">
        <v>311</v>
      </c>
      <c r="M546" s="39">
        <v>0</v>
      </c>
      <c r="N546" s="39" t="s">
        <v>46</v>
      </c>
      <c r="O546" s="39">
        <v>163</v>
      </c>
      <c r="P546" s="39">
        <v>0.11</v>
      </c>
      <c r="Q546" s="39">
        <v>0</v>
      </c>
      <c r="R546" s="39">
        <v>97.7</v>
      </c>
      <c r="S546" s="39">
        <v>6.6100000000000006E-2</v>
      </c>
      <c r="T546" s="39">
        <v>0</v>
      </c>
      <c r="U546" s="39">
        <v>0</v>
      </c>
      <c r="V546" s="39">
        <v>0</v>
      </c>
      <c r="W546" s="39">
        <v>0</v>
      </c>
      <c r="X546" s="39">
        <v>0</v>
      </c>
      <c r="Y546" s="39">
        <v>0</v>
      </c>
      <c r="Z546" s="39">
        <v>0</v>
      </c>
      <c r="AA546" s="39" t="s">
        <v>47</v>
      </c>
      <c r="AB546" s="39" t="s">
        <v>48</v>
      </c>
      <c r="AC546" s="39">
        <v>2020</v>
      </c>
      <c r="AD5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3.7009999999999996</v>
      </c>
    </row>
    <row r="547" spans="1:30" hidden="1" x14ac:dyDescent="0.25">
      <c r="A547" s="39" t="s">
        <v>38</v>
      </c>
      <c r="B547" s="39" t="s">
        <v>39</v>
      </c>
      <c r="C547" s="39" t="s">
        <v>40</v>
      </c>
      <c r="D547" s="40">
        <v>43468.39603009259</v>
      </c>
      <c r="E547" s="39" t="s">
        <v>80</v>
      </c>
      <c r="F547" s="39" t="s">
        <v>42</v>
      </c>
      <c r="G547" s="39" t="s">
        <v>81</v>
      </c>
      <c r="H547" s="39" t="str">
        <f>IF(raw_impacts[[#This Row],[BldgVint]]="Old","Ex",raw_impacts[[#This Row],[BldgVint]])</f>
        <v>Ex</v>
      </c>
      <c r="I547" s="39" t="s">
        <v>70</v>
      </c>
      <c r="J547" s="39" t="s">
        <v>41</v>
      </c>
      <c r="K547" s="39" t="s">
        <v>45</v>
      </c>
      <c r="L547" s="39">
        <v>436</v>
      </c>
      <c r="M547" s="39">
        <v>0</v>
      </c>
      <c r="N547" s="39" t="s">
        <v>46</v>
      </c>
      <c r="O547" s="39">
        <v>93.8</v>
      </c>
      <c r="P547" s="39">
        <v>7.9799999999999996E-2</v>
      </c>
      <c r="Q547" s="39">
        <v>0</v>
      </c>
      <c r="R547" s="39">
        <v>56.1</v>
      </c>
      <c r="S547" s="39">
        <v>4.7699999999999999E-2</v>
      </c>
      <c r="T547" s="39">
        <v>0</v>
      </c>
      <c r="U547" s="39">
        <v>0</v>
      </c>
      <c r="V547" s="39">
        <v>0</v>
      </c>
      <c r="W547" s="39">
        <v>0</v>
      </c>
      <c r="X547" s="39">
        <v>0</v>
      </c>
      <c r="Y547" s="39">
        <v>0</v>
      </c>
      <c r="Z547" s="39">
        <v>0</v>
      </c>
      <c r="AA547" s="39" t="s">
        <v>47</v>
      </c>
      <c r="AB547" s="39" t="s">
        <v>48</v>
      </c>
      <c r="AC547" s="39">
        <v>2020</v>
      </c>
      <c r="AD5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548" spans="1:30" hidden="1" x14ac:dyDescent="0.25">
      <c r="A548" s="39" t="s">
        <v>38</v>
      </c>
      <c r="B548" s="39" t="s">
        <v>39</v>
      </c>
      <c r="C548" s="39" t="s">
        <v>40</v>
      </c>
      <c r="D548" s="40">
        <v>43468.39603009259</v>
      </c>
      <c r="E548" s="39" t="s">
        <v>80</v>
      </c>
      <c r="F548" s="39" t="s">
        <v>71</v>
      </c>
      <c r="G548" s="39" t="s">
        <v>81</v>
      </c>
      <c r="H548" s="39" t="str">
        <f>IF(raw_impacts[[#This Row],[BldgVint]]="Old","Ex",raw_impacts[[#This Row],[BldgVint]])</f>
        <v>Ex</v>
      </c>
      <c r="I548" s="39" t="s">
        <v>70</v>
      </c>
      <c r="J548" s="39" t="s">
        <v>41</v>
      </c>
      <c r="K548" s="39" t="s">
        <v>45</v>
      </c>
      <c r="L548" s="39">
        <v>228</v>
      </c>
      <c r="M548" s="39">
        <v>0</v>
      </c>
      <c r="N548" s="39" t="s">
        <v>46</v>
      </c>
      <c r="O548" s="39">
        <v>64.2</v>
      </c>
      <c r="P548" s="39">
        <v>3.9899999999999998E-2</v>
      </c>
      <c r="Q548" s="39">
        <v>0</v>
      </c>
      <c r="R548" s="39">
        <v>38.4</v>
      </c>
      <c r="S548" s="39">
        <v>2.3900000000000001E-2</v>
      </c>
      <c r="T548" s="39">
        <v>0</v>
      </c>
      <c r="U548" s="39">
        <v>0</v>
      </c>
      <c r="V548" s="39">
        <v>0</v>
      </c>
      <c r="W548" s="39">
        <v>0</v>
      </c>
      <c r="X548" s="39">
        <v>0</v>
      </c>
      <c r="Y548" s="39">
        <v>0</v>
      </c>
      <c r="Z548" s="39">
        <v>0</v>
      </c>
      <c r="AA548" s="39" t="s">
        <v>47</v>
      </c>
      <c r="AB548" s="39" t="s">
        <v>48</v>
      </c>
      <c r="AC548" s="39">
        <v>2020</v>
      </c>
      <c r="AD5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0.13099999999999998</v>
      </c>
    </row>
    <row r="549" spans="1:30" hidden="1" x14ac:dyDescent="0.25">
      <c r="A549" s="39" t="s">
        <v>38</v>
      </c>
      <c r="B549" s="39" t="s">
        <v>39</v>
      </c>
      <c r="C549" s="39" t="s">
        <v>40</v>
      </c>
      <c r="D549" s="40">
        <v>43468.39603009259</v>
      </c>
      <c r="E549" s="39" t="s">
        <v>80</v>
      </c>
      <c r="F549" s="39" t="s">
        <v>72</v>
      </c>
      <c r="G549" s="39" t="s">
        <v>81</v>
      </c>
      <c r="H549" s="39" t="str">
        <f>IF(raw_impacts[[#This Row],[BldgVint]]="Old","Ex",raw_impacts[[#This Row],[BldgVint]])</f>
        <v>Ex</v>
      </c>
      <c r="I549" s="39" t="s">
        <v>70</v>
      </c>
      <c r="J549" s="39" t="s">
        <v>41</v>
      </c>
      <c r="K549" s="39" t="s">
        <v>45</v>
      </c>
      <c r="L549" s="39">
        <v>1550</v>
      </c>
      <c r="M549" s="39">
        <v>0</v>
      </c>
      <c r="N549" s="39" t="s">
        <v>46</v>
      </c>
      <c r="O549" s="39">
        <v>87.3</v>
      </c>
      <c r="P549" s="39">
        <v>9.01E-2</v>
      </c>
      <c r="Q549" s="39">
        <v>0</v>
      </c>
      <c r="R549" s="39">
        <v>52.2</v>
      </c>
      <c r="S549" s="39">
        <v>5.3900000000000003E-2</v>
      </c>
      <c r="T549" s="39">
        <v>0</v>
      </c>
      <c r="U549" s="39">
        <v>0</v>
      </c>
      <c r="V549" s="39">
        <v>0</v>
      </c>
      <c r="W549" s="39">
        <v>0</v>
      </c>
      <c r="X549" s="39">
        <v>0</v>
      </c>
      <c r="Y549" s="39">
        <v>0</v>
      </c>
      <c r="Z549" s="39">
        <v>0</v>
      </c>
      <c r="AA549" s="39" t="s">
        <v>47</v>
      </c>
      <c r="AB549" s="39" t="s">
        <v>48</v>
      </c>
      <c r="AC549" s="39">
        <v>2020</v>
      </c>
      <c r="AD5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550" spans="1:30" hidden="1" x14ac:dyDescent="0.25">
      <c r="A550" s="39" t="s">
        <v>38</v>
      </c>
      <c r="B550" s="39" t="s">
        <v>39</v>
      </c>
      <c r="C550" s="39" t="s">
        <v>40</v>
      </c>
      <c r="D550" s="40">
        <v>43468.39603009259</v>
      </c>
      <c r="E550" s="39" t="s">
        <v>80</v>
      </c>
      <c r="F550" s="39" t="s">
        <v>73</v>
      </c>
      <c r="G550" s="39" t="s">
        <v>81</v>
      </c>
      <c r="H550" s="39" t="str">
        <f>IF(raw_impacts[[#This Row],[BldgVint]]="Old","Ex",raw_impacts[[#This Row],[BldgVint]])</f>
        <v>Ex</v>
      </c>
      <c r="I550" s="39" t="s">
        <v>70</v>
      </c>
      <c r="J550" s="39" t="s">
        <v>41</v>
      </c>
      <c r="K550" s="39" t="s">
        <v>45</v>
      </c>
      <c r="L550" s="39">
        <v>644</v>
      </c>
      <c r="M550" s="39">
        <v>0</v>
      </c>
      <c r="N550" s="39" t="s">
        <v>46</v>
      </c>
      <c r="O550" s="39">
        <v>58.1</v>
      </c>
      <c r="P550" s="39">
        <v>4.7699999999999999E-2</v>
      </c>
      <c r="Q550" s="39">
        <v>0</v>
      </c>
      <c r="R550" s="39">
        <v>34.799999999999997</v>
      </c>
      <c r="S550" s="39">
        <v>2.86E-2</v>
      </c>
      <c r="T550" s="39">
        <v>0</v>
      </c>
      <c r="U550" s="39">
        <v>0</v>
      </c>
      <c r="V550" s="39">
        <v>0</v>
      </c>
      <c r="W550" s="39">
        <v>0</v>
      </c>
      <c r="X550" s="39">
        <v>0</v>
      </c>
      <c r="Y550" s="39">
        <v>0</v>
      </c>
      <c r="Z550" s="39">
        <v>0</v>
      </c>
      <c r="AA550" s="39" t="s">
        <v>47</v>
      </c>
      <c r="AB550" s="39" t="s">
        <v>48</v>
      </c>
      <c r="AC550" s="39">
        <v>2020</v>
      </c>
      <c r="AD5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551" spans="1:30" hidden="1" x14ac:dyDescent="0.25">
      <c r="A551" s="39" t="s">
        <v>38</v>
      </c>
      <c r="B551" s="39" t="s">
        <v>39</v>
      </c>
      <c r="C551" s="39" t="s">
        <v>40</v>
      </c>
      <c r="D551" s="40">
        <v>43468.39603009259</v>
      </c>
      <c r="E551" s="39" t="s">
        <v>80</v>
      </c>
      <c r="F551" s="39" t="s">
        <v>74</v>
      </c>
      <c r="G551" s="39" t="s">
        <v>81</v>
      </c>
      <c r="H551" s="39" t="str">
        <f>IF(raw_impacts[[#This Row],[BldgVint]]="Old","Ex",raw_impacts[[#This Row],[BldgVint]])</f>
        <v>Ex</v>
      </c>
      <c r="I551" s="39" t="s">
        <v>70</v>
      </c>
      <c r="J551" s="39" t="s">
        <v>41</v>
      </c>
      <c r="K551" s="39" t="s">
        <v>45</v>
      </c>
      <c r="L551" s="39">
        <v>137</v>
      </c>
      <c r="M551" s="39">
        <v>0</v>
      </c>
      <c r="N551" s="39" t="s">
        <v>46</v>
      </c>
      <c r="O551" s="39">
        <v>165</v>
      </c>
      <c r="P551" s="39">
        <v>0.111</v>
      </c>
      <c r="Q551" s="39">
        <v>0</v>
      </c>
      <c r="R551" s="39">
        <v>98.8</v>
      </c>
      <c r="S551" s="39">
        <v>6.6299999999999998E-2</v>
      </c>
      <c r="T551" s="39">
        <v>0</v>
      </c>
      <c r="U551" s="39">
        <v>0</v>
      </c>
      <c r="V551" s="39">
        <v>0</v>
      </c>
      <c r="W551" s="39">
        <v>0</v>
      </c>
      <c r="X551" s="39">
        <v>0</v>
      </c>
      <c r="Y551" s="39">
        <v>0</v>
      </c>
      <c r="Z551" s="39">
        <v>0</v>
      </c>
      <c r="AA551" s="39" t="s">
        <v>47</v>
      </c>
      <c r="AB551" s="39" t="s">
        <v>48</v>
      </c>
      <c r="AC551" s="39">
        <v>2020</v>
      </c>
      <c r="AD5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0.23600000000000002</v>
      </c>
    </row>
    <row r="552" spans="1:30" hidden="1" x14ac:dyDescent="0.25">
      <c r="A552" s="39" t="s">
        <v>38</v>
      </c>
      <c r="B552" s="39" t="s">
        <v>39</v>
      </c>
      <c r="C552" s="39" t="s">
        <v>40</v>
      </c>
      <c r="D552" s="40">
        <v>43468.39603009259</v>
      </c>
      <c r="E552" s="39" t="s">
        <v>80</v>
      </c>
      <c r="F552" s="39" t="s">
        <v>75</v>
      </c>
      <c r="G552" s="39" t="s">
        <v>81</v>
      </c>
      <c r="H552" s="39" t="str">
        <f>IF(raw_impacts[[#This Row],[BldgVint]]="Old","Ex",raw_impacts[[#This Row],[BldgVint]])</f>
        <v>Ex</v>
      </c>
      <c r="I552" s="39" t="s">
        <v>70</v>
      </c>
      <c r="J552" s="39" t="s">
        <v>41</v>
      </c>
      <c r="K552" s="39" t="s">
        <v>45</v>
      </c>
      <c r="L552" s="39">
        <v>250</v>
      </c>
      <c r="M552" s="39">
        <v>0</v>
      </c>
      <c r="N552" s="39" t="s">
        <v>46</v>
      </c>
      <c r="O552" s="39">
        <v>78.2</v>
      </c>
      <c r="P552" s="39">
        <v>6.8199999999999997E-2</v>
      </c>
      <c r="Q552" s="39">
        <v>0</v>
      </c>
      <c r="R552" s="39">
        <v>46.8</v>
      </c>
      <c r="S552" s="39">
        <v>4.0800000000000003E-2</v>
      </c>
      <c r="T552" s="39">
        <v>0</v>
      </c>
      <c r="U552" s="39">
        <v>0</v>
      </c>
      <c r="V552" s="39">
        <v>0</v>
      </c>
      <c r="W552" s="39">
        <v>0</v>
      </c>
      <c r="X552" s="39">
        <v>0</v>
      </c>
      <c r="Y552" s="39">
        <v>0</v>
      </c>
      <c r="Z552" s="39">
        <v>0</v>
      </c>
      <c r="AA552" s="39" t="s">
        <v>47</v>
      </c>
      <c r="AB552" s="39" t="s">
        <v>48</v>
      </c>
      <c r="AC552" s="39">
        <v>2020</v>
      </c>
      <c r="AD5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0.28599999999999998</v>
      </c>
    </row>
    <row r="553" spans="1:30" hidden="1" x14ac:dyDescent="0.25">
      <c r="A553" s="39" t="s">
        <v>38</v>
      </c>
      <c r="B553" s="39" t="s">
        <v>39</v>
      </c>
      <c r="C553" s="39" t="s">
        <v>40</v>
      </c>
      <c r="D553" s="40">
        <v>43468.39603009259</v>
      </c>
      <c r="E553" s="39" t="s">
        <v>80</v>
      </c>
      <c r="F553" s="39" t="s">
        <v>76</v>
      </c>
      <c r="G553" s="39" t="s">
        <v>81</v>
      </c>
      <c r="H553" s="39" t="str">
        <f>IF(raw_impacts[[#This Row],[BldgVint]]="Old","Ex",raw_impacts[[#This Row],[BldgVint]])</f>
        <v>Ex</v>
      </c>
      <c r="I553" s="39" t="s">
        <v>70</v>
      </c>
      <c r="J553" s="39" t="s">
        <v>41</v>
      </c>
      <c r="K553" s="39" t="s">
        <v>45</v>
      </c>
      <c r="L553" s="39">
        <v>80.3</v>
      </c>
      <c r="M553" s="39">
        <v>0</v>
      </c>
      <c r="N553" s="39" t="s">
        <v>46</v>
      </c>
      <c r="O553" s="39">
        <v>122</v>
      </c>
      <c r="P553" s="39">
        <v>0.112</v>
      </c>
      <c r="Q553" s="39">
        <v>0</v>
      </c>
      <c r="R553" s="39">
        <v>73.2</v>
      </c>
      <c r="S553" s="39">
        <v>6.6799999999999998E-2</v>
      </c>
      <c r="T553" s="39">
        <v>0</v>
      </c>
      <c r="U553" s="39">
        <v>0</v>
      </c>
      <c r="V553" s="39">
        <v>0</v>
      </c>
      <c r="W553" s="39">
        <v>0</v>
      </c>
      <c r="X553" s="39">
        <v>0</v>
      </c>
      <c r="Y553" s="39">
        <v>0</v>
      </c>
      <c r="Z553" s="39">
        <v>0</v>
      </c>
      <c r="AA553" s="39" t="s">
        <v>47</v>
      </c>
      <c r="AB553" s="39" t="s">
        <v>48</v>
      </c>
      <c r="AC553" s="39">
        <v>2020</v>
      </c>
      <c r="AD5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554" spans="1:30" hidden="1" x14ac:dyDescent="0.25">
      <c r="A554" s="39" t="s">
        <v>38</v>
      </c>
      <c r="B554" s="39" t="s">
        <v>39</v>
      </c>
      <c r="C554" s="39" t="s">
        <v>40</v>
      </c>
      <c r="D554" s="40">
        <v>43468.39603009259</v>
      </c>
      <c r="E554" s="39" t="s">
        <v>80</v>
      </c>
      <c r="F554" s="39" t="s">
        <v>77</v>
      </c>
      <c r="G554" s="39" t="s">
        <v>81</v>
      </c>
      <c r="H554" s="39" t="str">
        <f>IF(raw_impacts[[#This Row],[BldgVint]]="Old","Ex",raw_impacts[[#This Row],[BldgVint]])</f>
        <v>Ex</v>
      </c>
      <c r="I554" s="39" t="s">
        <v>70</v>
      </c>
      <c r="J554" s="39" t="s">
        <v>41</v>
      </c>
      <c r="K554" s="39" t="s">
        <v>45</v>
      </c>
      <c r="L554" s="39">
        <v>313</v>
      </c>
      <c r="M554" s="39">
        <v>0</v>
      </c>
      <c r="N554" s="39" t="s">
        <v>46</v>
      </c>
      <c r="O554" s="39">
        <v>83.8</v>
      </c>
      <c r="P554" s="39">
        <v>6.0199999999999997E-2</v>
      </c>
      <c r="Q554" s="39">
        <v>0</v>
      </c>
      <c r="R554" s="39">
        <v>50.2</v>
      </c>
      <c r="S554" s="39">
        <v>3.5999999999999997E-2</v>
      </c>
      <c r="T554" s="39">
        <v>0</v>
      </c>
      <c r="U554" s="39">
        <v>0</v>
      </c>
      <c r="V554" s="39">
        <v>0</v>
      </c>
      <c r="W554" s="39">
        <v>0</v>
      </c>
      <c r="X554" s="39">
        <v>0</v>
      </c>
      <c r="Y554" s="39">
        <v>0</v>
      </c>
      <c r="Z554" s="39">
        <v>0</v>
      </c>
      <c r="AA554" s="39" t="s">
        <v>47</v>
      </c>
      <c r="AB554" s="39" t="s">
        <v>48</v>
      </c>
      <c r="AC554" s="39">
        <v>2020</v>
      </c>
      <c r="AD5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0.20800000000000002</v>
      </c>
    </row>
    <row r="555" spans="1:30" hidden="1" x14ac:dyDescent="0.25">
      <c r="A555" s="39" t="s">
        <v>38</v>
      </c>
      <c r="B555" s="39" t="s">
        <v>39</v>
      </c>
      <c r="C555" s="39" t="s">
        <v>40</v>
      </c>
      <c r="D555" s="40">
        <v>43468.39603009259</v>
      </c>
      <c r="E555" s="39" t="s">
        <v>80</v>
      </c>
      <c r="F555" s="39" t="s">
        <v>78</v>
      </c>
      <c r="G555" s="39" t="s">
        <v>81</v>
      </c>
      <c r="H555" s="39" t="str">
        <f>IF(raw_impacts[[#This Row],[BldgVint]]="Old","Ex",raw_impacts[[#This Row],[BldgVint]])</f>
        <v>Ex</v>
      </c>
      <c r="I555" s="39" t="s">
        <v>70</v>
      </c>
      <c r="J555" s="39" t="s">
        <v>41</v>
      </c>
      <c r="K555" s="39" t="s">
        <v>45</v>
      </c>
      <c r="L555" s="39">
        <v>19.2</v>
      </c>
      <c r="M555" s="39">
        <v>0</v>
      </c>
      <c r="N555" s="39" t="s">
        <v>46</v>
      </c>
      <c r="O555" s="39">
        <v>94</v>
      </c>
      <c r="P555" s="39">
        <v>6.8599999999999994E-2</v>
      </c>
      <c r="Q555" s="39">
        <v>0</v>
      </c>
      <c r="R555" s="39">
        <v>56.3</v>
      </c>
      <c r="S555" s="39">
        <v>4.1099999999999998E-2</v>
      </c>
      <c r="T555" s="39">
        <v>0</v>
      </c>
      <c r="U555" s="39">
        <v>0</v>
      </c>
      <c r="V555" s="39">
        <v>0</v>
      </c>
      <c r="W555" s="39">
        <v>0</v>
      </c>
      <c r="X555" s="39">
        <v>0</v>
      </c>
      <c r="Y555" s="39">
        <v>0</v>
      </c>
      <c r="Z555" s="39">
        <v>0</v>
      </c>
      <c r="AA555" s="39" t="s">
        <v>47</v>
      </c>
      <c r="AB555" s="39" t="s">
        <v>48</v>
      </c>
      <c r="AC555" s="39">
        <v>2020</v>
      </c>
      <c r="AD5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0.17299999999999999</v>
      </c>
    </row>
    <row r="556" spans="1:30" hidden="1" x14ac:dyDescent="0.25">
      <c r="A556" s="39" t="s">
        <v>38</v>
      </c>
      <c r="B556" s="39" t="s">
        <v>39</v>
      </c>
      <c r="C556" s="39" t="s">
        <v>40</v>
      </c>
      <c r="D556" s="40">
        <v>43468.39603009259</v>
      </c>
      <c r="E556" s="39" t="s">
        <v>80</v>
      </c>
      <c r="F556" s="39" t="s">
        <v>79</v>
      </c>
      <c r="G556" s="39" t="s">
        <v>81</v>
      </c>
      <c r="H556" s="39" t="str">
        <f>IF(raw_impacts[[#This Row],[BldgVint]]="Old","Ex",raw_impacts[[#This Row],[BldgVint]])</f>
        <v>Ex</v>
      </c>
      <c r="I556" s="39" t="s">
        <v>70</v>
      </c>
      <c r="J556" s="39" t="s">
        <v>41</v>
      </c>
      <c r="K556" s="39" t="s">
        <v>45</v>
      </c>
      <c r="L556" s="39">
        <v>207</v>
      </c>
      <c r="M556" s="39">
        <v>0</v>
      </c>
      <c r="N556" s="39" t="s">
        <v>46</v>
      </c>
      <c r="O556" s="39">
        <v>92.1</v>
      </c>
      <c r="P556" s="39">
        <v>8.6300000000000002E-2</v>
      </c>
      <c r="Q556" s="39">
        <v>0</v>
      </c>
      <c r="R556" s="39">
        <v>55.1</v>
      </c>
      <c r="S556" s="39">
        <v>5.16E-2</v>
      </c>
      <c r="T556" s="39">
        <v>0</v>
      </c>
      <c r="U556" s="39">
        <v>0</v>
      </c>
      <c r="V556" s="39">
        <v>0</v>
      </c>
      <c r="W556" s="39">
        <v>0</v>
      </c>
      <c r="X556" s="39">
        <v>0</v>
      </c>
      <c r="Y556" s="39">
        <v>0</v>
      </c>
      <c r="Z556" s="39">
        <v>0</v>
      </c>
      <c r="AA556" s="39" t="s">
        <v>47</v>
      </c>
      <c r="AB556" s="39" t="s">
        <v>48</v>
      </c>
      <c r="AC556" s="39">
        <v>2020</v>
      </c>
      <c r="AD5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6.8999999999999992E-2</v>
      </c>
    </row>
    <row r="557" spans="1:30" hidden="1" x14ac:dyDescent="0.25">
      <c r="A557" s="39" t="s">
        <v>86</v>
      </c>
      <c r="B557" s="39" t="s">
        <v>39</v>
      </c>
      <c r="C557" s="39" t="s">
        <v>40</v>
      </c>
      <c r="D557" s="40">
        <v>43468.39603009259</v>
      </c>
      <c r="E557" s="39" t="s">
        <v>80</v>
      </c>
      <c r="F557" s="39" t="s">
        <v>42</v>
      </c>
      <c r="G557" s="39" t="s">
        <v>81</v>
      </c>
      <c r="H557" s="39" t="str">
        <f>IF(raw_impacts[[#This Row],[BldgVint]]="Old","Ex",raw_impacts[[#This Row],[BldgVint]])</f>
        <v>Ex</v>
      </c>
      <c r="I557" s="39" t="s">
        <v>44</v>
      </c>
      <c r="J557" s="39" t="s">
        <v>41</v>
      </c>
      <c r="K557" s="39" t="s">
        <v>45</v>
      </c>
      <c r="L557" s="39">
        <v>344</v>
      </c>
      <c r="M557" s="39">
        <v>0</v>
      </c>
      <c r="N557" s="39" t="s">
        <v>46</v>
      </c>
      <c r="O557" s="39">
        <v>38.299999999999997</v>
      </c>
      <c r="P557" s="39">
        <v>9.6500000000000002E-2</v>
      </c>
      <c r="Q557" s="39">
        <v>0</v>
      </c>
      <c r="R557" s="39">
        <v>28</v>
      </c>
      <c r="S557" s="39">
        <v>7.0599999999999996E-2</v>
      </c>
      <c r="T557" s="39">
        <v>0</v>
      </c>
      <c r="U557" s="39">
        <v>0</v>
      </c>
      <c r="V557" s="39">
        <v>0</v>
      </c>
      <c r="W557" s="39">
        <v>0</v>
      </c>
      <c r="X557" s="39">
        <v>0</v>
      </c>
      <c r="Y557" s="39">
        <v>0</v>
      </c>
      <c r="Z557" s="39">
        <v>0</v>
      </c>
      <c r="AA557" s="39" t="s">
        <v>47</v>
      </c>
      <c r="AB557" s="39" t="s">
        <v>48</v>
      </c>
      <c r="AC557" s="39">
        <v>2020</v>
      </c>
      <c r="AD5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0.13100000000000001</v>
      </c>
    </row>
    <row r="558" spans="1:30" hidden="1" x14ac:dyDescent="0.25">
      <c r="A558" s="39" t="s">
        <v>86</v>
      </c>
      <c r="B558" s="39" t="s">
        <v>39</v>
      </c>
      <c r="C558" s="39" t="s">
        <v>40</v>
      </c>
      <c r="D558" s="40">
        <v>43468.39603009259</v>
      </c>
      <c r="E558" s="39" t="s">
        <v>80</v>
      </c>
      <c r="F558" s="39" t="s">
        <v>71</v>
      </c>
      <c r="G558" s="39" t="s">
        <v>81</v>
      </c>
      <c r="H558" s="39" t="str">
        <f>IF(raw_impacts[[#This Row],[BldgVint]]="Old","Ex",raw_impacts[[#This Row],[BldgVint]])</f>
        <v>Ex</v>
      </c>
      <c r="I558" s="39" t="s">
        <v>44</v>
      </c>
      <c r="J558" s="39" t="s">
        <v>41</v>
      </c>
      <c r="K558" s="39" t="s">
        <v>45</v>
      </c>
      <c r="L558" s="39">
        <v>169</v>
      </c>
      <c r="M558" s="39">
        <v>0</v>
      </c>
      <c r="N558" s="39" t="s">
        <v>46</v>
      </c>
      <c r="O558" s="39">
        <v>27.7</v>
      </c>
      <c r="P558" s="39">
        <v>4.4499999999999998E-2</v>
      </c>
      <c r="Q558" s="39">
        <v>0</v>
      </c>
      <c r="R558" s="39">
        <v>20.2</v>
      </c>
      <c r="S558" s="39">
        <v>3.2599999999999997E-2</v>
      </c>
      <c r="T558" s="39">
        <v>0</v>
      </c>
      <c r="U558" s="39">
        <v>0</v>
      </c>
      <c r="V558" s="39">
        <v>0</v>
      </c>
      <c r="W558" s="39">
        <v>0</v>
      </c>
      <c r="X558" s="39">
        <v>0</v>
      </c>
      <c r="Y558" s="39">
        <v>0</v>
      </c>
      <c r="Z558" s="39">
        <v>0</v>
      </c>
      <c r="AA558" s="39" t="s">
        <v>47</v>
      </c>
      <c r="AB558" s="39" t="s">
        <v>48</v>
      </c>
      <c r="AC558" s="39">
        <v>2020</v>
      </c>
      <c r="AD5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559" spans="1:30" hidden="1" x14ac:dyDescent="0.25">
      <c r="A559" s="39" t="s">
        <v>86</v>
      </c>
      <c r="B559" s="39" t="s">
        <v>39</v>
      </c>
      <c r="C559" s="39" t="s">
        <v>40</v>
      </c>
      <c r="D559" s="40">
        <v>43468.39603009259</v>
      </c>
      <c r="E559" s="39" t="s">
        <v>80</v>
      </c>
      <c r="F559" s="39" t="s">
        <v>72</v>
      </c>
      <c r="G559" s="39" t="s">
        <v>81</v>
      </c>
      <c r="H559" s="39" t="str">
        <f>IF(raw_impacts[[#This Row],[BldgVint]]="Old","Ex",raw_impacts[[#This Row],[BldgVint]])</f>
        <v>Ex</v>
      </c>
      <c r="I559" s="39" t="s">
        <v>44</v>
      </c>
      <c r="J559" s="39" t="s">
        <v>41</v>
      </c>
      <c r="K559" s="39" t="s">
        <v>45</v>
      </c>
      <c r="L559" s="39">
        <v>1310</v>
      </c>
      <c r="M559" s="39">
        <v>0</v>
      </c>
      <c r="N559" s="39" t="s">
        <v>46</v>
      </c>
      <c r="O559" s="39">
        <v>37.4</v>
      </c>
      <c r="P559" s="39">
        <v>7.3499999999999996E-2</v>
      </c>
      <c r="Q559" s="39">
        <v>0</v>
      </c>
      <c r="R559" s="39">
        <v>27.4</v>
      </c>
      <c r="S559" s="39">
        <v>5.3800000000000001E-2</v>
      </c>
      <c r="T559" s="39">
        <v>0</v>
      </c>
      <c r="U559" s="39">
        <v>0</v>
      </c>
      <c r="V559" s="39">
        <v>0</v>
      </c>
      <c r="W559" s="39">
        <v>0</v>
      </c>
      <c r="X559" s="39">
        <v>0</v>
      </c>
      <c r="Y559" s="39">
        <v>0</v>
      </c>
      <c r="Z559" s="39">
        <v>0</v>
      </c>
      <c r="AA559" s="39" t="s">
        <v>47</v>
      </c>
      <c r="AB559" s="39" t="s">
        <v>48</v>
      </c>
      <c r="AC559" s="39">
        <v>2020</v>
      </c>
      <c r="AD5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0.13100000000000001</v>
      </c>
    </row>
    <row r="560" spans="1:30" hidden="1" x14ac:dyDescent="0.25">
      <c r="A560" s="39" t="s">
        <v>86</v>
      </c>
      <c r="B560" s="39" t="s">
        <v>39</v>
      </c>
      <c r="C560" s="39" t="s">
        <v>40</v>
      </c>
      <c r="D560" s="40">
        <v>43468.39603009259</v>
      </c>
      <c r="E560" s="39" t="s">
        <v>80</v>
      </c>
      <c r="F560" s="39" t="s">
        <v>73</v>
      </c>
      <c r="G560" s="39" t="s">
        <v>81</v>
      </c>
      <c r="H560" s="39" t="str">
        <f>IF(raw_impacts[[#This Row],[BldgVint]]="Old","Ex",raw_impacts[[#This Row],[BldgVint]])</f>
        <v>Ex</v>
      </c>
      <c r="I560" s="39" t="s">
        <v>44</v>
      </c>
      <c r="J560" s="39" t="s">
        <v>41</v>
      </c>
      <c r="K560" s="39" t="s">
        <v>45</v>
      </c>
      <c r="L560" s="39">
        <v>533</v>
      </c>
      <c r="M560" s="39">
        <v>0</v>
      </c>
      <c r="N560" s="39" t="s">
        <v>46</v>
      </c>
      <c r="O560" s="39">
        <v>12.2</v>
      </c>
      <c r="P560" s="39">
        <v>2.8000000000000001E-2</v>
      </c>
      <c r="Q560" s="39">
        <v>0</v>
      </c>
      <c r="R560" s="39">
        <v>8.9</v>
      </c>
      <c r="S560" s="39">
        <v>2.0500000000000001E-2</v>
      </c>
      <c r="T560" s="39">
        <v>0</v>
      </c>
      <c r="U560" s="39">
        <v>0</v>
      </c>
      <c r="V560" s="39">
        <v>0</v>
      </c>
      <c r="W560" s="39">
        <v>0</v>
      </c>
      <c r="X560" s="39">
        <v>0</v>
      </c>
      <c r="Y560" s="39">
        <v>0</v>
      </c>
      <c r="Z560" s="39">
        <v>0</v>
      </c>
      <c r="AA560" s="39" t="s">
        <v>47</v>
      </c>
      <c r="AB560" s="39" t="s">
        <v>48</v>
      </c>
      <c r="AC560" s="39">
        <v>2020</v>
      </c>
      <c r="AD5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561" spans="1:30" hidden="1" x14ac:dyDescent="0.25">
      <c r="A561" s="39" t="s">
        <v>86</v>
      </c>
      <c r="B561" s="39" t="s">
        <v>39</v>
      </c>
      <c r="C561" s="39" t="s">
        <v>40</v>
      </c>
      <c r="D561" s="40">
        <v>43468.39603009259</v>
      </c>
      <c r="E561" s="39" t="s">
        <v>80</v>
      </c>
      <c r="F561" s="39" t="s">
        <v>74</v>
      </c>
      <c r="G561" s="39" t="s">
        <v>81</v>
      </c>
      <c r="H561" s="39" t="str">
        <f>IF(raw_impacts[[#This Row],[BldgVint]]="Old","Ex",raw_impacts[[#This Row],[BldgVint]])</f>
        <v>Ex</v>
      </c>
      <c r="I561" s="39" t="s">
        <v>44</v>
      </c>
      <c r="J561" s="39" t="s">
        <v>41</v>
      </c>
      <c r="K561" s="39" t="s">
        <v>45</v>
      </c>
      <c r="L561" s="39">
        <v>109</v>
      </c>
      <c r="M561" s="39">
        <v>0</v>
      </c>
      <c r="N561" s="39" t="s">
        <v>46</v>
      </c>
      <c r="O561" s="39">
        <v>119</v>
      </c>
      <c r="P561" s="39">
        <v>6.8099999999999994E-2</v>
      </c>
      <c r="Q561" s="39">
        <v>0</v>
      </c>
      <c r="R561" s="39">
        <v>87.3</v>
      </c>
      <c r="S561" s="39">
        <v>4.99E-2</v>
      </c>
      <c r="T561" s="39">
        <v>0</v>
      </c>
      <c r="U561" s="39">
        <v>0</v>
      </c>
      <c r="V561" s="39">
        <v>0</v>
      </c>
      <c r="W561" s="39">
        <v>0</v>
      </c>
      <c r="X561" s="39">
        <v>0</v>
      </c>
      <c r="Y561" s="39">
        <v>0</v>
      </c>
      <c r="Z561" s="39">
        <v>0</v>
      </c>
      <c r="AA561" s="39" t="s">
        <v>47</v>
      </c>
      <c r="AB561" s="39" t="s">
        <v>48</v>
      </c>
      <c r="AC561" s="39">
        <v>2020</v>
      </c>
      <c r="AD5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0.224</v>
      </c>
    </row>
    <row r="562" spans="1:30" hidden="1" x14ac:dyDescent="0.25">
      <c r="A562" s="39" t="s">
        <v>86</v>
      </c>
      <c r="B562" s="39" t="s">
        <v>39</v>
      </c>
      <c r="C562" s="39" t="s">
        <v>40</v>
      </c>
      <c r="D562" s="40">
        <v>43468.39603009259</v>
      </c>
      <c r="E562" s="39" t="s">
        <v>80</v>
      </c>
      <c r="F562" s="39" t="s">
        <v>75</v>
      </c>
      <c r="G562" s="39" t="s">
        <v>81</v>
      </c>
      <c r="H562" s="39" t="str">
        <f>IF(raw_impacts[[#This Row],[BldgVint]]="Old","Ex",raw_impacts[[#This Row],[BldgVint]])</f>
        <v>Ex</v>
      </c>
      <c r="I562" s="39" t="s">
        <v>44</v>
      </c>
      <c r="J562" s="39" t="s">
        <v>41</v>
      </c>
      <c r="K562" s="39" t="s">
        <v>45</v>
      </c>
      <c r="L562" s="39">
        <v>191</v>
      </c>
      <c r="M562" s="39">
        <v>0</v>
      </c>
      <c r="N562" s="39" t="s">
        <v>46</v>
      </c>
      <c r="O562" s="39">
        <v>43.3</v>
      </c>
      <c r="P562" s="39">
        <v>5.0500000000000003E-2</v>
      </c>
      <c r="Q562" s="39">
        <v>0</v>
      </c>
      <c r="R562" s="39">
        <v>31.7</v>
      </c>
      <c r="S562" s="39">
        <v>3.6999999999999998E-2</v>
      </c>
      <c r="T562" s="39">
        <v>0</v>
      </c>
      <c r="U562" s="39">
        <v>0</v>
      </c>
      <c r="V562" s="39">
        <v>0</v>
      </c>
      <c r="W562" s="39">
        <v>0</v>
      </c>
      <c r="X562" s="39">
        <v>0</v>
      </c>
      <c r="Y562" s="39">
        <v>0</v>
      </c>
      <c r="Z562" s="39">
        <v>0</v>
      </c>
      <c r="AA562" s="39" t="s">
        <v>47</v>
      </c>
      <c r="AB562" s="39" t="s">
        <v>48</v>
      </c>
      <c r="AC562" s="39">
        <v>2020</v>
      </c>
      <c r="AD5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563" spans="1:30" hidden="1" x14ac:dyDescent="0.25">
      <c r="A563" s="39" t="s">
        <v>86</v>
      </c>
      <c r="B563" s="39" t="s">
        <v>39</v>
      </c>
      <c r="C563" s="39" t="s">
        <v>40</v>
      </c>
      <c r="D563" s="40">
        <v>43468.39603009259</v>
      </c>
      <c r="E563" s="39" t="s">
        <v>80</v>
      </c>
      <c r="F563" s="39" t="s">
        <v>76</v>
      </c>
      <c r="G563" s="39" t="s">
        <v>81</v>
      </c>
      <c r="H563" s="39" t="str">
        <f>IF(raw_impacts[[#This Row],[BldgVint]]="Old","Ex",raw_impacts[[#This Row],[BldgVint]])</f>
        <v>Ex</v>
      </c>
      <c r="I563" s="39" t="s">
        <v>44</v>
      </c>
      <c r="J563" s="39" t="s">
        <v>41</v>
      </c>
      <c r="K563" s="39" t="s">
        <v>45</v>
      </c>
      <c r="L563" s="39">
        <v>64.099999999999994</v>
      </c>
      <c r="M563" s="39">
        <v>0</v>
      </c>
      <c r="N563" s="39" t="s">
        <v>46</v>
      </c>
      <c r="O563" s="39">
        <v>29.1</v>
      </c>
      <c r="P563" s="39">
        <v>5.33E-2</v>
      </c>
      <c r="Q563" s="39">
        <v>0</v>
      </c>
      <c r="R563" s="39">
        <v>21.3</v>
      </c>
      <c r="S563" s="39">
        <v>3.9E-2</v>
      </c>
      <c r="T563" s="39">
        <v>0</v>
      </c>
      <c r="U563" s="39">
        <v>0</v>
      </c>
      <c r="V563" s="39">
        <v>0</v>
      </c>
      <c r="W563" s="39">
        <v>0</v>
      </c>
      <c r="X563" s="39">
        <v>0</v>
      </c>
      <c r="Y563" s="39">
        <v>0</v>
      </c>
      <c r="Z563" s="39">
        <v>0</v>
      </c>
      <c r="AA563" s="39" t="s">
        <v>47</v>
      </c>
      <c r="AB563" s="39" t="s">
        <v>48</v>
      </c>
      <c r="AC563" s="39">
        <v>2020</v>
      </c>
      <c r="AD5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564" spans="1:30" hidden="1" x14ac:dyDescent="0.25">
      <c r="A564" s="39" t="s">
        <v>86</v>
      </c>
      <c r="B564" s="39" t="s">
        <v>39</v>
      </c>
      <c r="C564" s="39" t="s">
        <v>40</v>
      </c>
      <c r="D564" s="40">
        <v>43468.39603009259</v>
      </c>
      <c r="E564" s="39" t="s">
        <v>80</v>
      </c>
      <c r="F564" s="39" t="s">
        <v>77</v>
      </c>
      <c r="G564" s="39" t="s">
        <v>81</v>
      </c>
      <c r="H564" s="39" t="str">
        <f>IF(raw_impacts[[#This Row],[BldgVint]]="Old","Ex",raw_impacts[[#This Row],[BldgVint]])</f>
        <v>Ex</v>
      </c>
      <c r="I564" s="39" t="s">
        <v>44</v>
      </c>
      <c r="J564" s="39" t="s">
        <v>41</v>
      </c>
      <c r="K564" s="39" t="s">
        <v>45</v>
      </c>
      <c r="L564" s="39">
        <v>261</v>
      </c>
      <c r="M564" s="39">
        <v>0</v>
      </c>
      <c r="N564" s="39" t="s">
        <v>46</v>
      </c>
      <c r="O564" s="39">
        <v>43.3</v>
      </c>
      <c r="P564" s="39">
        <v>0.04</v>
      </c>
      <c r="Q564" s="39">
        <v>0</v>
      </c>
      <c r="R564" s="39">
        <v>31.7</v>
      </c>
      <c r="S564" s="39">
        <v>2.93E-2</v>
      </c>
      <c r="T564" s="39">
        <v>0</v>
      </c>
      <c r="U564" s="39">
        <v>0</v>
      </c>
      <c r="V564" s="39">
        <v>0</v>
      </c>
      <c r="W564" s="39">
        <v>0</v>
      </c>
      <c r="X564" s="39">
        <v>0</v>
      </c>
      <c r="Y564" s="39">
        <v>0</v>
      </c>
      <c r="Z564" s="39">
        <v>0</v>
      </c>
      <c r="AA564" s="39" t="s">
        <v>47</v>
      </c>
      <c r="AB564" s="39" t="s">
        <v>48</v>
      </c>
      <c r="AC564" s="39">
        <v>2020</v>
      </c>
      <c r="AD5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0.35299999999999998</v>
      </c>
    </row>
    <row r="565" spans="1:30" hidden="1" x14ac:dyDescent="0.25">
      <c r="A565" s="39" t="s">
        <v>86</v>
      </c>
      <c r="B565" s="39" t="s">
        <v>39</v>
      </c>
      <c r="C565" s="39" t="s">
        <v>40</v>
      </c>
      <c r="D565" s="40">
        <v>43468.39603009259</v>
      </c>
      <c r="E565" s="39" t="s">
        <v>80</v>
      </c>
      <c r="F565" s="39" t="s">
        <v>78</v>
      </c>
      <c r="G565" s="39" t="s">
        <v>81</v>
      </c>
      <c r="H565" s="39" t="str">
        <f>IF(raw_impacts[[#This Row],[BldgVint]]="Old","Ex",raw_impacts[[#This Row],[BldgVint]])</f>
        <v>Ex</v>
      </c>
      <c r="I565" s="39" t="s">
        <v>44</v>
      </c>
      <c r="J565" s="39" t="s">
        <v>41</v>
      </c>
      <c r="K565" s="39" t="s">
        <v>45</v>
      </c>
      <c r="L565" s="39">
        <v>15.6</v>
      </c>
      <c r="M565" s="39">
        <v>0</v>
      </c>
      <c r="N565" s="39" t="s">
        <v>46</v>
      </c>
      <c r="O565" s="39">
        <v>48.6</v>
      </c>
      <c r="P565" s="39">
        <v>3.9199999999999999E-2</v>
      </c>
      <c r="Q565" s="39">
        <v>0</v>
      </c>
      <c r="R565" s="39">
        <v>35.6</v>
      </c>
      <c r="S565" s="39">
        <v>2.87E-2</v>
      </c>
      <c r="T565" s="39">
        <v>0</v>
      </c>
      <c r="U565" s="39">
        <v>0</v>
      </c>
      <c r="V565" s="39">
        <v>0</v>
      </c>
      <c r="W565" s="39">
        <v>0</v>
      </c>
      <c r="X565" s="39">
        <v>0</v>
      </c>
      <c r="Y565" s="39">
        <v>0</v>
      </c>
      <c r="Z565" s="39">
        <v>0</v>
      </c>
      <c r="AA565" s="39" t="s">
        <v>47</v>
      </c>
      <c r="AB565" s="39" t="s">
        <v>48</v>
      </c>
      <c r="AC565" s="39">
        <v>2020</v>
      </c>
      <c r="AD5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0.32500000000000001</v>
      </c>
    </row>
    <row r="566" spans="1:30" hidden="1" x14ac:dyDescent="0.25">
      <c r="A566" s="39" t="s">
        <v>86</v>
      </c>
      <c r="B566" s="39" t="s">
        <v>39</v>
      </c>
      <c r="C566" s="39" t="s">
        <v>40</v>
      </c>
      <c r="D566" s="40">
        <v>43468.39603009259</v>
      </c>
      <c r="E566" s="39" t="s">
        <v>80</v>
      </c>
      <c r="F566" s="39" t="s">
        <v>79</v>
      </c>
      <c r="G566" s="39" t="s">
        <v>81</v>
      </c>
      <c r="H566" s="39" t="str">
        <f>IF(raw_impacts[[#This Row],[BldgVint]]="Old","Ex",raw_impacts[[#This Row],[BldgVint]])</f>
        <v>Ex</v>
      </c>
      <c r="I566" s="39" t="s">
        <v>44</v>
      </c>
      <c r="J566" s="39" t="s">
        <v>41</v>
      </c>
      <c r="K566" s="39" t="s">
        <v>45</v>
      </c>
      <c r="L566" s="39">
        <v>147</v>
      </c>
      <c r="M566" s="39">
        <v>0</v>
      </c>
      <c r="N566" s="39" t="s">
        <v>46</v>
      </c>
      <c r="O566" s="39">
        <v>47</v>
      </c>
      <c r="P566" s="39">
        <v>7.4899999999999994E-2</v>
      </c>
      <c r="Q566" s="39">
        <v>0</v>
      </c>
      <c r="R566" s="39">
        <v>34.4</v>
      </c>
      <c r="S566" s="39">
        <v>5.4800000000000001E-2</v>
      </c>
      <c r="T566" s="39">
        <v>0</v>
      </c>
      <c r="U566" s="39">
        <v>0</v>
      </c>
      <c r="V566" s="39">
        <v>0</v>
      </c>
      <c r="W566" s="39">
        <v>0</v>
      </c>
      <c r="X566" s="39">
        <v>0</v>
      </c>
      <c r="Y566" s="39">
        <v>0</v>
      </c>
      <c r="Z566" s="39">
        <v>0</v>
      </c>
      <c r="AA566" s="39" t="s">
        <v>47</v>
      </c>
      <c r="AB566" s="39" t="s">
        <v>48</v>
      </c>
      <c r="AC566" s="39">
        <v>2020</v>
      </c>
      <c r="AD5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0.17600000000000002</v>
      </c>
    </row>
    <row r="567" spans="1:30" hidden="1" x14ac:dyDescent="0.25">
      <c r="A567" s="39" t="s">
        <v>86</v>
      </c>
      <c r="B567" s="39" t="s">
        <v>39</v>
      </c>
      <c r="C567" s="39" t="s">
        <v>40</v>
      </c>
      <c r="D567" s="40">
        <v>43468.39603009259</v>
      </c>
      <c r="E567" s="39" t="s">
        <v>80</v>
      </c>
      <c r="F567" s="39" t="s">
        <v>42</v>
      </c>
      <c r="G567" s="39" t="s">
        <v>81</v>
      </c>
      <c r="H567" s="39" t="str">
        <f>IF(raw_impacts[[#This Row],[BldgVint]]="Old","Ex",raw_impacts[[#This Row],[BldgVint]])</f>
        <v>Ex</v>
      </c>
      <c r="I567" s="39" t="s">
        <v>56</v>
      </c>
      <c r="J567" s="39" t="s">
        <v>41</v>
      </c>
      <c r="K567" s="39" t="s">
        <v>45</v>
      </c>
      <c r="L567" s="39">
        <v>607</v>
      </c>
      <c r="M567" s="39">
        <v>0</v>
      </c>
      <c r="N567" s="39" t="s">
        <v>46</v>
      </c>
      <c r="O567" s="39">
        <v>146</v>
      </c>
      <c r="P567" s="39">
        <v>0.13400000000000001</v>
      </c>
      <c r="Q567" s="39">
        <v>0</v>
      </c>
      <c r="R567" s="39">
        <v>107</v>
      </c>
      <c r="S567" s="39">
        <v>9.8199999999999996E-2</v>
      </c>
      <c r="T567" s="39">
        <v>0</v>
      </c>
      <c r="U567" s="39">
        <v>0</v>
      </c>
      <c r="V567" s="39">
        <v>0</v>
      </c>
      <c r="W567" s="39">
        <v>0</v>
      </c>
      <c r="X567" s="39">
        <v>0</v>
      </c>
      <c r="Y567" s="39">
        <v>0</v>
      </c>
      <c r="Z567" s="39">
        <v>0</v>
      </c>
      <c r="AA567" s="39" t="s">
        <v>47</v>
      </c>
      <c r="AB567" s="39" t="s">
        <v>48</v>
      </c>
      <c r="AC567" s="39">
        <v>2020</v>
      </c>
      <c r="AD5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0.80200000000000005</v>
      </c>
    </row>
    <row r="568" spans="1:30" hidden="1" x14ac:dyDescent="0.25">
      <c r="A568" s="39" t="s">
        <v>86</v>
      </c>
      <c r="B568" s="39" t="s">
        <v>39</v>
      </c>
      <c r="C568" s="39" t="s">
        <v>40</v>
      </c>
      <c r="D568" s="40">
        <v>43468.39603009259</v>
      </c>
      <c r="E568" s="39" t="s">
        <v>80</v>
      </c>
      <c r="F568" s="39" t="s">
        <v>71</v>
      </c>
      <c r="G568" s="39" t="s">
        <v>81</v>
      </c>
      <c r="H568" s="39" t="str">
        <f>IF(raw_impacts[[#This Row],[BldgVint]]="Old","Ex",raw_impacts[[#This Row],[BldgVint]])</f>
        <v>Ex</v>
      </c>
      <c r="I568" s="39" t="s">
        <v>56</v>
      </c>
      <c r="J568" s="39" t="s">
        <v>41</v>
      </c>
      <c r="K568" s="39" t="s">
        <v>45</v>
      </c>
      <c r="L568" s="39">
        <v>311</v>
      </c>
      <c r="M568" s="39">
        <v>0</v>
      </c>
      <c r="N568" s="39" t="s">
        <v>46</v>
      </c>
      <c r="O568" s="39">
        <v>107</v>
      </c>
      <c r="P568" s="39">
        <v>5.96E-2</v>
      </c>
      <c r="Q568" s="39">
        <v>0</v>
      </c>
      <c r="R568" s="39">
        <v>78.7</v>
      </c>
      <c r="S568" s="39">
        <v>4.3700000000000003E-2</v>
      </c>
      <c r="T568" s="39">
        <v>0</v>
      </c>
      <c r="U568" s="39">
        <v>0</v>
      </c>
      <c r="V568" s="39">
        <v>0</v>
      </c>
      <c r="W568" s="39">
        <v>0</v>
      </c>
      <c r="X568" s="39">
        <v>0</v>
      </c>
      <c r="Y568" s="39">
        <v>0</v>
      </c>
      <c r="Z568" s="39">
        <v>0</v>
      </c>
      <c r="AA568" s="39" t="s">
        <v>47</v>
      </c>
      <c r="AB568" s="39" t="s">
        <v>48</v>
      </c>
      <c r="AC568" s="39">
        <v>2020</v>
      </c>
      <c r="AD5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0.622</v>
      </c>
    </row>
    <row r="569" spans="1:30" hidden="1" x14ac:dyDescent="0.25">
      <c r="A569" s="39" t="s">
        <v>86</v>
      </c>
      <c r="B569" s="39" t="s">
        <v>39</v>
      </c>
      <c r="C569" s="39" t="s">
        <v>40</v>
      </c>
      <c r="D569" s="40">
        <v>43468.39603009259</v>
      </c>
      <c r="E569" s="39" t="s">
        <v>80</v>
      </c>
      <c r="F569" s="39" t="s">
        <v>72</v>
      </c>
      <c r="G569" s="39" t="s">
        <v>81</v>
      </c>
      <c r="H569" s="39" t="str">
        <f>IF(raw_impacts[[#This Row],[BldgVint]]="Old","Ex",raw_impacts[[#This Row],[BldgVint]])</f>
        <v>Ex</v>
      </c>
      <c r="I569" s="39" t="s">
        <v>56</v>
      </c>
      <c r="J569" s="39" t="s">
        <v>41</v>
      </c>
      <c r="K569" s="39" t="s">
        <v>45</v>
      </c>
      <c r="L569" s="39">
        <v>2140</v>
      </c>
      <c r="M569" s="39">
        <v>0</v>
      </c>
      <c r="N569" s="39" t="s">
        <v>46</v>
      </c>
      <c r="O569" s="39">
        <v>130</v>
      </c>
      <c r="P569" s="39">
        <v>0.14299999999999999</v>
      </c>
      <c r="Q569" s="39">
        <v>0</v>
      </c>
      <c r="R569" s="39">
        <v>95.5</v>
      </c>
      <c r="S569" s="39">
        <v>0.105</v>
      </c>
      <c r="T569" s="39">
        <v>0</v>
      </c>
      <c r="U569" s="39">
        <v>0</v>
      </c>
      <c r="V569" s="39">
        <v>0</v>
      </c>
      <c r="W569" s="39">
        <v>0</v>
      </c>
      <c r="X569" s="39">
        <v>0</v>
      </c>
      <c r="Y569" s="39">
        <v>0</v>
      </c>
      <c r="Z569" s="39">
        <v>0</v>
      </c>
      <c r="AA569" s="39" t="s">
        <v>47</v>
      </c>
      <c r="AB569" s="39" t="s">
        <v>48</v>
      </c>
      <c r="AC569" s="39">
        <v>2020</v>
      </c>
      <c r="AD5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0.80200000000000005</v>
      </c>
    </row>
    <row r="570" spans="1:30" hidden="1" x14ac:dyDescent="0.25">
      <c r="A570" s="39" t="s">
        <v>86</v>
      </c>
      <c r="B570" s="39" t="s">
        <v>39</v>
      </c>
      <c r="C570" s="39" t="s">
        <v>40</v>
      </c>
      <c r="D570" s="40">
        <v>43468.39603009259</v>
      </c>
      <c r="E570" s="39" t="s">
        <v>80</v>
      </c>
      <c r="F570" s="39" t="s">
        <v>73</v>
      </c>
      <c r="G570" s="39" t="s">
        <v>81</v>
      </c>
      <c r="H570" s="39" t="str">
        <f>IF(raw_impacts[[#This Row],[BldgVint]]="Old","Ex",raw_impacts[[#This Row],[BldgVint]])</f>
        <v>Ex</v>
      </c>
      <c r="I570" s="39" t="s">
        <v>56</v>
      </c>
      <c r="J570" s="39" t="s">
        <v>41</v>
      </c>
      <c r="K570" s="39" t="s">
        <v>45</v>
      </c>
      <c r="L570" s="39">
        <v>823</v>
      </c>
      <c r="M570" s="39">
        <v>0</v>
      </c>
      <c r="N570" s="39" t="s">
        <v>46</v>
      </c>
      <c r="O570" s="39">
        <v>82.8</v>
      </c>
      <c r="P570" s="39">
        <v>8.1699999999999995E-2</v>
      </c>
      <c r="Q570" s="39">
        <v>0</v>
      </c>
      <c r="R570" s="39">
        <v>60.6</v>
      </c>
      <c r="S570" s="39">
        <v>5.9799999999999999E-2</v>
      </c>
      <c r="T570" s="39">
        <v>0</v>
      </c>
      <c r="U570" s="39">
        <v>0</v>
      </c>
      <c r="V570" s="39">
        <v>0</v>
      </c>
      <c r="W570" s="39">
        <v>0</v>
      </c>
      <c r="X570" s="39">
        <v>0</v>
      </c>
      <c r="Y570" s="39">
        <v>0</v>
      </c>
      <c r="Z570" s="39">
        <v>0</v>
      </c>
      <c r="AA570" s="39" t="s">
        <v>47</v>
      </c>
      <c r="AB570" s="39" t="s">
        <v>48</v>
      </c>
      <c r="AC570" s="39">
        <v>2020</v>
      </c>
      <c r="AD5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1.0189999999999999</v>
      </c>
    </row>
    <row r="571" spans="1:30" hidden="1" x14ac:dyDescent="0.25">
      <c r="A571" s="39" t="s">
        <v>86</v>
      </c>
      <c r="B571" s="39" t="s">
        <v>39</v>
      </c>
      <c r="C571" s="39" t="s">
        <v>40</v>
      </c>
      <c r="D571" s="40">
        <v>43468.39603009259</v>
      </c>
      <c r="E571" s="39" t="s">
        <v>80</v>
      </c>
      <c r="F571" s="39" t="s">
        <v>74</v>
      </c>
      <c r="G571" s="39" t="s">
        <v>81</v>
      </c>
      <c r="H571" s="39" t="str">
        <f>IF(raw_impacts[[#This Row],[BldgVint]]="Old","Ex",raw_impacts[[#This Row],[BldgVint]])</f>
        <v>Ex</v>
      </c>
      <c r="I571" s="39" t="s">
        <v>56</v>
      </c>
      <c r="J571" s="39" t="s">
        <v>41</v>
      </c>
      <c r="K571" s="39" t="s">
        <v>45</v>
      </c>
      <c r="L571" s="39">
        <v>177</v>
      </c>
      <c r="M571" s="39">
        <v>0</v>
      </c>
      <c r="N571" s="39" t="s">
        <v>46</v>
      </c>
      <c r="O571" s="39">
        <v>224</v>
      </c>
      <c r="P571" s="39">
        <v>0.18099999999999999</v>
      </c>
      <c r="Q571" s="39">
        <v>0</v>
      </c>
      <c r="R571" s="39">
        <v>164</v>
      </c>
      <c r="S571" s="39">
        <v>0.13300000000000001</v>
      </c>
      <c r="T571" s="39">
        <v>0</v>
      </c>
      <c r="U571" s="39">
        <v>0</v>
      </c>
      <c r="V571" s="39">
        <v>0</v>
      </c>
      <c r="W571" s="39">
        <v>0</v>
      </c>
      <c r="X571" s="39">
        <v>0</v>
      </c>
      <c r="Y571" s="39">
        <v>0</v>
      </c>
      <c r="Z571" s="39">
        <v>0</v>
      </c>
      <c r="AA571" s="39" t="s">
        <v>47</v>
      </c>
      <c r="AB571" s="39" t="s">
        <v>48</v>
      </c>
      <c r="AC571" s="39">
        <v>2020</v>
      </c>
      <c r="AD5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0.82400000000000007</v>
      </c>
    </row>
    <row r="572" spans="1:30" hidden="1" x14ac:dyDescent="0.25">
      <c r="A572" s="39" t="s">
        <v>86</v>
      </c>
      <c r="B572" s="39" t="s">
        <v>39</v>
      </c>
      <c r="C572" s="39" t="s">
        <v>40</v>
      </c>
      <c r="D572" s="40">
        <v>43468.39603009259</v>
      </c>
      <c r="E572" s="39" t="s">
        <v>80</v>
      </c>
      <c r="F572" s="39" t="s">
        <v>75</v>
      </c>
      <c r="G572" s="39" t="s">
        <v>81</v>
      </c>
      <c r="H572" s="39" t="str">
        <f>IF(raw_impacts[[#This Row],[BldgVint]]="Old","Ex",raw_impacts[[#This Row],[BldgVint]])</f>
        <v>Ex</v>
      </c>
      <c r="I572" s="39" t="s">
        <v>56</v>
      </c>
      <c r="J572" s="39" t="s">
        <v>41</v>
      </c>
      <c r="K572" s="39" t="s">
        <v>45</v>
      </c>
      <c r="L572" s="39">
        <v>312</v>
      </c>
      <c r="M572" s="39">
        <v>0</v>
      </c>
      <c r="N572" s="39" t="s">
        <v>46</v>
      </c>
      <c r="O572" s="39">
        <v>138</v>
      </c>
      <c r="P572" s="39">
        <v>0.126</v>
      </c>
      <c r="Q572" s="39">
        <v>0</v>
      </c>
      <c r="R572" s="39">
        <v>101</v>
      </c>
      <c r="S572" s="39">
        <v>9.1999999999999998E-2</v>
      </c>
      <c r="T572" s="39">
        <v>0</v>
      </c>
      <c r="U572" s="39">
        <v>0</v>
      </c>
      <c r="V572" s="39">
        <v>0</v>
      </c>
      <c r="W572" s="39">
        <v>0</v>
      </c>
      <c r="X572" s="39">
        <v>0</v>
      </c>
      <c r="Y572" s="39">
        <v>0</v>
      </c>
      <c r="Z572" s="39">
        <v>0</v>
      </c>
      <c r="AA572" s="39" t="s">
        <v>47</v>
      </c>
      <c r="AB572" s="39" t="s">
        <v>48</v>
      </c>
      <c r="AC572" s="39">
        <v>2020</v>
      </c>
      <c r="AD5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1.337</v>
      </c>
    </row>
    <row r="573" spans="1:30" hidden="1" x14ac:dyDescent="0.25">
      <c r="A573" s="39" t="s">
        <v>86</v>
      </c>
      <c r="B573" s="39" t="s">
        <v>39</v>
      </c>
      <c r="C573" s="39" t="s">
        <v>40</v>
      </c>
      <c r="D573" s="40">
        <v>43468.39603009259</v>
      </c>
      <c r="E573" s="39" t="s">
        <v>80</v>
      </c>
      <c r="F573" s="39" t="s">
        <v>76</v>
      </c>
      <c r="G573" s="39" t="s">
        <v>81</v>
      </c>
      <c r="H573" s="39" t="str">
        <f>IF(raw_impacts[[#This Row],[BldgVint]]="Old","Ex",raw_impacts[[#This Row],[BldgVint]])</f>
        <v>Ex</v>
      </c>
      <c r="I573" s="39" t="s">
        <v>56</v>
      </c>
      <c r="J573" s="39" t="s">
        <v>41</v>
      </c>
      <c r="K573" s="39" t="s">
        <v>45</v>
      </c>
      <c r="L573" s="39">
        <v>102</v>
      </c>
      <c r="M573" s="39">
        <v>0</v>
      </c>
      <c r="N573" s="39" t="s">
        <v>46</v>
      </c>
      <c r="O573" s="39">
        <v>179</v>
      </c>
      <c r="P573" s="39">
        <v>0.19700000000000001</v>
      </c>
      <c r="Q573" s="39">
        <v>0</v>
      </c>
      <c r="R573" s="39">
        <v>131</v>
      </c>
      <c r="S573" s="39">
        <v>0.14499999999999999</v>
      </c>
      <c r="T573" s="39">
        <v>0</v>
      </c>
      <c r="U573" s="39">
        <v>0</v>
      </c>
      <c r="V573" s="39">
        <v>0</v>
      </c>
      <c r="W573" s="39">
        <v>0</v>
      </c>
      <c r="X573" s="39">
        <v>0</v>
      </c>
      <c r="Y573" s="39">
        <v>0</v>
      </c>
      <c r="Z573" s="39">
        <v>0</v>
      </c>
      <c r="AA573" s="39" t="s">
        <v>47</v>
      </c>
      <c r="AB573" s="39" t="s">
        <v>48</v>
      </c>
      <c r="AC573" s="39">
        <v>2020</v>
      </c>
      <c r="AD5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1.0189999999999999</v>
      </c>
    </row>
    <row r="574" spans="1:30" hidden="1" x14ac:dyDescent="0.25">
      <c r="A574" s="39" t="s">
        <v>86</v>
      </c>
      <c r="B574" s="39" t="s">
        <v>39</v>
      </c>
      <c r="C574" s="39" t="s">
        <v>40</v>
      </c>
      <c r="D574" s="40">
        <v>43468.39603009259</v>
      </c>
      <c r="E574" s="39" t="s">
        <v>80</v>
      </c>
      <c r="F574" s="39" t="s">
        <v>77</v>
      </c>
      <c r="G574" s="39" t="s">
        <v>81</v>
      </c>
      <c r="H574" s="39" t="str">
        <f>IF(raw_impacts[[#This Row],[BldgVint]]="Old","Ex",raw_impacts[[#This Row],[BldgVint]])</f>
        <v>Ex</v>
      </c>
      <c r="I574" s="39" t="s">
        <v>56</v>
      </c>
      <c r="J574" s="39" t="s">
        <v>41</v>
      </c>
      <c r="K574" s="39" t="s">
        <v>45</v>
      </c>
      <c r="L574" s="39">
        <v>370</v>
      </c>
      <c r="M574" s="39">
        <v>0</v>
      </c>
      <c r="N574" s="39" t="s">
        <v>46</v>
      </c>
      <c r="O574" s="39">
        <v>143</v>
      </c>
      <c r="P574" s="39">
        <v>0.10199999999999999</v>
      </c>
      <c r="Q574" s="39">
        <v>0</v>
      </c>
      <c r="R574" s="39">
        <v>105</v>
      </c>
      <c r="S574" s="39">
        <v>7.4800000000000005E-2</v>
      </c>
      <c r="T574" s="39">
        <v>0</v>
      </c>
      <c r="U574" s="39">
        <v>0</v>
      </c>
      <c r="V574" s="39">
        <v>0</v>
      </c>
      <c r="W574" s="39">
        <v>0</v>
      </c>
      <c r="X574" s="39">
        <v>0</v>
      </c>
      <c r="Y574" s="39">
        <v>0</v>
      </c>
      <c r="Z574" s="39">
        <v>0</v>
      </c>
      <c r="AA574" s="39" t="s">
        <v>47</v>
      </c>
      <c r="AB574" s="39" t="s">
        <v>48</v>
      </c>
      <c r="AC574" s="39">
        <v>2020</v>
      </c>
      <c r="AD5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3.8329999999999997</v>
      </c>
    </row>
    <row r="575" spans="1:30" hidden="1" x14ac:dyDescent="0.25">
      <c r="A575" s="39" t="s">
        <v>86</v>
      </c>
      <c r="B575" s="39" t="s">
        <v>39</v>
      </c>
      <c r="C575" s="39" t="s">
        <v>40</v>
      </c>
      <c r="D575" s="40">
        <v>43468.39603009259</v>
      </c>
      <c r="E575" s="39" t="s">
        <v>80</v>
      </c>
      <c r="F575" s="39" t="s">
        <v>78</v>
      </c>
      <c r="G575" s="39" t="s">
        <v>81</v>
      </c>
      <c r="H575" s="39" t="str">
        <f>IF(raw_impacts[[#This Row],[BldgVint]]="Old","Ex",raw_impacts[[#This Row],[BldgVint]])</f>
        <v>Ex</v>
      </c>
      <c r="I575" s="39" t="s">
        <v>56</v>
      </c>
      <c r="J575" s="39" t="s">
        <v>41</v>
      </c>
      <c r="K575" s="39" t="s">
        <v>45</v>
      </c>
      <c r="L575" s="39">
        <v>22.7</v>
      </c>
      <c r="M575" s="39">
        <v>0</v>
      </c>
      <c r="N575" s="39" t="s">
        <v>46</v>
      </c>
      <c r="O575" s="39">
        <v>162</v>
      </c>
      <c r="P575" s="39">
        <v>0.11899999999999999</v>
      </c>
      <c r="Q575" s="39">
        <v>0</v>
      </c>
      <c r="R575" s="39">
        <v>118</v>
      </c>
      <c r="S575" s="39">
        <v>8.7099999999999997E-2</v>
      </c>
      <c r="T575" s="39">
        <v>0</v>
      </c>
      <c r="U575" s="39">
        <v>0</v>
      </c>
      <c r="V575" s="39">
        <v>0</v>
      </c>
      <c r="W575" s="39">
        <v>0</v>
      </c>
      <c r="X575" s="39">
        <v>0</v>
      </c>
      <c r="Y575" s="39">
        <v>0</v>
      </c>
      <c r="Z575" s="39">
        <v>0</v>
      </c>
      <c r="AA575" s="39" t="s">
        <v>47</v>
      </c>
      <c r="AB575" s="39" t="s">
        <v>48</v>
      </c>
      <c r="AC575" s="39">
        <v>2020</v>
      </c>
      <c r="AD5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0.84699999999999998</v>
      </c>
    </row>
    <row r="576" spans="1:30" hidden="1" x14ac:dyDescent="0.25">
      <c r="A576" s="39" t="s">
        <v>86</v>
      </c>
      <c r="B576" s="39" t="s">
        <v>39</v>
      </c>
      <c r="C576" s="39" t="s">
        <v>40</v>
      </c>
      <c r="D576" s="40">
        <v>43468.39603009259</v>
      </c>
      <c r="E576" s="39" t="s">
        <v>80</v>
      </c>
      <c r="F576" s="39" t="s">
        <v>79</v>
      </c>
      <c r="G576" s="39" t="s">
        <v>81</v>
      </c>
      <c r="H576" s="39" t="str">
        <f>IF(raw_impacts[[#This Row],[BldgVint]]="Old","Ex",raw_impacts[[#This Row],[BldgVint]])</f>
        <v>Ex</v>
      </c>
      <c r="I576" s="39" t="s">
        <v>56</v>
      </c>
      <c r="J576" s="39" t="s">
        <v>41</v>
      </c>
      <c r="K576" s="39" t="s">
        <v>45</v>
      </c>
      <c r="L576" s="39">
        <v>243</v>
      </c>
      <c r="M576" s="39">
        <v>0</v>
      </c>
      <c r="N576" s="39" t="s">
        <v>46</v>
      </c>
      <c r="O576" s="39">
        <v>173</v>
      </c>
      <c r="P576" s="39">
        <v>0.16500000000000001</v>
      </c>
      <c r="Q576" s="39">
        <v>0</v>
      </c>
      <c r="R576" s="39">
        <v>127</v>
      </c>
      <c r="S576" s="39">
        <v>0.121</v>
      </c>
      <c r="T576" s="39">
        <v>0</v>
      </c>
      <c r="U576" s="39">
        <v>0</v>
      </c>
      <c r="V576" s="39">
        <v>0</v>
      </c>
      <c r="W576" s="39">
        <v>0</v>
      </c>
      <c r="X576" s="39">
        <v>0</v>
      </c>
      <c r="Y576" s="39">
        <v>0</v>
      </c>
      <c r="Z576" s="39">
        <v>0</v>
      </c>
      <c r="AA576" s="39" t="s">
        <v>47</v>
      </c>
      <c r="AB576" s="39" t="s">
        <v>48</v>
      </c>
      <c r="AC576" s="39">
        <v>2020</v>
      </c>
      <c r="AD5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1.2839999999999998</v>
      </c>
    </row>
    <row r="577" spans="1:30" hidden="1" x14ac:dyDescent="0.25">
      <c r="A577" s="39" t="s">
        <v>86</v>
      </c>
      <c r="B577" s="39" t="s">
        <v>39</v>
      </c>
      <c r="C577" s="39" t="s">
        <v>40</v>
      </c>
      <c r="D577" s="40">
        <v>43468.39603009259</v>
      </c>
      <c r="E577" s="39" t="s">
        <v>80</v>
      </c>
      <c r="F577" s="39" t="s">
        <v>42</v>
      </c>
      <c r="G577" s="39" t="s">
        <v>81</v>
      </c>
      <c r="H577" s="39" t="str">
        <f>IF(raw_impacts[[#This Row],[BldgVint]]="Old","Ex",raw_impacts[[#This Row],[BldgVint]])</f>
        <v>Ex</v>
      </c>
      <c r="I577" s="39" t="s">
        <v>57</v>
      </c>
      <c r="J577" s="39" t="s">
        <v>41</v>
      </c>
      <c r="K577" s="39" t="s">
        <v>45</v>
      </c>
      <c r="L577" s="39">
        <v>487</v>
      </c>
      <c r="M577" s="39">
        <v>0</v>
      </c>
      <c r="N577" s="39" t="s">
        <v>46</v>
      </c>
      <c r="O577" s="39">
        <v>108</v>
      </c>
      <c r="P577" s="39">
        <v>8.1100000000000005E-2</v>
      </c>
      <c r="Q577" s="39">
        <v>0</v>
      </c>
      <c r="R577" s="39">
        <v>78.8</v>
      </c>
      <c r="S577" s="39">
        <v>5.9299999999999999E-2</v>
      </c>
      <c r="T577" s="39">
        <v>0</v>
      </c>
      <c r="U577" s="39">
        <v>0</v>
      </c>
      <c r="V577" s="39">
        <v>0</v>
      </c>
      <c r="W577" s="39">
        <v>0</v>
      </c>
      <c r="X577" s="39">
        <v>0</v>
      </c>
      <c r="Y577" s="39">
        <v>0</v>
      </c>
      <c r="Z577" s="39">
        <v>0</v>
      </c>
      <c r="AA577" s="39" t="s">
        <v>47</v>
      </c>
      <c r="AB577" s="39" t="s">
        <v>48</v>
      </c>
      <c r="AC577" s="39">
        <v>2020</v>
      </c>
      <c r="AD5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3.2210000000000001</v>
      </c>
    </row>
    <row r="578" spans="1:30" hidden="1" x14ac:dyDescent="0.25">
      <c r="A578" s="39" t="s">
        <v>86</v>
      </c>
      <c r="B578" s="39" t="s">
        <v>39</v>
      </c>
      <c r="C578" s="39" t="s">
        <v>40</v>
      </c>
      <c r="D578" s="40">
        <v>43468.39603009259</v>
      </c>
      <c r="E578" s="39" t="s">
        <v>80</v>
      </c>
      <c r="F578" s="39" t="s">
        <v>71</v>
      </c>
      <c r="G578" s="39" t="s">
        <v>81</v>
      </c>
      <c r="H578" s="39" t="str">
        <f>IF(raw_impacts[[#This Row],[BldgVint]]="Old","Ex",raw_impacts[[#This Row],[BldgVint]])</f>
        <v>Ex</v>
      </c>
      <c r="I578" s="39" t="s">
        <v>57</v>
      </c>
      <c r="J578" s="39" t="s">
        <v>41</v>
      </c>
      <c r="K578" s="39" t="s">
        <v>45</v>
      </c>
      <c r="L578" s="39">
        <v>258</v>
      </c>
      <c r="M578" s="39">
        <v>0</v>
      </c>
      <c r="N578" s="39" t="s">
        <v>46</v>
      </c>
      <c r="O578" s="39">
        <v>84.5</v>
      </c>
      <c r="P578" s="39">
        <v>4.0500000000000001E-2</v>
      </c>
      <c r="Q578" s="39">
        <v>0</v>
      </c>
      <c r="R578" s="39">
        <v>61.9</v>
      </c>
      <c r="S578" s="39">
        <v>2.9700000000000001E-2</v>
      </c>
      <c r="T578" s="39">
        <v>0</v>
      </c>
      <c r="U578" s="39">
        <v>0</v>
      </c>
      <c r="V578" s="39">
        <v>0</v>
      </c>
      <c r="W578" s="39">
        <v>0</v>
      </c>
      <c r="X578" s="39">
        <v>0</v>
      </c>
      <c r="Y578" s="39">
        <v>0</v>
      </c>
      <c r="Z578" s="39">
        <v>0</v>
      </c>
      <c r="AA578" s="39" t="s">
        <v>47</v>
      </c>
      <c r="AB578" s="39" t="s">
        <v>48</v>
      </c>
      <c r="AC578" s="39">
        <v>2020</v>
      </c>
      <c r="AD5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1.819</v>
      </c>
    </row>
    <row r="579" spans="1:30" hidden="1" x14ac:dyDescent="0.25">
      <c r="A579" s="39" t="s">
        <v>86</v>
      </c>
      <c r="B579" s="39" t="s">
        <v>39</v>
      </c>
      <c r="C579" s="39" t="s">
        <v>40</v>
      </c>
      <c r="D579" s="40">
        <v>43468.39603009259</v>
      </c>
      <c r="E579" s="39" t="s">
        <v>80</v>
      </c>
      <c r="F579" s="39" t="s">
        <v>72</v>
      </c>
      <c r="G579" s="39" t="s">
        <v>81</v>
      </c>
      <c r="H579" s="39" t="str">
        <f>IF(raw_impacts[[#This Row],[BldgVint]]="Old","Ex",raw_impacts[[#This Row],[BldgVint]])</f>
        <v>Ex</v>
      </c>
      <c r="I579" s="39" t="s">
        <v>57</v>
      </c>
      <c r="J579" s="39" t="s">
        <v>41</v>
      </c>
      <c r="K579" s="39" t="s">
        <v>45</v>
      </c>
      <c r="L579" s="39">
        <v>1740</v>
      </c>
      <c r="M579" s="39">
        <v>0</v>
      </c>
      <c r="N579" s="39" t="s">
        <v>46</v>
      </c>
      <c r="O579" s="39">
        <v>90.6</v>
      </c>
      <c r="P579" s="39">
        <v>9.1300000000000006E-2</v>
      </c>
      <c r="Q579" s="39">
        <v>0</v>
      </c>
      <c r="R579" s="39">
        <v>66.3</v>
      </c>
      <c r="S579" s="39">
        <v>6.6799999999999998E-2</v>
      </c>
      <c r="T579" s="39">
        <v>0</v>
      </c>
      <c r="U579" s="39">
        <v>0</v>
      </c>
      <c r="V579" s="39">
        <v>0</v>
      </c>
      <c r="W579" s="39">
        <v>0</v>
      </c>
      <c r="X579" s="39">
        <v>0</v>
      </c>
      <c r="Y579" s="39">
        <v>0</v>
      </c>
      <c r="Z579" s="39">
        <v>0</v>
      </c>
      <c r="AA579" s="39" t="s">
        <v>47</v>
      </c>
      <c r="AB579" s="39" t="s">
        <v>48</v>
      </c>
      <c r="AC579" s="39">
        <v>2020</v>
      </c>
      <c r="AD5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3.2210000000000001</v>
      </c>
    </row>
    <row r="580" spans="1:30" hidden="1" x14ac:dyDescent="0.25">
      <c r="A580" s="39" t="s">
        <v>86</v>
      </c>
      <c r="B580" s="39" t="s">
        <v>39</v>
      </c>
      <c r="C580" s="39" t="s">
        <v>40</v>
      </c>
      <c r="D580" s="40">
        <v>43468.39603009259</v>
      </c>
      <c r="E580" s="39" t="s">
        <v>80</v>
      </c>
      <c r="F580" s="39" t="s">
        <v>73</v>
      </c>
      <c r="G580" s="39" t="s">
        <v>81</v>
      </c>
      <c r="H580" s="39" t="str">
        <f>IF(raw_impacts[[#This Row],[BldgVint]]="Old","Ex",raw_impacts[[#This Row],[BldgVint]])</f>
        <v>Ex</v>
      </c>
      <c r="I580" s="39" t="s">
        <v>57</v>
      </c>
      <c r="J580" s="39" t="s">
        <v>41</v>
      </c>
      <c r="K580" s="39" t="s">
        <v>45</v>
      </c>
      <c r="L580" s="39">
        <v>624</v>
      </c>
      <c r="M580" s="39">
        <v>0</v>
      </c>
      <c r="N580" s="39" t="s">
        <v>46</v>
      </c>
      <c r="O580" s="39">
        <v>61.3</v>
      </c>
      <c r="P580" s="39">
        <v>6.08E-2</v>
      </c>
      <c r="Q580" s="39">
        <v>0</v>
      </c>
      <c r="R580" s="39">
        <v>44.8</v>
      </c>
      <c r="S580" s="39">
        <v>4.4499999999999998E-2</v>
      </c>
      <c r="T580" s="39">
        <v>0</v>
      </c>
      <c r="U580" s="39">
        <v>0</v>
      </c>
      <c r="V580" s="39">
        <v>0</v>
      </c>
      <c r="W580" s="39">
        <v>0</v>
      </c>
      <c r="X580" s="39">
        <v>0</v>
      </c>
      <c r="Y580" s="39">
        <v>0</v>
      </c>
      <c r="Z580" s="39">
        <v>0</v>
      </c>
      <c r="AA580" s="39" t="s">
        <v>47</v>
      </c>
      <c r="AB580" s="39" t="s">
        <v>48</v>
      </c>
      <c r="AC580" s="39">
        <v>2020</v>
      </c>
      <c r="AD5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2.1789999999999998</v>
      </c>
    </row>
    <row r="581" spans="1:30" hidden="1" x14ac:dyDescent="0.25">
      <c r="A581" s="39" t="s">
        <v>86</v>
      </c>
      <c r="B581" s="39" t="s">
        <v>39</v>
      </c>
      <c r="C581" s="39" t="s">
        <v>40</v>
      </c>
      <c r="D581" s="40">
        <v>43468.39603009259</v>
      </c>
      <c r="E581" s="39" t="s">
        <v>80</v>
      </c>
      <c r="F581" s="39" t="s">
        <v>74</v>
      </c>
      <c r="G581" s="39" t="s">
        <v>81</v>
      </c>
      <c r="H581" s="39" t="str">
        <f>IF(raw_impacts[[#This Row],[BldgVint]]="Old","Ex",raw_impacts[[#This Row],[BldgVint]])</f>
        <v>Ex</v>
      </c>
      <c r="I581" s="39" t="s">
        <v>57</v>
      </c>
      <c r="J581" s="39" t="s">
        <v>41</v>
      </c>
      <c r="K581" s="39" t="s">
        <v>45</v>
      </c>
      <c r="L581" s="39">
        <v>146</v>
      </c>
      <c r="M581" s="39">
        <v>0</v>
      </c>
      <c r="N581" s="39" t="s">
        <v>46</v>
      </c>
      <c r="O581" s="39">
        <v>192</v>
      </c>
      <c r="P581" s="39">
        <v>0.124</v>
      </c>
      <c r="Q581" s="39">
        <v>0</v>
      </c>
      <c r="R581" s="39">
        <v>141</v>
      </c>
      <c r="S581" s="39">
        <v>9.0499999999999997E-2</v>
      </c>
      <c r="T581" s="39">
        <v>0</v>
      </c>
      <c r="U581" s="39">
        <v>0</v>
      </c>
      <c r="V581" s="39">
        <v>0</v>
      </c>
      <c r="W581" s="39">
        <v>0</v>
      </c>
      <c r="X581" s="39">
        <v>0</v>
      </c>
      <c r="Y581" s="39">
        <v>0</v>
      </c>
      <c r="Z581" s="39">
        <v>0</v>
      </c>
      <c r="AA581" s="39" t="s">
        <v>47</v>
      </c>
      <c r="AB581" s="39" t="s">
        <v>48</v>
      </c>
      <c r="AC581" s="39">
        <v>2020</v>
      </c>
      <c r="AD5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3.3740000000000001</v>
      </c>
    </row>
    <row r="582" spans="1:30" hidden="1" x14ac:dyDescent="0.25">
      <c r="A582" s="39" t="s">
        <v>86</v>
      </c>
      <c r="B582" s="39" t="s">
        <v>39</v>
      </c>
      <c r="C582" s="39" t="s">
        <v>40</v>
      </c>
      <c r="D582" s="40">
        <v>43468.39603009259</v>
      </c>
      <c r="E582" s="39" t="s">
        <v>80</v>
      </c>
      <c r="F582" s="39" t="s">
        <v>75</v>
      </c>
      <c r="G582" s="39" t="s">
        <v>81</v>
      </c>
      <c r="H582" s="39" t="str">
        <f>IF(raw_impacts[[#This Row],[BldgVint]]="Old","Ex",raw_impacts[[#This Row],[BldgVint]])</f>
        <v>Ex</v>
      </c>
      <c r="I582" s="39" t="s">
        <v>57</v>
      </c>
      <c r="J582" s="39" t="s">
        <v>41</v>
      </c>
      <c r="K582" s="39" t="s">
        <v>45</v>
      </c>
      <c r="L582" s="39">
        <v>249</v>
      </c>
      <c r="M582" s="39">
        <v>0</v>
      </c>
      <c r="N582" s="39" t="s">
        <v>46</v>
      </c>
      <c r="O582" s="39">
        <v>114</v>
      </c>
      <c r="P582" s="39">
        <v>8.9099999999999999E-2</v>
      </c>
      <c r="Q582" s="39">
        <v>0</v>
      </c>
      <c r="R582" s="39">
        <v>83.3</v>
      </c>
      <c r="S582" s="39">
        <v>6.5199999999999994E-2</v>
      </c>
      <c r="T582" s="39">
        <v>0</v>
      </c>
      <c r="U582" s="39">
        <v>0</v>
      </c>
      <c r="V582" s="39">
        <v>0</v>
      </c>
      <c r="W582" s="39">
        <v>0</v>
      </c>
      <c r="X582" s="39">
        <v>0</v>
      </c>
      <c r="Y582" s="39">
        <v>0</v>
      </c>
      <c r="Z582" s="39">
        <v>0</v>
      </c>
      <c r="AA582" s="39" t="s">
        <v>47</v>
      </c>
      <c r="AB582" s="39" t="s">
        <v>48</v>
      </c>
      <c r="AC582" s="39">
        <v>2020</v>
      </c>
      <c r="AD5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5.9080000000000004</v>
      </c>
    </row>
    <row r="583" spans="1:30" hidden="1" x14ac:dyDescent="0.25">
      <c r="A583" s="39" t="s">
        <v>86</v>
      </c>
      <c r="B583" s="39" t="s">
        <v>39</v>
      </c>
      <c r="C583" s="39" t="s">
        <v>40</v>
      </c>
      <c r="D583" s="40">
        <v>43468.39603009259</v>
      </c>
      <c r="E583" s="39" t="s">
        <v>80</v>
      </c>
      <c r="F583" s="39" t="s">
        <v>76</v>
      </c>
      <c r="G583" s="39" t="s">
        <v>81</v>
      </c>
      <c r="H583" s="39" t="str">
        <f>IF(raw_impacts[[#This Row],[BldgVint]]="Old","Ex",raw_impacts[[#This Row],[BldgVint]])</f>
        <v>Ex</v>
      </c>
      <c r="I583" s="39" t="s">
        <v>57</v>
      </c>
      <c r="J583" s="39" t="s">
        <v>41</v>
      </c>
      <c r="K583" s="39" t="s">
        <v>45</v>
      </c>
      <c r="L583" s="39">
        <v>86.6</v>
      </c>
      <c r="M583" s="39">
        <v>0</v>
      </c>
      <c r="N583" s="39" t="s">
        <v>46</v>
      </c>
      <c r="O583" s="39">
        <v>122</v>
      </c>
      <c r="P583" s="39">
        <v>0.123</v>
      </c>
      <c r="Q583" s="39">
        <v>0</v>
      </c>
      <c r="R583" s="39">
        <v>89.6</v>
      </c>
      <c r="S583" s="39">
        <v>8.9800000000000005E-2</v>
      </c>
      <c r="T583" s="39">
        <v>0</v>
      </c>
      <c r="U583" s="39">
        <v>0</v>
      </c>
      <c r="V583" s="39">
        <v>0</v>
      </c>
      <c r="W583" s="39">
        <v>0</v>
      </c>
      <c r="X583" s="39">
        <v>0</v>
      </c>
      <c r="Y583" s="39">
        <v>0</v>
      </c>
      <c r="Z583" s="39">
        <v>0</v>
      </c>
      <c r="AA583" s="39" t="s">
        <v>47</v>
      </c>
      <c r="AB583" s="39" t="s">
        <v>48</v>
      </c>
      <c r="AC583" s="39">
        <v>2020</v>
      </c>
      <c r="AD5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2.1789999999999998</v>
      </c>
    </row>
    <row r="584" spans="1:30" hidden="1" x14ac:dyDescent="0.25">
      <c r="A584" s="39" t="s">
        <v>86</v>
      </c>
      <c r="B584" s="39" t="s">
        <v>39</v>
      </c>
      <c r="C584" s="39" t="s">
        <v>40</v>
      </c>
      <c r="D584" s="40">
        <v>43468.39603009259</v>
      </c>
      <c r="E584" s="39" t="s">
        <v>80</v>
      </c>
      <c r="F584" s="39" t="s">
        <v>77</v>
      </c>
      <c r="G584" s="39" t="s">
        <v>81</v>
      </c>
      <c r="H584" s="39" t="str">
        <f>IF(raw_impacts[[#This Row],[BldgVint]]="Old","Ex",raw_impacts[[#This Row],[BldgVint]])</f>
        <v>Ex</v>
      </c>
      <c r="I584" s="39" t="s">
        <v>57</v>
      </c>
      <c r="J584" s="39" t="s">
        <v>41</v>
      </c>
      <c r="K584" s="39" t="s">
        <v>45</v>
      </c>
      <c r="L584" s="39">
        <v>317</v>
      </c>
      <c r="M584" s="39">
        <v>0</v>
      </c>
      <c r="N584" s="39" t="s">
        <v>46</v>
      </c>
      <c r="O584" s="39">
        <v>111</v>
      </c>
      <c r="P584" s="39">
        <v>7.3400000000000007E-2</v>
      </c>
      <c r="Q584" s="39">
        <v>0</v>
      </c>
      <c r="R584" s="39">
        <v>80.900000000000006</v>
      </c>
      <c r="S584" s="39">
        <v>5.3699999999999998E-2</v>
      </c>
      <c r="T584" s="39">
        <v>0</v>
      </c>
      <c r="U584" s="39">
        <v>0</v>
      </c>
      <c r="V584" s="39">
        <v>0</v>
      </c>
      <c r="W584" s="39">
        <v>0</v>
      </c>
      <c r="X584" s="39">
        <v>0</v>
      </c>
      <c r="Y584" s="39">
        <v>0</v>
      </c>
      <c r="Z584" s="39">
        <v>0</v>
      </c>
      <c r="AA584" s="39" t="s">
        <v>47</v>
      </c>
      <c r="AB584" s="39" t="s">
        <v>48</v>
      </c>
      <c r="AC584" s="39">
        <v>2020</v>
      </c>
      <c r="AD5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34.557000000000002</v>
      </c>
    </row>
    <row r="585" spans="1:30" hidden="1" x14ac:dyDescent="0.25">
      <c r="A585" s="39" t="s">
        <v>86</v>
      </c>
      <c r="B585" s="39" t="s">
        <v>39</v>
      </c>
      <c r="C585" s="39" t="s">
        <v>40</v>
      </c>
      <c r="D585" s="40">
        <v>43468.39603009259</v>
      </c>
      <c r="E585" s="39" t="s">
        <v>80</v>
      </c>
      <c r="F585" s="39" t="s">
        <v>78</v>
      </c>
      <c r="G585" s="39" t="s">
        <v>81</v>
      </c>
      <c r="H585" s="39" t="str">
        <f>IF(raw_impacts[[#This Row],[BldgVint]]="Old","Ex",raw_impacts[[#This Row],[BldgVint]])</f>
        <v>Ex</v>
      </c>
      <c r="I585" s="39" t="s">
        <v>57</v>
      </c>
      <c r="J585" s="39" t="s">
        <v>41</v>
      </c>
      <c r="K585" s="39" t="s">
        <v>45</v>
      </c>
      <c r="L585" s="39">
        <v>20.6</v>
      </c>
      <c r="M585" s="39">
        <v>0</v>
      </c>
      <c r="N585" s="39" t="s">
        <v>46</v>
      </c>
      <c r="O585" s="39">
        <v>119</v>
      </c>
      <c r="P585" s="39">
        <v>7.6799999999999993E-2</v>
      </c>
      <c r="Q585" s="39">
        <v>0</v>
      </c>
      <c r="R585" s="39">
        <v>86.9</v>
      </c>
      <c r="S585" s="39">
        <v>5.6300000000000003E-2</v>
      </c>
      <c r="T585" s="39">
        <v>0</v>
      </c>
      <c r="U585" s="39">
        <v>0</v>
      </c>
      <c r="V585" s="39">
        <v>0</v>
      </c>
      <c r="W585" s="39">
        <v>0</v>
      </c>
      <c r="X585" s="39">
        <v>0</v>
      </c>
      <c r="Y585" s="39">
        <v>0</v>
      </c>
      <c r="Z585" s="39">
        <v>0</v>
      </c>
      <c r="AA585" s="39" t="s">
        <v>47</v>
      </c>
      <c r="AB585" s="39" t="s">
        <v>48</v>
      </c>
      <c r="AC585" s="39">
        <v>2020</v>
      </c>
      <c r="AD5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4.7970000000000006</v>
      </c>
    </row>
    <row r="586" spans="1:30" hidden="1" x14ac:dyDescent="0.25">
      <c r="A586" s="39" t="s">
        <v>86</v>
      </c>
      <c r="B586" s="39" t="s">
        <v>39</v>
      </c>
      <c r="C586" s="39" t="s">
        <v>40</v>
      </c>
      <c r="D586" s="40">
        <v>43468.39603009259</v>
      </c>
      <c r="E586" s="39" t="s">
        <v>80</v>
      </c>
      <c r="F586" s="39" t="s">
        <v>79</v>
      </c>
      <c r="G586" s="39" t="s">
        <v>81</v>
      </c>
      <c r="H586" s="39" t="str">
        <f>IF(raw_impacts[[#This Row],[BldgVint]]="Old","Ex",raw_impacts[[#This Row],[BldgVint]])</f>
        <v>Ex</v>
      </c>
      <c r="I586" s="39" t="s">
        <v>57</v>
      </c>
      <c r="J586" s="39" t="s">
        <v>41</v>
      </c>
      <c r="K586" s="39" t="s">
        <v>45</v>
      </c>
      <c r="L586" s="39">
        <v>194</v>
      </c>
      <c r="M586" s="39">
        <v>0</v>
      </c>
      <c r="N586" s="39" t="s">
        <v>46</v>
      </c>
      <c r="O586" s="39">
        <v>125</v>
      </c>
      <c r="P586" s="39">
        <v>0.121</v>
      </c>
      <c r="Q586" s="39">
        <v>0</v>
      </c>
      <c r="R586" s="39">
        <v>91.5</v>
      </c>
      <c r="S586" s="39">
        <v>8.8300000000000003E-2</v>
      </c>
      <c r="T586" s="39">
        <v>0</v>
      </c>
      <c r="U586" s="39">
        <v>0</v>
      </c>
      <c r="V586" s="39">
        <v>0</v>
      </c>
      <c r="W586" s="39">
        <v>0</v>
      </c>
      <c r="X586" s="39">
        <v>0</v>
      </c>
      <c r="Y586" s="39">
        <v>0</v>
      </c>
      <c r="Z586" s="39">
        <v>0</v>
      </c>
      <c r="AA586" s="39" t="s">
        <v>47</v>
      </c>
      <c r="AB586" s="39" t="s">
        <v>48</v>
      </c>
      <c r="AC586" s="39">
        <v>2020</v>
      </c>
      <c r="AD5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5.258</v>
      </c>
    </row>
    <row r="587" spans="1:30" hidden="1" x14ac:dyDescent="0.25">
      <c r="A587" s="39" t="s">
        <v>86</v>
      </c>
      <c r="B587" s="39" t="s">
        <v>39</v>
      </c>
      <c r="C587" s="39" t="s">
        <v>40</v>
      </c>
      <c r="D587" s="40">
        <v>43468.39603009259</v>
      </c>
      <c r="E587" s="39" t="s">
        <v>80</v>
      </c>
      <c r="F587" s="39" t="s">
        <v>42</v>
      </c>
      <c r="G587" s="39" t="s">
        <v>81</v>
      </c>
      <c r="H587" s="39" t="str">
        <f>IF(raw_impacts[[#This Row],[BldgVint]]="Old","Ex",raw_impacts[[#This Row],[BldgVint]])</f>
        <v>Ex</v>
      </c>
      <c r="I587" s="39" t="s">
        <v>58</v>
      </c>
      <c r="J587" s="39" t="s">
        <v>41</v>
      </c>
      <c r="K587" s="39" t="s">
        <v>45</v>
      </c>
      <c r="L587" s="39">
        <v>625</v>
      </c>
      <c r="M587" s="39">
        <v>0</v>
      </c>
      <c r="N587" s="39" t="s">
        <v>46</v>
      </c>
      <c r="O587" s="39">
        <v>161</v>
      </c>
      <c r="P587" s="39">
        <v>0.17199999999999999</v>
      </c>
      <c r="Q587" s="39">
        <v>0</v>
      </c>
      <c r="R587" s="39">
        <v>118</v>
      </c>
      <c r="S587" s="39">
        <v>0.126</v>
      </c>
      <c r="T587" s="39">
        <v>0</v>
      </c>
      <c r="U587" s="39">
        <v>0</v>
      </c>
      <c r="V587" s="39">
        <v>0</v>
      </c>
      <c r="W587" s="39">
        <v>0</v>
      </c>
      <c r="X587" s="39">
        <v>0</v>
      </c>
      <c r="Y587" s="39">
        <v>0</v>
      </c>
      <c r="Z587" s="39">
        <v>0</v>
      </c>
      <c r="AA587" s="39" t="s">
        <v>47</v>
      </c>
      <c r="AB587" s="39" t="s">
        <v>48</v>
      </c>
      <c r="AC587" s="39">
        <v>2020</v>
      </c>
      <c r="AD5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1.0880000000000001</v>
      </c>
    </row>
    <row r="588" spans="1:30" hidden="1" x14ac:dyDescent="0.25">
      <c r="A588" s="39" t="s">
        <v>86</v>
      </c>
      <c r="B588" s="39" t="s">
        <v>39</v>
      </c>
      <c r="C588" s="39" t="s">
        <v>40</v>
      </c>
      <c r="D588" s="40">
        <v>43468.39603009259</v>
      </c>
      <c r="E588" s="39" t="s">
        <v>80</v>
      </c>
      <c r="F588" s="39" t="s">
        <v>71</v>
      </c>
      <c r="G588" s="39" t="s">
        <v>81</v>
      </c>
      <c r="H588" s="39" t="str">
        <f>IF(raw_impacts[[#This Row],[BldgVint]]="Old","Ex",raw_impacts[[#This Row],[BldgVint]])</f>
        <v>Ex</v>
      </c>
      <c r="I588" s="39" t="s">
        <v>58</v>
      </c>
      <c r="J588" s="39" t="s">
        <v>41</v>
      </c>
      <c r="K588" s="39" t="s">
        <v>45</v>
      </c>
      <c r="L588" s="39">
        <v>327</v>
      </c>
      <c r="M588" s="39">
        <v>0</v>
      </c>
      <c r="N588" s="39" t="s">
        <v>46</v>
      </c>
      <c r="O588" s="39">
        <v>134</v>
      </c>
      <c r="P588" s="39">
        <v>0.114</v>
      </c>
      <c r="Q588" s="39">
        <v>0</v>
      </c>
      <c r="R588" s="39">
        <v>97.9</v>
      </c>
      <c r="S588" s="39">
        <v>8.3799999999999999E-2</v>
      </c>
      <c r="T588" s="39">
        <v>0</v>
      </c>
      <c r="U588" s="39">
        <v>0</v>
      </c>
      <c r="V588" s="39">
        <v>0</v>
      </c>
      <c r="W588" s="39">
        <v>0</v>
      </c>
      <c r="X588" s="39">
        <v>0</v>
      </c>
      <c r="Y588" s="39">
        <v>0</v>
      </c>
      <c r="Z588" s="39">
        <v>0</v>
      </c>
      <c r="AA588" s="39" t="s">
        <v>47</v>
      </c>
      <c r="AB588" s="39" t="s">
        <v>48</v>
      </c>
      <c r="AC588" s="39">
        <v>2020</v>
      </c>
      <c r="AD5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1.3009999999999999</v>
      </c>
    </row>
    <row r="589" spans="1:30" hidden="1" x14ac:dyDescent="0.25">
      <c r="A589" s="39" t="s">
        <v>86</v>
      </c>
      <c r="B589" s="39" t="s">
        <v>39</v>
      </c>
      <c r="C589" s="39" t="s">
        <v>40</v>
      </c>
      <c r="D589" s="40">
        <v>43468.39603009259</v>
      </c>
      <c r="E589" s="39" t="s">
        <v>80</v>
      </c>
      <c r="F589" s="39" t="s">
        <v>72</v>
      </c>
      <c r="G589" s="39" t="s">
        <v>81</v>
      </c>
      <c r="H589" s="39" t="str">
        <f>IF(raw_impacts[[#This Row],[BldgVint]]="Old","Ex",raw_impacts[[#This Row],[BldgVint]])</f>
        <v>Ex</v>
      </c>
      <c r="I589" s="39" t="s">
        <v>58</v>
      </c>
      <c r="J589" s="39" t="s">
        <v>41</v>
      </c>
      <c r="K589" s="39" t="s">
        <v>45</v>
      </c>
      <c r="L589" s="39">
        <v>2160</v>
      </c>
      <c r="M589" s="39">
        <v>0</v>
      </c>
      <c r="N589" s="39" t="s">
        <v>46</v>
      </c>
      <c r="O589" s="39">
        <v>144</v>
      </c>
      <c r="P589" s="39">
        <v>0.154</v>
      </c>
      <c r="Q589" s="39">
        <v>0</v>
      </c>
      <c r="R589" s="39">
        <v>105</v>
      </c>
      <c r="S589" s="39">
        <v>0.113</v>
      </c>
      <c r="T589" s="39">
        <v>0</v>
      </c>
      <c r="U589" s="39">
        <v>0</v>
      </c>
      <c r="V589" s="39">
        <v>0</v>
      </c>
      <c r="W589" s="39">
        <v>0</v>
      </c>
      <c r="X589" s="39">
        <v>0</v>
      </c>
      <c r="Y589" s="39">
        <v>0</v>
      </c>
      <c r="Z589" s="39">
        <v>0</v>
      </c>
      <c r="AA589" s="39" t="s">
        <v>47</v>
      </c>
      <c r="AB589" s="39" t="s">
        <v>48</v>
      </c>
      <c r="AC589" s="39">
        <v>2020</v>
      </c>
      <c r="AD5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1.0880000000000001</v>
      </c>
    </row>
    <row r="590" spans="1:30" hidden="1" x14ac:dyDescent="0.25">
      <c r="A590" s="39" t="s">
        <v>86</v>
      </c>
      <c r="B590" s="39" t="s">
        <v>39</v>
      </c>
      <c r="C590" s="39" t="s">
        <v>40</v>
      </c>
      <c r="D590" s="40">
        <v>43468.39603009259</v>
      </c>
      <c r="E590" s="39" t="s">
        <v>80</v>
      </c>
      <c r="F590" s="39" t="s">
        <v>73</v>
      </c>
      <c r="G590" s="39" t="s">
        <v>81</v>
      </c>
      <c r="H590" s="39" t="str">
        <f>IF(raw_impacts[[#This Row],[BldgVint]]="Old","Ex",raw_impacts[[#This Row],[BldgVint]])</f>
        <v>Ex</v>
      </c>
      <c r="I590" s="39" t="s">
        <v>58</v>
      </c>
      <c r="J590" s="39" t="s">
        <v>41</v>
      </c>
      <c r="K590" s="39" t="s">
        <v>45</v>
      </c>
      <c r="L590" s="39">
        <v>785</v>
      </c>
      <c r="M590" s="39">
        <v>0</v>
      </c>
      <c r="N590" s="39" t="s">
        <v>46</v>
      </c>
      <c r="O590" s="39">
        <v>105</v>
      </c>
      <c r="P590" s="39">
        <v>7.9000000000000001E-2</v>
      </c>
      <c r="Q590" s="39">
        <v>0</v>
      </c>
      <c r="R590" s="39">
        <v>76.900000000000006</v>
      </c>
      <c r="S590" s="39">
        <v>5.79E-2</v>
      </c>
      <c r="T590" s="39">
        <v>0</v>
      </c>
      <c r="U590" s="39">
        <v>0</v>
      </c>
      <c r="V590" s="39">
        <v>0</v>
      </c>
      <c r="W590" s="39">
        <v>0</v>
      </c>
      <c r="X590" s="39">
        <v>0</v>
      </c>
      <c r="Y590" s="39">
        <v>0</v>
      </c>
      <c r="Z590" s="39">
        <v>0</v>
      </c>
      <c r="AA590" s="39" t="s">
        <v>47</v>
      </c>
      <c r="AB590" s="39" t="s">
        <v>48</v>
      </c>
      <c r="AC590" s="39">
        <v>2020</v>
      </c>
      <c r="AD5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1.4480000000000002</v>
      </c>
    </row>
    <row r="591" spans="1:30" hidden="1" x14ac:dyDescent="0.25">
      <c r="A591" s="39" t="s">
        <v>86</v>
      </c>
      <c r="B591" s="39" t="s">
        <v>39</v>
      </c>
      <c r="C591" s="39" t="s">
        <v>40</v>
      </c>
      <c r="D591" s="40">
        <v>43468.39603009259</v>
      </c>
      <c r="E591" s="39" t="s">
        <v>80</v>
      </c>
      <c r="F591" s="39" t="s">
        <v>74</v>
      </c>
      <c r="G591" s="39" t="s">
        <v>81</v>
      </c>
      <c r="H591" s="39" t="str">
        <f>IF(raw_impacts[[#This Row],[BldgVint]]="Old","Ex",raw_impacts[[#This Row],[BldgVint]])</f>
        <v>Ex</v>
      </c>
      <c r="I591" s="39" t="s">
        <v>58</v>
      </c>
      <c r="J591" s="39" t="s">
        <v>41</v>
      </c>
      <c r="K591" s="39" t="s">
        <v>45</v>
      </c>
      <c r="L591" s="39">
        <v>188</v>
      </c>
      <c r="M591" s="39">
        <v>0</v>
      </c>
      <c r="N591" s="39" t="s">
        <v>46</v>
      </c>
      <c r="O591" s="39">
        <v>237</v>
      </c>
      <c r="P591" s="39">
        <v>0.14799999999999999</v>
      </c>
      <c r="Q591" s="39">
        <v>0</v>
      </c>
      <c r="R591" s="39">
        <v>174</v>
      </c>
      <c r="S591" s="39">
        <v>0.108</v>
      </c>
      <c r="T591" s="39">
        <v>0</v>
      </c>
      <c r="U591" s="39">
        <v>0</v>
      </c>
      <c r="V591" s="39">
        <v>0</v>
      </c>
      <c r="W591" s="39">
        <v>0</v>
      </c>
      <c r="X591" s="39">
        <v>0</v>
      </c>
      <c r="Y591" s="39">
        <v>0</v>
      </c>
      <c r="Z591" s="39">
        <v>0</v>
      </c>
      <c r="AA591" s="39" t="s">
        <v>47</v>
      </c>
      <c r="AB591" s="39" t="s">
        <v>48</v>
      </c>
      <c r="AC591" s="39">
        <v>2020</v>
      </c>
      <c r="AD5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1.722</v>
      </c>
    </row>
    <row r="592" spans="1:30" hidden="1" x14ac:dyDescent="0.25">
      <c r="A592" s="39" t="s">
        <v>86</v>
      </c>
      <c r="B592" s="39" t="s">
        <v>39</v>
      </c>
      <c r="C592" s="39" t="s">
        <v>40</v>
      </c>
      <c r="D592" s="40">
        <v>43468.39603009259</v>
      </c>
      <c r="E592" s="39" t="s">
        <v>80</v>
      </c>
      <c r="F592" s="39" t="s">
        <v>75</v>
      </c>
      <c r="G592" s="39" t="s">
        <v>81</v>
      </c>
      <c r="H592" s="39" t="str">
        <f>IF(raw_impacts[[#This Row],[BldgVint]]="Old","Ex",raw_impacts[[#This Row],[BldgVint]])</f>
        <v>Ex</v>
      </c>
      <c r="I592" s="39" t="s">
        <v>58</v>
      </c>
      <c r="J592" s="39" t="s">
        <v>41</v>
      </c>
      <c r="K592" s="39" t="s">
        <v>45</v>
      </c>
      <c r="L592" s="39">
        <v>308</v>
      </c>
      <c r="M592" s="39">
        <v>0</v>
      </c>
      <c r="N592" s="39" t="s">
        <v>46</v>
      </c>
      <c r="O592" s="39">
        <v>167</v>
      </c>
      <c r="P592" s="39">
        <v>0.11799999999999999</v>
      </c>
      <c r="Q592" s="39">
        <v>0</v>
      </c>
      <c r="R592" s="39">
        <v>122</v>
      </c>
      <c r="S592" s="39">
        <v>8.6199999999999999E-2</v>
      </c>
      <c r="T592" s="39">
        <v>0</v>
      </c>
      <c r="U592" s="39">
        <v>0</v>
      </c>
      <c r="V592" s="39">
        <v>0</v>
      </c>
      <c r="W592" s="39">
        <v>0</v>
      </c>
      <c r="X592" s="39">
        <v>0</v>
      </c>
      <c r="Y592" s="39">
        <v>0</v>
      </c>
      <c r="Z592" s="39">
        <v>0</v>
      </c>
      <c r="AA592" s="39" t="s">
        <v>47</v>
      </c>
      <c r="AB592" s="39" t="s">
        <v>48</v>
      </c>
      <c r="AC592" s="39">
        <v>2020</v>
      </c>
      <c r="AD5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3.7530000000000001</v>
      </c>
    </row>
    <row r="593" spans="1:30" hidden="1" x14ac:dyDescent="0.25">
      <c r="A593" s="39" t="s">
        <v>86</v>
      </c>
      <c r="B593" s="39" t="s">
        <v>39</v>
      </c>
      <c r="C593" s="39" t="s">
        <v>40</v>
      </c>
      <c r="D593" s="40">
        <v>43468.39603009259</v>
      </c>
      <c r="E593" s="39" t="s">
        <v>80</v>
      </c>
      <c r="F593" s="39" t="s">
        <v>76</v>
      </c>
      <c r="G593" s="39" t="s">
        <v>81</v>
      </c>
      <c r="H593" s="39" t="str">
        <f>IF(raw_impacts[[#This Row],[BldgVint]]="Old","Ex",raw_impacts[[#This Row],[BldgVint]])</f>
        <v>Ex</v>
      </c>
      <c r="I593" s="39" t="s">
        <v>58</v>
      </c>
      <c r="J593" s="39" t="s">
        <v>41</v>
      </c>
      <c r="K593" s="39" t="s">
        <v>45</v>
      </c>
      <c r="L593" s="39">
        <v>113</v>
      </c>
      <c r="M593" s="39">
        <v>0</v>
      </c>
      <c r="N593" s="39" t="s">
        <v>46</v>
      </c>
      <c r="O593" s="39">
        <v>211</v>
      </c>
      <c r="P593" s="39">
        <v>0.16400000000000001</v>
      </c>
      <c r="Q593" s="39">
        <v>0</v>
      </c>
      <c r="R593" s="39">
        <v>154</v>
      </c>
      <c r="S593" s="39">
        <v>0.12</v>
      </c>
      <c r="T593" s="39">
        <v>0</v>
      </c>
      <c r="U593" s="39">
        <v>0</v>
      </c>
      <c r="V593" s="39">
        <v>0</v>
      </c>
      <c r="W593" s="39">
        <v>0</v>
      </c>
      <c r="X593" s="39">
        <v>0</v>
      </c>
      <c r="Y593" s="39">
        <v>0</v>
      </c>
      <c r="Z593" s="39">
        <v>0</v>
      </c>
      <c r="AA593" s="39" t="s">
        <v>47</v>
      </c>
      <c r="AB593" s="39" t="s">
        <v>48</v>
      </c>
      <c r="AC593" s="39">
        <v>2020</v>
      </c>
      <c r="AD5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1.4480000000000002</v>
      </c>
    </row>
    <row r="594" spans="1:30" hidden="1" x14ac:dyDescent="0.25">
      <c r="A594" s="39" t="s">
        <v>86</v>
      </c>
      <c r="B594" s="39" t="s">
        <v>39</v>
      </c>
      <c r="C594" s="39" t="s">
        <v>40</v>
      </c>
      <c r="D594" s="40">
        <v>43468.39603009259</v>
      </c>
      <c r="E594" s="39" t="s">
        <v>80</v>
      </c>
      <c r="F594" s="39" t="s">
        <v>77</v>
      </c>
      <c r="G594" s="39" t="s">
        <v>81</v>
      </c>
      <c r="H594" s="39" t="str">
        <f>IF(raw_impacts[[#This Row],[BldgVint]]="Old","Ex",raw_impacts[[#This Row],[BldgVint]])</f>
        <v>Ex</v>
      </c>
      <c r="I594" s="39" t="s">
        <v>58</v>
      </c>
      <c r="J594" s="39" t="s">
        <v>41</v>
      </c>
      <c r="K594" s="39" t="s">
        <v>45</v>
      </c>
      <c r="L594" s="39">
        <v>378</v>
      </c>
      <c r="M594" s="39">
        <v>0</v>
      </c>
      <c r="N594" s="39" t="s">
        <v>46</v>
      </c>
      <c r="O594" s="39">
        <v>159</v>
      </c>
      <c r="P594" s="39">
        <v>8.2400000000000001E-2</v>
      </c>
      <c r="Q594" s="39">
        <v>0</v>
      </c>
      <c r="R594" s="39">
        <v>117</v>
      </c>
      <c r="S594" s="39">
        <v>6.0299999999999999E-2</v>
      </c>
      <c r="T594" s="39">
        <v>0</v>
      </c>
      <c r="U594" s="39">
        <v>0</v>
      </c>
      <c r="V594" s="39">
        <v>0</v>
      </c>
      <c r="W594" s="39">
        <v>0</v>
      </c>
      <c r="X594" s="39">
        <v>0</v>
      </c>
      <c r="Y594" s="39">
        <v>0</v>
      </c>
      <c r="Z594" s="39">
        <v>0</v>
      </c>
      <c r="AA594" s="39" t="s">
        <v>47</v>
      </c>
      <c r="AB594" s="39" t="s">
        <v>48</v>
      </c>
      <c r="AC594" s="39">
        <v>2020</v>
      </c>
      <c r="AD5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19.239000000000001</v>
      </c>
    </row>
    <row r="595" spans="1:30" hidden="1" x14ac:dyDescent="0.25">
      <c r="A595" s="39" t="s">
        <v>86</v>
      </c>
      <c r="B595" s="39" t="s">
        <v>39</v>
      </c>
      <c r="C595" s="39" t="s">
        <v>40</v>
      </c>
      <c r="D595" s="40">
        <v>43468.39603009259</v>
      </c>
      <c r="E595" s="39" t="s">
        <v>80</v>
      </c>
      <c r="F595" s="39" t="s">
        <v>78</v>
      </c>
      <c r="G595" s="39" t="s">
        <v>81</v>
      </c>
      <c r="H595" s="39" t="str">
        <f>IF(raw_impacts[[#This Row],[BldgVint]]="Old","Ex",raw_impacts[[#This Row],[BldgVint]])</f>
        <v>Ex</v>
      </c>
      <c r="I595" s="39" t="s">
        <v>58</v>
      </c>
      <c r="J595" s="39" t="s">
        <v>41</v>
      </c>
      <c r="K595" s="39" t="s">
        <v>45</v>
      </c>
      <c r="L595" s="39">
        <v>25.1</v>
      </c>
      <c r="M595" s="39">
        <v>0</v>
      </c>
      <c r="N595" s="39" t="s">
        <v>46</v>
      </c>
      <c r="O595" s="39">
        <v>172</v>
      </c>
      <c r="P595" s="39">
        <v>8.7599999999999997E-2</v>
      </c>
      <c r="Q595" s="39">
        <v>0</v>
      </c>
      <c r="R595" s="39">
        <v>126</v>
      </c>
      <c r="S595" s="39">
        <v>6.4100000000000004E-2</v>
      </c>
      <c r="T595" s="39">
        <v>0</v>
      </c>
      <c r="U595" s="39">
        <v>0</v>
      </c>
      <c r="V595" s="39">
        <v>0</v>
      </c>
      <c r="W595" s="39">
        <v>0</v>
      </c>
      <c r="X595" s="39">
        <v>0</v>
      </c>
      <c r="Y595" s="39">
        <v>0</v>
      </c>
      <c r="Z595" s="39">
        <v>0</v>
      </c>
      <c r="AA595" s="39" t="s">
        <v>47</v>
      </c>
      <c r="AB595" s="39" t="s">
        <v>48</v>
      </c>
      <c r="AC595" s="39">
        <v>2020</v>
      </c>
      <c r="AD5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4.1289999999999996</v>
      </c>
    </row>
    <row r="596" spans="1:30" hidden="1" x14ac:dyDescent="0.25">
      <c r="A596" s="39" t="s">
        <v>86</v>
      </c>
      <c r="B596" s="39" t="s">
        <v>39</v>
      </c>
      <c r="C596" s="39" t="s">
        <v>40</v>
      </c>
      <c r="D596" s="40">
        <v>43468.39603009259</v>
      </c>
      <c r="E596" s="39" t="s">
        <v>80</v>
      </c>
      <c r="F596" s="39" t="s">
        <v>79</v>
      </c>
      <c r="G596" s="39" t="s">
        <v>81</v>
      </c>
      <c r="H596" s="39" t="str">
        <f>IF(raw_impacts[[#This Row],[BldgVint]]="Old","Ex",raw_impacts[[#This Row],[BldgVint]])</f>
        <v>Ex</v>
      </c>
      <c r="I596" s="39" t="s">
        <v>58</v>
      </c>
      <c r="J596" s="39" t="s">
        <v>41</v>
      </c>
      <c r="K596" s="39" t="s">
        <v>45</v>
      </c>
      <c r="L596" s="39">
        <v>244</v>
      </c>
      <c r="M596" s="39">
        <v>0</v>
      </c>
      <c r="N596" s="39" t="s">
        <v>46</v>
      </c>
      <c r="O596" s="39">
        <v>191</v>
      </c>
      <c r="P596" s="39">
        <v>0.152</v>
      </c>
      <c r="Q596" s="39">
        <v>0</v>
      </c>
      <c r="R596" s="39">
        <v>140</v>
      </c>
      <c r="S596" s="39">
        <v>0.111</v>
      </c>
      <c r="T596" s="39">
        <v>0</v>
      </c>
      <c r="U596" s="39">
        <v>0</v>
      </c>
      <c r="V596" s="39">
        <v>0</v>
      </c>
      <c r="W596" s="39">
        <v>0</v>
      </c>
      <c r="X596" s="39">
        <v>0</v>
      </c>
      <c r="Y596" s="39">
        <v>0</v>
      </c>
      <c r="Z596" s="39">
        <v>0</v>
      </c>
      <c r="AA596" s="39" t="s">
        <v>47</v>
      </c>
      <c r="AB596" s="39" t="s">
        <v>48</v>
      </c>
      <c r="AC596" s="39">
        <v>2020</v>
      </c>
      <c r="AD5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2.7470000000000003</v>
      </c>
    </row>
    <row r="597" spans="1:30" hidden="1" x14ac:dyDescent="0.25">
      <c r="A597" s="39" t="s">
        <v>86</v>
      </c>
      <c r="B597" s="39" t="s">
        <v>39</v>
      </c>
      <c r="C597" s="39" t="s">
        <v>40</v>
      </c>
      <c r="D597" s="40">
        <v>43468.39603009259</v>
      </c>
      <c r="E597" s="39" t="s">
        <v>80</v>
      </c>
      <c r="F597" s="39" t="s">
        <v>42</v>
      </c>
      <c r="G597" s="39" t="s">
        <v>81</v>
      </c>
      <c r="H597" s="39" t="str">
        <f>IF(raw_impacts[[#This Row],[BldgVint]]="Old","Ex",raw_impacts[[#This Row],[BldgVint]])</f>
        <v>Ex</v>
      </c>
      <c r="I597" s="39" t="s">
        <v>59</v>
      </c>
      <c r="J597" s="39" t="s">
        <v>41</v>
      </c>
      <c r="K597" s="39" t="s">
        <v>45</v>
      </c>
      <c r="L597" s="39">
        <v>426</v>
      </c>
      <c r="M597" s="39">
        <v>0</v>
      </c>
      <c r="N597" s="39" t="s">
        <v>46</v>
      </c>
      <c r="O597" s="39">
        <v>121</v>
      </c>
      <c r="P597" s="39">
        <v>0.10100000000000001</v>
      </c>
      <c r="Q597" s="39">
        <v>0</v>
      </c>
      <c r="R597" s="39">
        <v>88.8</v>
      </c>
      <c r="S597" s="39">
        <v>7.3700000000000002E-2</v>
      </c>
      <c r="T597" s="39">
        <v>0</v>
      </c>
      <c r="U597" s="39">
        <v>0</v>
      </c>
      <c r="V597" s="39">
        <v>0</v>
      </c>
      <c r="W597" s="39">
        <v>0</v>
      </c>
      <c r="X597" s="39">
        <v>0</v>
      </c>
      <c r="Y597" s="39">
        <v>0</v>
      </c>
      <c r="Z597" s="39">
        <v>0</v>
      </c>
      <c r="AA597" s="39" t="s">
        <v>47</v>
      </c>
      <c r="AB597" s="39" t="s">
        <v>48</v>
      </c>
      <c r="AC597" s="39">
        <v>2020</v>
      </c>
      <c r="AD5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0.82100000000000006</v>
      </c>
    </row>
    <row r="598" spans="1:30" hidden="1" x14ac:dyDescent="0.25">
      <c r="A598" s="39" t="s">
        <v>86</v>
      </c>
      <c r="B598" s="39" t="s">
        <v>39</v>
      </c>
      <c r="C598" s="39" t="s">
        <v>40</v>
      </c>
      <c r="D598" s="40">
        <v>43468.39603009259</v>
      </c>
      <c r="E598" s="39" t="s">
        <v>80</v>
      </c>
      <c r="F598" s="39" t="s">
        <v>71</v>
      </c>
      <c r="G598" s="39" t="s">
        <v>81</v>
      </c>
      <c r="H598" s="39" t="str">
        <f>IF(raw_impacts[[#This Row],[BldgVint]]="Old","Ex",raw_impacts[[#This Row],[BldgVint]])</f>
        <v>Ex</v>
      </c>
      <c r="I598" s="39" t="s">
        <v>59</v>
      </c>
      <c r="J598" s="39" t="s">
        <v>41</v>
      </c>
      <c r="K598" s="39" t="s">
        <v>45</v>
      </c>
      <c r="L598" s="39">
        <v>224</v>
      </c>
      <c r="M598" s="39">
        <v>0</v>
      </c>
      <c r="N598" s="39" t="s">
        <v>46</v>
      </c>
      <c r="O598" s="39">
        <v>104</v>
      </c>
      <c r="P598" s="39">
        <v>5.9799999999999999E-2</v>
      </c>
      <c r="Q598" s="39">
        <v>0</v>
      </c>
      <c r="R598" s="39">
        <v>75.8</v>
      </c>
      <c r="S598" s="39">
        <v>4.3799999999999999E-2</v>
      </c>
      <c r="T598" s="39">
        <v>0</v>
      </c>
      <c r="U598" s="39">
        <v>0</v>
      </c>
      <c r="V598" s="39">
        <v>0</v>
      </c>
      <c r="W598" s="39">
        <v>0</v>
      </c>
      <c r="X598" s="39">
        <v>0</v>
      </c>
      <c r="Y598" s="39">
        <v>0</v>
      </c>
      <c r="Z598" s="39">
        <v>0</v>
      </c>
      <c r="AA598" s="39" t="s">
        <v>47</v>
      </c>
      <c r="AB598" s="39" t="s">
        <v>48</v>
      </c>
      <c r="AC598" s="39">
        <v>2020</v>
      </c>
      <c r="AD5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599" spans="1:30" hidden="1" x14ac:dyDescent="0.25">
      <c r="A599" s="39" t="s">
        <v>86</v>
      </c>
      <c r="B599" s="39" t="s">
        <v>39</v>
      </c>
      <c r="C599" s="39" t="s">
        <v>40</v>
      </c>
      <c r="D599" s="40">
        <v>43468.39603009259</v>
      </c>
      <c r="E599" s="39" t="s">
        <v>80</v>
      </c>
      <c r="F599" s="39" t="s">
        <v>72</v>
      </c>
      <c r="G599" s="39" t="s">
        <v>81</v>
      </c>
      <c r="H599" s="39" t="str">
        <f>IF(raw_impacts[[#This Row],[BldgVint]]="Old","Ex",raw_impacts[[#This Row],[BldgVint]])</f>
        <v>Ex</v>
      </c>
      <c r="I599" s="39" t="s">
        <v>59</v>
      </c>
      <c r="J599" s="39" t="s">
        <v>41</v>
      </c>
      <c r="K599" s="39" t="s">
        <v>45</v>
      </c>
      <c r="L599" s="39">
        <v>1540</v>
      </c>
      <c r="M599" s="39">
        <v>0</v>
      </c>
      <c r="N599" s="39" t="s">
        <v>46</v>
      </c>
      <c r="O599" s="39">
        <v>102</v>
      </c>
      <c r="P599" s="39">
        <v>8.5999999999999993E-2</v>
      </c>
      <c r="Q599" s="39">
        <v>0</v>
      </c>
      <c r="R599" s="39">
        <v>75</v>
      </c>
      <c r="S599" s="39">
        <v>6.2899999999999998E-2</v>
      </c>
      <c r="T599" s="39">
        <v>0</v>
      </c>
      <c r="U599" s="39">
        <v>0</v>
      </c>
      <c r="V599" s="39">
        <v>0</v>
      </c>
      <c r="W599" s="39">
        <v>0</v>
      </c>
      <c r="X599" s="39">
        <v>0</v>
      </c>
      <c r="Y599" s="39">
        <v>0</v>
      </c>
      <c r="Z599" s="39">
        <v>0</v>
      </c>
      <c r="AA599" s="39" t="s">
        <v>47</v>
      </c>
      <c r="AB599" s="39" t="s">
        <v>48</v>
      </c>
      <c r="AC599" s="39">
        <v>2020</v>
      </c>
      <c r="AD5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0.82100000000000006</v>
      </c>
    </row>
    <row r="600" spans="1:30" hidden="1" x14ac:dyDescent="0.25">
      <c r="A600" s="39" t="s">
        <v>86</v>
      </c>
      <c r="B600" s="39" t="s">
        <v>39</v>
      </c>
      <c r="C600" s="39" t="s">
        <v>40</v>
      </c>
      <c r="D600" s="40">
        <v>43468.39603009259</v>
      </c>
      <c r="E600" s="39" t="s">
        <v>80</v>
      </c>
      <c r="F600" s="39" t="s">
        <v>73</v>
      </c>
      <c r="G600" s="39" t="s">
        <v>81</v>
      </c>
      <c r="H600" s="39" t="str">
        <f>IF(raw_impacts[[#This Row],[BldgVint]]="Old","Ex",raw_impacts[[#This Row],[BldgVint]])</f>
        <v>Ex</v>
      </c>
      <c r="I600" s="39" t="s">
        <v>59</v>
      </c>
      <c r="J600" s="39" t="s">
        <v>41</v>
      </c>
      <c r="K600" s="39" t="s">
        <v>45</v>
      </c>
      <c r="L600" s="39">
        <v>634</v>
      </c>
      <c r="M600" s="39">
        <v>0</v>
      </c>
      <c r="N600" s="39" t="s">
        <v>46</v>
      </c>
      <c r="O600" s="39">
        <v>58.6</v>
      </c>
      <c r="P600" s="39">
        <v>4.2200000000000001E-2</v>
      </c>
      <c r="Q600" s="39">
        <v>0</v>
      </c>
      <c r="R600" s="39">
        <v>42.9</v>
      </c>
      <c r="S600" s="39">
        <v>3.09E-2</v>
      </c>
      <c r="T600" s="39">
        <v>0</v>
      </c>
      <c r="U600" s="39">
        <v>0</v>
      </c>
      <c r="V600" s="39">
        <v>0</v>
      </c>
      <c r="W600" s="39">
        <v>0</v>
      </c>
      <c r="X600" s="39">
        <v>0</v>
      </c>
      <c r="Y600" s="39">
        <v>0</v>
      </c>
      <c r="Z600" s="39">
        <v>0</v>
      </c>
      <c r="AA600" s="39" t="s">
        <v>47</v>
      </c>
      <c r="AB600" s="39" t="s">
        <v>48</v>
      </c>
      <c r="AC600" s="39">
        <v>2020</v>
      </c>
      <c r="AD6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</v>
      </c>
    </row>
    <row r="601" spans="1:30" hidden="1" x14ac:dyDescent="0.25">
      <c r="A601" s="39" t="s">
        <v>86</v>
      </c>
      <c r="B601" s="39" t="s">
        <v>39</v>
      </c>
      <c r="C601" s="39" t="s">
        <v>40</v>
      </c>
      <c r="D601" s="40">
        <v>43468.39603009259</v>
      </c>
      <c r="E601" s="39" t="s">
        <v>80</v>
      </c>
      <c r="F601" s="39" t="s">
        <v>74</v>
      </c>
      <c r="G601" s="39" t="s">
        <v>81</v>
      </c>
      <c r="H601" s="39" t="str">
        <f>IF(raw_impacts[[#This Row],[BldgVint]]="Old","Ex",raw_impacts[[#This Row],[BldgVint]])</f>
        <v>Ex</v>
      </c>
      <c r="I601" s="39" t="s">
        <v>59</v>
      </c>
      <c r="J601" s="39" t="s">
        <v>41</v>
      </c>
      <c r="K601" s="39" t="s">
        <v>45</v>
      </c>
      <c r="L601" s="39">
        <v>124</v>
      </c>
      <c r="M601" s="39">
        <v>0</v>
      </c>
      <c r="N601" s="39" t="s">
        <v>46</v>
      </c>
      <c r="O601" s="39">
        <v>211</v>
      </c>
      <c r="P601" s="39">
        <v>8.77E-2</v>
      </c>
      <c r="Q601" s="39">
        <v>0</v>
      </c>
      <c r="R601" s="39">
        <v>154</v>
      </c>
      <c r="S601" s="39">
        <v>6.4199999999999993E-2</v>
      </c>
      <c r="T601" s="39">
        <v>0</v>
      </c>
      <c r="U601" s="39">
        <v>0</v>
      </c>
      <c r="V601" s="39">
        <v>0</v>
      </c>
      <c r="W601" s="39">
        <v>0</v>
      </c>
      <c r="X601" s="39">
        <v>0</v>
      </c>
      <c r="Y601" s="39">
        <v>0</v>
      </c>
      <c r="Z601" s="39">
        <v>0</v>
      </c>
      <c r="AA601" s="39" t="s">
        <v>47</v>
      </c>
      <c r="AB601" s="39" t="s">
        <v>48</v>
      </c>
      <c r="AC601" s="39">
        <v>2020</v>
      </c>
      <c r="AD6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0.72099999999999997</v>
      </c>
    </row>
    <row r="602" spans="1:30" hidden="1" x14ac:dyDescent="0.25">
      <c r="A602" s="39" t="s">
        <v>86</v>
      </c>
      <c r="B602" s="39" t="s">
        <v>39</v>
      </c>
      <c r="C602" s="39" t="s">
        <v>40</v>
      </c>
      <c r="D602" s="40">
        <v>43468.39603009259</v>
      </c>
      <c r="E602" s="39" t="s">
        <v>80</v>
      </c>
      <c r="F602" s="39" t="s">
        <v>75</v>
      </c>
      <c r="G602" s="39" t="s">
        <v>81</v>
      </c>
      <c r="H602" s="39" t="str">
        <f>IF(raw_impacts[[#This Row],[BldgVint]]="Old","Ex",raw_impacts[[#This Row],[BldgVint]])</f>
        <v>Ex</v>
      </c>
      <c r="I602" s="39" t="s">
        <v>59</v>
      </c>
      <c r="J602" s="39" t="s">
        <v>41</v>
      </c>
      <c r="K602" s="39" t="s">
        <v>45</v>
      </c>
      <c r="L602" s="39">
        <v>242</v>
      </c>
      <c r="M602" s="39">
        <v>0</v>
      </c>
      <c r="N602" s="39" t="s">
        <v>46</v>
      </c>
      <c r="O602" s="39">
        <v>125</v>
      </c>
      <c r="P602" s="39">
        <v>6.6000000000000003E-2</v>
      </c>
      <c r="Q602" s="39">
        <v>0</v>
      </c>
      <c r="R602" s="39">
        <v>91.5</v>
      </c>
      <c r="S602" s="39">
        <v>4.8300000000000003E-2</v>
      </c>
      <c r="T602" s="39">
        <v>0</v>
      </c>
      <c r="U602" s="39">
        <v>0</v>
      </c>
      <c r="V602" s="39">
        <v>0</v>
      </c>
      <c r="W602" s="39">
        <v>0</v>
      </c>
      <c r="X602" s="39">
        <v>0</v>
      </c>
      <c r="Y602" s="39">
        <v>0</v>
      </c>
      <c r="Z602" s="39">
        <v>0</v>
      </c>
      <c r="AA602" s="39" t="s">
        <v>47</v>
      </c>
      <c r="AB602" s="39" t="s">
        <v>48</v>
      </c>
      <c r="AC602" s="39">
        <v>2020</v>
      </c>
      <c r="AD6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0.44800000000000001</v>
      </c>
    </row>
    <row r="603" spans="1:30" hidden="1" x14ac:dyDescent="0.25">
      <c r="A603" s="39" t="s">
        <v>86</v>
      </c>
      <c r="B603" s="39" t="s">
        <v>39</v>
      </c>
      <c r="C603" s="39" t="s">
        <v>40</v>
      </c>
      <c r="D603" s="40">
        <v>43468.39603009259</v>
      </c>
      <c r="E603" s="39" t="s">
        <v>80</v>
      </c>
      <c r="F603" s="39" t="s">
        <v>76</v>
      </c>
      <c r="G603" s="39" t="s">
        <v>81</v>
      </c>
      <c r="H603" s="39" t="str">
        <f>IF(raw_impacts[[#This Row],[BldgVint]]="Old","Ex",raw_impacts[[#This Row],[BldgVint]])</f>
        <v>Ex</v>
      </c>
      <c r="I603" s="39" t="s">
        <v>59</v>
      </c>
      <c r="J603" s="39" t="s">
        <v>41</v>
      </c>
      <c r="K603" s="39" t="s">
        <v>45</v>
      </c>
      <c r="L603" s="39">
        <v>80.099999999999994</v>
      </c>
      <c r="M603" s="39">
        <v>0</v>
      </c>
      <c r="N603" s="39" t="s">
        <v>46</v>
      </c>
      <c r="O603" s="39">
        <v>138</v>
      </c>
      <c r="P603" s="39">
        <v>8.9599999999999999E-2</v>
      </c>
      <c r="Q603" s="39">
        <v>0</v>
      </c>
      <c r="R603" s="39">
        <v>101</v>
      </c>
      <c r="S603" s="39">
        <v>6.5600000000000006E-2</v>
      </c>
      <c r="T603" s="39">
        <v>0</v>
      </c>
      <c r="U603" s="39">
        <v>0</v>
      </c>
      <c r="V603" s="39">
        <v>0</v>
      </c>
      <c r="W603" s="39">
        <v>0</v>
      </c>
      <c r="X603" s="39">
        <v>0</v>
      </c>
      <c r="Y603" s="39">
        <v>0</v>
      </c>
      <c r="Z603" s="39">
        <v>0</v>
      </c>
      <c r="AA603" s="39" t="s">
        <v>47</v>
      </c>
      <c r="AB603" s="39" t="s">
        <v>48</v>
      </c>
      <c r="AC603" s="39">
        <v>2020</v>
      </c>
      <c r="AD6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</v>
      </c>
    </row>
    <row r="604" spans="1:30" hidden="1" x14ac:dyDescent="0.25">
      <c r="A604" s="39" t="s">
        <v>86</v>
      </c>
      <c r="B604" s="39" t="s">
        <v>39</v>
      </c>
      <c r="C604" s="39" t="s">
        <v>40</v>
      </c>
      <c r="D604" s="40">
        <v>43468.39603009259</v>
      </c>
      <c r="E604" s="39" t="s">
        <v>80</v>
      </c>
      <c r="F604" s="39" t="s">
        <v>77</v>
      </c>
      <c r="G604" s="39" t="s">
        <v>81</v>
      </c>
      <c r="H604" s="39" t="str">
        <f>IF(raw_impacts[[#This Row],[BldgVint]]="Old","Ex",raw_impacts[[#This Row],[BldgVint]])</f>
        <v>Ex</v>
      </c>
      <c r="I604" s="39" t="s">
        <v>59</v>
      </c>
      <c r="J604" s="39" t="s">
        <v>41</v>
      </c>
      <c r="K604" s="39" t="s">
        <v>45</v>
      </c>
      <c r="L604" s="39">
        <v>318</v>
      </c>
      <c r="M604" s="39">
        <v>0</v>
      </c>
      <c r="N604" s="39" t="s">
        <v>46</v>
      </c>
      <c r="O604" s="39">
        <v>120</v>
      </c>
      <c r="P604" s="39">
        <v>4.5499999999999999E-2</v>
      </c>
      <c r="Q604" s="39">
        <v>0</v>
      </c>
      <c r="R604" s="39">
        <v>87.9</v>
      </c>
      <c r="S604" s="39">
        <v>3.3300000000000003E-2</v>
      </c>
      <c r="T604" s="39">
        <v>0</v>
      </c>
      <c r="U604" s="39">
        <v>0</v>
      </c>
      <c r="V604" s="39">
        <v>0</v>
      </c>
      <c r="W604" s="39">
        <v>0</v>
      </c>
      <c r="X604" s="39">
        <v>0</v>
      </c>
      <c r="Y604" s="39">
        <v>0</v>
      </c>
      <c r="Z604" s="39">
        <v>0</v>
      </c>
      <c r="AA604" s="39" t="s">
        <v>47</v>
      </c>
      <c r="AB604" s="39" t="s">
        <v>48</v>
      </c>
      <c r="AC604" s="39">
        <v>2020</v>
      </c>
      <c r="AD6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1.353</v>
      </c>
    </row>
    <row r="605" spans="1:30" hidden="1" x14ac:dyDescent="0.25">
      <c r="A605" s="39" t="s">
        <v>86</v>
      </c>
      <c r="B605" s="39" t="s">
        <v>39</v>
      </c>
      <c r="C605" s="39" t="s">
        <v>40</v>
      </c>
      <c r="D605" s="40">
        <v>43468.39603009259</v>
      </c>
      <c r="E605" s="39" t="s">
        <v>80</v>
      </c>
      <c r="F605" s="39" t="s">
        <v>78</v>
      </c>
      <c r="G605" s="39" t="s">
        <v>81</v>
      </c>
      <c r="H605" s="39" t="str">
        <f>IF(raw_impacts[[#This Row],[BldgVint]]="Old","Ex",raw_impacts[[#This Row],[BldgVint]])</f>
        <v>Ex</v>
      </c>
      <c r="I605" s="39" t="s">
        <v>59</v>
      </c>
      <c r="J605" s="39" t="s">
        <v>41</v>
      </c>
      <c r="K605" s="39" t="s">
        <v>45</v>
      </c>
      <c r="L605" s="39">
        <v>18.5</v>
      </c>
      <c r="M605" s="39">
        <v>0</v>
      </c>
      <c r="N605" s="39" t="s">
        <v>46</v>
      </c>
      <c r="O605" s="39">
        <v>139</v>
      </c>
      <c r="P605" s="39">
        <v>4.8599999999999997E-2</v>
      </c>
      <c r="Q605" s="39">
        <v>0</v>
      </c>
      <c r="R605" s="39">
        <v>102</v>
      </c>
      <c r="S605" s="39">
        <v>3.56E-2</v>
      </c>
      <c r="T605" s="39">
        <v>0</v>
      </c>
      <c r="U605" s="39">
        <v>0</v>
      </c>
      <c r="V605" s="39">
        <v>0</v>
      </c>
      <c r="W605" s="39">
        <v>0</v>
      </c>
      <c r="X605" s="39">
        <v>0</v>
      </c>
      <c r="Y605" s="39">
        <v>0</v>
      </c>
      <c r="Z605" s="39">
        <v>0</v>
      </c>
      <c r="AA605" s="39" t="s">
        <v>47</v>
      </c>
      <c r="AB605" s="39" t="s">
        <v>48</v>
      </c>
      <c r="AC605" s="39">
        <v>2020</v>
      </c>
      <c r="AD6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0.28999999999999998</v>
      </c>
    </row>
    <row r="606" spans="1:30" hidden="1" x14ac:dyDescent="0.25">
      <c r="A606" s="39" t="s">
        <v>86</v>
      </c>
      <c r="B606" s="39" t="s">
        <v>39</v>
      </c>
      <c r="C606" s="39" t="s">
        <v>40</v>
      </c>
      <c r="D606" s="40">
        <v>43468.39603009259</v>
      </c>
      <c r="E606" s="39" t="s">
        <v>80</v>
      </c>
      <c r="F606" s="39" t="s">
        <v>79</v>
      </c>
      <c r="G606" s="39" t="s">
        <v>81</v>
      </c>
      <c r="H606" s="39" t="str">
        <f>IF(raw_impacts[[#This Row],[BldgVint]]="Old","Ex",raw_impacts[[#This Row],[BldgVint]])</f>
        <v>Ex</v>
      </c>
      <c r="I606" s="39" t="s">
        <v>59</v>
      </c>
      <c r="J606" s="39" t="s">
        <v>41</v>
      </c>
      <c r="K606" s="39" t="s">
        <v>45</v>
      </c>
      <c r="L606" s="39">
        <v>186</v>
      </c>
      <c r="M606" s="39">
        <v>0</v>
      </c>
      <c r="N606" s="39" t="s">
        <v>46</v>
      </c>
      <c r="O606" s="39">
        <v>132</v>
      </c>
      <c r="P606" s="39">
        <v>8.0399999999999999E-2</v>
      </c>
      <c r="Q606" s="39">
        <v>0</v>
      </c>
      <c r="R606" s="39">
        <v>96.5</v>
      </c>
      <c r="S606" s="39">
        <v>5.8799999999999998E-2</v>
      </c>
      <c r="T606" s="39">
        <v>0</v>
      </c>
      <c r="U606" s="39">
        <v>0</v>
      </c>
      <c r="V606" s="39">
        <v>0</v>
      </c>
      <c r="W606" s="39">
        <v>0</v>
      </c>
      <c r="X606" s="39">
        <v>0</v>
      </c>
      <c r="Y606" s="39">
        <v>0</v>
      </c>
      <c r="Z606" s="39">
        <v>0</v>
      </c>
      <c r="AA606" s="39" t="s">
        <v>47</v>
      </c>
      <c r="AB606" s="39" t="s">
        <v>48</v>
      </c>
      <c r="AC606" s="39">
        <v>2020</v>
      </c>
      <c r="AD6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0.47599999999999998</v>
      </c>
    </row>
    <row r="607" spans="1:30" hidden="1" x14ac:dyDescent="0.25">
      <c r="A607" s="39" t="s">
        <v>86</v>
      </c>
      <c r="B607" s="39" t="s">
        <v>39</v>
      </c>
      <c r="C607" s="39" t="s">
        <v>40</v>
      </c>
      <c r="D607" s="40">
        <v>43468.39603009259</v>
      </c>
      <c r="E607" s="39" t="s">
        <v>80</v>
      </c>
      <c r="F607" s="39" t="s">
        <v>42</v>
      </c>
      <c r="G607" s="39" t="s">
        <v>81</v>
      </c>
      <c r="H607" s="39" t="str">
        <f>IF(raw_impacts[[#This Row],[BldgVint]]="Old","Ex",raw_impacts[[#This Row],[BldgVint]])</f>
        <v>Ex</v>
      </c>
      <c r="I607" s="39" t="s">
        <v>65</v>
      </c>
      <c r="J607" s="39" t="s">
        <v>41</v>
      </c>
      <c r="K607" s="39" t="s">
        <v>45</v>
      </c>
      <c r="L607" s="39">
        <v>709</v>
      </c>
      <c r="M607" s="39">
        <v>0</v>
      </c>
      <c r="N607" s="39" t="s">
        <v>46</v>
      </c>
      <c r="O607" s="39">
        <v>235</v>
      </c>
      <c r="P607" s="39">
        <v>0.16600000000000001</v>
      </c>
      <c r="Q607" s="39">
        <v>0</v>
      </c>
      <c r="R607" s="39">
        <v>172</v>
      </c>
      <c r="S607" s="39">
        <v>0.122</v>
      </c>
      <c r="T607" s="39">
        <v>0</v>
      </c>
      <c r="U607" s="39">
        <v>0</v>
      </c>
      <c r="V607" s="39">
        <v>0</v>
      </c>
      <c r="W607" s="39">
        <v>0</v>
      </c>
      <c r="X607" s="39">
        <v>0</v>
      </c>
      <c r="Y607" s="39">
        <v>0</v>
      </c>
      <c r="Z607" s="39">
        <v>0</v>
      </c>
      <c r="AA607" s="39" t="s">
        <v>47</v>
      </c>
      <c r="AB607" s="39" t="s">
        <v>48</v>
      </c>
      <c r="AC607" s="39">
        <v>2020</v>
      </c>
      <c r="AD6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1.1970000000000001</v>
      </c>
    </row>
    <row r="608" spans="1:30" hidden="1" x14ac:dyDescent="0.25">
      <c r="A608" s="39" t="s">
        <v>86</v>
      </c>
      <c r="B608" s="39" t="s">
        <v>39</v>
      </c>
      <c r="C608" s="39" t="s">
        <v>40</v>
      </c>
      <c r="D608" s="40">
        <v>43468.39603009259</v>
      </c>
      <c r="E608" s="39" t="s">
        <v>80</v>
      </c>
      <c r="F608" s="39" t="s">
        <v>71</v>
      </c>
      <c r="G608" s="39" t="s">
        <v>81</v>
      </c>
      <c r="H608" s="39" t="str">
        <f>IF(raw_impacts[[#This Row],[BldgVint]]="Old","Ex",raw_impacts[[#This Row],[BldgVint]])</f>
        <v>Ex</v>
      </c>
      <c r="I608" s="39" t="s">
        <v>65</v>
      </c>
      <c r="J608" s="39" t="s">
        <v>41</v>
      </c>
      <c r="K608" s="39" t="s">
        <v>45</v>
      </c>
      <c r="L608" s="39">
        <v>361</v>
      </c>
      <c r="M608" s="39">
        <v>0</v>
      </c>
      <c r="N608" s="39" t="s">
        <v>46</v>
      </c>
      <c r="O608" s="39">
        <v>170</v>
      </c>
      <c r="P608" s="39">
        <v>7.0199999999999999E-2</v>
      </c>
      <c r="Q608" s="39">
        <v>0</v>
      </c>
      <c r="R608" s="39">
        <v>124</v>
      </c>
      <c r="S608" s="39">
        <v>5.1400000000000001E-2</v>
      </c>
      <c r="T608" s="39">
        <v>0</v>
      </c>
      <c r="U608" s="39">
        <v>0</v>
      </c>
      <c r="V608" s="39">
        <v>0</v>
      </c>
      <c r="W608" s="39">
        <v>0</v>
      </c>
      <c r="X608" s="39">
        <v>0</v>
      </c>
      <c r="Y608" s="39">
        <v>0</v>
      </c>
      <c r="Z608" s="39">
        <v>0</v>
      </c>
      <c r="AA608" s="39" t="s">
        <v>47</v>
      </c>
      <c r="AB608" s="39" t="s">
        <v>48</v>
      </c>
      <c r="AC608" s="39">
        <v>2020</v>
      </c>
      <c r="AD6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0.94100000000000006</v>
      </c>
    </row>
    <row r="609" spans="1:30" hidden="1" x14ac:dyDescent="0.25">
      <c r="A609" s="39" t="s">
        <v>86</v>
      </c>
      <c r="B609" s="39" t="s">
        <v>39</v>
      </c>
      <c r="C609" s="39" t="s">
        <v>40</v>
      </c>
      <c r="D609" s="40">
        <v>43468.39603009259</v>
      </c>
      <c r="E609" s="39" t="s">
        <v>80</v>
      </c>
      <c r="F609" s="39" t="s">
        <v>72</v>
      </c>
      <c r="G609" s="39" t="s">
        <v>81</v>
      </c>
      <c r="H609" s="39" t="str">
        <f>IF(raw_impacts[[#This Row],[BldgVint]]="Old","Ex",raw_impacts[[#This Row],[BldgVint]])</f>
        <v>Ex</v>
      </c>
      <c r="I609" s="39" t="s">
        <v>65</v>
      </c>
      <c r="J609" s="39" t="s">
        <v>41</v>
      </c>
      <c r="K609" s="39" t="s">
        <v>45</v>
      </c>
      <c r="L609" s="39">
        <v>2390</v>
      </c>
      <c r="M609" s="39">
        <v>0</v>
      </c>
      <c r="N609" s="39" t="s">
        <v>46</v>
      </c>
      <c r="O609" s="39">
        <v>212</v>
      </c>
      <c r="P609" s="39">
        <v>0.18</v>
      </c>
      <c r="Q609" s="39">
        <v>0</v>
      </c>
      <c r="R609" s="39">
        <v>155</v>
      </c>
      <c r="S609" s="39">
        <v>0.13200000000000001</v>
      </c>
      <c r="T609" s="39">
        <v>0</v>
      </c>
      <c r="U609" s="39">
        <v>0</v>
      </c>
      <c r="V609" s="39">
        <v>0</v>
      </c>
      <c r="W609" s="39">
        <v>0</v>
      </c>
      <c r="X609" s="39">
        <v>0</v>
      </c>
      <c r="Y609" s="39">
        <v>0</v>
      </c>
      <c r="Z609" s="39">
        <v>0</v>
      </c>
      <c r="AA609" s="39" t="s">
        <v>47</v>
      </c>
      <c r="AB609" s="39" t="s">
        <v>48</v>
      </c>
      <c r="AC609" s="39">
        <v>2020</v>
      </c>
      <c r="AD6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1.1970000000000001</v>
      </c>
    </row>
    <row r="610" spans="1:30" hidden="1" x14ac:dyDescent="0.25">
      <c r="A610" s="39" t="s">
        <v>86</v>
      </c>
      <c r="B610" s="39" t="s">
        <v>39</v>
      </c>
      <c r="C610" s="39" t="s">
        <v>40</v>
      </c>
      <c r="D610" s="40">
        <v>43468.39603009259</v>
      </c>
      <c r="E610" s="39" t="s">
        <v>80</v>
      </c>
      <c r="F610" s="39" t="s">
        <v>73</v>
      </c>
      <c r="G610" s="39" t="s">
        <v>81</v>
      </c>
      <c r="H610" s="39" t="str">
        <f>IF(raw_impacts[[#This Row],[BldgVint]]="Old","Ex",raw_impacts[[#This Row],[BldgVint]])</f>
        <v>Ex</v>
      </c>
      <c r="I610" s="39" t="s">
        <v>65</v>
      </c>
      <c r="J610" s="39" t="s">
        <v>41</v>
      </c>
      <c r="K610" s="39" t="s">
        <v>45</v>
      </c>
      <c r="L610" s="39">
        <v>920</v>
      </c>
      <c r="M610" s="39">
        <v>0</v>
      </c>
      <c r="N610" s="39" t="s">
        <v>46</v>
      </c>
      <c r="O610" s="39">
        <v>158</v>
      </c>
      <c r="P610" s="39">
        <v>0.10199999999999999</v>
      </c>
      <c r="Q610" s="39">
        <v>0</v>
      </c>
      <c r="R610" s="39">
        <v>116</v>
      </c>
      <c r="S610" s="39">
        <v>7.4700000000000003E-2</v>
      </c>
      <c r="T610" s="39">
        <v>0</v>
      </c>
      <c r="U610" s="39">
        <v>0</v>
      </c>
      <c r="V610" s="39">
        <v>0</v>
      </c>
      <c r="W610" s="39">
        <v>0</v>
      </c>
      <c r="X610" s="39">
        <v>0</v>
      </c>
      <c r="Y610" s="39">
        <v>0</v>
      </c>
      <c r="Z610" s="39">
        <v>0</v>
      </c>
      <c r="AA610" s="39" t="s">
        <v>47</v>
      </c>
      <c r="AB610" s="39" t="s">
        <v>48</v>
      </c>
      <c r="AC610" s="39">
        <v>2020</v>
      </c>
      <c r="AD6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0.91799999999999993</v>
      </c>
    </row>
    <row r="611" spans="1:30" hidden="1" x14ac:dyDescent="0.25">
      <c r="A611" s="39" t="s">
        <v>86</v>
      </c>
      <c r="B611" s="39" t="s">
        <v>39</v>
      </c>
      <c r="C611" s="39" t="s">
        <v>40</v>
      </c>
      <c r="D611" s="40">
        <v>43468.39603009259</v>
      </c>
      <c r="E611" s="39" t="s">
        <v>80</v>
      </c>
      <c r="F611" s="39" t="s">
        <v>74</v>
      </c>
      <c r="G611" s="39" t="s">
        <v>81</v>
      </c>
      <c r="H611" s="39" t="str">
        <f>IF(raw_impacts[[#This Row],[BldgVint]]="Old","Ex",raw_impacts[[#This Row],[BldgVint]])</f>
        <v>Ex</v>
      </c>
      <c r="I611" s="39" t="s">
        <v>65</v>
      </c>
      <c r="J611" s="39" t="s">
        <v>41</v>
      </c>
      <c r="K611" s="39" t="s">
        <v>45</v>
      </c>
      <c r="L611" s="39">
        <v>227</v>
      </c>
      <c r="M611" s="39">
        <v>0</v>
      </c>
      <c r="N611" s="39" t="s">
        <v>46</v>
      </c>
      <c r="O611" s="39">
        <v>307</v>
      </c>
      <c r="P611" s="39">
        <v>0.19700000000000001</v>
      </c>
      <c r="Q611" s="39">
        <v>0</v>
      </c>
      <c r="R611" s="39">
        <v>225</v>
      </c>
      <c r="S611" s="39">
        <v>0.14399999999999999</v>
      </c>
      <c r="T611" s="39">
        <v>0</v>
      </c>
      <c r="U611" s="39">
        <v>0</v>
      </c>
      <c r="V611" s="39">
        <v>0</v>
      </c>
      <c r="W611" s="39">
        <v>0</v>
      </c>
      <c r="X611" s="39">
        <v>0</v>
      </c>
      <c r="Y611" s="39">
        <v>0</v>
      </c>
      <c r="Z611" s="39">
        <v>0</v>
      </c>
      <c r="AA611" s="39" t="s">
        <v>47</v>
      </c>
      <c r="AB611" s="39" t="s">
        <v>48</v>
      </c>
      <c r="AC611" s="39">
        <v>2020</v>
      </c>
      <c r="AD6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0.50800000000000001</v>
      </c>
    </row>
    <row r="612" spans="1:30" hidden="1" x14ac:dyDescent="0.25">
      <c r="A612" s="39" t="s">
        <v>86</v>
      </c>
      <c r="B612" s="39" t="s">
        <v>39</v>
      </c>
      <c r="C612" s="39" t="s">
        <v>40</v>
      </c>
      <c r="D612" s="40">
        <v>43468.39603009259</v>
      </c>
      <c r="E612" s="39" t="s">
        <v>80</v>
      </c>
      <c r="F612" s="39" t="s">
        <v>75</v>
      </c>
      <c r="G612" s="39" t="s">
        <v>81</v>
      </c>
      <c r="H612" s="39" t="str">
        <f>IF(raw_impacts[[#This Row],[BldgVint]]="Old","Ex",raw_impacts[[#This Row],[BldgVint]])</f>
        <v>Ex</v>
      </c>
      <c r="I612" s="39" t="s">
        <v>65</v>
      </c>
      <c r="J612" s="39" t="s">
        <v>41</v>
      </c>
      <c r="K612" s="39" t="s">
        <v>45</v>
      </c>
      <c r="L612" s="39">
        <v>383</v>
      </c>
      <c r="M612" s="39">
        <v>0</v>
      </c>
      <c r="N612" s="39" t="s">
        <v>46</v>
      </c>
      <c r="O612" s="39">
        <v>198</v>
      </c>
      <c r="P612" s="39">
        <v>0.14199999999999999</v>
      </c>
      <c r="Q612" s="39">
        <v>0</v>
      </c>
      <c r="R612" s="39">
        <v>145</v>
      </c>
      <c r="S612" s="39">
        <v>0.104</v>
      </c>
      <c r="T612" s="39">
        <v>0</v>
      </c>
      <c r="U612" s="39">
        <v>0</v>
      </c>
      <c r="V612" s="39">
        <v>0</v>
      </c>
      <c r="W612" s="39">
        <v>0</v>
      </c>
      <c r="X612" s="39">
        <v>0</v>
      </c>
      <c r="Y612" s="39">
        <v>0</v>
      </c>
      <c r="Z612" s="39">
        <v>0</v>
      </c>
      <c r="AA612" s="39" t="s">
        <v>47</v>
      </c>
      <c r="AB612" s="39" t="s">
        <v>48</v>
      </c>
      <c r="AC612" s="39">
        <v>2020</v>
      </c>
      <c r="AD6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1.4729999999999999</v>
      </c>
    </row>
    <row r="613" spans="1:30" hidden="1" x14ac:dyDescent="0.25">
      <c r="A613" s="39" t="s">
        <v>86</v>
      </c>
      <c r="B613" s="39" t="s">
        <v>39</v>
      </c>
      <c r="C613" s="39" t="s">
        <v>40</v>
      </c>
      <c r="D613" s="40">
        <v>43468.39603009259</v>
      </c>
      <c r="E613" s="39" t="s">
        <v>80</v>
      </c>
      <c r="F613" s="39" t="s">
        <v>76</v>
      </c>
      <c r="G613" s="39" t="s">
        <v>81</v>
      </c>
      <c r="H613" s="39" t="str">
        <f>IF(raw_impacts[[#This Row],[BldgVint]]="Old","Ex",raw_impacts[[#This Row],[BldgVint]])</f>
        <v>Ex</v>
      </c>
      <c r="I613" s="39" t="s">
        <v>65</v>
      </c>
      <c r="J613" s="39" t="s">
        <v>41</v>
      </c>
      <c r="K613" s="39" t="s">
        <v>45</v>
      </c>
      <c r="L613" s="39">
        <v>132</v>
      </c>
      <c r="M613" s="39">
        <v>0</v>
      </c>
      <c r="N613" s="39" t="s">
        <v>46</v>
      </c>
      <c r="O613" s="39">
        <v>310</v>
      </c>
      <c r="P613" s="39">
        <v>0.22500000000000001</v>
      </c>
      <c r="Q613" s="39">
        <v>0</v>
      </c>
      <c r="R613" s="39">
        <v>227</v>
      </c>
      <c r="S613" s="39">
        <v>0.16500000000000001</v>
      </c>
      <c r="T613" s="39">
        <v>0</v>
      </c>
      <c r="U613" s="39">
        <v>0</v>
      </c>
      <c r="V613" s="39">
        <v>0</v>
      </c>
      <c r="W613" s="39">
        <v>0</v>
      </c>
      <c r="X613" s="39">
        <v>0</v>
      </c>
      <c r="Y613" s="39">
        <v>0</v>
      </c>
      <c r="Z613" s="39">
        <v>0</v>
      </c>
      <c r="AA613" s="39" t="s">
        <v>47</v>
      </c>
      <c r="AB613" s="39" t="s">
        <v>48</v>
      </c>
      <c r="AC613" s="39">
        <v>2020</v>
      </c>
      <c r="AD6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0.91799999999999993</v>
      </c>
    </row>
    <row r="614" spans="1:30" hidden="1" x14ac:dyDescent="0.25">
      <c r="A614" s="39" t="s">
        <v>86</v>
      </c>
      <c r="B614" s="39" t="s">
        <v>39</v>
      </c>
      <c r="C614" s="39" t="s">
        <v>40</v>
      </c>
      <c r="D614" s="40">
        <v>43468.39603009259</v>
      </c>
      <c r="E614" s="39" t="s">
        <v>80</v>
      </c>
      <c r="F614" s="39" t="s">
        <v>77</v>
      </c>
      <c r="G614" s="39" t="s">
        <v>81</v>
      </c>
      <c r="H614" s="39" t="str">
        <f>IF(raw_impacts[[#This Row],[BldgVint]]="Old","Ex",raw_impacts[[#This Row],[BldgVint]])</f>
        <v>Ex</v>
      </c>
      <c r="I614" s="39" t="s">
        <v>65</v>
      </c>
      <c r="J614" s="39" t="s">
        <v>41</v>
      </c>
      <c r="K614" s="39" t="s">
        <v>45</v>
      </c>
      <c r="L614" s="39">
        <v>427</v>
      </c>
      <c r="M614" s="39">
        <v>0</v>
      </c>
      <c r="N614" s="39" t="s">
        <v>46</v>
      </c>
      <c r="O614" s="39">
        <v>201</v>
      </c>
      <c r="P614" s="39">
        <v>0.115</v>
      </c>
      <c r="Q614" s="39">
        <v>0</v>
      </c>
      <c r="R614" s="39">
        <v>147</v>
      </c>
      <c r="S614" s="39">
        <v>8.4199999999999997E-2</v>
      </c>
      <c r="T614" s="39">
        <v>0</v>
      </c>
      <c r="U614" s="39">
        <v>0</v>
      </c>
      <c r="V614" s="39">
        <v>0</v>
      </c>
      <c r="W614" s="39">
        <v>0</v>
      </c>
      <c r="X614" s="39">
        <v>0</v>
      </c>
      <c r="Y614" s="39">
        <v>0</v>
      </c>
      <c r="Z614" s="39">
        <v>0</v>
      </c>
      <c r="AA614" s="39" t="s">
        <v>47</v>
      </c>
      <c r="AB614" s="39" t="s">
        <v>48</v>
      </c>
      <c r="AC614" s="39">
        <v>2020</v>
      </c>
      <c r="AD6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1.9429999999999998</v>
      </c>
    </row>
    <row r="615" spans="1:30" hidden="1" x14ac:dyDescent="0.25">
      <c r="A615" s="39" t="s">
        <v>86</v>
      </c>
      <c r="B615" s="39" t="s">
        <v>39</v>
      </c>
      <c r="C615" s="39" t="s">
        <v>40</v>
      </c>
      <c r="D615" s="40">
        <v>43468.39603009259</v>
      </c>
      <c r="E615" s="39" t="s">
        <v>80</v>
      </c>
      <c r="F615" s="39" t="s">
        <v>78</v>
      </c>
      <c r="G615" s="39" t="s">
        <v>81</v>
      </c>
      <c r="H615" s="39" t="str">
        <f>IF(raw_impacts[[#This Row],[BldgVint]]="Old","Ex",raw_impacts[[#This Row],[BldgVint]])</f>
        <v>Ex</v>
      </c>
      <c r="I615" s="39" t="s">
        <v>65</v>
      </c>
      <c r="J615" s="39" t="s">
        <v>41</v>
      </c>
      <c r="K615" s="39" t="s">
        <v>45</v>
      </c>
      <c r="L615" s="39">
        <v>28</v>
      </c>
      <c r="M615" s="39">
        <v>0</v>
      </c>
      <c r="N615" s="39" t="s">
        <v>46</v>
      </c>
      <c r="O615" s="39">
        <v>223</v>
      </c>
      <c r="P615" s="39">
        <v>0.13</v>
      </c>
      <c r="Q615" s="39">
        <v>0</v>
      </c>
      <c r="R615" s="39">
        <v>164</v>
      </c>
      <c r="S615" s="39">
        <v>9.5200000000000007E-2</v>
      </c>
      <c r="T615" s="39">
        <v>0</v>
      </c>
      <c r="U615" s="39">
        <v>0</v>
      </c>
      <c r="V615" s="39">
        <v>0</v>
      </c>
      <c r="W615" s="39">
        <v>0</v>
      </c>
      <c r="X615" s="39">
        <v>0</v>
      </c>
      <c r="Y615" s="39">
        <v>0</v>
      </c>
      <c r="Z615" s="39">
        <v>0</v>
      </c>
      <c r="AA615" s="39" t="s">
        <v>47</v>
      </c>
      <c r="AB615" s="39" t="s">
        <v>48</v>
      </c>
      <c r="AC615" s="39">
        <v>2020</v>
      </c>
      <c r="AD6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1.4080000000000001</v>
      </c>
    </row>
    <row r="616" spans="1:30" hidden="1" x14ac:dyDescent="0.25">
      <c r="A616" s="39" t="s">
        <v>86</v>
      </c>
      <c r="B616" s="39" t="s">
        <v>39</v>
      </c>
      <c r="C616" s="39" t="s">
        <v>40</v>
      </c>
      <c r="D616" s="40">
        <v>43468.39603009259</v>
      </c>
      <c r="E616" s="39" t="s">
        <v>80</v>
      </c>
      <c r="F616" s="39" t="s">
        <v>79</v>
      </c>
      <c r="G616" s="39" t="s">
        <v>81</v>
      </c>
      <c r="H616" s="39" t="str">
        <f>IF(raw_impacts[[#This Row],[BldgVint]]="Old","Ex",raw_impacts[[#This Row],[BldgVint]])</f>
        <v>Ex</v>
      </c>
      <c r="I616" s="39" t="s">
        <v>65</v>
      </c>
      <c r="J616" s="39" t="s">
        <v>41</v>
      </c>
      <c r="K616" s="39" t="s">
        <v>45</v>
      </c>
      <c r="L616" s="39">
        <v>306</v>
      </c>
      <c r="M616" s="39">
        <v>0</v>
      </c>
      <c r="N616" s="39" t="s">
        <v>46</v>
      </c>
      <c r="O616" s="39">
        <v>239</v>
      </c>
      <c r="P616" s="39">
        <v>0.17199999999999999</v>
      </c>
      <c r="Q616" s="39">
        <v>0</v>
      </c>
      <c r="R616" s="39">
        <v>175</v>
      </c>
      <c r="S616" s="39">
        <v>0.126</v>
      </c>
      <c r="T616" s="39">
        <v>0</v>
      </c>
      <c r="U616" s="39">
        <v>0</v>
      </c>
      <c r="V616" s="39">
        <v>0</v>
      </c>
      <c r="W616" s="39">
        <v>0</v>
      </c>
      <c r="X616" s="39">
        <v>0</v>
      </c>
      <c r="Y616" s="39">
        <v>0</v>
      </c>
      <c r="Z616" s="39">
        <v>0</v>
      </c>
      <c r="AA616" s="39" t="s">
        <v>47</v>
      </c>
      <c r="AB616" s="39" t="s">
        <v>48</v>
      </c>
      <c r="AC616" s="39">
        <v>2020</v>
      </c>
      <c r="AD6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1.474</v>
      </c>
    </row>
    <row r="617" spans="1:30" hidden="1" x14ac:dyDescent="0.25">
      <c r="A617" s="39" t="s">
        <v>86</v>
      </c>
      <c r="B617" s="39" t="s">
        <v>39</v>
      </c>
      <c r="C617" s="39" t="s">
        <v>40</v>
      </c>
      <c r="D617" s="40">
        <v>43468.39603009259</v>
      </c>
      <c r="E617" s="39" t="s">
        <v>80</v>
      </c>
      <c r="F617" s="39" t="s">
        <v>42</v>
      </c>
      <c r="G617" s="39" t="s">
        <v>81</v>
      </c>
      <c r="H617" s="39" t="str">
        <f>IF(raw_impacts[[#This Row],[BldgVint]]="Old","Ex",raw_impacts[[#This Row],[BldgVint]])</f>
        <v>Ex</v>
      </c>
      <c r="I617" s="39" t="s">
        <v>66</v>
      </c>
      <c r="J617" s="39" t="s">
        <v>41</v>
      </c>
      <c r="K617" s="39" t="s">
        <v>45</v>
      </c>
      <c r="L617" s="39">
        <v>643</v>
      </c>
      <c r="M617" s="39">
        <v>0</v>
      </c>
      <c r="N617" s="39" t="s">
        <v>46</v>
      </c>
      <c r="O617" s="39">
        <v>198</v>
      </c>
      <c r="P617" s="39">
        <v>0.16300000000000001</v>
      </c>
      <c r="Q617" s="39">
        <v>0</v>
      </c>
      <c r="R617" s="39">
        <v>145</v>
      </c>
      <c r="S617" s="39">
        <v>0.11899999999999999</v>
      </c>
      <c r="T617" s="39">
        <v>0</v>
      </c>
      <c r="U617" s="39">
        <v>0</v>
      </c>
      <c r="V617" s="39">
        <v>0</v>
      </c>
      <c r="W617" s="39">
        <v>0</v>
      </c>
      <c r="X617" s="39">
        <v>0</v>
      </c>
      <c r="Y617" s="39">
        <v>0</v>
      </c>
      <c r="Z617" s="39">
        <v>0</v>
      </c>
      <c r="AA617" s="39" t="s">
        <v>47</v>
      </c>
      <c r="AB617" s="39" t="s">
        <v>48</v>
      </c>
      <c r="AC617" s="39">
        <v>2020</v>
      </c>
      <c r="AD6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1.6739999999999999</v>
      </c>
    </row>
    <row r="618" spans="1:30" hidden="1" x14ac:dyDescent="0.25">
      <c r="A618" s="39" t="s">
        <v>86</v>
      </c>
      <c r="B618" s="39" t="s">
        <v>39</v>
      </c>
      <c r="C618" s="39" t="s">
        <v>40</v>
      </c>
      <c r="D618" s="40">
        <v>43468.39603009259</v>
      </c>
      <c r="E618" s="39" t="s">
        <v>80</v>
      </c>
      <c r="F618" s="39" t="s">
        <v>71</v>
      </c>
      <c r="G618" s="39" t="s">
        <v>81</v>
      </c>
      <c r="H618" s="39" t="str">
        <f>IF(raw_impacts[[#This Row],[BldgVint]]="Old","Ex",raw_impacts[[#This Row],[BldgVint]])</f>
        <v>Ex</v>
      </c>
      <c r="I618" s="39" t="s">
        <v>66</v>
      </c>
      <c r="J618" s="39" t="s">
        <v>41</v>
      </c>
      <c r="K618" s="39" t="s">
        <v>45</v>
      </c>
      <c r="L618" s="39">
        <v>330</v>
      </c>
      <c r="M618" s="39">
        <v>0</v>
      </c>
      <c r="N618" s="39" t="s">
        <v>46</v>
      </c>
      <c r="O618" s="39">
        <v>146</v>
      </c>
      <c r="P618" s="39">
        <v>7.0400000000000004E-2</v>
      </c>
      <c r="Q618" s="39">
        <v>0</v>
      </c>
      <c r="R618" s="39">
        <v>107</v>
      </c>
      <c r="S618" s="39">
        <v>5.1499999999999997E-2</v>
      </c>
      <c r="T618" s="39">
        <v>0</v>
      </c>
      <c r="U618" s="39">
        <v>0</v>
      </c>
      <c r="V618" s="39">
        <v>0</v>
      </c>
      <c r="W618" s="39">
        <v>0</v>
      </c>
      <c r="X618" s="39">
        <v>0</v>
      </c>
      <c r="Y618" s="39">
        <v>0</v>
      </c>
      <c r="Z618" s="39">
        <v>0</v>
      </c>
      <c r="AA618" s="39" t="s">
        <v>47</v>
      </c>
      <c r="AB618" s="39" t="s">
        <v>48</v>
      </c>
      <c r="AC618" s="39">
        <v>2020</v>
      </c>
      <c r="AD6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3.1029999999999998</v>
      </c>
    </row>
    <row r="619" spans="1:30" hidden="1" x14ac:dyDescent="0.25">
      <c r="A619" s="39" t="s">
        <v>86</v>
      </c>
      <c r="B619" s="39" t="s">
        <v>39</v>
      </c>
      <c r="C619" s="39" t="s">
        <v>40</v>
      </c>
      <c r="D619" s="40">
        <v>43468.39603009259</v>
      </c>
      <c r="E619" s="39" t="s">
        <v>80</v>
      </c>
      <c r="F619" s="39" t="s">
        <v>72</v>
      </c>
      <c r="G619" s="39" t="s">
        <v>81</v>
      </c>
      <c r="H619" s="39" t="str">
        <f>IF(raw_impacts[[#This Row],[BldgVint]]="Old","Ex",raw_impacts[[#This Row],[BldgVint]])</f>
        <v>Ex</v>
      </c>
      <c r="I619" s="39" t="s">
        <v>66</v>
      </c>
      <c r="J619" s="39" t="s">
        <v>41</v>
      </c>
      <c r="K619" s="39" t="s">
        <v>45</v>
      </c>
      <c r="L619" s="39">
        <v>2200</v>
      </c>
      <c r="M619" s="39">
        <v>0</v>
      </c>
      <c r="N619" s="39" t="s">
        <v>46</v>
      </c>
      <c r="O619" s="39">
        <v>178</v>
      </c>
      <c r="P619" s="39">
        <v>0.17399999999999999</v>
      </c>
      <c r="Q619" s="39">
        <v>0</v>
      </c>
      <c r="R619" s="39">
        <v>130</v>
      </c>
      <c r="S619" s="39">
        <v>0.128</v>
      </c>
      <c r="T619" s="39">
        <v>0</v>
      </c>
      <c r="U619" s="39">
        <v>0</v>
      </c>
      <c r="V619" s="39">
        <v>0</v>
      </c>
      <c r="W619" s="39">
        <v>0</v>
      </c>
      <c r="X619" s="39">
        <v>0</v>
      </c>
      <c r="Y619" s="39">
        <v>0</v>
      </c>
      <c r="Z619" s="39">
        <v>0</v>
      </c>
      <c r="AA619" s="39" t="s">
        <v>47</v>
      </c>
      <c r="AB619" s="39" t="s">
        <v>48</v>
      </c>
      <c r="AC619" s="39">
        <v>2020</v>
      </c>
      <c r="AD6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1.6739999999999999</v>
      </c>
    </row>
    <row r="620" spans="1:30" hidden="1" x14ac:dyDescent="0.25">
      <c r="A620" s="39" t="s">
        <v>86</v>
      </c>
      <c r="B620" s="39" t="s">
        <v>39</v>
      </c>
      <c r="C620" s="39" t="s">
        <v>40</v>
      </c>
      <c r="D620" s="40">
        <v>43468.39603009259</v>
      </c>
      <c r="E620" s="39" t="s">
        <v>80</v>
      </c>
      <c r="F620" s="39" t="s">
        <v>73</v>
      </c>
      <c r="G620" s="39" t="s">
        <v>81</v>
      </c>
      <c r="H620" s="39" t="str">
        <f>IF(raw_impacts[[#This Row],[BldgVint]]="Old","Ex",raw_impacts[[#This Row],[BldgVint]])</f>
        <v>Ex</v>
      </c>
      <c r="I620" s="39" t="s">
        <v>66</v>
      </c>
      <c r="J620" s="39" t="s">
        <v>41</v>
      </c>
      <c r="K620" s="39" t="s">
        <v>45</v>
      </c>
      <c r="L620" s="39">
        <v>880</v>
      </c>
      <c r="M620" s="39">
        <v>0</v>
      </c>
      <c r="N620" s="39" t="s">
        <v>46</v>
      </c>
      <c r="O620" s="39">
        <v>120</v>
      </c>
      <c r="P620" s="39">
        <v>9.5699999999999993E-2</v>
      </c>
      <c r="Q620" s="39">
        <v>0</v>
      </c>
      <c r="R620" s="39">
        <v>88</v>
      </c>
      <c r="S620" s="39">
        <v>7.0000000000000007E-2</v>
      </c>
      <c r="T620" s="39">
        <v>0</v>
      </c>
      <c r="U620" s="39">
        <v>0</v>
      </c>
      <c r="V620" s="39">
        <v>0</v>
      </c>
      <c r="W620" s="39">
        <v>0</v>
      </c>
      <c r="X620" s="39">
        <v>0</v>
      </c>
      <c r="Y620" s="39">
        <v>0</v>
      </c>
      <c r="Z620" s="39">
        <v>0</v>
      </c>
      <c r="AA620" s="39" t="s">
        <v>47</v>
      </c>
      <c r="AB620" s="39" t="s">
        <v>48</v>
      </c>
      <c r="AC620" s="39">
        <v>2020</v>
      </c>
      <c r="AD6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2.6809999999999996</v>
      </c>
    </row>
    <row r="621" spans="1:30" hidden="1" x14ac:dyDescent="0.25">
      <c r="A621" s="39" t="s">
        <v>86</v>
      </c>
      <c r="B621" s="39" t="s">
        <v>39</v>
      </c>
      <c r="C621" s="39" t="s">
        <v>40</v>
      </c>
      <c r="D621" s="40">
        <v>43468.39603009259</v>
      </c>
      <c r="E621" s="39" t="s">
        <v>80</v>
      </c>
      <c r="F621" s="39" t="s">
        <v>74</v>
      </c>
      <c r="G621" s="39" t="s">
        <v>81</v>
      </c>
      <c r="H621" s="39" t="str">
        <f>IF(raw_impacts[[#This Row],[BldgVint]]="Old","Ex",raw_impacts[[#This Row],[BldgVint]])</f>
        <v>Ex</v>
      </c>
      <c r="I621" s="39" t="s">
        <v>66</v>
      </c>
      <c r="J621" s="39" t="s">
        <v>41</v>
      </c>
      <c r="K621" s="39" t="s">
        <v>45</v>
      </c>
      <c r="L621" s="39">
        <v>205</v>
      </c>
      <c r="M621" s="39">
        <v>0</v>
      </c>
      <c r="N621" s="39" t="s">
        <v>46</v>
      </c>
      <c r="O621" s="39">
        <v>264</v>
      </c>
      <c r="P621" s="39">
        <v>0.20399999999999999</v>
      </c>
      <c r="Q621" s="39">
        <v>0</v>
      </c>
      <c r="R621" s="39">
        <v>194</v>
      </c>
      <c r="S621" s="39">
        <v>0.14899999999999999</v>
      </c>
      <c r="T621" s="39">
        <v>0</v>
      </c>
      <c r="U621" s="39">
        <v>0</v>
      </c>
      <c r="V621" s="39">
        <v>0</v>
      </c>
      <c r="W621" s="39">
        <v>0</v>
      </c>
      <c r="X621" s="39">
        <v>0</v>
      </c>
      <c r="Y621" s="39">
        <v>0</v>
      </c>
      <c r="Z621" s="39">
        <v>0</v>
      </c>
      <c r="AA621" s="39" t="s">
        <v>47</v>
      </c>
      <c r="AB621" s="39" t="s">
        <v>48</v>
      </c>
      <c r="AC621" s="39">
        <v>2020</v>
      </c>
      <c r="AD6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1.9139999999999999</v>
      </c>
    </row>
    <row r="622" spans="1:30" hidden="1" x14ac:dyDescent="0.25">
      <c r="A622" s="39" t="s">
        <v>86</v>
      </c>
      <c r="B622" s="39" t="s">
        <v>39</v>
      </c>
      <c r="C622" s="39" t="s">
        <v>40</v>
      </c>
      <c r="D622" s="40">
        <v>43468.39603009259</v>
      </c>
      <c r="E622" s="39" t="s">
        <v>80</v>
      </c>
      <c r="F622" s="39" t="s">
        <v>75</v>
      </c>
      <c r="G622" s="39" t="s">
        <v>81</v>
      </c>
      <c r="H622" s="39" t="str">
        <f>IF(raw_impacts[[#This Row],[BldgVint]]="Old","Ex",raw_impacts[[#This Row],[BldgVint]])</f>
        <v>Ex</v>
      </c>
      <c r="I622" s="39" t="s">
        <v>66</v>
      </c>
      <c r="J622" s="39" t="s">
        <v>41</v>
      </c>
      <c r="K622" s="39" t="s">
        <v>45</v>
      </c>
      <c r="L622" s="39">
        <v>359</v>
      </c>
      <c r="M622" s="39">
        <v>0</v>
      </c>
      <c r="N622" s="39" t="s">
        <v>46</v>
      </c>
      <c r="O622" s="39">
        <v>166</v>
      </c>
      <c r="P622" s="39">
        <v>0.13600000000000001</v>
      </c>
      <c r="Q622" s="39">
        <v>0</v>
      </c>
      <c r="R622" s="39">
        <v>121</v>
      </c>
      <c r="S622" s="39">
        <v>9.9599999999999994E-2</v>
      </c>
      <c r="T622" s="39">
        <v>0</v>
      </c>
      <c r="U622" s="39">
        <v>0</v>
      </c>
      <c r="V622" s="39">
        <v>0</v>
      </c>
      <c r="W622" s="39">
        <v>0</v>
      </c>
      <c r="X622" s="39">
        <v>0</v>
      </c>
      <c r="Y622" s="39">
        <v>0</v>
      </c>
      <c r="Z622" s="39">
        <v>0</v>
      </c>
      <c r="AA622" s="39" t="s">
        <v>47</v>
      </c>
      <c r="AB622" s="39" t="s">
        <v>48</v>
      </c>
      <c r="AC622" s="39">
        <v>2020</v>
      </c>
      <c r="AD6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4.9290000000000003</v>
      </c>
    </row>
    <row r="623" spans="1:30" hidden="1" x14ac:dyDescent="0.25">
      <c r="A623" s="39" t="s">
        <v>86</v>
      </c>
      <c r="B623" s="39" t="s">
        <v>39</v>
      </c>
      <c r="C623" s="39" t="s">
        <v>40</v>
      </c>
      <c r="D623" s="40">
        <v>43468.39603009259</v>
      </c>
      <c r="E623" s="39" t="s">
        <v>80</v>
      </c>
      <c r="F623" s="39" t="s">
        <v>76</v>
      </c>
      <c r="G623" s="39" t="s">
        <v>81</v>
      </c>
      <c r="H623" s="39" t="str">
        <f>IF(raw_impacts[[#This Row],[BldgVint]]="Old","Ex",raw_impacts[[#This Row],[BldgVint]])</f>
        <v>Ex</v>
      </c>
      <c r="I623" s="39" t="s">
        <v>66</v>
      </c>
      <c r="J623" s="39" t="s">
        <v>41</v>
      </c>
      <c r="K623" s="39" t="s">
        <v>45</v>
      </c>
      <c r="L623" s="39">
        <v>119</v>
      </c>
      <c r="M623" s="39">
        <v>0</v>
      </c>
      <c r="N623" s="39" t="s">
        <v>46</v>
      </c>
      <c r="O623" s="39">
        <v>241</v>
      </c>
      <c r="P623" s="39">
        <v>0.216</v>
      </c>
      <c r="Q623" s="39">
        <v>0</v>
      </c>
      <c r="R623" s="39">
        <v>177</v>
      </c>
      <c r="S623" s="39">
        <v>0.158</v>
      </c>
      <c r="T623" s="39">
        <v>0</v>
      </c>
      <c r="U623" s="39">
        <v>0</v>
      </c>
      <c r="V623" s="39">
        <v>0</v>
      </c>
      <c r="W623" s="39">
        <v>0</v>
      </c>
      <c r="X623" s="39">
        <v>0</v>
      </c>
      <c r="Y623" s="39">
        <v>0</v>
      </c>
      <c r="Z623" s="39">
        <v>0</v>
      </c>
      <c r="AA623" s="39" t="s">
        <v>47</v>
      </c>
      <c r="AB623" s="39" t="s">
        <v>48</v>
      </c>
      <c r="AC623" s="39">
        <v>2020</v>
      </c>
      <c r="AD6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2.6809999999999996</v>
      </c>
    </row>
    <row r="624" spans="1:30" hidden="1" x14ac:dyDescent="0.25">
      <c r="A624" s="39" t="s">
        <v>86</v>
      </c>
      <c r="B624" s="39" t="s">
        <v>39</v>
      </c>
      <c r="C624" s="39" t="s">
        <v>40</v>
      </c>
      <c r="D624" s="40">
        <v>43468.39603009259</v>
      </c>
      <c r="E624" s="39" t="s">
        <v>80</v>
      </c>
      <c r="F624" s="39" t="s">
        <v>77</v>
      </c>
      <c r="G624" s="39" t="s">
        <v>81</v>
      </c>
      <c r="H624" s="39" t="str">
        <f>IF(raw_impacts[[#This Row],[BldgVint]]="Old","Ex",raw_impacts[[#This Row],[BldgVint]])</f>
        <v>Ex</v>
      </c>
      <c r="I624" s="39" t="s">
        <v>66</v>
      </c>
      <c r="J624" s="39" t="s">
        <v>41</v>
      </c>
      <c r="K624" s="39" t="s">
        <v>45</v>
      </c>
      <c r="L624" s="39">
        <v>406</v>
      </c>
      <c r="M624" s="39">
        <v>0</v>
      </c>
      <c r="N624" s="39" t="s">
        <v>46</v>
      </c>
      <c r="O624" s="39">
        <v>171</v>
      </c>
      <c r="P624" s="39">
        <v>0.109</v>
      </c>
      <c r="Q624" s="39">
        <v>0</v>
      </c>
      <c r="R624" s="39">
        <v>125</v>
      </c>
      <c r="S624" s="39">
        <v>7.9699999999999993E-2</v>
      </c>
      <c r="T624" s="39">
        <v>0</v>
      </c>
      <c r="U624" s="39">
        <v>0</v>
      </c>
      <c r="V624" s="39">
        <v>0</v>
      </c>
      <c r="W624" s="39">
        <v>0</v>
      </c>
      <c r="X624" s="39">
        <v>0</v>
      </c>
      <c r="Y624" s="39">
        <v>0</v>
      </c>
      <c r="Z624" s="39">
        <v>0</v>
      </c>
      <c r="AA624" s="39" t="s">
        <v>47</v>
      </c>
      <c r="AB624" s="39" t="s">
        <v>48</v>
      </c>
      <c r="AC624" s="39">
        <v>2020</v>
      </c>
      <c r="AD6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17.611000000000001</v>
      </c>
    </row>
    <row r="625" spans="1:30" hidden="1" x14ac:dyDescent="0.25">
      <c r="A625" s="39" t="s">
        <v>86</v>
      </c>
      <c r="B625" s="39" t="s">
        <v>39</v>
      </c>
      <c r="C625" s="39" t="s">
        <v>40</v>
      </c>
      <c r="D625" s="40">
        <v>43468.39603009259</v>
      </c>
      <c r="E625" s="39" t="s">
        <v>80</v>
      </c>
      <c r="F625" s="39" t="s">
        <v>78</v>
      </c>
      <c r="G625" s="39" t="s">
        <v>81</v>
      </c>
      <c r="H625" s="39" t="str">
        <f>IF(raw_impacts[[#This Row],[BldgVint]]="Old","Ex",raw_impacts[[#This Row],[BldgVint]])</f>
        <v>Ex</v>
      </c>
      <c r="I625" s="39" t="s">
        <v>66</v>
      </c>
      <c r="J625" s="39" t="s">
        <v>41</v>
      </c>
      <c r="K625" s="39" t="s">
        <v>45</v>
      </c>
      <c r="L625" s="39">
        <v>26.1</v>
      </c>
      <c r="M625" s="39">
        <v>0</v>
      </c>
      <c r="N625" s="39" t="s">
        <v>46</v>
      </c>
      <c r="O625" s="39">
        <v>189</v>
      </c>
      <c r="P625" s="39">
        <v>0.124</v>
      </c>
      <c r="Q625" s="39">
        <v>0</v>
      </c>
      <c r="R625" s="39">
        <v>138</v>
      </c>
      <c r="S625" s="39">
        <v>9.0399999999999994E-2</v>
      </c>
      <c r="T625" s="39">
        <v>0</v>
      </c>
      <c r="U625" s="39">
        <v>0</v>
      </c>
      <c r="V625" s="39">
        <v>0</v>
      </c>
      <c r="W625" s="39">
        <v>0</v>
      </c>
      <c r="X625" s="39">
        <v>0</v>
      </c>
      <c r="Y625" s="39">
        <v>0</v>
      </c>
      <c r="Z625" s="39">
        <v>0</v>
      </c>
      <c r="AA625" s="39" t="s">
        <v>47</v>
      </c>
      <c r="AB625" s="39" t="s">
        <v>48</v>
      </c>
      <c r="AC625" s="39">
        <v>2020</v>
      </c>
      <c r="AD6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5.65</v>
      </c>
    </row>
    <row r="626" spans="1:30" hidden="1" x14ac:dyDescent="0.25">
      <c r="A626" s="39" t="s">
        <v>86</v>
      </c>
      <c r="B626" s="39" t="s">
        <v>39</v>
      </c>
      <c r="C626" s="39" t="s">
        <v>40</v>
      </c>
      <c r="D626" s="40">
        <v>43468.39603009259</v>
      </c>
      <c r="E626" s="39" t="s">
        <v>80</v>
      </c>
      <c r="F626" s="39" t="s">
        <v>79</v>
      </c>
      <c r="G626" s="39" t="s">
        <v>81</v>
      </c>
      <c r="H626" s="39" t="str">
        <f>IF(raw_impacts[[#This Row],[BldgVint]]="Old","Ex",raw_impacts[[#This Row],[BldgVint]])</f>
        <v>Ex</v>
      </c>
      <c r="I626" s="39" t="s">
        <v>66</v>
      </c>
      <c r="J626" s="39" t="s">
        <v>41</v>
      </c>
      <c r="K626" s="39" t="s">
        <v>45</v>
      </c>
      <c r="L626" s="39">
        <v>287</v>
      </c>
      <c r="M626" s="39">
        <v>0</v>
      </c>
      <c r="N626" s="39" t="s">
        <v>46</v>
      </c>
      <c r="O626" s="39">
        <v>206</v>
      </c>
      <c r="P626" s="39">
        <v>0.17299999999999999</v>
      </c>
      <c r="Q626" s="39">
        <v>0</v>
      </c>
      <c r="R626" s="39">
        <v>151</v>
      </c>
      <c r="S626" s="39">
        <v>0.126</v>
      </c>
      <c r="T626" s="39">
        <v>0</v>
      </c>
      <c r="U626" s="39">
        <v>0</v>
      </c>
      <c r="V626" s="39">
        <v>0</v>
      </c>
      <c r="W626" s="39">
        <v>0</v>
      </c>
      <c r="X626" s="39">
        <v>0</v>
      </c>
      <c r="Y626" s="39">
        <v>0</v>
      </c>
      <c r="Z626" s="39">
        <v>0</v>
      </c>
      <c r="AA626" s="39" t="s">
        <v>47</v>
      </c>
      <c r="AB626" s="39" t="s">
        <v>48</v>
      </c>
      <c r="AC626" s="39">
        <v>2020</v>
      </c>
      <c r="AD6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6.1029999999999998</v>
      </c>
    </row>
    <row r="627" spans="1:30" hidden="1" x14ac:dyDescent="0.25">
      <c r="A627" s="39" t="s">
        <v>86</v>
      </c>
      <c r="B627" s="39" t="s">
        <v>39</v>
      </c>
      <c r="C627" s="39" t="s">
        <v>40</v>
      </c>
      <c r="D627" s="40">
        <v>43468.39603009259</v>
      </c>
      <c r="E627" s="39" t="s">
        <v>80</v>
      </c>
      <c r="F627" s="39" t="s">
        <v>42</v>
      </c>
      <c r="G627" s="39" t="s">
        <v>81</v>
      </c>
      <c r="H627" s="39" t="str">
        <f>IF(raw_impacts[[#This Row],[BldgVint]]="Old","Ex",raw_impacts[[#This Row],[BldgVint]])</f>
        <v>Ex</v>
      </c>
      <c r="I627" s="39" t="s">
        <v>67</v>
      </c>
      <c r="J627" s="39" t="s">
        <v>41</v>
      </c>
      <c r="K627" s="39" t="s">
        <v>45</v>
      </c>
      <c r="L627" s="39">
        <v>754</v>
      </c>
      <c r="M627" s="39">
        <v>0</v>
      </c>
      <c r="N627" s="39" t="s">
        <v>46</v>
      </c>
      <c r="O627" s="39">
        <v>233</v>
      </c>
      <c r="P627" s="39">
        <v>0.13200000000000001</v>
      </c>
      <c r="Q627" s="39">
        <v>0</v>
      </c>
      <c r="R627" s="39">
        <v>171</v>
      </c>
      <c r="S627" s="39">
        <v>9.64E-2</v>
      </c>
      <c r="T627" s="39">
        <v>0</v>
      </c>
      <c r="U627" s="39">
        <v>0</v>
      </c>
      <c r="V627" s="39">
        <v>0</v>
      </c>
      <c r="W627" s="39">
        <v>0</v>
      </c>
      <c r="X627" s="39">
        <v>0</v>
      </c>
      <c r="Y627" s="39">
        <v>0</v>
      </c>
      <c r="Z627" s="39">
        <v>0</v>
      </c>
      <c r="AA627" s="39" t="s">
        <v>47</v>
      </c>
      <c r="AB627" s="39" t="s">
        <v>48</v>
      </c>
      <c r="AC627" s="39">
        <v>2020</v>
      </c>
      <c r="AD6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1.8089999999999999</v>
      </c>
    </row>
    <row r="628" spans="1:30" hidden="1" x14ac:dyDescent="0.25">
      <c r="A628" s="39" t="s">
        <v>86</v>
      </c>
      <c r="B628" s="39" t="s">
        <v>39</v>
      </c>
      <c r="C628" s="39" t="s">
        <v>40</v>
      </c>
      <c r="D628" s="40">
        <v>43468.39603009259</v>
      </c>
      <c r="E628" s="39" t="s">
        <v>80</v>
      </c>
      <c r="F628" s="39" t="s">
        <v>71</v>
      </c>
      <c r="G628" s="39" t="s">
        <v>81</v>
      </c>
      <c r="H628" s="39" t="str">
        <f>IF(raw_impacts[[#This Row],[BldgVint]]="Old","Ex",raw_impacts[[#This Row],[BldgVint]])</f>
        <v>Ex</v>
      </c>
      <c r="I628" s="39" t="s">
        <v>67</v>
      </c>
      <c r="J628" s="39" t="s">
        <v>41</v>
      </c>
      <c r="K628" s="39" t="s">
        <v>45</v>
      </c>
      <c r="L628" s="39">
        <v>395</v>
      </c>
      <c r="M628" s="39">
        <v>0</v>
      </c>
      <c r="N628" s="39" t="s">
        <v>46</v>
      </c>
      <c r="O628" s="39">
        <v>168</v>
      </c>
      <c r="P628" s="39">
        <v>5.5500000000000001E-2</v>
      </c>
      <c r="Q628" s="39">
        <v>0</v>
      </c>
      <c r="R628" s="39">
        <v>123</v>
      </c>
      <c r="S628" s="39">
        <v>4.0599999999999997E-2</v>
      </c>
      <c r="T628" s="39">
        <v>0</v>
      </c>
      <c r="U628" s="39">
        <v>0</v>
      </c>
      <c r="V628" s="39">
        <v>0</v>
      </c>
      <c r="W628" s="39">
        <v>0</v>
      </c>
      <c r="X628" s="39">
        <v>0</v>
      </c>
      <c r="Y628" s="39">
        <v>0</v>
      </c>
      <c r="Z628" s="39">
        <v>0</v>
      </c>
      <c r="AA628" s="39" t="s">
        <v>47</v>
      </c>
      <c r="AB628" s="39" t="s">
        <v>48</v>
      </c>
      <c r="AC628" s="39">
        <v>2020</v>
      </c>
      <c r="AD6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2.1779999999999999</v>
      </c>
    </row>
    <row r="629" spans="1:30" hidden="1" x14ac:dyDescent="0.25">
      <c r="A629" s="39" t="s">
        <v>86</v>
      </c>
      <c r="B629" s="39" t="s">
        <v>39</v>
      </c>
      <c r="C629" s="39" t="s">
        <v>40</v>
      </c>
      <c r="D629" s="40">
        <v>43468.39603009259</v>
      </c>
      <c r="E629" s="39" t="s">
        <v>80</v>
      </c>
      <c r="F629" s="39" t="s">
        <v>72</v>
      </c>
      <c r="G629" s="39" t="s">
        <v>81</v>
      </c>
      <c r="H629" s="39" t="str">
        <f>IF(raw_impacts[[#This Row],[BldgVint]]="Old","Ex",raw_impacts[[#This Row],[BldgVint]])</f>
        <v>Ex</v>
      </c>
      <c r="I629" s="39" t="s">
        <v>67</v>
      </c>
      <c r="J629" s="39" t="s">
        <v>41</v>
      </c>
      <c r="K629" s="39" t="s">
        <v>45</v>
      </c>
      <c r="L629" s="39">
        <v>2480</v>
      </c>
      <c r="M629" s="39">
        <v>0</v>
      </c>
      <c r="N629" s="39" t="s">
        <v>46</v>
      </c>
      <c r="O629" s="39">
        <v>213</v>
      </c>
      <c r="P629" s="39">
        <v>0.154</v>
      </c>
      <c r="Q629" s="39">
        <v>0</v>
      </c>
      <c r="R629" s="39">
        <v>156</v>
      </c>
      <c r="S629" s="39">
        <v>0.113</v>
      </c>
      <c r="T629" s="39">
        <v>0</v>
      </c>
      <c r="U629" s="39">
        <v>0</v>
      </c>
      <c r="V629" s="39">
        <v>0</v>
      </c>
      <c r="W629" s="39">
        <v>0</v>
      </c>
      <c r="X629" s="39">
        <v>0</v>
      </c>
      <c r="Y629" s="39">
        <v>0</v>
      </c>
      <c r="Z629" s="39">
        <v>0</v>
      </c>
      <c r="AA629" s="39" t="s">
        <v>47</v>
      </c>
      <c r="AB629" s="39" t="s">
        <v>48</v>
      </c>
      <c r="AC629" s="39">
        <v>2020</v>
      </c>
      <c r="AD6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1.8089999999999999</v>
      </c>
    </row>
    <row r="630" spans="1:30" hidden="1" x14ac:dyDescent="0.25">
      <c r="A630" s="39" t="s">
        <v>86</v>
      </c>
      <c r="B630" s="39" t="s">
        <v>39</v>
      </c>
      <c r="C630" s="39" t="s">
        <v>40</v>
      </c>
      <c r="D630" s="40">
        <v>43468.39603009259</v>
      </c>
      <c r="E630" s="39" t="s">
        <v>80</v>
      </c>
      <c r="F630" s="39" t="s">
        <v>73</v>
      </c>
      <c r="G630" s="39" t="s">
        <v>81</v>
      </c>
      <c r="H630" s="39" t="str">
        <f>IF(raw_impacts[[#This Row],[BldgVint]]="Old","Ex",raw_impacts[[#This Row],[BldgVint]])</f>
        <v>Ex</v>
      </c>
      <c r="I630" s="39" t="s">
        <v>67</v>
      </c>
      <c r="J630" s="39" t="s">
        <v>41</v>
      </c>
      <c r="K630" s="39" t="s">
        <v>45</v>
      </c>
      <c r="L630" s="39">
        <v>934</v>
      </c>
      <c r="M630" s="39">
        <v>0</v>
      </c>
      <c r="N630" s="39" t="s">
        <v>46</v>
      </c>
      <c r="O630" s="39">
        <v>161</v>
      </c>
      <c r="P630" s="39">
        <v>9.0300000000000005E-2</v>
      </c>
      <c r="Q630" s="39">
        <v>0</v>
      </c>
      <c r="R630" s="39">
        <v>118</v>
      </c>
      <c r="S630" s="39">
        <v>6.6100000000000006E-2</v>
      </c>
      <c r="T630" s="39">
        <v>0</v>
      </c>
      <c r="U630" s="39">
        <v>0</v>
      </c>
      <c r="V630" s="39">
        <v>0</v>
      </c>
      <c r="W630" s="39">
        <v>0</v>
      </c>
      <c r="X630" s="39">
        <v>0</v>
      </c>
      <c r="Y630" s="39">
        <v>0</v>
      </c>
      <c r="Z630" s="39">
        <v>0</v>
      </c>
      <c r="AA630" s="39" t="s">
        <v>47</v>
      </c>
      <c r="AB630" s="39" t="s">
        <v>48</v>
      </c>
      <c r="AC630" s="39">
        <v>2020</v>
      </c>
      <c r="AD6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2.4040000000000004</v>
      </c>
    </row>
    <row r="631" spans="1:30" hidden="1" x14ac:dyDescent="0.25">
      <c r="A631" s="39" t="s">
        <v>86</v>
      </c>
      <c r="B631" s="39" t="s">
        <v>39</v>
      </c>
      <c r="C631" s="39" t="s">
        <v>40</v>
      </c>
      <c r="D631" s="40">
        <v>43468.39603009259</v>
      </c>
      <c r="E631" s="39" t="s">
        <v>80</v>
      </c>
      <c r="F631" s="39" t="s">
        <v>74</v>
      </c>
      <c r="G631" s="39" t="s">
        <v>81</v>
      </c>
      <c r="H631" s="39" t="str">
        <f>IF(raw_impacts[[#This Row],[BldgVint]]="Old","Ex",raw_impacts[[#This Row],[BldgVint]])</f>
        <v>Ex</v>
      </c>
      <c r="I631" s="39" t="s">
        <v>67</v>
      </c>
      <c r="J631" s="39" t="s">
        <v>41</v>
      </c>
      <c r="K631" s="39" t="s">
        <v>45</v>
      </c>
      <c r="L631" s="39">
        <v>226</v>
      </c>
      <c r="M631" s="39">
        <v>0</v>
      </c>
      <c r="N631" s="39" t="s">
        <v>46</v>
      </c>
      <c r="O631" s="39">
        <v>318</v>
      </c>
      <c r="P631" s="39">
        <v>0.17499999999999999</v>
      </c>
      <c r="Q631" s="39">
        <v>0</v>
      </c>
      <c r="R631" s="39">
        <v>232</v>
      </c>
      <c r="S631" s="39">
        <v>0.128</v>
      </c>
      <c r="T631" s="39">
        <v>0</v>
      </c>
      <c r="U631" s="39">
        <v>0</v>
      </c>
      <c r="V631" s="39">
        <v>0</v>
      </c>
      <c r="W631" s="39">
        <v>0</v>
      </c>
      <c r="X631" s="39">
        <v>0</v>
      </c>
      <c r="Y631" s="39">
        <v>0</v>
      </c>
      <c r="Z631" s="39">
        <v>0</v>
      </c>
      <c r="AA631" s="39" t="s">
        <v>47</v>
      </c>
      <c r="AB631" s="39" t="s">
        <v>48</v>
      </c>
      <c r="AC631" s="39">
        <v>2020</v>
      </c>
      <c r="AD6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1.052</v>
      </c>
    </row>
    <row r="632" spans="1:30" hidden="1" x14ac:dyDescent="0.25">
      <c r="A632" s="39" t="s">
        <v>86</v>
      </c>
      <c r="B632" s="39" t="s">
        <v>39</v>
      </c>
      <c r="C632" s="39" t="s">
        <v>40</v>
      </c>
      <c r="D632" s="40">
        <v>43468.39603009259</v>
      </c>
      <c r="E632" s="39" t="s">
        <v>80</v>
      </c>
      <c r="F632" s="39" t="s">
        <v>75</v>
      </c>
      <c r="G632" s="39" t="s">
        <v>81</v>
      </c>
      <c r="H632" s="39" t="str">
        <f>IF(raw_impacts[[#This Row],[BldgVint]]="Old","Ex",raw_impacts[[#This Row],[BldgVint]])</f>
        <v>Ex</v>
      </c>
      <c r="I632" s="39" t="s">
        <v>67</v>
      </c>
      <c r="J632" s="39" t="s">
        <v>41</v>
      </c>
      <c r="K632" s="39" t="s">
        <v>45</v>
      </c>
      <c r="L632" s="39">
        <v>388</v>
      </c>
      <c r="M632" s="39">
        <v>0</v>
      </c>
      <c r="N632" s="39" t="s">
        <v>46</v>
      </c>
      <c r="O632" s="39">
        <v>203</v>
      </c>
      <c r="P632" s="39">
        <v>0.128</v>
      </c>
      <c r="Q632" s="39">
        <v>0</v>
      </c>
      <c r="R632" s="39">
        <v>148</v>
      </c>
      <c r="S632" s="39">
        <v>9.3799999999999994E-2</v>
      </c>
      <c r="T632" s="39">
        <v>0</v>
      </c>
      <c r="U632" s="39">
        <v>0</v>
      </c>
      <c r="V632" s="39">
        <v>0</v>
      </c>
      <c r="W632" s="39">
        <v>0</v>
      </c>
      <c r="X632" s="39">
        <v>0</v>
      </c>
      <c r="Y632" s="39">
        <v>0</v>
      </c>
      <c r="Z632" s="39">
        <v>0</v>
      </c>
      <c r="AA632" s="39" t="s">
        <v>47</v>
      </c>
      <c r="AB632" s="39" t="s">
        <v>48</v>
      </c>
      <c r="AC632" s="39">
        <v>2020</v>
      </c>
      <c r="AD6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3.3309999999999995</v>
      </c>
    </row>
    <row r="633" spans="1:30" hidden="1" x14ac:dyDescent="0.25">
      <c r="A633" s="39" t="s">
        <v>86</v>
      </c>
      <c r="B633" s="39" t="s">
        <v>39</v>
      </c>
      <c r="C633" s="39" t="s">
        <v>40</v>
      </c>
      <c r="D633" s="40">
        <v>43468.39603009259</v>
      </c>
      <c r="E633" s="39" t="s">
        <v>80</v>
      </c>
      <c r="F633" s="39" t="s">
        <v>76</v>
      </c>
      <c r="G633" s="39" t="s">
        <v>81</v>
      </c>
      <c r="H633" s="39" t="str">
        <f>IF(raw_impacts[[#This Row],[BldgVint]]="Old","Ex",raw_impacts[[#This Row],[BldgVint]])</f>
        <v>Ex</v>
      </c>
      <c r="I633" s="39" t="s">
        <v>67</v>
      </c>
      <c r="J633" s="39" t="s">
        <v>41</v>
      </c>
      <c r="K633" s="39" t="s">
        <v>45</v>
      </c>
      <c r="L633" s="39">
        <v>132</v>
      </c>
      <c r="M633" s="39">
        <v>0</v>
      </c>
      <c r="N633" s="39" t="s">
        <v>46</v>
      </c>
      <c r="O633" s="39">
        <v>321</v>
      </c>
      <c r="P633" s="39">
        <v>0.19500000000000001</v>
      </c>
      <c r="Q633" s="39">
        <v>0</v>
      </c>
      <c r="R633" s="39">
        <v>235</v>
      </c>
      <c r="S633" s="39">
        <v>0.14299999999999999</v>
      </c>
      <c r="T633" s="39">
        <v>0</v>
      </c>
      <c r="U633" s="39">
        <v>0</v>
      </c>
      <c r="V633" s="39">
        <v>0</v>
      </c>
      <c r="W633" s="39">
        <v>0</v>
      </c>
      <c r="X633" s="39">
        <v>0</v>
      </c>
      <c r="Y633" s="39">
        <v>0</v>
      </c>
      <c r="Z633" s="39">
        <v>0</v>
      </c>
      <c r="AA633" s="39" t="s">
        <v>47</v>
      </c>
      <c r="AB633" s="39" t="s">
        <v>48</v>
      </c>
      <c r="AC633" s="39">
        <v>2020</v>
      </c>
      <c r="AD6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2.4040000000000004</v>
      </c>
    </row>
    <row r="634" spans="1:30" hidden="1" x14ac:dyDescent="0.25">
      <c r="A634" s="39" t="s">
        <v>86</v>
      </c>
      <c r="B634" s="39" t="s">
        <v>39</v>
      </c>
      <c r="C634" s="39" t="s">
        <v>40</v>
      </c>
      <c r="D634" s="40">
        <v>43468.39603009259</v>
      </c>
      <c r="E634" s="39" t="s">
        <v>80</v>
      </c>
      <c r="F634" s="39" t="s">
        <v>77</v>
      </c>
      <c r="G634" s="39" t="s">
        <v>81</v>
      </c>
      <c r="H634" s="39" t="str">
        <f>IF(raw_impacts[[#This Row],[BldgVint]]="Old","Ex",raw_impacts[[#This Row],[BldgVint]])</f>
        <v>Ex</v>
      </c>
      <c r="I634" s="39" t="s">
        <v>67</v>
      </c>
      <c r="J634" s="39" t="s">
        <v>41</v>
      </c>
      <c r="K634" s="39" t="s">
        <v>45</v>
      </c>
      <c r="L634" s="39">
        <v>421</v>
      </c>
      <c r="M634" s="39">
        <v>0</v>
      </c>
      <c r="N634" s="39" t="s">
        <v>46</v>
      </c>
      <c r="O634" s="39">
        <v>208</v>
      </c>
      <c r="P634" s="39">
        <v>9.1700000000000004E-2</v>
      </c>
      <c r="Q634" s="39">
        <v>0</v>
      </c>
      <c r="R634" s="39">
        <v>152</v>
      </c>
      <c r="S634" s="39">
        <v>6.7100000000000007E-2</v>
      </c>
      <c r="T634" s="39">
        <v>0</v>
      </c>
      <c r="U634" s="39">
        <v>0</v>
      </c>
      <c r="V634" s="39">
        <v>0</v>
      </c>
      <c r="W634" s="39">
        <v>0</v>
      </c>
      <c r="X634" s="39">
        <v>0</v>
      </c>
      <c r="Y634" s="39">
        <v>0</v>
      </c>
      <c r="Z634" s="39">
        <v>0</v>
      </c>
      <c r="AA634" s="39" t="s">
        <v>47</v>
      </c>
      <c r="AB634" s="39" t="s">
        <v>48</v>
      </c>
      <c r="AC634" s="39">
        <v>2020</v>
      </c>
      <c r="AD6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5.9780000000000006</v>
      </c>
    </row>
    <row r="635" spans="1:30" hidden="1" x14ac:dyDescent="0.25">
      <c r="A635" s="39" t="s">
        <v>86</v>
      </c>
      <c r="B635" s="39" t="s">
        <v>39</v>
      </c>
      <c r="C635" s="39" t="s">
        <v>40</v>
      </c>
      <c r="D635" s="40">
        <v>43468.39603009259</v>
      </c>
      <c r="E635" s="39" t="s">
        <v>80</v>
      </c>
      <c r="F635" s="39" t="s">
        <v>78</v>
      </c>
      <c r="G635" s="39" t="s">
        <v>81</v>
      </c>
      <c r="H635" s="39" t="str">
        <f>IF(raw_impacts[[#This Row],[BldgVint]]="Old","Ex",raw_impacts[[#This Row],[BldgVint]])</f>
        <v>Ex</v>
      </c>
      <c r="I635" s="39" t="s">
        <v>67</v>
      </c>
      <c r="J635" s="39" t="s">
        <v>41</v>
      </c>
      <c r="K635" s="39" t="s">
        <v>45</v>
      </c>
      <c r="L635" s="39">
        <v>28.1</v>
      </c>
      <c r="M635" s="39">
        <v>0</v>
      </c>
      <c r="N635" s="39" t="s">
        <v>46</v>
      </c>
      <c r="O635" s="39">
        <v>224</v>
      </c>
      <c r="P635" s="39">
        <v>0.10199999999999999</v>
      </c>
      <c r="Q635" s="39">
        <v>0</v>
      </c>
      <c r="R635" s="39">
        <v>164</v>
      </c>
      <c r="S635" s="39">
        <v>7.4899999999999994E-2</v>
      </c>
      <c r="T635" s="39">
        <v>0</v>
      </c>
      <c r="U635" s="39">
        <v>0</v>
      </c>
      <c r="V635" s="39">
        <v>0</v>
      </c>
      <c r="W635" s="39">
        <v>0</v>
      </c>
      <c r="X635" s="39">
        <v>0</v>
      </c>
      <c r="Y635" s="39">
        <v>0</v>
      </c>
      <c r="Z635" s="39">
        <v>0</v>
      </c>
      <c r="AA635" s="39" t="s">
        <v>47</v>
      </c>
      <c r="AB635" s="39" t="s">
        <v>48</v>
      </c>
      <c r="AC635" s="39">
        <v>2020</v>
      </c>
      <c r="AD6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5.0190000000000001</v>
      </c>
    </row>
    <row r="636" spans="1:30" hidden="1" x14ac:dyDescent="0.25">
      <c r="A636" s="39" t="s">
        <v>86</v>
      </c>
      <c r="B636" s="39" t="s">
        <v>39</v>
      </c>
      <c r="C636" s="39" t="s">
        <v>40</v>
      </c>
      <c r="D636" s="40">
        <v>43468.39603009259</v>
      </c>
      <c r="E636" s="39" t="s">
        <v>80</v>
      </c>
      <c r="F636" s="39" t="s">
        <v>79</v>
      </c>
      <c r="G636" s="39" t="s">
        <v>81</v>
      </c>
      <c r="H636" s="39" t="str">
        <f>IF(raw_impacts[[#This Row],[BldgVint]]="Old","Ex",raw_impacts[[#This Row],[BldgVint]])</f>
        <v>Ex</v>
      </c>
      <c r="I636" s="39" t="s">
        <v>67</v>
      </c>
      <c r="J636" s="39" t="s">
        <v>41</v>
      </c>
      <c r="K636" s="39" t="s">
        <v>45</v>
      </c>
      <c r="L636" s="39">
        <v>311</v>
      </c>
      <c r="M636" s="39">
        <v>0</v>
      </c>
      <c r="N636" s="39" t="s">
        <v>46</v>
      </c>
      <c r="O636" s="39">
        <v>245</v>
      </c>
      <c r="P636" s="39">
        <v>0.16600000000000001</v>
      </c>
      <c r="Q636" s="39">
        <v>0</v>
      </c>
      <c r="R636" s="39">
        <v>179</v>
      </c>
      <c r="S636" s="39">
        <v>0.121</v>
      </c>
      <c r="T636" s="39">
        <v>0</v>
      </c>
      <c r="U636" s="39">
        <v>0</v>
      </c>
      <c r="V636" s="39">
        <v>0</v>
      </c>
      <c r="W636" s="39">
        <v>0</v>
      </c>
      <c r="X636" s="39">
        <v>0</v>
      </c>
      <c r="Y636" s="39">
        <v>0</v>
      </c>
      <c r="Z636" s="39">
        <v>0</v>
      </c>
      <c r="AA636" s="39" t="s">
        <v>47</v>
      </c>
      <c r="AB636" s="39" t="s">
        <v>48</v>
      </c>
      <c r="AC636" s="39">
        <v>2020</v>
      </c>
      <c r="AD6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3.7009999999999996</v>
      </c>
    </row>
    <row r="637" spans="1:30" hidden="1" x14ac:dyDescent="0.25">
      <c r="A637" s="39" t="s">
        <v>86</v>
      </c>
      <c r="B637" s="39" t="s">
        <v>39</v>
      </c>
      <c r="C637" s="39" t="s">
        <v>40</v>
      </c>
      <c r="D637" s="40">
        <v>43468.39603009259</v>
      </c>
      <c r="E637" s="39" t="s">
        <v>80</v>
      </c>
      <c r="F637" s="39" t="s">
        <v>42</v>
      </c>
      <c r="G637" s="39" t="s">
        <v>81</v>
      </c>
      <c r="H637" s="39" t="str">
        <f>IF(raw_impacts[[#This Row],[BldgVint]]="Old","Ex",raw_impacts[[#This Row],[BldgVint]])</f>
        <v>Ex</v>
      </c>
      <c r="I637" s="39" t="s">
        <v>70</v>
      </c>
      <c r="J637" s="39" t="s">
        <v>41</v>
      </c>
      <c r="K637" s="39" t="s">
        <v>45</v>
      </c>
      <c r="L637" s="39">
        <v>436</v>
      </c>
      <c r="M637" s="39">
        <v>0</v>
      </c>
      <c r="N637" s="39" t="s">
        <v>46</v>
      </c>
      <c r="O637" s="39">
        <v>141</v>
      </c>
      <c r="P637" s="39">
        <v>0.12</v>
      </c>
      <c r="Q637" s="39">
        <v>0</v>
      </c>
      <c r="R637" s="39">
        <v>103</v>
      </c>
      <c r="S637" s="39">
        <v>8.7599999999999997E-2</v>
      </c>
      <c r="T637" s="39">
        <v>0</v>
      </c>
      <c r="U637" s="39">
        <v>0</v>
      </c>
      <c r="V637" s="39">
        <v>0</v>
      </c>
      <c r="W637" s="39">
        <v>0</v>
      </c>
      <c r="X637" s="39">
        <v>0</v>
      </c>
      <c r="Y637" s="39">
        <v>0</v>
      </c>
      <c r="Z637" s="39">
        <v>0</v>
      </c>
      <c r="AA637" s="39" t="s">
        <v>47</v>
      </c>
      <c r="AB637" s="39" t="s">
        <v>48</v>
      </c>
      <c r="AC637" s="39">
        <v>2020</v>
      </c>
      <c r="AD6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638" spans="1:30" hidden="1" x14ac:dyDescent="0.25">
      <c r="A638" s="39" t="s">
        <v>86</v>
      </c>
      <c r="B638" s="39" t="s">
        <v>39</v>
      </c>
      <c r="C638" s="39" t="s">
        <v>40</v>
      </c>
      <c r="D638" s="40">
        <v>43468.39603009259</v>
      </c>
      <c r="E638" s="39" t="s">
        <v>80</v>
      </c>
      <c r="F638" s="39" t="s">
        <v>71</v>
      </c>
      <c r="G638" s="39" t="s">
        <v>81</v>
      </c>
      <c r="H638" s="39" t="str">
        <f>IF(raw_impacts[[#This Row],[BldgVint]]="Old","Ex",raw_impacts[[#This Row],[BldgVint]])</f>
        <v>Ex</v>
      </c>
      <c r="I638" s="39" t="s">
        <v>70</v>
      </c>
      <c r="J638" s="39" t="s">
        <v>41</v>
      </c>
      <c r="K638" s="39" t="s">
        <v>45</v>
      </c>
      <c r="L638" s="39">
        <v>228</v>
      </c>
      <c r="M638" s="39">
        <v>0</v>
      </c>
      <c r="N638" s="39" t="s">
        <v>46</v>
      </c>
      <c r="O638" s="39">
        <v>96.2</v>
      </c>
      <c r="P638" s="39">
        <v>5.9799999999999999E-2</v>
      </c>
      <c r="Q638" s="39">
        <v>0</v>
      </c>
      <c r="R638" s="39">
        <v>70.400000000000006</v>
      </c>
      <c r="S638" s="39">
        <v>4.3799999999999999E-2</v>
      </c>
      <c r="T638" s="39">
        <v>0</v>
      </c>
      <c r="U638" s="39">
        <v>0</v>
      </c>
      <c r="V638" s="39">
        <v>0</v>
      </c>
      <c r="W638" s="39">
        <v>0</v>
      </c>
      <c r="X638" s="39">
        <v>0</v>
      </c>
      <c r="Y638" s="39">
        <v>0</v>
      </c>
      <c r="Z638" s="39">
        <v>0</v>
      </c>
      <c r="AA638" s="39" t="s">
        <v>47</v>
      </c>
      <c r="AB638" s="39" t="s">
        <v>48</v>
      </c>
      <c r="AC638" s="39">
        <v>2020</v>
      </c>
      <c r="AD6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0.13099999999999998</v>
      </c>
    </row>
    <row r="639" spans="1:30" hidden="1" x14ac:dyDescent="0.25">
      <c r="A639" s="39" t="s">
        <v>86</v>
      </c>
      <c r="B639" s="39" t="s">
        <v>39</v>
      </c>
      <c r="C639" s="39" t="s">
        <v>40</v>
      </c>
      <c r="D639" s="40">
        <v>43468.39603009259</v>
      </c>
      <c r="E639" s="39" t="s">
        <v>80</v>
      </c>
      <c r="F639" s="39" t="s">
        <v>72</v>
      </c>
      <c r="G639" s="39" t="s">
        <v>81</v>
      </c>
      <c r="H639" s="39" t="str">
        <f>IF(raw_impacts[[#This Row],[BldgVint]]="Old","Ex",raw_impacts[[#This Row],[BldgVint]])</f>
        <v>Ex</v>
      </c>
      <c r="I639" s="39" t="s">
        <v>70</v>
      </c>
      <c r="J639" s="39" t="s">
        <v>41</v>
      </c>
      <c r="K639" s="39" t="s">
        <v>45</v>
      </c>
      <c r="L639" s="39">
        <v>1550</v>
      </c>
      <c r="M639" s="39">
        <v>0</v>
      </c>
      <c r="N639" s="39" t="s">
        <v>46</v>
      </c>
      <c r="O639" s="39">
        <v>131</v>
      </c>
      <c r="P639" s="39">
        <v>0.13500000000000001</v>
      </c>
      <c r="Q639" s="39">
        <v>0</v>
      </c>
      <c r="R639" s="39">
        <v>95.8</v>
      </c>
      <c r="S639" s="39">
        <v>9.8799999999999999E-2</v>
      </c>
      <c r="T639" s="39">
        <v>0</v>
      </c>
      <c r="U639" s="39">
        <v>0</v>
      </c>
      <c r="V639" s="39">
        <v>0</v>
      </c>
      <c r="W639" s="39">
        <v>0</v>
      </c>
      <c r="X639" s="39">
        <v>0</v>
      </c>
      <c r="Y639" s="39">
        <v>0</v>
      </c>
      <c r="Z639" s="39">
        <v>0</v>
      </c>
      <c r="AA639" s="39" t="s">
        <v>47</v>
      </c>
      <c r="AB639" s="39" t="s">
        <v>48</v>
      </c>
      <c r="AC639" s="39">
        <v>2020</v>
      </c>
      <c r="AD6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640" spans="1:30" hidden="1" x14ac:dyDescent="0.25">
      <c r="A640" s="39" t="s">
        <v>86</v>
      </c>
      <c r="B640" s="39" t="s">
        <v>39</v>
      </c>
      <c r="C640" s="39" t="s">
        <v>40</v>
      </c>
      <c r="D640" s="40">
        <v>43468.39603009259</v>
      </c>
      <c r="E640" s="39" t="s">
        <v>80</v>
      </c>
      <c r="F640" s="39" t="s">
        <v>73</v>
      </c>
      <c r="G640" s="39" t="s">
        <v>81</v>
      </c>
      <c r="H640" s="39" t="str">
        <f>IF(raw_impacts[[#This Row],[BldgVint]]="Old","Ex",raw_impacts[[#This Row],[BldgVint]])</f>
        <v>Ex</v>
      </c>
      <c r="I640" s="39" t="s">
        <v>70</v>
      </c>
      <c r="J640" s="39" t="s">
        <v>41</v>
      </c>
      <c r="K640" s="39" t="s">
        <v>45</v>
      </c>
      <c r="L640" s="39">
        <v>644</v>
      </c>
      <c r="M640" s="39">
        <v>0</v>
      </c>
      <c r="N640" s="39" t="s">
        <v>46</v>
      </c>
      <c r="O640" s="39">
        <v>87.1</v>
      </c>
      <c r="P640" s="39">
        <v>7.1599999999999997E-2</v>
      </c>
      <c r="Q640" s="39">
        <v>0</v>
      </c>
      <c r="R640" s="39">
        <v>63.8</v>
      </c>
      <c r="S640" s="39">
        <v>5.2400000000000002E-2</v>
      </c>
      <c r="T640" s="39">
        <v>0</v>
      </c>
      <c r="U640" s="39">
        <v>0</v>
      </c>
      <c r="V640" s="39">
        <v>0</v>
      </c>
      <c r="W640" s="39">
        <v>0</v>
      </c>
      <c r="X640" s="39">
        <v>0</v>
      </c>
      <c r="Y640" s="39">
        <v>0</v>
      </c>
      <c r="Z640" s="39">
        <v>0</v>
      </c>
      <c r="AA640" s="39" t="s">
        <v>47</v>
      </c>
      <c r="AB640" s="39" t="s">
        <v>48</v>
      </c>
      <c r="AC640" s="39">
        <v>2020</v>
      </c>
      <c r="AD6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641" spans="1:30" hidden="1" x14ac:dyDescent="0.25">
      <c r="A641" s="39" t="s">
        <v>86</v>
      </c>
      <c r="B641" s="39" t="s">
        <v>39</v>
      </c>
      <c r="C641" s="39" t="s">
        <v>40</v>
      </c>
      <c r="D641" s="40">
        <v>43468.39603009259</v>
      </c>
      <c r="E641" s="39" t="s">
        <v>80</v>
      </c>
      <c r="F641" s="39" t="s">
        <v>74</v>
      </c>
      <c r="G641" s="39" t="s">
        <v>81</v>
      </c>
      <c r="H641" s="39" t="str">
        <f>IF(raw_impacts[[#This Row],[BldgVint]]="Old","Ex",raw_impacts[[#This Row],[BldgVint]])</f>
        <v>Ex</v>
      </c>
      <c r="I641" s="39" t="s">
        <v>70</v>
      </c>
      <c r="J641" s="39" t="s">
        <v>41</v>
      </c>
      <c r="K641" s="39" t="s">
        <v>45</v>
      </c>
      <c r="L641" s="39">
        <v>137</v>
      </c>
      <c r="M641" s="39">
        <v>0</v>
      </c>
      <c r="N641" s="39" t="s">
        <v>46</v>
      </c>
      <c r="O641" s="39">
        <v>248</v>
      </c>
      <c r="P641" s="39">
        <v>0.16600000000000001</v>
      </c>
      <c r="Q641" s="39">
        <v>0</v>
      </c>
      <c r="R641" s="39">
        <v>181</v>
      </c>
      <c r="S641" s="39">
        <v>0.122</v>
      </c>
      <c r="T641" s="39">
        <v>0</v>
      </c>
      <c r="U641" s="39">
        <v>0</v>
      </c>
      <c r="V641" s="39">
        <v>0</v>
      </c>
      <c r="W641" s="39">
        <v>0</v>
      </c>
      <c r="X641" s="39">
        <v>0</v>
      </c>
      <c r="Y641" s="39">
        <v>0</v>
      </c>
      <c r="Z641" s="39">
        <v>0</v>
      </c>
      <c r="AA641" s="39" t="s">
        <v>47</v>
      </c>
      <c r="AB641" s="39" t="s">
        <v>48</v>
      </c>
      <c r="AC641" s="39">
        <v>2020</v>
      </c>
      <c r="AD6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0.23600000000000002</v>
      </c>
    </row>
    <row r="642" spans="1:30" hidden="1" x14ac:dyDescent="0.25">
      <c r="A642" s="39" t="s">
        <v>86</v>
      </c>
      <c r="B642" s="39" t="s">
        <v>39</v>
      </c>
      <c r="C642" s="39" t="s">
        <v>40</v>
      </c>
      <c r="D642" s="40">
        <v>43468.39603009259</v>
      </c>
      <c r="E642" s="39" t="s">
        <v>80</v>
      </c>
      <c r="F642" s="39" t="s">
        <v>75</v>
      </c>
      <c r="G642" s="39" t="s">
        <v>81</v>
      </c>
      <c r="H642" s="39" t="str">
        <f>IF(raw_impacts[[#This Row],[BldgVint]]="Old","Ex",raw_impacts[[#This Row],[BldgVint]])</f>
        <v>Ex</v>
      </c>
      <c r="I642" s="39" t="s">
        <v>70</v>
      </c>
      <c r="J642" s="39" t="s">
        <v>41</v>
      </c>
      <c r="K642" s="39" t="s">
        <v>45</v>
      </c>
      <c r="L642" s="39">
        <v>250</v>
      </c>
      <c r="M642" s="39">
        <v>0</v>
      </c>
      <c r="N642" s="39" t="s">
        <v>46</v>
      </c>
      <c r="O642" s="39">
        <v>117</v>
      </c>
      <c r="P642" s="39">
        <v>0.10199999999999999</v>
      </c>
      <c r="Q642" s="39">
        <v>0</v>
      </c>
      <c r="R642" s="39">
        <v>85.9</v>
      </c>
      <c r="S642" s="39">
        <v>7.4899999999999994E-2</v>
      </c>
      <c r="T642" s="39">
        <v>0</v>
      </c>
      <c r="U642" s="39">
        <v>0</v>
      </c>
      <c r="V642" s="39">
        <v>0</v>
      </c>
      <c r="W642" s="39">
        <v>0</v>
      </c>
      <c r="X642" s="39">
        <v>0</v>
      </c>
      <c r="Y642" s="39">
        <v>0</v>
      </c>
      <c r="Z642" s="39">
        <v>0</v>
      </c>
      <c r="AA642" s="39" t="s">
        <v>47</v>
      </c>
      <c r="AB642" s="39" t="s">
        <v>48</v>
      </c>
      <c r="AC642" s="39">
        <v>2020</v>
      </c>
      <c r="AD6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0.28599999999999998</v>
      </c>
    </row>
    <row r="643" spans="1:30" hidden="1" x14ac:dyDescent="0.25">
      <c r="A643" s="39" t="s">
        <v>86</v>
      </c>
      <c r="B643" s="39" t="s">
        <v>39</v>
      </c>
      <c r="C643" s="39" t="s">
        <v>40</v>
      </c>
      <c r="D643" s="40">
        <v>43468.39603009259</v>
      </c>
      <c r="E643" s="39" t="s">
        <v>80</v>
      </c>
      <c r="F643" s="39" t="s">
        <v>76</v>
      </c>
      <c r="G643" s="39" t="s">
        <v>81</v>
      </c>
      <c r="H643" s="39" t="str">
        <f>IF(raw_impacts[[#This Row],[BldgVint]]="Old","Ex",raw_impacts[[#This Row],[BldgVint]])</f>
        <v>Ex</v>
      </c>
      <c r="I643" s="39" t="s">
        <v>70</v>
      </c>
      <c r="J643" s="39" t="s">
        <v>41</v>
      </c>
      <c r="K643" s="39" t="s">
        <v>45</v>
      </c>
      <c r="L643" s="39">
        <v>80.3</v>
      </c>
      <c r="M643" s="39">
        <v>0</v>
      </c>
      <c r="N643" s="39" t="s">
        <v>46</v>
      </c>
      <c r="O643" s="39">
        <v>183</v>
      </c>
      <c r="P643" s="39">
        <v>0.16800000000000001</v>
      </c>
      <c r="Q643" s="39">
        <v>0</v>
      </c>
      <c r="R643" s="39">
        <v>134</v>
      </c>
      <c r="S643" s="39">
        <v>0.123</v>
      </c>
      <c r="T643" s="39">
        <v>0</v>
      </c>
      <c r="U643" s="39">
        <v>0</v>
      </c>
      <c r="V643" s="39">
        <v>0</v>
      </c>
      <c r="W643" s="39">
        <v>0</v>
      </c>
      <c r="X643" s="39">
        <v>0</v>
      </c>
      <c r="Y643" s="39">
        <v>0</v>
      </c>
      <c r="Z643" s="39">
        <v>0</v>
      </c>
      <c r="AA643" s="39" t="s">
        <v>47</v>
      </c>
      <c r="AB643" s="39" t="s">
        <v>48</v>
      </c>
      <c r="AC643" s="39">
        <v>2020</v>
      </c>
      <c r="AD6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644" spans="1:30" hidden="1" x14ac:dyDescent="0.25">
      <c r="A644" s="39" t="s">
        <v>86</v>
      </c>
      <c r="B644" s="39" t="s">
        <v>39</v>
      </c>
      <c r="C644" s="39" t="s">
        <v>40</v>
      </c>
      <c r="D644" s="40">
        <v>43468.39603009259</v>
      </c>
      <c r="E644" s="39" t="s">
        <v>80</v>
      </c>
      <c r="F644" s="39" t="s">
        <v>77</v>
      </c>
      <c r="G644" s="39" t="s">
        <v>81</v>
      </c>
      <c r="H644" s="39" t="str">
        <f>IF(raw_impacts[[#This Row],[BldgVint]]="Old","Ex",raw_impacts[[#This Row],[BldgVint]])</f>
        <v>Ex</v>
      </c>
      <c r="I644" s="39" t="s">
        <v>70</v>
      </c>
      <c r="J644" s="39" t="s">
        <v>41</v>
      </c>
      <c r="K644" s="39" t="s">
        <v>45</v>
      </c>
      <c r="L644" s="39">
        <v>313</v>
      </c>
      <c r="M644" s="39">
        <v>0</v>
      </c>
      <c r="N644" s="39" t="s">
        <v>46</v>
      </c>
      <c r="O644" s="39">
        <v>126</v>
      </c>
      <c r="P644" s="39">
        <v>9.0300000000000005E-2</v>
      </c>
      <c r="Q644" s="39">
        <v>0</v>
      </c>
      <c r="R644" s="39">
        <v>92</v>
      </c>
      <c r="S644" s="39">
        <v>6.6100000000000006E-2</v>
      </c>
      <c r="T644" s="39">
        <v>0</v>
      </c>
      <c r="U644" s="39">
        <v>0</v>
      </c>
      <c r="V644" s="39">
        <v>0</v>
      </c>
      <c r="W644" s="39">
        <v>0</v>
      </c>
      <c r="X644" s="39">
        <v>0</v>
      </c>
      <c r="Y644" s="39">
        <v>0</v>
      </c>
      <c r="Z644" s="39">
        <v>0</v>
      </c>
      <c r="AA644" s="39" t="s">
        <v>47</v>
      </c>
      <c r="AB644" s="39" t="s">
        <v>48</v>
      </c>
      <c r="AC644" s="39">
        <v>2020</v>
      </c>
      <c r="AD6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0.20800000000000002</v>
      </c>
    </row>
    <row r="645" spans="1:30" hidden="1" x14ac:dyDescent="0.25">
      <c r="A645" s="39" t="s">
        <v>86</v>
      </c>
      <c r="B645" s="39" t="s">
        <v>39</v>
      </c>
      <c r="C645" s="39" t="s">
        <v>40</v>
      </c>
      <c r="D645" s="40">
        <v>43468.39603009259</v>
      </c>
      <c r="E645" s="39" t="s">
        <v>80</v>
      </c>
      <c r="F645" s="39" t="s">
        <v>78</v>
      </c>
      <c r="G645" s="39" t="s">
        <v>81</v>
      </c>
      <c r="H645" s="39" t="str">
        <f>IF(raw_impacts[[#This Row],[BldgVint]]="Old","Ex",raw_impacts[[#This Row],[BldgVint]])</f>
        <v>Ex</v>
      </c>
      <c r="I645" s="39" t="s">
        <v>70</v>
      </c>
      <c r="J645" s="39" t="s">
        <v>41</v>
      </c>
      <c r="K645" s="39" t="s">
        <v>45</v>
      </c>
      <c r="L645" s="39">
        <v>19.2</v>
      </c>
      <c r="M645" s="39">
        <v>0</v>
      </c>
      <c r="N645" s="39" t="s">
        <v>46</v>
      </c>
      <c r="O645" s="39">
        <v>141</v>
      </c>
      <c r="P645" s="39">
        <v>0.10299999999999999</v>
      </c>
      <c r="Q645" s="39">
        <v>0</v>
      </c>
      <c r="R645" s="39">
        <v>103</v>
      </c>
      <c r="S645" s="39">
        <v>7.5300000000000006E-2</v>
      </c>
      <c r="T645" s="39">
        <v>0</v>
      </c>
      <c r="U645" s="39">
        <v>0</v>
      </c>
      <c r="V645" s="39">
        <v>0</v>
      </c>
      <c r="W645" s="39">
        <v>0</v>
      </c>
      <c r="X645" s="39">
        <v>0</v>
      </c>
      <c r="Y645" s="39">
        <v>0</v>
      </c>
      <c r="Z645" s="39">
        <v>0</v>
      </c>
      <c r="AA645" s="39" t="s">
        <v>47</v>
      </c>
      <c r="AB645" s="39" t="s">
        <v>48</v>
      </c>
      <c r="AC645" s="39">
        <v>2020</v>
      </c>
      <c r="AD6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0.17299999999999999</v>
      </c>
    </row>
    <row r="646" spans="1:30" hidden="1" x14ac:dyDescent="0.25">
      <c r="A646" s="39" t="s">
        <v>86</v>
      </c>
      <c r="B646" s="39" t="s">
        <v>39</v>
      </c>
      <c r="C646" s="39" t="s">
        <v>40</v>
      </c>
      <c r="D646" s="40">
        <v>43468.39603009259</v>
      </c>
      <c r="E646" s="39" t="s">
        <v>80</v>
      </c>
      <c r="F646" s="39" t="s">
        <v>79</v>
      </c>
      <c r="G646" s="39" t="s">
        <v>81</v>
      </c>
      <c r="H646" s="39" t="str">
        <f>IF(raw_impacts[[#This Row],[BldgVint]]="Old","Ex",raw_impacts[[#This Row],[BldgVint]])</f>
        <v>Ex</v>
      </c>
      <c r="I646" s="39" t="s">
        <v>70</v>
      </c>
      <c r="J646" s="39" t="s">
        <v>41</v>
      </c>
      <c r="K646" s="39" t="s">
        <v>45</v>
      </c>
      <c r="L646" s="39">
        <v>207</v>
      </c>
      <c r="M646" s="39">
        <v>0</v>
      </c>
      <c r="N646" s="39" t="s">
        <v>46</v>
      </c>
      <c r="O646" s="39">
        <v>138</v>
      </c>
      <c r="P646" s="39">
        <v>0.129</v>
      </c>
      <c r="Q646" s="39">
        <v>0</v>
      </c>
      <c r="R646" s="39">
        <v>101</v>
      </c>
      <c r="S646" s="39">
        <v>9.4700000000000006E-2</v>
      </c>
      <c r="T646" s="39">
        <v>0</v>
      </c>
      <c r="U646" s="39">
        <v>0</v>
      </c>
      <c r="V646" s="39">
        <v>0</v>
      </c>
      <c r="W646" s="39">
        <v>0</v>
      </c>
      <c r="X646" s="39">
        <v>0</v>
      </c>
      <c r="Y646" s="39">
        <v>0</v>
      </c>
      <c r="Z646" s="39">
        <v>0</v>
      </c>
      <c r="AA646" s="39" t="s">
        <v>47</v>
      </c>
      <c r="AB646" s="39" t="s">
        <v>48</v>
      </c>
      <c r="AC646" s="39">
        <v>2020</v>
      </c>
      <c r="AD6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6.8999999999999992E-2</v>
      </c>
    </row>
    <row r="647" spans="1:30" hidden="1" x14ac:dyDescent="0.25">
      <c r="A647" s="39" t="s">
        <v>89</v>
      </c>
      <c r="B647" s="39" t="s">
        <v>39</v>
      </c>
      <c r="C647" s="39" t="s">
        <v>40</v>
      </c>
      <c r="D647" s="40">
        <v>43468.39603009259</v>
      </c>
      <c r="E647" s="39" t="s">
        <v>80</v>
      </c>
      <c r="F647" s="39" t="s">
        <v>42</v>
      </c>
      <c r="G647" s="39" t="s">
        <v>81</v>
      </c>
      <c r="H647" s="39" t="str">
        <f>IF(raw_impacts[[#This Row],[BldgVint]]="Old","Ex",raw_impacts[[#This Row],[BldgVint]])</f>
        <v>Ex</v>
      </c>
      <c r="I647" s="39" t="s">
        <v>44</v>
      </c>
      <c r="J647" s="39" t="s">
        <v>41</v>
      </c>
      <c r="K647" s="39" t="s">
        <v>45</v>
      </c>
      <c r="L647" s="39">
        <v>344</v>
      </c>
      <c r="M647" s="39">
        <v>0</v>
      </c>
      <c r="N647" s="39" t="s">
        <v>46</v>
      </c>
      <c r="O647" s="39">
        <v>25.5</v>
      </c>
      <c r="P647" s="39">
        <v>6.4399999999999999E-2</v>
      </c>
      <c r="Q647" s="39">
        <v>0</v>
      </c>
      <c r="R647" s="39">
        <v>15.3</v>
      </c>
      <c r="S647" s="39">
        <v>3.85E-2</v>
      </c>
      <c r="T647" s="39">
        <v>0</v>
      </c>
      <c r="U647" s="39">
        <v>0</v>
      </c>
      <c r="V647" s="39">
        <v>0</v>
      </c>
      <c r="W647" s="39">
        <v>0</v>
      </c>
      <c r="X647" s="39">
        <v>0</v>
      </c>
      <c r="Y647" s="39">
        <v>0</v>
      </c>
      <c r="Z647" s="39">
        <v>0</v>
      </c>
      <c r="AA647" s="39" t="s">
        <v>47</v>
      </c>
      <c r="AB647" s="39" t="s">
        <v>48</v>
      </c>
      <c r="AC647" s="39">
        <v>2020</v>
      </c>
      <c r="AD6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0.13100000000000001</v>
      </c>
    </row>
    <row r="648" spans="1:30" hidden="1" x14ac:dyDescent="0.25">
      <c r="A648" s="39" t="s">
        <v>89</v>
      </c>
      <c r="B648" s="39" t="s">
        <v>39</v>
      </c>
      <c r="C648" s="39" t="s">
        <v>40</v>
      </c>
      <c r="D648" s="40">
        <v>43468.39603009259</v>
      </c>
      <c r="E648" s="39" t="s">
        <v>80</v>
      </c>
      <c r="F648" s="39" t="s">
        <v>71</v>
      </c>
      <c r="G648" s="39" t="s">
        <v>81</v>
      </c>
      <c r="H648" s="39" t="str">
        <f>IF(raw_impacts[[#This Row],[BldgVint]]="Old","Ex",raw_impacts[[#This Row],[BldgVint]])</f>
        <v>Ex</v>
      </c>
      <c r="I648" s="39" t="s">
        <v>44</v>
      </c>
      <c r="J648" s="39" t="s">
        <v>41</v>
      </c>
      <c r="K648" s="39" t="s">
        <v>45</v>
      </c>
      <c r="L648" s="39">
        <v>169</v>
      </c>
      <c r="M648" s="39">
        <v>0</v>
      </c>
      <c r="N648" s="39" t="s">
        <v>46</v>
      </c>
      <c r="O648" s="39">
        <v>18.399999999999999</v>
      </c>
      <c r="P648" s="39">
        <v>2.9700000000000001E-2</v>
      </c>
      <c r="Q648" s="39">
        <v>0</v>
      </c>
      <c r="R648" s="39">
        <v>11</v>
      </c>
      <c r="S648" s="39">
        <v>1.78E-2</v>
      </c>
      <c r="T648" s="39">
        <v>0</v>
      </c>
      <c r="U648" s="39">
        <v>0</v>
      </c>
      <c r="V648" s="39">
        <v>0</v>
      </c>
      <c r="W648" s="39">
        <v>0</v>
      </c>
      <c r="X648" s="39">
        <v>0</v>
      </c>
      <c r="Y648" s="39">
        <v>0</v>
      </c>
      <c r="Z648" s="39">
        <v>0</v>
      </c>
      <c r="AA648" s="39" t="s">
        <v>47</v>
      </c>
      <c r="AB648" s="39" t="s">
        <v>48</v>
      </c>
      <c r="AC648" s="39">
        <v>2020</v>
      </c>
      <c r="AD6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649" spans="1:30" hidden="1" x14ac:dyDescent="0.25">
      <c r="A649" s="39" t="s">
        <v>89</v>
      </c>
      <c r="B649" s="39" t="s">
        <v>39</v>
      </c>
      <c r="C649" s="39" t="s">
        <v>40</v>
      </c>
      <c r="D649" s="40">
        <v>43468.39603009259</v>
      </c>
      <c r="E649" s="39" t="s">
        <v>80</v>
      </c>
      <c r="F649" s="39" t="s">
        <v>72</v>
      </c>
      <c r="G649" s="39" t="s">
        <v>81</v>
      </c>
      <c r="H649" s="39" t="str">
        <f>IF(raw_impacts[[#This Row],[BldgVint]]="Old","Ex",raw_impacts[[#This Row],[BldgVint]])</f>
        <v>Ex</v>
      </c>
      <c r="I649" s="39" t="s">
        <v>44</v>
      </c>
      <c r="J649" s="39" t="s">
        <v>41</v>
      </c>
      <c r="K649" s="39" t="s">
        <v>45</v>
      </c>
      <c r="L649" s="39">
        <v>1310</v>
      </c>
      <c r="M649" s="39">
        <v>0</v>
      </c>
      <c r="N649" s="39" t="s">
        <v>46</v>
      </c>
      <c r="O649" s="39">
        <v>25</v>
      </c>
      <c r="P649" s="39">
        <v>4.9099999999999998E-2</v>
      </c>
      <c r="Q649" s="39">
        <v>0</v>
      </c>
      <c r="R649" s="39">
        <v>14.9</v>
      </c>
      <c r="S649" s="39">
        <v>2.93E-2</v>
      </c>
      <c r="T649" s="39">
        <v>0</v>
      </c>
      <c r="U649" s="39">
        <v>0</v>
      </c>
      <c r="V649" s="39">
        <v>0</v>
      </c>
      <c r="W649" s="39">
        <v>0</v>
      </c>
      <c r="X649" s="39">
        <v>0</v>
      </c>
      <c r="Y649" s="39">
        <v>0</v>
      </c>
      <c r="Z649" s="39">
        <v>0</v>
      </c>
      <c r="AA649" s="39" t="s">
        <v>47</v>
      </c>
      <c r="AB649" s="39" t="s">
        <v>48</v>
      </c>
      <c r="AC649" s="39">
        <v>2020</v>
      </c>
      <c r="AD6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0.13100000000000001</v>
      </c>
    </row>
    <row r="650" spans="1:30" hidden="1" x14ac:dyDescent="0.25">
      <c r="A650" s="39" t="s">
        <v>89</v>
      </c>
      <c r="B650" s="39" t="s">
        <v>39</v>
      </c>
      <c r="C650" s="39" t="s">
        <v>40</v>
      </c>
      <c r="D650" s="40">
        <v>43468.39603009259</v>
      </c>
      <c r="E650" s="39" t="s">
        <v>80</v>
      </c>
      <c r="F650" s="39" t="s">
        <v>73</v>
      </c>
      <c r="G650" s="39" t="s">
        <v>81</v>
      </c>
      <c r="H650" s="39" t="str">
        <f>IF(raw_impacts[[#This Row],[BldgVint]]="Old","Ex",raw_impacts[[#This Row],[BldgVint]])</f>
        <v>Ex</v>
      </c>
      <c r="I650" s="39" t="s">
        <v>44</v>
      </c>
      <c r="J650" s="39" t="s">
        <v>41</v>
      </c>
      <c r="K650" s="39" t="s">
        <v>45</v>
      </c>
      <c r="L650" s="39">
        <v>533</v>
      </c>
      <c r="M650" s="39">
        <v>0</v>
      </c>
      <c r="N650" s="39" t="s">
        <v>46</v>
      </c>
      <c r="O650" s="39">
        <v>8.1</v>
      </c>
      <c r="P650" s="39">
        <v>1.8700000000000001E-2</v>
      </c>
      <c r="Q650" s="39">
        <v>0</v>
      </c>
      <c r="R650" s="39">
        <v>4.9000000000000004</v>
      </c>
      <c r="S650" s="39">
        <v>1.12E-2</v>
      </c>
      <c r="T650" s="39">
        <v>0</v>
      </c>
      <c r="U650" s="39">
        <v>0</v>
      </c>
      <c r="V650" s="39">
        <v>0</v>
      </c>
      <c r="W650" s="39">
        <v>0</v>
      </c>
      <c r="X650" s="39">
        <v>0</v>
      </c>
      <c r="Y650" s="39">
        <v>0</v>
      </c>
      <c r="Z650" s="39">
        <v>0</v>
      </c>
      <c r="AA650" s="39" t="s">
        <v>47</v>
      </c>
      <c r="AB650" s="39" t="s">
        <v>48</v>
      </c>
      <c r="AC650" s="39">
        <v>2020</v>
      </c>
      <c r="AD6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651" spans="1:30" hidden="1" x14ac:dyDescent="0.25">
      <c r="A651" s="39" t="s">
        <v>89</v>
      </c>
      <c r="B651" s="39" t="s">
        <v>39</v>
      </c>
      <c r="C651" s="39" t="s">
        <v>40</v>
      </c>
      <c r="D651" s="40">
        <v>43468.39603009259</v>
      </c>
      <c r="E651" s="39" t="s">
        <v>80</v>
      </c>
      <c r="F651" s="39" t="s">
        <v>74</v>
      </c>
      <c r="G651" s="39" t="s">
        <v>81</v>
      </c>
      <c r="H651" s="39" t="str">
        <f>IF(raw_impacts[[#This Row],[BldgVint]]="Old","Ex",raw_impacts[[#This Row],[BldgVint]])</f>
        <v>Ex</v>
      </c>
      <c r="I651" s="39" t="s">
        <v>44</v>
      </c>
      <c r="J651" s="39" t="s">
        <v>41</v>
      </c>
      <c r="K651" s="39" t="s">
        <v>45</v>
      </c>
      <c r="L651" s="39">
        <v>109</v>
      </c>
      <c r="M651" s="39">
        <v>0</v>
      </c>
      <c r="N651" s="39" t="s">
        <v>46</v>
      </c>
      <c r="O651" s="39">
        <v>79.5</v>
      </c>
      <c r="P651" s="39">
        <v>4.5400000000000003E-2</v>
      </c>
      <c r="Q651" s="39">
        <v>0</v>
      </c>
      <c r="R651" s="39">
        <v>47.6</v>
      </c>
      <c r="S651" s="39">
        <v>2.7199999999999998E-2</v>
      </c>
      <c r="T651" s="39">
        <v>0</v>
      </c>
      <c r="U651" s="39">
        <v>0</v>
      </c>
      <c r="V651" s="39">
        <v>0</v>
      </c>
      <c r="W651" s="39">
        <v>0</v>
      </c>
      <c r="X651" s="39">
        <v>0</v>
      </c>
      <c r="Y651" s="39">
        <v>0</v>
      </c>
      <c r="Z651" s="39">
        <v>0</v>
      </c>
      <c r="AA651" s="39" t="s">
        <v>47</v>
      </c>
      <c r="AB651" s="39" t="s">
        <v>48</v>
      </c>
      <c r="AC651" s="39">
        <v>2020</v>
      </c>
      <c r="AD6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0.224</v>
      </c>
    </row>
    <row r="652" spans="1:30" hidden="1" x14ac:dyDescent="0.25">
      <c r="A652" s="39" t="s">
        <v>89</v>
      </c>
      <c r="B652" s="39" t="s">
        <v>39</v>
      </c>
      <c r="C652" s="39" t="s">
        <v>40</v>
      </c>
      <c r="D652" s="40">
        <v>43468.39603009259</v>
      </c>
      <c r="E652" s="39" t="s">
        <v>80</v>
      </c>
      <c r="F652" s="39" t="s">
        <v>75</v>
      </c>
      <c r="G652" s="39" t="s">
        <v>81</v>
      </c>
      <c r="H652" s="39" t="str">
        <f>IF(raw_impacts[[#This Row],[BldgVint]]="Old","Ex",raw_impacts[[#This Row],[BldgVint]])</f>
        <v>Ex</v>
      </c>
      <c r="I652" s="39" t="s">
        <v>44</v>
      </c>
      <c r="J652" s="39" t="s">
        <v>41</v>
      </c>
      <c r="K652" s="39" t="s">
        <v>45</v>
      </c>
      <c r="L652" s="39">
        <v>191</v>
      </c>
      <c r="M652" s="39">
        <v>0</v>
      </c>
      <c r="N652" s="39" t="s">
        <v>46</v>
      </c>
      <c r="O652" s="39">
        <v>28.9</v>
      </c>
      <c r="P652" s="39">
        <v>3.3700000000000001E-2</v>
      </c>
      <c r="Q652" s="39">
        <v>0</v>
      </c>
      <c r="R652" s="39">
        <v>17.3</v>
      </c>
      <c r="S652" s="39">
        <v>2.0199999999999999E-2</v>
      </c>
      <c r="T652" s="39">
        <v>0</v>
      </c>
      <c r="U652" s="39">
        <v>0</v>
      </c>
      <c r="V652" s="39">
        <v>0</v>
      </c>
      <c r="W652" s="39">
        <v>0</v>
      </c>
      <c r="X652" s="39">
        <v>0</v>
      </c>
      <c r="Y652" s="39">
        <v>0</v>
      </c>
      <c r="Z652" s="39">
        <v>0</v>
      </c>
      <c r="AA652" s="39" t="s">
        <v>47</v>
      </c>
      <c r="AB652" s="39" t="s">
        <v>48</v>
      </c>
      <c r="AC652" s="39">
        <v>2020</v>
      </c>
      <c r="AD6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653" spans="1:30" hidden="1" x14ac:dyDescent="0.25">
      <c r="A653" s="39" t="s">
        <v>89</v>
      </c>
      <c r="B653" s="39" t="s">
        <v>39</v>
      </c>
      <c r="C653" s="39" t="s">
        <v>40</v>
      </c>
      <c r="D653" s="40">
        <v>43468.39603009259</v>
      </c>
      <c r="E653" s="39" t="s">
        <v>80</v>
      </c>
      <c r="F653" s="39" t="s">
        <v>76</v>
      </c>
      <c r="G653" s="39" t="s">
        <v>81</v>
      </c>
      <c r="H653" s="39" t="str">
        <f>IF(raw_impacts[[#This Row],[BldgVint]]="Old","Ex",raw_impacts[[#This Row],[BldgVint]])</f>
        <v>Ex</v>
      </c>
      <c r="I653" s="39" t="s">
        <v>44</v>
      </c>
      <c r="J653" s="39" t="s">
        <v>41</v>
      </c>
      <c r="K653" s="39" t="s">
        <v>45</v>
      </c>
      <c r="L653" s="39">
        <v>64.099999999999994</v>
      </c>
      <c r="M653" s="39">
        <v>0</v>
      </c>
      <c r="N653" s="39" t="s">
        <v>46</v>
      </c>
      <c r="O653" s="39">
        <v>19.399999999999999</v>
      </c>
      <c r="P653" s="39">
        <v>3.5499999999999997E-2</v>
      </c>
      <c r="Q653" s="39">
        <v>0</v>
      </c>
      <c r="R653" s="39">
        <v>11.6</v>
      </c>
      <c r="S653" s="39">
        <v>2.1299999999999999E-2</v>
      </c>
      <c r="T653" s="39">
        <v>0</v>
      </c>
      <c r="U653" s="39">
        <v>0</v>
      </c>
      <c r="V653" s="39">
        <v>0</v>
      </c>
      <c r="W653" s="39">
        <v>0</v>
      </c>
      <c r="X653" s="39">
        <v>0</v>
      </c>
      <c r="Y653" s="39">
        <v>0</v>
      </c>
      <c r="Z653" s="39">
        <v>0</v>
      </c>
      <c r="AA653" s="39" t="s">
        <v>47</v>
      </c>
      <c r="AB653" s="39" t="s">
        <v>48</v>
      </c>
      <c r="AC653" s="39">
        <v>2020</v>
      </c>
      <c r="AD6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654" spans="1:30" hidden="1" x14ac:dyDescent="0.25">
      <c r="A654" s="39" t="s">
        <v>89</v>
      </c>
      <c r="B654" s="39" t="s">
        <v>39</v>
      </c>
      <c r="C654" s="39" t="s">
        <v>40</v>
      </c>
      <c r="D654" s="40">
        <v>43468.39603009259</v>
      </c>
      <c r="E654" s="39" t="s">
        <v>80</v>
      </c>
      <c r="F654" s="39" t="s">
        <v>77</v>
      </c>
      <c r="G654" s="39" t="s">
        <v>81</v>
      </c>
      <c r="H654" s="39" t="str">
        <f>IF(raw_impacts[[#This Row],[BldgVint]]="Old","Ex",raw_impacts[[#This Row],[BldgVint]])</f>
        <v>Ex</v>
      </c>
      <c r="I654" s="39" t="s">
        <v>44</v>
      </c>
      <c r="J654" s="39" t="s">
        <v>41</v>
      </c>
      <c r="K654" s="39" t="s">
        <v>45</v>
      </c>
      <c r="L654" s="39">
        <v>261</v>
      </c>
      <c r="M654" s="39">
        <v>0</v>
      </c>
      <c r="N654" s="39" t="s">
        <v>46</v>
      </c>
      <c r="O654" s="39">
        <v>28.9</v>
      </c>
      <c r="P654" s="39">
        <v>2.6700000000000002E-2</v>
      </c>
      <c r="Q654" s="39">
        <v>0</v>
      </c>
      <c r="R654" s="39">
        <v>17.3</v>
      </c>
      <c r="S654" s="39">
        <v>1.6E-2</v>
      </c>
      <c r="T654" s="39">
        <v>0</v>
      </c>
      <c r="U654" s="39">
        <v>0</v>
      </c>
      <c r="V654" s="39">
        <v>0</v>
      </c>
      <c r="W654" s="39">
        <v>0</v>
      </c>
      <c r="X654" s="39">
        <v>0</v>
      </c>
      <c r="Y654" s="39">
        <v>0</v>
      </c>
      <c r="Z654" s="39">
        <v>0</v>
      </c>
      <c r="AA654" s="39" t="s">
        <v>47</v>
      </c>
      <c r="AB654" s="39" t="s">
        <v>48</v>
      </c>
      <c r="AC654" s="39">
        <v>2020</v>
      </c>
      <c r="AD6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0.35299999999999998</v>
      </c>
    </row>
    <row r="655" spans="1:30" hidden="1" x14ac:dyDescent="0.25">
      <c r="A655" s="39" t="s">
        <v>89</v>
      </c>
      <c r="B655" s="39" t="s">
        <v>39</v>
      </c>
      <c r="C655" s="39" t="s">
        <v>40</v>
      </c>
      <c r="D655" s="40">
        <v>43468.39603009259</v>
      </c>
      <c r="E655" s="39" t="s">
        <v>80</v>
      </c>
      <c r="F655" s="39" t="s">
        <v>78</v>
      </c>
      <c r="G655" s="39" t="s">
        <v>81</v>
      </c>
      <c r="H655" s="39" t="str">
        <f>IF(raw_impacts[[#This Row],[BldgVint]]="Old","Ex",raw_impacts[[#This Row],[BldgVint]])</f>
        <v>Ex</v>
      </c>
      <c r="I655" s="39" t="s">
        <v>44</v>
      </c>
      <c r="J655" s="39" t="s">
        <v>41</v>
      </c>
      <c r="K655" s="39" t="s">
        <v>45</v>
      </c>
      <c r="L655" s="39">
        <v>15.6</v>
      </c>
      <c r="M655" s="39">
        <v>0</v>
      </c>
      <c r="N655" s="39" t="s">
        <v>46</v>
      </c>
      <c r="O655" s="39">
        <v>32.4</v>
      </c>
      <c r="P655" s="39">
        <v>2.6100000000000002E-2</v>
      </c>
      <c r="Q655" s="39">
        <v>0</v>
      </c>
      <c r="R655" s="39">
        <v>19.399999999999999</v>
      </c>
      <c r="S655" s="39">
        <v>1.5599999999999999E-2</v>
      </c>
      <c r="T655" s="39">
        <v>0</v>
      </c>
      <c r="U655" s="39">
        <v>0</v>
      </c>
      <c r="V655" s="39">
        <v>0</v>
      </c>
      <c r="W655" s="39">
        <v>0</v>
      </c>
      <c r="X655" s="39">
        <v>0</v>
      </c>
      <c r="Y655" s="39">
        <v>0</v>
      </c>
      <c r="Z655" s="39">
        <v>0</v>
      </c>
      <c r="AA655" s="39" t="s">
        <v>47</v>
      </c>
      <c r="AB655" s="39" t="s">
        <v>48</v>
      </c>
      <c r="AC655" s="39">
        <v>2020</v>
      </c>
      <c r="AD6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0.32500000000000001</v>
      </c>
    </row>
    <row r="656" spans="1:30" hidden="1" x14ac:dyDescent="0.25">
      <c r="A656" s="39" t="s">
        <v>89</v>
      </c>
      <c r="B656" s="39" t="s">
        <v>39</v>
      </c>
      <c r="C656" s="39" t="s">
        <v>40</v>
      </c>
      <c r="D656" s="40">
        <v>43468.39603009259</v>
      </c>
      <c r="E656" s="39" t="s">
        <v>80</v>
      </c>
      <c r="F656" s="39" t="s">
        <v>79</v>
      </c>
      <c r="G656" s="39" t="s">
        <v>81</v>
      </c>
      <c r="H656" s="39" t="str">
        <f>IF(raw_impacts[[#This Row],[BldgVint]]="Old","Ex",raw_impacts[[#This Row],[BldgVint]])</f>
        <v>Ex</v>
      </c>
      <c r="I656" s="39" t="s">
        <v>44</v>
      </c>
      <c r="J656" s="39" t="s">
        <v>41</v>
      </c>
      <c r="K656" s="39" t="s">
        <v>45</v>
      </c>
      <c r="L656" s="39">
        <v>147</v>
      </c>
      <c r="M656" s="39">
        <v>0</v>
      </c>
      <c r="N656" s="39" t="s">
        <v>46</v>
      </c>
      <c r="O656" s="39">
        <v>31.4</v>
      </c>
      <c r="P656" s="39">
        <v>0.05</v>
      </c>
      <c r="Q656" s="39">
        <v>0</v>
      </c>
      <c r="R656" s="39">
        <v>18.8</v>
      </c>
      <c r="S656" s="39">
        <v>2.9899999999999999E-2</v>
      </c>
      <c r="T656" s="39">
        <v>0</v>
      </c>
      <c r="U656" s="39">
        <v>0</v>
      </c>
      <c r="V656" s="39">
        <v>0</v>
      </c>
      <c r="W656" s="39">
        <v>0</v>
      </c>
      <c r="X656" s="39">
        <v>0</v>
      </c>
      <c r="Y656" s="39">
        <v>0</v>
      </c>
      <c r="Z656" s="39">
        <v>0</v>
      </c>
      <c r="AA656" s="39" t="s">
        <v>47</v>
      </c>
      <c r="AB656" s="39" t="s">
        <v>48</v>
      </c>
      <c r="AC656" s="39">
        <v>2020</v>
      </c>
      <c r="AD6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0.17600000000000002</v>
      </c>
    </row>
    <row r="657" spans="1:30" hidden="1" x14ac:dyDescent="0.25">
      <c r="A657" s="39" t="s">
        <v>89</v>
      </c>
      <c r="B657" s="39" t="s">
        <v>39</v>
      </c>
      <c r="C657" s="39" t="s">
        <v>40</v>
      </c>
      <c r="D657" s="40">
        <v>43468.39603009259</v>
      </c>
      <c r="E657" s="39" t="s">
        <v>80</v>
      </c>
      <c r="F657" s="39" t="s">
        <v>42</v>
      </c>
      <c r="G657" s="39" t="s">
        <v>81</v>
      </c>
      <c r="H657" s="39" t="str">
        <f>IF(raw_impacts[[#This Row],[BldgVint]]="Old","Ex",raw_impacts[[#This Row],[BldgVint]])</f>
        <v>Ex</v>
      </c>
      <c r="I657" s="39" t="s">
        <v>56</v>
      </c>
      <c r="J657" s="39" t="s">
        <v>41</v>
      </c>
      <c r="K657" s="39" t="s">
        <v>45</v>
      </c>
      <c r="L657" s="39">
        <v>607</v>
      </c>
      <c r="M657" s="39">
        <v>0</v>
      </c>
      <c r="N657" s="39" t="s">
        <v>46</v>
      </c>
      <c r="O657" s="39">
        <v>97.4</v>
      </c>
      <c r="P657" s="39">
        <v>8.9399999999999993E-2</v>
      </c>
      <c r="Q657" s="39">
        <v>0</v>
      </c>
      <c r="R657" s="39">
        <v>58.3</v>
      </c>
      <c r="S657" s="39">
        <v>5.3499999999999999E-2</v>
      </c>
      <c r="T657" s="39">
        <v>0</v>
      </c>
      <c r="U657" s="39">
        <v>0</v>
      </c>
      <c r="V657" s="39">
        <v>0</v>
      </c>
      <c r="W657" s="39">
        <v>0</v>
      </c>
      <c r="X657" s="39">
        <v>0</v>
      </c>
      <c r="Y657" s="39">
        <v>0</v>
      </c>
      <c r="Z657" s="39">
        <v>0</v>
      </c>
      <c r="AA657" s="39" t="s">
        <v>47</v>
      </c>
      <c r="AB657" s="39" t="s">
        <v>48</v>
      </c>
      <c r="AC657" s="39">
        <v>2020</v>
      </c>
      <c r="AD6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0.80200000000000005</v>
      </c>
    </row>
    <row r="658" spans="1:30" hidden="1" x14ac:dyDescent="0.25">
      <c r="A658" s="39" t="s">
        <v>89</v>
      </c>
      <c r="B658" s="39" t="s">
        <v>39</v>
      </c>
      <c r="C658" s="39" t="s">
        <v>40</v>
      </c>
      <c r="D658" s="40">
        <v>43468.39603009259</v>
      </c>
      <c r="E658" s="39" t="s">
        <v>80</v>
      </c>
      <c r="F658" s="39" t="s">
        <v>71</v>
      </c>
      <c r="G658" s="39" t="s">
        <v>81</v>
      </c>
      <c r="H658" s="39" t="str">
        <f>IF(raw_impacts[[#This Row],[BldgVint]]="Old","Ex",raw_impacts[[#This Row],[BldgVint]])</f>
        <v>Ex</v>
      </c>
      <c r="I658" s="39" t="s">
        <v>56</v>
      </c>
      <c r="J658" s="39" t="s">
        <v>41</v>
      </c>
      <c r="K658" s="39" t="s">
        <v>45</v>
      </c>
      <c r="L658" s="39">
        <v>311</v>
      </c>
      <c r="M658" s="39">
        <v>0</v>
      </c>
      <c r="N658" s="39" t="s">
        <v>46</v>
      </c>
      <c r="O658" s="39">
        <v>71.7</v>
      </c>
      <c r="P658" s="39">
        <v>3.9800000000000002E-2</v>
      </c>
      <c r="Q658" s="39">
        <v>0</v>
      </c>
      <c r="R658" s="39">
        <v>42.9</v>
      </c>
      <c r="S658" s="39">
        <v>2.3800000000000002E-2</v>
      </c>
      <c r="T658" s="39">
        <v>0</v>
      </c>
      <c r="U658" s="39">
        <v>0</v>
      </c>
      <c r="V658" s="39">
        <v>0</v>
      </c>
      <c r="W658" s="39">
        <v>0</v>
      </c>
      <c r="X658" s="39">
        <v>0</v>
      </c>
      <c r="Y658" s="39">
        <v>0</v>
      </c>
      <c r="Z658" s="39">
        <v>0</v>
      </c>
      <c r="AA658" s="39" t="s">
        <v>47</v>
      </c>
      <c r="AB658" s="39" t="s">
        <v>48</v>
      </c>
      <c r="AC658" s="39">
        <v>2020</v>
      </c>
      <c r="AD6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0.622</v>
      </c>
    </row>
    <row r="659" spans="1:30" hidden="1" x14ac:dyDescent="0.25">
      <c r="A659" s="39" t="s">
        <v>89</v>
      </c>
      <c r="B659" s="39" t="s">
        <v>39</v>
      </c>
      <c r="C659" s="39" t="s">
        <v>40</v>
      </c>
      <c r="D659" s="40">
        <v>43468.39603009259</v>
      </c>
      <c r="E659" s="39" t="s">
        <v>80</v>
      </c>
      <c r="F659" s="39" t="s">
        <v>72</v>
      </c>
      <c r="G659" s="39" t="s">
        <v>81</v>
      </c>
      <c r="H659" s="39" t="str">
        <f>IF(raw_impacts[[#This Row],[BldgVint]]="Old","Ex",raw_impacts[[#This Row],[BldgVint]])</f>
        <v>Ex</v>
      </c>
      <c r="I659" s="39" t="s">
        <v>56</v>
      </c>
      <c r="J659" s="39" t="s">
        <v>41</v>
      </c>
      <c r="K659" s="39" t="s">
        <v>45</v>
      </c>
      <c r="L659" s="39">
        <v>2140</v>
      </c>
      <c r="M659" s="39">
        <v>0</v>
      </c>
      <c r="N659" s="39" t="s">
        <v>46</v>
      </c>
      <c r="O659" s="39">
        <v>87</v>
      </c>
      <c r="P659" s="39">
        <v>9.5299999999999996E-2</v>
      </c>
      <c r="Q659" s="39">
        <v>0</v>
      </c>
      <c r="R659" s="39">
        <v>52.1</v>
      </c>
      <c r="S659" s="39">
        <v>5.7000000000000002E-2</v>
      </c>
      <c r="T659" s="39">
        <v>0</v>
      </c>
      <c r="U659" s="39">
        <v>0</v>
      </c>
      <c r="V659" s="39">
        <v>0</v>
      </c>
      <c r="W659" s="39">
        <v>0</v>
      </c>
      <c r="X659" s="39">
        <v>0</v>
      </c>
      <c r="Y659" s="39">
        <v>0</v>
      </c>
      <c r="Z659" s="39">
        <v>0</v>
      </c>
      <c r="AA659" s="39" t="s">
        <v>47</v>
      </c>
      <c r="AB659" s="39" t="s">
        <v>48</v>
      </c>
      <c r="AC659" s="39">
        <v>2020</v>
      </c>
      <c r="AD6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0.80200000000000005</v>
      </c>
    </row>
    <row r="660" spans="1:30" hidden="1" x14ac:dyDescent="0.25">
      <c r="A660" s="39" t="s">
        <v>89</v>
      </c>
      <c r="B660" s="39" t="s">
        <v>39</v>
      </c>
      <c r="C660" s="39" t="s">
        <v>40</v>
      </c>
      <c r="D660" s="40">
        <v>43468.39603009259</v>
      </c>
      <c r="E660" s="39" t="s">
        <v>80</v>
      </c>
      <c r="F660" s="39" t="s">
        <v>73</v>
      </c>
      <c r="G660" s="39" t="s">
        <v>81</v>
      </c>
      <c r="H660" s="39" t="str">
        <f>IF(raw_impacts[[#This Row],[BldgVint]]="Old","Ex",raw_impacts[[#This Row],[BldgVint]])</f>
        <v>Ex</v>
      </c>
      <c r="I660" s="39" t="s">
        <v>56</v>
      </c>
      <c r="J660" s="39" t="s">
        <v>41</v>
      </c>
      <c r="K660" s="39" t="s">
        <v>45</v>
      </c>
      <c r="L660" s="39">
        <v>823</v>
      </c>
      <c r="M660" s="39">
        <v>0</v>
      </c>
      <c r="N660" s="39" t="s">
        <v>46</v>
      </c>
      <c r="O660" s="39">
        <v>55.2</v>
      </c>
      <c r="P660" s="39">
        <v>5.45E-2</v>
      </c>
      <c r="Q660" s="39">
        <v>0</v>
      </c>
      <c r="R660" s="39">
        <v>33</v>
      </c>
      <c r="S660" s="39">
        <v>3.2599999999999997E-2</v>
      </c>
      <c r="T660" s="39">
        <v>0</v>
      </c>
      <c r="U660" s="39">
        <v>0</v>
      </c>
      <c r="V660" s="39">
        <v>0</v>
      </c>
      <c r="W660" s="39">
        <v>0</v>
      </c>
      <c r="X660" s="39">
        <v>0</v>
      </c>
      <c r="Y660" s="39">
        <v>0</v>
      </c>
      <c r="Z660" s="39">
        <v>0</v>
      </c>
      <c r="AA660" s="39" t="s">
        <v>47</v>
      </c>
      <c r="AB660" s="39" t="s">
        <v>48</v>
      </c>
      <c r="AC660" s="39">
        <v>2020</v>
      </c>
      <c r="AD6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1.0189999999999999</v>
      </c>
    </row>
    <row r="661" spans="1:30" hidden="1" x14ac:dyDescent="0.25">
      <c r="A661" s="39" t="s">
        <v>89</v>
      </c>
      <c r="B661" s="39" t="s">
        <v>39</v>
      </c>
      <c r="C661" s="39" t="s">
        <v>40</v>
      </c>
      <c r="D661" s="40">
        <v>43468.39603009259</v>
      </c>
      <c r="E661" s="39" t="s">
        <v>80</v>
      </c>
      <c r="F661" s="39" t="s">
        <v>74</v>
      </c>
      <c r="G661" s="39" t="s">
        <v>81</v>
      </c>
      <c r="H661" s="39" t="str">
        <f>IF(raw_impacts[[#This Row],[BldgVint]]="Old","Ex",raw_impacts[[#This Row],[BldgVint]])</f>
        <v>Ex</v>
      </c>
      <c r="I661" s="39" t="s">
        <v>56</v>
      </c>
      <c r="J661" s="39" t="s">
        <v>41</v>
      </c>
      <c r="K661" s="39" t="s">
        <v>45</v>
      </c>
      <c r="L661" s="39">
        <v>177</v>
      </c>
      <c r="M661" s="39">
        <v>0</v>
      </c>
      <c r="N661" s="39" t="s">
        <v>46</v>
      </c>
      <c r="O661" s="39">
        <v>149</v>
      </c>
      <c r="P661" s="39">
        <v>0.121</v>
      </c>
      <c r="Q661" s="39">
        <v>0</v>
      </c>
      <c r="R661" s="39">
        <v>89.3</v>
      </c>
      <c r="S661" s="39">
        <v>7.2300000000000003E-2</v>
      </c>
      <c r="T661" s="39">
        <v>0</v>
      </c>
      <c r="U661" s="39">
        <v>0</v>
      </c>
      <c r="V661" s="39">
        <v>0</v>
      </c>
      <c r="W661" s="39">
        <v>0</v>
      </c>
      <c r="X661" s="39">
        <v>0</v>
      </c>
      <c r="Y661" s="39">
        <v>0</v>
      </c>
      <c r="Z661" s="39">
        <v>0</v>
      </c>
      <c r="AA661" s="39" t="s">
        <v>47</v>
      </c>
      <c r="AB661" s="39" t="s">
        <v>48</v>
      </c>
      <c r="AC661" s="39">
        <v>2020</v>
      </c>
      <c r="AD6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0.82400000000000007</v>
      </c>
    </row>
    <row r="662" spans="1:30" hidden="1" x14ac:dyDescent="0.25">
      <c r="A662" s="39" t="s">
        <v>89</v>
      </c>
      <c r="B662" s="39" t="s">
        <v>39</v>
      </c>
      <c r="C662" s="39" t="s">
        <v>40</v>
      </c>
      <c r="D662" s="40">
        <v>43468.39603009259</v>
      </c>
      <c r="E662" s="39" t="s">
        <v>80</v>
      </c>
      <c r="F662" s="39" t="s">
        <v>75</v>
      </c>
      <c r="G662" s="39" t="s">
        <v>81</v>
      </c>
      <c r="H662" s="39" t="str">
        <f>IF(raw_impacts[[#This Row],[BldgVint]]="Old","Ex",raw_impacts[[#This Row],[BldgVint]])</f>
        <v>Ex</v>
      </c>
      <c r="I662" s="39" t="s">
        <v>56</v>
      </c>
      <c r="J662" s="39" t="s">
        <v>41</v>
      </c>
      <c r="K662" s="39" t="s">
        <v>45</v>
      </c>
      <c r="L662" s="39">
        <v>312</v>
      </c>
      <c r="M662" s="39">
        <v>0</v>
      </c>
      <c r="N662" s="39" t="s">
        <v>46</v>
      </c>
      <c r="O662" s="39">
        <v>91.7</v>
      </c>
      <c r="P662" s="39">
        <v>8.3900000000000002E-2</v>
      </c>
      <c r="Q662" s="39">
        <v>0</v>
      </c>
      <c r="R662" s="39">
        <v>54.9</v>
      </c>
      <c r="S662" s="39">
        <v>5.0200000000000002E-2</v>
      </c>
      <c r="T662" s="39">
        <v>0</v>
      </c>
      <c r="U662" s="39">
        <v>0</v>
      </c>
      <c r="V662" s="39">
        <v>0</v>
      </c>
      <c r="W662" s="39">
        <v>0</v>
      </c>
      <c r="X662" s="39">
        <v>0</v>
      </c>
      <c r="Y662" s="39">
        <v>0</v>
      </c>
      <c r="Z662" s="39">
        <v>0</v>
      </c>
      <c r="AA662" s="39" t="s">
        <v>47</v>
      </c>
      <c r="AB662" s="39" t="s">
        <v>48</v>
      </c>
      <c r="AC662" s="39">
        <v>2020</v>
      </c>
      <c r="AD6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1.337</v>
      </c>
    </row>
    <row r="663" spans="1:30" hidden="1" x14ac:dyDescent="0.25">
      <c r="A663" s="39" t="s">
        <v>89</v>
      </c>
      <c r="B663" s="39" t="s">
        <v>39</v>
      </c>
      <c r="C663" s="39" t="s">
        <v>40</v>
      </c>
      <c r="D663" s="40">
        <v>43468.39603009259</v>
      </c>
      <c r="E663" s="39" t="s">
        <v>80</v>
      </c>
      <c r="F663" s="39" t="s">
        <v>76</v>
      </c>
      <c r="G663" s="39" t="s">
        <v>81</v>
      </c>
      <c r="H663" s="39" t="str">
        <f>IF(raw_impacts[[#This Row],[BldgVint]]="Old","Ex",raw_impacts[[#This Row],[BldgVint]])</f>
        <v>Ex</v>
      </c>
      <c r="I663" s="39" t="s">
        <v>56</v>
      </c>
      <c r="J663" s="39" t="s">
        <v>41</v>
      </c>
      <c r="K663" s="39" t="s">
        <v>45</v>
      </c>
      <c r="L663" s="39">
        <v>102</v>
      </c>
      <c r="M663" s="39">
        <v>0</v>
      </c>
      <c r="N663" s="39" t="s">
        <v>46</v>
      </c>
      <c r="O663" s="39">
        <v>120</v>
      </c>
      <c r="P663" s="39">
        <v>0.13200000000000001</v>
      </c>
      <c r="Q663" s="39">
        <v>0</v>
      </c>
      <c r="R663" s="39">
        <v>71.599999999999994</v>
      </c>
      <c r="S663" s="39">
        <v>7.8799999999999995E-2</v>
      </c>
      <c r="T663" s="39">
        <v>0</v>
      </c>
      <c r="U663" s="39">
        <v>0</v>
      </c>
      <c r="V663" s="39">
        <v>0</v>
      </c>
      <c r="W663" s="39">
        <v>0</v>
      </c>
      <c r="X663" s="39">
        <v>0</v>
      </c>
      <c r="Y663" s="39">
        <v>0</v>
      </c>
      <c r="Z663" s="39">
        <v>0</v>
      </c>
      <c r="AA663" s="39" t="s">
        <v>47</v>
      </c>
      <c r="AB663" s="39" t="s">
        <v>48</v>
      </c>
      <c r="AC663" s="39">
        <v>2020</v>
      </c>
      <c r="AD6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1.0189999999999999</v>
      </c>
    </row>
    <row r="664" spans="1:30" hidden="1" x14ac:dyDescent="0.25">
      <c r="A664" s="39" t="s">
        <v>89</v>
      </c>
      <c r="B664" s="39" t="s">
        <v>39</v>
      </c>
      <c r="C664" s="39" t="s">
        <v>40</v>
      </c>
      <c r="D664" s="40">
        <v>43468.39603009259</v>
      </c>
      <c r="E664" s="39" t="s">
        <v>80</v>
      </c>
      <c r="F664" s="39" t="s">
        <v>77</v>
      </c>
      <c r="G664" s="39" t="s">
        <v>81</v>
      </c>
      <c r="H664" s="39" t="str">
        <f>IF(raw_impacts[[#This Row],[BldgVint]]="Old","Ex",raw_impacts[[#This Row],[BldgVint]])</f>
        <v>Ex</v>
      </c>
      <c r="I664" s="39" t="s">
        <v>56</v>
      </c>
      <c r="J664" s="39" t="s">
        <v>41</v>
      </c>
      <c r="K664" s="39" t="s">
        <v>45</v>
      </c>
      <c r="L664" s="39">
        <v>370</v>
      </c>
      <c r="M664" s="39">
        <v>0</v>
      </c>
      <c r="N664" s="39" t="s">
        <v>46</v>
      </c>
      <c r="O664" s="39">
        <v>95.3</v>
      </c>
      <c r="P664" s="39">
        <v>6.8099999999999994E-2</v>
      </c>
      <c r="Q664" s="39">
        <v>0</v>
      </c>
      <c r="R664" s="39">
        <v>57</v>
      </c>
      <c r="S664" s="39">
        <v>4.07E-2</v>
      </c>
      <c r="T664" s="39">
        <v>0</v>
      </c>
      <c r="U664" s="39">
        <v>0</v>
      </c>
      <c r="V664" s="39">
        <v>0</v>
      </c>
      <c r="W664" s="39">
        <v>0</v>
      </c>
      <c r="X664" s="39">
        <v>0</v>
      </c>
      <c r="Y664" s="39">
        <v>0</v>
      </c>
      <c r="Z664" s="39">
        <v>0</v>
      </c>
      <c r="AA664" s="39" t="s">
        <v>47</v>
      </c>
      <c r="AB664" s="39" t="s">
        <v>48</v>
      </c>
      <c r="AC664" s="39">
        <v>2020</v>
      </c>
      <c r="AD6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3.8329999999999997</v>
      </c>
    </row>
    <row r="665" spans="1:30" hidden="1" x14ac:dyDescent="0.25">
      <c r="A665" s="39" t="s">
        <v>89</v>
      </c>
      <c r="B665" s="39" t="s">
        <v>39</v>
      </c>
      <c r="C665" s="39" t="s">
        <v>40</v>
      </c>
      <c r="D665" s="40">
        <v>43468.39603009259</v>
      </c>
      <c r="E665" s="39" t="s">
        <v>80</v>
      </c>
      <c r="F665" s="39" t="s">
        <v>78</v>
      </c>
      <c r="G665" s="39" t="s">
        <v>81</v>
      </c>
      <c r="H665" s="39" t="str">
        <f>IF(raw_impacts[[#This Row],[BldgVint]]="Old","Ex",raw_impacts[[#This Row],[BldgVint]])</f>
        <v>Ex</v>
      </c>
      <c r="I665" s="39" t="s">
        <v>56</v>
      </c>
      <c r="J665" s="39" t="s">
        <v>41</v>
      </c>
      <c r="K665" s="39" t="s">
        <v>45</v>
      </c>
      <c r="L665" s="39">
        <v>22.7</v>
      </c>
      <c r="M665" s="39">
        <v>0</v>
      </c>
      <c r="N665" s="39" t="s">
        <v>46</v>
      </c>
      <c r="O665" s="39">
        <v>108</v>
      </c>
      <c r="P665" s="39">
        <v>7.9299999999999995E-2</v>
      </c>
      <c r="Q665" s="39">
        <v>0</v>
      </c>
      <c r="R665" s="39">
        <v>64.5</v>
      </c>
      <c r="S665" s="39">
        <v>4.7500000000000001E-2</v>
      </c>
      <c r="T665" s="39">
        <v>0</v>
      </c>
      <c r="U665" s="39">
        <v>0</v>
      </c>
      <c r="V665" s="39">
        <v>0</v>
      </c>
      <c r="W665" s="39">
        <v>0</v>
      </c>
      <c r="X665" s="39">
        <v>0</v>
      </c>
      <c r="Y665" s="39">
        <v>0</v>
      </c>
      <c r="Z665" s="39">
        <v>0</v>
      </c>
      <c r="AA665" s="39" t="s">
        <v>47</v>
      </c>
      <c r="AB665" s="39" t="s">
        <v>48</v>
      </c>
      <c r="AC665" s="39">
        <v>2020</v>
      </c>
      <c r="AD6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0.84699999999999998</v>
      </c>
    </row>
    <row r="666" spans="1:30" hidden="1" x14ac:dyDescent="0.25">
      <c r="A666" s="39" t="s">
        <v>89</v>
      </c>
      <c r="B666" s="39" t="s">
        <v>39</v>
      </c>
      <c r="C666" s="39" t="s">
        <v>40</v>
      </c>
      <c r="D666" s="40">
        <v>43468.39603009259</v>
      </c>
      <c r="E666" s="39" t="s">
        <v>80</v>
      </c>
      <c r="F666" s="39" t="s">
        <v>79</v>
      </c>
      <c r="G666" s="39" t="s">
        <v>81</v>
      </c>
      <c r="H666" s="39" t="str">
        <f>IF(raw_impacts[[#This Row],[BldgVint]]="Old","Ex",raw_impacts[[#This Row],[BldgVint]])</f>
        <v>Ex</v>
      </c>
      <c r="I666" s="39" t="s">
        <v>56</v>
      </c>
      <c r="J666" s="39" t="s">
        <v>41</v>
      </c>
      <c r="K666" s="39" t="s">
        <v>45</v>
      </c>
      <c r="L666" s="39">
        <v>243</v>
      </c>
      <c r="M666" s="39">
        <v>0</v>
      </c>
      <c r="N666" s="39" t="s">
        <v>46</v>
      </c>
      <c r="O666" s="39">
        <v>115</v>
      </c>
      <c r="P666" s="39">
        <v>0.11</v>
      </c>
      <c r="Q666" s="39">
        <v>0</v>
      </c>
      <c r="R666" s="39">
        <v>69.099999999999994</v>
      </c>
      <c r="S666" s="39">
        <v>6.5799999999999997E-2</v>
      </c>
      <c r="T666" s="39">
        <v>0</v>
      </c>
      <c r="U666" s="39">
        <v>0</v>
      </c>
      <c r="V666" s="39">
        <v>0</v>
      </c>
      <c r="W666" s="39">
        <v>0</v>
      </c>
      <c r="X666" s="39">
        <v>0</v>
      </c>
      <c r="Y666" s="39">
        <v>0</v>
      </c>
      <c r="Z666" s="39">
        <v>0</v>
      </c>
      <c r="AA666" s="39" t="s">
        <v>47</v>
      </c>
      <c r="AB666" s="39" t="s">
        <v>48</v>
      </c>
      <c r="AC666" s="39">
        <v>2020</v>
      </c>
      <c r="AD6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1.2839999999999998</v>
      </c>
    </row>
    <row r="667" spans="1:30" hidden="1" x14ac:dyDescent="0.25">
      <c r="A667" s="39" t="s">
        <v>89</v>
      </c>
      <c r="B667" s="39" t="s">
        <v>39</v>
      </c>
      <c r="C667" s="39" t="s">
        <v>40</v>
      </c>
      <c r="D667" s="40">
        <v>43468.39603009259</v>
      </c>
      <c r="E667" s="39" t="s">
        <v>80</v>
      </c>
      <c r="F667" s="39" t="s">
        <v>42</v>
      </c>
      <c r="G667" s="39" t="s">
        <v>81</v>
      </c>
      <c r="H667" s="39" t="str">
        <f>IF(raw_impacts[[#This Row],[BldgVint]]="Old","Ex",raw_impacts[[#This Row],[BldgVint]])</f>
        <v>Ex</v>
      </c>
      <c r="I667" s="39" t="s">
        <v>57</v>
      </c>
      <c r="J667" s="39" t="s">
        <v>41</v>
      </c>
      <c r="K667" s="39" t="s">
        <v>45</v>
      </c>
      <c r="L667" s="39">
        <v>487</v>
      </c>
      <c r="M667" s="39">
        <v>0</v>
      </c>
      <c r="N667" s="39" t="s">
        <v>46</v>
      </c>
      <c r="O667" s="39">
        <v>71.8</v>
      </c>
      <c r="P667" s="39">
        <v>5.4100000000000002E-2</v>
      </c>
      <c r="Q667" s="39">
        <v>0</v>
      </c>
      <c r="R667" s="39">
        <v>42.9</v>
      </c>
      <c r="S667" s="39">
        <v>3.2300000000000002E-2</v>
      </c>
      <c r="T667" s="39">
        <v>0</v>
      </c>
      <c r="U667" s="39">
        <v>0</v>
      </c>
      <c r="V667" s="39">
        <v>0</v>
      </c>
      <c r="W667" s="39">
        <v>0</v>
      </c>
      <c r="X667" s="39">
        <v>0</v>
      </c>
      <c r="Y667" s="39">
        <v>0</v>
      </c>
      <c r="Z667" s="39">
        <v>0</v>
      </c>
      <c r="AA667" s="39" t="s">
        <v>47</v>
      </c>
      <c r="AB667" s="39" t="s">
        <v>48</v>
      </c>
      <c r="AC667" s="39">
        <v>2020</v>
      </c>
      <c r="AD6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3.2210000000000001</v>
      </c>
    </row>
    <row r="668" spans="1:30" hidden="1" x14ac:dyDescent="0.25">
      <c r="A668" s="39" t="s">
        <v>89</v>
      </c>
      <c r="B668" s="39" t="s">
        <v>39</v>
      </c>
      <c r="C668" s="39" t="s">
        <v>40</v>
      </c>
      <c r="D668" s="40">
        <v>43468.39603009259</v>
      </c>
      <c r="E668" s="39" t="s">
        <v>80</v>
      </c>
      <c r="F668" s="39" t="s">
        <v>71</v>
      </c>
      <c r="G668" s="39" t="s">
        <v>81</v>
      </c>
      <c r="H668" s="39" t="str">
        <f>IF(raw_impacts[[#This Row],[BldgVint]]="Old","Ex",raw_impacts[[#This Row],[BldgVint]])</f>
        <v>Ex</v>
      </c>
      <c r="I668" s="39" t="s">
        <v>57</v>
      </c>
      <c r="J668" s="39" t="s">
        <v>41</v>
      </c>
      <c r="K668" s="39" t="s">
        <v>45</v>
      </c>
      <c r="L668" s="39">
        <v>258</v>
      </c>
      <c r="M668" s="39">
        <v>0</v>
      </c>
      <c r="N668" s="39" t="s">
        <v>46</v>
      </c>
      <c r="O668" s="39">
        <v>56.4</v>
      </c>
      <c r="P668" s="39">
        <v>2.7E-2</v>
      </c>
      <c r="Q668" s="39">
        <v>0</v>
      </c>
      <c r="R668" s="39">
        <v>33.700000000000003</v>
      </c>
      <c r="S668" s="39">
        <v>1.6199999999999999E-2</v>
      </c>
      <c r="T668" s="39">
        <v>0</v>
      </c>
      <c r="U668" s="39">
        <v>0</v>
      </c>
      <c r="V668" s="39">
        <v>0</v>
      </c>
      <c r="W668" s="39">
        <v>0</v>
      </c>
      <c r="X668" s="39">
        <v>0</v>
      </c>
      <c r="Y668" s="39">
        <v>0</v>
      </c>
      <c r="Z668" s="39">
        <v>0</v>
      </c>
      <c r="AA668" s="39" t="s">
        <v>47</v>
      </c>
      <c r="AB668" s="39" t="s">
        <v>48</v>
      </c>
      <c r="AC668" s="39">
        <v>2020</v>
      </c>
      <c r="AD6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1.819</v>
      </c>
    </row>
    <row r="669" spans="1:30" hidden="1" x14ac:dyDescent="0.25">
      <c r="A669" s="39" t="s">
        <v>89</v>
      </c>
      <c r="B669" s="39" t="s">
        <v>39</v>
      </c>
      <c r="C669" s="39" t="s">
        <v>40</v>
      </c>
      <c r="D669" s="40">
        <v>43468.39603009259</v>
      </c>
      <c r="E669" s="39" t="s">
        <v>80</v>
      </c>
      <c r="F669" s="39" t="s">
        <v>72</v>
      </c>
      <c r="G669" s="39" t="s">
        <v>81</v>
      </c>
      <c r="H669" s="39" t="str">
        <f>IF(raw_impacts[[#This Row],[BldgVint]]="Old","Ex",raw_impacts[[#This Row],[BldgVint]])</f>
        <v>Ex</v>
      </c>
      <c r="I669" s="39" t="s">
        <v>57</v>
      </c>
      <c r="J669" s="39" t="s">
        <v>41</v>
      </c>
      <c r="K669" s="39" t="s">
        <v>45</v>
      </c>
      <c r="L669" s="39">
        <v>1740</v>
      </c>
      <c r="M669" s="39">
        <v>0</v>
      </c>
      <c r="N669" s="39" t="s">
        <v>46</v>
      </c>
      <c r="O669" s="39">
        <v>60.4</v>
      </c>
      <c r="P669" s="39">
        <v>6.0900000000000003E-2</v>
      </c>
      <c r="Q669" s="39">
        <v>0</v>
      </c>
      <c r="R669" s="39">
        <v>36.200000000000003</v>
      </c>
      <c r="S669" s="39">
        <v>3.6400000000000002E-2</v>
      </c>
      <c r="T669" s="39">
        <v>0</v>
      </c>
      <c r="U669" s="39">
        <v>0</v>
      </c>
      <c r="V669" s="39">
        <v>0</v>
      </c>
      <c r="W669" s="39">
        <v>0</v>
      </c>
      <c r="X669" s="39">
        <v>0</v>
      </c>
      <c r="Y669" s="39">
        <v>0</v>
      </c>
      <c r="Z669" s="39">
        <v>0</v>
      </c>
      <c r="AA669" s="39" t="s">
        <v>47</v>
      </c>
      <c r="AB669" s="39" t="s">
        <v>48</v>
      </c>
      <c r="AC669" s="39">
        <v>2020</v>
      </c>
      <c r="AD6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3.2210000000000001</v>
      </c>
    </row>
    <row r="670" spans="1:30" hidden="1" x14ac:dyDescent="0.25">
      <c r="A670" s="39" t="s">
        <v>89</v>
      </c>
      <c r="B670" s="39" t="s">
        <v>39</v>
      </c>
      <c r="C670" s="39" t="s">
        <v>40</v>
      </c>
      <c r="D670" s="40">
        <v>43468.39603009259</v>
      </c>
      <c r="E670" s="39" t="s">
        <v>80</v>
      </c>
      <c r="F670" s="39" t="s">
        <v>73</v>
      </c>
      <c r="G670" s="39" t="s">
        <v>81</v>
      </c>
      <c r="H670" s="39" t="str">
        <f>IF(raw_impacts[[#This Row],[BldgVint]]="Old","Ex",raw_impacts[[#This Row],[BldgVint]])</f>
        <v>Ex</v>
      </c>
      <c r="I670" s="39" t="s">
        <v>57</v>
      </c>
      <c r="J670" s="39" t="s">
        <v>41</v>
      </c>
      <c r="K670" s="39" t="s">
        <v>45</v>
      </c>
      <c r="L670" s="39">
        <v>624</v>
      </c>
      <c r="M670" s="39">
        <v>0</v>
      </c>
      <c r="N670" s="39" t="s">
        <v>46</v>
      </c>
      <c r="O670" s="39">
        <v>40.9</v>
      </c>
      <c r="P670" s="39">
        <v>4.0599999999999997E-2</v>
      </c>
      <c r="Q670" s="39">
        <v>0</v>
      </c>
      <c r="R670" s="39">
        <v>24.4</v>
      </c>
      <c r="S670" s="39">
        <v>2.4299999999999999E-2</v>
      </c>
      <c r="T670" s="39">
        <v>0</v>
      </c>
      <c r="U670" s="39">
        <v>0</v>
      </c>
      <c r="V670" s="39">
        <v>0</v>
      </c>
      <c r="W670" s="39">
        <v>0</v>
      </c>
      <c r="X670" s="39">
        <v>0</v>
      </c>
      <c r="Y670" s="39">
        <v>0</v>
      </c>
      <c r="Z670" s="39">
        <v>0</v>
      </c>
      <c r="AA670" s="39" t="s">
        <v>47</v>
      </c>
      <c r="AB670" s="39" t="s">
        <v>48</v>
      </c>
      <c r="AC670" s="39">
        <v>2020</v>
      </c>
      <c r="AD6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2.1789999999999998</v>
      </c>
    </row>
    <row r="671" spans="1:30" hidden="1" x14ac:dyDescent="0.25">
      <c r="A671" s="39" t="s">
        <v>89</v>
      </c>
      <c r="B671" s="39" t="s">
        <v>39</v>
      </c>
      <c r="C671" s="39" t="s">
        <v>40</v>
      </c>
      <c r="D671" s="40">
        <v>43468.39603009259</v>
      </c>
      <c r="E671" s="39" t="s">
        <v>80</v>
      </c>
      <c r="F671" s="39" t="s">
        <v>74</v>
      </c>
      <c r="G671" s="39" t="s">
        <v>81</v>
      </c>
      <c r="H671" s="39" t="str">
        <f>IF(raw_impacts[[#This Row],[BldgVint]]="Old","Ex",raw_impacts[[#This Row],[BldgVint]])</f>
        <v>Ex</v>
      </c>
      <c r="I671" s="39" t="s">
        <v>57</v>
      </c>
      <c r="J671" s="39" t="s">
        <v>41</v>
      </c>
      <c r="K671" s="39" t="s">
        <v>45</v>
      </c>
      <c r="L671" s="39">
        <v>146</v>
      </c>
      <c r="M671" s="39">
        <v>0</v>
      </c>
      <c r="N671" s="39" t="s">
        <v>46</v>
      </c>
      <c r="O671" s="39">
        <v>128</v>
      </c>
      <c r="P671" s="39">
        <v>8.2400000000000001E-2</v>
      </c>
      <c r="Q671" s="39">
        <v>0</v>
      </c>
      <c r="R671" s="39">
        <v>76.599999999999994</v>
      </c>
      <c r="S671" s="39">
        <v>4.9299999999999997E-2</v>
      </c>
      <c r="T671" s="39">
        <v>0</v>
      </c>
      <c r="U671" s="39">
        <v>0</v>
      </c>
      <c r="V671" s="39">
        <v>0</v>
      </c>
      <c r="W671" s="39">
        <v>0</v>
      </c>
      <c r="X671" s="39">
        <v>0</v>
      </c>
      <c r="Y671" s="39">
        <v>0</v>
      </c>
      <c r="Z671" s="39">
        <v>0</v>
      </c>
      <c r="AA671" s="39" t="s">
        <v>47</v>
      </c>
      <c r="AB671" s="39" t="s">
        <v>48</v>
      </c>
      <c r="AC671" s="39">
        <v>2020</v>
      </c>
      <c r="AD6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3.3740000000000001</v>
      </c>
    </row>
    <row r="672" spans="1:30" hidden="1" x14ac:dyDescent="0.25">
      <c r="A672" s="39" t="s">
        <v>89</v>
      </c>
      <c r="B672" s="39" t="s">
        <v>39</v>
      </c>
      <c r="C672" s="39" t="s">
        <v>40</v>
      </c>
      <c r="D672" s="40">
        <v>43468.39603009259</v>
      </c>
      <c r="E672" s="39" t="s">
        <v>80</v>
      </c>
      <c r="F672" s="39" t="s">
        <v>75</v>
      </c>
      <c r="G672" s="39" t="s">
        <v>81</v>
      </c>
      <c r="H672" s="39" t="str">
        <f>IF(raw_impacts[[#This Row],[BldgVint]]="Old","Ex",raw_impacts[[#This Row],[BldgVint]])</f>
        <v>Ex</v>
      </c>
      <c r="I672" s="39" t="s">
        <v>57</v>
      </c>
      <c r="J672" s="39" t="s">
        <v>41</v>
      </c>
      <c r="K672" s="39" t="s">
        <v>45</v>
      </c>
      <c r="L672" s="39">
        <v>249</v>
      </c>
      <c r="M672" s="39">
        <v>0</v>
      </c>
      <c r="N672" s="39" t="s">
        <v>46</v>
      </c>
      <c r="O672" s="39">
        <v>75.900000000000006</v>
      </c>
      <c r="P672" s="39">
        <v>5.9400000000000001E-2</v>
      </c>
      <c r="Q672" s="39">
        <v>0</v>
      </c>
      <c r="R672" s="39">
        <v>45.4</v>
      </c>
      <c r="S672" s="39">
        <v>3.56E-2</v>
      </c>
      <c r="T672" s="39">
        <v>0</v>
      </c>
      <c r="U672" s="39">
        <v>0</v>
      </c>
      <c r="V672" s="39">
        <v>0</v>
      </c>
      <c r="W672" s="39">
        <v>0</v>
      </c>
      <c r="X672" s="39">
        <v>0</v>
      </c>
      <c r="Y672" s="39">
        <v>0</v>
      </c>
      <c r="Z672" s="39">
        <v>0</v>
      </c>
      <c r="AA672" s="39" t="s">
        <v>47</v>
      </c>
      <c r="AB672" s="39" t="s">
        <v>48</v>
      </c>
      <c r="AC672" s="39">
        <v>2020</v>
      </c>
      <c r="AD6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5.9080000000000004</v>
      </c>
    </row>
    <row r="673" spans="1:30" hidden="1" x14ac:dyDescent="0.25">
      <c r="A673" s="39" t="s">
        <v>89</v>
      </c>
      <c r="B673" s="39" t="s">
        <v>39</v>
      </c>
      <c r="C673" s="39" t="s">
        <v>40</v>
      </c>
      <c r="D673" s="40">
        <v>43468.39603009259</v>
      </c>
      <c r="E673" s="39" t="s">
        <v>80</v>
      </c>
      <c r="F673" s="39" t="s">
        <v>76</v>
      </c>
      <c r="G673" s="39" t="s">
        <v>81</v>
      </c>
      <c r="H673" s="39" t="str">
        <f>IF(raw_impacts[[#This Row],[BldgVint]]="Old","Ex",raw_impacts[[#This Row],[BldgVint]])</f>
        <v>Ex</v>
      </c>
      <c r="I673" s="39" t="s">
        <v>57</v>
      </c>
      <c r="J673" s="39" t="s">
        <v>41</v>
      </c>
      <c r="K673" s="39" t="s">
        <v>45</v>
      </c>
      <c r="L673" s="39">
        <v>86.6</v>
      </c>
      <c r="M673" s="39">
        <v>0</v>
      </c>
      <c r="N673" s="39" t="s">
        <v>46</v>
      </c>
      <c r="O673" s="39">
        <v>81.599999999999994</v>
      </c>
      <c r="P673" s="39">
        <v>8.1799999999999998E-2</v>
      </c>
      <c r="Q673" s="39">
        <v>0</v>
      </c>
      <c r="R673" s="39">
        <v>48.8</v>
      </c>
      <c r="S673" s="39">
        <v>4.9000000000000002E-2</v>
      </c>
      <c r="T673" s="39">
        <v>0</v>
      </c>
      <c r="U673" s="39">
        <v>0</v>
      </c>
      <c r="V673" s="39">
        <v>0</v>
      </c>
      <c r="W673" s="39">
        <v>0</v>
      </c>
      <c r="X673" s="39">
        <v>0</v>
      </c>
      <c r="Y673" s="39">
        <v>0</v>
      </c>
      <c r="Z673" s="39">
        <v>0</v>
      </c>
      <c r="AA673" s="39" t="s">
        <v>47</v>
      </c>
      <c r="AB673" s="39" t="s">
        <v>48</v>
      </c>
      <c r="AC673" s="39">
        <v>2020</v>
      </c>
      <c r="AD6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2.1789999999999998</v>
      </c>
    </row>
    <row r="674" spans="1:30" hidden="1" x14ac:dyDescent="0.25">
      <c r="A674" s="39" t="s">
        <v>89</v>
      </c>
      <c r="B674" s="39" t="s">
        <v>39</v>
      </c>
      <c r="C674" s="39" t="s">
        <v>40</v>
      </c>
      <c r="D674" s="40">
        <v>43468.39603009259</v>
      </c>
      <c r="E674" s="39" t="s">
        <v>80</v>
      </c>
      <c r="F674" s="39" t="s">
        <v>77</v>
      </c>
      <c r="G674" s="39" t="s">
        <v>81</v>
      </c>
      <c r="H674" s="39" t="str">
        <f>IF(raw_impacts[[#This Row],[BldgVint]]="Old","Ex",raw_impacts[[#This Row],[BldgVint]])</f>
        <v>Ex</v>
      </c>
      <c r="I674" s="39" t="s">
        <v>57</v>
      </c>
      <c r="J674" s="39" t="s">
        <v>41</v>
      </c>
      <c r="K674" s="39" t="s">
        <v>45</v>
      </c>
      <c r="L674" s="39">
        <v>317</v>
      </c>
      <c r="M674" s="39">
        <v>0</v>
      </c>
      <c r="N674" s="39" t="s">
        <v>46</v>
      </c>
      <c r="O674" s="39">
        <v>73.7</v>
      </c>
      <c r="P674" s="39">
        <v>4.8899999999999999E-2</v>
      </c>
      <c r="Q674" s="39">
        <v>0</v>
      </c>
      <c r="R674" s="39">
        <v>44.1</v>
      </c>
      <c r="S674" s="39">
        <v>2.93E-2</v>
      </c>
      <c r="T674" s="39">
        <v>0</v>
      </c>
      <c r="U674" s="39">
        <v>0</v>
      </c>
      <c r="V674" s="39">
        <v>0</v>
      </c>
      <c r="W674" s="39">
        <v>0</v>
      </c>
      <c r="X674" s="39">
        <v>0</v>
      </c>
      <c r="Y674" s="39">
        <v>0</v>
      </c>
      <c r="Z674" s="39">
        <v>0</v>
      </c>
      <c r="AA674" s="39" t="s">
        <v>47</v>
      </c>
      <c r="AB674" s="39" t="s">
        <v>48</v>
      </c>
      <c r="AC674" s="39">
        <v>2020</v>
      </c>
      <c r="AD6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34.557000000000002</v>
      </c>
    </row>
    <row r="675" spans="1:30" hidden="1" x14ac:dyDescent="0.25">
      <c r="A675" s="39" t="s">
        <v>89</v>
      </c>
      <c r="B675" s="39" t="s">
        <v>39</v>
      </c>
      <c r="C675" s="39" t="s">
        <v>40</v>
      </c>
      <c r="D675" s="40">
        <v>43468.39603009259</v>
      </c>
      <c r="E675" s="39" t="s">
        <v>80</v>
      </c>
      <c r="F675" s="39" t="s">
        <v>78</v>
      </c>
      <c r="G675" s="39" t="s">
        <v>81</v>
      </c>
      <c r="H675" s="39" t="str">
        <f>IF(raw_impacts[[#This Row],[BldgVint]]="Old","Ex",raw_impacts[[#This Row],[BldgVint]])</f>
        <v>Ex</v>
      </c>
      <c r="I675" s="39" t="s">
        <v>57</v>
      </c>
      <c r="J675" s="39" t="s">
        <v>41</v>
      </c>
      <c r="K675" s="39" t="s">
        <v>45</v>
      </c>
      <c r="L675" s="39">
        <v>20.6</v>
      </c>
      <c r="M675" s="39">
        <v>0</v>
      </c>
      <c r="N675" s="39" t="s">
        <v>46</v>
      </c>
      <c r="O675" s="39">
        <v>79.2</v>
      </c>
      <c r="P675" s="39">
        <v>5.1299999999999998E-2</v>
      </c>
      <c r="Q675" s="39">
        <v>0</v>
      </c>
      <c r="R675" s="39">
        <v>47.4</v>
      </c>
      <c r="S675" s="39">
        <v>3.0700000000000002E-2</v>
      </c>
      <c r="T675" s="39">
        <v>0</v>
      </c>
      <c r="U675" s="39">
        <v>0</v>
      </c>
      <c r="V675" s="39">
        <v>0</v>
      </c>
      <c r="W675" s="39">
        <v>0</v>
      </c>
      <c r="X675" s="39">
        <v>0</v>
      </c>
      <c r="Y675" s="39">
        <v>0</v>
      </c>
      <c r="Z675" s="39">
        <v>0</v>
      </c>
      <c r="AA675" s="39" t="s">
        <v>47</v>
      </c>
      <c r="AB675" s="39" t="s">
        <v>48</v>
      </c>
      <c r="AC675" s="39">
        <v>2020</v>
      </c>
      <c r="AD6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4.7970000000000006</v>
      </c>
    </row>
    <row r="676" spans="1:30" hidden="1" x14ac:dyDescent="0.25">
      <c r="A676" s="39" t="s">
        <v>89</v>
      </c>
      <c r="B676" s="39" t="s">
        <v>39</v>
      </c>
      <c r="C676" s="39" t="s">
        <v>40</v>
      </c>
      <c r="D676" s="40">
        <v>43468.39603009259</v>
      </c>
      <c r="E676" s="39" t="s">
        <v>80</v>
      </c>
      <c r="F676" s="39" t="s">
        <v>79</v>
      </c>
      <c r="G676" s="39" t="s">
        <v>81</v>
      </c>
      <c r="H676" s="39" t="str">
        <f>IF(raw_impacts[[#This Row],[BldgVint]]="Old","Ex",raw_impacts[[#This Row],[BldgVint]])</f>
        <v>Ex</v>
      </c>
      <c r="I676" s="39" t="s">
        <v>57</v>
      </c>
      <c r="J676" s="39" t="s">
        <v>41</v>
      </c>
      <c r="K676" s="39" t="s">
        <v>45</v>
      </c>
      <c r="L676" s="39">
        <v>194</v>
      </c>
      <c r="M676" s="39">
        <v>0</v>
      </c>
      <c r="N676" s="39" t="s">
        <v>46</v>
      </c>
      <c r="O676" s="39">
        <v>83.4</v>
      </c>
      <c r="P676" s="39">
        <v>8.0399999999999999E-2</v>
      </c>
      <c r="Q676" s="39">
        <v>0</v>
      </c>
      <c r="R676" s="39">
        <v>49.9</v>
      </c>
      <c r="S676" s="39">
        <v>4.8099999999999997E-2</v>
      </c>
      <c r="T676" s="39">
        <v>0</v>
      </c>
      <c r="U676" s="39">
        <v>0</v>
      </c>
      <c r="V676" s="39">
        <v>0</v>
      </c>
      <c r="W676" s="39">
        <v>0</v>
      </c>
      <c r="X676" s="39">
        <v>0</v>
      </c>
      <c r="Y676" s="39">
        <v>0</v>
      </c>
      <c r="Z676" s="39">
        <v>0</v>
      </c>
      <c r="AA676" s="39" t="s">
        <v>47</v>
      </c>
      <c r="AB676" s="39" t="s">
        <v>48</v>
      </c>
      <c r="AC676" s="39">
        <v>2020</v>
      </c>
      <c r="AD6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5.258</v>
      </c>
    </row>
    <row r="677" spans="1:30" hidden="1" x14ac:dyDescent="0.25">
      <c r="A677" s="39" t="s">
        <v>89</v>
      </c>
      <c r="B677" s="39" t="s">
        <v>39</v>
      </c>
      <c r="C677" s="39" t="s">
        <v>40</v>
      </c>
      <c r="D677" s="40">
        <v>43468.39603009259</v>
      </c>
      <c r="E677" s="39" t="s">
        <v>80</v>
      </c>
      <c r="F677" s="39" t="s">
        <v>42</v>
      </c>
      <c r="G677" s="39" t="s">
        <v>81</v>
      </c>
      <c r="H677" s="39" t="str">
        <f>IF(raw_impacts[[#This Row],[BldgVint]]="Old","Ex",raw_impacts[[#This Row],[BldgVint]])</f>
        <v>Ex</v>
      </c>
      <c r="I677" s="39" t="s">
        <v>58</v>
      </c>
      <c r="J677" s="39" t="s">
        <v>41</v>
      </c>
      <c r="K677" s="39" t="s">
        <v>45</v>
      </c>
      <c r="L677" s="39">
        <v>625</v>
      </c>
      <c r="M677" s="39">
        <v>0</v>
      </c>
      <c r="N677" s="39" t="s">
        <v>46</v>
      </c>
      <c r="O677" s="39">
        <v>107</v>
      </c>
      <c r="P677" s="39">
        <v>0.115</v>
      </c>
      <c r="Q677" s="39">
        <v>0</v>
      </c>
      <c r="R677" s="39">
        <v>64.099999999999994</v>
      </c>
      <c r="S677" s="39">
        <v>6.8699999999999997E-2</v>
      </c>
      <c r="T677" s="39">
        <v>0</v>
      </c>
      <c r="U677" s="39">
        <v>0</v>
      </c>
      <c r="V677" s="39">
        <v>0</v>
      </c>
      <c r="W677" s="39">
        <v>0</v>
      </c>
      <c r="X677" s="39">
        <v>0</v>
      </c>
      <c r="Y677" s="39">
        <v>0</v>
      </c>
      <c r="Z677" s="39">
        <v>0</v>
      </c>
      <c r="AA677" s="39" t="s">
        <v>47</v>
      </c>
      <c r="AB677" s="39" t="s">
        <v>48</v>
      </c>
      <c r="AC677" s="39">
        <v>2020</v>
      </c>
      <c r="AD6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1.0880000000000001</v>
      </c>
    </row>
    <row r="678" spans="1:30" hidden="1" x14ac:dyDescent="0.25">
      <c r="A678" s="39" t="s">
        <v>89</v>
      </c>
      <c r="B678" s="39" t="s">
        <v>39</v>
      </c>
      <c r="C678" s="39" t="s">
        <v>40</v>
      </c>
      <c r="D678" s="40">
        <v>43468.39603009259</v>
      </c>
      <c r="E678" s="39" t="s">
        <v>80</v>
      </c>
      <c r="F678" s="39" t="s">
        <v>71</v>
      </c>
      <c r="G678" s="39" t="s">
        <v>81</v>
      </c>
      <c r="H678" s="39" t="str">
        <f>IF(raw_impacts[[#This Row],[BldgVint]]="Old","Ex",raw_impacts[[#This Row],[BldgVint]])</f>
        <v>Ex</v>
      </c>
      <c r="I678" s="39" t="s">
        <v>58</v>
      </c>
      <c r="J678" s="39" t="s">
        <v>41</v>
      </c>
      <c r="K678" s="39" t="s">
        <v>45</v>
      </c>
      <c r="L678" s="39">
        <v>327</v>
      </c>
      <c r="M678" s="39">
        <v>0</v>
      </c>
      <c r="N678" s="39" t="s">
        <v>46</v>
      </c>
      <c r="O678" s="39">
        <v>89.2</v>
      </c>
      <c r="P678" s="39">
        <v>7.6399999999999996E-2</v>
      </c>
      <c r="Q678" s="39">
        <v>0</v>
      </c>
      <c r="R678" s="39">
        <v>53.4</v>
      </c>
      <c r="S678" s="39">
        <v>4.5699999999999998E-2</v>
      </c>
      <c r="T678" s="39">
        <v>0</v>
      </c>
      <c r="U678" s="39">
        <v>0</v>
      </c>
      <c r="V678" s="39">
        <v>0</v>
      </c>
      <c r="W678" s="39">
        <v>0</v>
      </c>
      <c r="X678" s="39">
        <v>0</v>
      </c>
      <c r="Y678" s="39">
        <v>0</v>
      </c>
      <c r="Z678" s="39">
        <v>0</v>
      </c>
      <c r="AA678" s="39" t="s">
        <v>47</v>
      </c>
      <c r="AB678" s="39" t="s">
        <v>48</v>
      </c>
      <c r="AC678" s="39">
        <v>2020</v>
      </c>
      <c r="AD6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1.3009999999999999</v>
      </c>
    </row>
    <row r="679" spans="1:30" hidden="1" x14ac:dyDescent="0.25">
      <c r="A679" s="39" t="s">
        <v>89</v>
      </c>
      <c r="B679" s="39" t="s">
        <v>39</v>
      </c>
      <c r="C679" s="39" t="s">
        <v>40</v>
      </c>
      <c r="D679" s="40">
        <v>43468.39603009259</v>
      </c>
      <c r="E679" s="39" t="s">
        <v>80</v>
      </c>
      <c r="F679" s="39" t="s">
        <v>72</v>
      </c>
      <c r="G679" s="39" t="s">
        <v>81</v>
      </c>
      <c r="H679" s="39" t="str">
        <f>IF(raw_impacts[[#This Row],[BldgVint]]="Old","Ex",raw_impacts[[#This Row],[BldgVint]])</f>
        <v>Ex</v>
      </c>
      <c r="I679" s="39" t="s">
        <v>58</v>
      </c>
      <c r="J679" s="39" t="s">
        <v>41</v>
      </c>
      <c r="K679" s="39" t="s">
        <v>45</v>
      </c>
      <c r="L679" s="39">
        <v>2160</v>
      </c>
      <c r="M679" s="39">
        <v>0</v>
      </c>
      <c r="N679" s="39" t="s">
        <v>46</v>
      </c>
      <c r="O679" s="39">
        <v>95.8</v>
      </c>
      <c r="P679" s="39">
        <v>0.10299999999999999</v>
      </c>
      <c r="Q679" s="39">
        <v>0</v>
      </c>
      <c r="R679" s="39">
        <v>57.3</v>
      </c>
      <c r="S679" s="39">
        <v>6.1499999999999999E-2</v>
      </c>
      <c r="T679" s="39">
        <v>0</v>
      </c>
      <c r="U679" s="39">
        <v>0</v>
      </c>
      <c r="V679" s="39">
        <v>0</v>
      </c>
      <c r="W679" s="39">
        <v>0</v>
      </c>
      <c r="X679" s="39">
        <v>0</v>
      </c>
      <c r="Y679" s="39">
        <v>0</v>
      </c>
      <c r="Z679" s="39">
        <v>0</v>
      </c>
      <c r="AA679" s="39" t="s">
        <v>47</v>
      </c>
      <c r="AB679" s="39" t="s">
        <v>48</v>
      </c>
      <c r="AC679" s="39">
        <v>2020</v>
      </c>
      <c r="AD6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1.0880000000000001</v>
      </c>
    </row>
    <row r="680" spans="1:30" hidden="1" x14ac:dyDescent="0.25">
      <c r="A680" s="39" t="s">
        <v>89</v>
      </c>
      <c r="B680" s="39" t="s">
        <v>39</v>
      </c>
      <c r="C680" s="39" t="s">
        <v>40</v>
      </c>
      <c r="D680" s="40">
        <v>43468.39603009259</v>
      </c>
      <c r="E680" s="39" t="s">
        <v>80</v>
      </c>
      <c r="F680" s="39" t="s">
        <v>73</v>
      </c>
      <c r="G680" s="39" t="s">
        <v>81</v>
      </c>
      <c r="H680" s="39" t="str">
        <f>IF(raw_impacts[[#This Row],[BldgVint]]="Old","Ex",raw_impacts[[#This Row],[BldgVint]])</f>
        <v>Ex</v>
      </c>
      <c r="I680" s="39" t="s">
        <v>58</v>
      </c>
      <c r="J680" s="39" t="s">
        <v>41</v>
      </c>
      <c r="K680" s="39" t="s">
        <v>45</v>
      </c>
      <c r="L680" s="39">
        <v>785</v>
      </c>
      <c r="M680" s="39">
        <v>0</v>
      </c>
      <c r="N680" s="39" t="s">
        <v>46</v>
      </c>
      <c r="O680" s="39">
        <v>70</v>
      </c>
      <c r="P680" s="39">
        <v>5.2699999999999997E-2</v>
      </c>
      <c r="Q680" s="39">
        <v>0</v>
      </c>
      <c r="R680" s="39">
        <v>41.9</v>
      </c>
      <c r="S680" s="39">
        <v>3.15E-2</v>
      </c>
      <c r="T680" s="39">
        <v>0</v>
      </c>
      <c r="U680" s="39">
        <v>0</v>
      </c>
      <c r="V680" s="39">
        <v>0</v>
      </c>
      <c r="W680" s="39">
        <v>0</v>
      </c>
      <c r="X680" s="39">
        <v>0</v>
      </c>
      <c r="Y680" s="39">
        <v>0</v>
      </c>
      <c r="Z680" s="39">
        <v>0</v>
      </c>
      <c r="AA680" s="39" t="s">
        <v>47</v>
      </c>
      <c r="AB680" s="39" t="s">
        <v>48</v>
      </c>
      <c r="AC680" s="39">
        <v>2020</v>
      </c>
      <c r="AD6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1.4480000000000002</v>
      </c>
    </row>
    <row r="681" spans="1:30" hidden="1" x14ac:dyDescent="0.25">
      <c r="A681" s="39" t="s">
        <v>89</v>
      </c>
      <c r="B681" s="39" t="s">
        <v>39</v>
      </c>
      <c r="C681" s="39" t="s">
        <v>40</v>
      </c>
      <c r="D681" s="40">
        <v>43468.39603009259</v>
      </c>
      <c r="E681" s="39" t="s">
        <v>80</v>
      </c>
      <c r="F681" s="39" t="s">
        <v>74</v>
      </c>
      <c r="G681" s="39" t="s">
        <v>81</v>
      </c>
      <c r="H681" s="39" t="str">
        <f>IF(raw_impacts[[#This Row],[BldgVint]]="Old","Ex",raw_impacts[[#This Row],[BldgVint]])</f>
        <v>Ex</v>
      </c>
      <c r="I681" s="39" t="s">
        <v>58</v>
      </c>
      <c r="J681" s="39" t="s">
        <v>41</v>
      </c>
      <c r="K681" s="39" t="s">
        <v>45</v>
      </c>
      <c r="L681" s="39">
        <v>188</v>
      </c>
      <c r="M681" s="39">
        <v>0</v>
      </c>
      <c r="N681" s="39" t="s">
        <v>46</v>
      </c>
      <c r="O681" s="39">
        <v>158</v>
      </c>
      <c r="P681" s="39">
        <v>9.8400000000000001E-2</v>
      </c>
      <c r="Q681" s="39">
        <v>0</v>
      </c>
      <c r="R681" s="39">
        <v>94.7</v>
      </c>
      <c r="S681" s="39">
        <v>5.8900000000000001E-2</v>
      </c>
      <c r="T681" s="39">
        <v>0</v>
      </c>
      <c r="U681" s="39">
        <v>0</v>
      </c>
      <c r="V681" s="39">
        <v>0</v>
      </c>
      <c r="W681" s="39">
        <v>0</v>
      </c>
      <c r="X681" s="39">
        <v>0</v>
      </c>
      <c r="Y681" s="39">
        <v>0</v>
      </c>
      <c r="Z681" s="39">
        <v>0</v>
      </c>
      <c r="AA681" s="39" t="s">
        <v>47</v>
      </c>
      <c r="AB681" s="39" t="s">
        <v>48</v>
      </c>
      <c r="AC681" s="39">
        <v>2020</v>
      </c>
      <c r="AD6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1.722</v>
      </c>
    </row>
    <row r="682" spans="1:30" hidden="1" x14ac:dyDescent="0.25">
      <c r="A682" s="39" t="s">
        <v>89</v>
      </c>
      <c r="B682" s="39" t="s">
        <v>39</v>
      </c>
      <c r="C682" s="39" t="s">
        <v>40</v>
      </c>
      <c r="D682" s="40">
        <v>43468.39603009259</v>
      </c>
      <c r="E682" s="39" t="s">
        <v>80</v>
      </c>
      <c r="F682" s="39" t="s">
        <v>75</v>
      </c>
      <c r="G682" s="39" t="s">
        <v>81</v>
      </c>
      <c r="H682" s="39" t="str">
        <f>IF(raw_impacts[[#This Row],[BldgVint]]="Old","Ex",raw_impacts[[#This Row],[BldgVint]])</f>
        <v>Ex</v>
      </c>
      <c r="I682" s="39" t="s">
        <v>58</v>
      </c>
      <c r="J682" s="39" t="s">
        <v>41</v>
      </c>
      <c r="K682" s="39" t="s">
        <v>45</v>
      </c>
      <c r="L682" s="39">
        <v>308</v>
      </c>
      <c r="M682" s="39">
        <v>0</v>
      </c>
      <c r="N682" s="39" t="s">
        <v>46</v>
      </c>
      <c r="O682" s="39">
        <v>112</v>
      </c>
      <c r="P682" s="39">
        <v>7.85E-2</v>
      </c>
      <c r="Q682" s="39">
        <v>0</v>
      </c>
      <c r="R682" s="39">
        <v>66.7</v>
      </c>
      <c r="S682" s="39">
        <v>4.7E-2</v>
      </c>
      <c r="T682" s="39">
        <v>0</v>
      </c>
      <c r="U682" s="39">
        <v>0</v>
      </c>
      <c r="V682" s="39">
        <v>0</v>
      </c>
      <c r="W682" s="39">
        <v>0</v>
      </c>
      <c r="X682" s="39">
        <v>0</v>
      </c>
      <c r="Y682" s="39">
        <v>0</v>
      </c>
      <c r="Z682" s="39">
        <v>0</v>
      </c>
      <c r="AA682" s="39" t="s">
        <v>47</v>
      </c>
      <c r="AB682" s="39" t="s">
        <v>48</v>
      </c>
      <c r="AC682" s="39">
        <v>2020</v>
      </c>
      <c r="AD6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3.7530000000000001</v>
      </c>
    </row>
    <row r="683" spans="1:30" hidden="1" x14ac:dyDescent="0.25">
      <c r="A683" s="39" t="s">
        <v>89</v>
      </c>
      <c r="B683" s="39" t="s">
        <v>39</v>
      </c>
      <c r="C683" s="39" t="s">
        <v>40</v>
      </c>
      <c r="D683" s="40">
        <v>43468.39603009259</v>
      </c>
      <c r="E683" s="39" t="s">
        <v>80</v>
      </c>
      <c r="F683" s="39" t="s">
        <v>76</v>
      </c>
      <c r="G683" s="39" t="s">
        <v>81</v>
      </c>
      <c r="H683" s="39" t="str">
        <f>IF(raw_impacts[[#This Row],[BldgVint]]="Old","Ex",raw_impacts[[#This Row],[BldgVint]])</f>
        <v>Ex</v>
      </c>
      <c r="I683" s="39" t="s">
        <v>58</v>
      </c>
      <c r="J683" s="39" t="s">
        <v>41</v>
      </c>
      <c r="K683" s="39" t="s">
        <v>45</v>
      </c>
      <c r="L683" s="39">
        <v>113</v>
      </c>
      <c r="M683" s="39">
        <v>0</v>
      </c>
      <c r="N683" s="39" t="s">
        <v>46</v>
      </c>
      <c r="O683" s="39">
        <v>140</v>
      </c>
      <c r="P683" s="39">
        <v>0.109</v>
      </c>
      <c r="Q683" s="39">
        <v>0</v>
      </c>
      <c r="R683" s="39">
        <v>84</v>
      </c>
      <c r="S683" s="39">
        <v>6.54E-2</v>
      </c>
      <c r="T683" s="39">
        <v>0</v>
      </c>
      <c r="U683" s="39">
        <v>0</v>
      </c>
      <c r="V683" s="39">
        <v>0</v>
      </c>
      <c r="W683" s="39">
        <v>0</v>
      </c>
      <c r="X683" s="39">
        <v>0</v>
      </c>
      <c r="Y683" s="39">
        <v>0</v>
      </c>
      <c r="Z683" s="39">
        <v>0</v>
      </c>
      <c r="AA683" s="39" t="s">
        <v>47</v>
      </c>
      <c r="AB683" s="39" t="s">
        <v>48</v>
      </c>
      <c r="AC683" s="39">
        <v>2020</v>
      </c>
      <c r="AD6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1.4480000000000002</v>
      </c>
    </row>
    <row r="684" spans="1:30" hidden="1" x14ac:dyDescent="0.25">
      <c r="A684" s="39" t="s">
        <v>89</v>
      </c>
      <c r="B684" s="39" t="s">
        <v>39</v>
      </c>
      <c r="C684" s="39" t="s">
        <v>40</v>
      </c>
      <c r="D684" s="40">
        <v>43468.39603009259</v>
      </c>
      <c r="E684" s="39" t="s">
        <v>80</v>
      </c>
      <c r="F684" s="39" t="s">
        <v>77</v>
      </c>
      <c r="G684" s="39" t="s">
        <v>81</v>
      </c>
      <c r="H684" s="39" t="str">
        <f>IF(raw_impacts[[#This Row],[BldgVint]]="Old","Ex",raw_impacts[[#This Row],[BldgVint]])</f>
        <v>Ex</v>
      </c>
      <c r="I684" s="39" t="s">
        <v>58</v>
      </c>
      <c r="J684" s="39" t="s">
        <v>41</v>
      </c>
      <c r="K684" s="39" t="s">
        <v>45</v>
      </c>
      <c r="L684" s="39">
        <v>378</v>
      </c>
      <c r="M684" s="39">
        <v>0</v>
      </c>
      <c r="N684" s="39" t="s">
        <v>46</v>
      </c>
      <c r="O684" s="39">
        <v>106</v>
      </c>
      <c r="P684" s="39">
        <v>5.5E-2</v>
      </c>
      <c r="Q684" s="39">
        <v>0</v>
      </c>
      <c r="R684" s="39">
        <v>63.6</v>
      </c>
      <c r="S684" s="39">
        <v>3.2899999999999999E-2</v>
      </c>
      <c r="T684" s="39">
        <v>0</v>
      </c>
      <c r="U684" s="39">
        <v>0</v>
      </c>
      <c r="V684" s="39">
        <v>0</v>
      </c>
      <c r="W684" s="39">
        <v>0</v>
      </c>
      <c r="X684" s="39">
        <v>0</v>
      </c>
      <c r="Y684" s="39">
        <v>0</v>
      </c>
      <c r="Z684" s="39">
        <v>0</v>
      </c>
      <c r="AA684" s="39" t="s">
        <v>47</v>
      </c>
      <c r="AB684" s="39" t="s">
        <v>48</v>
      </c>
      <c r="AC684" s="39">
        <v>2020</v>
      </c>
      <c r="AD6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19.239000000000001</v>
      </c>
    </row>
    <row r="685" spans="1:30" hidden="1" x14ac:dyDescent="0.25">
      <c r="A685" s="39" t="s">
        <v>89</v>
      </c>
      <c r="B685" s="39" t="s">
        <v>39</v>
      </c>
      <c r="C685" s="39" t="s">
        <v>40</v>
      </c>
      <c r="D685" s="40">
        <v>43468.39603009259</v>
      </c>
      <c r="E685" s="39" t="s">
        <v>80</v>
      </c>
      <c r="F685" s="39" t="s">
        <v>78</v>
      </c>
      <c r="G685" s="39" t="s">
        <v>81</v>
      </c>
      <c r="H685" s="39" t="str">
        <f>IF(raw_impacts[[#This Row],[BldgVint]]="Old","Ex",raw_impacts[[#This Row],[BldgVint]])</f>
        <v>Ex</v>
      </c>
      <c r="I685" s="39" t="s">
        <v>58</v>
      </c>
      <c r="J685" s="39" t="s">
        <v>41</v>
      </c>
      <c r="K685" s="39" t="s">
        <v>45</v>
      </c>
      <c r="L685" s="39">
        <v>25.1</v>
      </c>
      <c r="M685" s="39">
        <v>0</v>
      </c>
      <c r="N685" s="39" t="s">
        <v>46</v>
      </c>
      <c r="O685" s="39">
        <v>115</v>
      </c>
      <c r="P685" s="39">
        <v>5.8400000000000001E-2</v>
      </c>
      <c r="Q685" s="39">
        <v>0</v>
      </c>
      <c r="R685" s="39">
        <v>68.7</v>
      </c>
      <c r="S685" s="39">
        <v>3.49E-2</v>
      </c>
      <c r="T685" s="39">
        <v>0</v>
      </c>
      <c r="U685" s="39">
        <v>0</v>
      </c>
      <c r="V685" s="39">
        <v>0</v>
      </c>
      <c r="W685" s="39">
        <v>0</v>
      </c>
      <c r="X685" s="39">
        <v>0</v>
      </c>
      <c r="Y685" s="39">
        <v>0</v>
      </c>
      <c r="Z685" s="39">
        <v>0</v>
      </c>
      <c r="AA685" s="39" t="s">
        <v>47</v>
      </c>
      <c r="AB685" s="39" t="s">
        <v>48</v>
      </c>
      <c r="AC685" s="39">
        <v>2020</v>
      </c>
      <c r="AD6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4.1289999999999996</v>
      </c>
    </row>
    <row r="686" spans="1:30" hidden="1" x14ac:dyDescent="0.25">
      <c r="A686" s="39" t="s">
        <v>89</v>
      </c>
      <c r="B686" s="39" t="s">
        <v>39</v>
      </c>
      <c r="C686" s="39" t="s">
        <v>40</v>
      </c>
      <c r="D686" s="40">
        <v>43468.39603009259</v>
      </c>
      <c r="E686" s="39" t="s">
        <v>80</v>
      </c>
      <c r="F686" s="39" t="s">
        <v>79</v>
      </c>
      <c r="G686" s="39" t="s">
        <v>81</v>
      </c>
      <c r="H686" s="39" t="str">
        <f>IF(raw_impacts[[#This Row],[BldgVint]]="Old","Ex",raw_impacts[[#This Row],[BldgVint]])</f>
        <v>Ex</v>
      </c>
      <c r="I686" s="39" t="s">
        <v>58</v>
      </c>
      <c r="J686" s="39" t="s">
        <v>41</v>
      </c>
      <c r="K686" s="39" t="s">
        <v>45</v>
      </c>
      <c r="L686" s="39">
        <v>244</v>
      </c>
      <c r="M686" s="39">
        <v>0</v>
      </c>
      <c r="N686" s="39" t="s">
        <v>46</v>
      </c>
      <c r="O686" s="39">
        <v>127</v>
      </c>
      <c r="P686" s="39">
        <v>0.10199999999999999</v>
      </c>
      <c r="Q686" s="39">
        <v>0</v>
      </c>
      <c r="R686" s="39">
        <v>76.099999999999994</v>
      </c>
      <c r="S686" s="39">
        <v>6.08E-2</v>
      </c>
      <c r="T686" s="39">
        <v>0</v>
      </c>
      <c r="U686" s="39">
        <v>0</v>
      </c>
      <c r="V686" s="39">
        <v>0</v>
      </c>
      <c r="W686" s="39">
        <v>0</v>
      </c>
      <c r="X686" s="39">
        <v>0</v>
      </c>
      <c r="Y686" s="39">
        <v>0</v>
      </c>
      <c r="Z686" s="39">
        <v>0</v>
      </c>
      <c r="AA686" s="39" t="s">
        <v>47</v>
      </c>
      <c r="AB686" s="39" t="s">
        <v>48</v>
      </c>
      <c r="AC686" s="39">
        <v>2020</v>
      </c>
      <c r="AD6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2.7470000000000003</v>
      </c>
    </row>
    <row r="687" spans="1:30" hidden="1" x14ac:dyDescent="0.25">
      <c r="A687" s="39" t="s">
        <v>89</v>
      </c>
      <c r="B687" s="39" t="s">
        <v>39</v>
      </c>
      <c r="C687" s="39" t="s">
        <v>40</v>
      </c>
      <c r="D687" s="40">
        <v>43468.39603009259</v>
      </c>
      <c r="E687" s="39" t="s">
        <v>80</v>
      </c>
      <c r="F687" s="39" t="s">
        <v>42</v>
      </c>
      <c r="G687" s="39" t="s">
        <v>81</v>
      </c>
      <c r="H687" s="39" t="str">
        <f>IF(raw_impacts[[#This Row],[BldgVint]]="Old","Ex",raw_impacts[[#This Row],[BldgVint]])</f>
        <v>Ex</v>
      </c>
      <c r="I687" s="39" t="s">
        <v>59</v>
      </c>
      <c r="J687" s="39" t="s">
        <v>41</v>
      </c>
      <c r="K687" s="39" t="s">
        <v>45</v>
      </c>
      <c r="L687" s="39">
        <v>426</v>
      </c>
      <c r="M687" s="39">
        <v>0</v>
      </c>
      <c r="N687" s="39" t="s">
        <v>46</v>
      </c>
      <c r="O687" s="39">
        <v>80.900000000000006</v>
      </c>
      <c r="P687" s="39">
        <v>6.7199999999999996E-2</v>
      </c>
      <c r="Q687" s="39">
        <v>0</v>
      </c>
      <c r="R687" s="39">
        <v>48.4</v>
      </c>
      <c r="S687" s="39">
        <v>4.02E-2</v>
      </c>
      <c r="T687" s="39">
        <v>0</v>
      </c>
      <c r="U687" s="39">
        <v>0</v>
      </c>
      <c r="V687" s="39">
        <v>0</v>
      </c>
      <c r="W687" s="39">
        <v>0</v>
      </c>
      <c r="X687" s="39">
        <v>0</v>
      </c>
      <c r="Y687" s="39">
        <v>0</v>
      </c>
      <c r="Z687" s="39">
        <v>0</v>
      </c>
      <c r="AA687" s="39" t="s">
        <v>47</v>
      </c>
      <c r="AB687" s="39" t="s">
        <v>48</v>
      </c>
      <c r="AC687" s="39">
        <v>2020</v>
      </c>
      <c r="AD6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0.82100000000000006</v>
      </c>
    </row>
    <row r="688" spans="1:30" hidden="1" x14ac:dyDescent="0.25">
      <c r="A688" s="39" t="s">
        <v>89</v>
      </c>
      <c r="B688" s="39" t="s">
        <v>39</v>
      </c>
      <c r="C688" s="39" t="s">
        <v>40</v>
      </c>
      <c r="D688" s="40">
        <v>43468.39603009259</v>
      </c>
      <c r="E688" s="39" t="s">
        <v>80</v>
      </c>
      <c r="F688" s="39" t="s">
        <v>71</v>
      </c>
      <c r="G688" s="39" t="s">
        <v>81</v>
      </c>
      <c r="H688" s="39" t="str">
        <f>IF(raw_impacts[[#This Row],[BldgVint]]="Old","Ex",raw_impacts[[#This Row],[BldgVint]])</f>
        <v>Ex</v>
      </c>
      <c r="I688" s="39" t="s">
        <v>59</v>
      </c>
      <c r="J688" s="39" t="s">
        <v>41</v>
      </c>
      <c r="K688" s="39" t="s">
        <v>45</v>
      </c>
      <c r="L688" s="39">
        <v>224</v>
      </c>
      <c r="M688" s="39">
        <v>0</v>
      </c>
      <c r="N688" s="39" t="s">
        <v>46</v>
      </c>
      <c r="O688" s="39">
        <v>69.099999999999994</v>
      </c>
      <c r="P688" s="39">
        <v>3.9899999999999998E-2</v>
      </c>
      <c r="Q688" s="39">
        <v>0</v>
      </c>
      <c r="R688" s="39">
        <v>41.3</v>
      </c>
      <c r="S688" s="39">
        <v>2.3900000000000001E-2</v>
      </c>
      <c r="T688" s="39">
        <v>0</v>
      </c>
      <c r="U688" s="39">
        <v>0</v>
      </c>
      <c r="V688" s="39">
        <v>0</v>
      </c>
      <c r="W688" s="39">
        <v>0</v>
      </c>
      <c r="X688" s="39">
        <v>0</v>
      </c>
      <c r="Y688" s="39">
        <v>0</v>
      </c>
      <c r="Z688" s="39">
        <v>0</v>
      </c>
      <c r="AA688" s="39" t="s">
        <v>47</v>
      </c>
      <c r="AB688" s="39" t="s">
        <v>48</v>
      </c>
      <c r="AC688" s="39">
        <v>2020</v>
      </c>
      <c r="AD6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689" spans="1:30" hidden="1" x14ac:dyDescent="0.25">
      <c r="A689" s="39" t="s">
        <v>89</v>
      </c>
      <c r="B689" s="39" t="s">
        <v>39</v>
      </c>
      <c r="C689" s="39" t="s">
        <v>40</v>
      </c>
      <c r="D689" s="40">
        <v>43468.39603009259</v>
      </c>
      <c r="E689" s="39" t="s">
        <v>80</v>
      </c>
      <c r="F689" s="39" t="s">
        <v>72</v>
      </c>
      <c r="G689" s="39" t="s">
        <v>81</v>
      </c>
      <c r="H689" s="39" t="str">
        <f>IF(raw_impacts[[#This Row],[BldgVint]]="Old","Ex",raw_impacts[[#This Row],[BldgVint]])</f>
        <v>Ex</v>
      </c>
      <c r="I689" s="39" t="s">
        <v>59</v>
      </c>
      <c r="J689" s="39" t="s">
        <v>41</v>
      </c>
      <c r="K689" s="39" t="s">
        <v>45</v>
      </c>
      <c r="L689" s="39">
        <v>1540</v>
      </c>
      <c r="M689" s="39">
        <v>0</v>
      </c>
      <c r="N689" s="39" t="s">
        <v>46</v>
      </c>
      <c r="O689" s="39">
        <v>68.3</v>
      </c>
      <c r="P689" s="39">
        <v>5.7299999999999997E-2</v>
      </c>
      <c r="Q689" s="39">
        <v>0</v>
      </c>
      <c r="R689" s="39">
        <v>40.9</v>
      </c>
      <c r="S689" s="39">
        <v>3.4299999999999997E-2</v>
      </c>
      <c r="T689" s="39">
        <v>0</v>
      </c>
      <c r="U689" s="39">
        <v>0</v>
      </c>
      <c r="V689" s="39">
        <v>0</v>
      </c>
      <c r="W689" s="39">
        <v>0</v>
      </c>
      <c r="X689" s="39">
        <v>0</v>
      </c>
      <c r="Y689" s="39">
        <v>0</v>
      </c>
      <c r="Z689" s="39">
        <v>0</v>
      </c>
      <c r="AA689" s="39" t="s">
        <v>47</v>
      </c>
      <c r="AB689" s="39" t="s">
        <v>48</v>
      </c>
      <c r="AC689" s="39">
        <v>2020</v>
      </c>
      <c r="AD6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0.82100000000000006</v>
      </c>
    </row>
    <row r="690" spans="1:30" hidden="1" x14ac:dyDescent="0.25">
      <c r="A690" s="39" t="s">
        <v>89</v>
      </c>
      <c r="B690" s="39" t="s">
        <v>39</v>
      </c>
      <c r="C690" s="39" t="s">
        <v>40</v>
      </c>
      <c r="D690" s="40">
        <v>43468.39603009259</v>
      </c>
      <c r="E690" s="39" t="s">
        <v>80</v>
      </c>
      <c r="F690" s="39" t="s">
        <v>73</v>
      </c>
      <c r="G690" s="39" t="s">
        <v>81</v>
      </c>
      <c r="H690" s="39" t="str">
        <f>IF(raw_impacts[[#This Row],[BldgVint]]="Old","Ex",raw_impacts[[#This Row],[BldgVint]])</f>
        <v>Ex</v>
      </c>
      <c r="I690" s="39" t="s">
        <v>59</v>
      </c>
      <c r="J690" s="39" t="s">
        <v>41</v>
      </c>
      <c r="K690" s="39" t="s">
        <v>45</v>
      </c>
      <c r="L690" s="39">
        <v>634</v>
      </c>
      <c r="M690" s="39">
        <v>0</v>
      </c>
      <c r="N690" s="39" t="s">
        <v>46</v>
      </c>
      <c r="O690" s="39">
        <v>39.1</v>
      </c>
      <c r="P690" s="39">
        <v>2.81E-2</v>
      </c>
      <c r="Q690" s="39">
        <v>0</v>
      </c>
      <c r="R690" s="39">
        <v>23.4</v>
      </c>
      <c r="S690" s="39">
        <v>1.6799999999999999E-2</v>
      </c>
      <c r="T690" s="39">
        <v>0</v>
      </c>
      <c r="U690" s="39">
        <v>0</v>
      </c>
      <c r="V690" s="39">
        <v>0</v>
      </c>
      <c r="W690" s="39">
        <v>0</v>
      </c>
      <c r="X690" s="39">
        <v>0</v>
      </c>
      <c r="Y690" s="39">
        <v>0</v>
      </c>
      <c r="Z690" s="39">
        <v>0</v>
      </c>
      <c r="AA690" s="39" t="s">
        <v>47</v>
      </c>
      <c r="AB690" s="39" t="s">
        <v>48</v>
      </c>
      <c r="AC690" s="39">
        <v>2020</v>
      </c>
      <c r="AD6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</v>
      </c>
    </row>
    <row r="691" spans="1:30" hidden="1" x14ac:dyDescent="0.25">
      <c r="A691" s="39" t="s">
        <v>89</v>
      </c>
      <c r="B691" s="39" t="s">
        <v>39</v>
      </c>
      <c r="C691" s="39" t="s">
        <v>40</v>
      </c>
      <c r="D691" s="40">
        <v>43468.39603009259</v>
      </c>
      <c r="E691" s="39" t="s">
        <v>80</v>
      </c>
      <c r="F691" s="39" t="s">
        <v>74</v>
      </c>
      <c r="G691" s="39" t="s">
        <v>81</v>
      </c>
      <c r="H691" s="39" t="str">
        <f>IF(raw_impacts[[#This Row],[BldgVint]]="Old","Ex",raw_impacts[[#This Row],[BldgVint]])</f>
        <v>Ex</v>
      </c>
      <c r="I691" s="39" t="s">
        <v>59</v>
      </c>
      <c r="J691" s="39" t="s">
        <v>41</v>
      </c>
      <c r="K691" s="39" t="s">
        <v>45</v>
      </c>
      <c r="L691" s="39">
        <v>124</v>
      </c>
      <c r="M691" s="39">
        <v>0</v>
      </c>
      <c r="N691" s="39" t="s">
        <v>46</v>
      </c>
      <c r="O691" s="39">
        <v>141</v>
      </c>
      <c r="P691" s="39">
        <v>5.8500000000000003E-2</v>
      </c>
      <c r="Q691" s="39">
        <v>0</v>
      </c>
      <c r="R691" s="39">
        <v>84.1</v>
      </c>
      <c r="S691" s="39">
        <v>3.5000000000000003E-2</v>
      </c>
      <c r="T691" s="39">
        <v>0</v>
      </c>
      <c r="U691" s="39">
        <v>0</v>
      </c>
      <c r="V691" s="39">
        <v>0</v>
      </c>
      <c r="W691" s="39">
        <v>0</v>
      </c>
      <c r="X691" s="39">
        <v>0</v>
      </c>
      <c r="Y691" s="39">
        <v>0</v>
      </c>
      <c r="Z691" s="39">
        <v>0</v>
      </c>
      <c r="AA691" s="39" t="s">
        <v>47</v>
      </c>
      <c r="AB691" s="39" t="s">
        <v>48</v>
      </c>
      <c r="AC691" s="39">
        <v>2020</v>
      </c>
      <c r="AD6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0.72099999999999997</v>
      </c>
    </row>
    <row r="692" spans="1:30" hidden="1" x14ac:dyDescent="0.25">
      <c r="A692" s="39" t="s">
        <v>89</v>
      </c>
      <c r="B692" s="39" t="s">
        <v>39</v>
      </c>
      <c r="C692" s="39" t="s">
        <v>40</v>
      </c>
      <c r="D692" s="40">
        <v>43468.39603009259</v>
      </c>
      <c r="E692" s="39" t="s">
        <v>80</v>
      </c>
      <c r="F692" s="39" t="s">
        <v>75</v>
      </c>
      <c r="G692" s="39" t="s">
        <v>81</v>
      </c>
      <c r="H692" s="39" t="str">
        <f>IF(raw_impacts[[#This Row],[BldgVint]]="Old","Ex",raw_impacts[[#This Row],[BldgVint]])</f>
        <v>Ex</v>
      </c>
      <c r="I692" s="39" t="s">
        <v>59</v>
      </c>
      <c r="J692" s="39" t="s">
        <v>41</v>
      </c>
      <c r="K692" s="39" t="s">
        <v>45</v>
      </c>
      <c r="L692" s="39">
        <v>242</v>
      </c>
      <c r="M692" s="39">
        <v>0</v>
      </c>
      <c r="N692" s="39" t="s">
        <v>46</v>
      </c>
      <c r="O692" s="39">
        <v>83.4</v>
      </c>
      <c r="P692" s="39">
        <v>4.3999999999999997E-2</v>
      </c>
      <c r="Q692" s="39">
        <v>0</v>
      </c>
      <c r="R692" s="39">
        <v>49.9</v>
      </c>
      <c r="S692" s="39">
        <v>2.63E-2</v>
      </c>
      <c r="T692" s="39">
        <v>0</v>
      </c>
      <c r="U692" s="39">
        <v>0</v>
      </c>
      <c r="V692" s="39">
        <v>0</v>
      </c>
      <c r="W692" s="39">
        <v>0</v>
      </c>
      <c r="X692" s="39">
        <v>0</v>
      </c>
      <c r="Y692" s="39">
        <v>0</v>
      </c>
      <c r="Z692" s="39">
        <v>0</v>
      </c>
      <c r="AA692" s="39" t="s">
        <v>47</v>
      </c>
      <c r="AB692" s="39" t="s">
        <v>48</v>
      </c>
      <c r="AC692" s="39">
        <v>2020</v>
      </c>
      <c r="AD6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0.44800000000000001</v>
      </c>
    </row>
    <row r="693" spans="1:30" hidden="1" x14ac:dyDescent="0.25">
      <c r="A693" s="39" t="s">
        <v>89</v>
      </c>
      <c r="B693" s="39" t="s">
        <v>39</v>
      </c>
      <c r="C693" s="39" t="s">
        <v>40</v>
      </c>
      <c r="D693" s="40">
        <v>43468.39603009259</v>
      </c>
      <c r="E693" s="39" t="s">
        <v>80</v>
      </c>
      <c r="F693" s="39" t="s">
        <v>76</v>
      </c>
      <c r="G693" s="39" t="s">
        <v>81</v>
      </c>
      <c r="H693" s="39" t="str">
        <f>IF(raw_impacts[[#This Row],[BldgVint]]="Old","Ex",raw_impacts[[#This Row],[BldgVint]])</f>
        <v>Ex</v>
      </c>
      <c r="I693" s="39" t="s">
        <v>59</v>
      </c>
      <c r="J693" s="39" t="s">
        <v>41</v>
      </c>
      <c r="K693" s="39" t="s">
        <v>45</v>
      </c>
      <c r="L693" s="39">
        <v>80.099999999999994</v>
      </c>
      <c r="M693" s="39">
        <v>0</v>
      </c>
      <c r="N693" s="39" t="s">
        <v>46</v>
      </c>
      <c r="O693" s="39">
        <v>91.8</v>
      </c>
      <c r="P693" s="39">
        <v>5.9799999999999999E-2</v>
      </c>
      <c r="Q693" s="39">
        <v>0</v>
      </c>
      <c r="R693" s="39">
        <v>54.9</v>
      </c>
      <c r="S693" s="39">
        <v>3.5799999999999998E-2</v>
      </c>
      <c r="T693" s="39">
        <v>0</v>
      </c>
      <c r="U693" s="39">
        <v>0</v>
      </c>
      <c r="V693" s="39">
        <v>0</v>
      </c>
      <c r="W693" s="39">
        <v>0</v>
      </c>
      <c r="X693" s="39">
        <v>0</v>
      </c>
      <c r="Y693" s="39">
        <v>0</v>
      </c>
      <c r="Z693" s="39">
        <v>0</v>
      </c>
      <c r="AA693" s="39" t="s">
        <v>47</v>
      </c>
      <c r="AB693" s="39" t="s">
        <v>48</v>
      </c>
      <c r="AC693" s="39">
        <v>2020</v>
      </c>
      <c r="AD6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</v>
      </c>
    </row>
    <row r="694" spans="1:30" hidden="1" x14ac:dyDescent="0.25">
      <c r="A694" s="39" t="s">
        <v>89</v>
      </c>
      <c r="B694" s="39" t="s">
        <v>39</v>
      </c>
      <c r="C694" s="39" t="s">
        <v>40</v>
      </c>
      <c r="D694" s="40">
        <v>43468.39603009259</v>
      </c>
      <c r="E694" s="39" t="s">
        <v>80</v>
      </c>
      <c r="F694" s="39" t="s">
        <v>77</v>
      </c>
      <c r="G694" s="39" t="s">
        <v>81</v>
      </c>
      <c r="H694" s="39" t="str">
        <f>IF(raw_impacts[[#This Row],[BldgVint]]="Old","Ex",raw_impacts[[#This Row],[BldgVint]])</f>
        <v>Ex</v>
      </c>
      <c r="I694" s="39" t="s">
        <v>59</v>
      </c>
      <c r="J694" s="39" t="s">
        <v>41</v>
      </c>
      <c r="K694" s="39" t="s">
        <v>45</v>
      </c>
      <c r="L694" s="39">
        <v>318</v>
      </c>
      <c r="M694" s="39">
        <v>0</v>
      </c>
      <c r="N694" s="39" t="s">
        <v>46</v>
      </c>
      <c r="O694" s="39">
        <v>80.099999999999994</v>
      </c>
      <c r="P694" s="39">
        <v>3.0300000000000001E-2</v>
      </c>
      <c r="Q694" s="39">
        <v>0</v>
      </c>
      <c r="R694" s="39">
        <v>47.9</v>
      </c>
      <c r="S694" s="39">
        <v>1.8100000000000002E-2</v>
      </c>
      <c r="T694" s="39">
        <v>0</v>
      </c>
      <c r="U694" s="39">
        <v>0</v>
      </c>
      <c r="V694" s="39">
        <v>0</v>
      </c>
      <c r="W694" s="39">
        <v>0</v>
      </c>
      <c r="X694" s="39">
        <v>0</v>
      </c>
      <c r="Y694" s="39">
        <v>0</v>
      </c>
      <c r="Z694" s="39">
        <v>0</v>
      </c>
      <c r="AA694" s="39" t="s">
        <v>47</v>
      </c>
      <c r="AB694" s="39" t="s">
        <v>48</v>
      </c>
      <c r="AC694" s="39">
        <v>2020</v>
      </c>
      <c r="AD6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1.353</v>
      </c>
    </row>
    <row r="695" spans="1:30" hidden="1" x14ac:dyDescent="0.25">
      <c r="A695" s="39" t="s">
        <v>89</v>
      </c>
      <c r="B695" s="39" t="s">
        <v>39</v>
      </c>
      <c r="C695" s="39" t="s">
        <v>40</v>
      </c>
      <c r="D695" s="40">
        <v>43468.39603009259</v>
      </c>
      <c r="E695" s="39" t="s">
        <v>80</v>
      </c>
      <c r="F695" s="39" t="s">
        <v>78</v>
      </c>
      <c r="G695" s="39" t="s">
        <v>81</v>
      </c>
      <c r="H695" s="39" t="str">
        <f>IF(raw_impacts[[#This Row],[BldgVint]]="Old","Ex",raw_impacts[[#This Row],[BldgVint]])</f>
        <v>Ex</v>
      </c>
      <c r="I695" s="39" t="s">
        <v>59</v>
      </c>
      <c r="J695" s="39" t="s">
        <v>41</v>
      </c>
      <c r="K695" s="39" t="s">
        <v>45</v>
      </c>
      <c r="L695" s="39">
        <v>18.5</v>
      </c>
      <c r="M695" s="39">
        <v>0</v>
      </c>
      <c r="N695" s="39" t="s">
        <v>46</v>
      </c>
      <c r="O695" s="39">
        <v>93</v>
      </c>
      <c r="P695" s="39">
        <v>3.2399999999999998E-2</v>
      </c>
      <c r="Q695" s="39">
        <v>0</v>
      </c>
      <c r="R695" s="39">
        <v>55.6</v>
      </c>
      <c r="S695" s="39">
        <v>1.9400000000000001E-2</v>
      </c>
      <c r="T695" s="39">
        <v>0</v>
      </c>
      <c r="U695" s="39">
        <v>0</v>
      </c>
      <c r="V695" s="39">
        <v>0</v>
      </c>
      <c r="W695" s="39">
        <v>0</v>
      </c>
      <c r="X695" s="39">
        <v>0</v>
      </c>
      <c r="Y695" s="39">
        <v>0</v>
      </c>
      <c r="Z695" s="39">
        <v>0</v>
      </c>
      <c r="AA695" s="39" t="s">
        <v>47</v>
      </c>
      <c r="AB695" s="39" t="s">
        <v>48</v>
      </c>
      <c r="AC695" s="39">
        <v>2020</v>
      </c>
      <c r="AD6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0.28999999999999998</v>
      </c>
    </row>
    <row r="696" spans="1:30" hidden="1" x14ac:dyDescent="0.25">
      <c r="A696" s="39" t="s">
        <v>89</v>
      </c>
      <c r="B696" s="39" t="s">
        <v>39</v>
      </c>
      <c r="C696" s="39" t="s">
        <v>40</v>
      </c>
      <c r="D696" s="40">
        <v>43468.39603009259</v>
      </c>
      <c r="E696" s="39" t="s">
        <v>80</v>
      </c>
      <c r="F696" s="39" t="s">
        <v>79</v>
      </c>
      <c r="G696" s="39" t="s">
        <v>81</v>
      </c>
      <c r="H696" s="39" t="str">
        <f>IF(raw_impacts[[#This Row],[BldgVint]]="Old","Ex",raw_impacts[[#This Row],[BldgVint]])</f>
        <v>Ex</v>
      </c>
      <c r="I696" s="39" t="s">
        <v>59</v>
      </c>
      <c r="J696" s="39" t="s">
        <v>41</v>
      </c>
      <c r="K696" s="39" t="s">
        <v>45</v>
      </c>
      <c r="L696" s="39">
        <v>186</v>
      </c>
      <c r="M696" s="39">
        <v>0</v>
      </c>
      <c r="N696" s="39" t="s">
        <v>46</v>
      </c>
      <c r="O696" s="39">
        <v>87.9</v>
      </c>
      <c r="P696" s="39">
        <v>5.3600000000000002E-2</v>
      </c>
      <c r="Q696" s="39">
        <v>0</v>
      </c>
      <c r="R696" s="39">
        <v>52.6</v>
      </c>
      <c r="S696" s="39">
        <v>3.2099999999999997E-2</v>
      </c>
      <c r="T696" s="39">
        <v>0</v>
      </c>
      <c r="U696" s="39">
        <v>0</v>
      </c>
      <c r="V696" s="39">
        <v>0</v>
      </c>
      <c r="W696" s="39">
        <v>0</v>
      </c>
      <c r="X696" s="39">
        <v>0</v>
      </c>
      <c r="Y696" s="39">
        <v>0</v>
      </c>
      <c r="Z696" s="39">
        <v>0</v>
      </c>
      <c r="AA696" s="39" t="s">
        <v>47</v>
      </c>
      <c r="AB696" s="39" t="s">
        <v>48</v>
      </c>
      <c r="AC696" s="39">
        <v>2020</v>
      </c>
      <c r="AD6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0.47599999999999998</v>
      </c>
    </row>
    <row r="697" spans="1:30" hidden="1" x14ac:dyDescent="0.25">
      <c r="A697" s="39" t="s">
        <v>89</v>
      </c>
      <c r="B697" s="39" t="s">
        <v>39</v>
      </c>
      <c r="C697" s="39" t="s">
        <v>40</v>
      </c>
      <c r="D697" s="40">
        <v>43468.39603009259</v>
      </c>
      <c r="E697" s="39" t="s">
        <v>80</v>
      </c>
      <c r="F697" s="39" t="s">
        <v>42</v>
      </c>
      <c r="G697" s="39" t="s">
        <v>81</v>
      </c>
      <c r="H697" s="39" t="str">
        <f>IF(raw_impacts[[#This Row],[BldgVint]]="Old","Ex",raw_impacts[[#This Row],[BldgVint]])</f>
        <v>Ex</v>
      </c>
      <c r="I697" s="39" t="s">
        <v>65</v>
      </c>
      <c r="J697" s="39" t="s">
        <v>41</v>
      </c>
      <c r="K697" s="39" t="s">
        <v>45</v>
      </c>
      <c r="L697" s="39">
        <v>709</v>
      </c>
      <c r="M697" s="39">
        <v>0</v>
      </c>
      <c r="N697" s="39" t="s">
        <v>46</v>
      </c>
      <c r="O697" s="39">
        <v>157</v>
      </c>
      <c r="P697" s="39">
        <v>0.111</v>
      </c>
      <c r="Q697" s="39">
        <v>0</v>
      </c>
      <c r="R697" s="39">
        <v>93.8</v>
      </c>
      <c r="S697" s="39">
        <v>6.6400000000000001E-2</v>
      </c>
      <c r="T697" s="39">
        <v>0</v>
      </c>
      <c r="U697" s="39">
        <v>0</v>
      </c>
      <c r="V697" s="39">
        <v>0</v>
      </c>
      <c r="W697" s="39">
        <v>0</v>
      </c>
      <c r="X697" s="39">
        <v>0</v>
      </c>
      <c r="Y697" s="39">
        <v>0</v>
      </c>
      <c r="Z697" s="39">
        <v>0</v>
      </c>
      <c r="AA697" s="39" t="s">
        <v>47</v>
      </c>
      <c r="AB697" s="39" t="s">
        <v>48</v>
      </c>
      <c r="AC697" s="39">
        <v>2020</v>
      </c>
      <c r="AD6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1.1970000000000001</v>
      </c>
    </row>
    <row r="698" spans="1:30" hidden="1" x14ac:dyDescent="0.25">
      <c r="A698" s="39" t="s">
        <v>89</v>
      </c>
      <c r="B698" s="39" t="s">
        <v>39</v>
      </c>
      <c r="C698" s="39" t="s">
        <v>40</v>
      </c>
      <c r="D698" s="40">
        <v>43468.39603009259</v>
      </c>
      <c r="E698" s="39" t="s">
        <v>80</v>
      </c>
      <c r="F698" s="39" t="s">
        <v>71</v>
      </c>
      <c r="G698" s="39" t="s">
        <v>81</v>
      </c>
      <c r="H698" s="39" t="str">
        <f>IF(raw_impacts[[#This Row],[BldgVint]]="Old","Ex",raw_impacts[[#This Row],[BldgVint]])</f>
        <v>Ex</v>
      </c>
      <c r="I698" s="39" t="s">
        <v>65</v>
      </c>
      <c r="J698" s="39" t="s">
        <v>41</v>
      </c>
      <c r="K698" s="39" t="s">
        <v>45</v>
      </c>
      <c r="L698" s="39">
        <v>361</v>
      </c>
      <c r="M698" s="39">
        <v>0</v>
      </c>
      <c r="N698" s="39" t="s">
        <v>46</v>
      </c>
      <c r="O698" s="39">
        <v>113</v>
      </c>
      <c r="P698" s="39">
        <v>4.6800000000000001E-2</v>
      </c>
      <c r="Q698" s="39">
        <v>0</v>
      </c>
      <c r="R698" s="39">
        <v>67.8</v>
      </c>
      <c r="S698" s="39">
        <v>2.8000000000000001E-2</v>
      </c>
      <c r="T698" s="39">
        <v>0</v>
      </c>
      <c r="U698" s="39">
        <v>0</v>
      </c>
      <c r="V698" s="39">
        <v>0</v>
      </c>
      <c r="W698" s="39">
        <v>0</v>
      </c>
      <c r="X698" s="39">
        <v>0</v>
      </c>
      <c r="Y698" s="39">
        <v>0</v>
      </c>
      <c r="Z698" s="39">
        <v>0</v>
      </c>
      <c r="AA698" s="39" t="s">
        <v>47</v>
      </c>
      <c r="AB698" s="39" t="s">
        <v>48</v>
      </c>
      <c r="AC698" s="39">
        <v>2020</v>
      </c>
      <c r="AD6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0.94100000000000006</v>
      </c>
    </row>
    <row r="699" spans="1:30" hidden="1" x14ac:dyDescent="0.25">
      <c r="A699" s="39" t="s">
        <v>89</v>
      </c>
      <c r="B699" s="39" t="s">
        <v>39</v>
      </c>
      <c r="C699" s="39" t="s">
        <v>40</v>
      </c>
      <c r="D699" s="40">
        <v>43468.39603009259</v>
      </c>
      <c r="E699" s="39" t="s">
        <v>80</v>
      </c>
      <c r="F699" s="39" t="s">
        <v>72</v>
      </c>
      <c r="G699" s="39" t="s">
        <v>81</v>
      </c>
      <c r="H699" s="39" t="str">
        <f>IF(raw_impacts[[#This Row],[BldgVint]]="Old","Ex",raw_impacts[[#This Row],[BldgVint]])</f>
        <v>Ex</v>
      </c>
      <c r="I699" s="39" t="s">
        <v>65</v>
      </c>
      <c r="J699" s="39" t="s">
        <v>41</v>
      </c>
      <c r="K699" s="39" t="s">
        <v>45</v>
      </c>
      <c r="L699" s="39">
        <v>2390</v>
      </c>
      <c r="M699" s="39">
        <v>0</v>
      </c>
      <c r="N699" s="39" t="s">
        <v>46</v>
      </c>
      <c r="O699" s="39">
        <v>141</v>
      </c>
      <c r="P699" s="39">
        <v>0.12</v>
      </c>
      <c r="Q699" s="39">
        <v>0</v>
      </c>
      <c r="R699" s="39">
        <v>84.6</v>
      </c>
      <c r="S699" s="39">
        <v>7.1900000000000006E-2</v>
      </c>
      <c r="T699" s="39">
        <v>0</v>
      </c>
      <c r="U699" s="39">
        <v>0</v>
      </c>
      <c r="V699" s="39">
        <v>0</v>
      </c>
      <c r="W699" s="39">
        <v>0</v>
      </c>
      <c r="X699" s="39">
        <v>0</v>
      </c>
      <c r="Y699" s="39">
        <v>0</v>
      </c>
      <c r="Z699" s="39">
        <v>0</v>
      </c>
      <c r="AA699" s="39" t="s">
        <v>47</v>
      </c>
      <c r="AB699" s="39" t="s">
        <v>48</v>
      </c>
      <c r="AC699" s="39">
        <v>2020</v>
      </c>
      <c r="AD6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1.1970000000000001</v>
      </c>
    </row>
    <row r="700" spans="1:30" hidden="1" x14ac:dyDescent="0.25">
      <c r="A700" s="39" t="s">
        <v>89</v>
      </c>
      <c r="B700" s="39" t="s">
        <v>39</v>
      </c>
      <c r="C700" s="39" t="s">
        <v>40</v>
      </c>
      <c r="D700" s="40">
        <v>43468.39603009259</v>
      </c>
      <c r="E700" s="39" t="s">
        <v>80</v>
      </c>
      <c r="F700" s="39" t="s">
        <v>73</v>
      </c>
      <c r="G700" s="39" t="s">
        <v>81</v>
      </c>
      <c r="H700" s="39" t="str">
        <f>IF(raw_impacts[[#This Row],[BldgVint]]="Old","Ex",raw_impacts[[#This Row],[BldgVint]])</f>
        <v>Ex</v>
      </c>
      <c r="I700" s="39" t="s">
        <v>65</v>
      </c>
      <c r="J700" s="39" t="s">
        <v>41</v>
      </c>
      <c r="K700" s="39" t="s">
        <v>45</v>
      </c>
      <c r="L700" s="39">
        <v>920</v>
      </c>
      <c r="M700" s="39">
        <v>0</v>
      </c>
      <c r="N700" s="39" t="s">
        <v>46</v>
      </c>
      <c r="O700" s="39">
        <v>106</v>
      </c>
      <c r="P700" s="39">
        <v>6.8000000000000005E-2</v>
      </c>
      <c r="Q700" s="39">
        <v>0</v>
      </c>
      <c r="R700" s="39">
        <v>63.2</v>
      </c>
      <c r="S700" s="39">
        <v>4.07E-2</v>
      </c>
      <c r="T700" s="39">
        <v>0</v>
      </c>
      <c r="U700" s="39">
        <v>0</v>
      </c>
      <c r="V700" s="39">
        <v>0</v>
      </c>
      <c r="W700" s="39">
        <v>0</v>
      </c>
      <c r="X700" s="39">
        <v>0</v>
      </c>
      <c r="Y700" s="39">
        <v>0</v>
      </c>
      <c r="Z700" s="39">
        <v>0</v>
      </c>
      <c r="AA700" s="39" t="s">
        <v>47</v>
      </c>
      <c r="AB700" s="39" t="s">
        <v>48</v>
      </c>
      <c r="AC700" s="39">
        <v>2020</v>
      </c>
      <c r="AD7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0.91799999999999993</v>
      </c>
    </row>
    <row r="701" spans="1:30" hidden="1" x14ac:dyDescent="0.25">
      <c r="A701" s="39" t="s">
        <v>89</v>
      </c>
      <c r="B701" s="39" t="s">
        <v>39</v>
      </c>
      <c r="C701" s="39" t="s">
        <v>40</v>
      </c>
      <c r="D701" s="40">
        <v>43468.39603009259</v>
      </c>
      <c r="E701" s="39" t="s">
        <v>80</v>
      </c>
      <c r="F701" s="39" t="s">
        <v>74</v>
      </c>
      <c r="G701" s="39" t="s">
        <v>81</v>
      </c>
      <c r="H701" s="39" t="str">
        <f>IF(raw_impacts[[#This Row],[BldgVint]]="Old","Ex",raw_impacts[[#This Row],[BldgVint]])</f>
        <v>Ex</v>
      </c>
      <c r="I701" s="39" t="s">
        <v>65</v>
      </c>
      <c r="J701" s="39" t="s">
        <v>41</v>
      </c>
      <c r="K701" s="39" t="s">
        <v>45</v>
      </c>
      <c r="L701" s="39">
        <v>227</v>
      </c>
      <c r="M701" s="39">
        <v>0</v>
      </c>
      <c r="N701" s="39" t="s">
        <v>46</v>
      </c>
      <c r="O701" s="39">
        <v>205</v>
      </c>
      <c r="P701" s="39">
        <v>0.13100000000000001</v>
      </c>
      <c r="Q701" s="39">
        <v>0</v>
      </c>
      <c r="R701" s="39">
        <v>122</v>
      </c>
      <c r="S701" s="39">
        <v>7.8600000000000003E-2</v>
      </c>
      <c r="T701" s="39">
        <v>0</v>
      </c>
      <c r="U701" s="39">
        <v>0</v>
      </c>
      <c r="V701" s="39">
        <v>0</v>
      </c>
      <c r="W701" s="39">
        <v>0</v>
      </c>
      <c r="X701" s="39">
        <v>0</v>
      </c>
      <c r="Y701" s="39">
        <v>0</v>
      </c>
      <c r="Z701" s="39">
        <v>0</v>
      </c>
      <c r="AA701" s="39" t="s">
        <v>47</v>
      </c>
      <c r="AB701" s="39" t="s">
        <v>48</v>
      </c>
      <c r="AC701" s="39">
        <v>2020</v>
      </c>
      <c r="AD7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0.50800000000000001</v>
      </c>
    </row>
    <row r="702" spans="1:30" hidden="1" x14ac:dyDescent="0.25">
      <c r="A702" s="39" t="s">
        <v>89</v>
      </c>
      <c r="B702" s="39" t="s">
        <v>39</v>
      </c>
      <c r="C702" s="39" t="s">
        <v>40</v>
      </c>
      <c r="D702" s="40">
        <v>43468.39603009259</v>
      </c>
      <c r="E702" s="39" t="s">
        <v>80</v>
      </c>
      <c r="F702" s="39" t="s">
        <v>75</v>
      </c>
      <c r="G702" s="39" t="s">
        <v>81</v>
      </c>
      <c r="H702" s="39" t="str">
        <f>IF(raw_impacts[[#This Row],[BldgVint]]="Old","Ex",raw_impacts[[#This Row],[BldgVint]])</f>
        <v>Ex</v>
      </c>
      <c r="I702" s="39" t="s">
        <v>65</v>
      </c>
      <c r="J702" s="39" t="s">
        <v>41</v>
      </c>
      <c r="K702" s="39" t="s">
        <v>45</v>
      </c>
      <c r="L702" s="39">
        <v>383</v>
      </c>
      <c r="M702" s="39">
        <v>0</v>
      </c>
      <c r="N702" s="39" t="s">
        <v>46</v>
      </c>
      <c r="O702" s="39">
        <v>132</v>
      </c>
      <c r="P702" s="39">
        <v>9.5000000000000001E-2</v>
      </c>
      <c r="Q702" s="39">
        <v>0</v>
      </c>
      <c r="R702" s="39">
        <v>79</v>
      </c>
      <c r="S702" s="39">
        <v>5.6800000000000003E-2</v>
      </c>
      <c r="T702" s="39">
        <v>0</v>
      </c>
      <c r="U702" s="39">
        <v>0</v>
      </c>
      <c r="V702" s="39">
        <v>0</v>
      </c>
      <c r="W702" s="39">
        <v>0</v>
      </c>
      <c r="X702" s="39">
        <v>0</v>
      </c>
      <c r="Y702" s="39">
        <v>0</v>
      </c>
      <c r="Z702" s="39">
        <v>0</v>
      </c>
      <c r="AA702" s="39" t="s">
        <v>47</v>
      </c>
      <c r="AB702" s="39" t="s">
        <v>48</v>
      </c>
      <c r="AC702" s="39">
        <v>2020</v>
      </c>
      <c r="AD7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1.4729999999999999</v>
      </c>
    </row>
    <row r="703" spans="1:30" hidden="1" x14ac:dyDescent="0.25">
      <c r="A703" s="39" t="s">
        <v>89</v>
      </c>
      <c r="B703" s="39" t="s">
        <v>39</v>
      </c>
      <c r="C703" s="39" t="s">
        <v>40</v>
      </c>
      <c r="D703" s="40">
        <v>43468.39603009259</v>
      </c>
      <c r="E703" s="39" t="s">
        <v>80</v>
      </c>
      <c r="F703" s="39" t="s">
        <v>76</v>
      </c>
      <c r="G703" s="39" t="s">
        <v>81</v>
      </c>
      <c r="H703" s="39" t="str">
        <f>IF(raw_impacts[[#This Row],[BldgVint]]="Old","Ex",raw_impacts[[#This Row],[BldgVint]])</f>
        <v>Ex</v>
      </c>
      <c r="I703" s="39" t="s">
        <v>65</v>
      </c>
      <c r="J703" s="39" t="s">
        <v>41</v>
      </c>
      <c r="K703" s="39" t="s">
        <v>45</v>
      </c>
      <c r="L703" s="39">
        <v>132</v>
      </c>
      <c r="M703" s="39">
        <v>0</v>
      </c>
      <c r="N703" s="39" t="s">
        <v>46</v>
      </c>
      <c r="O703" s="39">
        <v>207</v>
      </c>
      <c r="P703" s="39">
        <v>0.15</v>
      </c>
      <c r="Q703" s="39">
        <v>0</v>
      </c>
      <c r="R703" s="39">
        <v>124</v>
      </c>
      <c r="S703" s="39">
        <v>8.9800000000000005E-2</v>
      </c>
      <c r="T703" s="39">
        <v>0</v>
      </c>
      <c r="U703" s="39">
        <v>0</v>
      </c>
      <c r="V703" s="39">
        <v>0</v>
      </c>
      <c r="W703" s="39">
        <v>0</v>
      </c>
      <c r="X703" s="39">
        <v>0</v>
      </c>
      <c r="Y703" s="39">
        <v>0</v>
      </c>
      <c r="Z703" s="39">
        <v>0</v>
      </c>
      <c r="AA703" s="39" t="s">
        <v>47</v>
      </c>
      <c r="AB703" s="39" t="s">
        <v>48</v>
      </c>
      <c r="AC703" s="39">
        <v>2020</v>
      </c>
      <c r="AD7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0.91799999999999993</v>
      </c>
    </row>
    <row r="704" spans="1:30" hidden="1" x14ac:dyDescent="0.25">
      <c r="A704" s="39" t="s">
        <v>89</v>
      </c>
      <c r="B704" s="39" t="s">
        <v>39</v>
      </c>
      <c r="C704" s="39" t="s">
        <v>40</v>
      </c>
      <c r="D704" s="40">
        <v>43468.39603009259</v>
      </c>
      <c r="E704" s="39" t="s">
        <v>80</v>
      </c>
      <c r="F704" s="39" t="s">
        <v>77</v>
      </c>
      <c r="G704" s="39" t="s">
        <v>81</v>
      </c>
      <c r="H704" s="39" t="str">
        <f>IF(raw_impacts[[#This Row],[BldgVint]]="Old","Ex",raw_impacts[[#This Row],[BldgVint]])</f>
        <v>Ex</v>
      </c>
      <c r="I704" s="39" t="s">
        <v>65</v>
      </c>
      <c r="J704" s="39" t="s">
        <v>41</v>
      </c>
      <c r="K704" s="39" t="s">
        <v>45</v>
      </c>
      <c r="L704" s="39">
        <v>427</v>
      </c>
      <c r="M704" s="39">
        <v>0</v>
      </c>
      <c r="N704" s="39" t="s">
        <v>46</v>
      </c>
      <c r="O704" s="39">
        <v>134</v>
      </c>
      <c r="P704" s="39">
        <v>7.6700000000000004E-2</v>
      </c>
      <c r="Q704" s="39">
        <v>0</v>
      </c>
      <c r="R704" s="39">
        <v>80.400000000000006</v>
      </c>
      <c r="S704" s="39">
        <v>4.5900000000000003E-2</v>
      </c>
      <c r="T704" s="39">
        <v>0</v>
      </c>
      <c r="U704" s="39">
        <v>0</v>
      </c>
      <c r="V704" s="39">
        <v>0</v>
      </c>
      <c r="W704" s="39">
        <v>0</v>
      </c>
      <c r="X704" s="39">
        <v>0</v>
      </c>
      <c r="Y704" s="39">
        <v>0</v>
      </c>
      <c r="Z704" s="39">
        <v>0</v>
      </c>
      <c r="AA704" s="39" t="s">
        <v>47</v>
      </c>
      <c r="AB704" s="39" t="s">
        <v>48</v>
      </c>
      <c r="AC704" s="39">
        <v>2020</v>
      </c>
      <c r="AD7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1.9429999999999998</v>
      </c>
    </row>
    <row r="705" spans="1:30" hidden="1" x14ac:dyDescent="0.25">
      <c r="A705" s="39" t="s">
        <v>89</v>
      </c>
      <c r="B705" s="39" t="s">
        <v>39</v>
      </c>
      <c r="C705" s="39" t="s">
        <v>40</v>
      </c>
      <c r="D705" s="40">
        <v>43468.39603009259</v>
      </c>
      <c r="E705" s="39" t="s">
        <v>80</v>
      </c>
      <c r="F705" s="39" t="s">
        <v>78</v>
      </c>
      <c r="G705" s="39" t="s">
        <v>81</v>
      </c>
      <c r="H705" s="39" t="str">
        <f>IF(raw_impacts[[#This Row],[BldgVint]]="Old","Ex",raw_impacts[[#This Row],[BldgVint]])</f>
        <v>Ex</v>
      </c>
      <c r="I705" s="39" t="s">
        <v>65</v>
      </c>
      <c r="J705" s="39" t="s">
        <v>41</v>
      </c>
      <c r="K705" s="39" t="s">
        <v>45</v>
      </c>
      <c r="L705" s="39">
        <v>28</v>
      </c>
      <c r="M705" s="39">
        <v>0</v>
      </c>
      <c r="N705" s="39" t="s">
        <v>46</v>
      </c>
      <c r="O705" s="39">
        <v>149</v>
      </c>
      <c r="P705" s="39">
        <v>8.6800000000000002E-2</v>
      </c>
      <c r="Q705" s="39">
        <v>0</v>
      </c>
      <c r="R705" s="39">
        <v>89.1</v>
      </c>
      <c r="S705" s="39">
        <v>5.1900000000000002E-2</v>
      </c>
      <c r="T705" s="39">
        <v>0</v>
      </c>
      <c r="U705" s="39">
        <v>0</v>
      </c>
      <c r="V705" s="39">
        <v>0</v>
      </c>
      <c r="W705" s="39">
        <v>0</v>
      </c>
      <c r="X705" s="39">
        <v>0</v>
      </c>
      <c r="Y705" s="39">
        <v>0</v>
      </c>
      <c r="Z705" s="39">
        <v>0</v>
      </c>
      <c r="AA705" s="39" t="s">
        <v>47</v>
      </c>
      <c r="AB705" s="39" t="s">
        <v>48</v>
      </c>
      <c r="AC705" s="39">
        <v>2020</v>
      </c>
      <c r="AD7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1.4080000000000001</v>
      </c>
    </row>
    <row r="706" spans="1:30" hidden="1" x14ac:dyDescent="0.25">
      <c r="A706" s="39" t="s">
        <v>89</v>
      </c>
      <c r="B706" s="39" t="s">
        <v>39</v>
      </c>
      <c r="C706" s="39" t="s">
        <v>40</v>
      </c>
      <c r="D706" s="40">
        <v>43468.39603009259</v>
      </c>
      <c r="E706" s="39" t="s">
        <v>80</v>
      </c>
      <c r="F706" s="39" t="s">
        <v>79</v>
      </c>
      <c r="G706" s="39" t="s">
        <v>81</v>
      </c>
      <c r="H706" s="39" t="str">
        <f>IF(raw_impacts[[#This Row],[BldgVint]]="Old","Ex",raw_impacts[[#This Row],[BldgVint]])</f>
        <v>Ex</v>
      </c>
      <c r="I706" s="39" t="s">
        <v>65</v>
      </c>
      <c r="J706" s="39" t="s">
        <v>41</v>
      </c>
      <c r="K706" s="39" t="s">
        <v>45</v>
      </c>
      <c r="L706" s="39">
        <v>306</v>
      </c>
      <c r="M706" s="39">
        <v>0</v>
      </c>
      <c r="N706" s="39" t="s">
        <v>46</v>
      </c>
      <c r="O706" s="39">
        <v>159</v>
      </c>
      <c r="P706" s="39">
        <v>0.115</v>
      </c>
      <c r="Q706" s="39">
        <v>0</v>
      </c>
      <c r="R706" s="39">
        <v>95.3</v>
      </c>
      <c r="S706" s="39">
        <v>6.8699999999999997E-2</v>
      </c>
      <c r="T706" s="39">
        <v>0</v>
      </c>
      <c r="U706" s="39">
        <v>0</v>
      </c>
      <c r="V706" s="39">
        <v>0</v>
      </c>
      <c r="W706" s="39">
        <v>0</v>
      </c>
      <c r="X706" s="39">
        <v>0</v>
      </c>
      <c r="Y706" s="39">
        <v>0</v>
      </c>
      <c r="Z706" s="39">
        <v>0</v>
      </c>
      <c r="AA706" s="39" t="s">
        <v>47</v>
      </c>
      <c r="AB706" s="39" t="s">
        <v>48</v>
      </c>
      <c r="AC706" s="39">
        <v>2020</v>
      </c>
      <c r="AD7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1.474</v>
      </c>
    </row>
    <row r="707" spans="1:30" hidden="1" x14ac:dyDescent="0.25">
      <c r="A707" s="39" t="s">
        <v>89</v>
      </c>
      <c r="B707" s="39" t="s">
        <v>39</v>
      </c>
      <c r="C707" s="39" t="s">
        <v>40</v>
      </c>
      <c r="D707" s="40">
        <v>43468.39603009259</v>
      </c>
      <c r="E707" s="39" t="s">
        <v>80</v>
      </c>
      <c r="F707" s="39" t="s">
        <v>42</v>
      </c>
      <c r="G707" s="39" t="s">
        <v>81</v>
      </c>
      <c r="H707" s="39" t="str">
        <f>IF(raw_impacts[[#This Row],[BldgVint]]="Old","Ex",raw_impacts[[#This Row],[BldgVint]])</f>
        <v>Ex</v>
      </c>
      <c r="I707" s="39" t="s">
        <v>66</v>
      </c>
      <c r="J707" s="39" t="s">
        <v>41</v>
      </c>
      <c r="K707" s="39" t="s">
        <v>45</v>
      </c>
      <c r="L707" s="39">
        <v>643</v>
      </c>
      <c r="M707" s="39">
        <v>0</v>
      </c>
      <c r="N707" s="39" t="s">
        <v>46</v>
      </c>
      <c r="O707" s="39">
        <v>132</v>
      </c>
      <c r="P707" s="39">
        <v>0.109</v>
      </c>
      <c r="Q707" s="39">
        <v>0</v>
      </c>
      <c r="R707" s="39">
        <v>79.2</v>
      </c>
      <c r="S707" s="39">
        <v>6.4899999999999999E-2</v>
      </c>
      <c r="T707" s="39">
        <v>0</v>
      </c>
      <c r="U707" s="39">
        <v>0</v>
      </c>
      <c r="V707" s="39">
        <v>0</v>
      </c>
      <c r="W707" s="39">
        <v>0</v>
      </c>
      <c r="X707" s="39">
        <v>0</v>
      </c>
      <c r="Y707" s="39">
        <v>0</v>
      </c>
      <c r="Z707" s="39">
        <v>0</v>
      </c>
      <c r="AA707" s="39" t="s">
        <v>47</v>
      </c>
      <c r="AB707" s="39" t="s">
        <v>48</v>
      </c>
      <c r="AC707" s="39">
        <v>2020</v>
      </c>
      <c r="AD7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1.6739999999999999</v>
      </c>
    </row>
    <row r="708" spans="1:30" hidden="1" x14ac:dyDescent="0.25">
      <c r="A708" s="39" t="s">
        <v>89</v>
      </c>
      <c r="B708" s="39" t="s">
        <v>39</v>
      </c>
      <c r="C708" s="39" t="s">
        <v>40</v>
      </c>
      <c r="D708" s="40">
        <v>43468.39603009259</v>
      </c>
      <c r="E708" s="39" t="s">
        <v>80</v>
      </c>
      <c r="F708" s="39" t="s">
        <v>71</v>
      </c>
      <c r="G708" s="39" t="s">
        <v>81</v>
      </c>
      <c r="H708" s="39" t="str">
        <f>IF(raw_impacts[[#This Row],[BldgVint]]="Old","Ex",raw_impacts[[#This Row],[BldgVint]])</f>
        <v>Ex</v>
      </c>
      <c r="I708" s="39" t="s">
        <v>66</v>
      </c>
      <c r="J708" s="39" t="s">
        <v>41</v>
      </c>
      <c r="K708" s="39" t="s">
        <v>45</v>
      </c>
      <c r="L708" s="39">
        <v>330</v>
      </c>
      <c r="M708" s="39">
        <v>0</v>
      </c>
      <c r="N708" s="39" t="s">
        <v>46</v>
      </c>
      <c r="O708" s="39">
        <v>97.6</v>
      </c>
      <c r="P708" s="39">
        <v>4.6899999999999997E-2</v>
      </c>
      <c r="Q708" s="39">
        <v>0</v>
      </c>
      <c r="R708" s="39">
        <v>58.4</v>
      </c>
      <c r="S708" s="39">
        <v>2.81E-2</v>
      </c>
      <c r="T708" s="39">
        <v>0</v>
      </c>
      <c r="U708" s="39">
        <v>0</v>
      </c>
      <c r="V708" s="39">
        <v>0</v>
      </c>
      <c r="W708" s="39">
        <v>0</v>
      </c>
      <c r="X708" s="39">
        <v>0</v>
      </c>
      <c r="Y708" s="39">
        <v>0</v>
      </c>
      <c r="Z708" s="39">
        <v>0</v>
      </c>
      <c r="AA708" s="39" t="s">
        <v>47</v>
      </c>
      <c r="AB708" s="39" t="s">
        <v>48</v>
      </c>
      <c r="AC708" s="39">
        <v>2020</v>
      </c>
      <c r="AD7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3.1029999999999998</v>
      </c>
    </row>
    <row r="709" spans="1:30" hidden="1" x14ac:dyDescent="0.25">
      <c r="A709" s="39" t="s">
        <v>89</v>
      </c>
      <c r="B709" s="39" t="s">
        <v>39</v>
      </c>
      <c r="C709" s="39" t="s">
        <v>40</v>
      </c>
      <c r="D709" s="40">
        <v>43468.39603009259</v>
      </c>
      <c r="E709" s="39" t="s">
        <v>80</v>
      </c>
      <c r="F709" s="39" t="s">
        <v>72</v>
      </c>
      <c r="G709" s="39" t="s">
        <v>81</v>
      </c>
      <c r="H709" s="39" t="str">
        <f>IF(raw_impacts[[#This Row],[BldgVint]]="Old","Ex",raw_impacts[[#This Row],[BldgVint]])</f>
        <v>Ex</v>
      </c>
      <c r="I709" s="39" t="s">
        <v>66</v>
      </c>
      <c r="J709" s="39" t="s">
        <v>41</v>
      </c>
      <c r="K709" s="39" t="s">
        <v>45</v>
      </c>
      <c r="L709" s="39">
        <v>2200</v>
      </c>
      <c r="M709" s="39">
        <v>0</v>
      </c>
      <c r="N709" s="39" t="s">
        <v>46</v>
      </c>
      <c r="O709" s="39">
        <v>119</v>
      </c>
      <c r="P709" s="39">
        <v>0.11600000000000001</v>
      </c>
      <c r="Q709" s="39">
        <v>0</v>
      </c>
      <c r="R709" s="39">
        <v>71</v>
      </c>
      <c r="S709" s="39">
        <v>6.9500000000000006E-2</v>
      </c>
      <c r="T709" s="39">
        <v>0</v>
      </c>
      <c r="U709" s="39">
        <v>0</v>
      </c>
      <c r="V709" s="39">
        <v>0</v>
      </c>
      <c r="W709" s="39">
        <v>0</v>
      </c>
      <c r="X709" s="39">
        <v>0</v>
      </c>
      <c r="Y709" s="39">
        <v>0</v>
      </c>
      <c r="Z709" s="39">
        <v>0</v>
      </c>
      <c r="AA709" s="39" t="s">
        <v>47</v>
      </c>
      <c r="AB709" s="39" t="s">
        <v>48</v>
      </c>
      <c r="AC709" s="39">
        <v>2020</v>
      </c>
      <c r="AD7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1.6739999999999999</v>
      </c>
    </row>
    <row r="710" spans="1:30" hidden="1" x14ac:dyDescent="0.25">
      <c r="A710" s="39" t="s">
        <v>89</v>
      </c>
      <c r="B710" s="39" t="s">
        <v>39</v>
      </c>
      <c r="C710" s="39" t="s">
        <v>40</v>
      </c>
      <c r="D710" s="40">
        <v>43468.39603009259</v>
      </c>
      <c r="E710" s="39" t="s">
        <v>80</v>
      </c>
      <c r="F710" s="39" t="s">
        <v>73</v>
      </c>
      <c r="G710" s="39" t="s">
        <v>81</v>
      </c>
      <c r="H710" s="39" t="str">
        <f>IF(raw_impacts[[#This Row],[BldgVint]]="Old","Ex",raw_impacts[[#This Row],[BldgVint]])</f>
        <v>Ex</v>
      </c>
      <c r="I710" s="39" t="s">
        <v>66</v>
      </c>
      <c r="J710" s="39" t="s">
        <v>41</v>
      </c>
      <c r="K710" s="39" t="s">
        <v>45</v>
      </c>
      <c r="L710" s="39">
        <v>880</v>
      </c>
      <c r="M710" s="39">
        <v>0</v>
      </c>
      <c r="N710" s="39" t="s">
        <v>46</v>
      </c>
      <c r="O710" s="39">
        <v>80.099999999999994</v>
      </c>
      <c r="P710" s="39">
        <v>6.3799999999999996E-2</v>
      </c>
      <c r="Q710" s="39">
        <v>0</v>
      </c>
      <c r="R710" s="39">
        <v>47.9</v>
      </c>
      <c r="S710" s="39">
        <v>3.8199999999999998E-2</v>
      </c>
      <c r="T710" s="39">
        <v>0</v>
      </c>
      <c r="U710" s="39">
        <v>0</v>
      </c>
      <c r="V710" s="39">
        <v>0</v>
      </c>
      <c r="W710" s="39">
        <v>0</v>
      </c>
      <c r="X710" s="39">
        <v>0</v>
      </c>
      <c r="Y710" s="39">
        <v>0</v>
      </c>
      <c r="Z710" s="39">
        <v>0</v>
      </c>
      <c r="AA710" s="39" t="s">
        <v>47</v>
      </c>
      <c r="AB710" s="39" t="s">
        <v>48</v>
      </c>
      <c r="AC710" s="39">
        <v>2020</v>
      </c>
      <c r="AD7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2.6809999999999996</v>
      </c>
    </row>
    <row r="711" spans="1:30" hidden="1" x14ac:dyDescent="0.25">
      <c r="A711" s="39" t="s">
        <v>89</v>
      </c>
      <c r="B711" s="39" t="s">
        <v>39</v>
      </c>
      <c r="C711" s="39" t="s">
        <v>40</v>
      </c>
      <c r="D711" s="40">
        <v>43468.39603009259</v>
      </c>
      <c r="E711" s="39" t="s">
        <v>80</v>
      </c>
      <c r="F711" s="39" t="s">
        <v>74</v>
      </c>
      <c r="G711" s="39" t="s">
        <v>81</v>
      </c>
      <c r="H711" s="39" t="str">
        <f>IF(raw_impacts[[#This Row],[BldgVint]]="Old","Ex",raw_impacts[[#This Row],[BldgVint]])</f>
        <v>Ex</v>
      </c>
      <c r="I711" s="39" t="s">
        <v>66</v>
      </c>
      <c r="J711" s="39" t="s">
        <v>41</v>
      </c>
      <c r="K711" s="39" t="s">
        <v>45</v>
      </c>
      <c r="L711" s="39">
        <v>205</v>
      </c>
      <c r="M711" s="39">
        <v>0</v>
      </c>
      <c r="N711" s="39" t="s">
        <v>46</v>
      </c>
      <c r="O711" s="39">
        <v>176</v>
      </c>
      <c r="P711" s="39">
        <v>0.13600000000000001</v>
      </c>
      <c r="Q711" s="39">
        <v>0</v>
      </c>
      <c r="R711" s="39">
        <v>106</v>
      </c>
      <c r="S711" s="39">
        <v>8.14E-2</v>
      </c>
      <c r="T711" s="39">
        <v>0</v>
      </c>
      <c r="U711" s="39">
        <v>0</v>
      </c>
      <c r="V711" s="39">
        <v>0</v>
      </c>
      <c r="W711" s="39">
        <v>0</v>
      </c>
      <c r="X711" s="39">
        <v>0</v>
      </c>
      <c r="Y711" s="39">
        <v>0</v>
      </c>
      <c r="Z711" s="39">
        <v>0</v>
      </c>
      <c r="AA711" s="39" t="s">
        <v>47</v>
      </c>
      <c r="AB711" s="39" t="s">
        <v>48</v>
      </c>
      <c r="AC711" s="39">
        <v>2020</v>
      </c>
      <c r="AD7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1.9139999999999999</v>
      </c>
    </row>
    <row r="712" spans="1:30" hidden="1" x14ac:dyDescent="0.25">
      <c r="A712" s="39" t="s">
        <v>89</v>
      </c>
      <c r="B712" s="39" t="s">
        <v>39</v>
      </c>
      <c r="C712" s="39" t="s">
        <v>40</v>
      </c>
      <c r="D712" s="40">
        <v>43468.39603009259</v>
      </c>
      <c r="E712" s="39" t="s">
        <v>80</v>
      </c>
      <c r="F712" s="39" t="s">
        <v>75</v>
      </c>
      <c r="G712" s="39" t="s">
        <v>81</v>
      </c>
      <c r="H712" s="39" t="str">
        <f>IF(raw_impacts[[#This Row],[BldgVint]]="Old","Ex",raw_impacts[[#This Row],[BldgVint]])</f>
        <v>Ex</v>
      </c>
      <c r="I712" s="39" t="s">
        <v>66</v>
      </c>
      <c r="J712" s="39" t="s">
        <v>41</v>
      </c>
      <c r="K712" s="39" t="s">
        <v>45</v>
      </c>
      <c r="L712" s="39">
        <v>359</v>
      </c>
      <c r="M712" s="39">
        <v>0</v>
      </c>
      <c r="N712" s="39" t="s">
        <v>46</v>
      </c>
      <c r="O712" s="39">
        <v>110</v>
      </c>
      <c r="P712" s="39">
        <v>9.0800000000000006E-2</v>
      </c>
      <c r="Q712" s="39">
        <v>0</v>
      </c>
      <c r="R712" s="39">
        <v>66.099999999999994</v>
      </c>
      <c r="S712" s="39">
        <v>5.4300000000000001E-2</v>
      </c>
      <c r="T712" s="39">
        <v>0</v>
      </c>
      <c r="U712" s="39">
        <v>0</v>
      </c>
      <c r="V712" s="39">
        <v>0</v>
      </c>
      <c r="W712" s="39">
        <v>0</v>
      </c>
      <c r="X712" s="39">
        <v>0</v>
      </c>
      <c r="Y712" s="39">
        <v>0</v>
      </c>
      <c r="Z712" s="39">
        <v>0</v>
      </c>
      <c r="AA712" s="39" t="s">
        <v>47</v>
      </c>
      <c r="AB712" s="39" t="s">
        <v>48</v>
      </c>
      <c r="AC712" s="39">
        <v>2020</v>
      </c>
      <c r="AD7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4.9290000000000003</v>
      </c>
    </row>
    <row r="713" spans="1:30" hidden="1" x14ac:dyDescent="0.25">
      <c r="A713" s="39" t="s">
        <v>89</v>
      </c>
      <c r="B713" s="39" t="s">
        <v>39</v>
      </c>
      <c r="C713" s="39" t="s">
        <v>40</v>
      </c>
      <c r="D713" s="40">
        <v>43468.39603009259</v>
      </c>
      <c r="E713" s="39" t="s">
        <v>80</v>
      </c>
      <c r="F713" s="39" t="s">
        <v>76</v>
      </c>
      <c r="G713" s="39" t="s">
        <v>81</v>
      </c>
      <c r="H713" s="39" t="str">
        <f>IF(raw_impacts[[#This Row],[BldgVint]]="Old","Ex",raw_impacts[[#This Row],[BldgVint]])</f>
        <v>Ex</v>
      </c>
      <c r="I713" s="39" t="s">
        <v>66</v>
      </c>
      <c r="J713" s="39" t="s">
        <v>41</v>
      </c>
      <c r="K713" s="39" t="s">
        <v>45</v>
      </c>
      <c r="L713" s="39">
        <v>119</v>
      </c>
      <c r="M713" s="39">
        <v>0</v>
      </c>
      <c r="N713" s="39" t="s">
        <v>46</v>
      </c>
      <c r="O713" s="39">
        <v>161</v>
      </c>
      <c r="P713" s="39">
        <v>0.14399999999999999</v>
      </c>
      <c r="Q713" s="39">
        <v>0</v>
      </c>
      <c r="R713" s="39">
        <v>96.3</v>
      </c>
      <c r="S713" s="39">
        <v>8.5999999999999993E-2</v>
      </c>
      <c r="T713" s="39">
        <v>0</v>
      </c>
      <c r="U713" s="39">
        <v>0</v>
      </c>
      <c r="V713" s="39">
        <v>0</v>
      </c>
      <c r="W713" s="39">
        <v>0</v>
      </c>
      <c r="X713" s="39">
        <v>0</v>
      </c>
      <c r="Y713" s="39">
        <v>0</v>
      </c>
      <c r="Z713" s="39">
        <v>0</v>
      </c>
      <c r="AA713" s="39" t="s">
        <v>47</v>
      </c>
      <c r="AB713" s="39" t="s">
        <v>48</v>
      </c>
      <c r="AC713" s="39">
        <v>2020</v>
      </c>
      <c r="AD7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2.6809999999999996</v>
      </c>
    </row>
    <row r="714" spans="1:30" hidden="1" x14ac:dyDescent="0.25">
      <c r="A714" s="39" t="s">
        <v>89</v>
      </c>
      <c r="B714" s="39" t="s">
        <v>39</v>
      </c>
      <c r="C714" s="39" t="s">
        <v>40</v>
      </c>
      <c r="D714" s="40">
        <v>43468.39603009259</v>
      </c>
      <c r="E714" s="39" t="s">
        <v>80</v>
      </c>
      <c r="F714" s="39" t="s">
        <v>77</v>
      </c>
      <c r="G714" s="39" t="s">
        <v>81</v>
      </c>
      <c r="H714" s="39" t="str">
        <f>IF(raw_impacts[[#This Row],[BldgVint]]="Old","Ex",raw_impacts[[#This Row],[BldgVint]])</f>
        <v>Ex</v>
      </c>
      <c r="I714" s="39" t="s">
        <v>66</v>
      </c>
      <c r="J714" s="39" t="s">
        <v>41</v>
      </c>
      <c r="K714" s="39" t="s">
        <v>45</v>
      </c>
      <c r="L714" s="39">
        <v>406</v>
      </c>
      <c r="M714" s="39">
        <v>0</v>
      </c>
      <c r="N714" s="39" t="s">
        <v>46</v>
      </c>
      <c r="O714" s="39">
        <v>114</v>
      </c>
      <c r="P714" s="39">
        <v>7.2599999999999998E-2</v>
      </c>
      <c r="Q714" s="39">
        <v>0</v>
      </c>
      <c r="R714" s="39">
        <v>68.3</v>
      </c>
      <c r="S714" s="39">
        <v>4.3400000000000001E-2</v>
      </c>
      <c r="T714" s="39">
        <v>0</v>
      </c>
      <c r="U714" s="39">
        <v>0</v>
      </c>
      <c r="V714" s="39">
        <v>0</v>
      </c>
      <c r="W714" s="39">
        <v>0</v>
      </c>
      <c r="X714" s="39">
        <v>0</v>
      </c>
      <c r="Y714" s="39">
        <v>0</v>
      </c>
      <c r="Z714" s="39">
        <v>0</v>
      </c>
      <c r="AA714" s="39" t="s">
        <v>47</v>
      </c>
      <c r="AB714" s="39" t="s">
        <v>48</v>
      </c>
      <c r="AC714" s="39">
        <v>2020</v>
      </c>
      <c r="AD7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17.611000000000001</v>
      </c>
    </row>
    <row r="715" spans="1:30" hidden="1" x14ac:dyDescent="0.25">
      <c r="A715" s="39" t="s">
        <v>89</v>
      </c>
      <c r="B715" s="39" t="s">
        <v>39</v>
      </c>
      <c r="C715" s="39" t="s">
        <v>40</v>
      </c>
      <c r="D715" s="40">
        <v>43468.39603009259</v>
      </c>
      <c r="E715" s="39" t="s">
        <v>80</v>
      </c>
      <c r="F715" s="39" t="s">
        <v>78</v>
      </c>
      <c r="G715" s="39" t="s">
        <v>81</v>
      </c>
      <c r="H715" s="39" t="str">
        <f>IF(raw_impacts[[#This Row],[BldgVint]]="Old","Ex",raw_impacts[[#This Row],[BldgVint]])</f>
        <v>Ex</v>
      </c>
      <c r="I715" s="39" t="s">
        <v>66</v>
      </c>
      <c r="J715" s="39" t="s">
        <v>41</v>
      </c>
      <c r="K715" s="39" t="s">
        <v>45</v>
      </c>
      <c r="L715" s="39">
        <v>26.1</v>
      </c>
      <c r="M715" s="39">
        <v>0</v>
      </c>
      <c r="N715" s="39" t="s">
        <v>46</v>
      </c>
      <c r="O715" s="39">
        <v>126</v>
      </c>
      <c r="P715" s="39">
        <v>8.2400000000000001E-2</v>
      </c>
      <c r="Q715" s="39">
        <v>0</v>
      </c>
      <c r="R715" s="39">
        <v>75.400000000000006</v>
      </c>
      <c r="S715" s="39">
        <v>4.9299999999999997E-2</v>
      </c>
      <c r="T715" s="39">
        <v>0</v>
      </c>
      <c r="U715" s="39">
        <v>0</v>
      </c>
      <c r="V715" s="39">
        <v>0</v>
      </c>
      <c r="W715" s="39">
        <v>0</v>
      </c>
      <c r="X715" s="39">
        <v>0</v>
      </c>
      <c r="Y715" s="39">
        <v>0</v>
      </c>
      <c r="Z715" s="39">
        <v>0</v>
      </c>
      <c r="AA715" s="39" t="s">
        <v>47</v>
      </c>
      <c r="AB715" s="39" t="s">
        <v>48</v>
      </c>
      <c r="AC715" s="39">
        <v>2020</v>
      </c>
      <c r="AD7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5.65</v>
      </c>
    </row>
    <row r="716" spans="1:30" hidden="1" x14ac:dyDescent="0.25">
      <c r="A716" s="39" t="s">
        <v>89</v>
      </c>
      <c r="B716" s="39" t="s">
        <v>39</v>
      </c>
      <c r="C716" s="39" t="s">
        <v>40</v>
      </c>
      <c r="D716" s="40">
        <v>43468.39603009259</v>
      </c>
      <c r="E716" s="39" t="s">
        <v>80</v>
      </c>
      <c r="F716" s="39" t="s">
        <v>79</v>
      </c>
      <c r="G716" s="39" t="s">
        <v>81</v>
      </c>
      <c r="H716" s="39" t="str">
        <f>IF(raw_impacts[[#This Row],[BldgVint]]="Old","Ex",raw_impacts[[#This Row],[BldgVint]])</f>
        <v>Ex</v>
      </c>
      <c r="I716" s="39" t="s">
        <v>66</v>
      </c>
      <c r="J716" s="39" t="s">
        <v>41</v>
      </c>
      <c r="K716" s="39" t="s">
        <v>45</v>
      </c>
      <c r="L716" s="39">
        <v>287</v>
      </c>
      <c r="M716" s="39">
        <v>0</v>
      </c>
      <c r="N716" s="39" t="s">
        <v>46</v>
      </c>
      <c r="O716" s="39">
        <v>137</v>
      </c>
      <c r="P716" s="39">
        <v>0.115</v>
      </c>
      <c r="Q716" s="39">
        <v>0</v>
      </c>
      <c r="R716" s="39">
        <v>82.1</v>
      </c>
      <c r="S716" s="39">
        <v>6.8900000000000003E-2</v>
      </c>
      <c r="T716" s="39">
        <v>0</v>
      </c>
      <c r="U716" s="39">
        <v>0</v>
      </c>
      <c r="V716" s="39">
        <v>0</v>
      </c>
      <c r="W716" s="39">
        <v>0</v>
      </c>
      <c r="X716" s="39">
        <v>0</v>
      </c>
      <c r="Y716" s="39">
        <v>0</v>
      </c>
      <c r="Z716" s="39">
        <v>0</v>
      </c>
      <c r="AA716" s="39" t="s">
        <v>47</v>
      </c>
      <c r="AB716" s="39" t="s">
        <v>48</v>
      </c>
      <c r="AC716" s="39">
        <v>2020</v>
      </c>
      <c r="AD7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6.1029999999999998</v>
      </c>
    </row>
    <row r="717" spans="1:30" hidden="1" x14ac:dyDescent="0.25">
      <c r="A717" s="39" t="s">
        <v>89</v>
      </c>
      <c r="B717" s="39" t="s">
        <v>39</v>
      </c>
      <c r="C717" s="39" t="s">
        <v>40</v>
      </c>
      <c r="D717" s="40">
        <v>43468.39603009259</v>
      </c>
      <c r="E717" s="39" t="s">
        <v>80</v>
      </c>
      <c r="F717" s="39" t="s">
        <v>42</v>
      </c>
      <c r="G717" s="39" t="s">
        <v>81</v>
      </c>
      <c r="H717" s="39" t="str">
        <f>IF(raw_impacts[[#This Row],[BldgVint]]="Old","Ex",raw_impacts[[#This Row],[BldgVint]])</f>
        <v>Ex</v>
      </c>
      <c r="I717" s="39" t="s">
        <v>67</v>
      </c>
      <c r="J717" s="39" t="s">
        <v>41</v>
      </c>
      <c r="K717" s="39" t="s">
        <v>45</v>
      </c>
      <c r="L717" s="39">
        <v>754</v>
      </c>
      <c r="M717" s="39">
        <v>0</v>
      </c>
      <c r="N717" s="39" t="s">
        <v>46</v>
      </c>
      <c r="O717" s="39">
        <v>155</v>
      </c>
      <c r="P717" s="39">
        <v>8.7800000000000003E-2</v>
      </c>
      <c r="Q717" s="39">
        <v>0</v>
      </c>
      <c r="R717" s="39">
        <v>92.9</v>
      </c>
      <c r="S717" s="39">
        <v>5.2499999999999998E-2</v>
      </c>
      <c r="T717" s="39">
        <v>0</v>
      </c>
      <c r="U717" s="39">
        <v>0</v>
      </c>
      <c r="V717" s="39">
        <v>0</v>
      </c>
      <c r="W717" s="39">
        <v>0</v>
      </c>
      <c r="X717" s="39">
        <v>0</v>
      </c>
      <c r="Y717" s="39">
        <v>0</v>
      </c>
      <c r="Z717" s="39">
        <v>0</v>
      </c>
      <c r="AA717" s="39" t="s">
        <v>47</v>
      </c>
      <c r="AB717" s="39" t="s">
        <v>48</v>
      </c>
      <c r="AC717" s="39">
        <v>2020</v>
      </c>
      <c r="AD7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1.8089999999999999</v>
      </c>
    </row>
    <row r="718" spans="1:30" hidden="1" x14ac:dyDescent="0.25">
      <c r="A718" s="39" t="s">
        <v>89</v>
      </c>
      <c r="B718" s="39" t="s">
        <v>39</v>
      </c>
      <c r="C718" s="39" t="s">
        <v>40</v>
      </c>
      <c r="D718" s="40">
        <v>43468.39603009259</v>
      </c>
      <c r="E718" s="39" t="s">
        <v>80</v>
      </c>
      <c r="F718" s="39" t="s">
        <v>71</v>
      </c>
      <c r="G718" s="39" t="s">
        <v>81</v>
      </c>
      <c r="H718" s="39" t="str">
        <f>IF(raw_impacts[[#This Row],[BldgVint]]="Old","Ex",raw_impacts[[#This Row],[BldgVint]])</f>
        <v>Ex</v>
      </c>
      <c r="I718" s="39" t="s">
        <v>67</v>
      </c>
      <c r="J718" s="39" t="s">
        <v>41</v>
      </c>
      <c r="K718" s="39" t="s">
        <v>45</v>
      </c>
      <c r="L718" s="39">
        <v>395</v>
      </c>
      <c r="M718" s="39">
        <v>0</v>
      </c>
      <c r="N718" s="39" t="s">
        <v>46</v>
      </c>
      <c r="O718" s="39">
        <v>112</v>
      </c>
      <c r="P718" s="39">
        <v>3.6999999999999998E-2</v>
      </c>
      <c r="Q718" s="39">
        <v>0</v>
      </c>
      <c r="R718" s="39">
        <v>66.900000000000006</v>
      </c>
      <c r="S718" s="39">
        <v>2.2100000000000002E-2</v>
      </c>
      <c r="T718" s="39">
        <v>0</v>
      </c>
      <c r="U718" s="39">
        <v>0</v>
      </c>
      <c r="V718" s="39">
        <v>0</v>
      </c>
      <c r="W718" s="39">
        <v>0</v>
      </c>
      <c r="X718" s="39">
        <v>0</v>
      </c>
      <c r="Y718" s="39">
        <v>0</v>
      </c>
      <c r="Z718" s="39">
        <v>0</v>
      </c>
      <c r="AA718" s="39" t="s">
        <v>47</v>
      </c>
      <c r="AB718" s="39" t="s">
        <v>48</v>
      </c>
      <c r="AC718" s="39">
        <v>2020</v>
      </c>
      <c r="AD7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2.1779999999999999</v>
      </c>
    </row>
    <row r="719" spans="1:30" hidden="1" x14ac:dyDescent="0.25">
      <c r="A719" s="39" t="s">
        <v>89</v>
      </c>
      <c r="B719" s="39" t="s">
        <v>39</v>
      </c>
      <c r="C719" s="39" t="s">
        <v>40</v>
      </c>
      <c r="D719" s="40">
        <v>43468.39603009259</v>
      </c>
      <c r="E719" s="39" t="s">
        <v>80</v>
      </c>
      <c r="F719" s="39" t="s">
        <v>72</v>
      </c>
      <c r="G719" s="39" t="s">
        <v>81</v>
      </c>
      <c r="H719" s="39" t="str">
        <f>IF(raw_impacts[[#This Row],[BldgVint]]="Old","Ex",raw_impacts[[#This Row],[BldgVint]])</f>
        <v>Ex</v>
      </c>
      <c r="I719" s="39" t="s">
        <v>67</v>
      </c>
      <c r="J719" s="39" t="s">
        <v>41</v>
      </c>
      <c r="K719" s="39" t="s">
        <v>45</v>
      </c>
      <c r="L719" s="39">
        <v>2480</v>
      </c>
      <c r="M719" s="39">
        <v>0</v>
      </c>
      <c r="N719" s="39" t="s">
        <v>46</v>
      </c>
      <c r="O719" s="39">
        <v>142</v>
      </c>
      <c r="P719" s="39">
        <v>0.10299999999999999</v>
      </c>
      <c r="Q719" s="39">
        <v>0</v>
      </c>
      <c r="R719" s="39">
        <v>84.8</v>
      </c>
      <c r="S719" s="39">
        <v>6.1400000000000003E-2</v>
      </c>
      <c r="T719" s="39">
        <v>0</v>
      </c>
      <c r="U719" s="39">
        <v>0</v>
      </c>
      <c r="V719" s="39">
        <v>0</v>
      </c>
      <c r="W719" s="39">
        <v>0</v>
      </c>
      <c r="X719" s="39">
        <v>0</v>
      </c>
      <c r="Y719" s="39">
        <v>0</v>
      </c>
      <c r="Z719" s="39">
        <v>0</v>
      </c>
      <c r="AA719" s="39" t="s">
        <v>47</v>
      </c>
      <c r="AB719" s="39" t="s">
        <v>48</v>
      </c>
      <c r="AC719" s="39">
        <v>2020</v>
      </c>
      <c r="AD7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1.8089999999999999</v>
      </c>
    </row>
    <row r="720" spans="1:30" hidden="1" x14ac:dyDescent="0.25">
      <c r="A720" s="39" t="s">
        <v>89</v>
      </c>
      <c r="B720" s="39" t="s">
        <v>39</v>
      </c>
      <c r="C720" s="39" t="s">
        <v>40</v>
      </c>
      <c r="D720" s="40">
        <v>43468.39603009259</v>
      </c>
      <c r="E720" s="39" t="s">
        <v>80</v>
      </c>
      <c r="F720" s="39" t="s">
        <v>73</v>
      </c>
      <c r="G720" s="39" t="s">
        <v>81</v>
      </c>
      <c r="H720" s="39" t="str">
        <f>IF(raw_impacts[[#This Row],[BldgVint]]="Old","Ex",raw_impacts[[#This Row],[BldgVint]])</f>
        <v>Ex</v>
      </c>
      <c r="I720" s="39" t="s">
        <v>67</v>
      </c>
      <c r="J720" s="39" t="s">
        <v>41</v>
      </c>
      <c r="K720" s="39" t="s">
        <v>45</v>
      </c>
      <c r="L720" s="39">
        <v>934</v>
      </c>
      <c r="M720" s="39">
        <v>0</v>
      </c>
      <c r="N720" s="39" t="s">
        <v>46</v>
      </c>
      <c r="O720" s="39">
        <v>108</v>
      </c>
      <c r="P720" s="39">
        <v>6.0199999999999997E-2</v>
      </c>
      <c r="Q720" s="39">
        <v>0</v>
      </c>
      <c r="R720" s="39">
        <v>64.400000000000006</v>
      </c>
      <c r="S720" s="39">
        <v>3.5999999999999997E-2</v>
      </c>
      <c r="T720" s="39">
        <v>0</v>
      </c>
      <c r="U720" s="39">
        <v>0</v>
      </c>
      <c r="V720" s="39">
        <v>0</v>
      </c>
      <c r="W720" s="39">
        <v>0</v>
      </c>
      <c r="X720" s="39">
        <v>0</v>
      </c>
      <c r="Y720" s="39">
        <v>0</v>
      </c>
      <c r="Z720" s="39">
        <v>0</v>
      </c>
      <c r="AA720" s="39" t="s">
        <v>47</v>
      </c>
      <c r="AB720" s="39" t="s">
        <v>48</v>
      </c>
      <c r="AC720" s="39">
        <v>2020</v>
      </c>
      <c r="AD7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2.4040000000000004</v>
      </c>
    </row>
    <row r="721" spans="1:30" hidden="1" x14ac:dyDescent="0.25">
      <c r="A721" s="39" t="s">
        <v>89</v>
      </c>
      <c r="B721" s="39" t="s">
        <v>39</v>
      </c>
      <c r="C721" s="39" t="s">
        <v>40</v>
      </c>
      <c r="D721" s="40">
        <v>43468.39603009259</v>
      </c>
      <c r="E721" s="39" t="s">
        <v>80</v>
      </c>
      <c r="F721" s="39" t="s">
        <v>74</v>
      </c>
      <c r="G721" s="39" t="s">
        <v>81</v>
      </c>
      <c r="H721" s="39" t="str">
        <f>IF(raw_impacts[[#This Row],[BldgVint]]="Old","Ex",raw_impacts[[#This Row],[BldgVint]])</f>
        <v>Ex</v>
      </c>
      <c r="I721" s="39" t="s">
        <v>67</v>
      </c>
      <c r="J721" s="39" t="s">
        <v>41</v>
      </c>
      <c r="K721" s="39" t="s">
        <v>45</v>
      </c>
      <c r="L721" s="39">
        <v>226</v>
      </c>
      <c r="M721" s="39">
        <v>0</v>
      </c>
      <c r="N721" s="39" t="s">
        <v>46</v>
      </c>
      <c r="O721" s="39">
        <v>212</v>
      </c>
      <c r="P721" s="39">
        <v>0.11700000000000001</v>
      </c>
      <c r="Q721" s="39">
        <v>0</v>
      </c>
      <c r="R721" s="39">
        <v>127</v>
      </c>
      <c r="S721" s="39">
        <v>6.9800000000000001E-2</v>
      </c>
      <c r="T721" s="39">
        <v>0</v>
      </c>
      <c r="U721" s="39">
        <v>0</v>
      </c>
      <c r="V721" s="39">
        <v>0</v>
      </c>
      <c r="W721" s="39">
        <v>0</v>
      </c>
      <c r="X721" s="39">
        <v>0</v>
      </c>
      <c r="Y721" s="39">
        <v>0</v>
      </c>
      <c r="Z721" s="39">
        <v>0</v>
      </c>
      <c r="AA721" s="39" t="s">
        <v>47</v>
      </c>
      <c r="AB721" s="39" t="s">
        <v>48</v>
      </c>
      <c r="AC721" s="39">
        <v>2020</v>
      </c>
      <c r="AD7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1.052</v>
      </c>
    </row>
    <row r="722" spans="1:30" hidden="1" x14ac:dyDescent="0.25">
      <c r="A722" s="39" t="s">
        <v>89</v>
      </c>
      <c r="B722" s="39" t="s">
        <v>39</v>
      </c>
      <c r="C722" s="39" t="s">
        <v>40</v>
      </c>
      <c r="D722" s="40">
        <v>43468.39603009259</v>
      </c>
      <c r="E722" s="39" t="s">
        <v>80</v>
      </c>
      <c r="F722" s="39" t="s">
        <v>75</v>
      </c>
      <c r="G722" s="39" t="s">
        <v>81</v>
      </c>
      <c r="H722" s="39" t="str">
        <f>IF(raw_impacts[[#This Row],[BldgVint]]="Old","Ex",raw_impacts[[#This Row],[BldgVint]])</f>
        <v>Ex</v>
      </c>
      <c r="I722" s="39" t="s">
        <v>67</v>
      </c>
      <c r="J722" s="39" t="s">
        <v>41</v>
      </c>
      <c r="K722" s="39" t="s">
        <v>45</v>
      </c>
      <c r="L722" s="39">
        <v>388</v>
      </c>
      <c r="M722" s="39">
        <v>0</v>
      </c>
      <c r="N722" s="39" t="s">
        <v>46</v>
      </c>
      <c r="O722" s="39">
        <v>135</v>
      </c>
      <c r="P722" s="39">
        <v>8.5400000000000004E-2</v>
      </c>
      <c r="Q722" s="39">
        <v>0</v>
      </c>
      <c r="R722" s="39">
        <v>80.900000000000006</v>
      </c>
      <c r="S722" s="39">
        <v>5.11E-2</v>
      </c>
      <c r="T722" s="39">
        <v>0</v>
      </c>
      <c r="U722" s="39">
        <v>0</v>
      </c>
      <c r="V722" s="39">
        <v>0</v>
      </c>
      <c r="W722" s="39">
        <v>0</v>
      </c>
      <c r="X722" s="39">
        <v>0</v>
      </c>
      <c r="Y722" s="39">
        <v>0</v>
      </c>
      <c r="Z722" s="39">
        <v>0</v>
      </c>
      <c r="AA722" s="39" t="s">
        <v>47</v>
      </c>
      <c r="AB722" s="39" t="s">
        <v>48</v>
      </c>
      <c r="AC722" s="39">
        <v>2020</v>
      </c>
      <c r="AD7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3.3309999999999995</v>
      </c>
    </row>
    <row r="723" spans="1:30" hidden="1" x14ac:dyDescent="0.25">
      <c r="A723" s="39" t="s">
        <v>89</v>
      </c>
      <c r="B723" s="39" t="s">
        <v>39</v>
      </c>
      <c r="C723" s="39" t="s">
        <v>40</v>
      </c>
      <c r="D723" s="40">
        <v>43468.39603009259</v>
      </c>
      <c r="E723" s="39" t="s">
        <v>80</v>
      </c>
      <c r="F723" s="39" t="s">
        <v>76</v>
      </c>
      <c r="G723" s="39" t="s">
        <v>81</v>
      </c>
      <c r="H723" s="39" t="str">
        <f>IF(raw_impacts[[#This Row],[BldgVint]]="Old","Ex",raw_impacts[[#This Row],[BldgVint]])</f>
        <v>Ex</v>
      </c>
      <c r="I723" s="39" t="s">
        <v>67</v>
      </c>
      <c r="J723" s="39" t="s">
        <v>41</v>
      </c>
      <c r="K723" s="39" t="s">
        <v>45</v>
      </c>
      <c r="L723" s="39">
        <v>132</v>
      </c>
      <c r="M723" s="39">
        <v>0</v>
      </c>
      <c r="N723" s="39" t="s">
        <v>46</v>
      </c>
      <c r="O723" s="39">
        <v>214</v>
      </c>
      <c r="P723" s="39">
        <v>0.13</v>
      </c>
      <c r="Q723" s="39">
        <v>0</v>
      </c>
      <c r="R723" s="39">
        <v>128</v>
      </c>
      <c r="S723" s="39">
        <v>7.8E-2</v>
      </c>
      <c r="T723" s="39">
        <v>0</v>
      </c>
      <c r="U723" s="39">
        <v>0</v>
      </c>
      <c r="V723" s="39">
        <v>0</v>
      </c>
      <c r="W723" s="39">
        <v>0</v>
      </c>
      <c r="X723" s="39">
        <v>0</v>
      </c>
      <c r="Y723" s="39">
        <v>0</v>
      </c>
      <c r="Z723" s="39">
        <v>0</v>
      </c>
      <c r="AA723" s="39" t="s">
        <v>47</v>
      </c>
      <c r="AB723" s="39" t="s">
        <v>48</v>
      </c>
      <c r="AC723" s="39">
        <v>2020</v>
      </c>
      <c r="AD7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2.4040000000000004</v>
      </c>
    </row>
    <row r="724" spans="1:30" hidden="1" x14ac:dyDescent="0.25">
      <c r="A724" s="39" t="s">
        <v>89</v>
      </c>
      <c r="B724" s="39" t="s">
        <v>39</v>
      </c>
      <c r="C724" s="39" t="s">
        <v>40</v>
      </c>
      <c r="D724" s="40">
        <v>43468.39603009259</v>
      </c>
      <c r="E724" s="39" t="s">
        <v>80</v>
      </c>
      <c r="F724" s="39" t="s">
        <v>77</v>
      </c>
      <c r="G724" s="39" t="s">
        <v>81</v>
      </c>
      <c r="H724" s="39" t="str">
        <f>IF(raw_impacts[[#This Row],[BldgVint]]="Old","Ex",raw_impacts[[#This Row],[BldgVint]])</f>
        <v>Ex</v>
      </c>
      <c r="I724" s="39" t="s">
        <v>67</v>
      </c>
      <c r="J724" s="39" t="s">
        <v>41</v>
      </c>
      <c r="K724" s="39" t="s">
        <v>45</v>
      </c>
      <c r="L724" s="39">
        <v>421</v>
      </c>
      <c r="M724" s="39">
        <v>0</v>
      </c>
      <c r="N724" s="39" t="s">
        <v>46</v>
      </c>
      <c r="O724" s="39">
        <v>139</v>
      </c>
      <c r="P724" s="39">
        <v>6.1100000000000002E-2</v>
      </c>
      <c r="Q724" s="39">
        <v>0</v>
      </c>
      <c r="R724" s="39">
        <v>83</v>
      </c>
      <c r="S724" s="39">
        <v>3.6600000000000001E-2</v>
      </c>
      <c r="T724" s="39">
        <v>0</v>
      </c>
      <c r="U724" s="39">
        <v>0</v>
      </c>
      <c r="V724" s="39">
        <v>0</v>
      </c>
      <c r="W724" s="39">
        <v>0</v>
      </c>
      <c r="X724" s="39">
        <v>0</v>
      </c>
      <c r="Y724" s="39">
        <v>0</v>
      </c>
      <c r="Z724" s="39">
        <v>0</v>
      </c>
      <c r="AA724" s="39" t="s">
        <v>47</v>
      </c>
      <c r="AB724" s="39" t="s">
        <v>48</v>
      </c>
      <c r="AC724" s="39">
        <v>2020</v>
      </c>
      <c r="AD7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5.9780000000000006</v>
      </c>
    </row>
    <row r="725" spans="1:30" hidden="1" x14ac:dyDescent="0.25">
      <c r="A725" s="39" t="s">
        <v>89</v>
      </c>
      <c r="B725" s="39" t="s">
        <v>39</v>
      </c>
      <c r="C725" s="39" t="s">
        <v>40</v>
      </c>
      <c r="D725" s="40">
        <v>43468.39603009259</v>
      </c>
      <c r="E725" s="39" t="s">
        <v>80</v>
      </c>
      <c r="F725" s="39" t="s">
        <v>78</v>
      </c>
      <c r="G725" s="39" t="s">
        <v>81</v>
      </c>
      <c r="H725" s="39" t="str">
        <f>IF(raw_impacts[[#This Row],[BldgVint]]="Old","Ex",raw_impacts[[#This Row],[BldgVint]])</f>
        <v>Ex</v>
      </c>
      <c r="I725" s="39" t="s">
        <v>67</v>
      </c>
      <c r="J725" s="39" t="s">
        <v>41</v>
      </c>
      <c r="K725" s="39" t="s">
        <v>45</v>
      </c>
      <c r="L725" s="39">
        <v>28.1</v>
      </c>
      <c r="M725" s="39">
        <v>0</v>
      </c>
      <c r="N725" s="39" t="s">
        <v>46</v>
      </c>
      <c r="O725" s="39">
        <v>150</v>
      </c>
      <c r="P725" s="39">
        <v>6.8199999999999997E-2</v>
      </c>
      <c r="Q725" s="39">
        <v>0</v>
      </c>
      <c r="R725" s="39">
        <v>89.6</v>
      </c>
      <c r="S725" s="39">
        <v>4.0800000000000003E-2</v>
      </c>
      <c r="T725" s="39">
        <v>0</v>
      </c>
      <c r="U725" s="39">
        <v>0</v>
      </c>
      <c r="V725" s="39">
        <v>0</v>
      </c>
      <c r="W725" s="39">
        <v>0</v>
      </c>
      <c r="X725" s="39">
        <v>0</v>
      </c>
      <c r="Y725" s="39">
        <v>0</v>
      </c>
      <c r="Z725" s="39">
        <v>0</v>
      </c>
      <c r="AA725" s="39" t="s">
        <v>47</v>
      </c>
      <c r="AB725" s="39" t="s">
        <v>48</v>
      </c>
      <c r="AC725" s="39">
        <v>2020</v>
      </c>
      <c r="AD7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5.0190000000000001</v>
      </c>
    </row>
    <row r="726" spans="1:30" hidden="1" x14ac:dyDescent="0.25">
      <c r="A726" s="39" t="s">
        <v>89</v>
      </c>
      <c r="B726" s="39" t="s">
        <v>39</v>
      </c>
      <c r="C726" s="39" t="s">
        <v>40</v>
      </c>
      <c r="D726" s="40">
        <v>43468.39603009259</v>
      </c>
      <c r="E726" s="39" t="s">
        <v>80</v>
      </c>
      <c r="F726" s="39" t="s">
        <v>79</v>
      </c>
      <c r="G726" s="39" t="s">
        <v>81</v>
      </c>
      <c r="H726" s="39" t="str">
        <f>IF(raw_impacts[[#This Row],[BldgVint]]="Old","Ex",raw_impacts[[#This Row],[BldgVint]])</f>
        <v>Ex</v>
      </c>
      <c r="I726" s="39" t="s">
        <v>67</v>
      </c>
      <c r="J726" s="39" t="s">
        <v>41</v>
      </c>
      <c r="K726" s="39" t="s">
        <v>45</v>
      </c>
      <c r="L726" s="39">
        <v>311</v>
      </c>
      <c r="M726" s="39">
        <v>0</v>
      </c>
      <c r="N726" s="39" t="s">
        <v>46</v>
      </c>
      <c r="O726" s="39">
        <v>163</v>
      </c>
      <c r="P726" s="39">
        <v>0.11</v>
      </c>
      <c r="Q726" s="39">
        <v>0</v>
      </c>
      <c r="R726" s="39">
        <v>97.7</v>
      </c>
      <c r="S726" s="39">
        <v>6.6100000000000006E-2</v>
      </c>
      <c r="T726" s="39">
        <v>0</v>
      </c>
      <c r="U726" s="39">
        <v>0</v>
      </c>
      <c r="V726" s="39">
        <v>0</v>
      </c>
      <c r="W726" s="39">
        <v>0</v>
      </c>
      <c r="X726" s="39">
        <v>0</v>
      </c>
      <c r="Y726" s="39">
        <v>0</v>
      </c>
      <c r="Z726" s="39">
        <v>0</v>
      </c>
      <c r="AA726" s="39" t="s">
        <v>47</v>
      </c>
      <c r="AB726" s="39" t="s">
        <v>48</v>
      </c>
      <c r="AC726" s="39">
        <v>2020</v>
      </c>
      <c r="AD7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3.7009999999999996</v>
      </c>
    </row>
    <row r="727" spans="1:30" hidden="1" x14ac:dyDescent="0.25">
      <c r="A727" s="39" t="s">
        <v>89</v>
      </c>
      <c r="B727" s="39" t="s">
        <v>39</v>
      </c>
      <c r="C727" s="39" t="s">
        <v>40</v>
      </c>
      <c r="D727" s="40">
        <v>43468.39603009259</v>
      </c>
      <c r="E727" s="39" t="s">
        <v>80</v>
      </c>
      <c r="F727" s="39" t="s">
        <v>42</v>
      </c>
      <c r="G727" s="39" t="s">
        <v>81</v>
      </c>
      <c r="H727" s="39" t="str">
        <f>IF(raw_impacts[[#This Row],[BldgVint]]="Old","Ex",raw_impacts[[#This Row],[BldgVint]])</f>
        <v>Ex</v>
      </c>
      <c r="I727" s="39" t="s">
        <v>70</v>
      </c>
      <c r="J727" s="39" t="s">
        <v>41</v>
      </c>
      <c r="K727" s="39" t="s">
        <v>45</v>
      </c>
      <c r="L727" s="39">
        <v>436</v>
      </c>
      <c r="M727" s="39">
        <v>0</v>
      </c>
      <c r="N727" s="39" t="s">
        <v>46</v>
      </c>
      <c r="O727" s="39">
        <v>93.8</v>
      </c>
      <c r="P727" s="39">
        <v>7.9799999999999996E-2</v>
      </c>
      <c r="Q727" s="39">
        <v>0</v>
      </c>
      <c r="R727" s="39">
        <v>56.1</v>
      </c>
      <c r="S727" s="39">
        <v>4.7699999999999999E-2</v>
      </c>
      <c r="T727" s="39">
        <v>0</v>
      </c>
      <c r="U727" s="39">
        <v>0</v>
      </c>
      <c r="V727" s="39">
        <v>0</v>
      </c>
      <c r="W727" s="39">
        <v>0</v>
      </c>
      <c r="X727" s="39">
        <v>0</v>
      </c>
      <c r="Y727" s="39">
        <v>0</v>
      </c>
      <c r="Z727" s="39">
        <v>0</v>
      </c>
      <c r="AA727" s="39" t="s">
        <v>47</v>
      </c>
      <c r="AB727" s="39" t="s">
        <v>48</v>
      </c>
      <c r="AC727" s="39">
        <v>2020</v>
      </c>
      <c r="AD7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728" spans="1:30" hidden="1" x14ac:dyDescent="0.25">
      <c r="A728" s="39" t="s">
        <v>89</v>
      </c>
      <c r="B728" s="39" t="s">
        <v>39</v>
      </c>
      <c r="C728" s="39" t="s">
        <v>40</v>
      </c>
      <c r="D728" s="40">
        <v>43468.39603009259</v>
      </c>
      <c r="E728" s="39" t="s">
        <v>80</v>
      </c>
      <c r="F728" s="39" t="s">
        <v>71</v>
      </c>
      <c r="G728" s="39" t="s">
        <v>81</v>
      </c>
      <c r="H728" s="39" t="str">
        <f>IF(raw_impacts[[#This Row],[BldgVint]]="Old","Ex",raw_impacts[[#This Row],[BldgVint]])</f>
        <v>Ex</v>
      </c>
      <c r="I728" s="39" t="s">
        <v>70</v>
      </c>
      <c r="J728" s="39" t="s">
        <v>41</v>
      </c>
      <c r="K728" s="39" t="s">
        <v>45</v>
      </c>
      <c r="L728" s="39">
        <v>228</v>
      </c>
      <c r="M728" s="39">
        <v>0</v>
      </c>
      <c r="N728" s="39" t="s">
        <v>46</v>
      </c>
      <c r="O728" s="39">
        <v>64.2</v>
      </c>
      <c r="P728" s="39">
        <v>3.9899999999999998E-2</v>
      </c>
      <c r="Q728" s="39">
        <v>0</v>
      </c>
      <c r="R728" s="39">
        <v>38.4</v>
      </c>
      <c r="S728" s="39">
        <v>2.3900000000000001E-2</v>
      </c>
      <c r="T728" s="39">
        <v>0</v>
      </c>
      <c r="U728" s="39">
        <v>0</v>
      </c>
      <c r="V728" s="39">
        <v>0</v>
      </c>
      <c r="W728" s="39">
        <v>0</v>
      </c>
      <c r="X728" s="39">
        <v>0</v>
      </c>
      <c r="Y728" s="39">
        <v>0</v>
      </c>
      <c r="Z728" s="39">
        <v>0</v>
      </c>
      <c r="AA728" s="39" t="s">
        <v>47</v>
      </c>
      <c r="AB728" s="39" t="s">
        <v>48</v>
      </c>
      <c r="AC728" s="39">
        <v>2020</v>
      </c>
      <c r="AD7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0.13099999999999998</v>
      </c>
    </row>
    <row r="729" spans="1:30" hidden="1" x14ac:dyDescent="0.25">
      <c r="A729" s="39" t="s">
        <v>89</v>
      </c>
      <c r="B729" s="39" t="s">
        <v>39</v>
      </c>
      <c r="C729" s="39" t="s">
        <v>40</v>
      </c>
      <c r="D729" s="40">
        <v>43468.39603009259</v>
      </c>
      <c r="E729" s="39" t="s">
        <v>80</v>
      </c>
      <c r="F729" s="39" t="s">
        <v>72</v>
      </c>
      <c r="G729" s="39" t="s">
        <v>81</v>
      </c>
      <c r="H729" s="39" t="str">
        <f>IF(raw_impacts[[#This Row],[BldgVint]]="Old","Ex",raw_impacts[[#This Row],[BldgVint]])</f>
        <v>Ex</v>
      </c>
      <c r="I729" s="39" t="s">
        <v>70</v>
      </c>
      <c r="J729" s="39" t="s">
        <v>41</v>
      </c>
      <c r="K729" s="39" t="s">
        <v>45</v>
      </c>
      <c r="L729" s="39">
        <v>1550</v>
      </c>
      <c r="M729" s="39">
        <v>0</v>
      </c>
      <c r="N729" s="39" t="s">
        <v>46</v>
      </c>
      <c r="O729" s="39">
        <v>87.3</v>
      </c>
      <c r="P729" s="39">
        <v>9.01E-2</v>
      </c>
      <c r="Q729" s="39">
        <v>0</v>
      </c>
      <c r="R729" s="39">
        <v>52.2</v>
      </c>
      <c r="S729" s="39">
        <v>5.3900000000000003E-2</v>
      </c>
      <c r="T729" s="39">
        <v>0</v>
      </c>
      <c r="U729" s="39">
        <v>0</v>
      </c>
      <c r="V729" s="39">
        <v>0</v>
      </c>
      <c r="W729" s="39">
        <v>0</v>
      </c>
      <c r="X729" s="39">
        <v>0</v>
      </c>
      <c r="Y729" s="39">
        <v>0</v>
      </c>
      <c r="Z729" s="39">
        <v>0</v>
      </c>
      <c r="AA729" s="39" t="s">
        <v>47</v>
      </c>
      <c r="AB729" s="39" t="s">
        <v>48</v>
      </c>
      <c r="AC729" s="39">
        <v>2020</v>
      </c>
      <c r="AD7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730" spans="1:30" hidden="1" x14ac:dyDescent="0.25">
      <c r="A730" s="39" t="s">
        <v>89</v>
      </c>
      <c r="B730" s="39" t="s">
        <v>39</v>
      </c>
      <c r="C730" s="39" t="s">
        <v>40</v>
      </c>
      <c r="D730" s="40">
        <v>43468.39603009259</v>
      </c>
      <c r="E730" s="39" t="s">
        <v>80</v>
      </c>
      <c r="F730" s="39" t="s">
        <v>73</v>
      </c>
      <c r="G730" s="39" t="s">
        <v>81</v>
      </c>
      <c r="H730" s="39" t="str">
        <f>IF(raw_impacts[[#This Row],[BldgVint]]="Old","Ex",raw_impacts[[#This Row],[BldgVint]])</f>
        <v>Ex</v>
      </c>
      <c r="I730" s="39" t="s">
        <v>70</v>
      </c>
      <c r="J730" s="39" t="s">
        <v>41</v>
      </c>
      <c r="K730" s="39" t="s">
        <v>45</v>
      </c>
      <c r="L730" s="39">
        <v>644</v>
      </c>
      <c r="M730" s="39">
        <v>0</v>
      </c>
      <c r="N730" s="39" t="s">
        <v>46</v>
      </c>
      <c r="O730" s="39">
        <v>58.1</v>
      </c>
      <c r="P730" s="39">
        <v>4.7699999999999999E-2</v>
      </c>
      <c r="Q730" s="39">
        <v>0</v>
      </c>
      <c r="R730" s="39">
        <v>34.799999999999997</v>
      </c>
      <c r="S730" s="39">
        <v>2.86E-2</v>
      </c>
      <c r="T730" s="39">
        <v>0</v>
      </c>
      <c r="U730" s="39">
        <v>0</v>
      </c>
      <c r="V730" s="39">
        <v>0</v>
      </c>
      <c r="W730" s="39">
        <v>0</v>
      </c>
      <c r="X730" s="39">
        <v>0</v>
      </c>
      <c r="Y730" s="39">
        <v>0</v>
      </c>
      <c r="Z730" s="39">
        <v>0</v>
      </c>
      <c r="AA730" s="39" t="s">
        <v>47</v>
      </c>
      <c r="AB730" s="39" t="s">
        <v>48</v>
      </c>
      <c r="AC730" s="39">
        <v>2020</v>
      </c>
      <c r="AD7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731" spans="1:30" hidden="1" x14ac:dyDescent="0.25">
      <c r="A731" s="39" t="s">
        <v>89</v>
      </c>
      <c r="B731" s="39" t="s">
        <v>39</v>
      </c>
      <c r="C731" s="39" t="s">
        <v>40</v>
      </c>
      <c r="D731" s="40">
        <v>43468.39603009259</v>
      </c>
      <c r="E731" s="39" t="s">
        <v>80</v>
      </c>
      <c r="F731" s="39" t="s">
        <v>74</v>
      </c>
      <c r="G731" s="39" t="s">
        <v>81</v>
      </c>
      <c r="H731" s="39" t="str">
        <f>IF(raw_impacts[[#This Row],[BldgVint]]="Old","Ex",raw_impacts[[#This Row],[BldgVint]])</f>
        <v>Ex</v>
      </c>
      <c r="I731" s="39" t="s">
        <v>70</v>
      </c>
      <c r="J731" s="39" t="s">
        <v>41</v>
      </c>
      <c r="K731" s="39" t="s">
        <v>45</v>
      </c>
      <c r="L731" s="39">
        <v>137</v>
      </c>
      <c r="M731" s="39">
        <v>0</v>
      </c>
      <c r="N731" s="39" t="s">
        <v>46</v>
      </c>
      <c r="O731" s="39">
        <v>165</v>
      </c>
      <c r="P731" s="39">
        <v>0.111</v>
      </c>
      <c r="Q731" s="39">
        <v>0</v>
      </c>
      <c r="R731" s="39">
        <v>98.8</v>
      </c>
      <c r="S731" s="39">
        <v>6.6299999999999998E-2</v>
      </c>
      <c r="T731" s="39">
        <v>0</v>
      </c>
      <c r="U731" s="39">
        <v>0</v>
      </c>
      <c r="V731" s="39">
        <v>0</v>
      </c>
      <c r="W731" s="39">
        <v>0</v>
      </c>
      <c r="X731" s="39">
        <v>0</v>
      </c>
      <c r="Y731" s="39">
        <v>0</v>
      </c>
      <c r="Z731" s="39">
        <v>0</v>
      </c>
      <c r="AA731" s="39" t="s">
        <v>47</v>
      </c>
      <c r="AB731" s="39" t="s">
        <v>48</v>
      </c>
      <c r="AC731" s="39">
        <v>2020</v>
      </c>
      <c r="AD7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0.23600000000000002</v>
      </c>
    </row>
    <row r="732" spans="1:30" hidden="1" x14ac:dyDescent="0.25">
      <c r="A732" s="39" t="s">
        <v>89</v>
      </c>
      <c r="B732" s="39" t="s">
        <v>39</v>
      </c>
      <c r="C732" s="39" t="s">
        <v>40</v>
      </c>
      <c r="D732" s="40">
        <v>43468.39603009259</v>
      </c>
      <c r="E732" s="39" t="s">
        <v>80</v>
      </c>
      <c r="F732" s="39" t="s">
        <v>75</v>
      </c>
      <c r="G732" s="39" t="s">
        <v>81</v>
      </c>
      <c r="H732" s="39" t="str">
        <f>IF(raw_impacts[[#This Row],[BldgVint]]="Old","Ex",raw_impacts[[#This Row],[BldgVint]])</f>
        <v>Ex</v>
      </c>
      <c r="I732" s="39" t="s">
        <v>70</v>
      </c>
      <c r="J732" s="39" t="s">
        <v>41</v>
      </c>
      <c r="K732" s="39" t="s">
        <v>45</v>
      </c>
      <c r="L732" s="39">
        <v>250</v>
      </c>
      <c r="M732" s="39">
        <v>0</v>
      </c>
      <c r="N732" s="39" t="s">
        <v>46</v>
      </c>
      <c r="O732" s="39">
        <v>78.2</v>
      </c>
      <c r="P732" s="39">
        <v>6.8199999999999997E-2</v>
      </c>
      <c r="Q732" s="39">
        <v>0</v>
      </c>
      <c r="R732" s="39">
        <v>46.8</v>
      </c>
      <c r="S732" s="39">
        <v>4.0800000000000003E-2</v>
      </c>
      <c r="T732" s="39">
        <v>0</v>
      </c>
      <c r="U732" s="39">
        <v>0</v>
      </c>
      <c r="V732" s="39">
        <v>0</v>
      </c>
      <c r="W732" s="39">
        <v>0</v>
      </c>
      <c r="X732" s="39">
        <v>0</v>
      </c>
      <c r="Y732" s="39">
        <v>0</v>
      </c>
      <c r="Z732" s="39">
        <v>0</v>
      </c>
      <c r="AA732" s="39" t="s">
        <v>47</v>
      </c>
      <c r="AB732" s="39" t="s">
        <v>48</v>
      </c>
      <c r="AC732" s="39">
        <v>2020</v>
      </c>
      <c r="AD7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0.28599999999999998</v>
      </c>
    </row>
    <row r="733" spans="1:30" hidden="1" x14ac:dyDescent="0.25">
      <c r="A733" s="39" t="s">
        <v>89</v>
      </c>
      <c r="B733" s="39" t="s">
        <v>39</v>
      </c>
      <c r="C733" s="39" t="s">
        <v>40</v>
      </c>
      <c r="D733" s="40">
        <v>43468.39603009259</v>
      </c>
      <c r="E733" s="39" t="s">
        <v>80</v>
      </c>
      <c r="F733" s="39" t="s">
        <v>76</v>
      </c>
      <c r="G733" s="39" t="s">
        <v>81</v>
      </c>
      <c r="H733" s="39" t="str">
        <f>IF(raw_impacts[[#This Row],[BldgVint]]="Old","Ex",raw_impacts[[#This Row],[BldgVint]])</f>
        <v>Ex</v>
      </c>
      <c r="I733" s="39" t="s">
        <v>70</v>
      </c>
      <c r="J733" s="39" t="s">
        <v>41</v>
      </c>
      <c r="K733" s="39" t="s">
        <v>45</v>
      </c>
      <c r="L733" s="39">
        <v>80.3</v>
      </c>
      <c r="M733" s="39">
        <v>0</v>
      </c>
      <c r="N733" s="39" t="s">
        <v>46</v>
      </c>
      <c r="O733" s="39">
        <v>122</v>
      </c>
      <c r="P733" s="39">
        <v>0.112</v>
      </c>
      <c r="Q733" s="39">
        <v>0</v>
      </c>
      <c r="R733" s="39">
        <v>73.2</v>
      </c>
      <c r="S733" s="39">
        <v>6.6799999999999998E-2</v>
      </c>
      <c r="T733" s="39">
        <v>0</v>
      </c>
      <c r="U733" s="39">
        <v>0</v>
      </c>
      <c r="V733" s="39">
        <v>0</v>
      </c>
      <c r="W733" s="39">
        <v>0</v>
      </c>
      <c r="X733" s="39">
        <v>0</v>
      </c>
      <c r="Y733" s="39">
        <v>0</v>
      </c>
      <c r="Z733" s="39">
        <v>0</v>
      </c>
      <c r="AA733" s="39" t="s">
        <v>47</v>
      </c>
      <c r="AB733" s="39" t="s">
        <v>48</v>
      </c>
      <c r="AC733" s="39">
        <v>2020</v>
      </c>
      <c r="AD7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734" spans="1:30" hidden="1" x14ac:dyDescent="0.25">
      <c r="A734" s="39" t="s">
        <v>89</v>
      </c>
      <c r="B734" s="39" t="s">
        <v>39</v>
      </c>
      <c r="C734" s="39" t="s">
        <v>40</v>
      </c>
      <c r="D734" s="40">
        <v>43468.39603009259</v>
      </c>
      <c r="E734" s="39" t="s">
        <v>80</v>
      </c>
      <c r="F734" s="39" t="s">
        <v>77</v>
      </c>
      <c r="G734" s="39" t="s">
        <v>81</v>
      </c>
      <c r="H734" s="39" t="str">
        <f>IF(raw_impacts[[#This Row],[BldgVint]]="Old","Ex",raw_impacts[[#This Row],[BldgVint]])</f>
        <v>Ex</v>
      </c>
      <c r="I734" s="39" t="s">
        <v>70</v>
      </c>
      <c r="J734" s="39" t="s">
        <v>41</v>
      </c>
      <c r="K734" s="39" t="s">
        <v>45</v>
      </c>
      <c r="L734" s="39">
        <v>313</v>
      </c>
      <c r="M734" s="39">
        <v>0</v>
      </c>
      <c r="N734" s="39" t="s">
        <v>46</v>
      </c>
      <c r="O734" s="39">
        <v>83.8</v>
      </c>
      <c r="P734" s="39">
        <v>6.0199999999999997E-2</v>
      </c>
      <c r="Q734" s="39">
        <v>0</v>
      </c>
      <c r="R734" s="39">
        <v>50.2</v>
      </c>
      <c r="S734" s="39">
        <v>3.5999999999999997E-2</v>
      </c>
      <c r="T734" s="39">
        <v>0</v>
      </c>
      <c r="U734" s="39">
        <v>0</v>
      </c>
      <c r="V734" s="39">
        <v>0</v>
      </c>
      <c r="W734" s="39">
        <v>0</v>
      </c>
      <c r="X734" s="39">
        <v>0</v>
      </c>
      <c r="Y734" s="39">
        <v>0</v>
      </c>
      <c r="Z734" s="39">
        <v>0</v>
      </c>
      <c r="AA734" s="39" t="s">
        <v>47</v>
      </c>
      <c r="AB734" s="39" t="s">
        <v>48</v>
      </c>
      <c r="AC734" s="39">
        <v>2020</v>
      </c>
      <c r="AD7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0.20800000000000002</v>
      </c>
    </row>
    <row r="735" spans="1:30" hidden="1" x14ac:dyDescent="0.25">
      <c r="A735" s="39" t="s">
        <v>89</v>
      </c>
      <c r="B735" s="39" t="s">
        <v>39</v>
      </c>
      <c r="C735" s="39" t="s">
        <v>40</v>
      </c>
      <c r="D735" s="40">
        <v>43468.39603009259</v>
      </c>
      <c r="E735" s="39" t="s">
        <v>80</v>
      </c>
      <c r="F735" s="39" t="s">
        <v>78</v>
      </c>
      <c r="G735" s="39" t="s">
        <v>81</v>
      </c>
      <c r="H735" s="39" t="str">
        <f>IF(raw_impacts[[#This Row],[BldgVint]]="Old","Ex",raw_impacts[[#This Row],[BldgVint]])</f>
        <v>Ex</v>
      </c>
      <c r="I735" s="39" t="s">
        <v>70</v>
      </c>
      <c r="J735" s="39" t="s">
        <v>41</v>
      </c>
      <c r="K735" s="39" t="s">
        <v>45</v>
      </c>
      <c r="L735" s="39">
        <v>19.2</v>
      </c>
      <c r="M735" s="39">
        <v>0</v>
      </c>
      <c r="N735" s="39" t="s">
        <v>46</v>
      </c>
      <c r="O735" s="39">
        <v>94</v>
      </c>
      <c r="P735" s="39">
        <v>6.8599999999999994E-2</v>
      </c>
      <c r="Q735" s="39">
        <v>0</v>
      </c>
      <c r="R735" s="39">
        <v>56.3</v>
      </c>
      <c r="S735" s="39">
        <v>4.1099999999999998E-2</v>
      </c>
      <c r="T735" s="39">
        <v>0</v>
      </c>
      <c r="U735" s="39">
        <v>0</v>
      </c>
      <c r="V735" s="39">
        <v>0</v>
      </c>
      <c r="W735" s="39">
        <v>0</v>
      </c>
      <c r="X735" s="39">
        <v>0</v>
      </c>
      <c r="Y735" s="39">
        <v>0</v>
      </c>
      <c r="Z735" s="39">
        <v>0</v>
      </c>
      <c r="AA735" s="39" t="s">
        <v>47</v>
      </c>
      <c r="AB735" s="39" t="s">
        <v>48</v>
      </c>
      <c r="AC735" s="39">
        <v>2020</v>
      </c>
      <c r="AD7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0.17299999999999999</v>
      </c>
    </row>
    <row r="736" spans="1:30" hidden="1" x14ac:dyDescent="0.25">
      <c r="A736" s="39" t="s">
        <v>89</v>
      </c>
      <c r="B736" s="39" t="s">
        <v>39</v>
      </c>
      <c r="C736" s="39" t="s">
        <v>40</v>
      </c>
      <c r="D736" s="40">
        <v>43468.39603009259</v>
      </c>
      <c r="E736" s="39" t="s">
        <v>80</v>
      </c>
      <c r="F736" s="39" t="s">
        <v>79</v>
      </c>
      <c r="G736" s="39" t="s">
        <v>81</v>
      </c>
      <c r="H736" s="39" t="str">
        <f>IF(raw_impacts[[#This Row],[BldgVint]]="Old","Ex",raw_impacts[[#This Row],[BldgVint]])</f>
        <v>Ex</v>
      </c>
      <c r="I736" s="39" t="s">
        <v>70</v>
      </c>
      <c r="J736" s="39" t="s">
        <v>41</v>
      </c>
      <c r="K736" s="39" t="s">
        <v>45</v>
      </c>
      <c r="L736" s="39">
        <v>207</v>
      </c>
      <c r="M736" s="39">
        <v>0</v>
      </c>
      <c r="N736" s="39" t="s">
        <v>46</v>
      </c>
      <c r="O736" s="39">
        <v>92.1</v>
      </c>
      <c r="P736" s="39">
        <v>8.6300000000000002E-2</v>
      </c>
      <c r="Q736" s="39">
        <v>0</v>
      </c>
      <c r="R736" s="39">
        <v>55.1</v>
      </c>
      <c r="S736" s="39">
        <v>5.16E-2</v>
      </c>
      <c r="T736" s="39">
        <v>0</v>
      </c>
      <c r="U736" s="39">
        <v>0</v>
      </c>
      <c r="V736" s="39">
        <v>0</v>
      </c>
      <c r="W736" s="39">
        <v>0</v>
      </c>
      <c r="X736" s="39">
        <v>0</v>
      </c>
      <c r="Y736" s="39">
        <v>0</v>
      </c>
      <c r="Z736" s="39">
        <v>0</v>
      </c>
      <c r="AA736" s="39" t="s">
        <v>47</v>
      </c>
      <c r="AB736" s="39" t="s">
        <v>48</v>
      </c>
      <c r="AC736" s="39">
        <v>2020</v>
      </c>
      <c r="AD7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6.8999999999999992E-2</v>
      </c>
    </row>
    <row r="737" spans="1:30" hidden="1" x14ac:dyDescent="0.25">
      <c r="A737" s="39" t="s">
        <v>93</v>
      </c>
      <c r="B737" s="39" t="s">
        <v>39</v>
      </c>
      <c r="C737" s="39" t="s">
        <v>40</v>
      </c>
      <c r="D737" s="40">
        <v>43468.39603009259</v>
      </c>
      <c r="E737" s="39" t="s">
        <v>80</v>
      </c>
      <c r="F737" s="39" t="s">
        <v>42</v>
      </c>
      <c r="G737" s="39" t="s">
        <v>81</v>
      </c>
      <c r="H737" s="39" t="str">
        <f>IF(raw_impacts[[#This Row],[BldgVint]]="Old","Ex",raw_impacts[[#This Row],[BldgVint]])</f>
        <v>Ex</v>
      </c>
      <c r="I737" s="39" t="s">
        <v>44</v>
      </c>
      <c r="J737" s="39" t="s">
        <v>41</v>
      </c>
      <c r="K737" s="39" t="s">
        <v>45</v>
      </c>
      <c r="L737" s="39">
        <v>344</v>
      </c>
      <c r="M737" s="39">
        <v>0</v>
      </c>
      <c r="N737" s="39" t="s">
        <v>46</v>
      </c>
      <c r="O737" s="39">
        <v>38.299999999999997</v>
      </c>
      <c r="P737" s="39">
        <v>9.6500000000000002E-2</v>
      </c>
      <c r="Q737" s="39">
        <v>0</v>
      </c>
      <c r="R737" s="39">
        <v>28</v>
      </c>
      <c r="S737" s="39">
        <v>7.0599999999999996E-2</v>
      </c>
      <c r="T737" s="39">
        <v>0</v>
      </c>
      <c r="U737" s="39">
        <v>0</v>
      </c>
      <c r="V737" s="39">
        <v>0</v>
      </c>
      <c r="W737" s="39">
        <v>0</v>
      </c>
      <c r="X737" s="39">
        <v>0</v>
      </c>
      <c r="Y737" s="39">
        <v>0</v>
      </c>
      <c r="Z737" s="39">
        <v>0</v>
      </c>
      <c r="AA737" s="39" t="s">
        <v>47</v>
      </c>
      <c r="AB737" s="39" t="s">
        <v>48</v>
      </c>
      <c r="AC737" s="39">
        <v>2020</v>
      </c>
      <c r="AD7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0.13100000000000001</v>
      </c>
    </row>
    <row r="738" spans="1:30" hidden="1" x14ac:dyDescent="0.25">
      <c r="A738" s="39" t="s">
        <v>93</v>
      </c>
      <c r="B738" s="39" t="s">
        <v>39</v>
      </c>
      <c r="C738" s="39" t="s">
        <v>40</v>
      </c>
      <c r="D738" s="40">
        <v>43468.39603009259</v>
      </c>
      <c r="E738" s="39" t="s">
        <v>80</v>
      </c>
      <c r="F738" s="39" t="s">
        <v>71</v>
      </c>
      <c r="G738" s="39" t="s">
        <v>81</v>
      </c>
      <c r="H738" s="39" t="str">
        <f>IF(raw_impacts[[#This Row],[BldgVint]]="Old","Ex",raw_impacts[[#This Row],[BldgVint]])</f>
        <v>Ex</v>
      </c>
      <c r="I738" s="39" t="s">
        <v>44</v>
      </c>
      <c r="J738" s="39" t="s">
        <v>41</v>
      </c>
      <c r="K738" s="39" t="s">
        <v>45</v>
      </c>
      <c r="L738" s="39">
        <v>169</v>
      </c>
      <c r="M738" s="39">
        <v>0</v>
      </c>
      <c r="N738" s="39" t="s">
        <v>46</v>
      </c>
      <c r="O738" s="39">
        <v>27.7</v>
      </c>
      <c r="P738" s="39">
        <v>4.4499999999999998E-2</v>
      </c>
      <c r="Q738" s="39">
        <v>0</v>
      </c>
      <c r="R738" s="39">
        <v>20.2</v>
      </c>
      <c r="S738" s="39">
        <v>3.2599999999999997E-2</v>
      </c>
      <c r="T738" s="39">
        <v>0</v>
      </c>
      <c r="U738" s="39">
        <v>0</v>
      </c>
      <c r="V738" s="39">
        <v>0</v>
      </c>
      <c r="W738" s="39">
        <v>0</v>
      </c>
      <c r="X738" s="39">
        <v>0</v>
      </c>
      <c r="Y738" s="39">
        <v>0</v>
      </c>
      <c r="Z738" s="39">
        <v>0</v>
      </c>
      <c r="AA738" s="39" t="s">
        <v>47</v>
      </c>
      <c r="AB738" s="39" t="s">
        <v>48</v>
      </c>
      <c r="AC738" s="39">
        <v>2020</v>
      </c>
      <c r="AD7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739" spans="1:30" hidden="1" x14ac:dyDescent="0.25">
      <c r="A739" s="39" t="s">
        <v>93</v>
      </c>
      <c r="B739" s="39" t="s">
        <v>39</v>
      </c>
      <c r="C739" s="39" t="s">
        <v>40</v>
      </c>
      <c r="D739" s="40">
        <v>43468.39603009259</v>
      </c>
      <c r="E739" s="39" t="s">
        <v>80</v>
      </c>
      <c r="F739" s="39" t="s">
        <v>72</v>
      </c>
      <c r="G739" s="39" t="s">
        <v>81</v>
      </c>
      <c r="H739" s="39" t="str">
        <f>IF(raw_impacts[[#This Row],[BldgVint]]="Old","Ex",raw_impacts[[#This Row],[BldgVint]])</f>
        <v>Ex</v>
      </c>
      <c r="I739" s="39" t="s">
        <v>44</v>
      </c>
      <c r="J739" s="39" t="s">
        <v>41</v>
      </c>
      <c r="K739" s="39" t="s">
        <v>45</v>
      </c>
      <c r="L739" s="39">
        <v>1310</v>
      </c>
      <c r="M739" s="39">
        <v>0</v>
      </c>
      <c r="N739" s="39" t="s">
        <v>46</v>
      </c>
      <c r="O739" s="39">
        <v>37.4</v>
      </c>
      <c r="P739" s="39">
        <v>7.3499999999999996E-2</v>
      </c>
      <c r="Q739" s="39">
        <v>0</v>
      </c>
      <c r="R739" s="39">
        <v>27.4</v>
      </c>
      <c r="S739" s="39">
        <v>5.3800000000000001E-2</v>
      </c>
      <c r="T739" s="39">
        <v>0</v>
      </c>
      <c r="U739" s="39">
        <v>0</v>
      </c>
      <c r="V739" s="39">
        <v>0</v>
      </c>
      <c r="W739" s="39">
        <v>0</v>
      </c>
      <c r="X739" s="39">
        <v>0</v>
      </c>
      <c r="Y739" s="39">
        <v>0</v>
      </c>
      <c r="Z739" s="39">
        <v>0</v>
      </c>
      <c r="AA739" s="39" t="s">
        <v>47</v>
      </c>
      <c r="AB739" s="39" t="s">
        <v>48</v>
      </c>
      <c r="AC739" s="39">
        <v>2020</v>
      </c>
      <c r="AD7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0.13100000000000001</v>
      </c>
    </row>
    <row r="740" spans="1:30" hidden="1" x14ac:dyDescent="0.25">
      <c r="A740" s="39" t="s">
        <v>93</v>
      </c>
      <c r="B740" s="39" t="s">
        <v>39</v>
      </c>
      <c r="C740" s="39" t="s">
        <v>40</v>
      </c>
      <c r="D740" s="40">
        <v>43468.39603009259</v>
      </c>
      <c r="E740" s="39" t="s">
        <v>80</v>
      </c>
      <c r="F740" s="39" t="s">
        <v>73</v>
      </c>
      <c r="G740" s="39" t="s">
        <v>81</v>
      </c>
      <c r="H740" s="39" t="str">
        <f>IF(raw_impacts[[#This Row],[BldgVint]]="Old","Ex",raw_impacts[[#This Row],[BldgVint]])</f>
        <v>Ex</v>
      </c>
      <c r="I740" s="39" t="s">
        <v>44</v>
      </c>
      <c r="J740" s="39" t="s">
        <v>41</v>
      </c>
      <c r="K740" s="39" t="s">
        <v>45</v>
      </c>
      <c r="L740" s="39">
        <v>533</v>
      </c>
      <c r="M740" s="39">
        <v>0</v>
      </c>
      <c r="N740" s="39" t="s">
        <v>46</v>
      </c>
      <c r="O740" s="39">
        <v>12.2</v>
      </c>
      <c r="P740" s="39">
        <v>2.8000000000000001E-2</v>
      </c>
      <c r="Q740" s="39">
        <v>0</v>
      </c>
      <c r="R740" s="39">
        <v>8.9</v>
      </c>
      <c r="S740" s="39">
        <v>2.0500000000000001E-2</v>
      </c>
      <c r="T740" s="39">
        <v>0</v>
      </c>
      <c r="U740" s="39">
        <v>0</v>
      </c>
      <c r="V740" s="39">
        <v>0</v>
      </c>
      <c r="W740" s="39">
        <v>0</v>
      </c>
      <c r="X740" s="39">
        <v>0</v>
      </c>
      <c r="Y740" s="39">
        <v>0</v>
      </c>
      <c r="Z740" s="39">
        <v>0</v>
      </c>
      <c r="AA740" s="39" t="s">
        <v>47</v>
      </c>
      <c r="AB740" s="39" t="s">
        <v>48</v>
      </c>
      <c r="AC740" s="39">
        <v>2020</v>
      </c>
      <c r="AD7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741" spans="1:30" hidden="1" x14ac:dyDescent="0.25">
      <c r="A741" s="39" t="s">
        <v>93</v>
      </c>
      <c r="B741" s="39" t="s">
        <v>39</v>
      </c>
      <c r="C741" s="39" t="s">
        <v>40</v>
      </c>
      <c r="D741" s="40">
        <v>43468.39603009259</v>
      </c>
      <c r="E741" s="39" t="s">
        <v>80</v>
      </c>
      <c r="F741" s="39" t="s">
        <v>74</v>
      </c>
      <c r="G741" s="39" t="s">
        <v>81</v>
      </c>
      <c r="H741" s="39" t="str">
        <f>IF(raw_impacts[[#This Row],[BldgVint]]="Old","Ex",raw_impacts[[#This Row],[BldgVint]])</f>
        <v>Ex</v>
      </c>
      <c r="I741" s="39" t="s">
        <v>44</v>
      </c>
      <c r="J741" s="39" t="s">
        <v>41</v>
      </c>
      <c r="K741" s="39" t="s">
        <v>45</v>
      </c>
      <c r="L741" s="39">
        <v>109</v>
      </c>
      <c r="M741" s="39">
        <v>0</v>
      </c>
      <c r="N741" s="39" t="s">
        <v>46</v>
      </c>
      <c r="O741" s="39">
        <v>119</v>
      </c>
      <c r="P741" s="39">
        <v>6.8099999999999994E-2</v>
      </c>
      <c r="Q741" s="39">
        <v>0</v>
      </c>
      <c r="R741" s="39">
        <v>87.3</v>
      </c>
      <c r="S741" s="39">
        <v>4.99E-2</v>
      </c>
      <c r="T741" s="39">
        <v>0</v>
      </c>
      <c r="U741" s="39">
        <v>0</v>
      </c>
      <c r="V741" s="39">
        <v>0</v>
      </c>
      <c r="W741" s="39">
        <v>0</v>
      </c>
      <c r="X741" s="39">
        <v>0</v>
      </c>
      <c r="Y741" s="39">
        <v>0</v>
      </c>
      <c r="Z741" s="39">
        <v>0</v>
      </c>
      <c r="AA741" s="39" t="s">
        <v>47</v>
      </c>
      <c r="AB741" s="39" t="s">
        <v>48</v>
      </c>
      <c r="AC741" s="39">
        <v>2020</v>
      </c>
      <c r="AD7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0.224</v>
      </c>
    </row>
    <row r="742" spans="1:30" hidden="1" x14ac:dyDescent="0.25">
      <c r="A742" s="39" t="s">
        <v>93</v>
      </c>
      <c r="B742" s="39" t="s">
        <v>39</v>
      </c>
      <c r="C742" s="39" t="s">
        <v>40</v>
      </c>
      <c r="D742" s="40">
        <v>43468.39603009259</v>
      </c>
      <c r="E742" s="39" t="s">
        <v>80</v>
      </c>
      <c r="F742" s="39" t="s">
        <v>75</v>
      </c>
      <c r="G742" s="39" t="s">
        <v>81</v>
      </c>
      <c r="H742" s="39" t="str">
        <f>IF(raw_impacts[[#This Row],[BldgVint]]="Old","Ex",raw_impacts[[#This Row],[BldgVint]])</f>
        <v>Ex</v>
      </c>
      <c r="I742" s="39" t="s">
        <v>44</v>
      </c>
      <c r="J742" s="39" t="s">
        <v>41</v>
      </c>
      <c r="K742" s="39" t="s">
        <v>45</v>
      </c>
      <c r="L742" s="39">
        <v>191</v>
      </c>
      <c r="M742" s="39">
        <v>0</v>
      </c>
      <c r="N742" s="39" t="s">
        <v>46</v>
      </c>
      <c r="O742" s="39">
        <v>43.3</v>
      </c>
      <c r="P742" s="39">
        <v>5.0500000000000003E-2</v>
      </c>
      <c r="Q742" s="39">
        <v>0</v>
      </c>
      <c r="R742" s="39">
        <v>31.7</v>
      </c>
      <c r="S742" s="39">
        <v>3.6999999999999998E-2</v>
      </c>
      <c r="T742" s="39">
        <v>0</v>
      </c>
      <c r="U742" s="39">
        <v>0</v>
      </c>
      <c r="V742" s="39">
        <v>0</v>
      </c>
      <c r="W742" s="39">
        <v>0</v>
      </c>
      <c r="X742" s="39">
        <v>0</v>
      </c>
      <c r="Y742" s="39">
        <v>0</v>
      </c>
      <c r="Z742" s="39">
        <v>0</v>
      </c>
      <c r="AA742" s="39" t="s">
        <v>47</v>
      </c>
      <c r="AB742" s="39" t="s">
        <v>48</v>
      </c>
      <c r="AC742" s="39">
        <v>2020</v>
      </c>
      <c r="AD7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743" spans="1:30" hidden="1" x14ac:dyDescent="0.25">
      <c r="A743" s="39" t="s">
        <v>93</v>
      </c>
      <c r="B743" s="39" t="s">
        <v>39</v>
      </c>
      <c r="C743" s="39" t="s">
        <v>40</v>
      </c>
      <c r="D743" s="40">
        <v>43468.39603009259</v>
      </c>
      <c r="E743" s="39" t="s">
        <v>80</v>
      </c>
      <c r="F743" s="39" t="s">
        <v>76</v>
      </c>
      <c r="G743" s="39" t="s">
        <v>81</v>
      </c>
      <c r="H743" s="39" t="str">
        <f>IF(raw_impacts[[#This Row],[BldgVint]]="Old","Ex",raw_impacts[[#This Row],[BldgVint]])</f>
        <v>Ex</v>
      </c>
      <c r="I743" s="39" t="s">
        <v>44</v>
      </c>
      <c r="J743" s="39" t="s">
        <v>41</v>
      </c>
      <c r="K743" s="39" t="s">
        <v>45</v>
      </c>
      <c r="L743" s="39">
        <v>64.099999999999994</v>
      </c>
      <c r="M743" s="39">
        <v>0</v>
      </c>
      <c r="N743" s="39" t="s">
        <v>46</v>
      </c>
      <c r="O743" s="39">
        <v>29.1</v>
      </c>
      <c r="P743" s="39">
        <v>5.33E-2</v>
      </c>
      <c r="Q743" s="39">
        <v>0</v>
      </c>
      <c r="R743" s="39">
        <v>21.3</v>
      </c>
      <c r="S743" s="39">
        <v>3.9E-2</v>
      </c>
      <c r="T743" s="39">
        <v>0</v>
      </c>
      <c r="U743" s="39">
        <v>0</v>
      </c>
      <c r="V743" s="39">
        <v>0</v>
      </c>
      <c r="W743" s="39">
        <v>0</v>
      </c>
      <c r="X743" s="39">
        <v>0</v>
      </c>
      <c r="Y743" s="39">
        <v>0</v>
      </c>
      <c r="Z743" s="39">
        <v>0</v>
      </c>
      <c r="AA743" s="39" t="s">
        <v>47</v>
      </c>
      <c r="AB743" s="39" t="s">
        <v>48</v>
      </c>
      <c r="AC743" s="39">
        <v>2020</v>
      </c>
      <c r="AD7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744" spans="1:30" hidden="1" x14ac:dyDescent="0.25">
      <c r="A744" s="39" t="s">
        <v>93</v>
      </c>
      <c r="B744" s="39" t="s">
        <v>39</v>
      </c>
      <c r="C744" s="39" t="s">
        <v>40</v>
      </c>
      <c r="D744" s="40">
        <v>43468.39603009259</v>
      </c>
      <c r="E744" s="39" t="s">
        <v>80</v>
      </c>
      <c r="F744" s="39" t="s">
        <v>77</v>
      </c>
      <c r="G744" s="39" t="s">
        <v>81</v>
      </c>
      <c r="H744" s="39" t="str">
        <f>IF(raw_impacts[[#This Row],[BldgVint]]="Old","Ex",raw_impacts[[#This Row],[BldgVint]])</f>
        <v>Ex</v>
      </c>
      <c r="I744" s="39" t="s">
        <v>44</v>
      </c>
      <c r="J744" s="39" t="s">
        <v>41</v>
      </c>
      <c r="K744" s="39" t="s">
        <v>45</v>
      </c>
      <c r="L744" s="39">
        <v>261</v>
      </c>
      <c r="M744" s="39">
        <v>0</v>
      </c>
      <c r="N744" s="39" t="s">
        <v>46</v>
      </c>
      <c r="O744" s="39">
        <v>43.3</v>
      </c>
      <c r="P744" s="39">
        <v>0.04</v>
      </c>
      <c r="Q744" s="39">
        <v>0</v>
      </c>
      <c r="R744" s="39">
        <v>31.7</v>
      </c>
      <c r="S744" s="39">
        <v>2.93E-2</v>
      </c>
      <c r="T744" s="39">
        <v>0</v>
      </c>
      <c r="U744" s="39">
        <v>0</v>
      </c>
      <c r="V744" s="39">
        <v>0</v>
      </c>
      <c r="W744" s="39">
        <v>0</v>
      </c>
      <c r="X744" s="39">
        <v>0</v>
      </c>
      <c r="Y744" s="39">
        <v>0</v>
      </c>
      <c r="Z744" s="39">
        <v>0</v>
      </c>
      <c r="AA744" s="39" t="s">
        <v>47</v>
      </c>
      <c r="AB744" s="39" t="s">
        <v>48</v>
      </c>
      <c r="AC744" s="39">
        <v>2020</v>
      </c>
      <c r="AD7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0.35299999999999998</v>
      </c>
    </row>
    <row r="745" spans="1:30" hidden="1" x14ac:dyDescent="0.25">
      <c r="A745" s="39" t="s">
        <v>93</v>
      </c>
      <c r="B745" s="39" t="s">
        <v>39</v>
      </c>
      <c r="C745" s="39" t="s">
        <v>40</v>
      </c>
      <c r="D745" s="40">
        <v>43468.39603009259</v>
      </c>
      <c r="E745" s="39" t="s">
        <v>80</v>
      </c>
      <c r="F745" s="39" t="s">
        <v>78</v>
      </c>
      <c r="G745" s="39" t="s">
        <v>81</v>
      </c>
      <c r="H745" s="39" t="str">
        <f>IF(raw_impacts[[#This Row],[BldgVint]]="Old","Ex",raw_impacts[[#This Row],[BldgVint]])</f>
        <v>Ex</v>
      </c>
      <c r="I745" s="39" t="s">
        <v>44</v>
      </c>
      <c r="J745" s="39" t="s">
        <v>41</v>
      </c>
      <c r="K745" s="39" t="s">
        <v>45</v>
      </c>
      <c r="L745" s="39">
        <v>15.6</v>
      </c>
      <c r="M745" s="39">
        <v>0</v>
      </c>
      <c r="N745" s="39" t="s">
        <v>46</v>
      </c>
      <c r="O745" s="39">
        <v>48.6</v>
      </c>
      <c r="P745" s="39">
        <v>3.9199999999999999E-2</v>
      </c>
      <c r="Q745" s="39">
        <v>0</v>
      </c>
      <c r="R745" s="39">
        <v>35.6</v>
      </c>
      <c r="S745" s="39">
        <v>2.87E-2</v>
      </c>
      <c r="T745" s="39">
        <v>0</v>
      </c>
      <c r="U745" s="39">
        <v>0</v>
      </c>
      <c r="V745" s="39">
        <v>0</v>
      </c>
      <c r="W745" s="39">
        <v>0</v>
      </c>
      <c r="X745" s="39">
        <v>0</v>
      </c>
      <c r="Y745" s="39">
        <v>0</v>
      </c>
      <c r="Z745" s="39">
        <v>0</v>
      </c>
      <c r="AA745" s="39" t="s">
        <v>47</v>
      </c>
      <c r="AB745" s="39" t="s">
        <v>48</v>
      </c>
      <c r="AC745" s="39">
        <v>2020</v>
      </c>
      <c r="AD7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0.32500000000000001</v>
      </c>
    </row>
    <row r="746" spans="1:30" hidden="1" x14ac:dyDescent="0.25">
      <c r="A746" s="39" t="s">
        <v>93</v>
      </c>
      <c r="B746" s="39" t="s">
        <v>39</v>
      </c>
      <c r="C746" s="39" t="s">
        <v>40</v>
      </c>
      <c r="D746" s="40">
        <v>43468.39603009259</v>
      </c>
      <c r="E746" s="39" t="s">
        <v>80</v>
      </c>
      <c r="F746" s="39" t="s">
        <v>79</v>
      </c>
      <c r="G746" s="39" t="s">
        <v>81</v>
      </c>
      <c r="H746" s="39" t="str">
        <f>IF(raw_impacts[[#This Row],[BldgVint]]="Old","Ex",raw_impacts[[#This Row],[BldgVint]])</f>
        <v>Ex</v>
      </c>
      <c r="I746" s="39" t="s">
        <v>44</v>
      </c>
      <c r="J746" s="39" t="s">
        <v>41</v>
      </c>
      <c r="K746" s="39" t="s">
        <v>45</v>
      </c>
      <c r="L746" s="39">
        <v>147</v>
      </c>
      <c r="M746" s="39">
        <v>0</v>
      </c>
      <c r="N746" s="39" t="s">
        <v>46</v>
      </c>
      <c r="O746" s="39">
        <v>47</v>
      </c>
      <c r="P746" s="39">
        <v>7.4899999999999994E-2</v>
      </c>
      <c r="Q746" s="39">
        <v>0</v>
      </c>
      <c r="R746" s="39">
        <v>34.4</v>
      </c>
      <c r="S746" s="39">
        <v>5.4800000000000001E-2</v>
      </c>
      <c r="T746" s="39">
        <v>0</v>
      </c>
      <c r="U746" s="39">
        <v>0</v>
      </c>
      <c r="V746" s="39">
        <v>0</v>
      </c>
      <c r="W746" s="39">
        <v>0</v>
      </c>
      <c r="X746" s="39">
        <v>0</v>
      </c>
      <c r="Y746" s="39">
        <v>0</v>
      </c>
      <c r="Z746" s="39">
        <v>0</v>
      </c>
      <c r="AA746" s="39" t="s">
        <v>47</v>
      </c>
      <c r="AB746" s="39" t="s">
        <v>48</v>
      </c>
      <c r="AC746" s="39">
        <v>2020</v>
      </c>
      <c r="AD7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0.17600000000000002</v>
      </c>
    </row>
    <row r="747" spans="1:30" hidden="1" x14ac:dyDescent="0.25">
      <c r="A747" s="39" t="s">
        <v>93</v>
      </c>
      <c r="B747" s="39" t="s">
        <v>39</v>
      </c>
      <c r="C747" s="39" t="s">
        <v>40</v>
      </c>
      <c r="D747" s="40">
        <v>43468.39603009259</v>
      </c>
      <c r="E747" s="39" t="s">
        <v>80</v>
      </c>
      <c r="F747" s="39" t="s">
        <v>42</v>
      </c>
      <c r="G747" s="39" t="s">
        <v>81</v>
      </c>
      <c r="H747" s="39" t="str">
        <f>IF(raw_impacts[[#This Row],[BldgVint]]="Old","Ex",raw_impacts[[#This Row],[BldgVint]])</f>
        <v>Ex</v>
      </c>
      <c r="I747" s="39" t="s">
        <v>56</v>
      </c>
      <c r="J747" s="39" t="s">
        <v>41</v>
      </c>
      <c r="K747" s="39" t="s">
        <v>45</v>
      </c>
      <c r="L747" s="39">
        <v>607</v>
      </c>
      <c r="M747" s="39">
        <v>0</v>
      </c>
      <c r="N747" s="39" t="s">
        <v>46</v>
      </c>
      <c r="O747" s="39">
        <v>146</v>
      </c>
      <c r="P747" s="39">
        <v>0.13400000000000001</v>
      </c>
      <c r="Q747" s="39">
        <v>0</v>
      </c>
      <c r="R747" s="39">
        <v>107</v>
      </c>
      <c r="S747" s="39">
        <v>9.8199999999999996E-2</v>
      </c>
      <c r="T747" s="39">
        <v>0</v>
      </c>
      <c r="U747" s="39">
        <v>0</v>
      </c>
      <c r="V747" s="39">
        <v>0</v>
      </c>
      <c r="W747" s="39">
        <v>0</v>
      </c>
      <c r="X747" s="39">
        <v>0</v>
      </c>
      <c r="Y747" s="39">
        <v>0</v>
      </c>
      <c r="Z747" s="39">
        <v>0</v>
      </c>
      <c r="AA747" s="39" t="s">
        <v>47</v>
      </c>
      <c r="AB747" s="39" t="s">
        <v>48</v>
      </c>
      <c r="AC747" s="39">
        <v>2020</v>
      </c>
      <c r="AD7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0.80200000000000005</v>
      </c>
    </row>
    <row r="748" spans="1:30" hidden="1" x14ac:dyDescent="0.25">
      <c r="A748" s="39" t="s">
        <v>93</v>
      </c>
      <c r="B748" s="39" t="s">
        <v>39</v>
      </c>
      <c r="C748" s="39" t="s">
        <v>40</v>
      </c>
      <c r="D748" s="40">
        <v>43468.39603009259</v>
      </c>
      <c r="E748" s="39" t="s">
        <v>80</v>
      </c>
      <c r="F748" s="39" t="s">
        <v>71</v>
      </c>
      <c r="G748" s="39" t="s">
        <v>81</v>
      </c>
      <c r="H748" s="39" t="str">
        <f>IF(raw_impacts[[#This Row],[BldgVint]]="Old","Ex",raw_impacts[[#This Row],[BldgVint]])</f>
        <v>Ex</v>
      </c>
      <c r="I748" s="39" t="s">
        <v>56</v>
      </c>
      <c r="J748" s="39" t="s">
        <v>41</v>
      </c>
      <c r="K748" s="39" t="s">
        <v>45</v>
      </c>
      <c r="L748" s="39">
        <v>311</v>
      </c>
      <c r="M748" s="39">
        <v>0</v>
      </c>
      <c r="N748" s="39" t="s">
        <v>46</v>
      </c>
      <c r="O748" s="39">
        <v>107</v>
      </c>
      <c r="P748" s="39">
        <v>5.96E-2</v>
      </c>
      <c r="Q748" s="39">
        <v>0</v>
      </c>
      <c r="R748" s="39">
        <v>78.7</v>
      </c>
      <c r="S748" s="39">
        <v>4.3700000000000003E-2</v>
      </c>
      <c r="T748" s="39">
        <v>0</v>
      </c>
      <c r="U748" s="39">
        <v>0</v>
      </c>
      <c r="V748" s="39">
        <v>0</v>
      </c>
      <c r="W748" s="39">
        <v>0</v>
      </c>
      <c r="X748" s="39">
        <v>0</v>
      </c>
      <c r="Y748" s="39">
        <v>0</v>
      </c>
      <c r="Z748" s="39">
        <v>0</v>
      </c>
      <c r="AA748" s="39" t="s">
        <v>47</v>
      </c>
      <c r="AB748" s="39" t="s">
        <v>48</v>
      </c>
      <c r="AC748" s="39">
        <v>2020</v>
      </c>
      <c r="AD7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0.622</v>
      </c>
    </row>
    <row r="749" spans="1:30" hidden="1" x14ac:dyDescent="0.25">
      <c r="A749" s="39" t="s">
        <v>93</v>
      </c>
      <c r="B749" s="39" t="s">
        <v>39</v>
      </c>
      <c r="C749" s="39" t="s">
        <v>40</v>
      </c>
      <c r="D749" s="40">
        <v>43468.39603009259</v>
      </c>
      <c r="E749" s="39" t="s">
        <v>80</v>
      </c>
      <c r="F749" s="39" t="s">
        <v>72</v>
      </c>
      <c r="G749" s="39" t="s">
        <v>81</v>
      </c>
      <c r="H749" s="39" t="str">
        <f>IF(raw_impacts[[#This Row],[BldgVint]]="Old","Ex",raw_impacts[[#This Row],[BldgVint]])</f>
        <v>Ex</v>
      </c>
      <c r="I749" s="39" t="s">
        <v>56</v>
      </c>
      <c r="J749" s="39" t="s">
        <v>41</v>
      </c>
      <c r="K749" s="39" t="s">
        <v>45</v>
      </c>
      <c r="L749" s="39">
        <v>2140</v>
      </c>
      <c r="M749" s="39">
        <v>0</v>
      </c>
      <c r="N749" s="39" t="s">
        <v>46</v>
      </c>
      <c r="O749" s="39">
        <v>130</v>
      </c>
      <c r="P749" s="39">
        <v>0.14299999999999999</v>
      </c>
      <c r="Q749" s="39">
        <v>0</v>
      </c>
      <c r="R749" s="39">
        <v>95.5</v>
      </c>
      <c r="S749" s="39">
        <v>0.105</v>
      </c>
      <c r="T749" s="39">
        <v>0</v>
      </c>
      <c r="U749" s="39">
        <v>0</v>
      </c>
      <c r="V749" s="39">
        <v>0</v>
      </c>
      <c r="W749" s="39">
        <v>0</v>
      </c>
      <c r="X749" s="39">
        <v>0</v>
      </c>
      <c r="Y749" s="39">
        <v>0</v>
      </c>
      <c r="Z749" s="39">
        <v>0</v>
      </c>
      <c r="AA749" s="39" t="s">
        <v>47</v>
      </c>
      <c r="AB749" s="39" t="s">
        <v>48</v>
      </c>
      <c r="AC749" s="39">
        <v>2020</v>
      </c>
      <c r="AD7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0.80200000000000005</v>
      </c>
    </row>
    <row r="750" spans="1:30" hidden="1" x14ac:dyDescent="0.25">
      <c r="A750" s="39" t="s">
        <v>93</v>
      </c>
      <c r="B750" s="39" t="s">
        <v>39</v>
      </c>
      <c r="C750" s="39" t="s">
        <v>40</v>
      </c>
      <c r="D750" s="40">
        <v>43468.39603009259</v>
      </c>
      <c r="E750" s="39" t="s">
        <v>80</v>
      </c>
      <c r="F750" s="39" t="s">
        <v>73</v>
      </c>
      <c r="G750" s="39" t="s">
        <v>81</v>
      </c>
      <c r="H750" s="39" t="str">
        <f>IF(raw_impacts[[#This Row],[BldgVint]]="Old","Ex",raw_impacts[[#This Row],[BldgVint]])</f>
        <v>Ex</v>
      </c>
      <c r="I750" s="39" t="s">
        <v>56</v>
      </c>
      <c r="J750" s="39" t="s">
        <v>41</v>
      </c>
      <c r="K750" s="39" t="s">
        <v>45</v>
      </c>
      <c r="L750" s="39">
        <v>823</v>
      </c>
      <c r="M750" s="39">
        <v>0</v>
      </c>
      <c r="N750" s="39" t="s">
        <v>46</v>
      </c>
      <c r="O750" s="39">
        <v>82.8</v>
      </c>
      <c r="P750" s="39">
        <v>8.1699999999999995E-2</v>
      </c>
      <c r="Q750" s="39">
        <v>0</v>
      </c>
      <c r="R750" s="39">
        <v>60.6</v>
      </c>
      <c r="S750" s="39">
        <v>5.9799999999999999E-2</v>
      </c>
      <c r="T750" s="39">
        <v>0</v>
      </c>
      <c r="U750" s="39">
        <v>0</v>
      </c>
      <c r="V750" s="39">
        <v>0</v>
      </c>
      <c r="W750" s="39">
        <v>0</v>
      </c>
      <c r="X750" s="39">
        <v>0</v>
      </c>
      <c r="Y750" s="39">
        <v>0</v>
      </c>
      <c r="Z750" s="39">
        <v>0</v>
      </c>
      <c r="AA750" s="39" t="s">
        <v>47</v>
      </c>
      <c r="AB750" s="39" t="s">
        <v>48</v>
      </c>
      <c r="AC750" s="39">
        <v>2020</v>
      </c>
      <c r="AD7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1.0189999999999999</v>
      </c>
    </row>
    <row r="751" spans="1:30" hidden="1" x14ac:dyDescent="0.25">
      <c r="A751" s="39" t="s">
        <v>93</v>
      </c>
      <c r="B751" s="39" t="s">
        <v>39</v>
      </c>
      <c r="C751" s="39" t="s">
        <v>40</v>
      </c>
      <c r="D751" s="40">
        <v>43468.39603009259</v>
      </c>
      <c r="E751" s="39" t="s">
        <v>80</v>
      </c>
      <c r="F751" s="39" t="s">
        <v>74</v>
      </c>
      <c r="G751" s="39" t="s">
        <v>81</v>
      </c>
      <c r="H751" s="39" t="str">
        <f>IF(raw_impacts[[#This Row],[BldgVint]]="Old","Ex",raw_impacts[[#This Row],[BldgVint]])</f>
        <v>Ex</v>
      </c>
      <c r="I751" s="39" t="s">
        <v>56</v>
      </c>
      <c r="J751" s="39" t="s">
        <v>41</v>
      </c>
      <c r="K751" s="39" t="s">
        <v>45</v>
      </c>
      <c r="L751" s="39">
        <v>177</v>
      </c>
      <c r="M751" s="39">
        <v>0</v>
      </c>
      <c r="N751" s="39" t="s">
        <v>46</v>
      </c>
      <c r="O751" s="39">
        <v>224</v>
      </c>
      <c r="P751" s="39">
        <v>0.18099999999999999</v>
      </c>
      <c r="Q751" s="39">
        <v>0</v>
      </c>
      <c r="R751" s="39">
        <v>164</v>
      </c>
      <c r="S751" s="39">
        <v>0.13300000000000001</v>
      </c>
      <c r="T751" s="39">
        <v>0</v>
      </c>
      <c r="U751" s="39">
        <v>0</v>
      </c>
      <c r="V751" s="39">
        <v>0</v>
      </c>
      <c r="W751" s="39">
        <v>0</v>
      </c>
      <c r="X751" s="39">
        <v>0</v>
      </c>
      <c r="Y751" s="39">
        <v>0</v>
      </c>
      <c r="Z751" s="39">
        <v>0</v>
      </c>
      <c r="AA751" s="39" t="s">
        <v>47</v>
      </c>
      <c r="AB751" s="39" t="s">
        <v>48</v>
      </c>
      <c r="AC751" s="39">
        <v>2020</v>
      </c>
      <c r="AD7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0.82400000000000007</v>
      </c>
    </row>
    <row r="752" spans="1:30" hidden="1" x14ac:dyDescent="0.25">
      <c r="A752" s="39" t="s">
        <v>93</v>
      </c>
      <c r="B752" s="39" t="s">
        <v>39</v>
      </c>
      <c r="C752" s="39" t="s">
        <v>40</v>
      </c>
      <c r="D752" s="40">
        <v>43468.39603009259</v>
      </c>
      <c r="E752" s="39" t="s">
        <v>80</v>
      </c>
      <c r="F752" s="39" t="s">
        <v>75</v>
      </c>
      <c r="G752" s="39" t="s">
        <v>81</v>
      </c>
      <c r="H752" s="39" t="str">
        <f>IF(raw_impacts[[#This Row],[BldgVint]]="Old","Ex",raw_impacts[[#This Row],[BldgVint]])</f>
        <v>Ex</v>
      </c>
      <c r="I752" s="39" t="s">
        <v>56</v>
      </c>
      <c r="J752" s="39" t="s">
        <v>41</v>
      </c>
      <c r="K752" s="39" t="s">
        <v>45</v>
      </c>
      <c r="L752" s="39">
        <v>312</v>
      </c>
      <c r="M752" s="39">
        <v>0</v>
      </c>
      <c r="N752" s="39" t="s">
        <v>46</v>
      </c>
      <c r="O752" s="39">
        <v>138</v>
      </c>
      <c r="P752" s="39">
        <v>0.126</v>
      </c>
      <c r="Q752" s="39">
        <v>0</v>
      </c>
      <c r="R752" s="39">
        <v>101</v>
      </c>
      <c r="S752" s="39">
        <v>9.1999999999999998E-2</v>
      </c>
      <c r="T752" s="39">
        <v>0</v>
      </c>
      <c r="U752" s="39">
        <v>0</v>
      </c>
      <c r="V752" s="39">
        <v>0</v>
      </c>
      <c r="W752" s="39">
        <v>0</v>
      </c>
      <c r="X752" s="39">
        <v>0</v>
      </c>
      <c r="Y752" s="39">
        <v>0</v>
      </c>
      <c r="Z752" s="39">
        <v>0</v>
      </c>
      <c r="AA752" s="39" t="s">
        <v>47</v>
      </c>
      <c r="AB752" s="39" t="s">
        <v>48</v>
      </c>
      <c r="AC752" s="39">
        <v>2020</v>
      </c>
      <c r="AD7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1.337</v>
      </c>
    </row>
    <row r="753" spans="1:30" hidden="1" x14ac:dyDescent="0.25">
      <c r="A753" s="39" t="s">
        <v>93</v>
      </c>
      <c r="B753" s="39" t="s">
        <v>39</v>
      </c>
      <c r="C753" s="39" t="s">
        <v>40</v>
      </c>
      <c r="D753" s="40">
        <v>43468.39603009259</v>
      </c>
      <c r="E753" s="39" t="s">
        <v>80</v>
      </c>
      <c r="F753" s="39" t="s">
        <v>76</v>
      </c>
      <c r="G753" s="39" t="s">
        <v>81</v>
      </c>
      <c r="H753" s="39" t="str">
        <f>IF(raw_impacts[[#This Row],[BldgVint]]="Old","Ex",raw_impacts[[#This Row],[BldgVint]])</f>
        <v>Ex</v>
      </c>
      <c r="I753" s="39" t="s">
        <v>56</v>
      </c>
      <c r="J753" s="39" t="s">
        <v>41</v>
      </c>
      <c r="K753" s="39" t="s">
        <v>45</v>
      </c>
      <c r="L753" s="39">
        <v>102</v>
      </c>
      <c r="M753" s="39">
        <v>0</v>
      </c>
      <c r="N753" s="39" t="s">
        <v>46</v>
      </c>
      <c r="O753" s="39">
        <v>179</v>
      </c>
      <c r="P753" s="39">
        <v>0.19700000000000001</v>
      </c>
      <c r="Q753" s="39">
        <v>0</v>
      </c>
      <c r="R753" s="39">
        <v>131</v>
      </c>
      <c r="S753" s="39">
        <v>0.14499999999999999</v>
      </c>
      <c r="T753" s="39">
        <v>0</v>
      </c>
      <c r="U753" s="39">
        <v>0</v>
      </c>
      <c r="V753" s="39">
        <v>0</v>
      </c>
      <c r="W753" s="39">
        <v>0</v>
      </c>
      <c r="X753" s="39">
        <v>0</v>
      </c>
      <c r="Y753" s="39">
        <v>0</v>
      </c>
      <c r="Z753" s="39">
        <v>0</v>
      </c>
      <c r="AA753" s="39" t="s">
        <v>47</v>
      </c>
      <c r="AB753" s="39" t="s">
        <v>48</v>
      </c>
      <c r="AC753" s="39">
        <v>2020</v>
      </c>
      <c r="AD7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1.0189999999999999</v>
      </c>
    </row>
    <row r="754" spans="1:30" hidden="1" x14ac:dyDescent="0.25">
      <c r="A754" s="39" t="s">
        <v>93</v>
      </c>
      <c r="B754" s="39" t="s">
        <v>39</v>
      </c>
      <c r="C754" s="39" t="s">
        <v>40</v>
      </c>
      <c r="D754" s="40">
        <v>43468.39603009259</v>
      </c>
      <c r="E754" s="39" t="s">
        <v>80</v>
      </c>
      <c r="F754" s="39" t="s">
        <v>77</v>
      </c>
      <c r="G754" s="39" t="s">
        <v>81</v>
      </c>
      <c r="H754" s="39" t="str">
        <f>IF(raw_impacts[[#This Row],[BldgVint]]="Old","Ex",raw_impacts[[#This Row],[BldgVint]])</f>
        <v>Ex</v>
      </c>
      <c r="I754" s="39" t="s">
        <v>56</v>
      </c>
      <c r="J754" s="39" t="s">
        <v>41</v>
      </c>
      <c r="K754" s="39" t="s">
        <v>45</v>
      </c>
      <c r="L754" s="39">
        <v>370</v>
      </c>
      <c r="M754" s="39">
        <v>0</v>
      </c>
      <c r="N754" s="39" t="s">
        <v>46</v>
      </c>
      <c r="O754" s="39">
        <v>143</v>
      </c>
      <c r="P754" s="39">
        <v>0.10199999999999999</v>
      </c>
      <c r="Q754" s="39">
        <v>0</v>
      </c>
      <c r="R754" s="39">
        <v>105</v>
      </c>
      <c r="S754" s="39">
        <v>7.4800000000000005E-2</v>
      </c>
      <c r="T754" s="39">
        <v>0</v>
      </c>
      <c r="U754" s="39">
        <v>0</v>
      </c>
      <c r="V754" s="39">
        <v>0</v>
      </c>
      <c r="W754" s="39">
        <v>0</v>
      </c>
      <c r="X754" s="39">
        <v>0</v>
      </c>
      <c r="Y754" s="39">
        <v>0</v>
      </c>
      <c r="Z754" s="39">
        <v>0</v>
      </c>
      <c r="AA754" s="39" t="s">
        <v>47</v>
      </c>
      <c r="AB754" s="39" t="s">
        <v>48</v>
      </c>
      <c r="AC754" s="39">
        <v>2020</v>
      </c>
      <c r="AD7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3.8329999999999997</v>
      </c>
    </row>
    <row r="755" spans="1:30" hidden="1" x14ac:dyDescent="0.25">
      <c r="A755" s="39" t="s">
        <v>93</v>
      </c>
      <c r="B755" s="39" t="s">
        <v>39</v>
      </c>
      <c r="C755" s="39" t="s">
        <v>40</v>
      </c>
      <c r="D755" s="40">
        <v>43468.39603009259</v>
      </c>
      <c r="E755" s="39" t="s">
        <v>80</v>
      </c>
      <c r="F755" s="39" t="s">
        <v>78</v>
      </c>
      <c r="G755" s="39" t="s">
        <v>81</v>
      </c>
      <c r="H755" s="39" t="str">
        <f>IF(raw_impacts[[#This Row],[BldgVint]]="Old","Ex",raw_impacts[[#This Row],[BldgVint]])</f>
        <v>Ex</v>
      </c>
      <c r="I755" s="39" t="s">
        <v>56</v>
      </c>
      <c r="J755" s="39" t="s">
        <v>41</v>
      </c>
      <c r="K755" s="39" t="s">
        <v>45</v>
      </c>
      <c r="L755" s="39">
        <v>22.7</v>
      </c>
      <c r="M755" s="39">
        <v>0</v>
      </c>
      <c r="N755" s="39" t="s">
        <v>46</v>
      </c>
      <c r="O755" s="39">
        <v>162</v>
      </c>
      <c r="P755" s="39">
        <v>0.11899999999999999</v>
      </c>
      <c r="Q755" s="39">
        <v>0</v>
      </c>
      <c r="R755" s="39">
        <v>118</v>
      </c>
      <c r="S755" s="39">
        <v>8.7099999999999997E-2</v>
      </c>
      <c r="T755" s="39">
        <v>0</v>
      </c>
      <c r="U755" s="39">
        <v>0</v>
      </c>
      <c r="V755" s="39">
        <v>0</v>
      </c>
      <c r="W755" s="39">
        <v>0</v>
      </c>
      <c r="X755" s="39">
        <v>0</v>
      </c>
      <c r="Y755" s="39">
        <v>0</v>
      </c>
      <c r="Z755" s="39">
        <v>0</v>
      </c>
      <c r="AA755" s="39" t="s">
        <v>47</v>
      </c>
      <c r="AB755" s="39" t="s">
        <v>48</v>
      </c>
      <c r="AC755" s="39">
        <v>2020</v>
      </c>
      <c r="AD7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0.84699999999999998</v>
      </c>
    </row>
    <row r="756" spans="1:30" hidden="1" x14ac:dyDescent="0.25">
      <c r="A756" s="39" t="s">
        <v>93</v>
      </c>
      <c r="B756" s="39" t="s">
        <v>39</v>
      </c>
      <c r="C756" s="39" t="s">
        <v>40</v>
      </c>
      <c r="D756" s="40">
        <v>43468.39603009259</v>
      </c>
      <c r="E756" s="39" t="s">
        <v>80</v>
      </c>
      <c r="F756" s="39" t="s">
        <v>79</v>
      </c>
      <c r="G756" s="39" t="s">
        <v>81</v>
      </c>
      <c r="H756" s="39" t="str">
        <f>IF(raw_impacts[[#This Row],[BldgVint]]="Old","Ex",raw_impacts[[#This Row],[BldgVint]])</f>
        <v>Ex</v>
      </c>
      <c r="I756" s="39" t="s">
        <v>56</v>
      </c>
      <c r="J756" s="39" t="s">
        <v>41</v>
      </c>
      <c r="K756" s="39" t="s">
        <v>45</v>
      </c>
      <c r="L756" s="39">
        <v>243</v>
      </c>
      <c r="M756" s="39">
        <v>0</v>
      </c>
      <c r="N756" s="39" t="s">
        <v>46</v>
      </c>
      <c r="O756" s="39">
        <v>173</v>
      </c>
      <c r="P756" s="39">
        <v>0.16500000000000001</v>
      </c>
      <c r="Q756" s="39">
        <v>0</v>
      </c>
      <c r="R756" s="39">
        <v>127</v>
      </c>
      <c r="S756" s="39">
        <v>0.121</v>
      </c>
      <c r="T756" s="39">
        <v>0</v>
      </c>
      <c r="U756" s="39">
        <v>0</v>
      </c>
      <c r="V756" s="39">
        <v>0</v>
      </c>
      <c r="W756" s="39">
        <v>0</v>
      </c>
      <c r="X756" s="39">
        <v>0</v>
      </c>
      <c r="Y756" s="39">
        <v>0</v>
      </c>
      <c r="Z756" s="39">
        <v>0</v>
      </c>
      <c r="AA756" s="39" t="s">
        <v>47</v>
      </c>
      <c r="AB756" s="39" t="s">
        <v>48</v>
      </c>
      <c r="AC756" s="39">
        <v>2020</v>
      </c>
      <c r="AD7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1.2839999999999998</v>
      </c>
    </row>
    <row r="757" spans="1:30" hidden="1" x14ac:dyDescent="0.25">
      <c r="A757" s="39" t="s">
        <v>93</v>
      </c>
      <c r="B757" s="39" t="s">
        <v>39</v>
      </c>
      <c r="C757" s="39" t="s">
        <v>40</v>
      </c>
      <c r="D757" s="40">
        <v>43468.39603009259</v>
      </c>
      <c r="E757" s="39" t="s">
        <v>80</v>
      </c>
      <c r="F757" s="39" t="s">
        <v>42</v>
      </c>
      <c r="G757" s="39" t="s">
        <v>81</v>
      </c>
      <c r="H757" s="39" t="str">
        <f>IF(raw_impacts[[#This Row],[BldgVint]]="Old","Ex",raw_impacts[[#This Row],[BldgVint]])</f>
        <v>Ex</v>
      </c>
      <c r="I757" s="39" t="s">
        <v>57</v>
      </c>
      <c r="J757" s="39" t="s">
        <v>41</v>
      </c>
      <c r="K757" s="39" t="s">
        <v>45</v>
      </c>
      <c r="L757" s="39">
        <v>487</v>
      </c>
      <c r="M757" s="39">
        <v>0</v>
      </c>
      <c r="N757" s="39" t="s">
        <v>46</v>
      </c>
      <c r="O757" s="39">
        <v>108</v>
      </c>
      <c r="P757" s="39">
        <v>8.1100000000000005E-2</v>
      </c>
      <c r="Q757" s="39">
        <v>0</v>
      </c>
      <c r="R757" s="39">
        <v>78.8</v>
      </c>
      <c r="S757" s="39">
        <v>5.9299999999999999E-2</v>
      </c>
      <c r="T757" s="39">
        <v>0</v>
      </c>
      <c r="U757" s="39">
        <v>0</v>
      </c>
      <c r="V757" s="39">
        <v>0</v>
      </c>
      <c r="W757" s="39">
        <v>0</v>
      </c>
      <c r="X757" s="39">
        <v>0</v>
      </c>
      <c r="Y757" s="39">
        <v>0</v>
      </c>
      <c r="Z757" s="39">
        <v>0</v>
      </c>
      <c r="AA757" s="39" t="s">
        <v>47</v>
      </c>
      <c r="AB757" s="39" t="s">
        <v>48</v>
      </c>
      <c r="AC757" s="39">
        <v>2020</v>
      </c>
      <c r="AD7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3.2210000000000001</v>
      </c>
    </row>
    <row r="758" spans="1:30" hidden="1" x14ac:dyDescent="0.25">
      <c r="A758" s="39" t="s">
        <v>93</v>
      </c>
      <c r="B758" s="39" t="s">
        <v>39</v>
      </c>
      <c r="C758" s="39" t="s">
        <v>40</v>
      </c>
      <c r="D758" s="40">
        <v>43468.39603009259</v>
      </c>
      <c r="E758" s="39" t="s">
        <v>80</v>
      </c>
      <c r="F758" s="39" t="s">
        <v>71</v>
      </c>
      <c r="G758" s="39" t="s">
        <v>81</v>
      </c>
      <c r="H758" s="39" t="str">
        <f>IF(raw_impacts[[#This Row],[BldgVint]]="Old","Ex",raw_impacts[[#This Row],[BldgVint]])</f>
        <v>Ex</v>
      </c>
      <c r="I758" s="39" t="s">
        <v>57</v>
      </c>
      <c r="J758" s="39" t="s">
        <v>41</v>
      </c>
      <c r="K758" s="39" t="s">
        <v>45</v>
      </c>
      <c r="L758" s="39">
        <v>258</v>
      </c>
      <c r="M758" s="39">
        <v>0</v>
      </c>
      <c r="N758" s="39" t="s">
        <v>46</v>
      </c>
      <c r="O758" s="39">
        <v>84.5</v>
      </c>
      <c r="P758" s="39">
        <v>4.0500000000000001E-2</v>
      </c>
      <c r="Q758" s="39">
        <v>0</v>
      </c>
      <c r="R758" s="39">
        <v>61.9</v>
      </c>
      <c r="S758" s="39">
        <v>2.9700000000000001E-2</v>
      </c>
      <c r="T758" s="39">
        <v>0</v>
      </c>
      <c r="U758" s="39">
        <v>0</v>
      </c>
      <c r="V758" s="39">
        <v>0</v>
      </c>
      <c r="W758" s="39">
        <v>0</v>
      </c>
      <c r="X758" s="39">
        <v>0</v>
      </c>
      <c r="Y758" s="39">
        <v>0</v>
      </c>
      <c r="Z758" s="39">
        <v>0</v>
      </c>
      <c r="AA758" s="39" t="s">
        <v>47</v>
      </c>
      <c r="AB758" s="39" t="s">
        <v>48</v>
      </c>
      <c r="AC758" s="39">
        <v>2020</v>
      </c>
      <c r="AD7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1.819</v>
      </c>
    </row>
    <row r="759" spans="1:30" hidden="1" x14ac:dyDescent="0.25">
      <c r="A759" s="39" t="s">
        <v>93</v>
      </c>
      <c r="B759" s="39" t="s">
        <v>39</v>
      </c>
      <c r="C759" s="39" t="s">
        <v>40</v>
      </c>
      <c r="D759" s="40">
        <v>43468.39603009259</v>
      </c>
      <c r="E759" s="39" t="s">
        <v>80</v>
      </c>
      <c r="F759" s="39" t="s">
        <v>72</v>
      </c>
      <c r="G759" s="39" t="s">
        <v>81</v>
      </c>
      <c r="H759" s="39" t="str">
        <f>IF(raw_impacts[[#This Row],[BldgVint]]="Old","Ex",raw_impacts[[#This Row],[BldgVint]])</f>
        <v>Ex</v>
      </c>
      <c r="I759" s="39" t="s">
        <v>57</v>
      </c>
      <c r="J759" s="39" t="s">
        <v>41</v>
      </c>
      <c r="K759" s="39" t="s">
        <v>45</v>
      </c>
      <c r="L759" s="39">
        <v>1740</v>
      </c>
      <c r="M759" s="39">
        <v>0</v>
      </c>
      <c r="N759" s="39" t="s">
        <v>46</v>
      </c>
      <c r="O759" s="39">
        <v>90.6</v>
      </c>
      <c r="P759" s="39">
        <v>9.1300000000000006E-2</v>
      </c>
      <c r="Q759" s="39">
        <v>0</v>
      </c>
      <c r="R759" s="39">
        <v>66.3</v>
      </c>
      <c r="S759" s="39">
        <v>6.6799999999999998E-2</v>
      </c>
      <c r="T759" s="39">
        <v>0</v>
      </c>
      <c r="U759" s="39">
        <v>0</v>
      </c>
      <c r="V759" s="39">
        <v>0</v>
      </c>
      <c r="W759" s="39">
        <v>0</v>
      </c>
      <c r="X759" s="39">
        <v>0</v>
      </c>
      <c r="Y759" s="39">
        <v>0</v>
      </c>
      <c r="Z759" s="39">
        <v>0</v>
      </c>
      <c r="AA759" s="39" t="s">
        <v>47</v>
      </c>
      <c r="AB759" s="39" t="s">
        <v>48</v>
      </c>
      <c r="AC759" s="39">
        <v>2020</v>
      </c>
      <c r="AD7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3.2210000000000001</v>
      </c>
    </row>
    <row r="760" spans="1:30" hidden="1" x14ac:dyDescent="0.25">
      <c r="A760" s="39" t="s">
        <v>93</v>
      </c>
      <c r="B760" s="39" t="s">
        <v>39</v>
      </c>
      <c r="C760" s="39" t="s">
        <v>40</v>
      </c>
      <c r="D760" s="40">
        <v>43468.39603009259</v>
      </c>
      <c r="E760" s="39" t="s">
        <v>80</v>
      </c>
      <c r="F760" s="39" t="s">
        <v>73</v>
      </c>
      <c r="G760" s="39" t="s">
        <v>81</v>
      </c>
      <c r="H760" s="39" t="str">
        <f>IF(raw_impacts[[#This Row],[BldgVint]]="Old","Ex",raw_impacts[[#This Row],[BldgVint]])</f>
        <v>Ex</v>
      </c>
      <c r="I760" s="39" t="s">
        <v>57</v>
      </c>
      <c r="J760" s="39" t="s">
        <v>41</v>
      </c>
      <c r="K760" s="39" t="s">
        <v>45</v>
      </c>
      <c r="L760" s="39">
        <v>624</v>
      </c>
      <c r="M760" s="39">
        <v>0</v>
      </c>
      <c r="N760" s="39" t="s">
        <v>46</v>
      </c>
      <c r="O760" s="39">
        <v>61.3</v>
      </c>
      <c r="P760" s="39">
        <v>6.08E-2</v>
      </c>
      <c r="Q760" s="39">
        <v>0</v>
      </c>
      <c r="R760" s="39">
        <v>44.8</v>
      </c>
      <c r="S760" s="39">
        <v>4.4499999999999998E-2</v>
      </c>
      <c r="T760" s="39">
        <v>0</v>
      </c>
      <c r="U760" s="39">
        <v>0</v>
      </c>
      <c r="V760" s="39">
        <v>0</v>
      </c>
      <c r="W760" s="39">
        <v>0</v>
      </c>
      <c r="X760" s="39">
        <v>0</v>
      </c>
      <c r="Y760" s="39">
        <v>0</v>
      </c>
      <c r="Z760" s="39">
        <v>0</v>
      </c>
      <c r="AA760" s="39" t="s">
        <v>47</v>
      </c>
      <c r="AB760" s="39" t="s">
        <v>48</v>
      </c>
      <c r="AC760" s="39">
        <v>2020</v>
      </c>
      <c r="AD7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2.1789999999999998</v>
      </c>
    </row>
    <row r="761" spans="1:30" hidden="1" x14ac:dyDescent="0.25">
      <c r="A761" s="39" t="s">
        <v>93</v>
      </c>
      <c r="B761" s="39" t="s">
        <v>39</v>
      </c>
      <c r="C761" s="39" t="s">
        <v>40</v>
      </c>
      <c r="D761" s="40">
        <v>43468.39603009259</v>
      </c>
      <c r="E761" s="39" t="s">
        <v>80</v>
      </c>
      <c r="F761" s="39" t="s">
        <v>74</v>
      </c>
      <c r="G761" s="39" t="s">
        <v>81</v>
      </c>
      <c r="H761" s="39" t="str">
        <f>IF(raw_impacts[[#This Row],[BldgVint]]="Old","Ex",raw_impacts[[#This Row],[BldgVint]])</f>
        <v>Ex</v>
      </c>
      <c r="I761" s="39" t="s">
        <v>57</v>
      </c>
      <c r="J761" s="39" t="s">
        <v>41</v>
      </c>
      <c r="K761" s="39" t="s">
        <v>45</v>
      </c>
      <c r="L761" s="39">
        <v>146</v>
      </c>
      <c r="M761" s="39">
        <v>0</v>
      </c>
      <c r="N761" s="39" t="s">
        <v>46</v>
      </c>
      <c r="O761" s="39">
        <v>192</v>
      </c>
      <c r="P761" s="39">
        <v>0.124</v>
      </c>
      <c r="Q761" s="39">
        <v>0</v>
      </c>
      <c r="R761" s="39">
        <v>141</v>
      </c>
      <c r="S761" s="39">
        <v>9.0499999999999997E-2</v>
      </c>
      <c r="T761" s="39">
        <v>0</v>
      </c>
      <c r="U761" s="39">
        <v>0</v>
      </c>
      <c r="V761" s="39">
        <v>0</v>
      </c>
      <c r="W761" s="39">
        <v>0</v>
      </c>
      <c r="X761" s="39">
        <v>0</v>
      </c>
      <c r="Y761" s="39">
        <v>0</v>
      </c>
      <c r="Z761" s="39">
        <v>0</v>
      </c>
      <c r="AA761" s="39" t="s">
        <v>47</v>
      </c>
      <c r="AB761" s="39" t="s">
        <v>48</v>
      </c>
      <c r="AC761" s="39">
        <v>2020</v>
      </c>
      <c r="AD7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3.3740000000000001</v>
      </c>
    </row>
    <row r="762" spans="1:30" hidden="1" x14ac:dyDescent="0.25">
      <c r="A762" s="39" t="s">
        <v>93</v>
      </c>
      <c r="B762" s="39" t="s">
        <v>39</v>
      </c>
      <c r="C762" s="39" t="s">
        <v>40</v>
      </c>
      <c r="D762" s="40">
        <v>43468.39603009259</v>
      </c>
      <c r="E762" s="39" t="s">
        <v>80</v>
      </c>
      <c r="F762" s="39" t="s">
        <v>75</v>
      </c>
      <c r="G762" s="39" t="s">
        <v>81</v>
      </c>
      <c r="H762" s="39" t="str">
        <f>IF(raw_impacts[[#This Row],[BldgVint]]="Old","Ex",raw_impacts[[#This Row],[BldgVint]])</f>
        <v>Ex</v>
      </c>
      <c r="I762" s="39" t="s">
        <v>57</v>
      </c>
      <c r="J762" s="39" t="s">
        <v>41</v>
      </c>
      <c r="K762" s="39" t="s">
        <v>45</v>
      </c>
      <c r="L762" s="39">
        <v>249</v>
      </c>
      <c r="M762" s="39">
        <v>0</v>
      </c>
      <c r="N762" s="39" t="s">
        <v>46</v>
      </c>
      <c r="O762" s="39">
        <v>114</v>
      </c>
      <c r="P762" s="39">
        <v>8.9099999999999999E-2</v>
      </c>
      <c r="Q762" s="39">
        <v>0</v>
      </c>
      <c r="R762" s="39">
        <v>83.3</v>
      </c>
      <c r="S762" s="39">
        <v>6.5199999999999994E-2</v>
      </c>
      <c r="T762" s="39">
        <v>0</v>
      </c>
      <c r="U762" s="39">
        <v>0</v>
      </c>
      <c r="V762" s="39">
        <v>0</v>
      </c>
      <c r="W762" s="39">
        <v>0</v>
      </c>
      <c r="X762" s="39">
        <v>0</v>
      </c>
      <c r="Y762" s="39">
        <v>0</v>
      </c>
      <c r="Z762" s="39">
        <v>0</v>
      </c>
      <c r="AA762" s="39" t="s">
        <v>47</v>
      </c>
      <c r="AB762" s="39" t="s">
        <v>48</v>
      </c>
      <c r="AC762" s="39">
        <v>2020</v>
      </c>
      <c r="AD7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5.9080000000000004</v>
      </c>
    </row>
    <row r="763" spans="1:30" hidden="1" x14ac:dyDescent="0.25">
      <c r="A763" s="39" t="s">
        <v>93</v>
      </c>
      <c r="B763" s="39" t="s">
        <v>39</v>
      </c>
      <c r="C763" s="39" t="s">
        <v>40</v>
      </c>
      <c r="D763" s="40">
        <v>43468.39603009259</v>
      </c>
      <c r="E763" s="39" t="s">
        <v>80</v>
      </c>
      <c r="F763" s="39" t="s">
        <v>76</v>
      </c>
      <c r="G763" s="39" t="s">
        <v>81</v>
      </c>
      <c r="H763" s="39" t="str">
        <f>IF(raw_impacts[[#This Row],[BldgVint]]="Old","Ex",raw_impacts[[#This Row],[BldgVint]])</f>
        <v>Ex</v>
      </c>
      <c r="I763" s="39" t="s">
        <v>57</v>
      </c>
      <c r="J763" s="39" t="s">
        <v>41</v>
      </c>
      <c r="K763" s="39" t="s">
        <v>45</v>
      </c>
      <c r="L763" s="39">
        <v>86.6</v>
      </c>
      <c r="M763" s="39">
        <v>0</v>
      </c>
      <c r="N763" s="39" t="s">
        <v>46</v>
      </c>
      <c r="O763" s="39">
        <v>122</v>
      </c>
      <c r="P763" s="39">
        <v>0.123</v>
      </c>
      <c r="Q763" s="39">
        <v>0</v>
      </c>
      <c r="R763" s="39">
        <v>89.6</v>
      </c>
      <c r="S763" s="39">
        <v>8.9800000000000005E-2</v>
      </c>
      <c r="T763" s="39">
        <v>0</v>
      </c>
      <c r="U763" s="39">
        <v>0</v>
      </c>
      <c r="V763" s="39">
        <v>0</v>
      </c>
      <c r="W763" s="39">
        <v>0</v>
      </c>
      <c r="X763" s="39">
        <v>0</v>
      </c>
      <c r="Y763" s="39">
        <v>0</v>
      </c>
      <c r="Z763" s="39">
        <v>0</v>
      </c>
      <c r="AA763" s="39" t="s">
        <v>47</v>
      </c>
      <c r="AB763" s="39" t="s">
        <v>48</v>
      </c>
      <c r="AC763" s="39">
        <v>2020</v>
      </c>
      <c r="AD7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2.1789999999999998</v>
      </c>
    </row>
    <row r="764" spans="1:30" hidden="1" x14ac:dyDescent="0.25">
      <c r="A764" s="39" t="s">
        <v>93</v>
      </c>
      <c r="B764" s="39" t="s">
        <v>39</v>
      </c>
      <c r="C764" s="39" t="s">
        <v>40</v>
      </c>
      <c r="D764" s="40">
        <v>43468.39603009259</v>
      </c>
      <c r="E764" s="39" t="s">
        <v>80</v>
      </c>
      <c r="F764" s="39" t="s">
        <v>77</v>
      </c>
      <c r="G764" s="39" t="s">
        <v>81</v>
      </c>
      <c r="H764" s="39" t="str">
        <f>IF(raw_impacts[[#This Row],[BldgVint]]="Old","Ex",raw_impacts[[#This Row],[BldgVint]])</f>
        <v>Ex</v>
      </c>
      <c r="I764" s="39" t="s">
        <v>57</v>
      </c>
      <c r="J764" s="39" t="s">
        <v>41</v>
      </c>
      <c r="K764" s="39" t="s">
        <v>45</v>
      </c>
      <c r="L764" s="39">
        <v>317</v>
      </c>
      <c r="M764" s="39">
        <v>0</v>
      </c>
      <c r="N764" s="39" t="s">
        <v>46</v>
      </c>
      <c r="O764" s="39">
        <v>111</v>
      </c>
      <c r="P764" s="39">
        <v>7.3400000000000007E-2</v>
      </c>
      <c r="Q764" s="39">
        <v>0</v>
      </c>
      <c r="R764" s="39">
        <v>80.900000000000006</v>
      </c>
      <c r="S764" s="39">
        <v>5.3699999999999998E-2</v>
      </c>
      <c r="T764" s="39">
        <v>0</v>
      </c>
      <c r="U764" s="39">
        <v>0</v>
      </c>
      <c r="V764" s="39">
        <v>0</v>
      </c>
      <c r="W764" s="39">
        <v>0</v>
      </c>
      <c r="X764" s="39">
        <v>0</v>
      </c>
      <c r="Y764" s="39">
        <v>0</v>
      </c>
      <c r="Z764" s="39">
        <v>0</v>
      </c>
      <c r="AA764" s="39" t="s">
        <v>47</v>
      </c>
      <c r="AB764" s="39" t="s">
        <v>48</v>
      </c>
      <c r="AC764" s="39">
        <v>2020</v>
      </c>
      <c r="AD7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34.557000000000002</v>
      </c>
    </row>
    <row r="765" spans="1:30" hidden="1" x14ac:dyDescent="0.25">
      <c r="A765" s="39" t="s">
        <v>93</v>
      </c>
      <c r="B765" s="39" t="s">
        <v>39</v>
      </c>
      <c r="C765" s="39" t="s">
        <v>40</v>
      </c>
      <c r="D765" s="40">
        <v>43468.39603009259</v>
      </c>
      <c r="E765" s="39" t="s">
        <v>80</v>
      </c>
      <c r="F765" s="39" t="s">
        <v>78</v>
      </c>
      <c r="G765" s="39" t="s">
        <v>81</v>
      </c>
      <c r="H765" s="39" t="str">
        <f>IF(raw_impacts[[#This Row],[BldgVint]]="Old","Ex",raw_impacts[[#This Row],[BldgVint]])</f>
        <v>Ex</v>
      </c>
      <c r="I765" s="39" t="s">
        <v>57</v>
      </c>
      <c r="J765" s="39" t="s">
        <v>41</v>
      </c>
      <c r="K765" s="39" t="s">
        <v>45</v>
      </c>
      <c r="L765" s="39">
        <v>20.6</v>
      </c>
      <c r="M765" s="39">
        <v>0</v>
      </c>
      <c r="N765" s="39" t="s">
        <v>46</v>
      </c>
      <c r="O765" s="39">
        <v>119</v>
      </c>
      <c r="P765" s="39">
        <v>7.6799999999999993E-2</v>
      </c>
      <c r="Q765" s="39">
        <v>0</v>
      </c>
      <c r="R765" s="39">
        <v>86.9</v>
      </c>
      <c r="S765" s="39">
        <v>5.6300000000000003E-2</v>
      </c>
      <c r="T765" s="39">
        <v>0</v>
      </c>
      <c r="U765" s="39">
        <v>0</v>
      </c>
      <c r="V765" s="39">
        <v>0</v>
      </c>
      <c r="W765" s="39">
        <v>0</v>
      </c>
      <c r="X765" s="39">
        <v>0</v>
      </c>
      <c r="Y765" s="39">
        <v>0</v>
      </c>
      <c r="Z765" s="39">
        <v>0</v>
      </c>
      <c r="AA765" s="39" t="s">
        <v>47</v>
      </c>
      <c r="AB765" s="39" t="s">
        <v>48</v>
      </c>
      <c r="AC765" s="39">
        <v>2020</v>
      </c>
      <c r="AD7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4.7970000000000006</v>
      </c>
    </row>
    <row r="766" spans="1:30" hidden="1" x14ac:dyDescent="0.25">
      <c r="A766" s="39" t="s">
        <v>93</v>
      </c>
      <c r="B766" s="39" t="s">
        <v>39</v>
      </c>
      <c r="C766" s="39" t="s">
        <v>40</v>
      </c>
      <c r="D766" s="40">
        <v>43468.39603009259</v>
      </c>
      <c r="E766" s="39" t="s">
        <v>80</v>
      </c>
      <c r="F766" s="39" t="s">
        <v>79</v>
      </c>
      <c r="G766" s="39" t="s">
        <v>81</v>
      </c>
      <c r="H766" s="39" t="str">
        <f>IF(raw_impacts[[#This Row],[BldgVint]]="Old","Ex",raw_impacts[[#This Row],[BldgVint]])</f>
        <v>Ex</v>
      </c>
      <c r="I766" s="39" t="s">
        <v>57</v>
      </c>
      <c r="J766" s="39" t="s">
        <v>41</v>
      </c>
      <c r="K766" s="39" t="s">
        <v>45</v>
      </c>
      <c r="L766" s="39">
        <v>194</v>
      </c>
      <c r="M766" s="39">
        <v>0</v>
      </c>
      <c r="N766" s="39" t="s">
        <v>46</v>
      </c>
      <c r="O766" s="39">
        <v>125</v>
      </c>
      <c r="P766" s="39">
        <v>0.121</v>
      </c>
      <c r="Q766" s="39">
        <v>0</v>
      </c>
      <c r="R766" s="39">
        <v>91.5</v>
      </c>
      <c r="S766" s="39">
        <v>8.8300000000000003E-2</v>
      </c>
      <c r="T766" s="39">
        <v>0</v>
      </c>
      <c r="U766" s="39">
        <v>0</v>
      </c>
      <c r="V766" s="39">
        <v>0</v>
      </c>
      <c r="W766" s="39">
        <v>0</v>
      </c>
      <c r="X766" s="39">
        <v>0</v>
      </c>
      <c r="Y766" s="39">
        <v>0</v>
      </c>
      <c r="Z766" s="39">
        <v>0</v>
      </c>
      <c r="AA766" s="39" t="s">
        <v>47</v>
      </c>
      <c r="AB766" s="39" t="s">
        <v>48</v>
      </c>
      <c r="AC766" s="39">
        <v>2020</v>
      </c>
      <c r="AD7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5.258</v>
      </c>
    </row>
    <row r="767" spans="1:30" hidden="1" x14ac:dyDescent="0.25">
      <c r="A767" s="39" t="s">
        <v>93</v>
      </c>
      <c r="B767" s="39" t="s">
        <v>39</v>
      </c>
      <c r="C767" s="39" t="s">
        <v>40</v>
      </c>
      <c r="D767" s="40">
        <v>43468.39603009259</v>
      </c>
      <c r="E767" s="39" t="s">
        <v>80</v>
      </c>
      <c r="F767" s="39" t="s">
        <v>42</v>
      </c>
      <c r="G767" s="39" t="s">
        <v>81</v>
      </c>
      <c r="H767" s="39" t="str">
        <f>IF(raw_impacts[[#This Row],[BldgVint]]="Old","Ex",raw_impacts[[#This Row],[BldgVint]])</f>
        <v>Ex</v>
      </c>
      <c r="I767" s="39" t="s">
        <v>58</v>
      </c>
      <c r="J767" s="39" t="s">
        <v>41</v>
      </c>
      <c r="K767" s="39" t="s">
        <v>45</v>
      </c>
      <c r="L767" s="39">
        <v>625</v>
      </c>
      <c r="M767" s="39">
        <v>0</v>
      </c>
      <c r="N767" s="39" t="s">
        <v>46</v>
      </c>
      <c r="O767" s="39">
        <v>161</v>
      </c>
      <c r="P767" s="39">
        <v>0.17199999999999999</v>
      </c>
      <c r="Q767" s="39">
        <v>0</v>
      </c>
      <c r="R767" s="39">
        <v>118</v>
      </c>
      <c r="S767" s="39">
        <v>0.126</v>
      </c>
      <c r="T767" s="39">
        <v>0</v>
      </c>
      <c r="U767" s="39">
        <v>0</v>
      </c>
      <c r="V767" s="39">
        <v>0</v>
      </c>
      <c r="W767" s="39">
        <v>0</v>
      </c>
      <c r="X767" s="39">
        <v>0</v>
      </c>
      <c r="Y767" s="39">
        <v>0</v>
      </c>
      <c r="Z767" s="39">
        <v>0</v>
      </c>
      <c r="AA767" s="39" t="s">
        <v>47</v>
      </c>
      <c r="AB767" s="39" t="s">
        <v>48</v>
      </c>
      <c r="AC767" s="39">
        <v>2020</v>
      </c>
      <c r="AD7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1.0880000000000001</v>
      </c>
    </row>
    <row r="768" spans="1:30" hidden="1" x14ac:dyDescent="0.25">
      <c r="A768" s="39" t="s">
        <v>93</v>
      </c>
      <c r="B768" s="39" t="s">
        <v>39</v>
      </c>
      <c r="C768" s="39" t="s">
        <v>40</v>
      </c>
      <c r="D768" s="40">
        <v>43468.39603009259</v>
      </c>
      <c r="E768" s="39" t="s">
        <v>80</v>
      </c>
      <c r="F768" s="39" t="s">
        <v>71</v>
      </c>
      <c r="G768" s="39" t="s">
        <v>81</v>
      </c>
      <c r="H768" s="39" t="str">
        <f>IF(raw_impacts[[#This Row],[BldgVint]]="Old","Ex",raw_impacts[[#This Row],[BldgVint]])</f>
        <v>Ex</v>
      </c>
      <c r="I768" s="39" t="s">
        <v>58</v>
      </c>
      <c r="J768" s="39" t="s">
        <v>41</v>
      </c>
      <c r="K768" s="39" t="s">
        <v>45</v>
      </c>
      <c r="L768" s="39">
        <v>327</v>
      </c>
      <c r="M768" s="39">
        <v>0</v>
      </c>
      <c r="N768" s="39" t="s">
        <v>46</v>
      </c>
      <c r="O768" s="39">
        <v>134</v>
      </c>
      <c r="P768" s="39">
        <v>0.114</v>
      </c>
      <c r="Q768" s="39">
        <v>0</v>
      </c>
      <c r="R768" s="39">
        <v>97.9</v>
      </c>
      <c r="S768" s="39">
        <v>8.3799999999999999E-2</v>
      </c>
      <c r="T768" s="39">
        <v>0</v>
      </c>
      <c r="U768" s="39">
        <v>0</v>
      </c>
      <c r="V768" s="39">
        <v>0</v>
      </c>
      <c r="W768" s="39">
        <v>0</v>
      </c>
      <c r="X768" s="39">
        <v>0</v>
      </c>
      <c r="Y768" s="39">
        <v>0</v>
      </c>
      <c r="Z768" s="39">
        <v>0</v>
      </c>
      <c r="AA768" s="39" t="s">
        <v>47</v>
      </c>
      <c r="AB768" s="39" t="s">
        <v>48</v>
      </c>
      <c r="AC768" s="39">
        <v>2020</v>
      </c>
      <c r="AD7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1.3009999999999999</v>
      </c>
    </row>
    <row r="769" spans="1:30" hidden="1" x14ac:dyDescent="0.25">
      <c r="A769" s="39" t="s">
        <v>93</v>
      </c>
      <c r="B769" s="39" t="s">
        <v>39</v>
      </c>
      <c r="C769" s="39" t="s">
        <v>40</v>
      </c>
      <c r="D769" s="40">
        <v>43468.39603009259</v>
      </c>
      <c r="E769" s="39" t="s">
        <v>80</v>
      </c>
      <c r="F769" s="39" t="s">
        <v>72</v>
      </c>
      <c r="G769" s="39" t="s">
        <v>81</v>
      </c>
      <c r="H769" s="39" t="str">
        <f>IF(raw_impacts[[#This Row],[BldgVint]]="Old","Ex",raw_impacts[[#This Row],[BldgVint]])</f>
        <v>Ex</v>
      </c>
      <c r="I769" s="39" t="s">
        <v>58</v>
      </c>
      <c r="J769" s="39" t="s">
        <v>41</v>
      </c>
      <c r="K769" s="39" t="s">
        <v>45</v>
      </c>
      <c r="L769" s="39">
        <v>2160</v>
      </c>
      <c r="M769" s="39">
        <v>0</v>
      </c>
      <c r="N769" s="39" t="s">
        <v>46</v>
      </c>
      <c r="O769" s="39">
        <v>144</v>
      </c>
      <c r="P769" s="39">
        <v>0.154</v>
      </c>
      <c r="Q769" s="39">
        <v>0</v>
      </c>
      <c r="R769" s="39">
        <v>105</v>
      </c>
      <c r="S769" s="39">
        <v>0.113</v>
      </c>
      <c r="T769" s="39">
        <v>0</v>
      </c>
      <c r="U769" s="39">
        <v>0</v>
      </c>
      <c r="V769" s="39">
        <v>0</v>
      </c>
      <c r="W769" s="39">
        <v>0</v>
      </c>
      <c r="X769" s="39">
        <v>0</v>
      </c>
      <c r="Y769" s="39">
        <v>0</v>
      </c>
      <c r="Z769" s="39">
        <v>0</v>
      </c>
      <c r="AA769" s="39" t="s">
        <v>47</v>
      </c>
      <c r="AB769" s="39" t="s">
        <v>48</v>
      </c>
      <c r="AC769" s="39">
        <v>2020</v>
      </c>
      <c r="AD7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1.0880000000000001</v>
      </c>
    </row>
    <row r="770" spans="1:30" hidden="1" x14ac:dyDescent="0.25">
      <c r="A770" s="39" t="s">
        <v>93</v>
      </c>
      <c r="B770" s="39" t="s">
        <v>39</v>
      </c>
      <c r="C770" s="39" t="s">
        <v>40</v>
      </c>
      <c r="D770" s="40">
        <v>43468.39603009259</v>
      </c>
      <c r="E770" s="39" t="s">
        <v>80</v>
      </c>
      <c r="F770" s="39" t="s">
        <v>73</v>
      </c>
      <c r="G770" s="39" t="s">
        <v>81</v>
      </c>
      <c r="H770" s="39" t="str">
        <f>IF(raw_impacts[[#This Row],[BldgVint]]="Old","Ex",raw_impacts[[#This Row],[BldgVint]])</f>
        <v>Ex</v>
      </c>
      <c r="I770" s="39" t="s">
        <v>58</v>
      </c>
      <c r="J770" s="39" t="s">
        <v>41</v>
      </c>
      <c r="K770" s="39" t="s">
        <v>45</v>
      </c>
      <c r="L770" s="39">
        <v>785</v>
      </c>
      <c r="M770" s="39">
        <v>0</v>
      </c>
      <c r="N770" s="39" t="s">
        <v>46</v>
      </c>
      <c r="O770" s="39">
        <v>105</v>
      </c>
      <c r="P770" s="39">
        <v>7.9000000000000001E-2</v>
      </c>
      <c r="Q770" s="39">
        <v>0</v>
      </c>
      <c r="R770" s="39">
        <v>76.900000000000006</v>
      </c>
      <c r="S770" s="39">
        <v>5.79E-2</v>
      </c>
      <c r="T770" s="39">
        <v>0</v>
      </c>
      <c r="U770" s="39">
        <v>0</v>
      </c>
      <c r="V770" s="39">
        <v>0</v>
      </c>
      <c r="W770" s="39">
        <v>0</v>
      </c>
      <c r="X770" s="39">
        <v>0</v>
      </c>
      <c r="Y770" s="39">
        <v>0</v>
      </c>
      <c r="Z770" s="39">
        <v>0</v>
      </c>
      <c r="AA770" s="39" t="s">
        <v>47</v>
      </c>
      <c r="AB770" s="39" t="s">
        <v>48</v>
      </c>
      <c r="AC770" s="39">
        <v>2020</v>
      </c>
      <c r="AD7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1.4480000000000002</v>
      </c>
    </row>
    <row r="771" spans="1:30" hidden="1" x14ac:dyDescent="0.25">
      <c r="A771" s="39" t="s">
        <v>93</v>
      </c>
      <c r="B771" s="39" t="s">
        <v>39</v>
      </c>
      <c r="C771" s="39" t="s">
        <v>40</v>
      </c>
      <c r="D771" s="40">
        <v>43468.39603009259</v>
      </c>
      <c r="E771" s="39" t="s">
        <v>80</v>
      </c>
      <c r="F771" s="39" t="s">
        <v>74</v>
      </c>
      <c r="G771" s="39" t="s">
        <v>81</v>
      </c>
      <c r="H771" s="39" t="str">
        <f>IF(raw_impacts[[#This Row],[BldgVint]]="Old","Ex",raw_impacts[[#This Row],[BldgVint]])</f>
        <v>Ex</v>
      </c>
      <c r="I771" s="39" t="s">
        <v>58</v>
      </c>
      <c r="J771" s="39" t="s">
        <v>41</v>
      </c>
      <c r="K771" s="39" t="s">
        <v>45</v>
      </c>
      <c r="L771" s="39">
        <v>188</v>
      </c>
      <c r="M771" s="39">
        <v>0</v>
      </c>
      <c r="N771" s="39" t="s">
        <v>46</v>
      </c>
      <c r="O771" s="39">
        <v>237</v>
      </c>
      <c r="P771" s="39">
        <v>0.14799999999999999</v>
      </c>
      <c r="Q771" s="39">
        <v>0</v>
      </c>
      <c r="R771" s="39">
        <v>174</v>
      </c>
      <c r="S771" s="39">
        <v>0.108</v>
      </c>
      <c r="T771" s="39">
        <v>0</v>
      </c>
      <c r="U771" s="39">
        <v>0</v>
      </c>
      <c r="V771" s="39">
        <v>0</v>
      </c>
      <c r="W771" s="39">
        <v>0</v>
      </c>
      <c r="X771" s="39">
        <v>0</v>
      </c>
      <c r="Y771" s="39">
        <v>0</v>
      </c>
      <c r="Z771" s="39">
        <v>0</v>
      </c>
      <c r="AA771" s="39" t="s">
        <v>47</v>
      </c>
      <c r="AB771" s="39" t="s">
        <v>48</v>
      </c>
      <c r="AC771" s="39">
        <v>2020</v>
      </c>
      <c r="AD7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1.722</v>
      </c>
    </row>
    <row r="772" spans="1:30" hidden="1" x14ac:dyDescent="0.25">
      <c r="A772" s="39" t="s">
        <v>93</v>
      </c>
      <c r="B772" s="39" t="s">
        <v>39</v>
      </c>
      <c r="C772" s="39" t="s">
        <v>40</v>
      </c>
      <c r="D772" s="40">
        <v>43468.39603009259</v>
      </c>
      <c r="E772" s="39" t="s">
        <v>80</v>
      </c>
      <c r="F772" s="39" t="s">
        <v>75</v>
      </c>
      <c r="G772" s="39" t="s">
        <v>81</v>
      </c>
      <c r="H772" s="39" t="str">
        <f>IF(raw_impacts[[#This Row],[BldgVint]]="Old","Ex",raw_impacts[[#This Row],[BldgVint]])</f>
        <v>Ex</v>
      </c>
      <c r="I772" s="39" t="s">
        <v>58</v>
      </c>
      <c r="J772" s="39" t="s">
        <v>41</v>
      </c>
      <c r="K772" s="39" t="s">
        <v>45</v>
      </c>
      <c r="L772" s="39">
        <v>308</v>
      </c>
      <c r="M772" s="39">
        <v>0</v>
      </c>
      <c r="N772" s="39" t="s">
        <v>46</v>
      </c>
      <c r="O772" s="39">
        <v>167</v>
      </c>
      <c r="P772" s="39">
        <v>0.11799999999999999</v>
      </c>
      <c r="Q772" s="39">
        <v>0</v>
      </c>
      <c r="R772" s="39">
        <v>122</v>
      </c>
      <c r="S772" s="39">
        <v>8.6199999999999999E-2</v>
      </c>
      <c r="T772" s="39">
        <v>0</v>
      </c>
      <c r="U772" s="39">
        <v>0</v>
      </c>
      <c r="V772" s="39">
        <v>0</v>
      </c>
      <c r="W772" s="39">
        <v>0</v>
      </c>
      <c r="X772" s="39">
        <v>0</v>
      </c>
      <c r="Y772" s="39">
        <v>0</v>
      </c>
      <c r="Z772" s="39">
        <v>0</v>
      </c>
      <c r="AA772" s="39" t="s">
        <v>47</v>
      </c>
      <c r="AB772" s="39" t="s">
        <v>48</v>
      </c>
      <c r="AC772" s="39">
        <v>2020</v>
      </c>
      <c r="AD7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3.7530000000000001</v>
      </c>
    </row>
    <row r="773" spans="1:30" hidden="1" x14ac:dyDescent="0.25">
      <c r="A773" s="39" t="s">
        <v>93</v>
      </c>
      <c r="B773" s="39" t="s">
        <v>39</v>
      </c>
      <c r="C773" s="39" t="s">
        <v>40</v>
      </c>
      <c r="D773" s="40">
        <v>43468.39603009259</v>
      </c>
      <c r="E773" s="39" t="s">
        <v>80</v>
      </c>
      <c r="F773" s="39" t="s">
        <v>76</v>
      </c>
      <c r="G773" s="39" t="s">
        <v>81</v>
      </c>
      <c r="H773" s="39" t="str">
        <f>IF(raw_impacts[[#This Row],[BldgVint]]="Old","Ex",raw_impacts[[#This Row],[BldgVint]])</f>
        <v>Ex</v>
      </c>
      <c r="I773" s="39" t="s">
        <v>58</v>
      </c>
      <c r="J773" s="39" t="s">
        <v>41</v>
      </c>
      <c r="K773" s="39" t="s">
        <v>45</v>
      </c>
      <c r="L773" s="39">
        <v>113</v>
      </c>
      <c r="M773" s="39">
        <v>0</v>
      </c>
      <c r="N773" s="39" t="s">
        <v>46</v>
      </c>
      <c r="O773" s="39">
        <v>211</v>
      </c>
      <c r="P773" s="39">
        <v>0.16400000000000001</v>
      </c>
      <c r="Q773" s="39">
        <v>0</v>
      </c>
      <c r="R773" s="39">
        <v>154</v>
      </c>
      <c r="S773" s="39">
        <v>0.12</v>
      </c>
      <c r="T773" s="39">
        <v>0</v>
      </c>
      <c r="U773" s="39">
        <v>0</v>
      </c>
      <c r="V773" s="39">
        <v>0</v>
      </c>
      <c r="W773" s="39">
        <v>0</v>
      </c>
      <c r="X773" s="39">
        <v>0</v>
      </c>
      <c r="Y773" s="39">
        <v>0</v>
      </c>
      <c r="Z773" s="39">
        <v>0</v>
      </c>
      <c r="AA773" s="39" t="s">
        <v>47</v>
      </c>
      <c r="AB773" s="39" t="s">
        <v>48</v>
      </c>
      <c r="AC773" s="39">
        <v>2020</v>
      </c>
      <c r="AD7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1.4480000000000002</v>
      </c>
    </row>
    <row r="774" spans="1:30" hidden="1" x14ac:dyDescent="0.25">
      <c r="A774" s="39" t="s">
        <v>93</v>
      </c>
      <c r="B774" s="39" t="s">
        <v>39</v>
      </c>
      <c r="C774" s="39" t="s">
        <v>40</v>
      </c>
      <c r="D774" s="40">
        <v>43468.39603009259</v>
      </c>
      <c r="E774" s="39" t="s">
        <v>80</v>
      </c>
      <c r="F774" s="39" t="s">
        <v>77</v>
      </c>
      <c r="G774" s="39" t="s">
        <v>81</v>
      </c>
      <c r="H774" s="39" t="str">
        <f>IF(raw_impacts[[#This Row],[BldgVint]]="Old","Ex",raw_impacts[[#This Row],[BldgVint]])</f>
        <v>Ex</v>
      </c>
      <c r="I774" s="39" t="s">
        <v>58</v>
      </c>
      <c r="J774" s="39" t="s">
        <v>41</v>
      </c>
      <c r="K774" s="39" t="s">
        <v>45</v>
      </c>
      <c r="L774" s="39">
        <v>378</v>
      </c>
      <c r="M774" s="39">
        <v>0</v>
      </c>
      <c r="N774" s="39" t="s">
        <v>46</v>
      </c>
      <c r="O774" s="39">
        <v>159</v>
      </c>
      <c r="P774" s="39">
        <v>8.2400000000000001E-2</v>
      </c>
      <c r="Q774" s="39">
        <v>0</v>
      </c>
      <c r="R774" s="39">
        <v>117</v>
      </c>
      <c r="S774" s="39">
        <v>6.0299999999999999E-2</v>
      </c>
      <c r="T774" s="39">
        <v>0</v>
      </c>
      <c r="U774" s="39">
        <v>0</v>
      </c>
      <c r="V774" s="39">
        <v>0</v>
      </c>
      <c r="W774" s="39">
        <v>0</v>
      </c>
      <c r="X774" s="39">
        <v>0</v>
      </c>
      <c r="Y774" s="39">
        <v>0</v>
      </c>
      <c r="Z774" s="39">
        <v>0</v>
      </c>
      <c r="AA774" s="39" t="s">
        <v>47</v>
      </c>
      <c r="AB774" s="39" t="s">
        <v>48</v>
      </c>
      <c r="AC774" s="39">
        <v>2020</v>
      </c>
      <c r="AD7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19.239000000000001</v>
      </c>
    </row>
    <row r="775" spans="1:30" hidden="1" x14ac:dyDescent="0.25">
      <c r="A775" s="39" t="s">
        <v>93</v>
      </c>
      <c r="B775" s="39" t="s">
        <v>39</v>
      </c>
      <c r="C775" s="39" t="s">
        <v>40</v>
      </c>
      <c r="D775" s="40">
        <v>43468.39603009259</v>
      </c>
      <c r="E775" s="39" t="s">
        <v>80</v>
      </c>
      <c r="F775" s="39" t="s">
        <v>78</v>
      </c>
      <c r="G775" s="39" t="s">
        <v>81</v>
      </c>
      <c r="H775" s="39" t="str">
        <f>IF(raw_impacts[[#This Row],[BldgVint]]="Old","Ex",raw_impacts[[#This Row],[BldgVint]])</f>
        <v>Ex</v>
      </c>
      <c r="I775" s="39" t="s">
        <v>58</v>
      </c>
      <c r="J775" s="39" t="s">
        <v>41</v>
      </c>
      <c r="K775" s="39" t="s">
        <v>45</v>
      </c>
      <c r="L775" s="39">
        <v>25.1</v>
      </c>
      <c r="M775" s="39">
        <v>0</v>
      </c>
      <c r="N775" s="39" t="s">
        <v>46</v>
      </c>
      <c r="O775" s="39">
        <v>172</v>
      </c>
      <c r="P775" s="39">
        <v>8.7599999999999997E-2</v>
      </c>
      <c r="Q775" s="39">
        <v>0</v>
      </c>
      <c r="R775" s="39">
        <v>126</v>
      </c>
      <c r="S775" s="39">
        <v>6.4100000000000004E-2</v>
      </c>
      <c r="T775" s="39">
        <v>0</v>
      </c>
      <c r="U775" s="39">
        <v>0</v>
      </c>
      <c r="V775" s="39">
        <v>0</v>
      </c>
      <c r="W775" s="39">
        <v>0</v>
      </c>
      <c r="X775" s="39">
        <v>0</v>
      </c>
      <c r="Y775" s="39">
        <v>0</v>
      </c>
      <c r="Z775" s="39">
        <v>0</v>
      </c>
      <c r="AA775" s="39" t="s">
        <v>47</v>
      </c>
      <c r="AB775" s="39" t="s">
        <v>48</v>
      </c>
      <c r="AC775" s="39">
        <v>2020</v>
      </c>
      <c r="AD7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4.1289999999999996</v>
      </c>
    </row>
    <row r="776" spans="1:30" hidden="1" x14ac:dyDescent="0.25">
      <c r="A776" s="39" t="s">
        <v>93</v>
      </c>
      <c r="B776" s="39" t="s">
        <v>39</v>
      </c>
      <c r="C776" s="39" t="s">
        <v>40</v>
      </c>
      <c r="D776" s="40">
        <v>43468.39603009259</v>
      </c>
      <c r="E776" s="39" t="s">
        <v>80</v>
      </c>
      <c r="F776" s="39" t="s">
        <v>79</v>
      </c>
      <c r="G776" s="39" t="s">
        <v>81</v>
      </c>
      <c r="H776" s="39" t="str">
        <f>IF(raw_impacts[[#This Row],[BldgVint]]="Old","Ex",raw_impacts[[#This Row],[BldgVint]])</f>
        <v>Ex</v>
      </c>
      <c r="I776" s="39" t="s">
        <v>58</v>
      </c>
      <c r="J776" s="39" t="s">
        <v>41</v>
      </c>
      <c r="K776" s="39" t="s">
        <v>45</v>
      </c>
      <c r="L776" s="39">
        <v>244</v>
      </c>
      <c r="M776" s="39">
        <v>0</v>
      </c>
      <c r="N776" s="39" t="s">
        <v>46</v>
      </c>
      <c r="O776" s="39">
        <v>191</v>
      </c>
      <c r="P776" s="39">
        <v>0.152</v>
      </c>
      <c r="Q776" s="39">
        <v>0</v>
      </c>
      <c r="R776" s="39">
        <v>140</v>
      </c>
      <c r="S776" s="39">
        <v>0.111</v>
      </c>
      <c r="T776" s="39">
        <v>0</v>
      </c>
      <c r="U776" s="39">
        <v>0</v>
      </c>
      <c r="V776" s="39">
        <v>0</v>
      </c>
      <c r="W776" s="39">
        <v>0</v>
      </c>
      <c r="X776" s="39">
        <v>0</v>
      </c>
      <c r="Y776" s="39">
        <v>0</v>
      </c>
      <c r="Z776" s="39">
        <v>0</v>
      </c>
      <c r="AA776" s="39" t="s">
        <v>47</v>
      </c>
      <c r="AB776" s="39" t="s">
        <v>48</v>
      </c>
      <c r="AC776" s="39">
        <v>2020</v>
      </c>
      <c r="AD7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2.7470000000000003</v>
      </c>
    </row>
    <row r="777" spans="1:30" hidden="1" x14ac:dyDescent="0.25">
      <c r="A777" s="39" t="s">
        <v>93</v>
      </c>
      <c r="B777" s="39" t="s">
        <v>39</v>
      </c>
      <c r="C777" s="39" t="s">
        <v>40</v>
      </c>
      <c r="D777" s="40">
        <v>43468.39603009259</v>
      </c>
      <c r="E777" s="39" t="s">
        <v>80</v>
      </c>
      <c r="F777" s="39" t="s">
        <v>42</v>
      </c>
      <c r="G777" s="39" t="s">
        <v>81</v>
      </c>
      <c r="H777" s="39" t="str">
        <f>IF(raw_impacts[[#This Row],[BldgVint]]="Old","Ex",raw_impacts[[#This Row],[BldgVint]])</f>
        <v>Ex</v>
      </c>
      <c r="I777" s="39" t="s">
        <v>59</v>
      </c>
      <c r="J777" s="39" t="s">
        <v>41</v>
      </c>
      <c r="K777" s="39" t="s">
        <v>45</v>
      </c>
      <c r="L777" s="39">
        <v>426</v>
      </c>
      <c r="M777" s="39">
        <v>0</v>
      </c>
      <c r="N777" s="39" t="s">
        <v>46</v>
      </c>
      <c r="O777" s="39">
        <v>121</v>
      </c>
      <c r="P777" s="39">
        <v>0.10100000000000001</v>
      </c>
      <c r="Q777" s="39">
        <v>0</v>
      </c>
      <c r="R777" s="39">
        <v>88.8</v>
      </c>
      <c r="S777" s="39">
        <v>7.3700000000000002E-2</v>
      </c>
      <c r="T777" s="39">
        <v>0</v>
      </c>
      <c r="U777" s="39">
        <v>0</v>
      </c>
      <c r="V777" s="39">
        <v>0</v>
      </c>
      <c r="W777" s="39">
        <v>0</v>
      </c>
      <c r="X777" s="39">
        <v>0</v>
      </c>
      <c r="Y777" s="39">
        <v>0</v>
      </c>
      <c r="Z777" s="39">
        <v>0</v>
      </c>
      <c r="AA777" s="39" t="s">
        <v>47</v>
      </c>
      <c r="AB777" s="39" t="s">
        <v>48</v>
      </c>
      <c r="AC777" s="39">
        <v>2020</v>
      </c>
      <c r="AD7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0.82100000000000006</v>
      </c>
    </row>
    <row r="778" spans="1:30" hidden="1" x14ac:dyDescent="0.25">
      <c r="A778" s="39" t="s">
        <v>93</v>
      </c>
      <c r="B778" s="39" t="s">
        <v>39</v>
      </c>
      <c r="C778" s="39" t="s">
        <v>40</v>
      </c>
      <c r="D778" s="40">
        <v>43468.39603009259</v>
      </c>
      <c r="E778" s="39" t="s">
        <v>80</v>
      </c>
      <c r="F778" s="39" t="s">
        <v>71</v>
      </c>
      <c r="G778" s="39" t="s">
        <v>81</v>
      </c>
      <c r="H778" s="39" t="str">
        <f>IF(raw_impacts[[#This Row],[BldgVint]]="Old","Ex",raw_impacts[[#This Row],[BldgVint]])</f>
        <v>Ex</v>
      </c>
      <c r="I778" s="39" t="s">
        <v>59</v>
      </c>
      <c r="J778" s="39" t="s">
        <v>41</v>
      </c>
      <c r="K778" s="39" t="s">
        <v>45</v>
      </c>
      <c r="L778" s="39">
        <v>224</v>
      </c>
      <c r="M778" s="39">
        <v>0</v>
      </c>
      <c r="N778" s="39" t="s">
        <v>46</v>
      </c>
      <c r="O778" s="39">
        <v>104</v>
      </c>
      <c r="P778" s="39">
        <v>5.9799999999999999E-2</v>
      </c>
      <c r="Q778" s="39">
        <v>0</v>
      </c>
      <c r="R778" s="39">
        <v>75.8</v>
      </c>
      <c r="S778" s="39">
        <v>4.3799999999999999E-2</v>
      </c>
      <c r="T778" s="39">
        <v>0</v>
      </c>
      <c r="U778" s="39">
        <v>0</v>
      </c>
      <c r="V778" s="39">
        <v>0</v>
      </c>
      <c r="W778" s="39">
        <v>0</v>
      </c>
      <c r="X778" s="39">
        <v>0</v>
      </c>
      <c r="Y778" s="39">
        <v>0</v>
      </c>
      <c r="Z778" s="39">
        <v>0</v>
      </c>
      <c r="AA778" s="39" t="s">
        <v>47</v>
      </c>
      <c r="AB778" s="39" t="s">
        <v>48</v>
      </c>
      <c r="AC778" s="39">
        <v>2020</v>
      </c>
      <c r="AD7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779" spans="1:30" hidden="1" x14ac:dyDescent="0.25">
      <c r="A779" s="39" t="s">
        <v>93</v>
      </c>
      <c r="B779" s="39" t="s">
        <v>39</v>
      </c>
      <c r="C779" s="39" t="s">
        <v>40</v>
      </c>
      <c r="D779" s="40">
        <v>43468.39603009259</v>
      </c>
      <c r="E779" s="39" t="s">
        <v>80</v>
      </c>
      <c r="F779" s="39" t="s">
        <v>72</v>
      </c>
      <c r="G779" s="39" t="s">
        <v>81</v>
      </c>
      <c r="H779" s="39" t="str">
        <f>IF(raw_impacts[[#This Row],[BldgVint]]="Old","Ex",raw_impacts[[#This Row],[BldgVint]])</f>
        <v>Ex</v>
      </c>
      <c r="I779" s="39" t="s">
        <v>59</v>
      </c>
      <c r="J779" s="39" t="s">
        <v>41</v>
      </c>
      <c r="K779" s="39" t="s">
        <v>45</v>
      </c>
      <c r="L779" s="39">
        <v>1540</v>
      </c>
      <c r="M779" s="39">
        <v>0</v>
      </c>
      <c r="N779" s="39" t="s">
        <v>46</v>
      </c>
      <c r="O779" s="39">
        <v>102</v>
      </c>
      <c r="P779" s="39">
        <v>8.5999999999999993E-2</v>
      </c>
      <c r="Q779" s="39">
        <v>0</v>
      </c>
      <c r="R779" s="39">
        <v>75</v>
      </c>
      <c r="S779" s="39">
        <v>6.2899999999999998E-2</v>
      </c>
      <c r="T779" s="39">
        <v>0</v>
      </c>
      <c r="U779" s="39">
        <v>0</v>
      </c>
      <c r="V779" s="39">
        <v>0</v>
      </c>
      <c r="W779" s="39">
        <v>0</v>
      </c>
      <c r="X779" s="39">
        <v>0</v>
      </c>
      <c r="Y779" s="39">
        <v>0</v>
      </c>
      <c r="Z779" s="39">
        <v>0</v>
      </c>
      <c r="AA779" s="39" t="s">
        <v>47</v>
      </c>
      <c r="AB779" s="39" t="s">
        <v>48</v>
      </c>
      <c r="AC779" s="39">
        <v>2020</v>
      </c>
      <c r="AD7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0.82100000000000006</v>
      </c>
    </row>
    <row r="780" spans="1:30" hidden="1" x14ac:dyDescent="0.25">
      <c r="A780" s="39" t="s">
        <v>93</v>
      </c>
      <c r="B780" s="39" t="s">
        <v>39</v>
      </c>
      <c r="C780" s="39" t="s">
        <v>40</v>
      </c>
      <c r="D780" s="40">
        <v>43468.39603009259</v>
      </c>
      <c r="E780" s="39" t="s">
        <v>80</v>
      </c>
      <c r="F780" s="39" t="s">
        <v>73</v>
      </c>
      <c r="G780" s="39" t="s">
        <v>81</v>
      </c>
      <c r="H780" s="39" t="str">
        <f>IF(raw_impacts[[#This Row],[BldgVint]]="Old","Ex",raw_impacts[[#This Row],[BldgVint]])</f>
        <v>Ex</v>
      </c>
      <c r="I780" s="39" t="s">
        <v>59</v>
      </c>
      <c r="J780" s="39" t="s">
        <v>41</v>
      </c>
      <c r="K780" s="39" t="s">
        <v>45</v>
      </c>
      <c r="L780" s="39">
        <v>634</v>
      </c>
      <c r="M780" s="39">
        <v>0</v>
      </c>
      <c r="N780" s="39" t="s">
        <v>46</v>
      </c>
      <c r="O780" s="39">
        <v>58.6</v>
      </c>
      <c r="P780" s="39">
        <v>4.2200000000000001E-2</v>
      </c>
      <c r="Q780" s="39">
        <v>0</v>
      </c>
      <c r="R780" s="39">
        <v>42.9</v>
      </c>
      <c r="S780" s="39">
        <v>3.09E-2</v>
      </c>
      <c r="T780" s="39">
        <v>0</v>
      </c>
      <c r="U780" s="39">
        <v>0</v>
      </c>
      <c r="V780" s="39">
        <v>0</v>
      </c>
      <c r="W780" s="39">
        <v>0</v>
      </c>
      <c r="X780" s="39">
        <v>0</v>
      </c>
      <c r="Y780" s="39">
        <v>0</v>
      </c>
      <c r="Z780" s="39">
        <v>0</v>
      </c>
      <c r="AA780" s="39" t="s">
        <v>47</v>
      </c>
      <c r="AB780" s="39" t="s">
        <v>48</v>
      </c>
      <c r="AC780" s="39">
        <v>2020</v>
      </c>
      <c r="AD7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</v>
      </c>
    </row>
    <row r="781" spans="1:30" hidden="1" x14ac:dyDescent="0.25">
      <c r="A781" s="39" t="s">
        <v>93</v>
      </c>
      <c r="B781" s="39" t="s">
        <v>39</v>
      </c>
      <c r="C781" s="39" t="s">
        <v>40</v>
      </c>
      <c r="D781" s="40">
        <v>43468.39603009259</v>
      </c>
      <c r="E781" s="39" t="s">
        <v>80</v>
      </c>
      <c r="F781" s="39" t="s">
        <v>74</v>
      </c>
      <c r="G781" s="39" t="s">
        <v>81</v>
      </c>
      <c r="H781" s="39" t="str">
        <f>IF(raw_impacts[[#This Row],[BldgVint]]="Old","Ex",raw_impacts[[#This Row],[BldgVint]])</f>
        <v>Ex</v>
      </c>
      <c r="I781" s="39" t="s">
        <v>59</v>
      </c>
      <c r="J781" s="39" t="s">
        <v>41</v>
      </c>
      <c r="K781" s="39" t="s">
        <v>45</v>
      </c>
      <c r="L781" s="39">
        <v>124</v>
      </c>
      <c r="M781" s="39">
        <v>0</v>
      </c>
      <c r="N781" s="39" t="s">
        <v>46</v>
      </c>
      <c r="O781" s="39">
        <v>211</v>
      </c>
      <c r="P781" s="39">
        <v>8.77E-2</v>
      </c>
      <c r="Q781" s="39">
        <v>0</v>
      </c>
      <c r="R781" s="39">
        <v>154</v>
      </c>
      <c r="S781" s="39">
        <v>6.4199999999999993E-2</v>
      </c>
      <c r="T781" s="39">
        <v>0</v>
      </c>
      <c r="U781" s="39">
        <v>0</v>
      </c>
      <c r="V781" s="39">
        <v>0</v>
      </c>
      <c r="W781" s="39">
        <v>0</v>
      </c>
      <c r="X781" s="39">
        <v>0</v>
      </c>
      <c r="Y781" s="39">
        <v>0</v>
      </c>
      <c r="Z781" s="39">
        <v>0</v>
      </c>
      <c r="AA781" s="39" t="s">
        <v>47</v>
      </c>
      <c r="AB781" s="39" t="s">
        <v>48</v>
      </c>
      <c r="AC781" s="39">
        <v>2020</v>
      </c>
      <c r="AD7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0.72099999999999997</v>
      </c>
    </row>
    <row r="782" spans="1:30" hidden="1" x14ac:dyDescent="0.25">
      <c r="A782" s="39" t="s">
        <v>93</v>
      </c>
      <c r="B782" s="39" t="s">
        <v>39</v>
      </c>
      <c r="C782" s="39" t="s">
        <v>40</v>
      </c>
      <c r="D782" s="40">
        <v>43468.39603009259</v>
      </c>
      <c r="E782" s="39" t="s">
        <v>80</v>
      </c>
      <c r="F782" s="39" t="s">
        <v>75</v>
      </c>
      <c r="G782" s="39" t="s">
        <v>81</v>
      </c>
      <c r="H782" s="39" t="str">
        <f>IF(raw_impacts[[#This Row],[BldgVint]]="Old","Ex",raw_impacts[[#This Row],[BldgVint]])</f>
        <v>Ex</v>
      </c>
      <c r="I782" s="39" t="s">
        <v>59</v>
      </c>
      <c r="J782" s="39" t="s">
        <v>41</v>
      </c>
      <c r="K782" s="39" t="s">
        <v>45</v>
      </c>
      <c r="L782" s="39">
        <v>242</v>
      </c>
      <c r="M782" s="39">
        <v>0</v>
      </c>
      <c r="N782" s="39" t="s">
        <v>46</v>
      </c>
      <c r="O782" s="39">
        <v>125</v>
      </c>
      <c r="P782" s="39">
        <v>6.6000000000000003E-2</v>
      </c>
      <c r="Q782" s="39">
        <v>0</v>
      </c>
      <c r="R782" s="39">
        <v>91.5</v>
      </c>
      <c r="S782" s="39">
        <v>4.8300000000000003E-2</v>
      </c>
      <c r="T782" s="39">
        <v>0</v>
      </c>
      <c r="U782" s="39">
        <v>0</v>
      </c>
      <c r="V782" s="39">
        <v>0</v>
      </c>
      <c r="W782" s="39">
        <v>0</v>
      </c>
      <c r="X782" s="39">
        <v>0</v>
      </c>
      <c r="Y782" s="39">
        <v>0</v>
      </c>
      <c r="Z782" s="39">
        <v>0</v>
      </c>
      <c r="AA782" s="39" t="s">
        <v>47</v>
      </c>
      <c r="AB782" s="39" t="s">
        <v>48</v>
      </c>
      <c r="AC782" s="39">
        <v>2020</v>
      </c>
      <c r="AD7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0.44800000000000001</v>
      </c>
    </row>
    <row r="783" spans="1:30" hidden="1" x14ac:dyDescent="0.25">
      <c r="A783" s="39" t="s">
        <v>93</v>
      </c>
      <c r="B783" s="39" t="s">
        <v>39</v>
      </c>
      <c r="C783" s="39" t="s">
        <v>40</v>
      </c>
      <c r="D783" s="40">
        <v>43468.39603009259</v>
      </c>
      <c r="E783" s="39" t="s">
        <v>80</v>
      </c>
      <c r="F783" s="39" t="s">
        <v>76</v>
      </c>
      <c r="G783" s="39" t="s">
        <v>81</v>
      </c>
      <c r="H783" s="39" t="str">
        <f>IF(raw_impacts[[#This Row],[BldgVint]]="Old","Ex",raw_impacts[[#This Row],[BldgVint]])</f>
        <v>Ex</v>
      </c>
      <c r="I783" s="39" t="s">
        <v>59</v>
      </c>
      <c r="J783" s="39" t="s">
        <v>41</v>
      </c>
      <c r="K783" s="39" t="s">
        <v>45</v>
      </c>
      <c r="L783" s="39">
        <v>80.099999999999994</v>
      </c>
      <c r="M783" s="39">
        <v>0</v>
      </c>
      <c r="N783" s="39" t="s">
        <v>46</v>
      </c>
      <c r="O783" s="39">
        <v>138</v>
      </c>
      <c r="P783" s="39">
        <v>8.9599999999999999E-2</v>
      </c>
      <c r="Q783" s="39">
        <v>0</v>
      </c>
      <c r="R783" s="39">
        <v>101</v>
      </c>
      <c r="S783" s="39">
        <v>6.5600000000000006E-2</v>
      </c>
      <c r="T783" s="39">
        <v>0</v>
      </c>
      <c r="U783" s="39">
        <v>0</v>
      </c>
      <c r="V783" s="39">
        <v>0</v>
      </c>
      <c r="W783" s="39">
        <v>0</v>
      </c>
      <c r="X783" s="39">
        <v>0</v>
      </c>
      <c r="Y783" s="39">
        <v>0</v>
      </c>
      <c r="Z783" s="39">
        <v>0</v>
      </c>
      <c r="AA783" s="39" t="s">
        <v>47</v>
      </c>
      <c r="AB783" s="39" t="s">
        <v>48</v>
      </c>
      <c r="AC783" s="39">
        <v>2020</v>
      </c>
      <c r="AD7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</v>
      </c>
    </row>
    <row r="784" spans="1:30" hidden="1" x14ac:dyDescent="0.25">
      <c r="A784" s="39" t="s">
        <v>93</v>
      </c>
      <c r="B784" s="39" t="s">
        <v>39</v>
      </c>
      <c r="C784" s="39" t="s">
        <v>40</v>
      </c>
      <c r="D784" s="40">
        <v>43468.39603009259</v>
      </c>
      <c r="E784" s="39" t="s">
        <v>80</v>
      </c>
      <c r="F784" s="39" t="s">
        <v>77</v>
      </c>
      <c r="G784" s="39" t="s">
        <v>81</v>
      </c>
      <c r="H784" s="39" t="str">
        <f>IF(raw_impacts[[#This Row],[BldgVint]]="Old","Ex",raw_impacts[[#This Row],[BldgVint]])</f>
        <v>Ex</v>
      </c>
      <c r="I784" s="39" t="s">
        <v>59</v>
      </c>
      <c r="J784" s="39" t="s">
        <v>41</v>
      </c>
      <c r="K784" s="39" t="s">
        <v>45</v>
      </c>
      <c r="L784" s="39">
        <v>318</v>
      </c>
      <c r="M784" s="39">
        <v>0</v>
      </c>
      <c r="N784" s="39" t="s">
        <v>46</v>
      </c>
      <c r="O784" s="39">
        <v>120</v>
      </c>
      <c r="P784" s="39">
        <v>4.5499999999999999E-2</v>
      </c>
      <c r="Q784" s="39">
        <v>0</v>
      </c>
      <c r="R784" s="39">
        <v>87.9</v>
      </c>
      <c r="S784" s="39">
        <v>3.3300000000000003E-2</v>
      </c>
      <c r="T784" s="39">
        <v>0</v>
      </c>
      <c r="U784" s="39">
        <v>0</v>
      </c>
      <c r="V784" s="39">
        <v>0</v>
      </c>
      <c r="W784" s="39">
        <v>0</v>
      </c>
      <c r="X784" s="39">
        <v>0</v>
      </c>
      <c r="Y784" s="39">
        <v>0</v>
      </c>
      <c r="Z784" s="39">
        <v>0</v>
      </c>
      <c r="AA784" s="39" t="s">
        <v>47</v>
      </c>
      <c r="AB784" s="39" t="s">
        <v>48</v>
      </c>
      <c r="AC784" s="39">
        <v>2020</v>
      </c>
      <c r="AD7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1.353</v>
      </c>
    </row>
    <row r="785" spans="1:30" hidden="1" x14ac:dyDescent="0.25">
      <c r="A785" s="39" t="s">
        <v>93</v>
      </c>
      <c r="B785" s="39" t="s">
        <v>39</v>
      </c>
      <c r="C785" s="39" t="s">
        <v>40</v>
      </c>
      <c r="D785" s="40">
        <v>43468.39603009259</v>
      </c>
      <c r="E785" s="39" t="s">
        <v>80</v>
      </c>
      <c r="F785" s="39" t="s">
        <v>78</v>
      </c>
      <c r="G785" s="39" t="s">
        <v>81</v>
      </c>
      <c r="H785" s="39" t="str">
        <f>IF(raw_impacts[[#This Row],[BldgVint]]="Old","Ex",raw_impacts[[#This Row],[BldgVint]])</f>
        <v>Ex</v>
      </c>
      <c r="I785" s="39" t="s">
        <v>59</v>
      </c>
      <c r="J785" s="39" t="s">
        <v>41</v>
      </c>
      <c r="K785" s="39" t="s">
        <v>45</v>
      </c>
      <c r="L785" s="39">
        <v>18.5</v>
      </c>
      <c r="M785" s="39">
        <v>0</v>
      </c>
      <c r="N785" s="39" t="s">
        <v>46</v>
      </c>
      <c r="O785" s="39">
        <v>139</v>
      </c>
      <c r="P785" s="39">
        <v>4.8599999999999997E-2</v>
      </c>
      <c r="Q785" s="39">
        <v>0</v>
      </c>
      <c r="R785" s="39">
        <v>102</v>
      </c>
      <c r="S785" s="39">
        <v>3.56E-2</v>
      </c>
      <c r="T785" s="39">
        <v>0</v>
      </c>
      <c r="U785" s="39">
        <v>0</v>
      </c>
      <c r="V785" s="39">
        <v>0</v>
      </c>
      <c r="W785" s="39">
        <v>0</v>
      </c>
      <c r="X785" s="39">
        <v>0</v>
      </c>
      <c r="Y785" s="39">
        <v>0</v>
      </c>
      <c r="Z785" s="39">
        <v>0</v>
      </c>
      <c r="AA785" s="39" t="s">
        <v>47</v>
      </c>
      <c r="AB785" s="39" t="s">
        <v>48</v>
      </c>
      <c r="AC785" s="39">
        <v>2020</v>
      </c>
      <c r="AD7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0.28999999999999998</v>
      </c>
    </row>
    <row r="786" spans="1:30" hidden="1" x14ac:dyDescent="0.25">
      <c r="A786" s="39" t="s">
        <v>93</v>
      </c>
      <c r="B786" s="39" t="s">
        <v>39</v>
      </c>
      <c r="C786" s="39" t="s">
        <v>40</v>
      </c>
      <c r="D786" s="40">
        <v>43468.39603009259</v>
      </c>
      <c r="E786" s="39" t="s">
        <v>80</v>
      </c>
      <c r="F786" s="39" t="s">
        <v>79</v>
      </c>
      <c r="G786" s="39" t="s">
        <v>81</v>
      </c>
      <c r="H786" s="39" t="str">
        <f>IF(raw_impacts[[#This Row],[BldgVint]]="Old","Ex",raw_impacts[[#This Row],[BldgVint]])</f>
        <v>Ex</v>
      </c>
      <c r="I786" s="39" t="s">
        <v>59</v>
      </c>
      <c r="J786" s="39" t="s">
        <v>41</v>
      </c>
      <c r="K786" s="39" t="s">
        <v>45</v>
      </c>
      <c r="L786" s="39">
        <v>186</v>
      </c>
      <c r="M786" s="39">
        <v>0</v>
      </c>
      <c r="N786" s="39" t="s">
        <v>46</v>
      </c>
      <c r="O786" s="39">
        <v>132</v>
      </c>
      <c r="P786" s="39">
        <v>8.0399999999999999E-2</v>
      </c>
      <c r="Q786" s="39">
        <v>0</v>
      </c>
      <c r="R786" s="39">
        <v>96.5</v>
      </c>
      <c r="S786" s="39">
        <v>5.8799999999999998E-2</v>
      </c>
      <c r="T786" s="39">
        <v>0</v>
      </c>
      <c r="U786" s="39">
        <v>0</v>
      </c>
      <c r="V786" s="39">
        <v>0</v>
      </c>
      <c r="W786" s="39">
        <v>0</v>
      </c>
      <c r="X786" s="39">
        <v>0</v>
      </c>
      <c r="Y786" s="39">
        <v>0</v>
      </c>
      <c r="Z786" s="39">
        <v>0</v>
      </c>
      <c r="AA786" s="39" t="s">
        <v>47</v>
      </c>
      <c r="AB786" s="39" t="s">
        <v>48</v>
      </c>
      <c r="AC786" s="39">
        <v>2020</v>
      </c>
      <c r="AD7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0.47599999999999998</v>
      </c>
    </row>
    <row r="787" spans="1:30" hidden="1" x14ac:dyDescent="0.25">
      <c r="A787" s="39" t="s">
        <v>93</v>
      </c>
      <c r="B787" s="39" t="s">
        <v>39</v>
      </c>
      <c r="C787" s="39" t="s">
        <v>40</v>
      </c>
      <c r="D787" s="40">
        <v>43468.39603009259</v>
      </c>
      <c r="E787" s="39" t="s">
        <v>80</v>
      </c>
      <c r="F787" s="39" t="s">
        <v>42</v>
      </c>
      <c r="G787" s="39" t="s">
        <v>81</v>
      </c>
      <c r="H787" s="39" t="str">
        <f>IF(raw_impacts[[#This Row],[BldgVint]]="Old","Ex",raw_impacts[[#This Row],[BldgVint]])</f>
        <v>Ex</v>
      </c>
      <c r="I787" s="39" t="s">
        <v>65</v>
      </c>
      <c r="J787" s="39" t="s">
        <v>41</v>
      </c>
      <c r="K787" s="39" t="s">
        <v>45</v>
      </c>
      <c r="L787" s="39">
        <v>709</v>
      </c>
      <c r="M787" s="39">
        <v>0</v>
      </c>
      <c r="N787" s="39" t="s">
        <v>46</v>
      </c>
      <c r="O787" s="39">
        <v>235</v>
      </c>
      <c r="P787" s="39">
        <v>0.16600000000000001</v>
      </c>
      <c r="Q787" s="39">
        <v>0</v>
      </c>
      <c r="R787" s="39">
        <v>172</v>
      </c>
      <c r="S787" s="39">
        <v>0.122</v>
      </c>
      <c r="T787" s="39">
        <v>0</v>
      </c>
      <c r="U787" s="39">
        <v>0</v>
      </c>
      <c r="V787" s="39">
        <v>0</v>
      </c>
      <c r="W787" s="39">
        <v>0</v>
      </c>
      <c r="X787" s="39">
        <v>0</v>
      </c>
      <c r="Y787" s="39">
        <v>0</v>
      </c>
      <c r="Z787" s="39">
        <v>0</v>
      </c>
      <c r="AA787" s="39" t="s">
        <v>47</v>
      </c>
      <c r="AB787" s="39" t="s">
        <v>48</v>
      </c>
      <c r="AC787" s="39">
        <v>2020</v>
      </c>
      <c r="AD7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1.1970000000000001</v>
      </c>
    </row>
    <row r="788" spans="1:30" hidden="1" x14ac:dyDescent="0.25">
      <c r="A788" s="39" t="s">
        <v>93</v>
      </c>
      <c r="B788" s="39" t="s">
        <v>39</v>
      </c>
      <c r="C788" s="39" t="s">
        <v>40</v>
      </c>
      <c r="D788" s="40">
        <v>43468.39603009259</v>
      </c>
      <c r="E788" s="39" t="s">
        <v>80</v>
      </c>
      <c r="F788" s="39" t="s">
        <v>71</v>
      </c>
      <c r="G788" s="39" t="s">
        <v>81</v>
      </c>
      <c r="H788" s="39" t="str">
        <f>IF(raw_impacts[[#This Row],[BldgVint]]="Old","Ex",raw_impacts[[#This Row],[BldgVint]])</f>
        <v>Ex</v>
      </c>
      <c r="I788" s="39" t="s">
        <v>65</v>
      </c>
      <c r="J788" s="39" t="s">
        <v>41</v>
      </c>
      <c r="K788" s="39" t="s">
        <v>45</v>
      </c>
      <c r="L788" s="39">
        <v>361</v>
      </c>
      <c r="M788" s="39">
        <v>0</v>
      </c>
      <c r="N788" s="39" t="s">
        <v>46</v>
      </c>
      <c r="O788" s="39">
        <v>170</v>
      </c>
      <c r="P788" s="39">
        <v>7.0199999999999999E-2</v>
      </c>
      <c r="Q788" s="39">
        <v>0</v>
      </c>
      <c r="R788" s="39">
        <v>124</v>
      </c>
      <c r="S788" s="39">
        <v>5.1400000000000001E-2</v>
      </c>
      <c r="T788" s="39">
        <v>0</v>
      </c>
      <c r="U788" s="39">
        <v>0</v>
      </c>
      <c r="V788" s="39">
        <v>0</v>
      </c>
      <c r="W788" s="39">
        <v>0</v>
      </c>
      <c r="X788" s="39">
        <v>0</v>
      </c>
      <c r="Y788" s="39">
        <v>0</v>
      </c>
      <c r="Z788" s="39">
        <v>0</v>
      </c>
      <c r="AA788" s="39" t="s">
        <v>47</v>
      </c>
      <c r="AB788" s="39" t="s">
        <v>48</v>
      </c>
      <c r="AC788" s="39">
        <v>2020</v>
      </c>
      <c r="AD7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0.94100000000000006</v>
      </c>
    </row>
    <row r="789" spans="1:30" hidden="1" x14ac:dyDescent="0.25">
      <c r="A789" s="39" t="s">
        <v>93</v>
      </c>
      <c r="B789" s="39" t="s">
        <v>39</v>
      </c>
      <c r="C789" s="39" t="s">
        <v>40</v>
      </c>
      <c r="D789" s="40">
        <v>43468.39603009259</v>
      </c>
      <c r="E789" s="39" t="s">
        <v>80</v>
      </c>
      <c r="F789" s="39" t="s">
        <v>72</v>
      </c>
      <c r="G789" s="39" t="s">
        <v>81</v>
      </c>
      <c r="H789" s="39" t="str">
        <f>IF(raw_impacts[[#This Row],[BldgVint]]="Old","Ex",raw_impacts[[#This Row],[BldgVint]])</f>
        <v>Ex</v>
      </c>
      <c r="I789" s="39" t="s">
        <v>65</v>
      </c>
      <c r="J789" s="39" t="s">
        <v>41</v>
      </c>
      <c r="K789" s="39" t="s">
        <v>45</v>
      </c>
      <c r="L789" s="39">
        <v>2390</v>
      </c>
      <c r="M789" s="39">
        <v>0</v>
      </c>
      <c r="N789" s="39" t="s">
        <v>46</v>
      </c>
      <c r="O789" s="39">
        <v>212</v>
      </c>
      <c r="P789" s="39">
        <v>0.18</v>
      </c>
      <c r="Q789" s="39">
        <v>0</v>
      </c>
      <c r="R789" s="39">
        <v>155</v>
      </c>
      <c r="S789" s="39">
        <v>0.13200000000000001</v>
      </c>
      <c r="T789" s="39">
        <v>0</v>
      </c>
      <c r="U789" s="39">
        <v>0</v>
      </c>
      <c r="V789" s="39">
        <v>0</v>
      </c>
      <c r="W789" s="39">
        <v>0</v>
      </c>
      <c r="X789" s="39">
        <v>0</v>
      </c>
      <c r="Y789" s="39">
        <v>0</v>
      </c>
      <c r="Z789" s="39">
        <v>0</v>
      </c>
      <c r="AA789" s="39" t="s">
        <v>47</v>
      </c>
      <c r="AB789" s="39" t="s">
        <v>48</v>
      </c>
      <c r="AC789" s="39">
        <v>2020</v>
      </c>
      <c r="AD7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1.1970000000000001</v>
      </c>
    </row>
    <row r="790" spans="1:30" hidden="1" x14ac:dyDescent="0.25">
      <c r="A790" s="39" t="s">
        <v>93</v>
      </c>
      <c r="B790" s="39" t="s">
        <v>39</v>
      </c>
      <c r="C790" s="39" t="s">
        <v>40</v>
      </c>
      <c r="D790" s="40">
        <v>43468.39603009259</v>
      </c>
      <c r="E790" s="39" t="s">
        <v>80</v>
      </c>
      <c r="F790" s="39" t="s">
        <v>73</v>
      </c>
      <c r="G790" s="39" t="s">
        <v>81</v>
      </c>
      <c r="H790" s="39" t="str">
        <f>IF(raw_impacts[[#This Row],[BldgVint]]="Old","Ex",raw_impacts[[#This Row],[BldgVint]])</f>
        <v>Ex</v>
      </c>
      <c r="I790" s="39" t="s">
        <v>65</v>
      </c>
      <c r="J790" s="39" t="s">
        <v>41</v>
      </c>
      <c r="K790" s="39" t="s">
        <v>45</v>
      </c>
      <c r="L790" s="39">
        <v>920</v>
      </c>
      <c r="M790" s="39">
        <v>0</v>
      </c>
      <c r="N790" s="39" t="s">
        <v>46</v>
      </c>
      <c r="O790" s="39">
        <v>158</v>
      </c>
      <c r="P790" s="39">
        <v>0.10199999999999999</v>
      </c>
      <c r="Q790" s="39">
        <v>0</v>
      </c>
      <c r="R790" s="39">
        <v>116</v>
      </c>
      <c r="S790" s="39">
        <v>7.4700000000000003E-2</v>
      </c>
      <c r="T790" s="39">
        <v>0</v>
      </c>
      <c r="U790" s="39">
        <v>0</v>
      </c>
      <c r="V790" s="39">
        <v>0</v>
      </c>
      <c r="W790" s="39">
        <v>0</v>
      </c>
      <c r="X790" s="39">
        <v>0</v>
      </c>
      <c r="Y790" s="39">
        <v>0</v>
      </c>
      <c r="Z790" s="39">
        <v>0</v>
      </c>
      <c r="AA790" s="39" t="s">
        <v>47</v>
      </c>
      <c r="AB790" s="39" t="s">
        <v>48</v>
      </c>
      <c r="AC790" s="39">
        <v>2020</v>
      </c>
      <c r="AD7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0.91799999999999993</v>
      </c>
    </row>
    <row r="791" spans="1:30" hidden="1" x14ac:dyDescent="0.25">
      <c r="A791" s="39" t="s">
        <v>93</v>
      </c>
      <c r="B791" s="39" t="s">
        <v>39</v>
      </c>
      <c r="C791" s="39" t="s">
        <v>40</v>
      </c>
      <c r="D791" s="40">
        <v>43468.39603009259</v>
      </c>
      <c r="E791" s="39" t="s">
        <v>80</v>
      </c>
      <c r="F791" s="39" t="s">
        <v>74</v>
      </c>
      <c r="G791" s="39" t="s">
        <v>81</v>
      </c>
      <c r="H791" s="39" t="str">
        <f>IF(raw_impacts[[#This Row],[BldgVint]]="Old","Ex",raw_impacts[[#This Row],[BldgVint]])</f>
        <v>Ex</v>
      </c>
      <c r="I791" s="39" t="s">
        <v>65</v>
      </c>
      <c r="J791" s="39" t="s">
        <v>41</v>
      </c>
      <c r="K791" s="39" t="s">
        <v>45</v>
      </c>
      <c r="L791" s="39">
        <v>227</v>
      </c>
      <c r="M791" s="39">
        <v>0</v>
      </c>
      <c r="N791" s="39" t="s">
        <v>46</v>
      </c>
      <c r="O791" s="39">
        <v>307</v>
      </c>
      <c r="P791" s="39">
        <v>0.19700000000000001</v>
      </c>
      <c r="Q791" s="39">
        <v>0</v>
      </c>
      <c r="R791" s="39">
        <v>225</v>
      </c>
      <c r="S791" s="39">
        <v>0.14399999999999999</v>
      </c>
      <c r="T791" s="39">
        <v>0</v>
      </c>
      <c r="U791" s="39">
        <v>0</v>
      </c>
      <c r="V791" s="39">
        <v>0</v>
      </c>
      <c r="W791" s="39">
        <v>0</v>
      </c>
      <c r="X791" s="39">
        <v>0</v>
      </c>
      <c r="Y791" s="39">
        <v>0</v>
      </c>
      <c r="Z791" s="39">
        <v>0</v>
      </c>
      <c r="AA791" s="39" t="s">
        <v>47</v>
      </c>
      <c r="AB791" s="39" t="s">
        <v>48</v>
      </c>
      <c r="AC791" s="39">
        <v>2020</v>
      </c>
      <c r="AD7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0.50800000000000001</v>
      </c>
    </row>
    <row r="792" spans="1:30" hidden="1" x14ac:dyDescent="0.25">
      <c r="A792" s="39" t="s">
        <v>93</v>
      </c>
      <c r="B792" s="39" t="s">
        <v>39</v>
      </c>
      <c r="C792" s="39" t="s">
        <v>40</v>
      </c>
      <c r="D792" s="40">
        <v>43468.39603009259</v>
      </c>
      <c r="E792" s="39" t="s">
        <v>80</v>
      </c>
      <c r="F792" s="39" t="s">
        <v>75</v>
      </c>
      <c r="G792" s="39" t="s">
        <v>81</v>
      </c>
      <c r="H792" s="39" t="str">
        <f>IF(raw_impacts[[#This Row],[BldgVint]]="Old","Ex",raw_impacts[[#This Row],[BldgVint]])</f>
        <v>Ex</v>
      </c>
      <c r="I792" s="39" t="s">
        <v>65</v>
      </c>
      <c r="J792" s="39" t="s">
        <v>41</v>
      </c>
      <c r="K792" s="39" t="s">
        <v>45</v>
      </c>
      <c r="L792" s="39">
        <v>383</v>
      </c>
      <c r="M792" s="39">
        <v>0</v>
      </c>
      <c r="N792" s="39" t="s">
        <v>46</v>
      </c>
      <c r="O792" s="39">
        <v>198</v>
      </c>
      <c r="P792" s="39">
        <v>0.14199999999999999</v>
      </c>
      <c r="Q792" s="39">
        <v>0</v>
      </c>
      <c r="R792" s="39">
        <v>145</v>
      </c>
      <c r="S792" s="39">
        <v>0.104</v>
      </c>
      <c r="T792" s="39">
        <v>0</v>
      </c>
      <c r="U792" s="39">
        <v>0</v>
      </c>
      <c r="V792" s="39">
        <v>0</v>
      </c>
      <c r="W792" s="39">
        <v>0</v>
      </c>
      <c r="X792" s="39">
        <v>0</v>
      </c>
      <c r="Y792" s="39">
        <v>0</v>
      </c>
      <c r="Z792" s="39">
        <v>0</v>
      </c>
      <c r="AA792" s="39" t="s">
        <v>47</v>
      </c>
      <c r="AB792" s="39" t="s">
        <v>48</v>
      </c>
      <c r="AC792" s="39">
        <v>2020</v>
      </c>
      <c r="AD7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1.4729999999999999</v>
      </c>
    </row>
    <row r="793" spans="1:30" hidden="1" x14ac:dyDescent="0.25">
      <c r="A793" s="39" t="s">
        <v>93</v>
      </c>
      <c r="B793" s="39" t="s">
        <v>39</v>
      </c>
      <c r="C793" s="39" t="s">
        <v>40</v>
      </c>
      <c r="D793" s="40">
        <v>43468.39603009259</v>
      </c>
      <c r="E793" s="39" t="s">
        <v>80</v>
      </c>
      <c r="F793" s="39" t="s">
        <v>76</v>
      </c>
      <c r="G793" s="39" t="s">
        <v>81</v>
      </c>
      <c r="H793" s="39" t="str">
        <f>IF(raw_impacts[[#This Row],[BldgVint]]="Old","Ex",raw_impacts[[#This Row],[BldgVint]])</f>
        <v>Ex</v>
      </c>
      <c r="I793" s="39" t="s">
        <v>65</v>
      </c>
      <c r="J793" s="39" t="s">
        <v>41</v>
      </c>
      <c r="K793" s="39" t="s">
        <v>45</v>
      </c>
      <c r="L793" s="39">
        <v>132</v>
      </c>
      <c r="M793" s="39">
        <v>0</v>
      </c>
      <c r="N793" s="39" t="s">
        <v>46</v>
      </c>
      <c r="O793" s="39">
        <v>310</v>
      </c>
      <c r="P793" s="39">
        <v>0.22500000000000001</v>
      </c>
      <c r="Q793" s="39">
        <v>0</v>
      </c>
      <c r="R793" s="39">
        <v>227</v>
      </c>
      <c r="S793" s="39">
        <v>0.16500000000000001</v>
      </c>
      <c r="T793" s="39">
        <v>0</v>
      </c>
      <c r="U793" s="39">
        <v>0</v>
      </c>
      <c r="V793" s="39">
        <v>0</v>
      </c>
      <c r="W793" s="39">
        <v>0</v>
      </c>
      <c r="X793" s="39">
        <v>0</v>
      </c>
      <c r="Y793" s="39">
        <v>0</v>
      </c>
      <c r="Z793" s="39">
        <v>0</v>
      </c>
      <c r="AA793" s="39" t="s">
        <v>47</v>
      </c>
      <c r="AB793" s="39" t="s">
        <v>48</v>
      </c>
      <c r="AC793" s="39">
        <v>2020</v>
      </c>
      <c r="AD7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0.91799999999999993</v>
      </c>
    </row>
    <row r="794" spans="1:30" hidden="1" x14ac:dyDescent="0.25">
      <c r="A794" s="39" t="s">
        <v>93</v>
      </c>
      <c r="B794" s="39" t="s">
        <v>39</v>
      </c>
      <c r="C794" s="39" t="s">
        <v>40</v>
      </c>
      <c r="D794" s="40">
        <v>43468.39603009259</v>
      </c>
      <c r="E794" s="39" t="s">
        <v>80</v>
      </c>
      <c r="F794" s="39" t="s">
        <v>77</v>
      </c>
      <c r="G794" s="39" t="s">
        <v>81</v>
      </c>
      <c r="H794" s="39" t="str">
        <f>IF(raw_impacts[[#This Row],[BldgVint]]="Old","Ex",raw_impacts[[#This Row],[BldgVint]])</f>
        <v>Ex</v>
      </c>
      <c r="I794" s="39" t="s">
        <v>65</v>
      </c>
      <c r="J794" s="39" t="s">
        <v>41</v>
      </c>
      <c r="K794" s="39" t="s">
        <v>45</v>
      </c>
      <c r="L794" s="39">
        <v>427</v>
      </c>
      <c r="M794" s="39">
        <v>0</v>
      </c>
      <c r="N794" s="39" t="s">
        <v>46</v>
      </c>
      <c r="O794" s="39">
        <v>201</v>
      </c>
      <c r="P794" s="39">
        <v>0.115</v>
      </c>
      <c r="Q794" s="39">
        <v>0</v>
      </c>
      <c r="R794" s="39">
        <v>147</v>
      </c>
      <c r="S794" s="39">
        <v>8.4199999999999997E-2</v>
      </c>
      <c r="T794" s="39">
        <v>0</v>
      </c>
      <c r="U794" s="39">
        <v>0</v>
      </c>
      <c r="V794" s="39">
        <v>0</v>
      </c>
      <c r="W794" s="39">
        <v>0</v>
      </c>
      <c r="X794" s="39">
        <v>0</v>
      </c>
      <c r="Y794" s="39">
        <v>0</v>
      </c>
      <c r="Z794" s="39">
        <v>0</v>
      </c>
      <c r="AA794" s="39" t="s">
        <v>47</v>
      </c>
      <c r="AB794" s="39" t="s">
        <v>48</v>
      </c>
      <c r="AC794" s="39">
        <v>2020</v>
      </c>
      <c r="AD7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1.9429999999999998</v>
      </c>
    </row>
    <row r="795" spans="1:30" hidden="1" x14ac:dyDescent="0.25">
      <c r="A795" s="39" t="s">
        <v>93</v>
      </c>
      <c r="B795" s="39" t="s">
        <v>39</v>
      </c>
      <c r="C795" s="39" t="s">
        <v>40</v>
      </c>
      <c r="D795" s="40">
        <v>43468.39603009259</v>
      </c>
      <c r="E795" s="39" t="s">
        <v>80</v>
      </c>
      <c r="F795" s="39" t="s">
        <v>78</v>
      </c>
      <c r="G795" s="39" t="s">
        <v>81</v>
      </c>
      <c r="H795" s="39" t="str">
        <f>IF(raw_impacts[[#This Row],[BldgVint]]="Old","Ex",raw_impacts[[#This Row],[BldgVint]])</f>
        <v>Ex</v>
      </c>
      <c r="I795" s="39" t="s">
        <v>65</v>
      </c>
      <c r="J795" s="39" t="s">
        <v>41</v>
      </c>
      <c r="K795" s="39" t="s">
        <v>45</v>
      </c>
      <c r="L795" s="39">
        <v>28</v>
      </c>
      <c r="M795" s="39">
        <v>0</v>
      </c>
      <c r="N795" s="39" t="s">
        <v>46</v>
      </c>
      <c r="O795" s="39">
        <v>223</v>
      </c>
      <c r="P795" s="39">
        <v>0.13</v>
      </c>
      <c r="Q795" s="39">
        <v>0</v>
      </c>
      <c r="R795" s="39">
        <v>164</v>
      </c>
      <c r="S795" s="39">
        <v>9.5200000000000007E-2</v>
      </c>
      <c r="T795" s="39">
        <v>0</v>
      </c>
      <c r="U795" s="39">
        <v>0</v>
      </c>
      <c r="V795" s="39">
        <v>0</v>
      </c>
      <c r="W795" s="39">
        <v>0</v>
      </c>
      <c r="X795" s="39">
        <v>0</v>
      </c>
      <c r="Y795" s="39">
        <v>0</v>
      </c>
      <c r="Z795" s="39">
        <v>0</v>
      </c>
      <c r="AA795" s="39" t="s">
        <v>47</v>
      </c>
      <c r="AB795" s="39" t="s">
        <v>48</v>
      </c>
      <c r="AC795" s="39">
        <v>2020</v>
      </c>
      <c r="AD7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1.4080000000000001</v>
      </c>
    </row>
    <row r="796" spans="1:30" hidden="1" x14ac:dyDescent="0.25">
      <c r="A796" s="39" t="s">
        <v>93</v>
      </c>
      <c r="B796" s="39" t="s">
        <v>39</v>
      </c>
      <c r="C796" s="39" t="s">
        <v>40</v>
      </c>
      <c r="D796" s="40">
        <v>43468.39603009259</v>
      </c>
      <c r="E796" s="39" t="s">
        <v>80</v>
      </c>
      <c r="F796" s="39" t="s">
        <v>79</v>
      </c>
      <c r="G796" s="39" t="s">
        <v>81</v>
      </c>
      <c r="H796" s="39" t="str">
        <f>IF(raw_impacts[[#This Row],[BldgVint]]="Old","Ex",raw_impacts[[#This Row],[BldgVint]])</f>
        <v>Ex</v>
      </c>
      <c r="I796" s="39" t="s">
        <v>65</v>
      </c>
      <c r="J796" s="39" t="s">
        <v>41</v>
      </c>
      <c r="K796" s="39" t="s">
        <v>45</v>
      </c>
      <c r="L796" s="39">
        <v>306</v>
      </c>
      <c r="M796" s="39">
        <v>0</v>
      </c>
      <c r="N796" s="39" t="s">
        <v>46</v>
      </c>
      <c r="O796" s="39">
        <v>239</v>
      </c>
      <c r="P796" s="39">
        <v>0.17199999999999999</v>
      </c>
      <c r="Q796" s="39">
        <v>0</v>
      </c>
      <c r="R796" s="39">
        <v>175</v>
      </c>
      <c r="S796" s="39">
        <v>0.126</v>
      </c>
      <c r="T796" s="39">
        <v>0</v>
      </c>
      <c r="U796" s="39">
        <v>0</v>
      </c>
      <c r="V796" s="39">
        <v>0</v>
      </c>
      <c r="W796" s="39">
        <v>0</v>
      </c>
      <c r="X796" s="39">
        <v>0</v>
      </c>
      <c r="Y796" s="39">
        <v>0</v>
      </c>
      <c r="Z796" s="39">
        <v>0</v>
      </c>
      <c r="AA796" s="39" t="s">
        <v>47</v>
      </c>
      <c r="AB796" s="39" t="s">
        <v>48</v>
      </c>
      <c r="AC796" s="39">
        <v>2020</v>
      </c>
      <c r="AD7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1.474</v>
      </c>
    </row>
    <row r="797" spans="1:30" hidden="1" x14ac:dyDescent="0.25">
      <c r="A797" s="39" t="s">
        <v>93</v>
      </c>
      <c r="B797" s="39" t="s">
        <v>39</v>
      </c>
      <c r="C797" s="39" t="s">
        <v>40</v>
      </c>
      <c r="D797" s="40">
        <v>43468.39603009259</v>
      </c>
      <c r="E797" s="39" t="s">
        <v>80</v>
      </c>
      <c r="F797" s="39" t="s">
        <v>42</v>
      </c>
      <c r="G797" s="39" t="s">
        <v>81</v>
      </c>
      <c r="H797" s="39" t="str">
        <f>IF(raw_impacts[[#This Row],[BldgVint]]="Old","Ex",raw_impacts[[#This Row],[BldgVint]])</f>
        <v>Ex</v>
      </c>
      <c r="I797" s="39" t="s">
        <v>66</v>
      </c>
      <c r="J797" s="39" t="s">
        <v>41</v>
      </c>
      <c r="K797" s="39" t="s">
        <v>45</v>
      </c>
      <c r="L797" s="39">
        <v>643</v>
      </c>
      <c r="M797" s="39">
        <v>0</v>
      </c>
      <c r="N797" s="39" t="s">
        <v>46</v>
      </c>
      <c r="O797" s="39">
        <v>198</v>
      </c>
      <c r="P797" s="39">
        <v>0.16300000000000001</v>
      </c>
      <c r="Q797" s="39">
        <v>0</v>
      </c>
      <c r="R797" s="39">
        <v>145</v>
      </c>
      <c r="S797" s="39">
        <v>0.11899999999999999</v>
      </c>
      <c r="T797" s="39">
        <v>0</v>
      </c>
      <c r="U797" s="39">
        <v>0</v>
      </c>
      <c r="V797" s="39">
        <v>0</v>
      </c>
      <c r="W797" s="39">
        <v>0</v>
      </c>
      <c r="X797" s="39">
        <v>0</v>
      </c>
      <c r="Y797" s="39">
        <v>0</v>
      </c>
      <c r="Z797" s="39">
        <v>0</v>
      </c>
      <c r="AA797" s="39" t="s">
        <v>47</v>
      </c>
      <c r="AB797" s="39" t="s">
        <v>48</v>
      </c>
      <c r="AC797" s="39">
        <v>2020</v>
      </c>
      <c r="AD7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1.6739999999999999</v>
      </c>
    </row>
    <row r="798" spans="1:30" hidden="1" x14ac:dyDescent="0.25">
      <c r="A798" s="39" t="s">
        <v>93</v>
      </c>
      <c r="B798" s="39" t="s">
        <v>39</v>
      </c>
      <c r="C798" s="39" t="s">
        <v>40</v>
      </c>
      <c r="D798" s="40">
        <v>43468.39603009259</v>
      </c>
      <c r="E798" s="39" t="s">
        <v>80</v>
      </c>
      <c r="F798" s="39" t="s">
        <v>71</v>
      </c>
      <c r="G798" s="39" t="s">
        <v>81</v>
      </c>
      <c r="H798" s="39" t="str">
        <f>IF(raw_impacts[[#This Row],[BldgVint]]="Old","Ex",raw_impacts[[#This Row],[BldgVint]])</f>
        <v>Ex</v>
      </c>
      <c r="I798" s="39" t="s">
        <v>66</v>
      </c>
      <c r="J798" s="39" t="s">
        <v>41</v>
      </c>
      <c r="K798" s="39" t="s">
        <v>45</v>
      </c>
      <c r="L798" s="39">
        <v>330</v>
      </c>
      <c r="M798" s="39">
        <v>0</v>
      </c>
      <c r="N798" s="39" t="s">
        <v>46</v>
      </c>
      <c r="O798" s="39">
        <v>146</v>
      </c>
      <c r="P798" s="39">
        <v>7.0400000000000004E-2</v>
      </c>
      <c r="Q798" s="39">
        <v>0</v>
      </c>
      <c r="R798" s="39">
        <v>107</v>
      </c>
      <c r="S798" s="39">
        <v>5.1499999999999997E-2</v>
      </c>
      <c r="T798" s="39">
        <v>0</v>
      </c>
      <c r="U798" s="39">
        <v>0</v>
      </c>
      <c r="V798" s="39">
        <v>0</v>
      </c>
      <c r="W798" s="39">
        <v>0</v>
      </c>
      <c r="X798" s="39">
        <v>0</v>
      </c>
      <c r="Y798" s="39">
        <v>0</v>
      </c>
      <c r="Z798" s="39">
        <v>0</v>
      </c>
      <c r="AA798" s="39" t="s">
        <v>47</v>
      </c>
      <c r="AB798" s="39" t="s">
        <v>48</v>
      </c>
      <c r="AC798" s="39">
        <v>2020</v>
      </c>
      <c r="AD7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3.1029999999999998</v>
      </c>
    </row>
    <row r="799" spans="1:30" hidden="1" x14ac:dyDescent="0.25">
      <c r="A799" s="39" t="s">
        <v>93</v>
      </c>
      <c r="B799" s="39" t="s">
        <v>39</v>
      </c>
      <c r="C799" s="39" t="s">
        <v>40</v>
      </c>
      <c r="D799" s="40">
        <v>43468.39603009259</v>
      </c>
      <c r="E799" s="39" t="s">
        <v>80</v>
      </c>
      <c r="F799" s="39" t="s">
        <v>72</v>
      </c>
      <c r="G799" s="39" t="s">
        <v>81</v>
      </c>
      <c r="H799" s="39" t="str">
        <f>IF(raw_impacts[[#This Row],[BldgVint]]="Old","Ex",raw_impacts[[#This Row],[BldgVint]])</f>
        <v>Ex</v>
      </c>
      <c r="I799" s="39" t="s">
        <v>66</v>
      </c>
      <c r="J799" s="39" t="s">
        <v>41</v>
      </c>
      <c r="K799" s="39" t="s">
        <v>45</v>
      </c>
      <c r="L799" s="39">
        <v>2200</v>
      </c>
      <c r="M799" s="39">
        <v>0</v>
      </c>
      <c r="N799" s="39" t="s">
        <v>46</v>
      </c>
      <c r="O799" s="39">
        <v>178</v>
      </c>
      <c r="P799" s="39">
        <v>0.17399999999999999</v>
      </c>
      <c r="Q799" s="39">
        <v>0</v>
      </c>
      <c r="R799" s="39">
        <v>130</v>
      </c>
      <c r="S799" s="39">
        <v>0.128</v>
      </c>
      <c r="T799" s="39">
        <v>0</v>
      </c>
      <c r="U799" s="39">
        <v>0</v>
      </c>
      <c r="V799" s="39">
        <v>0</v>
      </c>
      <c r="W799" s="39">
        <v>0</v>
      </c>
      <c r="X799" s="39">
        <v>0</v>
      </c>
      <c r="Y799" s="39">
        <v>0</v>
      </c>
      <c r="Z799" s="39">
        <v>0</v>
      </c>
      <c r="AA799" s="39" t="s">
        <v>47</v>
      </c>
      <c r="AB799" s="39" t="s">
        <v>48</v>
      </c>
      <c r="AC799" s="39">
        <v>2020</v>
      </c>
      <c r="AD7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1.6739999999999999</v>
      </c>
    </row>
    <row r="800" spans="1:30" hidden="1" x14ac:dyDescent="0.25">
      <c r="A800" s="39" t="s">
        <v>93</v>
      </c>
      <c r="B800" s="39" t="s">
        <v>39</v>
      </c>
      <c r="C800" s="39" t="s">
        <v>40</v>
      </c>
      <c r="D800" s="40">
        <v>43468.39603009259</v>
      </c>
      <c r="E800" s="39" t="s">
        <v>80</v>
      </c>
      <c r="F800" s="39" t="s">
        <v>73</v>
      </c>
      <c r="G800" s="39" t="s">
        <v>81</v>
      </c>
      <c r="H800" s="39" t="str">
        <f>IF(raw_impacts[[#This Row],[BldgVint]]="Old","Ex",raw_impacts[[#This Row],[BldgVint]])</f>
        <v>Ex</v>
      </c>
      <c r="I800" s="39" t="s">
        <v>66</v>
      </c>
      <c r="J800" s="39" t="s">
        <v>41</v>
      </c>
      <c r="K800" s="39" t="s">
        <v>45</v>
      </c>
      <c r="L800" s="39">
        <v>880</v>
      </c>
      <c r="M800" s="39">
        <v>0</v>
      </c>
      <c r="N800" s="39" t="s">
        <v>46</v>
      </c>
      <c r="O800" s="39">
        <v>120</v>
      </c>
      <c r="P800" s="39">
        <v>9.5699999999999993E-2</v>
      </c>
      <c r="Q800" s="39">
        <v>0</v>
      </c>
      <c r="R800" s="39">
        <v>88</v>
      </c>
      <c r="S800" s="39">
        <v>7.0000000000000007E-2</v>
      </c>
      <c r="T800" s="39">
        <v>0</v>
      </c>
      <c r="U800" s="39">
        <v>0</v>
      </c>
      <c r="V800" s="39">
        <v>0</v>
      </c>
      <c r="W800" s="39">
        <v>0</v>
      </c>
      <c r="X800" s="39">
        <v>0</v>
      </c>
      <c r="Y800" s="39">
        <v>0</v>
      </c>
      <c r="Z800" s="39">
        <v>0</v>
      </c>
      <c r="AA800" s="39" t="s">
        <v>47</v>
      </c>
      <c r="AB800" s="39" t="s">
        <v>48</v>
      </c>
      <c r="AC800" s="39">
        <v>2020</v>
      </c>
      <c r="AD8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2.6809999999999996</v>
      </c>
    </row>
    <row r="801" spans="1:30" hidden="1" x14ac:dyDescent="0.25">
      <c r="A801" s="39" t="s">
        <v>93</v>
      </c>
      <c r="B801" s="39" t="s">
        <v>39</v>
      </c>
      <c r="C801" s="39" t="s">
        <v>40</v>
      </c>
      <c r="D801" s="40">
        <v>43468.39603009259</v>
      </c>
      <c r="E801" s="39" t="s">
        <v>80</v>
      </c>
      <c r="F801" s="39" t="s">
        <v>74</v>
      </c>
      <c r="G801" s="39" t="s">
        <v>81</v>
      </c>
      <c r="H801" s="39" t="str">
        <f>IF(raw_impacts[[#This Row],[BldgVint]]="Old","Ex",raw_impacts[[#This Row],[BldgVint]])</f>
        <v>Ex</v>
      </c>
      <c r="I801" s="39" t="s">
        <v>66</v>
      </c>
      <c r="J801" s="39" t="s">
        <v>41</v>
      </c>
      <c r="K801" s="39" t="s">
        <v>45</v>
      </c>
      <c r="L801" s="39">
        <v>205</v>
      </c>
      <c r="M801" s="39">
        <v>0</v>
      </c>
      <c r="N801" s="39" t="s">
        <v>46</v>
      </c>
      <c r="O801" s="39">
        <v>264</v>
      </c>
      <c r="P801" s="39">
        <v>0.20399999999999999</v>
      </c>
      <c r="Q801" s="39">
        <v>0</v>
      </c>
      <c r="R801" s="39">
        <v>194</v>
      </c>
      <c r="S801" s="39">
        <v>0.14899999999999999</v>
      </c>
      <c r="T801" s="39">
        <v>0</v>
      </c>
      <c r="U801" s="39">
        <v>0</v>
      </c>
      <c r="V801" s="39">
        <v>0</v>
      </c>
      <c r="W801" s="39">
        <v>0</v>
      </c>
      <c r="X801" s="39">
        <v>0</v>
      </c>
      <c r="Y801" s="39">
        <v>0</v>
      </c>
      <c r="Z801" s="39">
        <v>0</v>
      </c>
      <c r="AA801" s="39" t="s">
        <v>47</v>
      </c>
      <c r="AB801" s="39" t="s">
        <v>48</v>
      </c>
      <c r="AC801" s="39">
        <v>2020</v>
      </c>
      <c r="AD8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1.9139999999999999</v>
      </c>
    </row>
    <row r="802" spans="1:30" hidden="1" x14ac:dyDescent="0.25">
      <c r="A802" s="39" t="s">
        <v>93</v>
      </c>
      <c r="B802" s="39" t="s">
        <v>39</v>
      </c>
      <c r="C802" s="39" t="s">
        <v>40</v>
      </c>
      <c r="D802" s="40">
        <v>43468.39603009259</v>
      </c>
      <c r="E802" s="39" t="s">
        <v>80</v>
      </c>
      <c r="F802" s="39" t="s">
        <v>75</v>
      </c>
      <c r="G802" s="39" t="s">
        <v>81</v>
      </c>
      <c r="H802" s="39" t="str">
        <f>IF(raw_impacts[[#This Row],[BldgVint]]="Old","Ex",raw_impacts[[#This Row],[BldgVint]])</f>
        <v>Ex</v>
      </c>
      <c r="I802" s="39" t="s">
        <v>66</v>
      </c>
      <c r="J802" s="39" t="s">
        <v>41</v>
      </c>
      <c r="K802" s="39" t="s">
        <v>45</v>
      </c>
      <c r="L802" s="39">
        <v>359</v>
      </c>
      <c r="M802" s="39">
        <v>0</v>
      </c>
      <c r="N802" s="39" t="s">
        <v>46</v>
      </c>
      <c r="O802" s="39">
        <v>166</v>
      </c>
      <c r="P802" s="39">
        <v>0.13600000000000001</v>
      </c>
      <c r="Q802" s="39">
        <v>0</v>
      </c>
      <c r="R802" s="39">
        <v>121</v>
      </c>
      <c r="S802" s="39">
        <v>9.9599999999999994E-2</v>
      </c>
      <c r="T802" s="39">
        <v>0</v>
      </c>
      <c r="U802" s="39">
        <v>0</v>
      </c>
      <c r="V802" s="39">
        <v>0</v>
      </c>
      <c r="W802" s="39">
        <v>0</v>
      </c>
      <c r="X802" s="39">
        <v>0</v>
      </c>
      <c r="Y802" s="39">
        <v>0</v>
      </c>
      <c r="Z802" s="39">
        <v>0</v>
      </c>
      <c r="AA802" s="39" t="s">
        <v>47</v>
      </c>
      <c r="AB802" s="39" t="s">
        <v>48</v>
      </c>
      <c r="AC802" s="39">
        <v>2020</v>
      </c>
      <c r="AD8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4.9290000000000003</v>
      </c>
    </row>
    <row r="803" spans="1:30" hidden="1" x14ac:dyDescent="0.25">
      <c r="A803" s="39" t="s">
        <v>93</v>
      </c>
      <c r="B803" s="39" t="s">
        <v>39</v>
      </c>
      <c r="C803" s="39" t="s">
        <v>40</v>
      </c>
      <c r="D803" s="40">
        <v>43468.39603009259</v>
      </c>
      <c r="E803" s="39" t="s">
        <v>80</v>
      </c>
      <c r="F803" s="39" t="s">
        <v>76</v>
      </c>
      <c r="G803" s="39" t="s">
        <v>81</v>
      </c>
      <c r="H803" s="39" t="str">
        <f>IF(raw_impacts[[#This Row],[BldgVint]]="Old","Ex",raw_impacts[[#This Row],[BldgVint]])</f>
        <v>Ex</v>
      </c>
      <c r="I803" s="39" t="s">
        <v>66</v>
      </c>
      <c r="J803" s="39" t="s">
        <v>41</v>
      </c>
      <c r="K803" s="39" t="s">
        <v>45</v>
      </c>
      <c r="L803" s="39">
        <v>119</v>
      </c>
      <c r="M803" s="39">
        <v>0</v>
      </c>
      <c r="N803" s="39" t="s">
        <v>46</v>
      </c>
      <c r="O803" s="39">
        <v>241</v>
      </c>
      <c r="P803" s="39">
        <v>0.216</v>
      </c>
      <c r="Q803" s="39">
        <v>0</v>
      </c>
      <c r="R803" s="39">
        <v>177</v>
      </c>
      <c r="S803" s="39">
        <v>0.158</v>
      </c>
      <c r="T803" s="39">
        <v>0</v>
      </c>
      <c r="U803" s="39">
        <v>0</v>
      </c>
      <c r="V803" s="39">
        <v>0</v>
      </c>
      <c r="W803" s="39">
        <v>0</v>
      </c>
      <c r="X803" s="39">
        <v>0</v>
      </c>
      <c r="Y803" s="39">
        <v>0</v>
      </c>
      <c r="Z803" s="39">
        <v>0</v>
      </c>
      <c r="AA803" s="39" t="s">
        <v>47</v>
      </c>
      <c r="AB803" s="39" t="s">
        <v>48</v>
      </c>
      <c r="AC803" s="39">
        <v>2020</v>
      </c>
      <c r="AD8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2.6809999999999996</v>
      </c>
    </row>
    <row r="804" spans="1:30" hidden="1" x14ac:dyDescent="0.25">
      <c r="A804" s="39" t="s">
        <v>93</v>
      </c>
      <c r="B804" s="39" t="s">
        <v>39</v>
      </c>
      <c r="C804" s="39" t="s">
        <v>40</v>
      </c>
      <c r="D804" s="40">
        <v>43468.39603009259</v>
      </c>
      <c r="E804" s="39" t="s">
        <v>80</v>
      </c>
      <c r="F804" s="39" t="s">
        <v>77</v>
      </c>
      <c r="G804" s="39" t="s">
        <v>81</v>
      </c>
      <c r="H804" s="39" t="str">
        <f>IF(raw_impacts[[#This Row],[BldgVint]]="Old","Ex",raw_impacts[[#This Row],[BldgVint]])</f>
        <v>Ex</v>
      </c>
      <c r="I804" s="39" t="s">
        <v>66</v>
      </c>
      <c r="J804" s="39" t="s">
        <v>41</v>
      </c>
      <c r="K804" s="39" t="s">
        <v>45</v>
      </c>
      <c r="L804" s="39">
        <v>406</v>
      </c>
      <c r="M804" s="39">
        <v>0</v>
      </c>
      <c r="N804" s="39" t="s">
        <v>46</v>
      </c>
      <c r="O804" s="39">
        <v>171</v>
      </c>
      <c r="P804" s="39">
        <v>0.109</v>
      </c>
      <c r="Q804" s="39">
        <v>0</v>
      </c>
      <c r="R804" s="39">
        <v>125</v>
      </c>
      <c r="S804" s="39">
        <v>7.9699999999999993E-2</v>
      </c>
      <c r="T804" s="39">
        <v>0</v>
      </c>
      <c r="U804" s="39">
        <v>0</v>
      </c>
      <c r="V804" s="39">
        <v>0</v>
      </c>
      <c r="W804" s="39">
        <v>0</v>
      </c>
      <c r="X804" s="39">
        <v>0</v>
      </c>
      <c r="Y804" s="39">
        <v>0</v>
      </c>
      <c r="Z804" s="39">
        <v>0</v>
      </c>
      <c r="AA804" s="39" t="s">
        <v>47</v>
      </c>
      <c r="AB804" s="39" t="s">
        <v>48</v>
      </c>
      <c r="AC804" s="39">
        <v>2020</v>
      </c>
      <c r="AD8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17.611000000000001</v>
      </c>
    </row>
    <row r="805" spans="1:30" hidden="1" x14ac:dyDescent="0.25">
      <c r="A805" s="39" t="s">
        <v>93</v>
      </c>
      <c r="B805" s="39" t="s">
        <v>39</v>
      </c>
      <c r="C805" s="39" t="s">
        <v>40</v>
      </c>
      <c r="D805" s="40">
        <v>43468.39603009259</v>
      </c>
      <c r="E805" s="39" t="s">
        <v>80</v>
      </c>
      <c r="F805" s="39" t="s">
        <v>78</v>
      </c>
      <c r="G805" s="39" t="s">
        <v>81</v>
      </c>
      <c r="H805" s="39" t="str">
        <f>IF(raw_impacts[[#This Row],[BldgVint]]="Old","Ex",raw_impacts[[#This Row],[BldgVint]])</f>
        <v>Ex</v>
      </c>
      <c r="I805" s="39" t="s">
        <v>66</v>
      </c>
      <c r="J805" s="39" t="s">
        <v>41</v>
      </c>
      <c r="K805" s="39" t="s">
        <v>45</v>
      </c>
      <c r="L805" s="39">
        <v>26.1</v>
      </c>
      <c r="M805" s="39">
        <v>0</v>
      </c>
      <c r="N805" s="39" t="s">
        <v>46</v>
      </c>
      <c r="O805" s="39">
        <v>189</v>
      </c>
      <c r="P805" s="39">
        <v>0.124</v>
      </c>
      <c r="Q805" s="39">
        <v>0</v>
      </c>
      <c r="R805" s="39">
        <v>138</v>
      </c>
      <c r="S805" s="39">
        <v>9.0399999999999994E-2</v>
      </c>
      <c r="T805" s="39">
        <v>0</v>
      </c>
      <c r="U805" s="39">
        <v>0</v>
      </c>
      <c r="V805" s="39">
        <v>0</v>
      </c>
      <c r="W805" s="39">
        <v>0</v>
      </c>
      <c r="X805" s="39">
        <v>0</v>
      </c>
      <c r="Y805" s="39">
        <v>0</v>
      </c>
      <c r="Z805" s="39">
        <v>0</v>
      </c>
      <c r="AA805" s="39" t="s">
        <v>47</v>
      </c>
      <c r="AB805" s="39" t="s">
        <v>48</v>
      </c>
      <c r="AC805" s="39">
        <v>2020</v>
      </c>
      <c r="AD8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5.65</v>
      </c>
    </row>
    <row r="806" spans="1:30" hidden="1" x14ac:dyDescent="0.25">
      <c r="A806" s="39" t="s">
        <v>93</v>
      </c>
      <c r="B806" s="39" t="s">
        <v>39</v>
      </c>
      <c r="C806" s="39" t="s">
        <v>40</v>
      </c>
      <c r="D806" s="40">
        <v>43468.39603009259</v>
      </c>
      <c r="E806" s="39" t="s">
        <v>80</v>
      </c>
      <c r="F806" s="39" t="s">
        <v>79</v>
      </c>
      <c r="G806" s="39" t="s">
        <v>81</v>
      </c>
      <c r="H806" s="39" t="str">
        <f>IF(raw_impacts[[#This Row],[BldgVint]]="Old","Ex",raw_impacts[[#This Row],[BldgVint]])</f>
        <v>Ex</v>
      </c>
      <c r="I806" s="39" t="s">
        <v>66</v>
      </c>
      <c r="J806" s="39" t="s">
        <v>41</v>
      </c>
      <c r="K806" s="39" t="s">
        <v>45</v>
      </c>
      <c r="L806" s="39">
        <v>287</v>
      </c>
      <c r="M806" s="39">
        <v>0</v>
      </c>
      <c r="N806" s="39" t="s">
        <v>46</v>
      </c>
      <c r="O806" s="39">
        <v>206</v>
      </c>
      <c r="P806" s="39">
        <v>0.17299999999999999</v>
      </c>
      <c r="Q806" s="39">
        <v>0</v>
      </c>
      <c r="R806" s="39">
        <v>151</v>
      </c>
      <c r="S806" s="39">
        <v>0.126</v>
      </c>
      <c r="T806" s="39">
        <v>0</v>
      </c>
      <c r="U806" s="39">
        <v>0</v>
      </c>
      <c r="V806" s="39">
        <v>0</v>
      </c>
      <c r="W806" s="39">
        <v>0</v>
      </c>
      <c r="X806" s="39">
        <v>0</v>
      </c>
      <c r="Y806" s="39">
        <v>0</v>
      </c>
      <c r="Z806" s="39">
        <v>0</v>
      </c>
      <c r="AA806" s="39" t="s">
        <v>47</v>
      </c>
      <c r="AB806" s="39" t="s">
        <v>48</v>
      </c>
      <c r="AC806" s="39">
        <v>2020</v>
      </c>
      <c r="AD8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6.1029999999999998</v>
      </c>
    </row>
    <row r="807" spans="1:30" hidden="1" x14ac:dyDescent="0.25">
      <c r="A807" s="39" t="s">
        <v>93</v>
      </c>
      <c r="B807" s="39" t="s">
        <v>39</v>
      </c>
      <c r="C807" s="39" t="s">
        <v>40</v>
      </c>
      <c r="D807" s="40">
        <v>43468.39603009259</v>
      </c>
      <c r="E807" s="39" t="s">
        <v>80</v>
      </c>
      <c r="F807" s="39" t="s">
        <v>42</v>
      </c>
      <c r="G807" s="39" t="s">
        <v>81</v>
      </c>
      <c r="H807" s="39" t="str">
        <f>IF(raw_impacts[[#This Row],[BldgVint]]="Old","Ex",raw_impacts[[#This Row],[BldgVint]])</f>
        <v>Ex</v>
      </c>
      <c r="I807" s="39" t="s">
        <v>67</v>
      </c>
      <c r="J807" s="39" t="s">
        <v>41</v>
      </c>
      <c r="K807" s="39" t="s">
        <v>45</v>
      </c>
      <c r="L807" s="39">
        <v>754</v>
      </c>
      <c r="M807" s="39">
        <v>0</v>
      </c>
      <c r="N807" s="39" t="s">
        <v>46</v>
      </c>
      <c r="O807" s="39">
        <v>233</v>
      </c>
      <c r="P807" s="39">
        <v>0.13200000000000001</v>
      </c>
      <c r="Q807" s="39">
        <v>0</v>
      </c>
      <c r="R807" s="39">
        <v>171</v>
      </c>
      <c r="S807" s="39">
        <v>9.64E-2</v>
      </c>
      <c r="T807" s="39">
        <v>0</v>
      </c>
      <c r="U807" s="39">
        <v>0</v>
      </c>
      <c r="V807" s="39">
        <v>0</v>
      </c>
      <c r="W807" s="39">
        <v>0</v>
      </c>
      <c r="X807" s="39">
        <v>0</v>
      </c>
      <c r="Y807" s="39">
        <v>0</v>
      </c>
      <c r="Z807" s="39">
        <v>0</v>
      </c>
      <c r="AA807" s="39" t="s">
        <v>47</v>
      </c>
      <c r="AB807" s="39" t="s">
        <v>48</v>
      </c>
      <c r="AC807" s="39">
        <v>2020</v>
      </c>
      <c r="AD8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1.8089999999999999</v>
      </c>
    </row>
    <row r="808" spans="1:30" hidden="1" x14ac:dyDescent="0.25">
      <c r="A808" s="39" t="s">
        <v>93</v>
      </c>
      <c r="B808" s="39" t="s">
        <v>39</v>
      </c>
      <c r="C808" s="39" t="s">
        <v>40</v>
      </c>
      <c r="D808" s="40">
        <v>43468.39603009259</v>
      </c>
      <c r="E808" s="39" t="s">
        <v>80</v>
      </c>
      <c r="F808" s="39" t="s">
        <v>71</v>
      </c>
      <c r="G808" s="39" t="s">
        <v>81</v>
      </c>
      <c r="H808" s="39" t="str">
        <f>IF(raw_impacts[[#This Row],[BldgVint]]="Old","Ex",raw_impacts[[#This Row],[BldgVint]])</f>
        <v>Ex</v>
      </c>
      <c r="I808" s="39" t="s">
        <v>67</v>
      </c>
      <c r="J808" s="39" t="s">
        <v>41</v>
      </c>
      <c r="K808" s="39" t="s">
        <v>45</v>
      </c>
      <c r="L808" s="39">
        <v>395</v>
      </c>
      <c r="M808" s="39">
        <v>0</v>
      </c>
      <c r="N808" s="39" t="s">
        <v>46</v>
      </c>
      <c r="O808" s="39">
        <v>168</v>
      </c>
      <c r="P808" s="39">
        <v>5.5500000000000001E-2</v>
      </c>
      <c r="Q808" s="39">
        <v>0</v>
      </c>
      <c r="R808" s="39">
        <v>123</v>
      </c>
      <c r="S808" s="39">
        <v>4.0599999999999997E-2</v>
      </c>
      <c r="T808" s="39">
        <v>0</v>
      </c>
      <c r="U808" s="39">
        <v>0</v>
      </c>
      <c r="V808" s="39">
        <v>0</v>
      </c>
      <c r="W808" s="39">
        <v>0</v>
      </c>
      <c r="X808" s="39">
        <v>0</v>
      </c>
      <c r="Y808" s="39">
        <v>0</v>
      </c>
      <c r="Z808" s="39">
        <v>0</v>
      </c>
      <c r="AA808" s="39" t="s">
        <v>47</v>
      </c>
      <c r="AB808" s="39" t="s">
        <v>48</v>
      </c>
      <c r="AC808" s="39">
        <v>2020</v>
      </c>
      <c r="AD8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2.1779999999999999</v>
      </c>
    </row>
    <row r="809" spans="1:30" hidden="1" x14ac:dyDescent="0.25">
      <c r="A809" s="39" t="s">
        <v>93</v>
      </c>
      <c r="B809" s="39" t="s">
        <v>39</v>
      </c>
      <c r="C809" s="39" t="s">
        <v>40</v>
      </c>
      <c r="D809" s="40">
        <v>43468.39603009259</v>
      </c>
      <c r="E809" s="39" t="s">
        <v>80</v>
      </c>
      <c r="F809" s="39" t="s">
        <v>72</v>
      </c>
      <c r="G809" s="39" t="s">
        <v>81</v>
      </c>
      <c r="H809" s="39" t="str">
        <f>IF(raw_impacts[[#This Row],[BldgVint]]="Old","Ex",raw_impacts[[#This Row],[BldgVint]])</f>
        <v>Ex</v>
      </c>
      <c r="I809" s="39" t="s">
        <v>67</v>
      </c>
      <c r="J809" s="39" t="s">
        <v>41</v>
      </c>
      <c r="K809" s="39" t="s">
        <v>45</v>
      </c>
      <c r="L809" s="39">
        <v>2480</v>
      </c>
      <c r="M809" s="39">
        <v>0</v>
      </c>
      <c r="N809" s="39" t="s">
        <v>46</v>
      </c>
      <c r="O809" s="39">
        <v>213</v>
      </c>
      <c r="P809" s="39">
        <v>0.154</v>
      </c>
      <c r="Q809" s="39">
        <v>0</v>
      </c>
      <c r="R809" s="39">
        <v>156</v>
      </c>
      <c r="S809" s="39">
        <v>0.113</v>
      </c>
      <c r="T809" s="39">
        <v>0</v>
      </c>
      <c r="U809" s="39">
        <v>0</v>
      </c>
      <c r="V809" s="39">
        <v>0</v>
      </c>
      <c r="W809" s="39">
        <v>0</v>
      </c>
      <c r="X809" s="39">
        <v>0</v>
      </c>
      <c r="Y809" s="39">
        <v>0</v>
      </c>
      <c r="Z809" s="39">
        <v>0</v>
      </c>
      <c r="AA809" s="39" t="s">
        <v>47</v>
      </c>
      <c r="AB809" s="39" t="s">
        <v>48</v>
      </c>
      <c r="AC809" s="39">
        <v>2020</v>
      </c>
      <c r="AD8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1.8089999999999999</v>
      </c>
    </row>
    <row r="810" spans="1:30" hidden="1" x14ac:dyDescent="0.25">
      <c r="A810" s="39" t="s">
        <v>93</v>
      </c>
      <c r="B810" s="39" t="s">
        <v>39</v>
      </c>
      <c r="C810" s="39" t="s">
        <v>40</v>
      </c>
      <c r="D810" s="40">
        <v>43468.39603009259</v>
      </c>
      <c r="E810" s="39" t="s">
        <v>80</v>
      </c>
      <c r="F810" s="39" t="s">
        <v>73</v>
      </c>
      <c r="G810" s="39" t="s">
        <v>81</v>
      </c>
      <c r="H810" s="39" t="str">
        <f>IF(raw_impacts[[#This Row],[BldgVint]]="Old","Ex",raw_impacts[[#This Row],[BldgVint]])</f>
        <v>Ex</v>
      </c>
      <c r="I810" s="39" t="s">
        <v>67</v>
      </c>
      <c r="J810" s="39" t="s">
        <v>41</v>
      </c>
      <c r="K810" s="39" t="s">
        <v>45</v>
      </c>
      <c r="L810" s="39">
        <v>934</v>
      </c>
      <c r="M810" s="39">
        <v>0</v>
      </c>
      <c r="N810" s="39" t="s">
        <v>46</v>
      </c>
      <c r="O810" s="39">
        <v>161</v>
      </c>
      <c r="P810" s="39">
        <v>9.0300000000000005E-2</v>
      </c>
      <c r="Q810" s="39">
        <v>0</v>
      </c>
      <c r="R810" s="39">
        <v>118</v>
      </c>
      <c r="S810" s="39">
        <v>6.6100000000000006E-2</v>
      </c>
      <c r="T810" s="39">
        <v>0</v>
      </c>
      <c r="U810" s="39">
        <v>0</v>
      </c>
      <c r="V810" s="39">
        <v>0</v>
      </c>
      <c r="W810" s="39">
        <v>0</v>
      </c>
      <c r="X810" s="39">
        <v>0</v>
      </c>
      <c r="Y810" s="39">
        <v>0</v>
      </c>
      <c r="Z810" s="39">
        <v>0</v>
      </c>
      <c r="AA810" s="39" t="s">
        <v>47</v>
      </c>
      <c r="AB810" s="39" t="s">
        <v>48</v>
      </c>
      <c r="AC810" s="39">
        <v>2020</v>
      </c>
      <c r="AD8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2.4040000000000004</v>
      </c>
    </row>
    <row r="811" spans="1:30" hidden="1" x14ac:dyDescent="0.25">
      <c r="A811" s="39" t="s">
        <v>93</v>
      </c>
      <c r="B811" s="39" t="s">
        <v>39</v>
      </c>
      <c r="C811" s="39" t="s">
        <v>40</v>
      </c>
      <c r="D811" s="40">
        <v>43468.39603009259</v>
      </c>
      <c r="E811" s="39" t="s">
        <v>80</v>
      </c>
      <c r="F811" s="39" t="s">
        <v>74</v>
      </c>
      <c r="G811" s="39" t="s">
        <v>81</v>
      </c>
      <c r="H811" s="39" t="str">
        <f>IF(raw_impacts[[#This Row],[BldgVint]]="Old","Ex",raw_impacts[[#This Row],[BldgVint]])</f>
        <v>Ex</v>
      </c>
      <c r="I811" s="39" t="s">
        <v>67</v>
      </c>
      <c r="J811" s="39" t="s">
        <v>41</v>
      </c>
      <c r="K811" s="39" t="s">
        <v>45</v>
      </c>
      <c r="L811" s="39">
        <v>226</v>
      </c>
      <c r="M811" s="39">
        <v>0</v>
      </c>
      <c r="N811" s="39" t="s">
        <v>46</v>
      </c>
      <c r="O811" s="39">
        <v>318</v>
      </c>
      <c r="P811" s="39">
        <v>0.17499999999999999</v>
      </c>
      <c r="Q811" s="39">
        <v>0</v>
      </c>
      <c r="R811" s="39">
        <v>232</v>
      </c>
      <c r="S811" s="39">
        <v>0.128</v>
      </c>
      <c r="T811" s="39">
        <v>0</v>
      </c>
      <c r="U811" s="39">
        <v>0</v>
      </c>
      <c r="V811" s="39">
        <v>0</v>
      </c>
      <c r="W811" s="39">
        <v>0</v>
      </c>
      <c r="X811" s="39">
        <v>0</v>
      </c>
      <c r="Y811" s="39">
        <v>0</v>
      </c>
      <c r="Z811" s="39">
        <v>0</v>
      </c>
      <c r="AA811" s="39" t="s">
        <v>47</v>
      </c>
      <c r="AB811" s="39" t="s">
        <v>48</v>
      </c>
      <c r="AC811" s="39">
        <v>2020</v>
      </c>
      <c r="AD8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1.052</v>
      </c>
    </row>
    <row r="812" spans="1:30" hidden="1" x14ac:dyDescent="0.25">
      <c r="A812" s="39" t="s">
        <v>93</v>
      </c>
      <c r="B812" s="39" t="s">
        <v>39</v>
      </c>
      <c r="C812" s="39" t="s">
        <v>40</v>
      </c>
      <c r="D812" s="40">
        <v>43468.39603009259</v>
      </c>
      <c r="E812" s="39" t="s">
        <v>80</v>
      </c>
      <c r="F812" s="39" t="s">
        <v>75</v>
      </c>
      <c r="G812" s="39" t="s">
        <v>81</v>
      </c>
      <c r="H812" s="39" t="str">
        <f>IF(raw_impacts[[#This Row],[BldgVint]]="Old","Ex",raw_impacts[[#This Row],[BldgVint]])</f>
        <v>Ex</v>
      </c>
      <c r="I812" s="39" t="s">
        <v>67</v>
      </c>
      <c r="J812" s="39" t="s">
        <v>41</v>
      </c>
      <c r="K812" s="39" t="s">
        <v>45</v>
      </c>
      <c r="L812" s="39">
        <v>388</v>
      </c>
      <c r="M812" s="39">
        <v>0</v>
      </c>
      <c r="N812" s="39" t="s">
        <v>46</v>
      </c>
      <c r="O812" s="39">
        <v>203</v>
      </c>
      <c r="P812" s="39">
        <v>0.128</v>
      </c>
      <c r="Q812" s="39">
        <v>0</v>
      </c>
      <c r="R812" s="39">
        <v>148</v>
      </c>
      <c r="S812" s="39">
        <v>9.3799999999999994E-2</v>
      </c>
      <c r="T812" s="39">
        <v>0</v>
      </c>
      <c r="U812" s="39">
        <v>0</v>
      </c>
      <c r="V812" s="39">
        <v>0</v>
      </c>
      <c r="W812" s="39">
        <v>0</v>
      </c>
      <c r="X812" s="39">
        <v>0</v>
      </c>
      <c r="Y812" s="39">
        <v>0</v>
      </c>
      <c r="Z812" s="39">
        <v>0</v>
      </c>
      <c r="AA812" s="39" t="s">
        <v>47</v>
      </c>
      <c r="AB812" s="39" t="s">
        <v>48</v>
      </c>
      <c r="AC812" s="39">
        <v>2020</v>
      </c>
      <c r="AD8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3.3309999999999995</v>
      </c>
    </row>
    <row r="813" spans="1:30" hidden="1" x14ac:dyDescent="0.25">
      <c r="A813" s="39" t="s">
        <v>93</v>
      </c>
      <c r="B813" s="39" t="s">
        <v>39</v>
      </c>
      <c r="C813" s="39" t="s">
        <v>40</v>
      </c>
      <c r="D813" s="40">
        <v>43468.39603009259</v>
      </c>
      <c r="E813" s="39" t="s">
        <v>80</v>
      </c>
      <c r="F813" s="39" t="s">
        <v>76</v>
      </c>
      <c r="G813" s="39" t="s">
        <v>81</v>
      </c>
      <c r="H813" s="39" t="str">
        <f>IF(raw_impacts[[#This Row],[BldgVint]]="Old","Ex",raw_impacts[[#This Row],[BldgVint]])</f>
        <v>Ex</v>
      </c>
      <c r="I813" s="39" t="s">
        <v>67</v>
      </c>
      <c r="J813" s="39" t="s">
        <v>41</v>
      </c>
      <c r="K813" s="39" t="s">
        <v>45</v>
      </c>
      <c r="L813" s="39">
        <v>132</v>
      </c>
      <c r="M813" s="39">
        <v>0</v>
      </c>
      <c r="N813" s="39" t="s">
        <v>46</v>
      </c>
      <c r="O813" s="39">
        <v>321</v>
      </c>
      <c r="P813" s="39">
        <v>0.19500000000000001</v>
      </c>
      <c r="Q813" s="39">
        <v>0</v>
      </c>
      <c r="R813" s="39">
        <v>235</v>
      </c>
      <c r="S813" s="39">
        <v>0.14299999999999999</v>
      </c>
      <c r="T813" s="39">
        <v>0</v>
      </c>
      <c r="U813" s="39">
        <v>0</v>
      </c>
      <c r="V813" s="39">
        <v>0</v>
      </c>
      <c r="W813" s="39">
        <v>0</v>
      </c>
      <c r="X813" s="39">
        <v>0</v>
      </c>
      <c r="Y813" s="39">
        <v>0</v>
      </c>
      <c r="Z813" s="39">
        <v>0</v>
      </c>
      <c r="AA813" s="39" t="s">
        <v>47</v>
      </c>
      <c r="AB813" s="39" t="s">
        <v>48</v>
      </c>
      <c r="AC813" s="39">
        <v>2020</v>
      </c>
      <c r="AD8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2.4040000000000004</v>
      </c>
    </row>
    <row r="814" spans="1:30" hidden="1" x14ac:dyDescent="0.25">
      <c r="A814" s="39" t="s">
        <v>93</v>
      </c>
      <c r="B814" s="39" t="s">
        <v>39</v>
      </c>
      <c r="C814" s="39" t="s">
        <v>40</v>
      </c>
      <c r="D814" s="40">
        <v>43468.39603009259</v>
      </c>
      <c r="E814" s="39" t="s">
        <v>80</v>
      </c>
      <c r="F814" s="39" t="s">
        <v>77</v>
      </c>
      <c r="G814" s="39" t="s">
        <v>81</v>
      </c>
      <c r="H814" s="39" t="str">
        <f>IF(raw_impacts[[#This Row],[BldgVint]]="Old","Ex",raw_impacts[[#This Row],[BldgVint]])</f>
        <v>Ex</v>
      </c>
      <c r="I814" s="39" t="s">
        <v>67</v>
      </c>
      <c r="J814" s="39" t="s">
        <v>41</v>
      </c>
      <c r="K814" s="39" t="s">
        <v>45</v>
      </c>
      <c r="L814" s="39">
        <v>421</v>
      </c>
      <c r="M814" s="39">
        <v>0</v>
      </c>
      <c r="N814" s="39" t="s">
        <v>46</v>
      </c>
      <c r="O814" s="39">
        <v>208</v>
      </c>
      <c r="P814" s="39">
        <v>9.1700000000000004E-2</v>
      </c>
      <c r="Q814" s="39">
        <v>0</v>
      </c>
      <c r="R814" s="39">
        <v>152</v>
      </c>
      <c r="S814" s="39">
        <v>6.7100000000000007E-2</v>
      </c>
      <c r="T814" s="39">
        <v>0</v>
      </c>
      <c r="U814" s="39">
        <v>0</v>
      </c>
      <c r="V814" s="39">
        <v>0</v>
      </c>
      <c r="W814" s="39">
        <v>0</v>
      </c>
      <c r="X814" s="39">
        <v>0</v>
      </c>
      <c r="Y814" s="39">
        <v>0</v>
      </c>
      <c r="Z814" s="39">
        <v>0</v>
      </c>
      <c r="AA814" s="39" t="s">
        <v>47</v>
      </c>
      <c r="AB814" s="39" t="s">
        <v>48</v>
      </c>
      <c r="AC814" s="39">
        <v>2020</v>
      </c>
      <c r="AD8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5.9780000000000006</v>
      </c>
    </row>
    <row r="815" spans="1:30" hidden="1" x14ac:dyDescent="0.25">
      <c r="A815" s="39" t="s">
        <v>93</v>
      </c>
      <c r="B815" s="39" t="s">
        <v>39</v>
      </c>
      <c r="C815" s="39" t="s">
        <v>40</v>
      </c>
      <c r="D815" s="40">
        <v>43468.39603009259</v>
      </c>
      <c r="E815" s="39" t="s">
        <v>80</v>
      </c>
      <c r="F815" s="39" t="s">
        <v>78</v>
      </c>
      <c r="G815" s="39" t="s">
        <v>81</v>
      </c>
      <c r="H815" s="39" t="str">
        <f>IF(raw_impacts[[#This Row],[BldgVint]]="Old","Ex",raw_impacts[[#This Row],[BldgVint]])</f>
        <v>Ex</v>
      </c>
      <c r="I815" s="39" t="s">
        <v>67</v>
      </c>
      <c r="J815" s="39" t="s">
        <v>41</v>
      </c>
      <c r="K815" s="39" t="s">
        <v>45</v>
      </c>
      <c r="L815" s="39">
        <v>28.1</v>
      </c>
      <c r="M815" s="39">
        <v>0</v>
      </c>
      <c r="N815" s="39" t="s">
        <v>46</v>
      </c>
      <c r="O815" s="39">
        <v>224</v>
      </c>
      <c r="P815" s="39">
        <v>0.10199999999999999</v>
      </c>
      <c r="Q815" s="39">
        <v>0</v>
      </c>
      <c r="R815" s="39">
        <v>164</v>
      </c>
      <c r="S815" s="39">
        <v>7.4899999999999994E-2</v>
      </c>
      <c r="T815" s="39">
        <v>0</v>
      </c>
      <c r="U815" s="39">
        <v>0</v>
      </c>
      <c r="V815" s="39">
        <v>0</v>
      </c>
      <c r="W815" s="39">
        <v>0</v>
      </c>
      <c r="X815" s="39">
        <v>0</v>
      </c>
      <c r="Y815" s="39">
        <v>0</v>
      </c>
      <c r="Z815" s="39">
        <v>0</v>
      </c>
      <c r="AA815" s="39" t="s">
        <v>47</v>
      </c>
      <c r="AB815" s="39" t="s">
        <v>48</v>
      </c>
      <c r="AC815" s="39">
        <v>2020</v>
      </c>
      <c r="AD8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5.0190000000000001</v>
      </c>
    </row>
    <row r="816" spans="1:30" hidden="1" x14ac:dyDescent="0.25">
      <c r="A816" s="39" t="s">
        <v>93</v>
      </c>
      <c r="B816" s="39" t="s">
        <v>39</v>
      </c>
      <c r="C816" s="39" t="s">
        <v>40</v>
      </c>
      <c r="D816" s="40">
        <v>43468.39603009259</v>
      </c>
      <c r="E816" s="39" t="s">
        <v>80</v>
      </c>
      <c r="F816" s="39" t="s">
        <v>79</v>
      </c>
      <c r="G816" s="39" t="s">
        <v>81</v>
      </c>
      <c r="H816" s="39" t="str">
        <f>IF(raw_impacts[[#This Row],[BldgVint]]="Old","Ex",raw_impacts[[#This Row],[BldgVint]])</f>
        <v>Ex</v>
      </c>
      <c r="I816" s="39" t="s">
        <v>67</v>
      </c>
      <c r="J816" s="39" t="s">
        <v>41</v>
      </c>
      <c r="K816" s="39" t="s">
        <v>45</v>
      </c>
      <c r="L816" s="39">
        <v>311</v>
      </c>
      <c r="M816" s="39">
        <v>0</v>
      </c>
      <c r="N816" s="39" t="s">
        <v>46</v>
      </c>
      <c r="O816" s="39">
        <v>245</v>
      </c>
      <c r="P816" s="39">
        <v>0.16600000000000001</v>
      </c>
      <c r="Q816" s="39">
        <v>0</v>
      </c>
      <c r="R816" s="39">
        <v>179</v>
      </c>
      <c r="S816" s="39">
        <v>0.121</v>
      </c>
      <c r="T816" s="39">
        <v>0</v>
      </c>
      <c r="U816" s="39">
        <v>0</v>
      </c>
      <c r="V816" s="39">
        <v>0</v>
      </c>
      <c r="W816" s="39">
        <v>0</v>
      </c>
      <c r="X816" s="39">
        <v>0</v>
      </c>
      <c r="Y816" s="39">
        <v>0</v>
      </c>
      <c r="Z816" s="39">
        <v>0</v>
      </c>
      <c r="AA816" s="39" t="s">
        <v>47</v>
      </c>
      <c r="AB816" s="39" t="s">
        <v>48</v>
      </c>
      <c r="AC816" s="39">
        <v>2020</v>
      </c>
      <c r="AD8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3.7009999999999996</v>
      </c>
    </row>
    <row r="817" spans="1:30" hidden="1" x14ac:dyDescent="0.25">
      <c r="A817" s="39" t="s">
        <v>93</v>
      </c>
      <c r="B817" s="39" t="s">
        <v>39</v>
      </c>
      <c r="C817" s="39" t="s">
        <v>40</v>
      </c>
      <c r="D817" s="40">
        <v>43468.39603009259</v>
      </c>
      <c r="E817" s="39" t="s">
        <v>80</v>
      </c>
      <c r="F817" s="39" t="s">
        <v>42</v>
      </c>
      <c r="G817" s="39" t="s">
        <v>81</v>
      </c>
      <c r="H817" s="39" t="str">
        <f>IF(raw_impacts[[#This Row],[BldgVint]]="Old","Ex",raw_impacts[[#This Row],[BldgVint]])</f>
        <v>Ex</v>
      </c>
      <c r="I817" s="39" t="s">
        <v>70</v>
      </c>
      <c r="J817" s="39" t="s">
        <v>41</v>
      </c>
      <c r="K817" s="39" t="s">
        <v>45</v>
      </c>
      <c r="L817" s="39">
        <v>436</v>
      </c>
      <c r="M817" s="39">
        <v>0</v>
      </c>
      <c r="N817" s="39" t="s">
        <v>46</v>
      </c>
      <c r="O817" s="39">
        <v>141</v>
      </c>
      <c r="P817" s="39">
        <v>0.12</v>
      </c>
      <c r="Q817" s="39">
        <v>0</v>
      </c>
      <c r="R817" s="39">
        <v>103</v>
      </c>
      <c r="S817" s="39">
        <v>8.7599999999999997E-2</v>
      </c>
      <c r="T817" s="39">
        <v>0</v>
      </c>
      <c r="U817" s="39">
        <v>0</v>
      </c>
      <c r="V817" s="39">
        <v>0</v>
      </c>
      <c r="W817" s="39">
        <v>0</v>
      </c>
      <c r="X817" s="39">
        <v>0</v>
      </c>
      <c r="Y817" s="39">
        <v>0</v>
      </c>
      <c r="Z817" s="39">
        <v>0</v>
      </c>
      <c r="AA817" s="39" t="s">
        <v>47</v>
      </c>
      <c r="AB817" s="39" t="s">
        <v>48</v>
      </c>
      <c r="AC817" s="39">
        <v>2020</v>
      </c>
      <c r="AD8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818" spans="1:30" hidden="1" x14ac:dyDescent="0.25">
      <c r="A818" s="39" t="s">
        <v>93</v>
      </c>
      <c r="B818" s="39" t="s">
        <v>39</v>
      </c>
      <c r="C818" s="39" t="s">
        <v>40</v>
      </c>
      <c r="D818" s="40">
        <v>43468.39603009259</v>
      </c>
      <c r="E818" s="39" t="s">
        <v>80</v>
      </c>
      <c r="F818" s="39" t="s">
        <v>71</v>
      </c>
      <c r="G818" s="39" t="s">
        <v>81</v>
      </c>
      <c r="H818" s="39" t="str">
        <f>IF(raw_impacts[[#This Row],[BldgVint]]="Old","Ex",raw_impacts[[#This Row],[BldgVint]])</f>
        <v>Ex</v>
      </c>
      <c r="I818" s="39" t="s">
        <v>70</v>
      </c>
      <c r="J818" s="39" t="s">
        <v>41</v>
      </c>
      <c r="K818" s="39" t="s">
        <v>45</v>
      </c>
      <c r="L818" s="39">
        <v>228</v>
      </c>
      <c r="M818" s="39">
        <v>0</v>
      </c>
      <c r="N818" s="39" t="s">
        <v>46</v>
      </c>
      <c r="O818" s="39">
        <v>96.2</v>
      </c>
      <c r="P818" s="39">
        <v>5.9799999999999999E-2</v>
      </c>
      <c r="Q818" s="39">
        <v>0</v>
      </c>
      <c r="R818" s="39">
        <v>70.400000000000006</v>
      </c>
      <c r="S818" s="39">
        <v>4.3799999999999999E-2</v>
      </c>
      <c r="T818" s="39">
        <v>0</v>
      </c>
      <c r="U818" s="39">
        <v>0</v>
      </c>
      <c r="V818" s="39">
        <v>0</v>
      </c>
      <c r="W818" s="39">
        <v>0</v>
      </c>
      <c r="X818" s="39">
        <v>0</v>
      </c>
      <c r="Y818" s="39">
        <v>0</v>
      </c>
      <c r="Z818" s="39">
        <v>0</v>
      </c>
      <c r="AA818" s="39" t="s">
        <v>47</v>
      </c>
      <c r="AB818" s="39" t="s">
        <v>48</v>
      </c>
      <c r="AC818" s="39">
        <v>2020</v>
      </c>
      <c r="AD8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0.13099999999999998</v>
      </c>
    </row>
    <row r="819" spans="1:30" hidden="1" x14ac:dyDescent="0.25">
      <c r="A819" s="39" t="s">
        <v>93</v>
      </c>
      <c r="B819" s="39" t="s">
        <v>39</v>
      </c>
      <c r="C819" s="39" t="s">
        <v>40</v>
      </c>
      <c r="D819" s="40">
        <v>43468.39603009259</v>
      </c>
      <c r="E819" s="39" t="s">
        <v>80</v>
      </c>
      <c r="F819" s="39" t="s">
        <v>72</v>
      </c>
      <c r="G819" s="39" t="s">
        <v>81</v>
      </c>
      <c r="H819" s="39" t="str">
        <f>IF(raw_impacts[[#This Row],[BldgVint]]="Old","Ex",raw_impacts[[#This Row],[BldgVint]])</f>
        <v>Ex</v>
      </c>
      <c r="I819" s="39" t="s">
        <v>70</v>
      </c>
      <c r="J819" s="39" t="s">
        <v>41</v>
      </c>
      <c r="K819" s="39" t="s">
        <v>45</v>
      </c>
      <c r="L819" s="39">
        <v>1550</v>
      </c>
      <c r="M819" s="39">
        <v>0</v>
      </c>
      <c r="N819" s="39" t="s">
        <v>46</v>
      </c>
      <c r="O819" s="39">
        <v>131</v>
      </c>
      <c r="P819" s="39">
        <v>0.13500000000000001</v>
      </c>
      <c r="Q819" s="39">
        <v>0</v>
      </c>
      <c r="R819" s="39">
        <v>95.8</v>
      </c>
      <c r="S819" s="39">
        <v>9.8799999999999999E-2</v>
      </c>
      <c r="T819" s="39">
        <v>0</v>
      </c>
      <c r="U819" s="39">
        <v>0</v>
      </c>
      <c r="V819" s="39">
        <v>0</v>
      </c>
      <c r="W819" s="39">
        <v>0</v>
      </c>
      <c r="X819" s="39">
        <v>0</v>
      </c>
      <c r="Y819" s="39">
        <v>0</v>
      </c>
      <c r="Z819" s="39">
        <v>0</v>
      </c>
      <c r="AA819" s="39" t="s">
        <v>47</v>
      </c>
      <c r="AB819" s="39" t="s">
        <v>48</v>
      </c>
      <c r="AC819" s="39">
        <v>2020</v>
      </c>
      <c r="AD8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820" spans="1:30" hidden="1" x14ac:dyDescent="0.25">
      <c r="A820" s="39" t="s">
        <v>93</v>
      </c>
      <c r="B820" s="39" t="s">
        <v>39</v>
      </c>
      <c r="C820" s="39" t="s">
        <v>40</v>
      </c>
      <c r="D820" s="40">
        <v>43468.39603009259</v>
      </c>
      <c r="E820" s="39" t="s">
        <v>80</v>
      </c>
      <c r="F820" s="39" t="s">
        <v>73</v>
      </c>
      <c r="G820" s="39" t="s">
        <v>81</v>
      </c>
      <c r="H820" s="39" t="str">
        <f>IF(raw_impacts[[#This Row],[BldgVint]]="Old","Ex",raw_impacts[[#This Row],[BldgVint]])</f>
        <v>Ex</v>
      </c>
      <c r="I820" s="39" t="s">
        <v>70</v>
      </c>
      <c r="J820" s="39" t="s">
        <v>41</v>
      </c>
      <c r="K820" s="39" t="s">
        <v>45</v>
      </c>
      <c r="L820" s="39">
        <v>644</v>
      </c>
      <c r="M820" s="39">
        <v>0</v>
      </c>
      <c r="N820" s="39" t="s">
        <v>46</v>
      </c>
      <c r="O820" s="39">
        <v>87.1</v>
      </c>
      <c r="P820" s="39">
        <v>7.1599999999999997E-2</v>
      </c>
      <c r="Q820" s="39">
        <v>0</v>
      </c>
      <c r="R820" s="39">
        <v>63.8</v>
      </c>
      <c r="S820" s="39">
        <v>5.2400000000000002E-2</v>
      </c>
      <c r="T820" s="39">
        <v>0</v>
      </c>
      <c r="U820" s="39">
        <v>0</v>
      </c>
      <c r="V820" s="39">
        <v>0</v>
      </c>
      <c r="W820" s="39">
        <v>0</v>
      </c>
      <c r="X820" s="39">
        <v>0</v>
      </c>
      <c r="Y820" s="39">
        <v>0</v>
      </c>
      <c r="Z820" s="39">
        <v>0</v>
      </c>
      <c r="AA820" s="39" t="s">
        <v>47</v>
      </c>
      <c r="AB820" s="39" t="s">
        <v>48</v>
      </c>
      <c r="AC820" s="39">
        <v>2020</v>
      </c>
      <c r="AD8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821" spans="1:30" hidden="1" x14ac:dyDescent="0.25">
      <c r="A821" s="39" t="s">
        <v>93</v>
      </c>
      <c r="B821" s="39" t="s">
        <v>39</v>
      </c>
      <c r="C821" s="39" t="s">
        <v>40</v>
      </c>
      <c r="D821" s="40">
        <v>43468.39603009259</v>
      </c>
      <c r="E821" s="39" t="s">
        <v>80</v>
      </c>
      <c r="F821" s="39" t="s">
        <v>74</v>
      </c>
      <c r="G821" s="39" t="s">
        <v>81</v>
      </c>
      <c r="H821" s="39" t="str">
        <f>IF(raw_impacts[[#This Row],[BldgVint]]="Old","Ex",raw_impacts[[#This Row],[BldgVint]])</f>
        <v>Ex</v>
      </c>
      <c r="I821" s="39" t="s">
        <v>70</v>
      </c>
      <c r="J821" s="39" t="s">
        <v>41</v>
      </c>
      <c r="K821" s="39" t="s">
        <v>45</v>
      </c>
      <c r="L821" s="39">
        <v>137</v>
      </c>
      <c r="M821" s="39">
        <v>0</v>
      </c>
      <c r="N821" s="39" t="s">
        <v>46</v>
      </c>
      <c r="O821" s="39">
        <v>248</v>
      </c>
      <c r="P821" s="39">
        <v>0.16600000000000001</v>
      </c>
      <c r="Q821" s="39">
        <v>0</v>
      </c>
      <c r="R821" s="39">
        <v>181</v>
      </c>
      <c r="S821" s="39">
        <v>0.122</v>
      </c>
      <c r="T821" s="39">
        <v>0</v>
      </c>
      <c r="U821" s="39">
        <v>0</v>
      </c>
      <c r="V821" s="39">
        <v>0</v>
      </c>
      <c r="W821" s="39">
        <v>0</v>
      </c>
      <c r="X821" s="39">
        <v>0</v>
      </c>
      <c r="Y821" s="39">
        <v>0</v>
      </c>
      <c r="Z821" s="39">
        <v>0</v>
      </c>
      <c r="AA821" s="39" t="s">
        <v>47</v>
      </c>
      <c r="AB821" s="39" t="s">
        <v>48</v>
      </c>
      <c r="AC821" s="39">
        <v>2020</v>
      </c>
      <c r="AD8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0.23600000000000002</v>
      </c>
    </row>
    <row r="822" spans="1:30" hidden="1" x14ac:dyDescent="0.25">
      <c r="A822" s="39" t="s">
        <v>93</v>
      </c>
      <c r="B822" s="39" t="s">
        <v>39</v>
      </c>
      <c r="C822" s="39" t="s">
        <v>40</v>
      </c>
      <c r="D822" s="40">
        <v>43468.39603009259</v>
      </c>
      <c r="E822" s="39" t="s">
        <v>80</v>
      </c>
      <c r="F822" s="39" t="s">
        <v>75</v>
      </c>
      <c r="G822" s="39" t="s">
        <v>81</v>
      </c>
      <c r="H822" s="39" t="str">
        <f>IF(raw_impacts[[#This Row],[BldgVint]]="Old","Ex",raw_impacts[[#This Row],[BldgVint]])</f>
        <v>Ex</v>
      </c>
      <c r="I822" s="39" t="s">
        <v>70</v>
      </c>
      <c r="J822" s="39" t="s">
        <v>41</v>
      </c>
      <c r="K822" s="39" t="s">
        <v>45</v>
      </c>
      <c r="L822" s="39">
        <v>250</v>
      </c>
      <c r="M822" s="39">
        <v>0</v>
      </c>
      <c r="N822" s="39" t="s">
        <v>46</v>
      </c>
      <c r="O822" s="39">
        <v>117</v>
      </c>
      <c r="P822" s="39">
        <v>0.10199999999999999</v>
      </c>
      <c r="Q822" s="39">
        <v>0</v>
      </c>
      <c r="R822" s="39">
        <v>85.9</v>
      </c>
      <c r="S822" s="39">
        <v>7.4899999999999994E-2</v>
      </c>
      <c r="T822" s="39">
        <v>0</v>
      </c>
      <c r="U822" s="39">
        <v>0</v>
      </c>
      <c r="V822" s="39">
        <v>0</v>
      </c>
      <c r="W822" s="39">
        <v>0</v>
      </c>
      <c r="X822" s="39">
        <v>0</v>
      </c>
      <c r="Y822" s="39">
        <v>0</v>
      </c>
      <c r="Z822" s="39">
        <v>0</v>
      </c>
      <c r="AA822" s="39" t="s">
        <v>47</v>
      </c>
      <c r="AB822" s="39" t="s">
        <v>48</v>
      </c>
      <c r="AC822" s="39">
        <v>2020</v>
      </c>
      <c r="AD8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0.28599999999999998</v>
      </c>
    </row>
    <row r="823" spans="1:30" hidden="1" x14ac:dyDescent="0.25">
      <c r="A823" s="39" t="s">
        <v>93</v>
      </c>
      <c r="B823" s="39" t="s">
        <v>39</v>
      </c>
      <c r="C823" s="39" t="s">
        <v>40</v>
      </c>
      <c r="D823" s="40">
        <v>43468.39603009259</v>
      </c>
      <c r="E823" s="39" t="s">
        <v>80</v>
      </c>
      <c r="F823" s="39" t="s">
        <v>76</v>
      </c>
      <c r="G823" s="39" t="s">
        <v>81</v>
      </c>
      <c r="H823" s="39" t="str">
        <f>IF(raw_impacts[[#This Row],[BldgVint]]="Old","Ex",raw_impacts[[#This Row],[BldgVint]])</f>
        <v>Ex</v>
      </c>
      <c r="I823" s="39" t="s">
        <v>70</v>
      </c>
      <c r="J823" s="39" t="s">
        <v>41</v>
      </c>
      <c r="K823" s="39" t="s">
        <v>45</v>
      </c>
      <c r="L823" s="39">
        <v>80.3</v>
      </c>
      <c r="M823" s="39">
        <v>0</v>
      </c>
      <c r="N823" s="39" t="s">
        <v>46</v>
      </c>
      <c r="O823" s="39">
        <v>183</v>
      </c>
      <c r="P823" s="39">
        <v>0.16800000000000001</v>
      </c>
      <c r="Q823" s="39">
        <v>0</v>
      </c>
      <c r="R823" s="39">
        <v>134</v>
      </c>
      <c r="S823" s="39">
        <v>0.123</v>
      </c>
      <c r="T823" s="39">
        <v>0</v>
      </c>
      <c r="U823" s="39">
        <v>0</v>
      </c>
      <c r="V823" s="39">
        <v>0</v>
      </c>
      <c r="W823" s="39">
        <v>0</v>
      </c>
      <c r="X823" s="39">
        <v>0</v>
      </c>
      <c r="Y823" s="39">
        <v>0</v>
      </c>
      <c r="Z823" s="39">
        <v>0</v>
      </c>
      <c r="AA823" s="39" t="s">
        <v>47</v>
      </c>
      <c r="AB823" s="39" t="s">
        <v>48</v>
      </c>
      <c r="AC823" s="39">
        <v>2020</v>
      </c>
      <c r="AD8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824" spans="1:30" hidden="1" x14ac:dyDescent="0.25">
      <c r="A824" s="39" t="s">
        <v>93</v>
      </c>
      <c r="B824" s="39" t="s">
        <v>39</v>
      </c>
      <c r="C824" s="39" t="s">
        <v>40</v>
      </c>
      <c r="D824" s="40">
        <v>43468.39603009259</v>
      </c>
      <c r="E824" s="39" t="s">
        <v>80</v>
      </c>
      <c r="F824" s="39" t="s">
        <v>77</v>
      </c>
      <c r="G824" s="39" t="s">
        <v>81</v>
      </c>
      <c r="H824" s="39" t="str">
        <f>IF(raw_impacts[[#This Row],[BldgVint]]="Old","Ex",raw_impacts[[#This Row],[BldgVint]])</f>
        <v>Ex</v>
      </c>
      <c r="I824" s="39" t="s">
        <v>70</v>
      </c>
      <c r="J824" s="39" t="s">
        <v>41</v>
      </c>
      <c r="K824" s="39" t="s">
        <v>45</v>
      </c>
      <c r="L824" s="39">
        <v>313</v>
      </c>
      <c r="M824" s="39">
        <v>0</v>
      </c>
      <c r="N824" s="39" t="s">
        <v>46</v>
      </c>
      <c r="O824" s="39">
        <v>126</v>
      </c>
      <c r="P824" s="39">
        <v>9.0300000000000005E-2</v>
      </c>
      <c r="Q824" s="39">
        <v>0</v>
      </c>
      <c r="R824" s="39">
        <v>92</v>
      </c>
      <c r="S824" s="39">
        <v>6.6100000000000006E-2</v>
      </c>
      <c r="T824" s="39">
        <v>0</v>
      </c>
      <c r="U824" s="39">
        <v>0</v>
      </c>
      <c r="V824" s="39">
        <v>0</v>
      </c>
      <c r="W824" s="39">
        <v>0</v>
      </c>
      <c r="X824" s="39">
        <v>0</v>
      </c>
      <c r="Y824" s="39">
        <v>0</v>
      </c>
      <c r="Z824" s="39">
        <v>0</v>
      </c>
      <c r="AA824" s="39" t="s">
        <v>47</v>
      </c>
      <c r="AB824" s="39" t="s">
        <v>48</v>
      </c>
      <c r="AC824" s="39">
        <v>2020</v>
      </c>
      <c r="AD8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0.20800000000000002</v>
      </c>
    </row>
    <row r="825" spans="1:30" hidden="1" x14ac:dyDescent="0.25">
      <c r="A825" s="39" t="s">
        <v>93</v>
      </c>
      <c r="B825" s="39" t="s">
        <v>39</v>
      </c>
      <c r="C825" s="39" t="s">
        <v>40</v>
      </c>
      <c r="D825" s="40">
        <v>43468.39603009259</v>
      </c>
      <c r="E825" s="39" t="s">
        <v>80</v>
      </c>
      <c r="F825" s="39" t="s">
        <v>78</v>
      </c>
      <c r="G825" s="39" t="s">
        <v>81</v>
      </c>
      <c r="H825" s="39" t="str">
        <f>IF(raw_impacts[[#This Row],[BldgVint]]="Old","Ex",raw_impacts[[#This Row],[BldgVint]])</f>
        <v>Ex</v>
      </c>
      <c r="I825" s="39" t="s">
        <v>70</v>
      </c>
      <c r="J825" s="39" t="s">
        <v>41</v>
      </c>
      <c r="K825" s="39" t="s">
        <v>45</v>
      </c>
      <c r="L825" s="39">
        <v>19.2</v>
      </c>
      <c r="M825" s="39">
        <v>0</v>
      </c>
      <c r="N825" s="39" t="s">
        <v>46</v>
      </c>
      <c r="O825" s="39">
        <v>141</v>
      </c>
      <c r="P825" s="39">
        <v>0.10299999999999999</v>
      </c>
      <c r="Q825" s="39">
        <v>0</v>
      </c>
      <c r="R825" s="39">
        <v>103</v>
      </c>
      <c r="S825" s="39">
        <v>7.5300000000000006E-2</v>
      </c>
      <c r="T825" s="39">
        <v>0</v>
      </c>
      <c r="U825" s="39">
        <v>0</v>
      </c>
      <c r="V825" s="39">
        <v>0</v>
      </c>
      <c r="W825" s="39">
        <v>0</v>
      </c>
      <c r="X825" s="39">
        <v>0</v>
      </c>
      <c r="Y825" s="39">
        <v>0</v>
      </c>
      <c r="Z825" s="39">
        <v>0</v>
      </c>
      <c r="AA825" s="39" t="s">
        <v>47</v>
      </c>
      <c r="AB825" s="39" t="s">
        <v>48</v>
      </c>
      <c r="AC825" s="39">
        <v>2020</v>
      </c>
      <c r="AD8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0.17299999999999999</v>
      </c>
    </row>
    <row r="826" spans="1:30" hidden="1" x14ac:dyDescent="0.25">
      <c r="A826" s="39" t="s">
        <v>93</v>
      </c>
      <c r="B826" s="39" t="s">
        <v>39</v>
      </c>
      <c r="C826" s="39" t="s">
        <v>40</v>
      </c>
      <c r="D826" s="40">
        <v>43468.39603009259</v>
      </c>
      <c r="E826" s="39" t="s">
        <v>80</v>
      </c>
      <c r="F826" s="39" t="s">
        <v>79</v>
      </c>
      <c r="G826" s="39" t="s">
        <v>81</v>
      </c>
      <c r="H826" s="39" t="str">
        <f>IF(raw_impacts[[#This Row],[BldgVint]]="Old","Ex",raw_impacts[[#This Row],[BldgVint]])</f>
        <v>Ex</v>
      </c>
      <c r="I826" s="39" t="s">
        <v>70</v>
      </c>
      <c r="J826" s="39" t="s">
        <v>41</v>
      </c>
      <c r="K826" s="39" t="s">
        <v>45</v>
      </c>
      <c r="L826" s="39">
        <v>207</v>
      </c>
      <c r="M826" s="39">
        <v>0</v>
      </c>
      <c r="N826" s="39" t="s">
        <v>46</v>
      </c>
      <c r="O826" s="39">
        <v>138</v>
      </c>
      <c r="P826" s="39">
        <v>0.129</v>
      </c>
      <c r="Q826" s="39">
        <v>0</v>
      </c>
      <c r="R826" s="39">
        <v>101</v>
      </c>
      <c r="S826" s="39">
        <v>9.4700000000000006E-2</v>
      </c>
      <c r="T826" s="39">
        <v>0</v>
      </c>
      <c r="U826" s="39">
        <v>0</v>
      </c>
      <c r="V826" s="39">
        <v>0</v>
      </c>
      <c r="W826" s="39">
        <v>0</v>
      </c>
      <c r="X826" s="39">
        <v>0</v>
      </c>
      <c r="Y826" s="39">
        <v>0</v>
      </c>
      <c r="Z826" s="39">
        <v>0</v>
      </c>
      <c r="AA826" s="39" t="s">
        <v>47</v>
      </c>
      <c r="AB826" s="39" t="s">
        <v>48</v>
      </c>
      <c r="AC826" s="39">
        <v>2020</v>
      </c>
      <c r="AD8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6.8999999999999992E-2</v>
      </c>
    </row>
    <row r="827" spans="1:30" hidden="1" x14ac:dyDescent="0.25">
      <c r="A827" s="39" t="s">
        <v>38</v>
      </c>
      <c r="B827" s="39" t="s">
        <v>39</v>
      </c>
      <c r="C827" s="39" t="s">
        <v>40</v>
      </c>
      <c r="D827" s="40">
        <v>43468.39603009259</v>
      </c>
      <c r="E827" s="39" t="s">
        <v>83</v>
      </c>
      <c r="F827" s="39" t="s">
        <v>72</v>
      </c>
      <c r="G827" s="39" t="s">
        <v>81</v>
      </c>
      <c r="H827" s="39" t="str">
        <f>IF(raw_impacts[[#This Row],[BldgVint]]="Old","Ex",raw_impacts[[#This Row],[BldgVint]])</f>
        <v>Ex</v>
      </c>
      <c r="I827" s="39" t="s">
        <v>59</v>
      </c>
      <c r="J827" s="39" t="s">
        <v>41</v>
      </c>
      <c r="K827" s="39" t="s">
        <v>45</v>
      </c>
      <c r="L827" s="39">
        <v>1520</v>
      </c>
      <c r="M827" s="39">
        <v>0</v>
      </c>
      <c r="N827" s="39" t="s">
        <v>46</v>
      </c>
      <c r="O827" s="39">
        <v>68</v>
      </c>
      <c r="P827" s="39">
        <v>5.7299999999999997E-2</v>
      </c>
      <c r="Q827" s="39">
        <v>0</v>
      </c>
      <c r="R827" s="39">
        <v>40.700000000000003</v>
      </c>
      <c r="S827" s="39">
        <v>3.4299999999999997E-2</v>
      </c>
      <c r="T827" s="39">
        <v>0</v>
      </c>
      <c r="U827" s="39">
        <v>0</v>
      </c>
      <c r="V827" s="39">
        <v>0</v>
      </c>
      <c r="W827" s="39">
        <v>0</v>
      </c>
      <c r="X827" s="39">
        <v>0</v>
      </c>
      <c r="Y827" s="39">
        <v>0</v>
      </c>
      <c r="Z827" s="39">
        <v>0</v>
      </c>
      <c r="AA827" s="39" t="s">
        <v>47</v>
      </c>
      <c r="AB827" s="39" t="s">
        <v>48</v>
      </c>
      <c r="AC827" s="39">
        <v>2020</v>
      </c>
      <c r="AD8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828" spans="1:30" hidden="1" x14ac:dyDescent="0.25">
      <c r="A828" s="39" t="s">
        <v>38</v>
      </c>
      <c r="B828" s="39" t="s">
        <v>39</v>
      </c>
      <c r="C828" s="39" t="s">
        <v>40</v>
      </c>
      <c r="D828" s="40">
        <v>43468.39603009259</v>
      </c>
      <c r="E828" s="39" t="s">
        <v>83</v>
      </c>
      <c r="F828" s="39" t="s">
        <v>73</v>
      </c>
      <c r="G828" s="39" t="s">
        <v>81</v>
      </c>
      <c r="H828" s="39" t="str">
        <f>IF(raw_impacts[[#This Row],[BldgVint]]="Old","Ex",raw_impacts[[#This Row],[BldgVint]])</f>
        <v>Ex</v>
      </c>
      <c r="I828" s="39" t="s">
        <v>59</v>
      </c>
      <c r="J828" s="39" t="s">
        <v>41</v>
      </c>
      <c r="K828" s="39" t="s">
        <v>45</v>
      </c>
      <c r="L828" s="39">
        <v>634</v>
      </c>
      <c r="M828" s="39">
        <v>0</v>
      </c>
      <c r="N828" s="39" t="s">
        <v>46</v>
      </c>
      <c r="O828" s="39">
        <v>39.200000000000003</v>
      </c>
      <c r="P828" s="39">
        <v>2.8199999999999999E-2</v>
      </c>
      <c r="Q828" s="39">
        <v>0</v>
      </c>
      <c r="R828" s="39">
        <v>23.5</v>
      </c>
      <c r="S828" s="39">
        <v>1.6899999999999998E-2</v>
      </c>
      <c r="T828" s="39">
        <v>0</v>
      </c>
      <c r="U828" s="39">
        <v>0</v>
      </c>
      <c r="V828" s="39">
        <v>0</v>
      </c>
      <c r="W828" s="39">
        <v>0</v>
      </c>
      <c r="X828" s="39">
        <v>0</v>
      </c>
      <c r="Y828" s="39">
        <v>0</v>
      </c>
      <c r="Z828" s="39">
        <v>0</v>
      </c>
      <c r="AA828" s="39" t="s">
        <v>47</v>
      </c>
      <c r="AB828" s="39" t="s">
        <v>48</v>
      </c>
      <c r="AC828" s="39">
        <v>2020</v>
      </c>
      <c r="AD8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0.152</v>
      </c>
    </row>
    <row r="829" spans="1:30" hidden="1" x14ac:dyDescent="0.25">
      <c r="A829" s="39" t="s">
        <v>38</v>
      </c>
      <c r="B829" s="39" t="s">
        <v>39</v>
      </c>
      <c r="C829" s="39" t="s">
        <v>40</v>
      </c>
      <c r="D829" s="40">
        <v>43468.39603009259</v>
      </c>
      <c r="E829" s="39" t="s">
        <v>83</v>
      </c>
      <c r="F829" s="39" t="s">
        <v>74</v>
      </c>
      <c r="G829" s="39" t="s">
        <v>81</v>
      </c>
      <c r="H829" s="39" t="str">
        <f>IF(raw_impacts[[#This Row],[BldgVint]]="Old","Ex",raw_impacts[[#This Row],[BldgVint]])</f>
        <v>Ex</v>
      </c>
      <c r="I829" s="39" t="s">
        <v>59</v>
      </c>
      <c r="J829" s="39" t="s">
        <v>41</v>
      </c>
      <c r="K829" s="39" t="s">
        <v>45</v>
      </c>
      <c r="L829" s="39">
        <v>125</v>
      </c>
      <c r="M829" s="39">
        <v>0</v>
      </c>
      <c r="N829" s="39" t="s">
        <v>46</v>
      </c>
      <c r="O829" s="39">
        <v>142</v>
      </c>
      <c r="P829" s="39">
        <v>5.8599999999999999E-2</v>
      </c>
      <c r="Q829" s="39">
        <v>0</v>
      </c>
      <c r="R829" s="39">
        <v>84.7</v>
      </c>
      <c r="S829" s="39">
        <v>3.5099999999999999E-2</v>
      </c>
      <c r="T829" s="39">
        <v>0</v>
      </c>
      <c r="U829" s="39">
        <v>0</v>
      </c>
      <c r="V829" s="39">
        <v>0</v>
      </c>
      <c r="W829" s="39">
        <v>0</v>
      </c>
      <c r="X829" s="39">
        <v>0</v>
      </c>
      <c r="Y829" s="39">
        <v>0</v>
      </c>
      <c r="Z829" s="39">
        <v>0</v>
      </c>
      <c r="AA829" s="39" t="s">
        <v>47</v>
      </c>
      <c r="AB829" s="39" t="s">
        <v>48</v>
      </c>
      <c r="AC829" s="39">
        <v>2020</v>
      </c>
      <c r="AD8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2.1000000000000001E-2</v>
      </c>
    </row>
    <row r="830" spans="1:30" hidden="1" x14ac:dyDescent="0.25">
      <c r="A830" s="39" t="s">
        <v>38</v>
      </c>
      <c r="B830" s="39" t="s">
        <v>39</v>
      </c>
      <c r="C830" s="39" t="s">
        <v>40</v>
      </c>
      <c r="D830" s="40">
        <v>43468.39603009259</v>
      </c>
      <c r="E830" s="39" t="s">
        <v>83</v>
      </c>
      <c r="F830" s="39" t="s">
        <v>75</v>
      </c>
      <c r="G830" s="39" t="s">
        <v>81</v>
      </c>
      <c r="H830" s="39" t="str">
        <f>IF(raw_impacts[[#This Row],[BldgVint]]="Old","Ex",raw_impacts[[#This Row],[BldgVint]])</f>
        <v>Ex</v>
      </c>
      <c r="I830" s="39" t="s">
        <v>59</v>
      </c>
      <c r="J830" s="39" t="s">
        <v>41</v>
      </c>
      <c r="K830" s="39" t="s">
        <v>45</v>
      </c>
      <c r="L830" s="39">
        <v>241</v>
      </c>
      <c r="M830" s="39">
        <v>0</v>
      </c>
      <c r="N830" s="39" t="s">
        <v>46</v>
      </c>
      <c r="O830" s="39">
        <v>83.1</v>
      </c>
      <c r="P830" s="39">
        <v>4.3799999999999999E-2</v>
      </c>
      <c r="Q830" s="39">
        <v>0</v>
      </c>
      <c r="R830" s="39">
        <v>49.7</v>
      </c>
      <c r="S830" s="39">
        <v>2.6200000000000001E-2</v>
      </c>
      <c r="T830" s="39">
        <v>0</v>
      </c>
      <c r="U830" s="39">
        <v>0</v>
      </c>
      <c r="V830" s="39">
        <v>0</v>
      </c>
      <c r="W830" s="39">
        <v>0</v>
      </c>
      <c r="X830" s="39">
        <v>0</v>
      </c>
      <c r="Y830" s="39">
        <v>0</v>
      </c>
      <c r="Z830" s="39">
        <v>0</v>
      </c>
      <c r="AA830" s="39" t="s">
        <v>47</v>
      </c>
      <c r="AB830" s="39" t="s">
        <v>48</v>
      </c>
      <c r="AC830" s="39">
        <v>2020</v>
      </c>
      <c r="AD8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7.6999999999999999E-2</v>
      </c>
    </row>
    <row r="831" spans="1:30" hidden="1" x14ac:dyDescent="0.25">
      <c r="A831" s="39" t="s">
        <v>38</v>
      </c>
      <c r="B831" s="39" t="s">
        <v>39</v>
      </c>
      <c r="C831" s="39" t="s">
        <v>40</v>
      </c>
      <c r="D831" s="40">
        <v>43468.39603009259</v>
      </c>
      <c r="E831" s="39" t="s">
        <v>83</v>
      </c>
      <c r="F831" s="39" t="s">
        <v>76</v>
      </c>
      <c r="G831" s="39" t="s">
        <v>81</v>
      </c>
      <c r="H831" s="39" t="str">
        <f>IF(raw_impacts[[#This Row],[BldgVint]]="Old","Ex",raw_impacts[[#This Row],[BldgVint]])</f>
        <v>Ex</v>
      </c>
      <c r="I831" s="39" t="s">
        <v>59</v>
      </c>
      <c r="J831" s="39" t="s">
        <v>41</v>
      </c>
      <c r="K831" s="39" t="s">
        <v>45</v>
      </c>
      <c r="L831" s="39">
        <v>80.3</v>
      </c>
      <c r="M831" s="39">
        <v>0</v>
      </c>
      <c r="N831" s="39" t="s">
        <v>46</v>
      </c>
      <c r="O831" s="39">
        <v>95.3</v>
      </c>
      <c r="P831" s="39">
        <v>6.13E-2</v>
      </c>
      <c r="Q831" s="39">
        <v>0</v>
      </c>
      <c r="R831" s="39">
        <v>57</v>
      </c>
      <c r="S831" s="39">
        <v>3.6700000000000003E-2</v>
      </c>
      <c r="T831" s="39">
        <v>0</v>
      </c>
      <c r="U831" s="39">
        <v>0</v>
      </c>
      <c r="V831" s="39">
        <v>0</v>
      </c>
      <c r="W831" s="39">
        <v>0</v>
      </c>
      <c r="X831" s="39">
        <v>0</v>
      </c>
      <c r="Y831" s="39">
        <v>0</v>
      </c>
      <c r="Z831" s="39">
        <v>0</v>
      </c>
      <c r="AA831" s="39" t="s">
        <v>47</v>
      </c>
      <c r="AB831" s="39" t="s">
        <v>48</v>
      </c>
      <c r="AC831" s="39">
        <v>2020</v>
      </c>
      <c r="AD8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0.152</v>
      </c>
    </row>
    <row r="832" spans="1:30" hidden="1" x14ac:dyDescent="0.25">
      <c r="A832" s="39" t="s">
        <v>38</v>
      </c>
      <c r="B832" s="39" t="s">
        <v>39</v>
      </c>
      <c r="C832" s="39" t="s">
        <v>40</v>
      </c>
      <c r="D832" s="40">
        <v>43468.39603009259</v>
      </c>
      <c r="E832" s="39" t="s">
        <v>83</v>
      </c>
      <c r="F832" s="39" t="s">
        <v>77</v>
      </c>
      <c r="G832" s="39" t="s">
        <v>81</v>
      </c>
      <c r="H832" s="39" t="str">
        <f>IF(raw_impacts[[#This Row],[BldgVint]]="Old","Ex",raw_impacts[[#This Row],[BldgVint]])</f>
        <v>Ex</v>
      </c>
      <c r="I832" s="39" t="s">
        <v>59</v>
      </c>
      <c r="J832" s="39" t="s">
        <v>41</v>
      </c>
      <c r="K832" s="39" t="s">
        <v>45</v>
      </c>
      <c r="L832" s="39">
        <v>319</v>
      </c>
      <c r="M832" s="39">
        <v>0</v>
      </c>
      <c r="N832" s="39" t="s">
        <v>46</v>
      </c>
      <c r="O832" s="39">
        <v>80.2</v>
      </c>
      <c r="P832" s="39">
        <v>3.0300000000000001E-2</v>
      </c>
      <c r="Q832" s="39">
        <v>0</v>
      </c>
      <c r="R832" s="39">
        <v>48</v>
      </c>
      <c r="S832" s="39">
        <v>1.8100000000000002E-2</v>
      </c>
      <c r="T832" s="39">
        <v>0</v>
      </c>
      <c r="U832" s="39">
        <v>0</v>
      </c>
      <c r="V832" s="39">
        <v>0</v>
      </c>
      <c r="W832" s="39">
        <v>0</v>
      </c>
      <c r="X832" s="39">
        <v>0</v>
      </c>
      <c r="Y832" s="39">
        <v>0</v>
      </c>
      <c r="Z832" s="39">
        <v>0</v>
      </c>
      <c r="AA832" s="39" t="s">
        <v>47</v>
      </c>
      <c r="AB832" s="39" t="s">
        <v>48</v>
      </c>
      <c r="AC832" s="39">
        <v>2020</v>
      </c>
      <c r="AD8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0.12000000000000001</v>
      </c>
    </row>
    <row r="833" spans="1:30" hidden="1" x14ac:dyDescent="0.25">
      <c r="A833" s="39" t="s">
        <v>38</v>
      </c>
      <c r="B833" s="39" t="s">
        <v>39</v>
      </c>
      <c r="C833" s="39" t="s">
        <v>40</v>
      </c>
      <c r="D833" s="40">
        <v>43468.39603009259</v>
      </c>
      <c r="E833" s="39" t="s">
        <v>83</v>
      </c>
      <c r="F833" s="39" t="s">
        <v>78</v>
      </c>
      <c r="G833" s="39" t="s">
        <v>81</v>
      </c>
      <c r="H833" s="39" t="str">
        <f>IF(raw_impacts[[#This Row],[BldgVint]]="Old","Ex",raw_impacts[[#This Row],[BldgVint]])</f>
        <v>Ex</v>
      </c>
      <c r="I833" s="39" t="s">
        <v>59</v>
      </c>
      <c r="J833" s="39" t="s">
        <v>41</v>
      </c>
      <c r="K833" s="39" t="s">
        <v>45</v>
      </c>
      <c r="L833" s="39">
        <v>18.399999999999999</v>
      </c>
      <c r="M833" s="39">
        <v>0</v>
      </c>
      <c r="N833" s="39" t="s">
        <v>46</v>
      </c>
      <c r="O833" s="39">
        <v>92.8</v>
      </c>
      <c r="P833" s="39">
        <v>3.2500000000000001E-2</v>
      </c>
      <c r="Q833" s="39">
        <v>0</v>
      </c>
      <c r="R833" s="39">
        <v>55.5</v>
      </c>
      <c r="S833" s="39">
        <v>1.9400000000000001E-2</v>
      </c>
      <c r="T833" s="39">
        <v>0</v>
      </c>
      <c r="U833" s="39">
        <v>0</v>
      </c>
      <c r="V833" s="39">
        <v>0</v>
      </c>
      <c r="W833" s="39">
        <v>0</v>
      </c>
      <c r="X833" s="39">
        <v>0</v>
      </c>
      <c r="Y833" s="39">
        <v>0</v>
      </c>
      <c r="Z833" s="39">
        <v>0</v>
      </c>
      <c r="AA833" s="39" t="s">
        <v>47</v>
      </c>
      <c r="AB833" s="39" t="s">
        <v>48</v>
      </c>
      <c r="AC833" s="39">
        <v>2020</v>
      </c>
      <c r="AD8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4.6000000000000006E-2</v>
      </c>
    </row>
    <row r="834" spans="1:30" hidden="1" x14ac:dyDescent="0.25">
      <c r="A834" s="39" t="s">
        <v>38</v>
      </c>
      <c r="B834" s="39" t="s">
        <v>39</v>
      </c>
      <c r="C834" s="39" t="s">
        <v>40</v>
      </c>
      <c r="D834" s="40">
        <v>43468.39603009259</v>
      </c>
      <c r="E834" s="39" t="s">
        <v>83</v>
      </c>
      <c r="F834" s="39" t="s">
        <v>79</v>
      </c>
      <c r="G834" s="39" t="s">
        <v>81</v>
      </c>
      <c r="H834" s="39" t="str">
        <f>IF(raw_impacts[[#This Row],[BldgVint]]="Old","Ex",raw_impacts[[#This Row],[BldgVint]])</f>
        <v>Ex</v>
      </c>
      <c r="I834" s="39" t="s">
        <v>59</v>
      </c>
      <c r="J834" s="39" t="s">
        <v>41</v>
      </c>
      <c r="K834" s="39" t="s">
        <v>45</v>
      </c>
      <c r="L834" s="39">
        <v>186</v>
      </c>
      <c r="M834" s="39">
        <v>0</v>
      </c>
      <c r="N834" s="39" t="s">
        <v>46</v>
      </c>
      <c r="O834" s="39">
        <v>87.6</v>
      </c>
      <c r="P834" s="39">
        <v>5.3600000000000002E-2</v>
      </c>
      <c r="Q834" s="39">
        <v>0</v>
      </c>
      <c r="R834" s="39">
        <v>52.4</v>
      </c>
      <c r="S834" s="39">
        <v>3.2000000000000001E-2</v>
      </c>
      <c r="T834" s="39">
        <v>0</v>
      </c>
      <c r="U834" s="39">
        <v>0</v>
      </c>
      <c r="V834" s="39">
        <v>0</v>
      </c>
      <c r="W834" s="39">
        <v>0</v>
      </c>
      <c r="X834" s="39">
        <v>0</v>
      </c>
      <c r="Y834" s="39">
        <v>0</v>
      </c>
      <c r="Z834" s="39">
        <v>0</v>
      </c>
      <c r="AA834" s="39" t="s">
        <v>47</v>
      </c>
      <c r="AB834" s="39" t="s">
        <v>48</v>
      </c>
      <c r="AC834" s="39">
        <v>2020</v>
      </c>
      <c r="AD8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0.124</v>
      </c>
    </row>
    <row r="835" spans="1:30" hidden="1" x14ac:dyDescent="0.25">
      <c r="A835" s="39" t="s">
        <v>38</v>
      </c>
      <c r="B835" s="39" t="s">
        <v>39</v>
      </c>
      <c r="C835" s="39" t="s">
        <v>40</v>
      </c>
      <c r="D835" s="40">
        <v>43468.39603009259</v>
      </c>
      <c r="E835" s="39" t="s">
        <v>83</v>
      </c>
      <c r="F835" s="39" t="s">
        <v>42</v>
      </c>
      <c r="G835" s="39" t="s">
        <v>81</v>
      </c>
      <c r="H835" s="39" t="str">
        <f>IF(raw_impacts[[#This Row],[BldgVint]]="Old","Ex",raw_impacts[[#This Row],[BldgVint]])</f>
        <v>Ex</v>
      </c>
      <c r="I835" s="39" t="s">
        <v>60</v>
      </c>
      <c r="J835" s="39" t="s">
        <v>41</v>
      </c>
      <c r="K835" s="39" t="s">
        <v>45</v>
      </c>
      <c r="L835" s="39">
        <v>664</v>
      </c>
      <c r="M835" s="39">
        <v>0</v>
      </c>
      <c r="N835" s="39" t="s">
        <v>46</v>
      </c>
      <c r="O835" s="39">
        <v>127</v>
      </c>
      <c r="P835" s="39">
        <v>9.8900000000000002E-2</v>
      </c>
      <c r="Q835" s="39">
        <v>0</v>
      </c>
      <c r="R835" s="39">
        <v>76</v>
      </c>
      <c r="S835" s="39">
        <v>5.9200000000000003E-2</v>
      </c>
      <c r="T835" s="39">
        <v>0</v>
      </c>
      <c r="U835" s="39">
        <v>0</v>
      </c>
      <c r="V835" s="39">
        <v>0</v>
      </c>
      <c r="W835" s="39">
        <v>0</v>
      </c>
      <c r="X835" s="39">
        <v>0</v>
      </c>
      <c r="Y835" s="39">
        <v>0</v>
      </c>
      <c r="Z835" s="39">
        <v>0</v>
      </c>
      <c r="AA835" s="39" t="s">
        <v>47</v>
      </c>
      <c r="AB835" s="39" t="s">
        <v>48</v>
      </c>
      <c r="AC835" s="39">
        <v>2020</v>
      </c>
      <c r="AD8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836" spans="1:30" hidden="1" x14ac:dyDescent="0.25">
      <c r="A836" s="39" t="s">
        <v>38</v>
      </c>
      <c r="B836" s="39" t="s">
        <v>39</v>
      </c>
      <c r="C836" s="39" t="s">
        <v>40</v>
      </c>
      <c r="D836" s="40">
        <v>43468.39603009259</v>
      </c>
      <c r="E836" s="39" t="s">
        <v>83</v>
      </c>
      <c r="F836" s="39" t="s">
        <v>71</v>
      </c>
      <c r="G836" s="39" t="s">
        <v>81</v>
      </c>
      <c r="H836" s="39" t="str">
        <f>IF(raw_impacts[[#This Row],[BldgVint]]="Old","Ex",raw_impacts[[#This Row],[BldgVint]])</f>
        <v>Ex</v>
      </c>
      <c r="I836" s="39" t="s">
        <v>60</v>
      </c>
      <c r="J836" s="39" t="s">
        <v>41</v>
      </c>
      <c r="K836" s="39" t="s">
        <v>45</v>
      </c>
      <c r="L836" s="39">
        <v>365</v>
      </c>
      <c r="M836" s="39">
        <v>0</v>
      </c>
      <c r="N836" s="39" t="s">
        <v>46</v>
      </c>
      <c r="O836" s="39">
        <v>95</v>
      </c>
      <c r="P836" s="39">
        <v>5.8000000000000003E-2</v>
      </c>
      <c r="Q836" s="39">
        <v>0</v>
      </c>
      <c r="R836" s="39">
        <v>56.8</v>
      </c>
      <c r="S836" s="39">
        <v>3.4700000000000002E-2</v>
      </c>
      <c r="T836" s="39">
        <v>0</v>
      </c>
      <c r="U836" s="39">
        <v>0</v>
      </c>
      <c r="V836" s="39">
        <v>0</v>
      </c>
      <c r="W836" s="39">
        <v>0</v>
      </c>
      <c r="X836" s="39">
        <v>0</v>
      </c>
      <c r="Y836" s="39">
        <v>0</v>
      </c>
      <c r="Z836" s="39">
        <v>0</v>
      </c>
      <c r="AA836" s="39" t="s">
        <v>47</v>
      </c>
      <c r="AB836" s="39" t="s">
        <v>48</v>
      </c>
      <c r="AC836" s="39">
        <v>2020</v>
      </c>
      <c r="AD8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1.2410000000000001</v>
      </c>
    </row>
    <row r="837" spans="1:30" hidden="1" x14ac:dyDescent="0.25">
      <c r="A837" s="39" t="s">
        <v>38</v>
      </c>
      <c r="B837" s="39" t="s">
        <v>39</v>
      </c>
      <c r="C837" s="39" t="s">
        <v>40</v>
      </c>
      <c r="D837" s="40">
        <v>43468.39603009259</v>
      </c>
      <c r="E837" s="39" t="s">
        <v>83</v>
      </c>
      <c r="F837" s="39" t="s">
        <v>72</v>
      </c>
      <c r="G837" s="39" t="s">
        <v>81</v>
      </c>
      <c r="H837" s="39" t="str">
        <f>IF(raw_impacts[[#This Row],[BldgVint]]="Old","Ex",raw_impacts[[#This Row],[BldgVint]])</f>
        <v>Ex</v>
      </c>
      <c r="I837" s="39" t="s">
        <v>60</v>
      </c>
      <c r="J837" s="39" t="s">
        <v>41</v>
      </c>
      <c r="K837" s="39" t="s">
        <v>45</v>
      </c>
      <c r="L837" s="39">
        <v>2230</v>
      </c>
      <c r="M837" s="39">
        <v>0</v>
      </c>
      <c r="N837" s="39" t="s">
        <v>46</v>
      </c>
      <c r="O837" s="39">
        <v>105</v>
      </c>
      <c r="P837" s="39">
        <v>8.9499999999999996E-2</v>
      </c>
      <c r="Q837" s="39">
        <v>0</v>
      </c>
      <c r="R837" s="39">
        <v>62.8</v>
      </c>
      <c r="S837" s="39">
        <v>5.3600000000000002E-2</v>
      </c>
      <c r="T837" s="39">
        <v>0</v>
      </c>
      <c r="U837" s="39">
        <v>0</v>
      </c>
      <c r="V837" s="39">
        <v>0</v>
      </c>
      <c r="W837" s="39">
        <v>0</v>
      </c>
      <c r="X837" s="39">
        <v>0</v>
      </c>
      <c r="Y837" s="39">
        <v>0</v>
      </c>
      <c r="Z837" s="39">
        <v>0</v>
      </c>
      <c r="AA837" s="39" t="s">
        <v>47</v>
      </c>
      <c r="AB837" s="39" t="s">
        <v>48</v>
      </c>
      <c r="AC837" s="39">
        <v>2020</v>
      </c>
      <c r="AD8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838" spans="1:30" hidden="1" x14ac:dyDescent="0.25">
      <c r="A838" s="39" t="s">
        <v>38</v>
      </c>
      <c r="B838" s="39" t="s">
        <v>39</v>
      </c>
      <c r="C838" s="39" t="s">
        <v>40</v>
      </c>
      <c r="D838" s="40">
        <v>43468.39603009259</v>
      </c>
      <c r="E838" s="39" t="s">
        <v>83</v>
      </c>
      <c r="F838" s="39" t="s">
        <v>73</v>
      </c>
      <c r="G838" s="39" t="s">
        <v>81</v>
      </c>
      <c r="H838" s="39" t="str">
        <f>IF(raw_impacts[[#This Row],[BldgVint]]="Old","Ex",raw_impacts[[#This Row],[BldgVint]])</f>
        <v>Ex</v>
      </c>
      <c r="I838" s="39" t="s">
        <v>60</v>
      </c>
      <c r="J838" s="39" t="s">
        <v>41</v>
      </c>
      <c r="K838" s="39" t="s">
        <v>45</v>
      </c>
      <c r="L838" s="39">
        <v>811</v>
      </c>
      <c r="M838" s="39">
        <v>0</v>
      </c>
      <c r="N838" s="39" t="s">
        <v>46</v>
      </c>
      <c r="O838" s="39">
        <v>84.1</v>
      </c>
      <c r="P838" s="39">
        <v>4.7199999999999999E-2</v>
      </c>
      <c r="Q838" s="39">
        <v>0</v>
      </c>
      <c r="R838" s="39">
        <v>50.3</v>
      </c>
      <c r="S838" s="39">
        <v>2.8199999999999999E-2</v>
      </c>
      <c r="T838" s="39">
        <v>0</v>
      </c>
      <c r="U838" s="39">
        <v>0</v>
      </c>
      <c r="V838" s="39">
        <v>0</v>
      </c>
      <c r="W838" s="39">
        <v>0</v>
      </c>
      <c r="X838" s="39">
        <v>0</v>
      </c>
      <c r="Y838" s="39">
        <v>0</v>
      </c>
      <c r="Z838" s="39">
        <v>0</v>
      </c>
      <c r="AA838" s="39" t="s">
        <v>47</v>
      </c>
      <c r="AB838" s="39" t="s">
        <v>48</v>
      </c>
      <c r="AC838" s="39">
        <v>2020</v>
      </c>
      <c r="AD8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2.3220000000000001</v>
      </c>
    </row>
    <row r="839" spans="1:30" hidden="1" x14ac:dyDescent="0.25">
      <c r="A839" s="39" t="s">
        <v>38</v>
      </c>
      <c r="B839" s="39" t="s">
        <v>39</v>
      </c>
      <c r="C839" s="39" t="s">
        <v>40</v>
      </c>
      <c r="D839" s="40">
        <v>43468.39603009259</v>
      </c>
      <c r="E839" s="39" t="s">
        <v>83</v>
      </c>
      <c r="F839" s="39" t="s">
        <v>74</v>
      </c>
      <c r="G839" s="39" t="s">
        <v>81</v>
      </c>
      <c r="H839" s="39" t="str">
        <f>IF(raw_impacts[[#This Row],[BldgVint]]="Old","Ex",raw_impacts[[#This Row],[BldgVint]])</f>
        <v>Ex</v>
      </c>
      <c r="I839" s="39" t="s">
        <v>60</v>
      </c>
      <c r="J839" s="39" t="s">
        <v>41</v>
      </c>
      <c r="K839" s="39" t="s">
        <v>45</v>
      </c>
      <c r="L839" s="39">
        <v>184</v>
      </c>
      <c r="M839" s="39">
        <v>0</v>
      </c>
      <c r="N839" s="39" t="s">
        <v>46</v>
      </c>
      <c r="O839" s="39">
        <v>181</v>
      </c>
      <c r="P839" s="39">
        <v>8.8499999999999995E-2</v>
      </c>
      <c r="Q839" s="39">
        <v>0</v>
      </c>
      <c r="R839" s="39">
        <v>108</v>
      </c>
      <c r="S839" s="39">
        <v>5.2900000000000003E-2</v>
      </c>
      <c r="T839" s="39">
        <v>0</v>
      </c>
      <c r="U839" s="39">
        <v>0</v>
      </c>
      <c r="V839" s="39">
        <v>0</v>
      </c>
      <c r="W839" s="39">
        <v>0</v>
      </c>
      <c r="X839" s="39">
        <v>0</v>
      </c>
      <c r="Y839" s="39">
        <v>0</v>
      </c>
      <c r="Z839" s="39">
        <v>0</v>
      </c>
      <c r="AA839" s="39" t="s">
        <v>47</v>
      </c>
      <c r="AB839" s="39" t="s">
        <v>48</v>
      </c>
      <c r="AC839" s="39">
        <v>2020</v>
      </c>
      <c r="AD8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2.464</v>
      </c>
    </row>
    <row r="840" spans="1:30" hidden="1" x14ac:dyDescent="0.25">
      <c r="A840" s="39" t="s">
        <v>38</v>
      </c>
      <c r="B840" s="39" t="s">
        <v>39</v>
      </c>
      <c r="C840" s="39" t="s">
        <v>40</v>
      </c>
      <c r="D840" s="40">
        <v>43468.39603009259</v>
      </c>
      <c r="E840" s="39" t="s">
        <v>83</v>
      </c>
      <c r="F840" s="39" t="s">
        <v>75</v>
      </c>
      <c r="G840" s="39" t="s">
        <v>81</v>
      </c>
      <c r="H840" s="39" t="str">
        <f>IF(raw_impacts[[#This Row],[BldgVint]]="Old","Ex",raw_impacts[[#This Row],[BldgVint]])</f>
        <v>Ex</v>
      </c>
      <c r="I840" s="39" t="s">
        <v>60</v>
      </c>
      <c r="J840" s="39" t="s">
        <v>41</v>
      </c>
      <c r="K840" s="39" t="s">
        <v>45</v>
      </c>
      <c r="L840" s="39">
        <v>334</v>
      </c>
      <c r="M840" s="39">
        <v>0</v>
      </c>
      <c r="N840" s="39" t="s">
        <v>46</v>
      </c>
      <c r="O840" s="39">
        <v>129</v>
      </c>
      <c r="P840" s="39">
        <v>6.3299999999999995E-2</v>
      </c>
      <c r="Q840" s="39">
        <v>0</v>
      </c>
      <c r="R840" s="39">
        <v>77.2</v>
      </c>
      <c r="S840" s="39">
        <v>3.7900000000000003E-2</v>
      </c>
      <c r="T840" s="39">
        <v>0</v>
      </c>
      <c r="U840" s="39">
        <v>0</v>
      </c>
      <c r="V840" s="39">
        <v>0</v>
      </c>
      <c r="W840" s="39">
        <v>0</v>
      </c>
      <c r="X840" s="39">
        <v>0</v>
      </c>
      <c r="Y840" s="39">
        <v>0</v>
      </c>
      <c r="Z840" s="39">
        <v>0</v>
      </c>
      <c r="AA840" s="39" t="s">
        <v>47</v>
      </c>
      <c r="AB840" s="39" t="s">
        <v>48</v>
      </c>
      <c r="AC840" s="39">
        <v>2020</v>
      </c>
      <c r="AD8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6.3650000000000002</v>
      </c>
    </row>
    <row r="841" spans="1:30" hidden="1" x14ac:dyDescent="0.25">
      <c r="A841" s="39" t="s">
        <v>38</v>
      </c>
      <c r="B841" s="39" t="s">
        <v>39</v>
      </c>
      <c r="C841" s="39" t="s">
        <v>40</v>
      </c>
      <c r="D841" s="40">
        <v>43468.39603009259</v>
      </c>
      <c r="E841" s="39" t="s">
        <v>83</v>
      </c>
      <c r="F841" s="39" t="s">
        <v>76</v>
      </c>
      <c r="G841" s="39" t="s">
        <v>81</v>
      </c>
      <c r="H841" s="39" t="str">
        <f>IF(raw_impacts[[#This Row],[BldgVint]]="Old","Ex",raw_impacts[[#This Row],[BldgVint]])</f>
        <v>Ex</v>
      </c>
      <c r="I841" s="39" t="s">
        <v>60</v>
      </c>
      <c r="J841" s="39" t="s">
        <v>41</v>
      </c>
      <c r="K841" s="39" t="s">
        <v>45</v>
      </c>
      <c r="L841" s="39">
        <v>114</v>
      </c>
      <c r="M841" s="39">
        <v>0</v>
      </c>
      <c r="N841" s="39" t="s">
        <v>46</v>
      </c>
      <c r="O841" s="39">
        <v>161</v>
      </c>
      <c r="P841" s="39">
        <v>9.4799999999999995E-2</v>
      </c>
      <c r="Q841" s="39">
        <v>0</v>
      </c>
      <c r="R841" s="39">
        <v>96.1</v>
      </c>
      <c r="S841" s="39">
        <v>5.67E-2</v>
      </c>
      <c r="T841" s="39">
        <v>0</v>
      </c>
      <c r="U841" s="39">
        <v>0</v>
      </c>
      <c r="V841" s="39">
        <v>0</v>
      </c>
      <c r="W841" s="39">
        <v>0</v>
      </c>
      <c r="X841" s="39">
        <v>0</v>
      </c>
      <c r="Y841" s="39">
        <v>0</v>
      </c>
      <c r="Z841" s="39">
        <v>0</v>
      </c>
      <c r="AA841" s="39" t="s">
        <v>47</v>
      </c>
      <c r="AB841" s="39" t="s">
        <v>48</v>
      </c>
      <c r="AC841" s="39">
        <v>2020</v>
      </c>
      <c r="AD8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2.3220000000000001</v>
      </c>
    </row>
    <row r="842" spans="1:30" hidden="1" x14ac:dyDescent="0.25">
      <c r="A842" s="39" t="s">
        <v>38</v>
      </c>
      <c r="B842" s="39" t="s">
        <v>39</v>
      </c>
      <c r="C842" s="39" t="s">
        <v>40</v>
      </c>
      <c r="D842" s="40">
        <v>43468.39603009259</v>
      </c>
      <c r="E842" s="39" t="s">
        <v>83</v>
      </c>
      <c r="F842" s="39" t="s">
        <v>77</v>
      </c>
      <c r="G842" s="39" t="s">
        <v>81</v>
      </c>
      <c r="H842" s="39" t="str">
        <f>IF(raw_impacts[[#This Row],[BldgVint]]="Old","Ex",raw_impacts[[#This Row],[BldgVint]])</f>
        <v>Ex</v>
      </c>
      <c r="I842" s="39" t="s">
        <v>60</v>
      </c>
      <c r="J842" s="39" t="s">
        <v>41</v>
      </c>
      <c r="K842" s="39" t="s">
        <v>45</v>
      </c>
      <c r="L842" s="39">
        <v>389</v>
      </c>
      <c r="M842" s="39">
        <v>0</v>
      </c>
      <c r="N842" s="39" t="s">
        <v>46</v>
      </c>
      <c r="O842" s="39">
        <v>130</v>
      </c>
      <c r="P842" s="39">
        <v>4.4499999999999998E-2</v>
      </c>
      <c r="Q842" s="39">
        <v>0</v>
      </c>
      <c r="R842" s="39">
        <v>78</v>
      </c>
      <c r="S842" s="39">
        <v>2.6599999999999999E-2</v>
      </c>
      <c r="T842" s="39">
        <v>0</v>
      </c>
      <c r="U842" s="39">
        <v>0</v>
      </c>
      <c r="V842" s="39">
        <v>0</v>
      </c>
      <c r="W842" s="39">
        <v>0</v>
      </c>
      <c r="X842" s="39">
        <v>0</v>
      </c>
      <c r="Y842" s="39">
        <v>0</v>
      </c>
      <c r="Z842" s="39">
        <v>0</v>
      </c>
      <c r="AA842" s="39" t="s">
        <v>47</v>
      </c>
      <c r="AB842" s="39" t="s">
        <v>48</v>
      </c>
      <c r="AC842" s="39">
        <v>2020</v>
      </c>
      <c r="AD8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11.459</v>
      </c>
    </row>
    <row r="843" spans="1:30" hidden="1" x14ac:dyDescent="0.25">
      <c r="A843" s="39" t="s">
        <v>38</v>
      </c>
      <c r="B843" s="39" t="s">
        <v>39</v>
      </c>
      <c r="C843" s="39" t="s">
        <v>40</v>
      </c>
      <c r="D843" s="40">
        <v>43468.39603009259</v>
      </c>
      <c r="E843" s="39" t="s">
        <v>83</v>
      </c>
      <c r="F843" s="39" t="s">
        <v>78</v>
      </c>
      <c r="G843" s="39" t="s">
        <v>81</v>
      </c>
      <c r="H843" s="39" t="str">
        <f>IF(raw_impacts[[#This Row],[BldgVint]]="Old","Ex",raw_impacts[[#This Row],[BldgVint]])</f>
        <v>Ex</v>
      </c>
      <c r="I843" s="39" t="s">
        <v>60</v>
      </c>
      <c r="J843" s="39" t="s">
        <v>41</v>
      </c>
      <c r="K843" s="39" t="s">
        <v>45</v>
      </c>
      <c r="L843" s="39">
        <v>25.5</v>
      </c>
      <c r="M843" s="39">
        <v>0</v>
      </c>
      <c r="N843" s="39" t="s">
        <v>46</v>
      </c>
      <c r="O843" s="39">
        <v>136</v>
      </c>
      <c r="P843" s="39">
        <v>4.6399999999999997E-2</v>
      </c>
      <c r="Q843" s="39">
        <v>0</v>
      </c>
      <c r="R843" s="39">
        <v>81.599999999999994</v>
      </c>
      <c r="S843" s="39">
        <v>2.7699999999999999E-2</v>
      </c>
      <c r="T843" s="39">
        <v>0</v>
      </c>
      <c r="U843" s="39">
        <v>0</v>
      </c>
      <c r="V843" s="39">
        <v>0</v>
      </c>
      <c r="W843" s="39">
        <v>0</v>
      </c>
      <c r="X843" s="39">
        <v>0</v>
      </c>
      <c r="Y843" s="39">
        <v>0</v>
      </c>
      <c r="Z843" s="39">
        <v>0</v>
      </c>
      <c r="AA843" s="39" t="s">
        <v>47</v>
      </c>
      <c r="AB843" s="39" t="s">
        <v>48</v>
      </c>
      <c r="AC843" s="39">
        <v>2020</v>
      </c>
      <c r="AD8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4.0669999999999993</v>
      </c>
    </row>
    <row r="844" spans="1:30" hidden="1" x14ac:dyDescent="0.25">
      <c r="A844" s="39" t="s">
        <v>38</v>
      </c>
      <c r="B844" s="39" t="s">
        <v>39</v>
      </c>
      <c r="C844" s="39" t="s">
        <v>40</v>
      </c>
      <c r="D844" s="40">
        <v>43468.39603009259</v>
      </c>
      <c r="E844" s="39" t="s">
        <v>83</v>
      </c>
      <c r="F844" s="39" t="s">
        <v>79</v>
      </c>
      <c r="G844" s="39" t="s">
        <v>81</v>
      </c>
      <c r="H844" s="39" t="str">
        <f>IF(raw_impacts[[#This Row],[BldgVint]]="Old","Ex",raw_impacts[[#This Row],[BldgVint]])</f>
        <v>Ex</v>
      </c>
      <c r="I844" s="39" t="s">
        <v>60</v>
      </c>
      <c r="J844" s="39" t="s">
        <v>41</v>
      </c>
      <c r="K844" s="39" t="s">
        <v>45</v>
      </c>
      <c r="L844" s="39">
        <v>255</v>
      </c>
      <c r="M844" s="39">
        <v>0</v>
      </c>
      <c r="N844" s="39" t="s">
        <v>46</v>
      </c>
      <c r="O844" s="39">
        <v>147</v>
      </c>
      <c r="P844" s="39">
        <v>9.1700000000000004E-2</v>
      </c>
      <c r="Q844" s="39">
        <v>0</v>
      </c>
      <c r="R844" s="39">
        <v>88.1</v>
      </c>
      <c r="S844" s="39">
        <v>5.4800000000000001E-2</v>
      </c>
      <c r="T844" s="39">
        <v>0</v>
      </c>
      <c r="U844" s="39">
        <v>0</v>
      </c>
      <c r="V844" s="39">
        <v>0</v>
      </c>
      <c r="W844" s="39">
        <v>0</v>
      </c>
      <c r="X844" s="39">
        <v>0</v>
      </c>
      <c r="Y844" s="39">
        <v>0</v>
      </c>
      <c r="Z844" s="39">
        <v>0</v>
      </c>
      <c r="AA844" s="39" t="s">
        <v>47</v>
      </c>
      <c r="AB844" s="39" t="s">
        <v>48</v>
      </c>
      <c r="AC844" s="39">
        <v>2020</v>
      </c>
      <c r="AD8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6.9319999999999995</v>
      </c>
    </row>
    <row r="845" spans="1:30" hidden="1" x14ac:dyDescent="0.25">
      <c r="A845" s="39" t="s">
        <v>38</v>
      </c>
      <c r="B845" s="39" t="s">
        <v>39</v>
      </c>
      <c r="C845" s="39" t="s">
        <v>40</v>
      </c>
      <c r="D845" s="40">
        <v>43468.39603009259</v>
      </c>
      <c r="E845" s="39" t="s">
        <v>83</v>
      </c>
      <c r="F845" s="39" t="s">
        <v>42</v>
      </c>
      <c r="G845" s="39" t="s">
        <v>81</v>
      </c>
      <c r="H845" s="39" t="str">
        <f>IF(raw_impacts[[#This Row],[BldgVint]]="Old","Ex",raw_impacts[[#This Row],[BldgVint]])</f>
        <v>Ex</v>
      </c>
      <c r="I845" s="39" t="s">
        <v>62</v>
      </c>
      <c r="J845" s="39" t="s">
        <v>41</v>
      </c>
      <c r="K845" s="39" t="s">
        <v>45</v>
      </c>
      <c r="L845" s="39">
        <v>719</v>
      </c>
      <c r="M845" s="39">
        <v>0</v>
      </c>
      <c r="N845" s="39" t="s">
        <v>46</v>
      </c>
      <c r="O845" s="39">
        <v>139</v>
      </c>
      <c r="P845" s="39">
        <v>8.9700000000000002E-2</v>
      </c>
      <c r="Q845" s="39">
        <v>0</v>
      </c>
      <c r="R845" s="39">
        <v>83</v>
      </c>
      <c r="S845" s="39">
        <v>5.3699999999999998E-2</v>
      </c>
      <c r="T845" s="39">
        <v>0</v>
      </c>
      <c r="U845" s="39">
        <v>0</v>
      </c>
      <c r="V845" s="39">
        <v>0</v>
      </c>
      <c r="W845" s="39">
        <v>0</v>
      </c>
      <c r="X845" s="39">
        <v>0</v>
      </c>
      <c r="Y845" s="39">
        <v>0</v>
      </c>
      <c r="Z845" s="39">
        <v>0</v>
      </c>
      <c r="AA845" s="39" t="s">
        <v>47</v>
      </c>
      <c r="AB845" s="39" t="s">
        <v>48</v>
      </c>
      <c r="AC845" s="39">
        <v>2020</v>
      </c>
      <c r="AD8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3.4379999999999997</v>
      </c>
    </row>
    <row r="846" spans="1:30" hidden="1" x14ac:dyDescent="0.25">
      <c r="A846" s="39" t="s">
        <v>38</v>
      </c>
      <c r="B846" s="39" t="s">
        <v>39</v>
      </c>
      <c r="C846" s="39" t="s">
        <v>40</v>
      </c>
      <c r="D846" s="40">
        <v>43468.39603009259</v>
      </c>
      <c r="E846" s="39" t="s">
        <v>83</v>
      </c>
      <c r="F846" s="39" t="s">
        <v>71</v>
      </c>
      <c r="G846" s="39" t="s">
        <v>81</v>
      </c>
      <c r="H846" s="39" t="str">
        <f>IF(raw_impacts[[#This Row],[BldgVint]]="Old","Ex",raw_impacts[[#This Row],[BldgVint]])</f>
        <v>Ex</v>
      </c>
      <c r="I846" s="39" t="s">
        <v>62</v>
      </c>
      <c r="J846" s="39" t="s">
        <v>41</v>
      </c>
      <c r="K846" s="39" t="s">
        <v>45</v>
      </c>
      <c r="L846" s="39">
        <v>391</v>
      </c>
      <c r="M846" s="39">
        <v>0</v>
      </c>
      <c r="N846" s="39" t="s">
        <v>46</v>
      </c>
      <c r="O846" s="39">
        <v>110</v>
      </c>
      <c r="P846" s="39">
        <v>5.57E-2</v>
      </c>
      <c r="Q846" s="39">
        <v>0</v>
      </c>
      <c r="R846" s="39">
        <v>66</v>
      </c>
      <c r="S846" s="39">
        <v>3.3300000000000003E-2</v>
      </c>
      <c r="T846" s="39">
        <v>0</v>
      </c>
      <c r="U846" s="39">
        <v>0</v>
      </c>
      <c r="V846" s="39">
        <v>0</v>
      </c>
      <c r="W846" s="39">
        <v>0</v>
      </c>
      <c r="X846" s="39">
        <v>0</v>
      </c>
      <c r="Y846" s="39">
        <v>0</v>
      </c>
      <c r="Z846" s="39">
        <v>0</v>
      </c>
      <c r="AA846" s="39" t="s">
        <v>47</v>
      </c>
      <c r="AB846" s="39" t="s">
        <v>48</v>
      </c>
      <c r="AC846" s="39">
        <v>2020</v>
      </c>
      <c r="AD8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2.23</v>
      </c>
    </row>
    <row r="847" spans="1:30" hidden="1" x14ac:dyDescent="0.25">
      <c r="A847" s="39" t="s">
        <v>38</v>
      </c>
      <c r="B847" s="39" t="s">
        <v>39</v>
      </c>
      <c r="C847" s="39" t="s">
        <v>40</v>
      </c>
      <c r="D847" s="40">
        <v>43468.39603009259</v>
      </c>
      <c r="E847" s="39" t="s">
        <v>83</v>
      </c>
      <c r="F847" s="39" t="s">
        <v>72</v>
      </c>
      <c r="G847" s="39" t="s">
        <v>81</v>
      </c>
      <c r="H847" s="39" t="str">
        <f>IF(raw_impacts[[#This Row],[BldgVint]]="Old","Ex",raw_impacts[[#This Row],[BldgVint]])</f>
        <v>Ex</v>
      </c>
      <c r="I847" s="39" t="s">
        <v>62</v>
      </c>
      <c r="J847" s="39" t="s">
        <v>41</v>
      </c>
      <c r="K847" s="39" t="s">
        <v>45</v>
      </c>
      <c r="L847" s="39">
        <v>2440</v>
      </c>
      <c r="M847" s="39">
        <v>0</v>
      </c>
      <c r="N847" s="39" t="s">
        <v>46</v>
      </c>
      <c r="O847" s="39">
        <v>116</v>
      </c>
      <c r="P847" s="39">
        <v>7.9600000000000004E-2</v>
      </c>
      <c r="Q847" s="39">
        <v>0</v>
      </c>
      <c r="R847" s="39">
        <v>69.599999999999994</v>
      </c>
      <c r="S847" s="39">
        <v>4.7600000000000003E-2</v>
      </c>
      <c r="T847" s="39">
        <v>0</v>
      </c>
      <c r="U847" s="39">
        <v>0</v>
      </c>
      <c r="V847" s="39">
        <v>0</v>
      </c>
      <c r="W847" s="39">
        <v>0</v>
      </c>
      <c r="X847" s="39">
        <v>0</v>
      </c>
      <c r="Y847" s="39">
        <v>0</v>
      </c>
      <c r="Z847" s="39">
        <v>0</v>
      </c>
      <c r="AA847" s="39" t="s">
        <v>47</v>
      </c>
      <c r="AB847" s="39" t="s">
        <v>48</v>
      </c>
      <c r="AC847" s="39">
        <v>2020</v>
      </c>
      <c r="AD8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3.4379999999999997</v>
      </c>
    </row>
    <row r="848" spans="1:30" hidden="1" x14ac:dyDescent="0.25">
      <c r="A848" s="39" t="s">
        <v>38</v>
      </c>
      <c r="B848" s="39" t="s">
        <v>39</v>
      </c>
      <c r="C848" s="39" t="s">
        <v>40</v>
      </c>
      <c r="D848" s="40">
        <v>43468.39603009259</v>
      </c>
      <c r="E848" s="39" t="s">
        <v>83</v>
      </c>
      <c r="F848" s="39" t="s">
        <v>73</v>
      </c>
      <c r="G848" s="39" t="s">
        <v>81</v>
      </c>
      <c r="H848" s="39" t="str">
        <f>IF(raw_impacts[[#This Row],[BldgVint]]="Old","Ex",raw_impacts[[#This Row],[BldgVint]])</f>
        <v>Ex</v>
      </c>
      <c r="I848" s="39" t="s">
        <v>62</v>
      </c>
      <c r="J848" s="39" t="s">
        <v>41</v>
      </c>
      <c r="K848" s="39" t="s">
        <v>45</v>
      </c>
      <c r="L848" s="39">
        <v>902</v>
      </c>
      <c r="M848" s="39">
        <v>0</v>
      </c>
      <c r="N848" s="39" t="s">
        <v>46</v>
      </c>
      <c r="O848" s="39">
        <v>94.1</v>
      </c>
      <c r="P848" s="39">
        <v>4.0300000000000002E-2</v>
      </c>
      <c r="Q848" s="39">
        <v>0</v>
      </c>
      <c r="R848" s="39">
        <v>56.3</v>
      </c>
      <c r="S848" s="39">
        <v>2.41E-2</v>
      </c>
      <c r="T848" s="39">
        <v>0</v>
      </c>
      <c r="U848" s="39">
        <v>0</v>
      </c>
      <c r="V848" s="39">
        <v>0</v>
      </c>
      <c r="W848" s="39">
        <v>0</v>
      </c>
      <c r="X848" s="39">
        <v>0</v>
      </c>
      <c r="Y848" s="39">
        <v>0</v>
      </c>
      <c r="Z848" s="39">
        <v>0</v>
      </c>
      <c r="AA848" s="39" t="s">
        <v>47</v>
      </c>
      <c r="AB848" s="39" t="s">
        <v>48</v>
      </c>
      <c r="AC848" s="39">
        <v>2020</v>
      </c>
      <c r="AD8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2.496</v>
      </c>
    </row>
    <row r="849" spans="1:30" hidden="1" x14ac:dyDescent="0.25">
      <c r="A849" s="39" t="s">
        <v>38</v>
      </c>
      <c r="B849" s="39" t="s">
        <v>39</v>
      </c>
      <c r="C849" s="39" t="s">
        <v>40</v>
      </c>
      <c r="D849" s="40">
        <v>43468.39603009259</v>
      </c>
      <c r="E849" s="39" t="s">
        <v>83</v>
      </c>
      <c r="F849" s="39" t="s">
        <v>74</v>
      </c>
      <c r="G849" s="39" t="s">
        <v>81</v>
      </c>
      <c r="H849" s="39" t="str">
        <f>IF(raw_impacts[[#This Row],[BldgVint]]="Old","Ex",raw_impacts[[#This Row],[BldgVint]])</f>
        <v>Ex</v>
      </c>
      <c r="I849" s="39" t="s">
        <v>62</v>
      </c>
      <c r="J849" s="39" t="s">
        <v>41</v>
      </c>
      <c r="K849" s="39" t="s">
        <v>45</v>
      </c>
      <c r="L849" s="39">
        <v>195</v>
      </c>
      <c r="M849" s="39">
        <v>0</v>
      </c>
      <c r="N849" s="39" t="s">
        <v>46</v>
      </c>
      <c r="O849" s="39">
        <v>199</v>
      </c>
      <c r="P849" s="39">
        <v>8.1699999999999995E-2</v>
      </c>
      <c r="Q849" s="39">
        <v>0</v>
      </c>
      <c r="R849" s="39">
        <v>119</v>
      </c>
      <c r="S849" s="39">
        <v>4.8899999999999999E-2</v>
      </c>
      <c r="T849" s="39">
        <v>0</v>
      </c>
      <c r="U849" s="39">
        <v>0</v>
      </c>
      <c r="V849" s="39">
        <v>0</v>
      </c>
      <c r="W849" s="39">
        <v>0</v>
      </c>
      <c r="X849" s="39">
        <v>0</v>
      </c>
      <c r="Y849" s="39">
        <v>0</v>
      </c>
      <c r="Z849" s="39">
        <v>0</v>
      </c>
      <c r="AA849" s="39" t="s">
        <v>47</v>
      </c>
      <c r="AB849" s="39" t="s">
        <v>48</v>
      </c>
      <c r="AC849" s="39">
        <v>2020</v>
      </c>
      <c r="AD8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1.5760000000000001</v>
      </c>
    </row>
    <row r="850" spans="1:30" hidden="1" x14ac:dyDescent="0.25">
      <c r="A850" s="39" t="s">
        <v>38</v>
      </c>
      <c r="B850" s="39" t="s">
        <v>39</v>
      </c>
      <c r="C850" s="39" t="s">
        <v>40</v>
      </c>
      <c r="D850" s="40">
        <v>43468.39603009259</v>
      </c>
      <c r="E850" s="39" t="s">
        <v>83</v>
      </c>
      <c r="F850" s="39" t="s">
        <v>75</v>
      </c>
      <c r="G850" s="39" t="s">
        <v>81</v>
      </c>
      <c r="H850" s="39" t="str">
        <f>IF(raw_impacts[[#This Row],[BldgVint]]="Old","Ex",raw_impacts[[#This Row],[BldgVint]])</f>
        <v>Ex</v>
      </c>
      <c r="I850" s="39" t="s">
        <v>62</v>
      </c>
      <c r="J850" s="39" t="s">
        <v>41</v>
      </c>
      <c r="K850" s="39" t="s">
        <v>45</v>
      </c>
      <c r="L850" s="39">
        <v>368</v>
      </c>
      <c r="M850" s="39">
        <v>0</v>
      </c>
      <c r="N850" s="39" t="s">
        <v>46</v>
      </c>
      <c r="O850" s="39">
        <v>136</v>
      </c>
      <c r="P850" s="39">
        <v>5.5500000000000001E-2</v>
      </c>
      <c r="Q850" s="39">
        <v>0</v>
      </c>
      <c r="R850" s="39">
        <v>81.5</v>
      </c>
      <c r="S850" s="39">
        <v>3.32E-2</v>
      </c>
      <c r="T850" s="39">
        <v>0</v>
      </c>
      <c r="U850" s="39">
        <v>0</v>
      </c>
      <c r="V850" s="39">
        <v>0</v>
      </c>
      <c r="W850" s="39">
        <v>0</v>
      </c>
      <c r="X850" s="39">
        <v>0</v>
      </c>
      <c r="Y850" s="39">
        <v>0</v>
      </c>
      <c r="Z850" s="39">
        <v>0</v>
      </c>
      <c r="AA850" s="39" t="s">
        <v>47</v>
      </c>
      <c r="AB850" s="39" t="s">
        <v>48</v>
      </c>
      <c r="AC850" s="39">
        <v>2020</v>
      </c>
      <c r="AD8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9.2889999999999997</v>
      </c>
    </row>
    <row r="851" spans="1:30" hidden="1" x14ac:dyDescent="0.25">
      <c r="A851" s="39" t="s">
        <v>38</v>
      </c>
      <c r="B851" s="39" t="s">
        <v>39</v>
      </c>
      <c r="C851" s="39" t="s">
        <v>40</v>
      </c>
      <c r="D851" s="40">
        <v>43468.39603009259</v>
      </c>
      <c r="E851" s="39" t="s">
        <v>83</v>
      </c>
      <c r="F851" s="39" t="s">
        <v>76</v>
      </c>
      <c r="G851" s="39" t="s">
        <v>81</v>
      </c>
      <c r="H851" s="39" t="str">
        <f>IF(raw_impacts[[#This Row],[BldgVint]]="Old","Ex",raw_impacts[[#This Row],[BldgVint]])</f>
        <v>Ex</v>
      </c>
      <c r="I851" s="39" t="s">
        <v>62</v>
      </c>
      <c r="J851" s="39" t="s">
        <v>41</v>
      </c>
      <c r="K851" s="39" t="s">
        <v>45</v>
      </c>
      <c r="L851" s="39">
        <v>124</v>
      </c>
      <c r="M851" s="39">
        <v>0</v>
      </c>
      <c r="N851" s="39" t="s">
        <v>46</v>
      </c>
      <c r="O851" s="39">
        <v>186</v>
      </c>
      <c r="P851" s="39">
        <v>8.8400000000000006E-2</v>
      </c>
      <c r="Q851" s="39">
        <v>0</v>
      </c>
      <c r="R851" s="39">
        <v>111</v>
      </c>
      <c r="S851" s="39">
        <v>5.2900000000000003E-2</v>
      </c>
      <c r="T851" s="39">
        <v>0</v>
      </c>
      <c r="U851" s="39">
        <v>0</v>
      </c>
      <c r="V851" s="39">
        <v>0</v>
      </c>
      <c r="W851" s="39">
        <v>0</v>
      </c>
      <c r="X851" s="39">
        <v>0</v>
      </c>
      <c r="Y851" s="39">
        <v>0</v>
      </c>
      <c r="Z851" s="39">
        <v>0</v>
      </c>
      <c r="AA851" s="39" t="s">
        <v>47</v>
      </c>
      <c r="AB851" s="39" t="s">
        <v>48</v>
      </c>
      <c r="AC851" s="39">
        <v>2020</v>
      </c>
      <c r="AD8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2.496</v>
      </c>
    </row>
    <row r="852" spans="1:30" hidden="1" x14ac:dyDescent="0.25">
      <c r="A852" s="39" t="s">
        <v>38</v>
      </c>
      <c r="B852" s="39" t="s">
        <v>39</v>
      </c>
      <c r="C852" s="39" t="s">
        <v>40</v>
      </c>
      <c r="D852" s="40">
        <v>43468.39603009259</v>
      </c>
      <c r="E852" s="39" t="s">
        <v>83</v>
      </c>
      <c r="F852" s="39" t="s">
        <v>77</v>
      </c>
      <c r="G852" s="39" t="s">
        <v>81</v>
      </c>
      <c r="H852" s="39" t="str">
        <f>IF(raw_impacts[[#This Row],[BldgVint]]="Old","Ex",raw_impacts[[#This Row],[BldgVint]])</f>
        <v>Ex</v>
      </c>
      <c r="I852" s="39" t="s">
        <v>62</v>
      </c>
      <c r="J852" s="39" t="s">
        <v>41</v>
      </c>
      <c r="K852" s="39" t="s">
        <v>45</v>
      </c>
      <c r="L852" s="39">
        <v>428</v>
      </c>
      <c r="M852" s="39">
        <v>0</v>
      </c>
      <c r="N852" s="39" t="s">
        <v>46</v>
      </c>
      <c r="O852" s="39">
        <v>133</v>
      </c>
      <c r="P852" s="39">
        <v>3.7199999999999997E-2</v>
      </c>
      <c r="Q852" s="39">
        <v>0</v>
      </c>
      <c r="R852" s="39">
        <v>79.599999999999994</v>
      </c>
      <c r="S852" s="39">
        <v>2.23E-2</v>
      </c>
      <c r="T852" s="39">
        <v>0</v>
      </c>
      <c r="U852" s="39">
        <v>0</v>
      </c>
      <c r="V852" s="39">
        <v>0</v>
      </c>
      <c r="W852" s="39">
        <v>0</v>
      </c>
      <c r="X852" s="39">
        <v>0</v>
      </c>
      <c r="Y852" s="39">
        <v>0</v>
      </c>
      <c r="Z852" s="39">
        <v>0</v>
      </c>
      <c r="AA852" s="39" t="s">
        <v>47</v>
      </c>
      <c r="AB852" s="39" t="s">
        <v>48</v>
      </c>
      <c r="AC852" s="39">
        <v>2020</v>
      </c>
      <c r="AD8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14.09</v>
      </c>
    </row>
    <row r="853" spans="1:30" hidden="1" x14ac:dyDescent="0.25">
      <c r="A853" s="39" t="s">
        <v>38</v>
      </c>
      <c r="B853" s="39" t="s">
        <v>39</v>
      </c>
      <c r="C853" s="39" t="s">
        <v>40</v>
      </c>
      <c r="D853" s="40">
        <v>43468.39603009259</v>
      </c>
      <c r="E853" s="39" t="s">
        <v>83</v>
      </c>
      <c r="F853" s="39" t="s">
        <v>78</v>
      </c>
      <c r="G853" s="39" t="s">
        <v>81</v>
      </c>
      <c r="H853" s="39" t="str">
        <f>IF(raw_impacts[[#This Row],[BldgVint]]="Old","Ex",raw_impacts[[#This Row],[BldgVint]])</f>
        <v>Ex</v>
      </c>
      <c r="I853" s="39" t="s">
        <v>62</v>
      </c>
      <c r="J853" s="39" t="s">
        <v>41</v>
      </c>
      <c r="K853" s="39" t="s">
        <v>45</v>
      </c>
      <c r="L853" s="39">
        <v>26.5</v>
      </c>
      <c r="M853" s="39">
        <v>0</v>
      </c>
      <c r="N853" s="39" t="s">
        <v>46</v>
      </c>
      <c r="O853" s="39">
        <v>150</v>
      </c>
      <c r="P853" s="39">
        <v>4.0500000000000001E-2</v>
      </c>
      <c r="Q853" s="39">
        <v>0</v>
      </c>
      <c r="R853" s="39">
        <v>89.6</v>
      </c>
      <c r="S853" s="39">
        <v>2.4199999999999999E-2</v>
      </c>
      <c r="T853" s="39">
        <v>0</v>
      </c>
      <c r="U853" s="39">
        <v>0</v>
      </c>
      <c r="V853" s="39">
        <v>0</v>
      </c>
      <c r="W853" s="39">
        <v>0</v>
      </c>
      <c r="X853" s="39">
        <v>0</v>
      </c>
      <c r="Y853" s="39">
        <v>0</v>
      </c>
      <c r="Z853" s="39">
        <v>0</v>
      </c>
      <c r="AA853" s="39" t="s">
        <v>47</v>
      </c>
      <c r="AB853" s="39" t="s">
        <v>48</v>
      </c>
      <c r="AC853" s="39">
        <v>2020</v>
      </c>
      <c r="AD8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4.9210000000000003</v>
      </c>
    </row>
    <row r="854" spans="1:30" hidden="1" x14ac:dyDescent="0.25">
      <c r="A854" s="39" t="s">
        <v>38</v>
      </c>
      <c r="B854" s="39" t="s">
        <v>39</v>
      </c>
      <c r="C854" s="39" t="s">
        <v>40</v>
      </c>
      <c r="D854" s="40">
        <v>43468.39603009259</v>
      </c>
      <c r="E854" s="39" t="s">
        <v>83</v>
      </c>
      <c r="F854" s="39" t="s">
        <v>79</v>
      </c>
      <c r="G854" s="39" t="s">
        <v>81</v>
      </c>
      <c r="H854" s="39" t="str">
        <f>IF(raw_impacts[[#This Row],[BldgVint]]="Old","Ex",raw_impacts[[#This Row],[BldgVint]])</f>
        <v>Ex</v>
      </c>
      <c r="I854" s="39" t="s">
        <v>62</v>
      </c>
      <c r="J854" s="39" t="s">
        <v>41</v>
      </c>
      <c r="K854" s="39" t="s">
        <v>45</v>
      </c>
      <c r="L854" s="39">
        <v>275</v>
      </c>
      <c r="M854" s="39">
        <v>0</v>
      </c>
      <c r="N854" s="39" t="s">
        <v>46</v>
      </c>
      <c r="O854" s="39">
        <v>166</v>
      </c>
      <c r="P854" s="39">
        <v>8.7099999999999997E-2</v>
      </c>
      <c r="Q854" s="39">
        <v>0</v>
      </c>
      <c r="R854" s="39">
        <v>99.5</v>
      </c>
      <c r="S854" s="39">
        <v>5.21E-2</v>
      </c>
      <c r="T854" s="39">
        <v>0</v>
      </c>
      <c r="U854" s="39">
        <v>0</v>
      </c>
      <c r="V854" s="39">
        <v>0</v>
      </c>
      <c r="W854" s="39">
        <v>0</v>
      </c>
      <c r="X854" s="39">
        <v>0</v>
      </c>
      <c r="Y854" s="39">
        <v>0</v>
      </c>
      <c r="Z854" s="39">
        <v>0</v>
      </c>
      <c r="AA854" s="39" t="s">
        <v>47</v>
      </c>
      <c r="AB854" s="39" t="s">
        <v>48</v>
      </c>
      <c r="AC854" s="39">
        <v>2020</v>
      </c>
      <c r="AD8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7.9809999999999999</v>
      </c>
    </row>
    <row r="855" spans="1:30" hidden="1" x14ac:dyDescent="0.25">
      <c r="A855" s="39" t="s">
        <v>38</v>
      </c>
      <c r="B855" s="39" t="s">
        <v>39</v>
      </c>
      <c r="C855" s="39" t="s">
        <v>40</v>
      </c>
      <c r="D855" s="40">
        <v>43468.39603009259</v>
      </c>
      <c r="E855" s="39" t="s">
        <v>83</v>
      </c>
      <c r="F855" s="39" t="s">
        <v>42</v>
      </c>
      <c r="G855" s="39" t="s">
        <v>81</v>
      </c>
      <c r="H855" s="39" t="str">
        <f>IF(raw_impacts[[#This Row],[BldgVint]]="Old","Ex",raw_impacts[[#This Row],[BldgVint]])</f>
        <v>Ex</v>
      </c>
      <c r="I855" s="39" t="s">
        <v>63</v>
      </c>
      <c r="J855" s="39" t="s">
        <v>41</v>
      </c>
      <c r="K855" s="39" t="s">
        <v>45</v>
      </c>
      <c r="L855" s="39">
        <v>866</v>
      </c>
      <c r="M855" s="39">
        <v>0</v>
      </c>
      <c r="N855" s="39" t="s">
        <v>46</v>
      </c>
      <c r="O855" s="39">
        <v>127</v>
      </c>
      <c r="P855" s="39">
        <v>0.123</v>
      </c>
      <c r="Q855" s="39">
        <v>0</v>
      </c>
      <c r="R855" s="39">
        <v>76.2</v>
      </c>
      <c r="S855" s="39">
        <v>7.3400000000000007E-2</v>
      </c>
      <c r="T855" s="39">
        <v>0</v>
      </c>
      <c r="U855" s="39">
        <v>0</v>
      </c>
      <c r="V855" s="39">
        <v>0</v>
      </c>
      <c r="W855" s="39">
        <v>0</v>
      </c>
      <c r="X855" s="39">
        <v>0</v>
      </c>
      <c r="Y855" s="39">
        <v>0</v>
      </c>
      <c r="Z855" s="39">
        <v>0</v>
      </c>
      <c r="AA855" s="39" t="s">
        <v>47</v>
      </c>
      <c r="AB855" s="39" t="s">
        <v>48</v>
      </c>
      <c r="AC855" s="39">
        <v>2020</v>
      </c>
      <c r="AD8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0.89499999999999991</v>
      </c>
    </row>
    <row r="856" spans="1:30" hidden="1" x14ac:dyDescent="0.25">
      <c r="A856" s="39" t="s">
        <v>38</v>
      </c>
      <c r="B856" s="39" t="s">
        <v>39</v>
      </c>
      <c r="C856" s="39" t="s">
        <v>40</v>
      </c>
      <c r="D856" s="40">
        <v>43468.39603009259</v>
      </c>
      <c r="E856" s="39" t="s">
        <v>83</v>
      </c>
      <c r="F856" s="39" t="s">
        <v>71</v>
      </c>
      <c r="G856" s="39" t="s">
        <v>81</v>
      </c>
      <c r="H856" s="39" t="str">
        <f>IF(raw_impacts[[#This Row],[BldgVint]]="Old","Ex",raw_impacts[[#This Row],[BldgVint]])</f>
        <v>Ex</v>
      </c>
      <c r="I856" s="39" t="s">
        <v>63</v>
      </c>
      <c r="J856" s="39" t="s">
        <v>41</v>
      </c>
      <c r="K856" s="39" t="s">
        <v>45</v>
      </c>
      <c r="L856" s="39">
        <v>469</v>
      </c>
      <c r="M856" s="39">
        <v>0</v>
      </c>
      <c r="N856" s="39" t="s">
        <v>46</v>
      </c>
      <c r="O856" s="39">
        <v>101</v>
      </c>
      <c r="P856" s="39">
        <v>7.7299999999999994E-2</v>
      </c>
      <c r="Q856" s="39">
        <v>0</v>
      </c>
      <c r="R856" s="39">
        <v>60.2</v>
      </c>
      <c r="S856" s="39">
        <v>4.6199999999999998E-2</v>
      </c>
      <c r="T856" s="39">
        <v>0</v>
      </c>
      <c r="U856" s="39">
        <v>0</v>
      </c>
      <c r="V856" s="39">
        <v>0</v>
      </c>
      <c r="W856" s="39">
        <v>0</v>
      </c>
      <c r="X856" s="39">
        <v>0</v>
      </c>
      <c r="Y856" s="39">
        <v>0</v>
      </c>
      <c r="Z856" s="39">
        <v>0</v>
      </c>
      <c r="AA856" s="39" t="s">
        <v>47</v>
      </c>
      <c r="AB856" s="39" t="s">
        <v>48</v>
      </c>
      <c r="AC856" s="39">
        <v>2020</v>
      </c>
      <c r="AD8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1.3049999999999999</v>
      </c>
    </row>
    <row r="857" spans="1:30" hidden="1" x14ac:dyDescent="0.25">
      <c r="A857" s="39" t="s">
        <v>38</v>
      </c>
      <c r="B857" s="39" t="s">
        <v>39</v>
      </c>
      <c r="C857" s="39" t="s">
        <v>40</v>
      </c>
      <c r="D857" s="40">
        <v>43468.39603009259</v>
      </c>
      <c r="E857" s="39" t="s">
        <v>83</v>
      </c>
      <c r="F857" s="39" t="s">
        <v>72</v>
      </c>
      <c r="G857" s="39" t="s">
        <v>81</v>
      </c>
      <c r="H857" s="39" t="str">
        <f>IF(raw_impacts[[#This Row],[BldgVint]]="Old","Ex",raw_impacts[[#This Row],[BldgVint]])</f>
        <v>Ex</v>
      </c>
      <c r="I857" s="39" t="s">
        <v>63</v>
      </c>
      <c r="J857" s="39" t="s">
        <v>41</v>
      </c>
      <c r="K857" s="39" t="s">
        <v>45</v>
      </c>
      <c r="L857" s="39">
        <v>2870</v>
      </c>
      <c r="M857" s="39">
        <v>0</v>
      </c>
      <c r="N857" s="39" t="s">
        <v>46</v>
      </c>
      <c r="O857" s="39">
        <v>110</v>
      </c>
      <c r="P857" s="39">
        <v>0.108</v>
      </c>
      <c r="Q857" s="39">
        <v>0</v>
      </c>
      <c r="R857" s="39">
        <v>66</v>
      </c>
      <c r="S857" s="39">
        <v>6.4799999999999996E-2</v>
      </c>
      <c r="T857" s="39">
        <v>0</v>
      </c>
      <c r="U857" s="39">
        <v>0</v>
      </c>
      <c r="V857" s="39">
        <v>0</v>
      </c>
      <c r="W857" s="39">
        <v>0</v>
      </c>
      <c r="X857" s="39">
        <v>0</v>
      </c>
      <c r="Y857" s="39">
        <v>0</v>
      </c>
      <c r="Z857" s="39">
        <v>0</v>
      </c>
      <c r="AA857" s="39" t="s">
        <v>47</v>
      </c>
      <c r="AB857" s="39" t="s">
        <v>48</v>
      </c>
      <c r="AC857" s="39">
        <v>2020</v>
      </c>
      <c r="AD8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0.89499999999999991</v>
      </c>
    </row>
    <row r="858" spans="1:30" hidden="1" x14ac:dyDescent="0.25">
      <c r="A858" s="39" t="s">
        <v>38</v>
      </c>
      <c r="B858" s="39" t="s">
        <v>39</v>
      </c>
      <c r="C858" s="39" t="s">
        <v>40</v>
      </c>
      <c r="D858" s="40">
        <v>43468.39603009259</v>
      </c>
      <c r="E858" s="39" t="s">
        <v>83</v>
      </c>
      <c r="F858" s="39" t="s">
        <v>73</v>
      </c>
      <c r="G858" s="39" t="s">
        <v>81</v>
      </c>
      <c r="H858" s="39" t="str">
        <f>IF(raw_impacts[[#This Row],[BldgVint]]="Old","Ex",raw_impacts[[#This Row],[BldgVint]])</f>
        <v>Ex</v>
      </c>
      <c r="I858" s="39" t="s">
        <v>63</v>
      </c>
      <c r="J858" s="39" t="s">
        <v>41</v>
      </c>
      <c r="K858" s="39" t="s">
        <v>45</v>
      </c>
      <c r="L858" s="39">
        <v>1030</v>
      </c>
      <c r="M858" s="39">
        <v>0</v>
      </c>
      <c r="N858" s="39" t="s">
        <v>46</v>
      </c>
      <c r="O858" s="39">
        <v>93.2</v>
      </c>
      <c r="P858" s="39">
        <v>5.7599999999999998E-2</v>
      </c>
      <c r="Q858" s="39">
        <v>0</v>
      </c>
      <c r="R858" s="39">
        <v>55.8</v>
      </c>
      <c r="S858" s="39">
        <v>3.44E-2</v>
      </c>
      <c r="T858" s="39">
        <v>0</v>
      </c>
      <c r="U858" s="39">
        <v>0</v>
      </c>
      <c r="V858" s="39">
        <v>0</v>
      </c>
      <c r="W858" s="39">
        <v>0</v>
      </c>
      <c r="X858" s="39">
        <v>0</v>
      </c>
      <c r="Y858" s="39">
        <v>0</v>
      </c>
      <c r="Z858" s="39">
        <v>0</v>
      </c>
      <c r="AA858" s="39" t="s">
        <v>47</v>
      </c>
      <c r="AB858" s="39" t="s">
        <v>48</v>
      </c>
      <c r="AC858" s="39">
        <v>2020</v>
      </c>
      <c r="AD8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1.4300000000000002</v>
      </c>
    </row>
    <row r="859" spans="1:30" hidden="1" x14ac:dyDescent="0.25">
      <c r="A859" s="39" t="s">
        <v>38</v>
      </c>
      <c r="B859" s="39" t="s">
        <v>39</v>
      </c>
      <c r="C859" s="39" t="s">
        <v>40</v>
      </c>
      <c r="D859" s="40">
        <v>43468.39603009259</v>
      </c>
      <c r="E859" s="39" t="s">
        <v>83</v>
      </c>
      <c r="F859" s="39" t="s">
        <v>74</v>
      </c>
      <c r="G859" s="39" t="s">
        <v>81</v>
      </c>
      <c r="H859" s="39" t="str">
        <f>IF(raw_impacts[[#This Row],[BldgVint]]="Old","Ex",raw_impacts[[#This Row],[BldgVint]])</f>
        <v>Ex</v>
      </c>
      <c r="I859" s="39" t="s">
        <v>63</v>
      </c>
      <c r="J859" s="39" t="s">
        <v>41</v>
      </c>
      <c r="K859" s="39" t="s">
        <v>45</v>
      </c>
      <c r="L859" s="39">
        <v>250</v>
      </c>
      <c r="M859" s="39">
        <v>0</v>
      </c>
      <c r="N859" s="39" t="s">
        <v>46</v>
      </c>
      <c r="O859" s="39">
        <v>176</v>
      </c>
      <c r="P859" s="39">
        <v>0.10299999999999999</v>
      </c>
      <c r="Q859" s="39">
        <v>0</v>
      </c>
      <c r="R859" s="39">
        <v>105</v>
      </c>
      <c r="S859" s="39">
        <v>6.1600000000000002E-2</v>
      </c>
      <c r="T859" s="39">
        <v>0</v>
      </c>
      <c r="U859" s="39">
        <v>0</v>
      </c>
      <c r="V859" s="39">
        <v>0</v>
      </c>
      <c r="W859" s="39">
        <v>0</v>
      </c>
      <c r="X859" s="39">
        <v>0</v>
      </c>
      <c r="Y859" s="39">
        <v>0</v>
      </c>
      <c r="Z859" s="39">
        <v>0</v>
      </c>
      <c r="AA859" s="39" t="s">
        <v>47</v>
      </c>
      <c r="AB859" s="39" t="s">
        <v>48</v>
      </c>
      <c r="AC859" s="39">
        <v>2020</v>
      </c>
      <c r="AD8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1.2989999999999999</v>
      </c>
    </row>
    <row r="860" spans="1:30" hidden="1" x14ac:dyDescent="0.25">
      <c r="A860" s="39" t="s">
        <v>38</v>
      </c>
      <c r="B860" s="39" t="s">
        <v>39</v>
      </c>
      <c r="C860" s="39" t="s">
        <v>40</v>
      </c>
      <c r="D860" s="40">
        <v>43468.39603009259</v>
      </c>
      <c r="E860" s="39" t="s">
        <v>83</v>
      </c>
      <c r="F860" s="39" t="s">
        <v>75</v>
      </c>
      <c r="G860" s="39" t="s">
        <v>81</v>
      </c>
      <c r="H860" s="39" t="str">
        <f>IF(raw_impacts[[#This Row],[BldgVint]]="Old","Ex",raw_impacts[[#This Row],[BldgVint]])</f>
        <v>Ex</v>
      </c>
      <c r="I860" s="39" t="s">
        <v>63</v>
      </c>
      <c r="J860" s="39" t="s">
        <v>41</v>
      </c>
      <c r="K860" s="39" t="s">
        <v>45</v>
      </c>
      <c r="L860" s="39">
        <v>416</v>
      </c>
      <c r="M860" s="39">
        <v>0</v>
      </c>
      <c r="N860" s="39" t="s">
        <v>46</v>
      </c>
      <c r="O860" s="39">
        <v>133</v>
      </c>
      <c r="P860" s="39">
        <v>8.3500000000000005E-2</v>
      </c>
      <c r="Q860" s="39">
        <v>0</v>
      </c>
      <c r="R860" s="39">
        <v>79.599999999999994</v>
      </c>
      <c r="S860" s="39">
        <v>4.99E-2</v>
      </c>
      <c r="T860" s="39">
        <v>0</v>
      </c>
      <c r="U860" s="39">
        <v>0</v>
      </c>
      <c r="V860" s="39">
        <v>0</v>
      </c>
      <c r="W860" s="39">
        <v>0</v>
      </c>
      <c r="X860" s="39">
        <v>0</v>
      </c>
      <c r="Y860" s="39">
        <v>0</v>
      </c>
      <c r="Z860" s="39">
        <v>0</v>
      </c>
      <c r="AA860" s="39" t="s">
        <v>47</v>
      </c>
      <c r="AB860" s="39" t="s">
        <v>48</v>
      </c>
      <c r="AC860" s="39">
        <v>2020</v>
      </c>
      <c r="AD8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4.3339999999999996</v>
      </c>
    </row>
    <row r="861" spans="1:30" hidden="1" x14ac:dyDescent="0.25">
      <c r="A861" s="39" t="s">
        <v>38</v>
      </c>
      <c r="B861" s="39" t="s">
        <v>39</v>
      </c>
      <c r="C861" s="39" t="s">
        <v>40</v>
      </c>
      <c r="D861" s="40">
        <v>43468.39603009259</v>
      </c>
      <c r="E861" s="39" t="s">
        <v>83</v>
      </c>
      <c r="F861" s="39" t="s">
        <v>76</v>
      </c>
      <c r="G861" s="39" t="s">
        <v>81</v>
      </c>
      <c r="H861" s="39" t="str">
        <f>IF(raw_impacts[[#This Row],[BldgVint]]="Old","Ex",raw_impacts[[#This Row],[BldgVint]])</f>
        <v>Ex</v>
      </c>
      <c r="I861" s="39" t="s">
        <v>63</v>
      </c>
      <c r="J861" s="39" t="s">
        <v>41</v>
      </c>
      <c r="K861" s="39" t="s">
        <v>45</v>
      </c>
      <c r="L861" s="39">
        <v>150</v>
      </c>
      <c r="M861" s="39">
        <v>0</v>
      </c>
      <c r="N861" s="39" t="s">
        <v>46</v>
      </c>
      <c r="O861" s="39">
        <v>174</v>
      </c>
      <c r="P861" s="39">
        <v>0.11</v>
      </c>
      <c r="Q861" s="39">
        <v>0</v>
      </c>
      <c r="R861" s="39">
        <v>104</v>
      </c>
      <c r="S861" s="39">
        <v>6.59E-2</v>
      </c>
      <c r="T861" s="39">
        <v>0</v>
      </c>
      <c r="U861" s="39">
        <v>0</v>
      </c>
      <c r="V861" s="39">
        <v>0</v>
      </c>
      <c r="W861" s="39">
        <v>0</v>
      </c>
      <c r="X861" s="39">
        <v>0</v>
      </c>
      <c r="Y861" s="39">
        <v>0</v>
      </c>
      <c r="Z861" s="39">
        <v>0</v>
      </c>
      <c r="AA861" s="39" t="s">
        <v>47</v>
      </c>
      <c r="AB861" s="39" t="s">
        <v>48</v>
      </c>
      <c r="AC861" s="39">
        <v>2020</v>
      </c>
      <c r="AD8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1.4300000000000002</v>
      </c>
    </row>
    <row r="862" spans="1:30" hidden="1" x14ac:dyDescent="0.25">
      <c r="A862" s="39" t="s">
        <v>38</v>
      </c>
      <c r="B862" s="39" t="s">
        <v>39</v>
      </c>
      <c r="C862" s="39" t="s">
        <v>40</v>
      </c>
      <c r="D862" s="40">
        <v>43468.39603009259</v>
      </c>
      <c r="E862" s="39" t="s">
        <v>83</v>
      </c>
      <c r="F862" s="39" t="s">
        <v>77</v>
      </c>
      <c r="G862" s="39" t="s">
        <v>81</v>
      </c>
      <c r="H862" s="39" t="str">
        <f>IF(raw_impacts[[#This Row],[BldgVint]]="Old","Ex",raw_impacts[[#This Row],[BldgVint]])</f>
        <v>Ex</v>
      </c>
      <c r="I862" s="39" t="s">
        <v>63</v>
      </c>
      <c r="J862" s="39" t="s">
        <v>41</v>
      </c>
      <c r="K862" s="39" t="s">
        <v>45</v>
      </c>
      <c r="L862" s="39">
        <v>469</v>
      </c>
      <c r="M862" s="39">
        <v>0</v>
      </c>
      <c r="N862" s="39" t="s">
        <v>46</v>
      </c>
      <c r="O862" s="39">
        <v>127</v>
      </c>
      <c r="P862" s="39">
        <v>5.7000000000000002E-2</v>
      </c>
      <c r="Q862" s="39">
        <v>0</v>
      </c>
      <c r="R862" s="39">
        <v>76</v>
      </c>
      <c r="S862" s="39">
        <v>3.4099999999999998E-2</v>
      </c>
      <c r="T862" s="39">
        <v>0</v>
      </c>
      <c r="U862" s="39">
        <v>0</v>
      </c>
      <c r="V862" s="39">
        <v>0</v>
      </c>
      <c r="W862" s="39">
        <v>0</v>
      </c>
      <c r="X862" s="39">
        <v>0</v>
      </c>
      <c r="Y862" s="39">
        <v>0</v>
      </c>
      <c r="Z862" s="39">
        <v>0</v>
      </c>
      <c r="AA862" s="39" t="s">
        <v>47</v>
      </c>
      <c r="AB862" s="39" t="s">
        <v>48</v>
      </c>
      <c r="AC862" s="39">
        <v>2020</v>
      </c>
      <c r="AD8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10.412000000000001</v>
      </c>
    </row>
    <row r="863" spans="1:30" hidden="1" x14ac:dyDescent="0.25">
      <c r="A863" s="39" t="s">
        <v>38</v>
      </c>
      <c r="B863" s="39" t="s">
        <v>39</v>
      </c>
      <c r="C863" s="39" t="s">
        <v>40</v>
      </c>
      <c r="D863" s="40">
        <v>43468.39603009259</v>
      </c>
      <c r="E863" s="39" t="s">
        <v>83</v>
      </c>
      <c r="F863" s="39" t="s">
        <v>78</v>
      </c>
      <c r="G863" s="39" t="s">
        <v>81</v>
      </c>
      <c r="H863" s="39" t="str">
        <f>IF(raw_impacts[[#This Row],[BldgVint]]="Old","Ex",raw_impacts[[#This Row],[BldgVint]])</f>
        <v>Ex</v>
      </c>
      <c r="I863" s="39" t="s">
        <v>63</v>
      </c>
      <c r="J863" s="39" t="s">
        <v>41</v>
      </c>
      <c r="K863" s="39" t="s">
        <v>45</v>
      </c>
      <c r="L863" s="39">
        <v>32</v>
      </c>
      <c r="M863" s="39">
        <v>0</v>
      </c>
      <c r="N863" s="39" t="s">
        <v>46</v>
      </c>
      <c r="O863" s="39">
        <v>135</v>
      </c>
      <c r="P863" s="39">
        <v>5.9200000000000003E-2</v>
      </c>
      <c r="Q863" s="39">
        <v>0</v>
      </c>
      <c r="R863" s="39">
        <v>80.900000000000006</v>
      </c>
      <c r="S863" s="39">
        <v>3.5400000000000001E-2</v>
      </c>
      <c r="T863" s="39">
        <v>0</v>
      </c>
      <c r="U863" s="39">
        <v>0</v>
      </c>
      <c r="V863" s="39">
        <v>0</v>
      </c>
      <c r="W863" s="39">
        <v>0</v>
      </c>
      <c r="X863" s="39">
        <v>0</v>
      </c>
      <c r="Y863" s="39">
        <v>0</v>
      </c>
      <c r="Z863" s="39">
        <v>0</v>
      </c>
      <c r="AA863" s="39" t="s">
        <v>47</v>
      </c>
      <c r="AB863" s="39" t="s">
        <v>48</v>
      </c>
      <c r="AC863" s="39">
        <v>2020</v>
      </c>
      <c r="AD8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2.7210000000000001</v>
      </c>
    </row>
    <row r="864" spans="1:30" hidden="1" x14ac:dyDescent="0.25">
      <c r="A864" s="39" t="s">
        <v>38</v>
      </c>
      <c r="B864" s="39" t="s">
        <v>39</v>
      </c>
      <c r="C864" s="39" t="s">
        <v>40</v>
      </c>
      <c r="D864" s="40">
        <v>43468.39603009259</v>
      </c>
      <c r="E864" s="39" t="s">
        <v>83</v>
      </c>
      <c r="F864" s="39" t="s">
        <v>79</v>
      </c>
      <c r="G864" s="39" t="s">
        <v>81</v>
      </c>
      <c r="H864" s="39" t="str">
        <f>IF(raw_impacts[[#This Row],[BldgVint]]="Old","Ex",raw_impacts[[#This Row],[BldgVint]])</f>
        <v>Ex</v>
      </c>
      <c r="I864" s="39" t="s">
        <v>63</v>
      </c>
      <c r="J864" s="39" t="s">
        <v>41</v>
      </c>
      <c r="K864" s="39" t="s">
        <v>45</v>
      </c>
      <c r="L864" s="39">
        <v>334</v>
      </c>
      <c r="M864" s="39">
        <v>0</v>
      </c>
      <c r="N864" s="39" t="s">
        <v>46</v>
      </c>
      <c r="O864" s="39">
        <v>147</v>
      </c>
      <c r="P864" s="39">
        <v>0.106</v>
      </c>
      <c r="Q864" s="39">
        <v>0</v>
      </c>
      <c r="R864" s="39">
        <v>88</v>
      </c>
      <c r="S864" s="39">
        <v>6.3500000000000001E-2</v>
      </c>
      <c r="T864" s="39">
        <v>0</v>
      </c>
      <c r="U864" s="39">
        <v>0</v>
      </c>
      <c r="V864" s="39">
        <v>0</v>
      </c>
      <c r="W864" s="39">
        <v>0</v>
      </c>
      <c r="X864" s="39">
        <v>0</v>
      </c>
      <c r="Y864" s="39">
        <v>0</v>
      </c>
      <c r="Z864" s="39">
        <v>0</v>
      </c>
      <c r="AA864" s="39" t="s">
        <v>47</v>
      </c>
      <c r="AB864" s="39" t="s">
        <v>48</v>
      </c>
      <c r="AC864" s="39">
        <v>2020</v>
      </c>
      <c r="AD8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4.4959999999999996</v>
      </c>
    </row>
    <row r="865" spans="1:30" hidden="1" x14ac:dyDescent="0.25">
      <c r="A865" s="39" t="s">
        <v>38</v>
      </c>
      <c r="B865" s="39" t="s">
        <v>39</v>
      </c>
      <c r="C865" s="39" t="s">
        <v>40</v>
      </c>
      <c r="D865" s="40">
        <v>43468.39603009259</v>
      </c>
      <c r="E865" s="39" t="s">
        <v>83</v>
      </c>
      <c r="F865" s="39" t="s">
        <v>42</v>
      </c>
      <c r="G865" s="39" t="s">
        <v>81</v>
      </c>
      <c r="H865" s="39" t="str">
        <f>IF(raw_impacts[[#This Row],[BldgVint]]="Old","Ex",raw_impacts[[#This Row],[BldgVint]])</f>
        <v>Ex</v>
      </c>
      <c r="I865" s="39" t="s">
        <v>64</v>
      </c>
      <c r="J865" s="39" t="s">
        <v>41</v>
      </c>
      <c r="K865" s="39" t="s">
        <v>45</v>
      </c>
      <c r="L865" s="39">
        <v>751</v>
      </c>
      <c r="M865" s="39">
        <v>0</v>
      </c>
      <c r="N865" s="39" t="s">
        <v>46</v>
      </c>
      <c r="O865" s="39">
        <v>147</v>
      </c>
      <c r="P865" s="39">
        <v>0.13</v>
      </c>
      <c r="Q865" s="39">
        <v>0</v>
      </c>
      <c r="R865" s="39">
        <v>87.7</v>
      </c>
      <c r="S865" s="39">
        <v>7.7799999999999994E-2</v>
      </c>
      <c r="T865" s="39">
        <v>0</v>
      </c>
      <c r="U865" s="39">
        <v>0</v>
      </c>
      <c r="V865" s="39">
        <v>0</v>
      </c>
      <c r="W865" s="39">
        <v>0</v>
      </c>
      <c r="X865" s="39">
        <v>0</v>
      </c>
      <c r="Y865" s="39">
        <v>0</v>
      </c>
      <c r="Z865" s="39">
        <v>0</v>
      </c>
      <c r="AA865" s="39" t="s">
        <v>47</v>
      </c>
      <c r="AB865" s="39" t="s">
        <v>48</v>
      </c>
      <c r="AC865" s="39">
        <v>2020</v>
      </c>
      <c r="AD8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2.1689999999999996</v>
      </c>
    </row>
    <row r="866" spans="1:30" hidden="1" x14ac:dyDescent="0.25">
      <c r="A866" s="39" t="s">
        <v>38</v>
      </c>
      <c r="B866" s="39" t="s">
        <v>39</v>
      </c>
      <c r="C866" s="39" t="s">
        <v>40</v>
      </c>
      <c r="D866" s="40">
        <v>43468.39603009259</v>
      </c>
      <c r="E866" s="39" t="s">
        <v>83</v>
      </c>
      <c r="F866" s="39" t="s">
        <v>71</v>
      </c>
      <c r="G866" s="39" t="s">
        <v>81</v>
      </c>
      <c r="H866" s="39" t="str">
        <f>IF(raw_impacts[[#This Row],[BldgVint]]="Old","Ex",raw_impacts[[#This Row],[BldgVint]])</f>
        <v>Ex</v>
      </c>
      <c r="I866" s="39" t="s">
        <v>64</v>
      </c>
      <c r="J866" s="39" t="s">
        <v>41</v>
      </c>
      <c r="K866" s="39" t="s">
        <v>45</v>
      </c>
      <c r="L866" s="39">
        <v>392</v>
      </c>
      <c r="M866" s="39">
        <v>0</v>
      </c>
      <c r="N866" s="39" t="s">
        <v>46</v>
      </c>
      <c r="O866" s="39">
        <v>111</v>
      </c>
      <c r="P866" s="39">
        <v>8.3500000000000005E-2</v>
      </c>
      <c r="Q866" s="39">
        <v>0</v>
      </c>
      <c r="R866" s="39">
        <v>66.5</v>
      </c>
      <c r="S866" s="39">
        <v>4.99E-2</v>
      </c>
      <c r="T866" s="39">
        <v>0</v>
      </c>
      <c r="U866" s="39">
        <v>0</v>
      </c>
      <c r="V866" s="39">
        <v>0</v>
      </c>
      <c r="W866" s="39">
        <v>0</v>
      </c>
      <c r="X866" s="39">
        <v>0</v>
      </c>
      <c r="Y866" s="39">
        <v>0</v>
      </c>
      <c r="Z866" s="39">
        <v>0</v>
      </c>
      <c r="AA866" s="39" t="s">
        <v>47</v>
      </c>
      <c r="AB866" s="39" t="s">
        <v>48</v>
      </c>
      <c r="AC866" s="39">
        <v>2020</v>
      </c>
      <c r="AD8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3.8149999999999999</v>
      </c>
    </row>
    <row r="867" spans="1:30" hidden="1" x14ac:dyDescent="0.25">
      <c r="A867" s="39" t="s">
        <v>38</v>
      </c>
      <c r="B867" s="39" t="s">
        <v>39</v>
      </c>
      <c r="C867" s="39" t="s">
        <v>40</v>
      </c>
      <c r="D867" s="40">
        <v>43468.39603009259</v>
      </c>
      <c r="E867" s="39" t="s">
        <v>83</v>
      </c>
      <c r="F867" s="39" t="s">
        <v>72</v>
      </c>
      <c r="G867" s="39" t="s">
        <v>81</v>
      </c>
      <c r="H867" s="39" t="str">
        <f>IF(raw_impacts[[#This Row],[BldgVint]]="Old","Ex",raw_impacts[[#This Row],[BldgVint]])</f>
        <v>Ex</v>
      </c>
      <c r="I867" s="39" t="s">
        <v>64</v>
      </c>
      <c r="J867" s="39" t="s">
        <v>41</v>
      </c>
      <c r="K867" s="39" t="s">
        <v>45</v>
      </c>
      <c r="L867" s="39">
        <v>2540</v>
      </c>
      <c r="M867" s="39">
        <v>0</v>
      </c>
      <c r="N867" s="39" t="s">
        <v>46</v>
      </c>
      <c r="O867" s="39">
        <v>127</v>
      </c>
      <c r="P867" s="39">
        <v>0.113</v>
      </c>
      <c r="Q867" s="39">
        <v>0</v>
      </c>
      <c r="R867" s="39">
        <v>76.3</v>
      </c>
      <c r="S867" s="39">
        <v>6.7699999999999996E-2</v>
      </c>
      <c r="T867" s="39">
        <v>0</v>
      </c>
      <c r="U867" s="39">
        <v>0</v>
      </c>
      <c r="V867" s="39">
        <v>0</v>
      </c>
      <c r="W867" s="39">
        <v>0</v>
      </c>
      <c r="X867" s="39">
        <v>0</v>
      </c>
      <c r="Y867" s="39">
        <v>0</v>
      </c>
      <c r="Z867" s="39">
        <v>0</v>
      </c>
      <c r="AA867" s="39" t="s">
        <v>47</v>
      </c>
      <c r="AB867" s="39" t="s">
        <v>48</v>
      </c>
      <c r="AC867" s="39">
        <v>2020</v>
      </c>
      <c r="AD8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2.1689999999999996</v>
      </c>
    </row>
    <row r="868" spans="1:30" hidden="1" x14ac:dyDescent="0.25">
      <c r="A868" s="39" t="s">
        <v>38</v>
      </c>
      <c r="B868" s="39" t="s">
        <v>39</v>
      </c>
      <c r="C868" s="39" t="s">
        <v>40</v>
      </c>
      <c r="D868" s="40">
        <v>43468.39603009259</v>
      </c>
      <c r="E868" s="39" t="s">
        <v>83</v>
      </c>
      <c r="F868" s="39" t="s">
        <v>73</v>
      </c>
      <c r="G868" s="39" t="s">
        <v>81</v>
      </c>
      <c r="H868" s="39" t="str">
        <f>IF(raw_impacts[[#This Row],[BldgVint]]="Old","Ex",raw_impacts[[#This Row],[BldgVint]])</f>
        <v>Ex</v>
      </c>
      <c r="I868" s="39" t="s">
        <v>64</v>
      </c>
      <c r="J868" s="39" t="s">
        <v>41</v>
      </c>
      <c r="K868" s="39" t="s">
        <v>45</v>
      </c>
      <c r="L868" s="39">
        <v>926</v>
      </c>
      <c r="M868" s="39">
        <v>0</v>
      </c>
      <c r="N868" s="39" t="s">
        <v>46</v>
      </c>
      <c r="O868" s="39">
        <v>96.6</v>
      </c>
      <c r="P868" s="39">
        <v>5.7200000000000001E-2</v>
      </c>
      <c r="Q868" s="39">
        <v>0</v>
      </c>
      <c r="R868" s="39">
        <v>57.8</v>
      </c>
      <c r="S868" s="39">
        <v>3.4200000000000001E-2</v>
      </c>
      <c r="T868" s="39">
        <v>0</v>
      </c>
      <c r="U868" s="39">
        <v>0</v>
      </c>
      <c r="V868" s="39">
        <v>0</v>
      </c>
      <c r="W868" s="39">
        <v>0</v>
      </c>
      <c r="X868" s="39">
        <v>0</v>
      </c>
      <c r="Y868" s="39">
        <v>0</v>
      </c>
      <c r="Z868" s="39">
        <v>0</v>
      </c>
      <c r="AA868" s="39" t="s">
        <v>47</v>
      </c>
      <c r="AB868" s="39" t="s">
        <v>48</v>
      </c>
      <c r="AC868" s="39">
        <v>2020</v>
      </c>
      <c r="AD8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1.8620000000000001</v>
      </c>
    </row>
    <row r="869" spans="1:30" hidden="1" x14ac:dyDescent="0.25">
      <c r="A869" s="39" t="s">
        <v>38</v>
      </c>
      <c r="B869" s="39" t="s">
        <v>39</v>
      </c>
      <c r="C869" s="39" t="s">
        <v>40</v>
      </c>
      <c r="D869" s="40">
        <v>43468.39603009259</v>
      </c>
      <c r="E869" s="39" t="s">
        <v>83</v>
      </c>
      <c r="F869" s="39" t="s">
        <v>74</v>
      </c>
      <c r="G869" s="39" t="s">
        <v>81</v>
      </c>
      <c r="H869" s="39" t="str">
        <f>IF(raw_impacts[[#This Row],[BldgVint]]="Old","Ex",raw_impacts[[#This Row],[BldgVint]])</f>
        <v>Ex</v>
      </c>
      <c r="I869" s="39" t="s">
        <v>64</v>
      </c>
      <c r="J869" s="39" t="s">
        <v>41</v>
      </c>
      <c r="K869" s="39" t="s">
        <v>45</v>
      </c>
      <c r="L869" s="39">
        <v>217</v>
      </c>
      <c r="M869" s="39">
        <v>0</v>
      </c>
      <c r="N869" s="39" t="s">
        <v>46</v>
      </c>
      <c r="O869" s="39">
        <v>198</v>
      </c>
      <c r="P869" s="39">
        <v>0.109</v>
      </c>
      <c r="Q869" s="39">
        <v>0</v>
      </c>
      <c r="R869" s="39">
        <v>118</v>
      </c>
      <c r="S869" s="39">
        <v>6.5199999999999994E-2</v>
      </c>
      <c r="T869" s="39">
        <v>0</v>
      </c>
      <c r="U869" s="39">
        <v>0</v>
      </c>
      <c r="V869" s="39">
        <v>0</v>
      </c>
      <c r="W869" s="39">
        <v>0</v>
      </c>
      <c r="X869" s="39">
        <v>0</v>
      </c>
      <c r="Y869" s="39">
        <v>0</v>
      </c>
      <c r="Z869" s="39">
        <v>0</v>
      </c>
      <c r="AA869" s="39" t="s">
        <v>47</v>
      </c>
      <c r="AB869" s="39" t="s">
        <v>48</v>
      </c>
      <c r="AC869" s="39">
        <v>2020</v>
      </c>
      <c r="AD8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0.98599999999999999</v>
      </c>
    </row>
    <row r="870" spans="1:30" hidden="1" x14ac:dyDescent="0.25">
      <c r="A870" s="39" t="s">
        <v>38</v>
      </c>
      <c r="B870" s="39" t="s">
        <v>39</v>
      </c>
      <c r="C870" s="39" t="s">
        <v>40</v>
      </c>
      <c r="D870" s="40">
        <v>43468.39603009259</v>
      </c>
      <c r="E870" s="39" t="s">
        <v>83</v>
      </c>
      <c r="F870" s="39" t="s">
        <v>75</v>
      </c>
      <c r="G870" s="39" t="s">
        <v>81</v>
      </c>
      <c r="H870" s="39" t="str">
        <f>IF(raw_impacts[[#This Row],[BldgVint]]="Old","Ex",raw_impacts[[#This Row],[BldgVint]])</f>
        <v>Ex</v>
      </c>
      <c r="I870" s="39" t="s">
        <v>64</v>
      </c>
      <c r="J870" s="39" t="s">
        <v>41</v>
      </c>
      <c r="K870" s="39" t="s">
        <v>45</v>
      </c>
      <c r="L870" s="39">
        <v>372</v>
      </c>
      <c r="M870" s="39">
        <v>0</v>
      </c>
      <c r="N870" s="39" t="s">
        <v>46</v>
      </c>
      <c r="O870" s="39">
        <v>139</v>
      </c>
      <c r="P870" s="39">
        <v>7.9600000000000004E-2</v>
      </c>
      <c r="Q870" s="39">
        <v>0</v>
      </c>
      <c r="R870" s="39">
        <v>83</v>
      </c>
      <c r="S870" s="39">
        <v>4.7600000000000003E-2</v>
      </c>
      <c r="T870" s="39">
        <v>0</v>
      </c>
      <c r="U870" s="39">
        <v>0</v>
      </c>
      <c r="V870" s="39">
        <v>0</v>
      </c>
      <c r="W870" s="39">
        <v>0</v>
      </c>
      <c r="X870" s="39">
        <v>0</v>
      </c>
      <c r="Y870" s="39">
        <v>0</v>
      </c>
      <c r="Z870" s="39">
        <v>0</v>
      </c>
      <c r="AA870" s="39" t="s">
        <v>47</v>
      </c>
      <c r="AB870" s="39" t="s">
        <v>48</v>
      </c>
      <c r="AC870" s="39">
        <v>2020</v>
      </c>
      <c r="AD8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13.368000000000002</v>
      </c>
    </row>
    <row r="871" spans="1:30" hidden="1" x14ac:dyDescent="0.25">
      <c r="A871" s="39" t="s">
        <v>38</v>
      </c>
      <c r="B871" s="39" t="s">
        <v>39</v>
      </c>
      <c r="C871" s="39" t="s">
        <v>40</v>
      </c>
      <c r="D871" s="40">
        <v>43468.39603009259</v>
      </c>
      <c r="E871" s="39" t="s">
        <v>83</v>
      </c>
      <c r="F871" s="39" t="s">
        <v>76</v>
      </c>
      <c r="G871" s="39" t="s">
        <v>81</v>
      </c>
      <c r="H871" s="39" t="str">
        <f>IF(raw_impacts[[#This Row],[BldgVint]]="Old","Ex",raw_impacts[[#This Row],[BldgVint]])</f>
        <v>Ex</v>
      </c>
      <c r="I871" s="39" t="s">
        <v>64</v>
      </c>
      <c r="J871" s="39" t="s">
        <v>41</v>
      </c>
      <c r="K871" s="39" t="s">
        <v>45</v>
      </c>
      <c r="L871" s="39">
        <v>122</v>
      </c>
      <c r="M871" s="39">
        <v>0</v>
      </c>
      <c r="N871" s="39" t="s">
        <v>46</v>
      </c>
      <c r="O871" s="39">
        <v>190</v>
      </c>
      <c r="P871" s="39">
        <v>0.125</v>
      </c>
      <c r="Q871" s="39">
        <v>0</v>
      </c>
      <c r="R871" s="39">
        <v>114</v>
      </c>
      <c r="S871" s="39">
        <v>7.4499999999999997E-2</v>
      </c>
      <c r="T871" s="39">
        <v>0</v>
      </c>
      <c r="U871" s="39">
        <v>0</v>
      </c>
      <c r="V871" s="39">
        <v>0</v>
      </c>
      <c r="W871" s="39">
        <v>0</v>
      </c>
      <c r="X871" s="39">
        <v>0</v>
      </c>
      <c r="Y871" s="39">
        <v>0</v>
      </c>
      <c r="Z871" s="39">
        <v>0</v>
      </c>
      <c r="AA871" s="39" t="s">
        <v>47</v>
      </c>
      <c r="AB871" s="39" t="s">
        <v>48</v>
      </c>
      <c r="AC871" s="39">
        <v>2020</v>
      </c>
      <c r="AD8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1.8620000000000001</v>
      </c>
    </row>
    <row r="872" spans="1:30" hidden="1" x14ac:dyDescent="0.25">
      <c r="A872" s="39" t="s">
        <v>38</v>
      </c>
      <c r="B872" s="39" t="s">
        <v>39</v>
      </c>
      <c r="C872" s="39" t="s">
        <v>40</v>
      </c>
      <c r="D872" s="40">
        <v>43468.39603009259</v>
      </c>
      <c r="E872" s="39" t="s">
        <v>83</v>
      </c>
      <c r="F872" s="39" t="s">
        <v>77</v>
      </c>
      <c r="G872" s="39" t="s">
        <v>81</v>
      </c>
      <c r="H872" s="39" t="str">
        <f>IF(raw_impacts[[#This Row],[BldgVint]]="Old","Ex",raw_impacts[[#This Row],[BldgVint]])</f>
        <v>Ex</v>
      </c>
      <c r="I872" s="39" t="s">
        <v>64</v>
      </c>
      <c r="J872" s="39" t="s">
        <v>41</v>
      </c>
      <c r="K872" s="39" t="s">
        <v>45</v>
      </c>
      <c r="L872" s="39">
        <v>427</v>
      </c>
      <c r="M872" s="39">
        <v>0</v>
      </c>
      <c r="N872" s="39" t="s">
        <v>46</v>
      </c>
      <c r="O872" s="39">
        <v>140</v>
      </c>
      <c r="P872" s="39">
        <v>5.5100000000000003E-2</v>
      </c>
      <c r="Q872" s="39">
        <v>0</v>
      </c>
      <c r="R872" s="39">
        <v>83.9</v>
      </c>
      <c r="S872" s="39">
        <v>3.3000000000000002E-2</v>
      </c>
      <c r="T872" s="39">
        <v>0</v>
      </c>
      <c r="U872" s="39">
        <v>0</v>
      </c>
      <c r="V872" s="39">
        <v>0</v>
      </c>
      <c r="W872" s="39">
        <v>0</v>
      </c>
      <c r="X872" s="39">
        <v>0</v>
      </c>
      <c r="Y872" s="39">
        <v>0</v>
      </c>
      <c r="Z872" s="39">
        <v>0</v>
      </c>
      <c r="AA872" s="39" t="s">
        <v>47</v>
      </c>
      <c r="AB872" s="39" t="s">
        <v>48</v>
      </c>
      <c r="AC872" s="39">
        <v>2020</v>
      </c>
      <c r="AD8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10.407999999999999</v>
      </c>
    </row>
    <row r="873" spans="1:30" hidden="1" x14ac:dyDescent="0.25">
      <c r="A873" s="39" t="s">
        <v>38</v>
      </c>
      <c r="B873" s="39" t="s">
        <v>39</v>
      </c>
      <c r="C873" s="39" t="s">
        <v>40</v>
      </c>
      <c r="D873" s="40">
        <v>43468.39603009259</v>
      </c>
      <c r="E873" s="39" t="s">
        <v>83</v>
      </c>
      <c r="F873" s="39" t="s">
        <v>78</v>
      </c>
      <c r="G873" s="39" t="s">
        <v>81</v>
      </c>
      <c r="H873" s="39" t="str">
        <f>IF(raw_impacts[[#This Row],[BldgVint]]="Old","Ex",raw_impacts[[#This Row],[BldgVint]])</f>
        <v>Ex</v>
      </c>
      <c r="I873" s="39" t="s">
        <v>64</v>
      </c>
      <c r="J873" s="39" t="s">
        <v>41</v>
      </c>
      <c r="K873" s="39" t="s">
        <v>45</v>
      </c>
      <c r="L873" s="39">
        <v>27.6</v>
      </c>
      <c r="M873" s="39">
        <v>0</v>
      </c>
      <c r="N873" s="39" t="s">
        <v>46</v>
      </c>
      <c r="O873" s="39">
        <v>152</v>
      </c>
      <c r="P873" s="39">
        <v>5.91E-2</v>
      </c>
      <c r="Q873" s="39">
        <v>0</v>
      </c>
      <c r="R873" s="39">
        <v>91.1</v>
      </c>
      <c r="S873" s="39">
        <v>3.5400000000000001E-2</v>
      </c>
      <c r="T873" s="39">
        <v>0</v>
      </c>
      <c r="U873" s="39">
        <v>0</v>
      </c>
      <c r="V873" s="39">
        <v>0</v>
      </c>
      <c r="W873" s="39">
        <v>0</v>
      </c>
      <c r="X873" s="39">
        <v>0</v>
      </c>
      <c r="Y873" s="39">
        <v>0</v>
      </c>
      <c r="Z873" s="39">
        <v>0</v>
      </c>
      <c r="AA873" s="39" t="s">
        <v>47</v>
      </c>
      <c r="AB873" s="39" t="s">
        <v>48</v>
      </c>
      <c r="AC873" s="39">
        <v>2020</v>
      </c>
      <c r="AD8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7.3879999999999999</v>
      </c>
    </row>
    <row r="874" spans="1:30" hidden="1" x14ac:dyDescent="0.25">
      <c r="A874" s="39" t="s">
        <v>38</v>
      </c>
      <c r="B874" s="39" t="s">
        <v>39</v>
      </c>
      <c r="C874" s="39" t="s">
        <v>40</v>
      </c>
      <c r="D874" s="40">
        <v>43468.39603009259</v>
      </c>
      <c r="E874" s="39" t="s">
        <v>83</v>
      </c>
      <c r="F874" s="39" t="s">
        <v>79</v>
      </c>
      <c r="G874" s="39" t="s">
        <v>81</v>
      </c>
      <c r="H874" s="39" t="str">
        <f>IF(raw_impacts[[#This Row],[BldgVint]]="Old","Ex",raw_impacts[[#This Row],[BldgVint]])</f>
        <v>Ex</v>
      </c>
      <c r="I874" s="39" t="s">
        <v>64</v>
      </c>
      <c r="J874" s="39" t="s">
        <v>41</v>
      </c>
      <c r="K874" s="39" t="s">
        <v>45</v>
      </c>
      <c r="L874" s="39">
        <v>293</v>
      </c>
      <c r="M874" s="39">
        <v>0</v>
      </c>
      <c r="N874" s="39" t="s">
        <v>46</v>
      </c>
      <c r="O874" s="39">
        <v>171</v>
      </c>
      <c r="P874" s="39">
        <v>0.114</v>
      </c>
      <c r="Q874" s="39">
        <v>0</v>
      </c>
      <c r="R874" s="39">
        <v>102</v>
      </c>
      <c r="S874" s="39">
        <v>6.7900000000000002E-2</v>
      </c>
      <c r="T874" s="39">
        <v>0</v>
      </c>
      <c r="U874" s="39">
        <v>0</v>
      </c>
      <c r="V874" s="39">
        <v>0</v>
      </c>
      <c r="W874" s="39">
        <v>0</v>
      </c>
      <c r="X874" s="39">
        <v>0</v>
      </c>
      <c r="Y874" s="39">
        <v>0</v>
      </c>
      <c r="Z874" s="39">
        <v>0</v>
      </c>
      <c r="AA874" s="39" t="s">
        <v>47</v>
      </c>
      <c r="AB874" s="39" t="s">
        <v>48</v>
      </c>
      <c r="AC874" s="39">
        <v>2020</v>
      </c>
      <c r="AD8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12.825000000000001</v>
      </c>
    </row>
    <row r="875" spans="1:30" hidden="1" x14ac:dyDescent="0.25">
      <c r="A875" s="39" t="s">
        <v>38</v>
      </c>
      <c r="B875" s="39" t="s">
        <v>39</v>
      </c>
      <c r="C875" s="39" t="s">
        <v>40</v>
      </c>
      <c r="D875" s="40">
        <v>43468.39603009259</v>
      </c>
      <c r="E875" s="39" t="s">
        <v>83</v>
      </c>
      <c r="F875" s="39" t="s">
        <v>42</v>
      </c>
      <c r="G875" s="39" t="s">
        <v>81</v>
      </c>
      <c r="H875" s="39" t="str">
        <f>IF(raw_impacts[[#This Row],[BldgVint]]="Old","Ex",raw_impacts[[#This Row],[BldgVint]])</f>
        <v>Ex</v>
      </c>
      <c r="I875" s="39" t="s">
        <v>67</v>
      </c>
      <c r="J875" s="39" t="s">
        <v>41</v>
      </c>
      <c r="K875" s="39" t="s">
        <v>45</v>
      </c>
      <c r="L875" s="39">
        <v>753</v>
      </c>
      <c r="M875" s="39">
        <v>0</v>
      </c>
      <c r="N875" s="39" t="s">
        <v>46</v>
      </c>
      <c r="O875" s="39">
        <v>155</v>
      </c>
      <c r="P875" s="39">
        <v>8.77E-2</v>
      </c>
      <c r="Q875" s="39">
        <v>0</v>
      </c>
      <c r="R875" s="39">
        <v>92.8</v>
      </c>
      <c r="S875" s="39">
        <v>5.2400000000000002E-2</v>
      </c>
      <c r="T875" s="39">
        <v>0</v>
      </c>
      <c r="U875" s="39">
        <v>0</v>
      </c>
      <c r="V875" s="39">
        <v>0</v>
      </c>
      <c r="W875" s="39">
        <v>0</v>
      </c>
      <c r="X875" s="39">
        <v>0</v>
      </c>
      <c r="Y875" s="39">
        <v>0</v>
      </c>
      <c r="Z875" s="39">
        <v>0</v>
      </c>
      <c r="AA875" s="39" t="s">
        <v>47</v>
      </c>
      <c r="AB875" s="39" t="s">
        <v>48</v>
      </c>
      <c r="AC875" s="39">
        <v>2020</v>
      </c>
      <c r="AD8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0.51600000000000001</v>
      </c>
    </row>
    <row r="876" spans="1:30" hidden="1" x14ac:dyDescent="0.25">
      <c r="A876" s="39" t="s">
        <v>38</v>
      </c>
      <c r="B876" s="39" t="s">
        <v>39</v>
      </c>
      <c r="C876" s="39" t="s">
        <v>40</v>
      </c>
      <c r="D876" s="40">
        <v>43468.39603009259</v>
      </c>
      <c r="E876" s="39" t="s">
        <v>83</v>
      </c>
      <c r="F876" s="39" t="s">
        <v>71</v>
      </c>
      <c r="G876" s="39" t="s">
        <v>81</v>
      </c>
      <c r="H876" s="39" t="str">
        <f>IF(raw_impacts[[#This Row],[BldgVint]]="Old","Ex",raw_impacts[[#This Row],[BldgVint]])</f>
        <v>Ex</v>
      </c>
      <c r="I876" s="39" t="s">
        <v>67</v>
      </c>
      <c r="J876" s="39" t="s">
        <v>41</v>
      </c>
      <c r="K876" s="39" t="s">
        <v>45</v>
      </c>
      <c r="L876" s="39">
        <v>395</v>
      </c>
      <c r="M876" s="39">
        <v>0</v>
      </c>
      <c r="N876" s="39" t="s">
        <v>46</v>
      </c>
      <c r="O876" s="39">
        <v>112</v>
      </c>
      <c r="P876" s="39">
        <v>3.6900000000000002E-2</v>
      </c>
      <c r="Q876" s="39">
        <v>0</v>
      </c>
      <c r="R876" s="39">
        <v>66.8</v>
      </c>
      <c r="S876" s="39">
        <v>2.2100000000000002E-2</v>
      </c>
      <c r="T876" s="39">
        <v>0</v>
      </c>
      <c r="U876" s="39">
        <v>0</v>
      </c>
      <c r="V876" s="39">
        <v>0</v>
      </c>
      <c r="W876" s="39">
        <v>0</v>
      </c>
      <c r="X876" s="39">
        <v>0</v>
      </c>
      <c r="Y876" s="39">
        <v>0</v>
      </c>
      <c r="Z876" s="39">
        <v>0</v>
      </c>
      <c r="AA876" s="39" t="s">
        <v>47</v>
      </c>
      <c r="AB876" s="39" t="s">
        <v>48</v>
      </c>
      <c r="AC876" s="39">
        <v>2020</v>
      </c>
      <c r="AD8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0.624</v>
      </c>
    </row>
    <row r="877" spans="1:30" hidden="1" x14ac:dyDescent="0.25">
      <c r="A877" s="39" t="s">
        <v>38</v>
      </c>
      <c r="B877" s="39" t="s">
        <v>39</v>
      </c>
      <c r="C877" s="39" t="s">
        <v>40</v>
      </c>
      <c r="D877" s="40">
        <v>43468.39603009259</v>
      </c>
      <c r="E877" s="39" t="s">
        <v>83</v>
      </c>
      <c r="F877" s="39" t="s">
        <v>72</v>
      </c>
      <c r="G877" s="39" t="s">
        <v>81</v>
      </c>
      <c r="H877" s="39" t="str">
        <f>IF(raw_impacts[[#This Row],[BldgVint]]="Old","Ex",raw_impacts[[#This Row],[BldgVint]])</f>
        <v>Ex</v>
      </c>
      <c r="I877" s="39" t="s">
        <v>67</v>
      </c>
      <c r="J877" s="39" t="s">
        <v>41</v>
      </c>
      <c r="K877" s="39" t="s">
        <v>45</v>
      </c>
      <c r="L877" s="39">
        <v>2480</v>
      </c>
      <c r="M877" s="39">
        <v>0</v>
      </c>
      <c r="N877" s="39" t="s">
        <v>46</v>
      </c>
      <c r="O877" s="39">
        <v>142</v>
      </c>
      <c r="P877" s="39">
        <v>0.10199999999999999</v>
      </c>
      <c r="Q877" s="39">
        <v>0</v>
      </c>
      <c r="R877" s="39">
        <v>84.7</v>
      </c>
      <c r="S877" s="39">
        <v>6.13E-2</v>
      </c>
      <c r="T877" s="39">
        <v>0</v>
      </c>
      <c r="U877" s="39">
        <v>0</v>
      </c>
      <c r="V877" s="39">
        <v>0</v>
      </c>
      <c r="W877" s="39">
        <v>0</v>
      </c>
      <c r="X877" s="39">
        <v>0</v>
      </c>
      <c r="Y877" s="39">
        <v>0</v>
      </c>
      <c r="Z877" s="39">
        <v>0</v>
      </c>
      <c r="AA877" s="39" t="s">
        <v>47</v>
      </c>
      <c r="AB877" s="39" t="s">
        <v>48</v>
      </c>
      <c r="AC877" s="39">
        <v>2020</v>
      </c>
      <c r="AD8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0.51600000000000001</v>
      </c>
    </row>
    <row r="878" spans="1:30" hidden="1" x14ac:dyDescent="0.25">
      <c r="A878" s="39" t="s">
        <v>38</v>
      </c>
      <c r="B878" s="39" t="s">
        <v>39</v>
      </c>
      <c r="C878" s="39" t="s">
        <v>40</v>
      </c>
      <c r="D878" s="40">
        <v>43468.39603009259</v>
      </c>
      <c r="E878" s="39" t="s">
        <v>83</v>
      </c>
      <c r="F878" s="39" t="s">
        <v>73</v>
      </c>
      <c r="G878" s="39" t="s">
        <v>81</v>
      </c>
      <c r="H878" s="39" t="str">
        <f>IF(raw_impacts[[#This Row],[BldgVint]]="Old","Ex",raw_impacts[[#This Row],[BldgVint]])</f>
        <v>Ex</v>
      </c>
      <c r="I878" s="39" t="s">
        <v>67</v>
      </c>
      <c r="J878" s="39" t="s">
        <v>41</v>
      </c>
      <c r="K878" s="39" t="s">
        <v>45</v>
      </c>
      <c r="L878" s="39">
        <v>937</v>
      </c>
      <c r="M878" s="39">
        <v>0</v>
      </c>
      <c r="N878" s="39" t="s">
        <v>46</v>
      </c>
      <c r="O878" s="39">
        <v>107</v>
      </c>
      <c r="P878" s="39">
        <v>5.9499999999999997E-2</v>
      </c>
      <c r="Q878" s="39">
        <v>0</v>
      </c>
      <c r="R878" s="39">
        <v>63.9</v>
      </c>
      <c r="S878" s="39">
        <v>3.56E-2</v>
      </c>
      <c r="T878" s="39">
        <v>0</v>
      </c>
      <c r="U878" s="39">
        <v>0</v>
      </c>
      <c r="V878" s="39">
        <v>0</v>
      </c>
      <c r="W878" s="39">
        <v>0</v>
      </c>
      <c r="X878" s="39">
        <v>0</v>
      </c>
      <c r="Y878" s="39">
        <v>0</v>
      </c>
      <c r="Z878" s="39">
        <v>0</v>
      </c>
      <c r="AA878" s="39" t="s">
        <v>47</v>
      </c>
      <c r="AB878" s="39" t="s">
        <v>48</v>
      </c>
      <c r="AC878" s="39">
        <v>2020</v>
      </c>
      <c r="AD8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0.27199999999999996</v>
      </c>
    </row>
    <row r="879" spans="1:30" hidden="1" x14ac:dyDescent="0.25">
      <c r="A879" s="39" t="s">
        <v>38</v>
      </c>
      <c r="B879" s="39" t="s">
        <v>39</v>
      </c>
      <c r="C879" s="39" t="s">
        <v>40</v>
      </c>
      <c r="D879" s="40">
        <v>43468.39603009259</v>
      </c>
      <c r="E879" s="39" t="s">
        <v>83</v>
      </c>
      <c r="F879" s="39" t="s">
        <v>74</v>
      </c>
      <c r="G879" s="39" t="s">
        <v>81</v>
      </c>
      <c r="H879" s="39" t="str">
        <f>IF(raw_impacts[[#This Row],[BldgVint]]="Old","Ex",raw_impacts[[#This Row],[BldgVint]])</f>
        <v>Ex</v>
      </c>
      <c r="I879" s="39" t="s">
        <v>67</v>
      </c>
      <c r="J879" s="39" t="s">
        <v>41</v>
      </c>
      <c r="K879" s="39" t="s">
        <v>45</v>
      </c>
      <c r="L879" s="39">
        <v>224</v>
      </c>
      <c r="M879" s="39">
        <v>0</v>
      </c>
      <c r="N879" s="39" t="s">
        <v>46</v>
      </c>
      <c r="O879" s="39">
        <v>210</v>
      </c>
      <c r="P879" s="39">
        <v>0.11600000000000001</v>
      </c>
      <c r="Q879" s="39">
        <v>0</v>
      </c>
      <c r="R879" s="39">
        <v>126</v>
      </c>
      <c r="S879" s="39">
        <v>6.9599999999999995E-2</v>
      </c>
      <c r="T879" s="39">
        <v>0</v>
      </c>
      <c r="U879" s="39">
        <v>0</v>
      </c>
      <c r="V879" s="39">
        <v>0</v>
      </c>
      <c r="W879" s="39">
        <v>0</v>
      </c>
      <c r="X879" s="39">
        <v>0</v>
      </c>
      <c r="Y879" s="39">
        <v>0</v>
      </c>
      <c r="Z879" s="39">
        <v>0</v>
      </c>
      <c r="AA879" s="39" t="s">
        <v>47</v>
      </c>
      <c r="AB879" s="39" t="s">
        <v>48</v>
      </c>
      <c r="AC879" s="39">
        <v>2020</v>
      </c>
      <c r="AD8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0.11299999999999999</v>
      </c>
    </row>
    <row r="880" spans="1:30" hidden="1" x14ac:dyDescent="0.25">
      <c r="A880" s="39" t="s">
        <v>38</v>
      </c>
      <c r="B880" s="39" t="s">
        <v>39</v>
      </c>
      <c r="C880" s="39" t="s">
        <v>40</v>
      </c>
      <c r="D880" s="40">
        <v>43468.39603009259</v>
      </c>
      <c r="E880" s="39" t="s">
        <v>83</v>
      </c>
      <c r="F880" s="39" t="s">
        <v>75</v>
      </c>
      <c r="G880" s="39" t="s">
        <v>81</v>
      </c>
      <c r="H880" s="39" t="str">
        <f>IF(raw_impacts[[#This Row],[BldgVint]]="Old","Ex",raw_impacts[[#This Row],[BldgVint]])</f>
        <v>Ex</v>
      </c>
      <c r="I880" s="39" t="s">
        <v>67</v>
      </c>
      <c r="J880" s="39" t="s">
        <v>41</v>
      </c>
      <c r="K880" s="39" t="s">
        <v>45</v>
      </c>
      <c r="L880" s="39">
        <v>388</v>
      </c>
      <c r="M880" s="39">
        <v>0</v>
      </c>
      <c r="N880" s="39" t="s">
        <v>46</v>
      </c>
      <c r="O880" s="39">
        <v>135</v>
      </c>
      <c r="P880" s="39">
        <v>8.5400000000000004E-2</v>
      </c>
      <c r="Q880" s="39">
        <v>0</v>
      </c>
      <c r="R880" s="39">
        <v>80.900000000000006</v>
      </c>
      <c r="S880" s="39">
        <v>5.11E-2</v>
      </c>
      <c r="T880" s="39">
        <v>0</v>
      </c>
      <c r="U880" s="39">
        <v>0</v>
      </c>
      <c r="V880" s="39">
        <v>0</v>
      </c>
      <c r="W880" s="39">
        <v>0</v>
      </c>
      <c r="X880" s="39">
        <v>0</v>
      </c>
      <c r="Y880" s="39">
        <v>0</v>
      </c>
      <c r="Z880" s="39">
        <v>0</v>
      </c>
      <c r="AA880" s="39" t="s">
        <v>47</v>
      </c>
      <c r="AB880" s="39" t="s">
        <v>48</v>
      </c>
      <c r="AC880" s="39">
        <v>2020</v>
      </c>
      <c r="AD8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0.96199999999999997</v>
      </c>
    </row>
    <row r="881" spans="1:30" hidden="1" x14ac:dyDescent="0.25">
      <c r="A881" s="39" t="s">
        <v>38</v>
      </c>
      <c r="B881" s="39" t="s">
        <v>39</v>
      </c>
      <c r="C881" s="39" t="s">
        <v>40</v>
      </c>
      <c r="D881" s="40">
        <v>43468.39603009259</v>
      </c>
      <c r="E881" s="39" t="s">
        <v>83</v>
      </c>
      <c r="F881" s="39" t="s">
        <v>76</v>
      </c>
      <c r="G881" s="39" t="s">
        <v>81</v>
      </c>
      <c r="H881" s="39" t="str">
        <f>IF(raw_impacts[[#This Row],[BldgVint]]="Old","Ex",raw_impacts[[#This Row],[BldgVint]])</f>
        <v>Ex</v>
      </c>
      <c r="I881" s="39" t="s">
        <v>67</v>
      </c>
      <c r="J881" s="39" t="s">
        <v>41</v>
      </c>
      <c r="K881" s="39" t="s">
        <v>45</v>
      </c>
      <c r="L881" s="39">
        <v>130</v>
      </c>
      <c r="M881" s="39">
        <v>0</v>
      </c>
      <c r="N881" s="39" t="s">
        <v>46</v>
      </c>
      <c r="O881" s="39">
        <v>208</v>
      </c>
      <c r="P881" s="39">
        <v>0.127</v>
      </c>
      <c r="Q881" s="39">
        <v>0</v>
      </c>
      <c r="R881" s="39">
        <v>125</v>
      </c>
      <c r="S881" s="39">
        <v>7.6300000000000007E-2</v>
      </c>
      <c r="T881" s="39">
        <v>0</v>
      </c>
      <c r="U881" s="39">
        <v>0</v>
      </c>
      <c r="V881" s="39">
        <v>0</v>
      </c>
      <c r="W881" s="39">
        <v>0</v>
      </c>
      <c r="X881" s="39">
        <v>0</v>
      </c>
      <c r="Y881" s="39">
        <v>0</v>
      </c>
      <c r="Z881" s="39">
        <v>0</v>
      </c>
      <c r="AA881" s="39" t="s">
        <v>47</v>
      </c>
      <c r="AB881" s="39" t="s">
        <v>48</v>
      </c>
      <c r="AC881" s="39">
        <v>2020</v>
      </c>
      <c r="AD8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0.27199999999999996</v>
      </c>
    </row>
    <row r="882" spans="1:30" hidden="1" x14ac:dyDescent="0.25">
      <c r="A882" s="39" t="s">
        <v>38</v>
      </c>
      <c r="B882" s="39" t="s">
        <v>39</v>
      </c>
      <c r="C882" s="39" t="s">
        <v>40</v>
      </c>
      <c r="D882" s="40">
        <v>43468.39603009259</v>
      </c>
      <c r="E882" s="39" t="s">
        <v>83</v>
      </c>
      <c r="F882" s="39" t="s">
        <v>77</v>
      </c>
      <c r="G882" s="39" t="s">
        <v>81</v>
      </c>
      <c r="H882" s="39" t="str">
        <f>IF(raw_impacts[[#This Row],[BldgVint]]="Old","Ex",raw_impacts[[#This Row],[BldgVint]])</f>
        <v>Ex</v>
      </c>
      <c r="I882" s="39" t="s">
        <v>67</v>
      </c>
      <c r="J882" s="39" t="s">
        <v>41</v>
      </c>
      <c r="K882" s="39" t="s">
        <v>45</v>
      </c>
      <c r="L882" s="39">
        <v>420</v>
      </c>
      <c r="M882" s="39">
        <v>0</v>
      </c>
      <c r="N882" s="39" t="s">
        <v>46</v>
      </c>
      <c r="O882" s="39">
        <v>138</v>
      </c>
      <c r="P882" s="39">
        <v>6.0999999999999999E-2</v>
      </c>
      <c r="Q882" s="39">
        <v>0</v>
      </c>
      <c r="R882" s="39">
        <v>82.7</v>
      </c>
      <c r="S882" s="39">
        <v>3.6499999999999998E-2</v>
      </c>
      <c r="T882" s="39">
        <v>0</v>
      </c>
      <c r="U882" s="39">
        <v>0</v>
      </c>
      <c r="V882" s="39">
        <v>0</v>
      </c>
      <c r="W882" s="39">
        <v>0</v>
      </c>
      <c r="X882" s="39">
        <v>0</v>
      </c>
      <c r="Y882" s="39">
        <v>0</v>
      </c>
      <c r="Z882" s="39">
        <v>0</v>
      </c>
      <c r="AA882" s="39" t="s">
        <v>47</v>
      </c>
      <c r="AB882" s="39" t="s">
        <v>48</v>
      </c>
      <c r="AC882" s="39">
        <v>2020</v>
      </c>
      <c r="AD8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0.70599999999999996</v>
      </c>
    </row>
    <row r="883" spans="1:30" hidden="1" x14ac:dyDescent="0.25">
      <c r="A883" s="39" t="s">
        <v>38</v>
      </c>
      <c r="B883" s="39" t="s">
        <v>39</v>
      </c>
      <c r="C883" s="39" t="s">
        <v>40</v>
      </c>
      <c r="D883" s="40">
        <v>43468.39603009259</v>
      </c>
      <c r="E883" s="39" t="s">
        <v>83</v>
      </c>
      <c r="F883" s="39" t="s">
        <v>78</v>
      </c>
      <c r="G883" s="39" t="s">
        <v>81</v>
      </c>
      <c r="H883" s="39" t="str">
        <f>IF(raw_impacts[[#This Row],[BldgVint]]="Old","Ex",raw_impacts[[#This Row],[BldgVint]])</f>
        <v>Ex</v>
      </c>
      <c r="I883" s="39" t="s">
        <v>67</v>
      </c>
      <c r="J883" s="39" t="s">
        <v>41</v>
      </c>
      <c r="K883" s="39" t="s">
        <v>45</v>
      </c>
      <c r="L883" s="39">
        <v>28.1</v>
      </c>
      <c r="M883" s="39">
        <v>0</v>
      </c>
      <c r="N883" s="39" t="s">
        <v>46</v>
      </c>
      <c r="O883" s="39">
        <v>150</v>
      </c>
      <c r="P883" s="39">
        <v>6.8099999999999994E-2</v>
      </c>
      <c r="Q883" s="39">
        <v>0</v>
      </c>
      <c r="R883" s="39">
        <v>89.5</v>
      </c>
      <c r="S883" s="39">
        <v>4.0800000000000003E-2</v>
      </c>
      <c r="T883" s="39">
        <v>0</v>
      </c>
      <c r="U883" s="39">
        <v>0</v>
      </c>
      <c r="V883" s="39">
        <v>0</v>
      </c>
      <c r="W883" s="39">
        <v>0</v>
      </c>
      <c r="X883" s="39">
        <v>0</v>
      </c>
      <c r="Y883" s="39">
        <v>0</v>
      </c>
      <c r="Z883" s="39">
        <v>0</v>
      </c>
      <c r="AA883" s="39" t="s">
        <v>47</v>
      </c>
      <c r="AB883" s="39" t="s">
        <v>48</v>
      </c>
      <c r="AC883" s="39">
        <v>2020</v>
      </c>
      <c r="AD8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1.0549999999999999</v>
      </c>
    </row>
    <row r="884" spans="1:30" hidden="1" x14ac:dyDescent="0.25">
      <c r="A884" s="39" t="s">
        <v>38</v>
      </c>
      <c r="B884" s="39" t="s">
        <v>39</v>
      </c>
      <c r="C884" s="39" t="s">
        <v>40</v>
      </c>
      <c r="D884" s="40">
        <v>43468.39603009259</v>
      </c>
      <c r="E884" s="39" t="s">
        <v>83</v>
      </c>
      <c r="F884" s="39" t="s">
        <v>79</v>
      </c>
      <c r="G884" s="39" t="s">
        <v>81</v>
      </c>
      <c r="H884" s="39" t="str">
        <f>IF(raw_impacts[[#This Row],[BldgVint]]="Old","Ex",raw_impacts[[#This Row],[BldgVint]])</f>
        <v>Ex</v>
      </c>
      <c r="I884" s="39" t="s">
        <v>67</v>
      </c>
      <c r="J884" s="39" t="s">
        <v>41</v>
      </c>
      <c r="K884" s="39" t="s">
        <v>45</v>
      </c>
      <c r="L884" s="39">
        <v>311</v>
      </c>
      <c r="M884" s="39">
        <v>0</v>
      </c>
      <c r="N884" s="39" t="s">
        <v>46</v>
      </c>
      <c r="O884" s="39">
        <v>163</v>
      </c>
      <c r="P884" s="39">
        <v>0.11</v>
      </c>
      <c r="Q884" s="39">
        <v>0</v>
      </c>
      <c r="R884" s="39">
        <v>97.7</v>
      </c>
      <c r="S884" s="39">
        <v>6.6100000000000006E-2</v>
      </c>
      <c r="T884" s="39">
        <v>0</v>
      </c>
      <c r="U884" s="39">
        <v>0</v>
      </c>
      <c r="V884" s="39">
        <v>0</v>
      </c>
      <c r="W884" s="39">
        <v>0</v>
      </c>
      <c r="X884" s="39">
        <v>0</v>
      </c>
      <c r="Y884" s="39">
        <v>0</v>
      </c>
      <c r="Z884" s="39">
        <v>0</v>
      </c>
      <c r="AA884" s="39" t="s">
        <v>47</v>
      </c>
      <c r="AB884" s="39" t="s">
        <v>48</v>
      </c>
      <c r="AC884" s="39">
        <v>2020</v>
      </c>
      <c r="AD8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1.3140000000000001</v>
      </c>
    </row>
    <row r="885" spans="1:30" hidden="1" x14ac:dyDescent="0.25">
      <c r="A885" s="39" t="s">
        <v>38</v>
      </c>
      <c r="B885" s="39" t="s">
        <v>39</v>
      </c>
      <c r="C885" s="39" t="s">
        <v>40</v>
      </c>
      <c r="D885" s="40">
        <v>43468.39603009259</v>
      </c>
      <c r="E885" s="39" t="s">
        <v>83</v>
      </c>
      <c r="F885" s="39" t="s">
        <v>42</v>
      </c>
      <c r="G885" s="39" t="s">
        <v>81</v>
      </c>
      <c r="H885" s="39" t="str">
        <f>IF(raw_impacts[[#This Row],[BldgVint]]="Old","Ex",raw_impacts[[#This Row],[BldgVint]])</f>
        <v>Ex</v>
      </c>
      <c r="I885" s="39" t="s">
        <v>68</v>
      </c>
      <c r="J885" s="39" t="s">
        <v>41</v>
      </c>
      <c r="K885" s="39" t="s">
        <v>45</v>
      </c>
      <c r="L885" s="39">
        <v>814</v>
      </c>
      <c r="M885" s="39">
        <v>0</v>
      </c>
      <c r="N885" s="39" t="s">
        <v>46</v>
      </c>
      <c r="O885" s="39">
        <v>142</v>
      </c>
      <c r="P885" s="39">
        <v>0.107</v>
      </c>
      <c r="Q885" s="39">
        <v>0</v>
      </c>
      <c r="R885" s="39">
        <v>85.2</v>
      </c>
      <c r="S885" s="39">
        <v>6.4100000000000004E-2</v>
      </c>
      <c r="T885" s="39">
        <v>0</v>
      </c>
      <c r="U885" s="39">
        <v>0</v>
      </c>
      <c r="V885" s="39">
        <v>0</v>
      </c>
      <c r="W885" s="39">
        <v>0</v>
      </c>
      <c r="X885" s="39">
        <v>0</v>
      </c>
      <c r="Y885" s="39">
        <v>0</v>
      </c>
      <c r="Z885" s="39">
        <v>0</v>
      </c>
      <c r="AA885" s="39" t="s">
        <v>47</v>
      </c>
      <c r="AB885" s="39" t="s">
        <v>48</v>
      </c>
      <c r="AC885" s="39">
        <v>2020</v>
      </c>
      <c r="AD8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0.72399999999999998</v>
      </c>
    </row>
    <row r="886" spans="1:30" hidden="1" x14ac:dyDescent="0.25">
      <c r="A886" s="39" t="s">
        <v>38</v>
      </c>
      <c r="B886" s="39" t="s">
        <v>39</v>
      </c>
      <c r="C886" s="39" t="s">
        <v>40</v>
      </c>
      <c r="D886" s="40">
        <v>43468.39603009259</v>
      </c>
      <c r="E886" s="39" t="s">
        <v>83</v>
      </c>
      <c r="F886" s="39" t="s">
        <v>71</v>
      </c>
      <c r="G886" s="39" t="s">
        <v>81</v>
      </c>
      <c r="H886" s="39" t="str">
        <f>IF(raw_impacts[[#This Row],[BldgVint]]="Old","Ex",raw_impacts[[#This Row],[BldgVint]])</f>
        <v>Ex</v>
      </c>
      <c r="I886" s="39" t="s">
        <v>68</v>
      </c>
      <c r="J886" s="39" t="s">
        <v>41</v>
      </c>
      <c r="K886" s="39" t="s">
        <v>45</v>
      </c>
      <c r="L886" s="39">
        <v>433</v>
      </c>
      <c r="M886" s="39">
        <v>0</v>
      </c>
      <c r="N886" s="39" t="s">
        <v>46</v>
      </c>
      <c r="O886" s="39">
        <v>104</v>
      </c>
      <c r="P886" s="39">
        <v>6.7400000000000002E-2</v>
      </c>
      <c r="Q886" s="39">
        <v>0</v>
      </c>
      <c r="R886" s="39">
        <v>62.4</v>
      </c>
      <c r="S886" s="39">
        <v>4.0300000000000002E-2</v>
      </c>
      <c r="T886" s="39">
        <v>0</v>
      </c>
      <c r="U886" s="39">
        <v>0</v>
      </c>
      <c r="V886" s="39">
        <v>0</v>
      </c>
      <c r="W886" s="39">
        <v>0</v>
      </c>
      <c r="X886" s="39">
        <v>0</v>
      </c>
      <c r="Y886" s="39">
        <v>0</v>
      </c>
      <c r="Z886" s="39">
        <v>0</v>
      </c>
      <c r="AA886" s="39" t="s">
        <v>47</v>
      </c>
      <c r="AB886" s="39" t="s">
        <v>48</v>
      </c>
      <c r="AC886" s="39">
        <v>2020</v>
      </c>
      <c r="AD8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0.85</v>
      </c>
    </row>
    <row r="887" spans="1:30" hidden="1" x14ac:dyDescent="0.25">
      <c r="A887" s="39" t="s">
        <v>38</v>
      </c>
      <c r="B887" s="39" t="s">
        <v>39</v>
      </c>
      <c r="C887" s="39" t="s">
        <v>40</v>
      </c>
      <c r="D887" s="40">
        <v>43468.39603009259</v>
      </c>
      <c r="E887" s="39" t="s">
        <v>83</v>
      </c>
      <c r="F887" s="39" t="s">
        <v>72</v>
      </c>
      <c r="G887" s="39" t="s">
        <v>81</v>
      </c>
      <c r="H887" s="39" t="str">
        <f>IF(raw_impacts[[#This Row],[BldgVint]]="Old","Ex",raw_impacts[[#This Row],[BldgVint]])</f>
        <v>Ex</v>
      </c>
      <c r="I887" s="39" t="s">
        <v>68</v>
      </c>
      <c r="J887" s="39" t="s">
        <v>41</v>
      </c>
      <c r="K887" s="39" t="s">
        <v>45</v>
      </c>
      <c r="L887" s="39">
        <v>2670</v>
      </c>
      <c r="M887" s="39">
        <v>0</v>
      </c>
      <c r="N887" s="39" t="s">
        <v>46</v>
      </c>
      <c r="O887" s="39">
        <v>130</v>
      </c>
      <c r="P887" s="39">
        <v>0.1</v>
      </c>
      <c r="Q887" s="39">
        <v>0</v>
      </c>
      <c r="R887" s="39">
        <v>78</v>
      </c>
      <c r="S887" s="39">
        <v>5.9900000000000002E-2</v>
      </c>
      <c r="T887" s="39">
        <v>0</v>
      </c>
      <c r="U887" s="39">
        <v>0</v>
      </c>
      <c r="V887" s="39">
        <v>0</v>
      </c>
      <c r="W887" s="39">
        <v>0</v>
      </c>
      <c r="X887" s="39">
        <v>0</v>
      </c>
      <c r="Y887" s="39">
        <v>0</v>
      </c>
      <c r="Z887" s="39">
        <v>0</v>
      </c>
      <c r="AA887" s="39" t="s">
        <v>47</v>
      </c>
      <c r="AB887" s="39" t="s">
        <v>48</v>
      </c>
      <c r="AC887" s="39">
        <v>2020</v>
      </c>
      <c r="AD8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0.72399999999999998</v>
      </c>
    </row>
    <row r="888" spans="1:30" hidden="1" x14ac:dyDescent="0.25">
      <c r="A888" s="39" t="s">
        <v>38</v>
      </c>
      <c r="B888" s="39" t="s">
        <v>39</v>
      </c>
      <c r="C888" s="39" t="s">
        <v>40</v>
      </c>
      <c r="D888" s="40">
        <v>43468.39603009259</v>
      </c>
      <c r="E888" s="39" t="s">
        <v>83</v>
      </c>
      <c r="F888" s="39" t="s">
        <v>73</v>
      </c>
      <c r="G888" s="39" t="s">
        <v>81</v>
      </c>
      <c r="H888" s="39" t="str">
        <f>IF(raw_impacts[[#This Row],[BldgVint]]="Old","Ex",raw_impacts[[#This Row],[BldgVint]])</f>
        <v>Ex</v>
      </c>
      <c r="I888" s="39" t="s">
        <v>68</v>
      </c>
      <c r="J888" s="39" t="s">
        <v>41</v>
      </c>
      <c r="K888" s="39" t="s">
        <v>45</v>
      </c>
      <c r="L888" s="39">
        <v>984</v>
      </c>
      <c r="M888" s="39">
        <v>0</v>
      </c>
      <c r="N888" s="39" t="s">
        <v>46</v>
      </c>
      <c r="O888" s="39">
        <v>99.3</v>
      </c>
      <c r="P888" s="39">
        <v>5.1499999999999997E-2</v>
      </c>
      <c r="Q888" s="39">
        <v>0</v>
      </c>
      <c r="R888" s="39">
        <v>59.4</v>
      </c>
      <c r="S888" s="39">
        <v>3.0800000000000001E-2</v>
      </c>
      <c r="T888" s="39">
        <v>0</v>
      </c>
      <c r="U888" s="39">
        <v>0</v>
      </c>
      <c r="V888" s="39">
        <v>0</v>
      </c>
      <c r="W888" s="39">
        <v>0</v>
      </c>
      <c r="X888" s="39">
        <v>0</v>
      </c>
      <c r="Y888" s="39">
        <v>0</v>
      </c>
      <c r="Z888" s="39">
        <v>0</v>
      </c>
      <c r="AA888" s="39" t="s">
        <v>47</v>
      </c>
      <c r="AB888" s="39" t="s">
        <v>48</v>
      </c>
      <c r="AC888" s="39">
        <v>2020</v>
      </c>
      <c r="AD8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0.317</v>
      </c>
    </row>
    <row r="889" spans="1:30" hidden="1" x14ac:dyDescent="0.25">
      <c r="A889" s="39" t="s">
        <v>38</v>
      </c>
      <c r="B889" s="39" t="s">
        <v>39</v>
      </c>
      <c r="C889" s="39" t="s">
        <v>40</v>
      </c>
      <c r="D889" s="40">
        <v>43468.39603009259</v>
      </c>
      <c r="E889" s="39" t="s">
        <v>83</v>
      </c>
      <c r="F889" s="39" t="s">
        <v>74</v>
      </c>
      <c r="G889" s="39" t="s">
        <v>81</v>
      </c>
      <c r="H889" s="39" t="str">
        <f>IF(raw_impacts[[#This Row],[BldgVint]]="Old","Ex",raw_impacts[[#This Row],[BldgVint]])</f>
        <v>Ex</v>
      </c>
      <c r="I889" s="39" t="s">
        <v>68</v>
      </c>
      <c r="J889" s="39" t="s">
        <v>41</v>
      </c>
      <c r="K889" s="39" t="s">
        <v>45</v>
      </c>
      <c r="L889" s="39">
        <v>235</v>
      </c>
      <c r="M889" s="39">
        <v>0</v>
      </c>
      <c r="N889" s="39" t="s">
        <v>46</v>
      </c>
      <c r="O889" s="39">
        <v>196</v>
      </c>
      <c r="P889" s="39">
        <v>9.9000000000000005E-2</v>
      </c>
      <c r="Q889" s="39">
        <v>0</v>
      </c>
      <c r="R889" s="39">
        <v>117</v>
      </c>
      <c r="S889" s="39">
        <v>5.9200000000000003E-2</v>
      </c>
      <c r="T889" s="39">
        <v>0</v>
      </c>
      <c r="U889" s="39">
        <v>0</v>
      </c>
      <c r="V889" s="39">
        <v>0</v>
      </c>
      <c r="W889" s="39">
        <v>0</v>
      </c>
      <c r="X889" s="39">
        <v>0</v>
      </c>
      <c r="Y889" s="39">
        <v>0</v>
      </c>
      <c r="Z889" s="39">
        <v>0</v>
      </c>
      <c r="AA889" s="39" t="s">
        <v>47</v>
      </c>
      <c r="AB889" s="39" t="s">
        <v>48</v>
      </c>
      <c r="AC889" s="39">
        <v>2020</v>
      </c>
      <c r="AD8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0.40500000000000003</v>
      </c>
    </row>
    <row r="890" spans="1:30" hidden="1" x14ac:dyDescent="0.25">
      <c r="A890" s="39" t="s">
        <v>38</v>
      </c>
      <c r="B890" s="39" t="s">
        <v>39</v>
      </c>
      <c r="C890" s="39" t="s">
        <v>40</v>
      </c>
      <c r="D890" s="40">
        <v>43468.39603009259</v>
      </c>
      <c r="E890" s="39" t="s">
        <v>83</v>
      </c>
      <c r="F890" s="39" t="s">
        <v>75</v>
      </c>
      <c r="G890" s="39" t="s">
        <v>81</v>
      </c>
      <c r="H890" s="39" t="str">
        <f>IF(raw_impacts[[#This Row],[BldgVint]]="Old","Ex",raw_impacts[[#This Row],[BldgVint]])</f>
        <v>Ex</v>
      </c>
      <c r="I890" s="39" t="s">
        <v>68</v>
      </c>
      <c r="J890" s="39" t="s">
        <v>41</v>
      </c>
      <c r="K890" s="39" t="s">
        <v>45</v>
      </c>
      <c r="L890" s="39">
        <v>400</v>
      </c>
      <c r="M890" s="39">
        <v>0</v>
      </c>
      <c r="N890" s="39" t="s">
        <v>46</v>
      </c>
      <c r="O890" s="39">
        <v>132</v>
      </c>
      <c r="P890" s="39">
        <v>7.3999999999999996E-2</v>
      </c>
      <c r="Q890" s="39">
        <v>0</v>
      </c>
      <c r="R890" s="39">
        <v>79.2</v>
      </c>
      <c r="S890" s="39">
        <v>4.4299999999999999E-2</v>
      </c>
      <c r="T890" s="39">
        <v>0</v>
      </c>
      <c r="U890" s="39">
        <v>0</v>
      </c>
      <c r="V890" s="39">
        <v>0</v>
      </c>
      <c r="W890" s="39">
        <v>0</v>
      </c>
      <c r="X890" s="39">
        <v>0</v>
      </c>
      <c r="Y890" s="39">
        <v>0</v>
      </c>
      <c r="Z890" s="39">
        <v>0</v>
      </c>
      <c r="AA890" s="39" t="s">
        <v>47</v>
      </c>
      <c r="AB890" s="39" t="s">
        <v>48</v>
      </c>
      <c r="AC890" s="39">
        <v>2020</v>
      </c>
      <c r="AD8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2.2130000000000001</v>
      </c>
    </row>
    <row r="891" spans="1:30" hidden="1" x14ac:dyDescent="0.25">
      <c r="A891" s="39" t="s">
        <v>38</v>
      </c>
      <c r="B891" s="39" t="s">
        <v>39</v>
      </c>
      <c r="C891" s="39" t="s">
        <v>40</v>
      </c>
      <c r="D891" s="40">
        <v>43468.39603009259</v>
      </c>
      <c r="E891" s="39" t="s">
        <v>83</v>
      </c>
      <c r="F891" s="39" t="s">
        <v>76</v>
      </c>
      <c r="G891" s="39" t="s">
        <v>81</v>
      </c>
      <c r="H891" s="39" t="str">
        <f>IF(raw_impacts[[#This Row],[BldgVint]]="Old","Ex",raw_impacts[[#This Row],[BldgVint]])</f>
        <v>Ex</v>
      </c>
      <c r="I891" s="39" t="s">
        <v>68</v>
      </c>
      <c r="J891" s="39" t="s">
        <v>41</v>
      </c>
      <c r="K891" s="39" t="s">
        <v>45</v>
      </c>
      <c r="L891" s="39">
        <v>130</v>
      </c>
      <c r="M891" s="39">
        <v>0</v>
      </c>
      <c r="N891" s="39" t="s">
        <v>46</v>
      </c>
      <c r="O891" s="39">
        <v>209</v>
      </c>
      <c r="P891" s="39">
        <v>0.11799999999999999</v>
      </c>
      <c r="Q891" s="39">
        <v>0</v>
      </c>
      <c r="R891" s="39">
        <v>125</v>
      </c>
      <c r="S891" s="39">
        <v>7.0499999999999993E-2</v>
      </c>
      <c r="T891" s="39">
        <v>0</v>
      </c>
      <c r="U891" s="39">
        <v>0</v>
      </c>
      <c r="V891" s="39">
        <v>0</v>
      </c>
      <c r="W891" s="39">
        <v>0</v>
      </c>
      <c r="X891" s="39">
        <v>0</v>
      </c>
      <c r="Y891" s="39">
        <v>0</v>
      </c>
      <c r="Z891" s="39">
        <v>0</v>
      </c>
      <c r="AA891" s="39" t="s">
        <v>47</v>
      </c>
      <c r="AB891" s="39" t="s">
        <v>48</v>
      </c>
      <c r="AC891" s="39">
        <v>2020</v>
      </c>
      <c r="AD8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0.317</v>
      </c>
    </row>
    <row r="892" spans="1:30" hidden="1" x14ac:dyDescent="0.25">
      <c r="A892" s="39" t="s">
        <v>38</v>
      </c>
      <c r="B892" s="39" t="s">
        <v>39</v>
      </c>
      <c r="C892" s="39" t="s">
        <v>40</v>
      </c>
      <c r="D892" s="40">
        <v>43468.39603009259</v>
      </c>
      <c r="E892" s="39" t="s">
        <v>83</v>
      </c>
      <c r="F892" s="39" t="s">
        <v>77</v>
      </c>
      <c r="G892" s="39" t="s">
        <v>81</v>
      </c>
      <c r="H892" s="39" t="str">
        <f>IF(raw_impacts[[#This Row],[BldgVint]]="Old","Ex",raw_impacts[[#This Row],[BldgVint]])</f>
        <v>Ex</v>
      </c>
      <c r="I892" s="39" t="s">
        <v>68</v>
      </c>
      <c r="J892" s="39" t="s">
        <v>41</v>
      </c>
      <c r="K892" s="39" t="s">
        <v>45</v>
      </c>
      <c r="L892" s="39">
        <v>438</v>
      </c>
      <c r="M892" s="39">
        <v>0</v>
      </c>
      <c r="N892" s="39" t="s">
        <v>46</v>
      </c>
      <c r="O892" s="39">
        <v>137</v>
      </c>
      <c r="P892" s="39">
        <v>5.6800000000000003E-2</v>
      </c>
      <c r="Q892" s="39">
        <v>0</v>
      </c>
      <c r="R892" s="39">
        <v>82</v>
      </c>
      <c r="S892" s="39">
        <v>3.4000000000000002E-2</v>
      </c>
      <c r="T892" s="39">
        <v>0</v>
      </c>
      <c r="U892" s="39">
        <v>0</v>
      </c>
      <c r="V892" s="39">
        <v>0</v>
      </c>
      <c r="W892" s="39">
        <v>0</v>
      </c>
      <c r="X892" s="39">
        <v>0</v>
      </c>
      <c r="Y892" s="39">
        <v>0</v>
      </c>
      <c r="Z892" s="39">
        <v>0</v>
      </c>
      <c r="AA892" s="39" t="s">
        <v>47</v>
      </c>
      <c r="AB892" s="39" t="s">
        <v>48</v>
      </c>
      <c r="AC892" s="39">
        <v>2020</v>
      </c>
      <c r="AD8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1.7070000000000001</v>
      </c>
    </row>
    <row r="893" spans="1:30" hidden="1" x14ac:dyDescent="0.25">
      <c r="A893" s="39" t="s">
        <v>38</v>
      </c>
      <c r="B893" s="39" t="s">
        <v>39</v>
      </c>
      <c r="C893" s="39" t="s">
        <v>40</v>
      </c>
      <c r="D893" s="40">
        <v>43468.39603009259</v>
      </c>
      <c r="E893" s="39" t="s">
        <v>83</v>
      </c>
      <c r="F893" s="39" t="s">
        <v>78</v>
      </c>
      <c r="G893" s="39" t="s">
        <v>81</v>
      </c>
      <c r="H893" s="39" t="str">
        <f>IF(raw_impacts[[#This Row],[BldgVint]]="Old","Ex",raw_impacts[[#This Row],[BldgVint]])</f>
        <v>Ex</v>
      </c>
      <c r="I893" s="39" t="s">
        <v>68</v>
      </c>
      <c r="J893" s="39" t="s">
        <v>41</v>
      </c>
      <c r="K893" s="39" t="s">
        <v>45</v>
      </c>
      <c r="L893" s="39">
        <v>29.4</v>
      </c>
      <c r="M893" s="39">
        <v>0</v>
      </c>
      <c r="N893" s="39" t="s">
        <v>46</v>
      </c>
      <c r="O893" s="39">
        <v>147</v>
      </c>
      <c r="P893" s="39">
        <v>0.06</v>
      </c>
      <c r="Q893" s="39">
        <v>0</v>
      </c>
      <c r="R893" s="39">
        <v>87.9</v>
      </c>
      <c r="S893" s="39">
        <v>3.5900000000000001E-2</v>
      </c>
      <c r="T893" s="39">
        <v>0</v>
      </c>
      <c r="U893" s="39">
        <v>0</v>
      </c>
      <c r="V893" s="39">
        <v>0</v>
      </c>
      <c r="W893" s="39">
        <v>0</v>
      </c>
      <c r="X893" s="39">
        <v>0</v>
      </c>
      <c r="Y893" s="39">
        <v>0</v>
      </c>
      <c r="Z893" s="39">
        <v>0</v>
      </c>
      <c r="AA893" s="39" t="s">
        <v>47</v>
      </c>
      <c r="AB893" s="39" t="s">
        <v>48</v>
      </c>
      <c r="AC893" s="39">
        <v>2020</v>
      </c>
      <c r="AD8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0.94100000000000017</v>
      </c>
    </row>
    <row r="894" spans="1:30" hidden="1" x14ac:dyDescent="0.25">
      <c r="A894" s="39" t="s">
        <v>38</v>
      </c>
      <c r="B894" s="39" t="s">
        <v>39</v>
      </c>
      <c r="C894" s="39" t="s">
        <v>40</v>
      </c>
      <c r="D894" s="40">
        <v>43468.39603009259</v>
      </c>
      <c r="E894" s="39" t="s">
        <v>83</v>
      </c>
      <c r="F894" s="39" t="s">
        <v>79</v>
      </c>
      <c r="G894" s="39" t="s">
        <v>81</v>
      </c>
      <c r="H894" s="39" t="str">
        <f>IF(raw_impacts[[#This Row],[BldgVint]]="Old","Ex",raw_impacts[[#This Row],[BldgVint]])</f>
        <v>Ex</v>
      </c>
      <c r="I894" s="39" t="s">
        <v>68</v>
      </c>
      <c r="J894" s="39" t="s">
        <v>41</v>
      </c>
      <c r="K894" s="39" t="s">
        <v>45</v>
      </c>
      <c r="L894" s="39">
        <v>316</v>
      </c>
      <c r="M894" s="39">
        <v>0</v>
      </c>
      <c r="N894" s="39" t="s">
        <v>46</v>
      </c>
      <c r="O894" s="39">
        <v>158</v>
      </c>
      <c r="P894" s="39">
        <v>9.3899999999999997E-2</v>
      </c>
      <c r="Q894" s="39">
        <v>0</v>
      </c>
      <c r="R894" s="39">
        <v>94.2</v>
      </c>
      <c r="S894" s="39">
        <v>5.62E-2</v>
      </c>
      <c r="T894" s="39">
        <v>0</v>
      </c>
      <c r="U894" s="39">
        <v>0</v>
      </c>
      <c r="V894" s="39">
        <v>0</v>
      </c>
      <c r="W894" s="39">
        <v>0</v>
      </c>
      <c r="X894" s="39">
        <v>0</v>
      </c>
      <c r="Y894" s="39">
        <v>0</v>
      </c>
      <c r="Z894" s="39">
        <v>0</v>
      </c>
      <c r="AA894" s="39" t="s">
        <v>47</v>
      </c>
      <c r="AB894" s="39" t="s">
        <v>48</v>
      </c>
      <c r="AC894" s="39">
        <v>2020</v>
      </c>
      <c r="AD8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1.98</v>
      </c>
    </row>
    <row r="895" spans="1:30" hidden="1" x14ac:dyDescent="0.25">
      <c r="A895" s="39" t="s">
        <v>38</v>
      </c>
      <c r="B895" s="39" t="s">
        <v>39</v>
      </c>
      <c r="C895" s="39" t="s">
        <v>40</v>
      </c>
      <c r="D895" s="40">
        <v>43468.39603009259</v>
      </c>
      <c r="E895" s="39" t="s">
        <v>83</v>
      </c>
      <c r="F895" s="39" t="s">
        <v>42</v>
      </c>
      <c r="G895" s="39" t="s">
        <v>81</v>
      </c>
      <c r="H895" s="39" t="str">
        <f>IF(raw_impacts[[#This Row],[BldgVint]]="Old","Ex",raw_impacts[[#This Row],[BldgVint]])</f>
        <v>Ex</v>
      </c>
      <c r="I895" s="39" t="s">
        <v>69</v>
      </c>
      <c r="J895" s="39" t="s">
        <v>41</v>
      </c>
      <c r="K895" s="39" t="s">
        <v>45</v>
      </c>
      <c r="L895" s="39">
        <v>1050</v>
      </c>
      <c r="M895" s="39">
        <v>0</v>
      </c>
      <c r="N895" s="39" t="s">
        <v>46</v>
      </c>
      <c r="O895" s="39">
        <v>222</v>
      </c>
      <c r="P895" s="39">
        <v>0.112</v>
      </c>
      <c r="Q895" s="39">
        <v>0</v>
      </c>
      <c r="R895" s="39">
        <v>133</v>
      </c>
      <c r="S895" s="39">
        <v>6.7299999999999999E-2</v>
      </c>
      <c r="T895" s="39">
        <v>0</v>
      </c>
      <c r="U895" s="39">
        <v>0</v>
      </c>
      <c r="V895" s="39">
        <v>0</v>
      </c>
      <c r="W895" s="39">
        <v>0</v>
      </c>
      <c r="X895" s="39">
        <v>0</v>
      </c>
      <c r="Y895" s="39">
        <v>0</v>
      </c>
      <c r="Z895" s="39">
        <v>0</v>
      </c>
      <c r="AA895" s="39" t="s">
        <v>47</v>
      </c>
      <c r="AB895" s="39" t="s">
        <v>48</v>
      </c>
      <c r="AC895" s="39">
        <v>2020</v>
      </c>
      <c r="AD8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0.63200000000000001</v>
      </c>
    </row>
    <row r="896" spans="1:30" hidden="1" x14ac:dyDescent="0.25">
      <c r="A896" s="39" t="s">
        <v>38</v>
      </c>
      <c r="B896" s="39" t="s">
        <v>39</v>
      </c>
      <c r="C896" s="39" t="s">
        <v>40</v>
      </c>
      <c r="D896" s="40">
        <v>43468.39603009259</v>
      </c>
      <c r="E896" s="39" t="s">
        <v>83</v>
      </c>
      <c r="F896" s="39" t="s">
        <v>71</v>
      </c>
      <c r="G896" s="39" t="s">
        <v>81</v>
      </c>
      <c r="H896" s="39" t="str">
        <f>IF(raw_impacts[[#This Row],[BldgVint]]="Old","Ex",raw_impacts[[#This Row],[BldgVint]])</f>
        <v>Ex</v>
      </c>
      <c r="I896" s="39" t="s">
        <v>69</v>
      </c>
      <c r="J896" s="39" t="s">
        <v>41</v>
      </c>
      <c r="K896" s="39" t="s">
        <v>45</v>
      </c>
      <c r="L896" s="39">
        <v>560</v>
      </c>
      <c r="M896" s="39">
        <v>0</v>
      </c>
      <c r="N896" s="39" t="s">
        <v>46</v>
      </c>
      <c r="O896" s="39">
        <v>170</v>
      </c>
      <c r="P896" s="39">
        <v>7.3599999999999999E-2</v>
      </c>
      <c r="Q896" s="39">
        <v>0</v>
      </c>
      <c r="R896" s="39">
        <v>102</v>
      </c>
      <c r="S896" s="39">
        <v>4.3999999999999997E-2</v>
      </c>
      <c r="T896" s="39">
        <v>0</v>
      </c>
      <c r="U896" s="39">
        <v>0</v>
      </c>
      <c r="V896" s="39">
        <v>0</v>
      </c>
      <c r="W896" s="39">
        <v>0</v>
      </c>
      <c r="X896" s="39">
        <v>0</v>
      </c>
      <c r="Y896" s="39">
        <v>0</v>
      </c>
      <c r="Z896" s="39">
        <v>0</v>
      </c>
      <c r="AA896" s="39" t="s">
        <v>47</v>
      </c>
      <c r="AB896" s="39" t="s">
        <v>48</v>
      </c>
      <c r="AC896" s="39">
        <v>2020</v>
      </c>
      <c r="AD8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0.33999999999999997</v>
      </c>
    </row>
    <row r="897" spans="1:30" hidden="1" x14ac:dyDescent="0.25">
      <c r="A897" s="39" t="s">
        <v>38</v>
      </c>
      <c r="B897" s="39" t="s">
        <v>39</v>
      </c>
      <c r="C897" s="39" t="s">
        <v>40</v>
      </c>
      <c r="D897" s="40">
        <v>43468.39603009259</v>
      </c>
      <c r="E897" s="39" t="s">
        <v>83</v>
      </c>
      <c r="F897" s="39" t="s">
        <v>72</v>
      </c>
      <c r="G897" s="39" t="s">
        <v>81</v>
      </c>
      <c r="H897" s="39" t="str">
        <f>IF(raw_impacts[[#This Row],[BldgVint]]="Old","Ex",raw_impacts[[#This Row],[BldgVint]])</f>
        <v>Ex</v>
      </c>
      <c r="I897" s="39" t="s">
        <v>69</v>
      </c>
      <c r="J897" s="39" t="s">
        <v>41</v>
      </c>
      <c r="K897" s="39" t="s">
        <v>45</v>
      </c>
      <c r="L897" s="39">
        <v>3380</v>
      </c>
      <c r="M897" s="39">
        <v>0</v>
      </c>
      <c r="N897" s="39" t="s">
        <v>46</v>
      </c>
      <c r="O897" s="39">
        <v>200</v>
      </c>
      <c r="P897" s="39">
        <v>0.106</v>
      </c>
      <c r="Q897" s="39">
        <v>0</v>
      </c>
      <c r="R897" s="39">
        <v>120</v>
      </c>
      <c r="S897" s="39">
        <v>6.3700000000000007E-2</v>
      </c>
      <c r="T897" s="39">
        <v>0</v>
      </c>
      <c r="U897" s="39">
        <v>0</v>
      </c>
      <c r="V897" s="39">
        <v>0</v>
      </c>
      <c r="W897" s="39">
        <v>0</v>
      </c>
      <c r="X897" s="39">
        <v>0</v>
      </c>
      <c r="Y897" s="39">
        <v>0</v>
      </c>
      <c r="Z897" s="39">
        <v>0</v>
      </c>
      <c r="AA897" s="39" t="s">
        <v>47</v>
      </c>
      <c r="AB897" s="39" t="s">
        <v>48</v>
      </c>
      <c r="AC897" s="39">
        <v>2020</v>
      </c>
      <c r="AD8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0.63200000000000001</v>
      </c>
    </row>
    <row r="898" spans="1:30" hidden="1" x14ac:dyDescent="0.25">
      <c r="A898" s="39" t="s">
        <v>38</v>
      </c>
      <c r="B898" s="39" t="s">
        <v>39</v>
      </c>
      <c r="C898" s="39" t="s">
        <v>40</v>
      </c>
      <c r="D898" s="40">
        <v>43468.39603009259</v>
      </c>
      <c r="E898" s="39" t="s">
        <v>83</v>
      </c>
      <c r="F898" s="39" t="s">
        <v>73</v>
      </c>
      <c r="G898" s="39" t="s">
        <v>81</v>
      </c>
      <c r="H898" s="39" t="str">
        <f>IF(raw_impacts[[#This Row],[BldgVint]]="Old","Ex",raw_impacts[[#This Row],[BldgVint]])</f>
        <v>Ex</v>
      </c>
      <c r="I898" s="39" t="s">
        <v>69</v>
      </c>
      <c r="J898" s="39" t="s">
        <v>41</v>
      </c>
      <c r="K898" s="39" t="s">
        <v>45</v>
      </c>
      <c r="L898" s="39">
        <v>1160</v>
      </c>
      <c r="M898" s="39">
        <v>0</v>
      </c>
      <c r="N898" s="39" t="s">
        <v>46</v>
      </c>
      <c r="O898" s="39">
        <v>170</v>
      </c>
      <c r="P898" s="39">
        <v>5.9400000000000001E-2</v>
      </c>
      <c r="Q898" s="39">
        <v>0</v>
      </c>
      <c r="R898" s="39">
        <v>102</v>
      </c>
      <c r="S898" s="39">
        <v>3.5499999999999997E-2</v>
      </c>
      <c r="T898" s="39">
        <v>0</v>
      </c>
      <c r="U898" s="39">
        <v>0</v>
      </c>
      <c r="V898" s="39">
        <v>0</v>
      </c>
      <c r="W898" s="39">
        <v>0</v>
      </c>
      <c r="X898" s="39">
        <v>0</v>
      </c>
      <c r="Y898" s="39">
        <v>0</v>
      </c>
      <c r="Z898" s="39">
        <v>0</v>
      </c>
      <c r="AA898" s="39" t="s">
        <v>47</v>
      </c>
      <c r="AB898" s="39" t="s">
        <v>48</v>
      </c>
      <c r="AC898" s="39">
        <v>2020</v>
      </c>
      <c r="AD8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0.38600000000000001</v>
      </c>
    </row>
    <row r="899" spans="1:30" hidden="1" x14ac:dyDescent="0.25">
      <c r="A899" s="39" t="s">
        <v>38</v>
      </c>
      <c r="B899" s="39" t="s">
        <v>39</v>
      </c>
      <c r="C899" s="39" t="s">
        <v>40</v>
      </c>
      <c r="D899" s="40">
        <v>43468.39603009259</v>
      </c>
      <c r="E899" s="39" t="s">
        <v>83</v>
      </c>
      <c r="F899" s="39" t="s">
        <v>74</v>
      </c>
      <c r="G899" s="39" t="s">
        <v>81</v>
      </c>
      <c r="H899" s="39" t="str">
        <f>IF(raw_impacts[[#This Row],[BldgVint]]="Old","Ex",raw_impacts[[#This Row],[BldgVint]])</f>
        <v>Ex</v>
      </c>
      <c r="I899" s="39" t="s">
        <v>69</v>
      </c>
      <c r="J899" s="39" t="s">
        <v>41</v>
      </c>
      <c r="K899" s="39" t="s">
        <v>45</v>
      </c>
      <c r="L899" s="39">
        <v>304</v>
      </c>
      <c r="M899" s="39">
        <v>0</v>
      </c>
      <c r="N899" s="39" t="s">
        <v>46</v>
      </c>
      <c r="O899" s="39">
        <v>287</v>
      </c>
      <c r="P899" s="39">
        <v>0.104</v>
      </c>
      <c r="Q899" s="39">
        <v>0</v>
      </c>
      <c r="R899" s="39">
        <v>172</v>
      </c>
      <c r="S899" s="39">
        <v>6.2300000000000001E-2</v>
      </c>
      <c r="T899" s="39">
        <v>0</v>
      </c>
      <c r="U899" s="39">
        <v>0</v>
      </c>
      <c r="V899" s="39">
        <v>0</v>
      </c>
      <c r="W899" s="39">
        <v>0</v>
      </c>
      <c r="X899" s="39">
        <v>0</v>
      </c>
      <c r="Y899" s="39">
        <v>0</v>
      </c>
      <c r="Z899" s="39">
        <v>0</v>
      </c>
      <c r="AA899" s="39" t="s">
        <v>47</v>
      </c>
      <c r="AB899" s="39" t="s">
        <v>48</v>
      </c>
      <c r="AC899" s="39">
        <v>2020</v>
      </c>
      <c r="AD8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2.5189999999999997</v>
      </c>
    </row>
    <row r="900" spans="1:30" hidden="1" x14ac:dyDescent="0.25">
      <c r="A900" s="39" t="s">
        <v>38</v>
      </c>
      <c r="B900" s="39" t="s">
        <v>39</v>
      </c>
      <c r="C900" s="39" t="s">
        <v>40</v>
      </c>
      <c r="D900" s="40">
        <v>43468.39603009259</v>
      </c>
      <c r="E900" s="39" t="s">
        <v>83</v>
      </c>
      <c r="F900" s="39" t="s">
        <v>75</v>
      </c>
      <c r="G900" s="39" t="s">
        <v>81</v>
      </c>
      <c r="H900" s="39" t="str">
        <f>IF(raw_impacts[[#This Row],[BldgVint]]="Old","Ex",raw_impacts[[#This Row],[BldgVint]])</f>
        <v>Ex</v>
      </c>
      <c r="I900" s="39" t="s">
        <v>69</v>
      </c>
      <c r="J900" s="39" t="s">
        <v>41</v>
      </c>
      <c r="K900" s="39" t="s">
        <v>45</v>
      </c>
      <c r="L900" s="39">
        <v>494</v>
      </c>
      <c r="M900" s="39">
        <v>0</v>
      </c>
      <c r="N900" s="39" t="s">
        <v>46</v>
      </c>
      <c r="O900" s="39">
        <v>205</v>
      </c>
      <c r="P900" s="39">
        <v>8.0500000000000002E-2</v>
      </c>
      <c r="Q900" s="39">
        <v>0</v>
      </c>
      <c r="R900" s="39">
        <v>123</v>
      </c>
      <c r="S900" s="39">
        <v>4.8099999999999997E-2</v>
      </c>
      <c r="T900" s="39">
        <v>0</v>
      </c>
      <c r="U900" s="39">
        <v>0</v>
      </c>
      <c r="V900" s="39">
        <v>0</v>
      </c>
      <c r="W900" s="39">
        <v>0</v>
      </c>
      <c r="X900" s="39">
        <v>0</v>
      </c>
      <c r="Y900" s="39">
        <v>0</v>
      </c>
      <c r="Z900" s="39">
        <v>0</v>
      </c>
      <c r="AA900" s="39" t="s">
        <v>47</v>
      </c>
      <c r="AB900" s="39" t="s">
        <v>48</v>
      </c>
      <c r="AC900" s="39">
        <v>2020</v>
      </c>
      <c r="AD9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4.84</v>
      </c>
    </row>
    <row r="901" spans="1:30" hidden="1" x14ac:dyDescent="0.25">
      <c r="A901" s="39" t="s">
        <v>38</v>
      </c>
      <c r="B901" s="39" t="s">
        <v>39</v>
      </c>
      <c r="C901" s="39" t="s">
        <v>40</v>
      </c>
      <c r="D901" s="40">
        <v>43468.39603009259</v>
      </c>
      <c r="E901" s="39" t="s">
        <v>83</v>
      </c>
      <c r="F901" s="39" t="s">
        <v>76</v>
      </c>
      <c r="G901" s="39" t="s">
        <v>81</v>
      </c>
      <c r="H901" s="39" t="str">
        <f>IF(raw_impacts[[#This Row],[BldgVint]]="Old","Ex",raw_impacts[[#This Row],[BldgVint]])</f>
        <v>Ex</v>
      </c>
      <c r="I901" s="39" t="s">
        <v>69</v>
      </c>
      <c r="J901" s="39" t="s">
        <v>41</v>
      </c>
      <c r="K901" s="39" t="s">
        <v>45</v>
      </c>
      <c r="L901" s="39">
        <v>172</v>
      </c>
      <c r="M901" s="39">
        <v>0</v>
      </c>
      <c r="N901" s="39" t="s">
        <v>46</v>
      </c>
      <c r="O901" s="39">
        <v>318</v>
      </c>
      <c r="P901" s="39">
        <v>0.11899999999999999</v>
      </c>
      <c r="Q901" s="39">
        <v>0</v>
      </c>
      <c r="R901" s="39">
        <v>190</v>
      </c>
      <c r="S901" s="39">
        <v>7.0999999999999994E-2</v>
      </c>
      <c r="T901" s="39">
        <v>0</v>
      </c>
      <c r="U901" s="39">
        <v>0</v>
      </c>
      <c r="V901" s="39">
        <v>0</v>
      </c>
      <c r="W901" s="39">
        <v>0</v>
      </c>
      <c r="X901" s="39">
        <v>0</v>
      </c>
      <c r="Y901" s="39">
        <v>0</v>
      </c>
      <c r="Z901" s="39">
        <v>0</v>
      </c>
      <c r="AA901" s="39" t="s">
        <v>47</v>
      </c>
      <c r="AB901" s="39" t="s">
        <v>48</v>
      </c>
      <c r="AC901" s="39">
        <v>2020</v>
      </c>
      <c r="AD9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0.38600000000000001</v>
      </c>
    </row>
    <row r="902" spans="1:30" hidden="1" x14ac:dyDescent="0.25">
      <c r="A902" s="39" t="s">
        <v>38</v>
      </c>
      <c r="B902" s="39" t="s">
        <v>39</v>
      </c>
      <c r="C902" s="39" t="s">
        <v>40</v>
      </c>
      <c r="D902" s="40">
        <v>43468.39603009259</v>
      </c>
      <c r="E902" s="39" t="s">
        <v>83</v>
      </c>
      <c r="F902" s="39" t="s">
        <v>77</v>
      </c>
      <c r="G902" s="39" t="s">
        <v>81</v>
      </c>
      <c r="H902" s="39" t="str">
        <f>IF(raw_impacts[[#This Row],[BldgVint]]="Old","Ex",raw_impacts[[#This Row],[BldgVint]])</f>
        <v>Ex</v>
      </c>
      <c r="I902" s="39" t="s">
        <v>69</v>
      </c>
      <c r="J902" s="39" t="s">
        <v>41</v>
      </c>
      <c r="K902" s="39" t="s">
        <v>45</v>
      </c>
      <c r="L902" s="39">
        <v>533</v>
      </c>
      <c r="M902" s="39">
        <v>0</v>
      </c>
      <c r="N902" s="39" t="s">
        <v>46</v>
      </c>
      <c r="O902" s="39">
        <v>202</v>
      </c>
      <c r="P902" s="39">
        <v>5.7599999999999998E-2</v>
      </c>
      <c r="Q902" s="39">
        <v>0</v>
      </c>
      <c r="R902" s="39">
        <v>121</v>
      </c>
      <c r="S902" s="39">
        <v>3.4500000000000003E-2</v>
      </c>
      <c r="T902" s="39">
        <v>0</v>
      </c>
      <c r="U902" s="39">
        <v>0</v>
      </c>
      <c r="V902" s="39">
        <v>0</v>
      </c>
      <c r="W902" s="39">
        <v>0</v>
      </c>
      <c r="X902" s="39">
        <v>0</v>
      </c>
      <c r="Y902" s="39">
        <v>0</v>
      </c>
      <c r="Z902" s="39">
        <v>0</v>
      </c>
      <c r="AA902" s="39" t="s">
        <v>47</v>
      </c>
      <c r="AB902" s="39" t="s">
        <v>48</v>
      </c>
      <c r="AC902" s="39">
        <v>2020</v>
      </c>
      <c r="AD9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2.8439999999999999</v>
      </c>
    </row>
    <row r="903" spans="1:30" hidden="1" x14ac:dyDescent="0.25">
      <c r="A903" s="39" t="s">
        <v>38</v>
      </c>
      <c r="B903" s="39" t="s">
        <v>39</v>
      </c>
      <c r="C903" s="39" t="s">
        <v>40</v>
      </c>
      <c r="D903" s="40">
        <v>43468.39603009259</v>
      </c>
      <c r="E903" s="39" t="s">
        <v>83</v>
      </c>
      <c r="F903" s="39" t="s">
        <v>78</v>
      </c>
      <c r="G903" s="39" t="s">
        <v>81</v>
      </c>
      <c r="H903" s="39" t="str">
        <f>IF(raw_impacts[[#This Row],[BldgVint]]="Old","Ex",raw_impacts[[#This Row],[BldgVint]])</f>
        <v>Ex</v>
      </c>
      <c r="I903" s="39" t="s">
        <v>69</v>
      </c>
      <c r="J903" s="39" t="s">
        <v>41</v>
      </c>
      <c r="K903" s="39" t="s">
        <v>45</v>
      </c>
      <c r="L903" s="39">
        <v>35.1</v>
      </c>
      <c r="M903" s="39">
        <v>0</v>
      </c>
      <c r="N903" s="39" t="s">
        <v>46</v>
      </c>
      <c r="O903" s="39">
        <v>227</v>
      </c>
      <c r="P903" s="39">
        <v>6.9900000000000004E-2</v>
      </c>
      <c r="Q903" s="39">
        <v>0</v>
      </c>
      <c r="R903" s="39">
        <v>136</v>
      </c>
      <c r="S903" s="39">
        <v>4.1799999999999997E-2</v>
      </c>
      <c r="T903" s="39">
        <v>0</v>
      </c>
      <c r="U903" s="39">
        <v>0</v>
      </c>
      <c r="V903" s="39">
        <v>0</v>
      </c>
      <c r="W903" s="39">
        <v>0</v>
      </c>
      <c r="X903" s="39">
        <v>0</v>
      </c>
      <c r="Y903" s="39">
        <v>0</v>
      </c>
      <c r="Z903" s="39">
        <v>0</v>
      </c>
      <c r="AA903" s="39" t="s">
        <v>47</v>
      </c>
      <c r="AB903" s="39" t="s">
        <v>48</v>
      </c>
      <c r="AC903" s="39">
        <v>2020</v>
      </c>
      <c r="AD9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2.0189999999999997</v>
      </c>
    </row>
    <row r="904" spans="1:30" hidden="1" x14ac:dyDescent="0.25">
      <c r="A904" s="39" t="s">
        <v>38</v>
      </c>
      <c r="B904" s="39" t="s">
        <v>39</v>
      </c>
      <c r="C904" s="39" t="s">
        <v>40</v>
      </c>
      <c r="D904" s="40">
        <v>43468.39603009259</v>
      </c>
      <c r="E904" s="39" t="s">
        <v>83</v>
      </c>
      <c r="F904" s="39" t="s">
        <v>79</v>
      </c>
      <c r="G904" s="39" t="s">
        <v>81</v>
      </c>
      <c r="H904" s="39" t="str">
        <f>IF(raw_impacts[[#This Row],[BldgVint]]="Old","Ex",raw_impacts[[#This Row],[BldgVint]])</f>
        <v>Ex</v>
      </c>
      <c r="I904" s="39" t="s">
        <v>69</v>
      </c>
      <c r="J904" s="39" t="s">
        <v>41</v>
      </c>
      <c r="K904" s="39" t="s">
        <v>45</v>
      </c>
      <c r="L904" s="39">
        <v>390</v>
      </c>
      <c r="M904" s="39">
        <v>0</v>
      </c>
      <c r="N904" s="39" t="s">
        <v>46</v>
      </c>
      <c r="O904" s="39">
        <v>245</v>
      </c>
      <c r="P904" s="39">
        <v>0.105</v>
      </c>
      <c r="Q904" s="39">
        <v>0</v>
      </c>
      <c r="R904" s="39">
        <v>146</v>
      </c>
      <c r="S904" s="39">
        <v>6.2899999999999998E-2</v>
      </c>
      <c r="T904" s="39">
        <v>0</v>
      </c>
      <c r="U904" s="39">
        <v>0</v>
      </c>
      <c r="V904" s="39">
        <v>0</v>
      </c>
      <c r="W904" s="39">
        <v>0</v>
      </c>
      <c r="X904" s="39">
        <v>0</v>
      </c>
      <c r="Y904" s="39">
        <v>0</v>
      </c>
      <c r="Z904" s="39">
        <v>0</v>
      </c>
      <c r="AA904" s="39" t="s">
        <v>47</v>
      </c>
      <c r="AB904" s="39" t="s">
        <v>48</v>
      </c>
      <c r="AC904" s="39">
        <v>2020</v>
      </c>
      <c r="AD9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1.7909999999999999</v>
      </c>
    </row>
    <row r="905" spans="1:30" hidden="1" x14ac:dyDescent="0.25">
      <c r="A905" s="39" t="s">
        <v>38</v>
      </c>
      <c r="B905" s="39" t="s">
        <v>39</v>
      </c>
      <c r="C905" s="39" t="s">
        <v>40</v>
      </c>
      <c r="D905" s="40">
        <v>43468.39603009259</v>
      </c>
      <c r="E905" s="39" t="s">
        <v>83</v>
      </c>
      <c r="F905" s="39" t="s">
        <v>42</v>
      </c>
      <c r="G905" s="39" t="s">
        <v>81</v>
      </c>
      <c r="H905" s="39" t="str">
        <f>IF(raw_impacts[[#This Row],[BldgVint]]="Old","Ex",raw_impacts[[#This Row],[BldgVint]])</f>
        <v>Ex</v>
      </c>
      <c r="I905" s="39" t="s">
        <v>70</v>
      </c>
      <c r="J905" s="39" t="s">
        <v>41</v>
      </c>
      <c r="K905" s="39" t="s">
        <v>45</v>
      </c>
      <c r="L905" s="39">
        <v>437</v>
      </c>
      <c r="M905" s="39">
        <v>0</v>
      </c>
      <c r="N905" s="39" t="s">
        <v>46</v>
      </c>
      <c r="O905" s="39">
        <v>93.8</v>
      </c>
      <c r="P905" s="39">
        <v>7.9899999999999999E-2</v>
      </c>
      <c r="Q905" s="39">
        <v>0</v>
      </c>
      <c r="R905" s="39">
        <v>56.1</v>
      </c>
      <c r="S905" s="39">
        <v>4.7800000000000002E-2</v>
      </c>
      <c r="T905" s="39">
        <v>0</v>
      </c>
      <c r="U905" s="39">
        <v>0</v>
      </c>
      <c r="V905" s="39">
        <v>0</v>
      </c>
      <c r="W905" s="39">
        <v>0</v>
      </c>
      <c r="X905" s="39">
        <v>0</v>
      </c>
      <c r="Y905" s="39">
        <v>0</v>
      </c>
      <c r="Z905" s="39">
        <v>0</v>
      </c>
      <c r="AA905" s="39" t="s">
        <v>47</v>
      </c>
      <c r="AB905" s="39" t="s">
        <v>48</v>
      </c>
      <c r="AC905" s="39">
        <v>2020</v>
      </c>
      <c r="AD9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1.415</v>
      </c>
    </row>
    <row r="906" spans="1:30" hidden="1" x14ac:dyDescent="0.25">
      <c r="A906" s="39" t="s">
        <v>38</v>
      </c>
      <c r="B906" s="39" t="s">
        <v>39</v>
      </c>
      <c r="C906" s="39" t="s">
        <v>40</v>
      </c>
      <c r="D906" s="40">
        <v>43468.39603009259</v>
      </c>
      <c r="E906" s="39" t="s">
        <v>83</v>
      </c>
      <c r="F906" s="39" t="s">
        <v>71</v>
      </c>
      <c r="G906" s="39" t="s">
        <v>81</v>
      </c>
      <c r="H906" s="39" t="str">
        <f>IF(raw_impacts[[#This Row],[BldgVint]]="Old","Ex",raw_impacts[[#This Row],[BldgVint]])</f>
        <v>Ex</v>
      </c>
      <c r="I906" s="39" t="s">
        <v>70</v>
      </c>
      <c r="J906" s="39" t="s">
        <v>41</v>
      </c>
      <c r="K906" s="39" t="s">
        <v>45</v>
      </c>
      <c r="L906" s="39">
        <v>229</v>
      </c>
      <c r="M906" s="39">
        <v>0</v>
      </c>
      <c r="N906" s="39" t="s">
        <v>46</v>
      </c>
      <c r="O906" s="39">
        <v>64.5</v>
      </c>
      <c r="P906" s="39">
        <v>4.0099999999999997E-2</v>
      </c>
      <c r="Q906" s="39">
        <v>0</v>
      </c>
      <c r="R906" s="39">
        <v>38.6</v>
      </c>
      <c r="S906" s="39">
        <v>2.4E-2</v>
      </c>
      <c r="T906" s="39">
        <v>0</v>
      </c>
      <c r="U906" s="39">
        <v>0</v>
      </c>
      <c r="V906" s="39">
        <v>0</v>
      </c>
      <c r="W906" s="39">
        <v>0</v>
      </c>
      <c r="X906" s="39">
        <v>0</v>
      </c>
      <c r="Y906" s="39">
        <v>0</v>
      </c>
      <c r="Z906" s="39">
        <v>0</v>
      </c>
      <c r="AA906" s="39" t="s">
        <v>47</v>
      </c>
      <c r="AB906" s="39" t="s">
        <v>48</v>
      </c>
      <c r="AC906" s="39">
        <v>2020</v>
      </c>
      <c r="AD9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0.42199999999999999</v>
      </c>
    </row>
    <row r="907" spans="1:30" hidden="1" x14ac:dyDescent="0.25">
      <c r="A907" s="39" t="s">
        <v>38</v>
      </c>
      <c r="B907" s="39" t="s">
        <v>39</v>
      </c>
      <c r="C907" s="39" t="s">
        <v>40</v>
      </c>
      <c r="D907" s="40">
        <v>43468.39603009259</v>
      </c>
      <c r="E907" s="39" t="s">
        <v>83</v>
      </c>
      <c r="F907" s="39" t="s">
        <v>72</v>
      </c>
      <c r="G907" s="39" t="s">
        <v>81</v>
      </c>
      <c r="H907" s="39" t="str">
        <f>IF(raw_impacts[[#This Row],[BldgVint]]="Old","Ex",raw_impacts[[#This Row],[BldgVint]])</f>
        <v>Ex</v>
      </c>
      <c r="I907" s="39" t="s">
        <v>70</v>
      </c>
      <c r="J907" s="39" t="s">
        <v>41</v>
      </c>
      <c r="K907" s="39" t="s">
        <v>45</v>
      </c>
      <c r="L907" s="39">
        <v>1550</v>
      </c>
      <c r="M907" s="39">
        <v>0</v>
      </c>
      <c r="N907" s="39" t="s">
        <v>46</v>
      </c>
      <c r="O907" s="39">
        <v>87.3</v>
      </c>
      <c r="P907" s="39">
        <v>9.0200000000000002E-2</v>
      </c>
      <c r="Q907" s="39">
        <v>0</v>
      </c>
      <c r="R907" s="39">
        <v>52.3</v>
      </c>
      <c r="S907" s="39">
        <v>5.3900000000000003E-2</v>
      </c>
      <c r="T907" s="39">
        <v>0</v>
      </c>
      <c r="U907" s="39">
        <v>0</v>
      </c>
      <c r="V907" s="39">
        <v>0</v>
      </c>
      <c r="W907" s="39">
        <v>0</v>
      </c>
      <c r="X907" s="39">
        <v>0</v>
      </c>
      <c r="Y907" s="39">
        <v>0</v>
      </c>
      <c r="Z907" s="39">
        <v>0</v>
      </c>
      <c r="AA907" s="39" t="s">
        <v>47</v>
      </c>
      <c r="AB907" s="39" t="s">
        <v>48</v>
      </c>
      <c r="AC907" s="39">
        <v>2020</v>
      </c>
      <c r="AD9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1.415</v>
      </c>
    </row>
    <row r="908" spans="1:30" hidden="1" x14ac:dyDescent="0.25">
      <c r="A908" s="39" t="s">
        <v>38</v>
      </c>
      <c r="B908" s="39" t="s">
        <v>39</v>
      </c>
      <c r="C908" s="39" t="s">
        <v>40</v>
      </c>
      <c r="D908" s="40">
        <v>43468.39603009259</v>
      </c>
      <c r="E908" s="39" t="s">
        <v>83</v>
      </c>
      <c r="F908" s="39" t="s">
        <v>73</v>
      </c>
      <c r="G908" s="39" t="s">
        <v>81</v>
      </c>
      <c r="H908" s="39" t="str">
        <f>IF(raw_impacts[[#This Row],[BldgVint]]="Old","Ex",raw_impacts[[#This Row],[BldgVint]])</f>
        <v>Ex</v>
      </c>
      <c r="I908" s="39" t="s">
        <v>70</v>
      </c>
      <c r="J908" s="39" t="s">
        <v>41</v>
      </c>
      <c r="K908" s="39" t="s">
        <v>45</v>
      </c>
      <c r="L908" s="39">
        <v>645</v>
      </c>
      <c r="M908" s="39">
        <v>0</v>
      </c>
      <c r="N908" s="39" t="s">
        <v>46</v>
      </c>
      <c r="O908" s="39">
        <v>57.7</v>
      </c>
      <c r="P908" s="39">
        <v>4.7199999999999999E-2</v>
      </c>
      <c r="Q908" s="39">
        <v>0</v>
      </c>
      <c r="R908" s="39">
        <v>34.5</v>
      </c>
      <c r="S908" s="39">
        <v>2.8199999999999999E-2</v>
      </c>
      <c r="T908" s="39">
        <v>0</v>
      </c>
      <c r="U908" s="39">
        <v>0</v>
      </c>
      <c r="V908" s="39">
        <v>0</v>
      </c>
      <c r="W908" s="39">
        <v>0</v>
      </c>
      <c r="X908" s="39">
        <v>0</v>
      </c>
      <c r="Y908" s="39">
        <v>0</v>
      </c>
      <c r="Z908" s="39">
        <v>0</v>
      </c>
      <c r="AA908" s="39" t="s">
        <v>47</v>
      </c>
      <c r="AB908" s="39" t="s">
        <v>48</v>
      </c>
      <c r="AC908" s="39">
        <v>2020</v>
      </c>
      <c r="AD9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909" spans="1:30" hidden="1" x14ac:dyDescent="0.25">
      <c r="A909" s="39" t="s">
        <v>38</v>
      </c>
      <c r="B909" s="39" t="s">
        <v>39</v>
      </c>
      <c r="C909" s="39" t="s">
        <v>40</v>
      </c>
      <c r="D909" s="40">
        <v>43468.39603009259</v>
      </c>
      <c r="E909" s="39" t="s">
        <v>83</v>
      </c>
      <c r="F909" s="39" t="s">
        <v>74</v>
      </c>
      <c r="G909" s="39" t="s">
        <v>81</v>
      </c>
      <c r="H909" s="39" t="str">
        <f>IF(raw_impacts[[#This Row],[BldgVint]]="Old","Ex",raw_impacts[[#This Row],[BldgVint]])</f>
        <v>Ex</v>
      </c>
      <c r="I909" s="39" t="s">
        <v>70</v>
      </c>
      <c r="J909" s="39" t="s">
        <v>41</v>
      </c>
      <c r="K909" s="39" t="s">
        <v>45</v>
      </c>
      <c r="L909" s="39">
        <v>134</v>
      </c>
      <c r="M909" s="39">
        <v>0</v>
      </c>
      <c r="N909" s="39" t="s">
        <v>46</v>
      </c>
      <c r="O909" s="39">
        <v>163</v>
      </c>
      <c r="P909" s="39">
        <v>0.11</v>
      </c>
      <c r="Q909" s="39">
        <v>0</v>
      </c>
      <c r="R909" s="39">
        <v>97.3</v>
      </c>
      <c r="S909" s="39">
        <v>6.5799999999999997E-2</v>
      </c>
      <c r="T909" s="39">
        <v>0</v>
      </c>
      <c r="U909" s="39">
        <v>0</v>
      </c>
      <c r="V909" s="39">
        <v>0</v>
      </c>
      <c r="W909" s="39">
        <v>0</v>
      </c>
      <c r="X909" s="39">
        <v>0</v>
      </c>
      <c r="Y909" s="39">
        <v>0</v>
      </c>
      <c r="Z909" s="39">
        <v>0</v>
      </c>
      <c r="AA909" s="39" t="s">
        <v>47</v>
      </c>
      <c r="AB909" s="39" t="s">
        <v>48</v>
      </c>
      <c r="AC909" s="39">
        <v>2020</v>
      </c>
      <c r="AD9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0.42200000000000004</v>
      </c>
    </row>
    <row r="910" spans="1:30" hidden="1" x14ac:dyDescent="0.25">
      <c r="A910" s="39" t="s">
        <v>38</v>
      </c>
      <c r="B910" s="39" t="s">
        <v>39</v>
      </c>
      <c r="C910" s="39" t="s">
        <v>40</v>
      </c>
      <c r="D910" s="40">
        <v>43468.39603009259</v>
      </c>
      <c r="E910" s="39" t="s">
        <v>83</v>
      </c>
      <c r="F910" s="39" t="s">
        <v>75</v>
      </c>
      <c r="G910" s="39" t="s">
        <v>81</v>
      </c>
      <c r="H910" s="39" t="str">
        <f>IF(raw_impacts[[#This Row],[BldgVint]]="Old","Ex",raw_impacts[[#This Row],[BldgVint]])</f>
        <v>Ex</v>
      </c>
      <c r="I910" s="39" t="s">
        <v>70</v>
      </c>
      <c r="J910" s="39" t="s">
        <v>41</v>
      </c>
      <c r="K910" s="39" t="s">
        <v>45</v>
      </c>
      <c r="L910" s="39">
        <v>250</v>
      </c>
      <c r="M910" s="39">
        <v>0</v>
      </c>
      <c r="N910" s="39" t="s">
        <v>46</v>
      </c>
      <c r="O910" s="39">
        <v>78.2</v>
      </c>
      <c r="P910" s="39">
        <v>6.8199999999999997E-2</v>
      </c>
      <c r="Q910" s="39">
        <v>0</v>
      </c>
      <c r="R910" s="39">
        <v>46.8</v>
      </c>
      <c r="S910" s="39">
        <v>4.0800000000000003E-2</v>
      </c>
      <c r="T910" s="39">
        <v>0</v>
      </c>
      <c r="U910" s="39">
        <v>0</v>
      </c>
      <c r="V910" s="39">
        <v>0</v>
      </c>
      <c r="W910" s="39">
        <v>0</v>
      </c>
      <c r="X910" s="39">
        <v>0</v>
      </c>
      <c r="Y910" s="39">
        <v>0</v>
      </c>
      <c r="Z910" s="39">
        <v>0</v>
      </c>
      <c r="AA910" s="39" t="s">
        <v>47</v>
      </c>
      <c r="AB910" s="39" t="s">
        <v>48</v>
      </c>
      <c r="AC910" s="39">
        <v>2020</v>
      </c>
      <c r="AD9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1.377</v>
      </c>
    </row>
    <row r="911" spans="1:30" hidden="1" x14ac:dyDescent="0.25">
      <c r="A911" s="39" t="s">
        <v>38</v>
      </c>
      <c r="B911" s="39" t="s">
        <v>39</v>
      </c>
      <c r="C911" s="39" t="s">
        <v>40</v>
      </c>
      <c r="D911" s="40">
        <v>43468.39603009259</v>
      </c>
      <c r="E911" s="39" t="s">
        <v>83</v>
      </c>
      <c r="F911" s="39" t="s">
        <v>76</v>
      </c>
      <c r="G911" s="39" t="s">
        <v>81</v>
      </c>
      <c r="H911" s="39" t="str">
        <f>IF(raw_impacts[[#This Row],[BldgVint]]="Old","Ex",raw_impacts[[#This Row],[BldgVint]])</f>
        <v>Ex</v>
      </c>
      <c r="I911" s="39" t="s">
        <v>70</v>
      </c>
      <c r="J911" s="39" t="s">
        <v>41</v>
      </c>
      <c r="K911" s="39" t="s">
        <v>45</v>
      </c>
      <c r="L911" s="39">
        <v>79.7</v>
      </c>
      <c r="M911" s="39">
        <v>0</v>
      </c>
      <c r="N911" s="39" t="s">
        <v>46</v>
      </c>
      <c r="O911" s="39">
        <v>117</v>
      </c>
      <c r="P911" s="39">
        <v>0.108</v>
      </c>
      <c r="Q911" s="39">
        <v>0</v>
      </c>
      <c r="R911" s="39">
        <v>70.099999999999994</v>
      </c>
      <c r="S911" s="39">
        <v>6.4699999999999994E-2</v>
      </c>
      <c r="T911" s="39">
        <v>0</v>
      </c>
      <c r="U911" s="39">
        <v>0</v>
      </c>
      <c r="V911" s="39">
        <v>0</v>
      </c>
      <c r="W911" s="39">
        <v>0</v>
      </c>
      <c r="X911" s="39">
        <v>0</v>
      </c>
      <c r="Y911" s="39">
        <v>0</v>
      </c>
      <c r="Z911" s="39">
        <v>0</v>
      </c>
      <c r="AA911" s="39" t="s">
        <v>47</v>
      </c>
      <c r="AB911" s="39" t="s">
        <v>48</v>
      </c>
      <c r="AC911" s="39">
        <v>2020</v>
      </c>
      <c r="AD9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912" spans="1:30" hidden="1" x14ac:dyDescent="0.25">
      <c r="A912" s="39" t="s">
        <v>38</v>
      </c>
      <c r="B912" s="39" t="s">
        <v>39</v>
      </c>
      <c r="C912" s="39" t="s">
        <v>40</v>
      </c>
      <c r="D912" s="40">
        <v>43468.39603009259</v>
      </c>
      <c r="E912" s="39" t="s">
        <v>83</v>
      </c>
      <c r="F912" s="39" t="s">
        <v>77</v>
      </c>
      <c r="G912" s="39" t="s">
        <v>81</v>
      </c>
      <c r="H912" s="39" t="str">
        <f>IF(raw_impacts[[#This Row],[BldgVint]]="Old","Ex",raw_impacts[[#This Row],[BldgVint]])</f>
        <v>Ex</v>
      </c>
      <c r="I912" s="39" t="s">
        <v>70</v>
      </c>
      <c r="J912" s="39" t="s">
        <v>41</v>
      </c>
      <c r="K912" s="39" t="s">
        <v>45</v>
      </c>
      <c r="L912" s="39">
        <v>312</v>
      </c>
      <c r="M912" s="39">
        <v>0</v>
      </c>
      <c r="N912" s="39" t="s">
        <v>46</v>
      </c>
      <c r="O912" s="39">
        <v>83.4</v>
      </c>
      <c r="P912" s="39">
        <v>5.9799999999999999E-2</v>
      </c>
      <c r="Q912" s="39">
        <v>0</v>
      </c>
      <c r="R912" s="39">
        <v>49.9</v>
      </c>
      <c r="S912" s="39">
        <v>3.5799999999999998E-2</v>
      </c>
      <c r="T912" s="39">
        <v>0</v>
      </c>
      <c r="U912" s="39">
        <v>0</v>
      </c>
      <c r="V912" s="39">
        <v>0</v>
      </c>
      <c r="W912" s="39">
        <v>0</v>
      </c>
      <c r="X912" s="39">
        <v>0</v>
      </c>
      <c r="Y912" s="39">
        <v>0</v>
      </c>
      <c r="Z912" s="39">
        <v>0</v>
      </c>
      <c r="AA912" s="39" t="s">
        <v>47</v>
      </c>
      <c r="AB912" s="39" t="s">
        <v>48</v>
      </c>
      <c r="AC912" s="39">
        <v>2020</v>
      </c>
      <c r="AD9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0.7360000000000001</v>
      </c>
    </row>
    <row r="913" spans="1:30" hidden="1" x14ac:dyDescent="0.25">
      <c r="A913" s="39" t="s">
        <v>38</v>
      </c>
      <c r="B913" s="39" t="s">
        <v>39</v>
      </c>
      <c r="C913" s="39" t="s">
        <v>40</v>
      </c>
      <c r="D913" s="40">
        <v>43468.39603009259</v>
      </c>
      <c r="E913" s="39" t="s">
        <v>83</v>
      </c>
      <c r="F913" s="39" t="s">
        <v>78</v>
      </c>
      <c r="G913" s="39" t="s">
        <v>81</v>
      </c>
      <c r="H913" s="39" t="str">
        <f>IF(raw_impacts[[#This Row],[BldgVint]]="Old","Ex",raw_impacts[[#This Row],[BldgVint]])</f>
        <v>Ex</v>
      </c>
      <c r="I913" s="39" t="s">
        <v>70</v>
      </c>
      <c r="J913" s="39" t="s">
        <v>41</v>
      </c>
      <c r="K913" s="39" t="s">
        <v>45</v>
      </c>
      <c r="L913" s="39">
        <v>19.2</v>
      </c>
      <c r="M913" s="39">
        <v>0</v>
      </c>
      <c r="N913" s="39" t="s">
        <v>46</v>
      </c>
      <c r="O913" s="39">
        <v>94</v>
      </c>
      <c r="P913" s="39">
        <v>6.8599999999999994E-2</v>
      </c>
      <c r="Q913" s="39">
        <v>0</v>
      </c>
      <c r="R913" s="39">
        <v>56.2</v>
      </c>
      <c r="S913" s="39">
        <v>4.1000000000000002E-2</v>
      </c>
      <c r="T913" s="39">
        <v>0</v>
      </c>
      <c r="U913" s="39">
        <v>0</v>
      </c>
      <c r="V913" s="39">
        <v>0</v>
      </c>
      <c r="W913" s="39">
        <v>0</v>
      </c>
      <c r="X913" s="39">
        <v>0</v>
      </c>
      <c r="Y913" s="39">
        <v>0</v>
      </c>
      <c r="Z913" s="39">
        <v>0</v>
      </c>
      <c r="AA913" s="39" t="s">
        <v>47</v>
      </c>
      <c r="AB913" s="39" t="s">
        <v>48</v>
      </c>
      <c r="AC913" s="39">
        <v>2020</v>
      </c>
      <c r="AD9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0.47099999999999997</v>
      </c>
    </row>
    <row r="914" spans="1:30" hidden="1" x14ac:dyDescent="0.25">
      <c r="A914" s="39" t="s">
        <v>38</v>
      </c>
      <c r="B914" s="39" t="s">
        <v>39</v>
      </c>
      <c r="C914" s="39" t="s">
        <v>40</v>
      </c>
      <c r="D914" s="40">
        <v>43468.39603009259</v>
      </c>
      <c r="E914" s="39" t="s">
        <v>83</v>
      </c>
      <c r="F914" s="39" t="s">
        <v>79</v>
      </c>
      <c r="G914" s="39" t="s">
        <v>81</v>
      </c>
      <c r="H914" s="39" t="str">
        <f>IF(raw_impacts[[#This Row],[BldgVint]]="Old","Ex",raw_impacts[[#This Row],[BldgVint]])</f>
        <v>Ex</v>
      </c>
      <c r="I914" s="39" t="s">
        <v>70</v>
      </c>
      <c r="J914" s="39" t="s">
        <v>41</v>
      </c>
      <c r="K914" s="39" t="s">
        <v>45</v>
      </c>
      <c r="L914" s="39">
        <v>207</v>
      </c>
      <c r="M914" s="39">
        <v>0</v>
      </c>
      <c r="N914" s="39" t="s">
        <v>46</v>
      </c>
      <c r="O914" s="39">
        <v>92.1</v>
      </c>
      <c r="P914" s="39">
        <v>8.6300000000000002E-2</v>
      </c>
      <c r="Q914" s="39">
        <v>0</v>
      </c>
      <c r="R914" s="39">
        <v>55.1</v>
      </c>
      <c r="S914" s="39">
        <v>5.16E-2</v>
      </c>
      <c r="T914" s="39">
        <v>0</v>
      </c>
      <c r="U914" s="39">
        <v>0</v>
      </c>
      <c r="V914" s="39">
        <v>0</v>
      </c>
      <c r="W914" s="39">
        <v>0</v>
      </c>
      <c r="X914" s="39">
        <v>0</v>
      </c>
      <c r="Y914" s="39">
        <v>0</v>
      </c>
      <c r="Z914" s="39">
        <v>0</v>
      </c>
      <c r="AA914" s="39" t="s">
        <v>47</v>
      </c>
      <c r="AB914" s="39" t="s">
        <v>48</v>
      </c>
      <c r="AC914" s="39">
        <v>2020</v>
      </c>
      <c r="AD9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0.41499999999999998</v>
      </c>
    </row>
    <row r="915" spans="1:30" hidden="1" x14ac:dyDescent="0.25">
      <c r="A915" s="39" t="s">
        <v>86</v>
      </c>
      <c r="B915" s="39" t="s">
        <v>39</v>
      </c>
      <c r="C915" s="39" t="s">
        <v>40</v>
      </c>
      <c r="D915" s="40">
        <v>43468.39603009259</v>
      </c>
      <c r="E915" s="39" t="s">
        <v>83</v>
      </c>
      <c r="F915" s="39" t="s">
        <v>42</v>
      </c>
      <c r="G915" s="39" t="s">
        <v>81</v>
      </c>
      <c r="H915" s="39" t="str">
        <f>IF(raw_impacts[[#This Row],[BldgVint]]="Old","Ex",raw_impacts[[#This Row],[BldgVint]])</f>
        <v>Ex</v>
      </c>
      <c r="I915" s="39" t="s">
        <v>59</v>
      </c>
      <c r="J915" s="39" t="s">
        <v>41</v>
      </c>
      <c r="K915" s="39" t="s">
        <v>45</v>
      </c>
      <c r="L915" s="39">
        <v>421</v>
      </c>
      <c r="M915" s="39">
        <v>0</v>
      </c>
      <c r="N915" s="39" t="s">
        <v>46</v>
      </c>
      <c r="O915" s="39">
        <v>121</v>
      </c>
      <c r="P915" s="39">
        <v>0.10100000000000001</v>
      </c>
      <c r="Q915" s="39">
        <v>0</v>
      </c>
      <c r="R915" s="39">
        <v>88.8</v>
      </c>
      <c r="S915" s="39">
        <v>7.3800000000000004E-2</v>
      </c>
      <c r="T915" s="39">
        <v>0</v>
      </c>
      <c r="U915" s="39">
        <v>0</v>
      </c>
      <c r="V915" s="39">
        <v>0</v>
      </c>
      <c r="W915" s="39">
        <v>0</v>
      </c>
      <c r="X915" s="39">
        <v>0</v>
      </c>
      <c r="Y915" s="39">
        <v>0</v>
      </c>
      <c r="Z915" s="39">
        <v>0</v>
      </c>
      <c r="AA915" s="39" t="s">
        <v>47</v>
      </c>
      <c r="AB915" s="39" t="s">
        <v>48</v>
      </c>
      <c r="AC915" s="39">
        <v>2020</v>
      </c>
      <c r="AD9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916" spans="1:30" hidden="1" x14ac:dyDescent="0.25">
      <c r="A916" s="39" t="s">
        <v>86</v>
      </c>
      <c r="B916" s="39" t="s">
        <v>39</v>
      </c>
      <c r="C916" s="39" t="s">
        <v>40</v>
      </c>
      <c r="D916" s="40">
        <v>43468.39603009259</v>
      </c>
      <c r="E916" s="39" t="s">
        <v>83</v>
      </c>
      <c r="F916" s="39" t="s">
        <v>71</v>
      </c>
      <c r="G916" s="39" t="s">
        <v>81</v>
      </c>
      <c r="H916" s="39" t="str">
        <f>IF(raw_impacts[[#This Row],[BldgVint]]="Old","Ex",raw_impacts[[#This Row],[BldgVint]])</f>
        <v>Ex</v>
      </c>
      <c r="I916" s="39" t="s">
        <v>59</v>
      </c>
      <c r="J916" s="39" t="s">
        <v>41</v>
      </c>
      <c r="K916" s="39" t="s">
        <v>45</v>
      </c>
      <c r="L916" s="39">
        <v>224</v>
      </c>
      <c r="M916" s="39">
        <v>0</v>
      </c>
      <c r="N916" s="39" t="s">
        <v>46</v>
      </c>
      <c r="O916" s="39">
        <v>103</v>
      </c>
      <c r="P916" s="39">
        <v>5.9799999999999999E-2</v>
      </c>
      <c r="Q916" s="39">
        <v>0</v>
      </c>
      <c r="R916" s="39">
        <v>75.7</v>
      </c>
      <c r="S916" s="39">
        <v>4.3799999999999999E-2</v>
      </c>
      <c r="T916" s="39">
        <v>0</v>
      </c>
      <c r="U916" s="39">
        <v>0</v>
      </c>
      <c r="V916" s="39">
        <v>0</v>
      </c>
      <c r="W916" s="39">
        <v>0</v>
      </c>
      <c r="X916" s="39">
        <v>0</v>
      </c>
      <c r="Y916" s="39">
        <v>0</v>
      </c>
      <c r="Z916" s="39">
        <v>0</v>
      </c>
      <c r="AA916" s="39" t="s">
        <v>47</v>
      </c>
      <c r="AB916" s="39" t="s">
        <v>48</v>
      </c>
      <c r="AC916" s="39">
        <v>2020</v>
      </c>
      <c r="AD9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7.0000000000000001E-3</v>
      </c>
    </row>
    <row r="917" spans="1:30" hidden="1" x14ac:dyDescent="0.25">
      <c r="A917" s="39" t="s">
        <v>86</v>
      </c>
      <c r="B917" s="39" t="s">
        <v>39</v>
      </c>
      <c r="C917" s="39" t="s">
        <v>40</v>
      </c>
      <c r="D917" s="40">
        <v>43468.39603009259</v>
      </c>
      <c r="E917" s="39" t="s">
        <v>83</v>
      </c>
      <c r="F917" s="39" t="s">
        <v>72</v>
      </c>
      <c r="G917" s="39" t="s">
        <v>81</v>
      </c>
      <c r="H917" s="39" t="str">
        <f>IF(raw_impacts[[#This Row],[BldgVint]]="Old","Ex",raw_impacts[[#This Row],[BldgVint]])</f>
        <v>Ex</v>
      </c>
      <c r="I917" s="39" t="s">
        <v>59</v>
      </c>
      <c r="J917" s="39" t="s">
        <v>41</v>
      </c>
      <c r="K917" s="39" t="s">
        <v>45</v>
      </c>
      <c r="L917" s="39">
        <v>1520</v>
      </c>
      <c r="M917" s="39">
        <v>0</v>
      </c>
      <c r="N917" s="39" t="s">
        <v>46</v>
      </c>
      <c r="O917" s="39">
        <v>102</v>
      </c>
      <c r="P917" s="39">
        <v>8.5999999999999993E-2</v>
      </c>
      <c r="Q917" s="39">
        <v>0</v>
      </c>
      <c r="R917" s="39">
        <v>74.599999999999994</v>
      </c>
      <c r="S917" s="39">
        <v>6.2899999999999998E-2</v>
      </c>
      <c r="T917" s="39">
        <v>0</v>
      </c>
      <c r="U917" s="39">
        <v>0</v>
      </c>
      <c r="V917" s="39">
        <v>0</v>
      </c>
      <c r="W917" s="39">
        <v>0</v>
      </c>
      <c r="X917" s="39">
        <v>0</v>
      </c>
      <c r="Y917" s="39">
        <v>0</v>
      </c>
      <c r="Z917" s="39">
        <v>0</v>
      </c>
      <c r="AA917" s="39" t="s">
        <v>47</v>
      </c>
      <c r="AB917" s="39" t="s">
        <v>48</v>
      </c>
      <c r="AC917" s="39">
        <v>2020</v>
      </c>
      <c r="AD9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918" spans="1:30" hidden="1" x14ac:dyDescent="0.25">
      <c r="A918" s="39" t="s">
        <v>86</v>
      </c>
      <c r="B918" s="39" t="s">
        <v>39</v>
      </c>
      <c r="C918" s="39" t="s">
        <v>40</v>
      </c>
      <c r="D918" s="40">
        <v>43468.39603009259</v>
      </c>
      <c r="E918" s="39" t="s">
        <v>83</v>
      </c>
      <c r="F918" s="39" t="s">
        <v>73</v>
      </c>
      <c r="G918" s="39" t="s">
        <v>81</v>
      </c>
      <c r="H918" s="39" t="str">
        <f>IF(raw_impacts[[#This Row],[BldgVint]]="Old","Ex",raw_impacts[[#This Row],[BldgVint]])</f>
        <v>Ex</v>
      </c>
      <c r="I918" s="39" t="s">
        <v>59</v>
      </c>
      <c r="J918" s="39" t="s">
        <v>41</v>
      </c>
      <c r="K918" s="39" t="s">
        <v>45</v>
      </c>
      <c r="L918" s="39">
        <v>634</v>
      </c>
      <c r="M918" s="39">
        <v>0</v>
      </c>
      <c r="N918" s="39" t="s">
        <v>46</v>
      </c>
      <c r="O918" s="39">
        <v>58.8</v>
      </c>
      <c r="P918" s="39">
        <v>4.2299999999999997E-2</v>
      </c>
      <c r="Q918" s="39">
        <v>0</v>
      </c>
      <c r="R918" s="39">
        <v>43</v>
      </c>
      <c r="S918" s="39">
        <v>3.1E-2</v>
      </c>
      <c r="T918" s="39">
        <v>0</v>
      </c>
      <c r="U918" s="39">
        <v>0</v>
      </c>
      <c r="V918" s="39">
        <v>0</v>
      </c>
      <c r="W918" s="39">
        <v>0</v>
      </c>
      <c r="X918" s="39">
        <v>0</v>
      </c>
      <c r="Y918" s="39">
        <v>0</v>
      </c>
      <c r="Z918" s="39">
        <v>0</v>
      </c>
      <c r="AA918" s="39" t="s">
        <v>47</v>
      </c>
      <c r="AB918" s="39" t="s">
        <v>48</v>
      </c>
      <c r="AC918" s="39">
        <v>2020</v>
      </c>
      <c r="AD9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0.152</v>
      </c>
    </row>
    <row r="919" spans="1:30" hidden="1" x14ac:dyDescent="0.25">
      <c r="A919" s="39" t="s">
        <v>86</v>
      </c>
      <c r="B919" s="39" t="s">
        <v>39</v>
      </c>
      <c r="C919" s="39" t="s">
        <v>40</v>
      </c>
      <c r="D919" s="40">
        <v>43468.39603009259</v>
      </c>
      <c r="E919" s="39" t="s">
        <v>83</v>
      </c>
      <c r="F919" s="39" t="s">
        <v>74</v>
      </c>
      <c r="G919" s="39" t="s">
        <v>81</v>
      </c>
      <c r="H919" s="39" t="str">
        <f>IF(raw_impacts[[#This Row],[BldgVint]]="Old","Ex",raw_impacts[[#This Row],[BldgVint]])</f>
        <v>Ex</v>
      </c>
      <c r="I919" s="39" t="s">
        <v>59</v>
      </c>
      <c r="J919" s="39" t="s">
        <v>41</v>
      </c>
      <c r="K919" s="39" t="s">
        <v>45</v>
      </c>
      <c r="L919" s="39">
        <v>125</v>
      </c>
      <c r="M919" s="39">
        <v>0</v>
      </c>
      <c r="N919" s="39" t="s">
        <v>46</v>
      </c>
      <c r="O919" s="39">
        <v>212</v>
      </c>
      <c r="P919" s="39">
        <v>8.7900000000000006E-2</v>
      </c>
      <c r="Q919" s="39">
        <v>0</v>
      </c>
      <c r="R919" s="39">
        <v>155</v>
      </c>
      <c r="S919" s="39">
        <v>6.4399999999999999E-2</v>
      </c>
      <c r="T919" s="39">
        <v>0</v>
      </c>
      <c r="U919" s="39">
        <v>0</v>
      </c>
      <c r="V919" s="39">
        <v>0</v>
      </c>
      <c r="W919" s="39">
        <v>0</v>
      </c>
      <c r="X919" s="39">
        <v>0</v>
      </c>
      <c r="Y919" s="39">
        <v>0</v>
      </c>
      <c r="Z919" s="39">
        <v>0</v>
      </c>
      <c r="AA919" s="39" t="s">
        <v>47</v>
      </c>
      <c r="AB919" s="39" t="s">
        <v>48</v>
      </c>
      <c r="AC919" s="39">
        <v>2020</v>
      </c>
      <c r="AD9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2.1000000000000001E-2</v>
      </c>
    </row>
    <row r="920" spans="1:30" hidden="1" x14ac:dyDescent="0.25">
      <c r="A920" s="39" t="s">
        <v>86</v>
      </c>
      <c r="B920" s="39" t="s">
        <v>39</v>
      </c>
      <c r="C920" s="39" t="s">
        <v>40</v>
      </c>
      <c r="D920" s="40">
        <v>43468.39603009259</v>
      </c>
      <c r="E920" s="39" t="s">
        <v>83</v>
      </c>
      <c r="F920" s="39" t="s">
        <v>75</v>
      </c>
      <c r="G920" s="39" t="s">
        <v>81</v>
      </c>
      <c r="H920" s="39" t="str">
        <f>IF(raw_impacts[[#This Row],[BldgVint]]="Old","Ex",raw_impacts[[#This Row],[BldgVint]])</f>
        <v>Ex</v>
      </c>
      <c r="I920" s="39" t="s">
        <v>59</v>
      </c>
      <c r="J920" s="39" t="s">
        <v>41</v>
      </c>
      <c r="K920" s="39" t="s">
        <v>45</v>
      </c>
      <c r="L920" s="39">
        <v>241</v>
      </c>
      <c r="M920" s="39">
        <v>0</v>
      </c>
      <c r="N920" s="39" t="s">
        <v>46</v>
      </c>
      <c r="O920" s="39">
        <v>125</v>
      </c>
      <c r="P920" s="39">
        <v>6.5699999999999995E-2</v>
      </c>
      <c r="Q920" s="39">
        <v>0</v>
      </c>
      <c r="R920" s="39">
        <v>91.3</v>
      </c>
      <c r="S920" s="39">
        <v>4.8099999999999997E-2</v>
      </c>
      <c r="T920" s="39">
        <v>0</v>
      </c>
      <c r="U920" s="39">
        <v>0</v>
      </c>
      <c r="V920" s="39">
        <v>0</v>
      </c>
      <c r="W920" s="39">
        <v>0</v>
      </c>
      <c r="X920" s="39">
        <v>0</v>
      </c>
      <c r="Y920" s="39">
        <v>0</v>
      </c>
      <c r="Z920" s="39">
        <v>0</v>
      </c>
      <c r="AA920" s="39" t="s">
        <v>47</v>
      </c>
      <c r="AB920" s="39" t="s">
        <v>48</v>
      </c>
      <c r="AC920" s="39">
        <v>2020</v>
      </c>
      <c r="AD9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7.6999999999999999E-2</v>
      </c>
    </row>
    <row r="921" spans="1:30" hidden="1" x14ac:dyDescent="0.25">
      <c r="A921" s="39" t="s">
        <v>86</v>
      </c>
      <c r="B921" s="39" t="s">
        <v>39</v>
      </c>
      <c r="C921" s="39" t="s">
        <v>40</v>
      </c>
      <c r="D921" s="40">
        <v>43468.39603009259</v>
      </c>
      <c r="E921" s="39" t="s">
        <v>83</v>
      </c>
      <c r="F921" s="39" t="s">
        <v>76</v>
      </c>
      <c r="G921" s="39" t="s">
        <v>81</v>
      </c>
      <c r="H921" s="39" t="str">
        <f>IF(raw_impacts[[#This Row],[BldgVint]]="Old","Ex",raw_impacts[[#This Row],[BldgVint]])</f>
        <v>Ex</v>
      </c>
      <c r="I921" s="39" t="s">
        <v>59</v>
      </c>
      <c r="J921" s="39" t="s">
        <v>41</v>
      </c>
      <c r="K921" s="39" t="s">
        <v>45</v>
      </c>
      <c r="L921" s="39">
        <v>80.3</v>
      </c>
      <c r="M921" s="39">
        <v>0</v>
      </c>
      <c r="N921" s="39" t="s">
        <v>46</v>
      </c>
      <c r="O921" s="39">
        <v>143</v>
      </c>
      <c r="P921" s="39">
        <v>9.1899999999999996E-2</v>
      </c>
      <c r="Q921" s="39">
        <v>0</v>
      </c>
      <c r="R921" s="39">
        <v>105</v>
      </c>
      <c r="S921" s="39">
        <v>6.7299999999999999E-2</v>
      </c>
      <c r="T921" s="39">
        <v>0</v>
      </c>
      <c r="U921" s="39">
        <v>0</v>
      </c>
      <c r="V921" s="39">
        <v>0</v>
      </c>
      <c r="W921" s="39">
        <v>0</v>
      </c>
      <c r="X921" s="39">
        <v>0</v>
      </c>
      <c r="Y921" s="39">
        <v>0</v>
      </c>
      <c r="Z921" s="39">
        <v>0</v>
      </c>
      <c r="AA921" s="39" t="s">
        <v>47</v>
      </c>
      <c r="AB921" s="39" t="s">
        <v>48</v>
      </c>
      <c r="AC921" s="39">
        <v>2020</v>
      </c>
      <c r="AD9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0.152</v>
      </c>
    </row>
    <row r="922" spans="1:30" hidden="1" x14ac:dyDescent="0.25">
      <c r="A922" s="39" t="s">
        <v>86</v>
      </c>
      <c r="B922" s="39" t="s">
        <v>39</v>
      </c>
      <c r="C922" s="39" t="s">
        <v>40</v>
      </c>
      <c r="D922" s="40">
        <v>43468.39603009259</v>
      </c>
      <c r="E922" s="39" t="s">
        <v>83</v>
      </c>
      <c r="F922" s="39" t="s">
        <v>77</v>
      </c>
      <c r="G922" s="39" t="s">
        <v>81</v>
      </c>
      <c r="H922" s="39" t="str">
        <f>IF(raw_impacts[[#This Row],[BldgVint]]="Old","Ex",raw_impacts[[#This Row],[BldgVint]])</f>
        <v>Ex</v>
      </c>
      <c r="I922" s="39" t="s">
        <v>59</v>
      </c>
      <c r="J922" s="39" t="s">
        <v>41</v>
      </c>
      <c r="K922" s="39" t="s">
        <v>45</v>
      </c>
      <c r="L922" s="39">
        <v>319</v>
      </c>
      <c r="M922" s="39">
        <v>0</v>
      </c>
      <c r="N922" s="39" t="s">
        <v>46</v>
      </c>
      <c r="O922" s="39">
        <v>120</v>
      </c>
      <c r="P922" s="39">
        <v>4.5499999999999999E-2</v>
      </c>
      <c r="Q922" s="39">
        <v>0</v>
      </c>
      <c r="R922" s="39">
        <v>88</v>
      </c>
      <c r="S922" s="39">
        <v>3.3300000000000003E-2</v>
      </c>
      <c r="T922" s="39">
        <v>0</v>
      </c>
      <c r="U922" s="39">
        <v>0</v>
      </c>
      <c r="V922" s="39">
        <v>0</v>
      </c>
      <c r="W922" s="39">
        <v>0</v>
      </c>
      <c r="X922" s="39">
        <v>0</v>
      </c>
      <c r="Y922" s="39">
        <v>0</v>
      </c>
      <c r="Z922" s="39">
        <v>0</v>
      </c>
      <c r="AA922" s="39" t="s">
        <v>47</v>
      </c>
      <c r="AB922" s="39" t="s">
        <v>48</v>
      </c>
      <c r="AC922" s="39">
        <v>2020</v>
      </c>
      <c r="AD9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0.12000000000000001</v>
      </c>
    </row>
    <row r="923" spans="1:30" hidden="1" x14ac:dyDescent="0.25">
      <c r="A923" s="39" t="s">
        <v>86</v>
      </c>
      <c r="B923" s="39" t="s">
        <v>39</v>
      </c>
      <c r="C923" s="39" t="s">
        <v>40</v>
      </c>
      <c r="D923" s="40">
        <v>43468.39603009259</v>
      </c>
      <c r="E923" s="39" t="s">
        <v>83</v>
      </c>
      <c r="F923" s="39" t="s">
        <v>78</v>
      </c>
      <c r="G923" s="39" t="s">
        <v>81</v>
      </c>
      <c r="H923" s="39" t="str">
        <f>IF(raw_impacts[[#This Row],[BldgVint]]="Old","Ex",raw_impacts[[#This Row],[BldgVint]])</f>
        <v>Ex</v>
      </c>
      <c r="I923" s="39" t="s">
        <v>59</v>
      </c>
      <c r="J923" s="39" t="s">
        <v>41</v>
      </c>
      <c r="K923" s="39" t="s">
        <v>45</v>
      </c>
      <c r="L923" s="39">
        <v>18.399999999999999</v>
      </c>
      <c r="M923" s="39">
        <v>0</v>
      </c>
      <c r="N923" s="39" t="s">
        <v>46</v>
      </c>
      <c r="O923" s="39">
        <v>139</v>
      </c>
      <c r="P923" s="39">
        <v>4.87E-2</v>
      </c>
      <c r="Q923" s="39">
        <v>0</v>
      </c>
      <c r="R923" s="39">
        <v>102</v>
      </c>
      <c r="S923" s="39">
        <v>3.56E-2</v>
      </c>
      <c r="T923" s="39">
        <v>0</v>
      </c>
      <c r="U923" s="39">
        <v>0</v>
      </c>
      <c r="V923" s="39">
        <v>0</v>
      </c>
      <c r="W923" s="39">
        <v>0</v>
      </c>
      <c r="X923" s="39">
        <v>0</v>
      </c>
      <c r="Y923" s="39">
        <v>0</v>
      </c>
      <c r="Z923" s="39">
        <v>0</v>
      </c>
      <c r="AA923" s="39" t="s">
        <v>47</v>
      </c>
      <c r="AB923" s="39" t="s">
        <v>48</v>
      </c>
      <c r="AC923" s="39">
        <v>2020</v>
      </c>
      <c r="AD9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4.6000000000000006E-2</v>
      </c>
    </row>
    <row r="924" spans="1:30" hidden="1" x14ac:dyDescent="0.25">
      <c r="A924" s="39" t="s">
        <v>86</v>
      </c>
      <c r="B924" s="39" t="s">
        <v>39</v>
      </c>
      <c r="C924" s="39" t="s">
        <v>40</v>
      </c>
      <c r="D924" s="40">
        <v>43468.39603009259</v>
      </c>
      <c r="E924" s="39" t="s">
        <v>83</v>
      </c>
      <c r="F924" s="39" t="s">
        <v>79</v>
      </c>
      <c r="G924" s="39" t="s">
        <v>81</v>
      </c>
      <c r="H924" s="39" t="str">
        <f>IF(raw_impacts[[#This Row],[BldgVint]]="Old","Ex",raw_impacts[[#This Row],[BldgVint]])</f>
        <v>Ex</v>
      </c>
      <c r="I924" s="39" t="s">
        <v>59</v>
      </c>
      <c r="J924" s="39" t="s">
        <v>41</v>
      </c>
      <c r="K924" s="39" t="s">
        <v>45</v>
      </c>
      <c r="L924" s="39">
        <v>186</v>
      </c>
      <c r="M924" s="39">
        <v>0</v>
      </c>
      <c r="N924" s="39" t="s">
        <v>46</v>
      </c>
      <c r="O924" s="39">
        <v>131</v>
      </c>
      <c r="P924" s="39">
        <v>8.0299999999999996E-2</v>
      </c>
      <c r="Q924" s="39">
        <v>0</v>
      </c>
      <c r="R924" s="39">
        <v>96.2</v>
      </c>
      <c r="S924" s="39">
        <v>5.8799999999999998E-2</v>
      </c>
      <c r="T924" s="39">
        <v>0</v>
      </c>
      <c r="U924" s="39">
        <v>0</v>
      </c>
      <c r="V924" s="39">
        <v>0</v>
      </c>
      <c r="W924" s="39">
        <v>0</v>
      </c>
      <c r="X924" s="39">
        <v>0</v>
      </c>
      <c r="Y924" s="39">
        <v>0</v>
      </c>
      <c r="Z924" s="39">
        <v>0</v>
      </c>
      <c r="AA924" s="39" t="s">
        <v>47</v>
      </c>
      <c r="AB924" s="39" t="s">
        <v>48</v>
      </c>
      <c r="AC924" s="39">
        <v>2020</v>
      </c>
      <c r="AD9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0.124</v>
      </c>
    </row>
    <row r="925" spans="1:30" hidden="1" x14ac:dyDescent="0.25">
      <c r="A925" s="39" t="s">
        <v>86</v>
      </c>
      <c r="B925" s="39" t="s">
        <v>39</v>
      </c>
      <c r="C925" s="39" t="s">
        <v>40</v>
      </c>
      <c r="D925" s="40">
        <v>43468.39603009259</v>
      </c>
      <c r="E925" s="39" t="s">
        <v>83</v>
      </c>
      <c r="F925" s="39" t="s">
        <v>42</v>
      </c>
      <c r="G925" s="39" t="s">
        <v>81</v>
      </c>
      <c r="H925" s="39" t="str">
        <f>IF(raw_impacts[[#This Row],[BldgVint]]="Old","Ex",raw_impacts[[#This Row],[BldgVint]])</f>
        <v>Ex</v>
      </c>
      <c r="I925" s="39" t="s">
        <v>60</v>
      </c>
      <c r="J925" s="39" t="s">
        <v>41</v>
      </c>
      <c r="K925" s="39" t="s">
        <v>45</v>
      </c>
      <c r="L925" s="39">
        <v>664</v>
      </c>
      <c r="M925" s="39">
        <v>0</v>
      </c>
      <c r="N925" s="39" t="s">
        <v>46</v>
      </c>
      <c r="O925" s="39">
        <v>191</v>
      </c>
      <c r="P925" s="39">
        <v>0.14799999999999999</v>
      </c>
      <c r="Q925" s="39">
        <v>0</v>
      </c>
      <c r="R925" s="39">
        <v>139</v>
      </c>
      <c r="S925" s="39">
        <v>0.109</v>
      </c>
      <c r="T925" s="39">
        <v>0</v>
      </c>
      <c r="U925" s="39">
        <v>0</v>
      </c>
      <c r="V925" s="39">
        <v>0</v>
      </c>
      <c r="W925" s="39">
        <v>0</v>
      </c>
      <c r="X925" s="39">
        <v>0</v>
      </c>
      <c r="Y925" s="39">
        <v>0</v>
      </c>
      <c r="Z925" s="39">
        <v>0</v>
      </c>
      <c r="AA925" s="39" t="s">
        <v>47</v>
      </c>
      <c r="AB925" s="39" t="s">
        <v>48</v>
      </c>
      <c r="AC925" s="39">
        <v>2020</v>
      </c>
      <c r="AD9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926" spans="1:30" hidden="1" x14ac:dyDescent="0.25">
      <c r="A926" s="39" t="s">
        <v>86</v>
      </c>
      <c r="B926" s="39" t="s">
        <v>39</v>
      </c>
      <c r="C926" s="39" t="s">
        <v>40</v>
      </c>
      <c r="D926" s="40">
        <v>43468.39603009259</v>
      </c>
      <c r="E926" s="39" t="s">
        <v>83</v>
      </c>
      <c r="F926" s="39" t="s">
        <v>71</v>
      </c>
      <c r="G926" s="39" t="s">
        <v>81</v>
      </c>
      <c r="H926" s="39" t="str">
        <f>IF(raw_impacts[[#This Row],[BldgVint]]="Old","Ex",raw_impacts[[#This Row],[BldgVint]])</f>
        <v>Ex</v>
      </c>
      <c r="I926" s="39" t="s">
        <v>60</v>
      </c>
      <c r="J926" s="39" t="s">
        <v>41</v>
      </c>
      <c r="K926" s="39" t="s">
        <v>45</v>
      </c>
      <c r="L926" s="39">
        <v>365</v>
      </c>
      <c r="M926" s="39">
        <v>0</v>
      </c>
      <c r="N926" s="39" t="s">
        <v>46</v>
      </c>
      <c r="O926" s="39">
        <v>142</v>
      </c>
      <c r="P926" s="39">
        <v>8.6900000000000005E-2</v>
      </c>
      <c r="Q926" s="39">
        <v>0</v>
      </c>
      <c r="R926" s="39">
        <v>104</v>
      </c>
      <c r="S926" s="39">
        <v>6.3600000000000004E-2</v>
      </c>
      <c r="T926" s="39">
        <v>0</v>
      </c>
      <c r="U926" s="39">
        <v>0</v>
      </c>
      <c r="V926" s="39">
        <v>0</v>
      </c>
      <c r="W926" s="39">
        <v>0</v>
      </c>
      <c r="X926" s="39">
        <v>0</v>
      </c>
      <c r="Y926" s="39">
        <v>0</v>
      </c>
      <c r="Z926" s="39">
        <v>0</v>
      </c>
      <c r="AA926" s="39" t="s">
        <v>47</v>
      </c>
      <c r="AB926" s="39" t="s">
        <v>48</v>
      </c>
      <c r="AC926" s="39">
        <v>2020</v>
      </c>
      <c r="AD9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1.2410000000000001</v>
      </c>
    </row>
    <row r="927" spans="1:30" hidden="1" x14ac:dyDescent="0.25">
      <c r="A927" s="39" t="s">
        <v>86</v>
      </c>
      <c r="B927" s="39" t="s">
        <v>39</v>
      </c>
      <c r="C927" s="39" t="s">
        <v>40</v>
      </c>
      <c r="D927" s="40">
        <v>43468.39603009259</v>
      </c>
      <c r="E927" s="39" t="s">
        <v>83</v>
      </c>
      <c r="F927" s="39" t="s">
        <v>72</v>
      </c>
      <c r="G927" s="39" t="s">
        <v>81</v>
      </c>
      <c r="H927" s="39" t="str">
        <f>IF(raw_impacts[[#This Row],[BldgVint]]="Old","Ex",raw_impacts[[#This Row],[BldgVint]])</f>
        <v>Ex</v>
      </c>
      <c r="I927" s="39" t="s">
        <v>60</v>
      </c>
      <c r="J927" s="39" t="s">
        <v>41</v>
      </c>
      <c r="K927" s="39" t="s">
        <v>45</v>
      </c>
      <c r="L927" s="39">
        <v>2230</v>
      </c>
      <c r="M927" s="39">
        <v>0</v>
      </c>
      <c r="N927" s="39" t="s">
        <v>46</v>
      </c>
      <c r="O927" s="39">
        <v>157</v>
      </c>
      <c r="P927" s="39">
        <v>0.13400000000000001</v>
      </c>
      <c r="Q927" s="39">
        <v>0</v>
      </c>
      <c r="R927" s="39">
        <v>115</v>
      </c>
      <c r="S927" s="39">
        <v>9.8299999999999998E-2</v>
      </c>
      <c r="T927" s="39">
        <v>0</v>
      </c>
      <c r="U927" s="39">
        <v>0</v>
      </c>
      <c r="V927" s="39">
        <v>0</v>
      </c>
      <c r="W927" s="39">
        <v>0</v>
      </c>
      <c r="X927" s="39">
        <v>0</v>
      </c>
      <c r="Y927" s="39">
        <v>0</v>
      </c>
      <c r="Z927" s="39">
        <v>0</v>
      </c>
      <c r="AA927" s="39" t="s">
        <v>47</v>
      </c>
      <c r="AB927" s="39" t="s">
        <v>48</v>
      </c>
      <c r="AC927" s="39">
        <v>2020</v>
      </c>
      <c r="AD9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928" spans="1:30" hidden="1" x14ac:dyDescent="0.25">
      <c r="A928" s="39" t="s">
        <v>86</v>
      </c>
      <c r="B928" s="39" t="s">
        <v>39</v>
      </c>
      <c r="C928" s="39" t="s">
        <v>40</v>
      </c>
      <c r="D928" s="40">
        <v>43468.39603009259</v>
      </c>
      <c r="E928" s="39" t="s">
        <v>83</v>
      </c>
      <c r="F928" s="39" t="s">
        <v>73</v>
      </c>
      <c r="G928" s="39" t="s">
        <v>81</v>
      </c>
      <c r="H928" s="39" t="str">
        <f>IF(raw_impacts[[#This Row],[BldgVint]]="Old","Ex",raw_impacts[[#This Row],[BldgVint]])</f>
        <v>Ex</v>
      </c>
      <c r="I928" s="39" t="s">
        <v>60</v>
      </c>
      <c r="J928" s="39" t="s">
        <v>41</v>
      </c>
      <c r="K928" s="39" t="s">
        <v>45</v>
      </c>
      <c r="L928" s="39">
        <v>811</v>
      </c>
      <c r="M928" s="39">
        <v>0</v>
      </c>
      <c r="N928" s="39" t="s">
        <v>46</v>
      </c>
      <c r="O928" s="39">
        <v>126</v>
      </c>
      <c r="P928" s="39">
        <v>7.0800000000000002E-2</v>
      </c>
      <c r="Q928" s="39">
        <v>0</v>
      </c>
      <c r="R928" s="39">
        <v>92.4</v>
      </c>
      <c r="S928" s="39">
        <v>5.1799999999999999E-2</v>
      </c>
      <c r="T928" s="39">
        <v>0</v>
      </c>
      <c r="U928" s="39">
        <v>0</v>
      </c>
      <c r="V928" s="39">
        <v>0</v>
      </c>
      <c r="W928" s="39">
        <v>0</v>
      </c>
      <c r="X928" s="39">
        <v>0</v>
      </c>
      <c r="Y928" s="39">
        <v>0</v>
      </c>
      <c r="Z928" s="39">
        <v>0</v>
      </c>
      <c r="AA928" s="39" t="s">
        <v>47</v>
      </c>
      <c r="AB928" s="39" t="s">
        <v>48</v>
      </c>
      <c r="AC928" s="39">
        <v>2020</v>
      </c>
      <c r="AD9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2.3220000000000001</v>
      </c>
    </row>
    <row r="929" spans="1:30" hidden="1" x14ac:dyDescent="0.25">
      <c r="A929" s="39" t="s">
        <v>86</v>
      </c>
      <c r="B929" s="39" t="s">
        <v>39</v>
      </c>
      <c r="C929" s="39" t="s">
        <v>40</v>
      </c>
      <c r="D929" s="40">
        <v>43468.39603009259</v>
      </c>
      <c r="E929" s="39" t="s">
        <v>83</v>
      </c>
      <c r="F929" s="39" t="s">
        <v>74</v>
      </c>
      <c r="G929" s="39" t="s">
        <v>81</v>
      </c>
      <c r="H929" s="39" t="str">
        <f>IF(raw_impacts[[#This Row],[BldgVint]]="Old","Ex",raw_impacts[[#This Row],[BldgVint]])</f>
        <v>Ex</v>
      </c>
      <c r="I929" s="39" t="s">
        <v>60</v>
      </c>
      <c r="J929" s="39" t="s">
        <v>41</v>
      </c>
      <c r="K929" s="39" t="s">
        <v>45</v>
      </c>
      <c r="L929" s="39">
        <v>184</v>
      </c>
      <c r="M929" s="39">
        <v>0</v>
      </c>
      <c r="N929" s="39" t="s">
        <v>46</v>
      </c>
      <c r="O929" s="39">
        <v>271</v>
      </c>
      <c r="P929" s="39">
        <v>0.13300000000000001</v>
      </c>
      <c r="Q929" s="39">
        <v>0</v>
      </c>
      <c r="R929" s="39">
        <v>199</v>
      </c>
      <c r="S929" s="39">
        <v>9.7100000000000006E-2</v>
      </c>
      <c r="T929" s="39">
        <v>0</v>
      </c>
      <c r="U929" s="39">
        <v>0</v>
      </c>
      <c r="V929" s="39">
        <v>0</v>
      </c>
      <c r="W929" s="39">
        <v>0</v>
      </c>
      <c r="X929" s="39">
        <v>0</v>
      </c>
      <c r="Y929" s="39">
        <v>0</v>
      </c>
      <c r="Z929" s="39">
        <v>0</v>
      </c>
      <c r="AA929" s="39" t="s">
        <v>47</v>
      </c>
      <c r="AB929" s="39" t="s">
        <v>48</v>
      </c>
      <c r="AC929" s="39">
        <v>2020</v>
      </c>
      <c r="AD9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2.464</v>
      </c>
    </row>
    <row r="930" spans="1:30" hidden="1" x14ac:dyDescent="0.25">
      <c r="A930" s="39" t="s">
        <v>86</v>
      </c>
      <c r="B930" s="39" t="s">
        <v>39</v>
      </c>
      <c r="C930" s="39" t="s">
        <v>40</v>
      </c>
      <c r="D930" s="40">
        <v>43468.39603009259</v>
      </c>
      <c r="E930" s="39" t="s">
        <v>83</v>
      </c>
      <c r="F930" s="39" t="s">
        <v>75</v>
      </c>
      <c r="G930" s="39" t="s">
        <v>81</v>
      </c>
      <c r="H930" s="39" t="str">
        <f>IF(raw_impacts[[#This Row],[BldgVint]]="Old","Ex",raw_impacts[[#This Row],[BldgVint]])</f>
        <v>Ex</v>
      </c>
      <c r="I930" s="39" t="s">
        <v>60</v>
      </c>
      <c r="J930" s="39" t="s">
        <v>41</v>
      </c>
      <c r="K930" s="39" t="s">
        <v>45</v>
      </c>
      <c r="L930" s="39">
        <v>334</v>
      </c>
      <c r="M930" s="39">
        <v>0</v>
      </c>
      <c r="N930" s="39" t="s">
        <v>46</v>
      </c>
      <c r="O930" s="39">
        <v>194</v>
      </c>
      <c r="P930" s="39">
        <v>9.5000000000000001E-2</v>
      </c>
      <c r="Q930" s="39">
        <v>0</v>
      </c>
      <c r="R930" s="39">
        <v>142</v>
      </c>
      <c r="S930" s="39">
        <v>6.9500000000000006E-2</v>
      </c>
      <c r="T930" s="39">
        <v>0</v>
      </c>
      <c r="U930" s="39">
        <v>0</v>
      </c>
      <c r="V930" s="39">
        <v>0</v>
      </c>
      <c r="W930" s="39">
        <v>0</v>
      </c>
      <c r="X930" s="39">
        <v>0</v>
      </c>
      <c r="Y930" s="39">
        <v>0</v>
      </c>
      <c r="Z930" s="39">
        <v>0</v>
      </c>
      <c r="AA930" s="39" t="s">
        <v>47</v>
      </c>
      <c r="AB930" s="39" t="s">
        <v>48</v>
      </c>
      <c r="AC930" s="39">
        <v>2020</v>
      </c>
      <c r="AD9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6.3650000000000002</v>
      </c>
    </row>
    <row r="931" spans="1:30" hidden="1" x14ac:dyDescent="0.25">
      <c r="A931" s="39" t="s">
        <v>86</v>
      </c>
      <c r="B931" s="39" t="s">
        <v>39</v>
      </c>
      <c r="C931" s="39" t="s">
        <v>40</v>
      </c>
      <c r="D931" s="40">
        <v>43468.39603009259</v>
      </c>
      <c r="E931" s="39" t="s">
        <v>83</v>
      </c>
      <c r="F931" s="39" t="s">
        <v>76</v>
      </c>
      <c r="G931" s="39" t="s">
        <v>81</v>
      </c>
      <c r="H931" s="39" t="str">
        <f>IF(raw_impacts[[#This Row],[BldgVint]]="Old","Ex",raw_impacts[[#This Row],[BldgVint]])</f>
        <v>Ex</v>
      </c>
      <c r="I931" s="39" t="s">
        <v>60</v>
      </c>
      <c r="J931" s="39" t="s">
        <v>41</v>
      </c>
      <c r="K931" s="39" t="s">
        <v>45</v>
      </c>
      <c r="L931" s="39">
        <v>114</v>
      </c>
      <c r="M931" s="39">
        <v>0</v>
      </c>
      <c r="N931" s="39" t="s">
        <v>46</v>
      </c>
      <c r="O931" s="39">
        <v>241</v>
      </c>
      <c r="P931" s="39">
        <v>0.14199999999999999</v>
      </c>
      <c r="Q931" s="39">
        <v>0</v>
      </c>
      <c r="R931" s="39">
        <v>176</v>
      </c>
      <c r="S931" s="39">
        <v>0.104</v>
      </c>
      <c r="T931" s="39">
        <v>0</v>
      </c>
      <c r="U931" s="39">
        <v>0</v>
      </c>
      <c r="V931" s="39">
        <v>0</v>
      </c>
      <c r="W931" s="39">
        <v>0</v>
      </c>
      <c r="X931" s="39">
        <v>0</v>
      </c>
      <c r="Y931" s="39">
        <v>0</v>
      </c>
      <c r="Z931" s="39">
        <v>0</v>
      </c>
      <c r="AA931" s="39" t="s">
        <v>47</v>
      </c>
      <c r="AB931" s="39" t="s">
        <v>48</v>
      </c>
      <c r="AC931" s="39">
        <v>2020</v>
      </c>
      <c r="AD9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2.3220000000000001</v>
      </c>
    </row>
    <row r="932" spans="1:30" hidden="1" x14ac:dyDescent="0.25">
      <c r="A932" s="39" t="s">
        <v>86</v>
      </c>
      <c r="B932" s="39" t="s">
        <v>39</v>
      </c>
      <c r="C932" s="39" t="s">
        <v>40</v>
      </c>
      <c r="D932" s="40">
        <v>43468.39603009259</v>
      </c>
      <c r="E932" s="39" t="s">
        <v>83</v>
      </c>
      <c r="F932" s="39" t="s">
        <v>77</v>
      </c>
      <c r="G932" s="39" t="s">
        <v>81</v>
      </c>
      <c r="H932" s="39" t="str">
        <f>IF(raw_impacts[[#This Row],[BldgVint]]="Old","Ex",raw_impacts[[#This Row],[BldgVint]])</f>
        <v>Ex</v>
      </c>
      <c r="I932" s="39" t="s">
        <v>60</v>
      </c>
      <c r="J932" s="39" t="s">
        <v>41</v>
      </c>
      <c r="K932" s="39" t="s">
        <v>45</v>
      </c>
      <c r="L932" s="39">
        <v>389</v>
      </c>
      <c r="M932" s="39">
        <v>0</v>
      </c>
      <c r="N932" s="39" t="s">
        <v>46</v>
      </c>
      <c r="O932" s="39">
        <v>196</v>
      </c>
      <c r="P932" s="39">
        <v>6.6699999999999995E-2</v>
      </c>
      <c r="Q932" s="39">
        <v>0</v>
      </c>
      <c r="R932" s="39">
        <v>143</v>
      </c>
      <c r="S932" s="39">
        <v>4.8899999999999999E-2</v>
      </c>
      <c r="T932" s="39">
        <v>0</v>
      </c>
      <c r="U932" s="39">
        <v>0</v>
      </c>
      <c r="V932" s="39">
        <v>0</v>
      </c>
      <c r="W932" s="39">
        <v>0</v>
      </c>
      <c r="X932" s="39">
        <v>0</v>
      </c>
      <c r="Y932" s="39">
        <v>0</v>
      </c>
      <c r="Z932" s="39">
        <v>0</v>
      </c>
      <c r="AA932" s="39" t="s">
        <v>47</v>
      </c>
      <c r="AB932" s="39" t="s">
        <v>48</v>
      </c>
      <c r="AC932" s="39">
        <v>2020</v>
      </c>
      <c r="AD9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11.459</v>
      </c>
    </row>
    <row r="933" spans="1:30" hidden="1" x14ac:dyDescent="0.25">
      <c r="A933" s="39" t="s">
        <v>86</v>
      </c>
      <c r="B933" s="39" t="s">
        <v>39</v>
      </c>
      <c r="C933" s="39" t="s">
        <v>40</v>
      </c>
      <c r="D933" s="40">
        <v>43468.39603009259</v>
      </c>
      <c r="E933" s="39" t="s">
        <v>83</v>
      </c>
      <c r="F933" s="39" t="s">
        <v>78</v>
      </c>
      <c r="G933" s="39" t="s">
        <v>81</v>
      </c>
      <c r="H933" s="39" t="str">
        <f>IF(raw_impacts[[#This Row],[BldgVint]]="Old","Ex",raw_impacts[[#This Row],[BldgVint]])</f>
        <v>Ex</v>
      </c>
      <c r="I933" s="39" t="s">
        <v>60</v>
      </c>
      <c r="J933" s="39" t="s">
        <v>41</v>
      </c>
      <c r="K933" s="39" t="s">
        <v>45</v>
      </c>
      <c r="L933" s="39">
        <v>25.5</v>
      </c>
      <c r="M933" s="39">
        <v>0</v>
      </c>
      <c r="N933" s="39" t="s">
        <v>46</v>
      </c>
      <c r="O933" s="39">
        <v>204</v>
      </c>
      <c r="P933" s="39">
        <v>6.9500000000000006E-2</v>
      </c>
      <c r="Q933" s="39">
        <v>0</v>
      </c>
      <c r="R933" s="39">
        <v>150</v>
      </c>
      <c r="S933" s="39">
        <v>5.0900000000000001E-2</v>
      </c>
      <c r="T933" s="39">
        <v>0</v>
      </c>
      <c r="U933" s="39">
        <v>0</v>
      </c>
      <c r="V933" s="39">
        <v>0</v>
      </c>
      <c r="W933" s="39">
        <v>0</v>
      </c>
      <c r="X933" s="39">
        <v>0</v>
      </c>
      <c r="Y933" s="39">
        <v>0</v>
      </c>
      <c r="Z933" s="39">
        <v>0</v>
      </c>
      <c r="AA933" s="39" t="s">
        <v>47</v>
      </c>
      <c r="AB933" s="39" t="s">
        <v>48</v>
      </c>
      <c r="AC933" s="39">
        <v>2020</v>
      </c>
      <c r="AD9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4.0669999999999993</v>
      </c>
    </row>
    <row r="934" spans="1:30" hidden="1" x14ac:dyDescent="0.25">
      <c r="A934" s="39" t="s">
        <v>86</v>
      </c>
      <c r="B934" s="39" t="s">
        <v>39</v>
      </c>
      <c r="C934" s="39" t="s">
        <v>40</v>
      </c>
      <c r="D934" s="40">
        <v>43468.39603009259</v>
      </c>
      <c r="E934" s="39" t="s">
        <v>83</v>
      </c>
      <c r="F934" s="39" t="s">
        <v>79</v>
      </c>
      <c r="G934" s="39" t="s">
        <v>81</v>
      </c>
      <c r="H934" s="39" t="str">
        <f>IF(raw_impacts[[#This Row],[BldgVint]]="Old","Ex",raw_impacts[[#This Row],[BldgVint]])</f>
        <v>Ex</v>
      </c>
      <c r="I934" s="39" t="s">
        <v>60</v>
      </c>
      <c r="J934" s="39" t="s">
        <v>41</v>
      </c>
      <c r="K934" s="39" t="s">
        <v>45</v>
      </c>
      <c r="L934" s="39">
        <v>255</v>
      </c>
      <c r="M934" s="39">
        <v>0</v>
      </c>
      <c r="N934" s="39" t="s">
        <v>46</v>
      </c>
      <c r="O934" s="39">
        <v>221</v>
      </c>
      <c r="P934" s="39">
        <v>0.13700000000000001</v>
      </c>
      <c r="Q934" s="39">
        <v>0</v>
      </c>
      <c r="R934" s="39">
        <v>162</v>
      </c>
      <c r="S934" s="39">
        <v>0.10100000000000001</v>
      </c>
      <c r="T934" s="39">
        <v>0</v>
      </c>
      <c r="U934" s="39">
        <v>0</v>
      </c>
      <c r="V934" s="39">
        <v>0</v>
      </c>
      <c r="W934" s="39">
        <v>0</v>
      </c>
      <c r="X934" s="39">
        <v>0</v>
      </c>
      <c r="Y934" s="39">
        <v>0</v>
      </c>
      <c r="Z934" s="39">
        <v>0</v>
      </c>
      <c r="AA934" s="39" t="s">
        <v>47</v>
      </c>
      <c r="AB934" s="39" t="s">
        <v>48</v>
      </c>
      <c r="AC934" s="39">
        <v>2020</v>
      </c>
      <c r="AD9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6.9319999999999995</v>
      </c>
    </row>
    <row r="935" spans="1:30" hidden="1" x14ac:dyDescent="0.25">
      <c r="A935" s="39" t="s">
        <v>86</v>
      </c>
      <c r="B935" s="39" t="s">
        <v>39</v>
      </c>
      <c r="C935" s="39" t="s">
        <v>40</v>
      </c>
      <c r="D935" s="40">
        <v>43468.39603009259</v>
      </c>
      <c r="E935" s="39" t="s">
        <v>83</v>
      </c>
      <c r="F935" s="39" t="s">
        <v>42</v>
      </c>
      <c r="G935" s="39" t="s">
        <v>81</v>
      </c>
      <c r="H935" s="39" t="str">
        <f>IF(raw_impacts[[#This Row],[BldgVint]]="Old","Ex",raw_impacts[[#This Row],[BldgVint]])</f>
        <v>Ex</v>
      </c>
      <c r="I935" s="39" t="s">
        <v>62</v>
      </c>
      <c r="J935" s="39" t="s">
        <v>41</v>
      </c>
      <c r="K935" s="39" t="s">
        <v>45</v>
      </c>
      <c r="L935" s="39">
        <v>719</v>
      </c>
      <c r="M935" s="39">
        <v>0</v>
      </c>
      <c r="N935" s="39" t="s">
        <v>46</v>
      </c>
      <c r="O935" s="39">
        <v>208</v>
      </c>
      <c r="P935" s="39">
        <v>0.13500000000000001</v>
      </c>
      <c r="Q935" s="39">
        <v>0</v>
      </c>
      <c r="R935" s="39">
        <v>152</v>
      </c>
      <c r="S935" s="39">
        <v>9.8500000000000004E-2</v>
      </c>
      <c r="T935" s="39">
        <v>0</v>
      </c>
      <c r="U935" s="39">
        <v>0</v>
      </c>
      <c r="V935" s="39">
        <v>0</v>
      </c>
      <c r="W935" s="39">
        <v>0</v>
      </c>
      <c r="X935" s="39">
        <v>0</v>
      </c>
      <c r="Y935" s="39">
        <v>0</v>
      </c>
      <c r="Z935" s="39">
        <v>0</v>
      </c>
      <c r="AA935" s="39" t="s">
        <v>47</v>
      </c>
      <c r="AB935" s="39" t="s">
        <v>48</v>
      </c>
      <c r="AC935" s="39">
        <v>2020</v>
      </c>
      <c r="AD9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3.4379999999999997</v>
      </c>
    </row>
    <row r="936" spans="1:30" hidden="1" x14ac:dyDescent="0.25">
      <c r="A936" s="39" t="s">
        <v>86</v>
      </c>
      <c r="B936" s="39" t="s">
        <v>39</v>
      </c>
      <c r="C936" s="39" t="s">
        <v>40</v>
      </c>
      <c r="D936" s="40">
        <v>43468.39603009259</v>
      </c>
      <c r="E936" s="39" t="s">
        <v>83</v>
      </c>
      <c r="F936" s="39" t="s">
        <v>71</v>
      </c>
      <c r="G936" s="39" t="s">
        <v>81</v>
      </c>
      <c r="H936" s="39" t="str">
        <f>IF(raw_impacts[[#This Row],[BldgVint]]="Old","Ex",raw_impacts[[#This Row],[BldgVint]])</f>
        <v>Ex</v>
      </c>
      <c r="I936" s="39" t="s">
        <v>62</v>
      </c>
      <c r="J936" s="39" t="s">
        <v>41</v>
      </c>
      <c r="K936" s="39" t="s">
        <v>45</v>
      </c>
      <c r="L936" s="39">
        <v>391</v>
      </c>
      <c r="M936" s="39">
        <v>0</v>
      </c>
      <c r="N936" s="39" t="s">
        <v>46</v>
      </c>
      <c r="O936" s="39">
        <v>165</v>
      </c>
      <c r="P936" s="39">
        <v>8.3500000000000005E-2</v>
      </c>
      <c r="Q936" s="39">
        <v>0</v>
      </c>
      <c r="R936" s="39">
        <v>121</v>
      </c>
      <c r="S936" s="39">
        <v>6.1100000000000002E-2</v>
      </c>
      <c r="T936" s="39">
        <v>0</v>
      </c>
      <c r="U936" s="39">
        <v>0</v>
      </c>
      <c r="V936" s="39">
        <v>0</v>
      </c>
      <c r="W936" s="39">
        <v>0</v>
      </c>
      <c r="X936" s="39">
        <v>0</v>
      </c>
      <c r="Y936" s="39">
        <v>0</v>
      </c>
      <c r="Z936" s="39">
        <v>0</v>
      </c>
      <c r="AA936" s="39" t="s">
        <v>47</v>
      </c>
      <c r="AB936" s="39" t="s">
        <v>48</v>
      </c>
      <c r="AC936" s="39">
        <v>2020</v>
      </c>
      <c r="AD9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2.23</v>
      </c>
    </row>
    <row r="937" spans="1:30" hidden="1" x14ac:dyDescent="0.25">
      <c r="A937" s="39" t="s">
        <v>86</v>
      </c>
      <c r="B937" s="39" t="s">
        <v>39</v>
      </c>
      <c r="C937" s="39" t="s">
        <v>40</v>
      </c>
      <c r="D937" s="40">
        <v>43468.39603009259</v>
      </c>
      <c r="E937" s="39" t="s">
        <v>83</v>
      </c>
      <c r="F937" s="39" t="s">
        <v>72</v>
      </c>
      <c r="G937" s="39" t="s">
        <v>81</v>
      </c>
      <c r="H937" s="39" t="str">
        <f>IF(raw_impacts[[#This Row],[BldgVint]]="Old","Ex",raw_impacts[[#This Row],[BldgVint]])</f>
        <v>Ex</v>
      </c>
      <c r="I937" s="39" t="s">
        <v>62</v>
      </c>
      <c r="J937" s="39" t="s">
        <v>41</v>
      </c>
      <c r="K937" s="39" t="s">
        <v>45</v>
      </c>
      <c r="L937" s="39">
        <v>2440</v>
      </c>
      <c r="M937" s="39">
        <v>0</v>
      </c>
      <c r="N937" s="39" t="s">
        <v>46</v>
      </c>
      <c r="O937" s="39">
        <v>174</v>
      </c>
      <c r="P937" s="39">
        <v>0.11899999999999999</v>
      </c>
      <c r="Q937" s="39">
        <v>0</v>
      </c>
      <c r="R937" s="39">
        <v>128</v>
      </c>
      <c r="S937" s="39">
        <v>8.7400000000000005E-2</v>
      </c>
      <c r="T937" s="39">
        <v>0</v>
      </c>
      <c r="U937" s="39">
        <v>0</v>
      </c>
      <c r="V937" s="39">
        <v>0</v>
      </c>
      <c r="W937" s="39">
        <v>0</v>
      </c>
      <c r="X937" s="39">
        <v>0</v>
      </c>
      <c r="Y937" s="39">
        <v>0</v>
      </c>
      <c r="Z937" s="39">
        <v>0</v>
      </c>
      <c r="AA937" s="39" t="s">
        <v>47</v>
      </c>
      <c r="AB937" s="39" t="s">
        <v>48</v>
      </c>
      <c r="AC937" s="39">
        <v>2020</v>
      </c>
      <c r="AD9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3.4379999999999997</v>
      </c>
    </row>
    <row r="938" spans="1:30" hidden="1" x14ac:dyDescent="0.25">
      <c r="A938" s="39" t="s">
        <v>86</v>
      </c>
      <c r="B938" s="39" t="s">
        <v>39</v>
      </c>
      <c r="C938" s="39" t="s">
        <v>40</v>
      </c>
      <c r="D938" s="40">
        <v>43468.39603009259</v>
      </c>
      <c r="E938" s="39" t="s">
        <v>83</v>
      </c>
      <c r="F938" s="39" t="s">
        <v>73</v>
      </c>
      <c r="G938" s="39" t="s">
        <v>81</v>
      </c>
      <c r="H938" s="39" t="str">
        <f>IF(raw_impacts[[#This Row],[BldgVint]]="Old","Ex",raw_impacts[[#This Row],[BldgVint]])</f>
        <v>Ex</v>
      </c>
      <c r="I938" s="39" t="s">
        <v>62</v>
      </c>
      <c r="J938" s="39" t="s">
        <v>41</v>
      </c>
      <c r="K938" s="39" t="s">
        <v>45</v>
      </c>
      <c r="L938" s="39">
        <v>902</v>
      </c>
      <c r="M938" s="39">
        <v>0</v>
      </c>
      <c r="N938" s="39" t="s">
        <v>46</v>
      </c>
      <c r="O938" s="39">
        <v>141</v>
      </c>
      <c r="P938" s="39">
        <v>6.0400000000000002E-2</v>
      </c>
      <c r="Q938" s="39">
        <v>0</v>
      </c>
      <c r="R938" s="39">
        <v>103</v>
      </c>
      <c r="S938" s="39">
        <v>4.4200000000000003E-2</v>
      </c>
      <c r="T938" s="39">
        <v>0</v>
      </c>
      <c r="U938" s="39">
        <v>0</v>
      </c>
      <c r="V938" s="39">
        <v>0</v>
      </c>
      <c r="W938" s="39">
        <v>0</v>
      </c>
      <c r="X938" s="39">
        <v>0</v>
      </c>
      <c r="Y938" s="39">
        <v>0</v>
      </c>
      <c r="Z938" s="39">
        <v>0</v>
      </c>
      <c r="AA938" s="39" t="s">
        <v>47</v>
      </c>
      <c r="AB938" s="39" t="s">
        <v>48</v>
      </c>
      <c r="AC938" s="39">
        <v>2020</v>
      </c>
      <c r="AD9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2.496</v>
      </c>
    </row>
    <row r="939" spans="1:30" hidden="1" x14ac:dyDescent="0.25">
      <c r="A939" s="39" t="s">
        <v>86</v>
      </c>
      <c r="B939" s="39" t="s">
        <v>39</v>
      </c>
      <c r="C939" s="39" t="s">
        <v>40</v>
      </c>
      <c r="D939" s="40">
        <v>43468.39603009259</v>
      </c>
      <c r="E939" s="39" t="s">
        <v>83</v>
      </c>
      <c r="F939" s="39" t="s">
        <v>74</v>
      </c>
      <c r="G939" s="39" t="s">
        <v>81</v>
      </c>
      <c r="H939" s="39" t="str">
        <f>IF(raw_impacts[[#This Row],[BldgVint]]="Old","Ex",raw_impacts[[#This Row],[BldgVint]])</f>
        <v>Ex</v>
      </c>
      <c r="I939" s="39" t="s">
        <v>62</v>
      </c>
      <c r="J939" s="39" t="s">
        <v>41</v>
      </c>
      <c r="K939" s="39" t="s">
        <v>45</v>
      </c>
      <c r="L939" s="39">
        <v>195</v>
      </c>
      <c r="M939" s="39">
        <v>0</v>
      </c>
      <c r="N939" s="39" t="s">
        <v>46</v>
      </c>
      <c r="O939" s="39">
        <v>299</v>
      </c>
      <c r="P939" s="39">
        <v>0.123</v>
      </c>
      <c r="Q939" s="39">
        <v>0</v>
      </c>
      <c r="R939" s="39">
        <v>219</v>
      </c>
      <c r="S939" s="39">
        <v>8.9700000000000002E-2</v>
      </c>
      <c r="T939" s="39">
        <v>0</v>
      </c>
      <c r="U939" s="39">
        <v>0</v>
      </c>
      <c r="V939" s="39">
        <v>0</v>
      </c>
      <c r="W939" s="39">
        <v>0</v>
      </c>
      <c r="X939" s="39">
        <v>0</v>
      </c>
      <c r="Y939" s="39">
        <v>0</v>
      </c>
      <c r="Z939" s="39">
        <v>0</v>
      </c>
      <c r="AA939" s="39" t="s">
        <v>47</v>
      </c>
      <c r="AB939" s="39" t="s">
        <v>48</v>
      </c>
      <c r="AC939" s="39">
        <v>2020</v>
      </c>
      <c r="AD9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1.5760000000000001</v>
      </c>
    </row>
    <row r="940" spans="1:30" hidden="1" x14ac:dyDescent="0.25">
      <c r="A940" s="39" t="s">
        <v>86</v>
      </c>
      <c r="B940" s="39" t="s">
        <v>39</v>
      </c>
      <c r="C940" s="39" t="s">
        <v>40</v>
      </c>
      <c r="D940" s="40">
        <v>43468.39603009259</v>
      </c>
      <c r="E940" s="39" t="s">
        <v>83</v>
      </c>
      <c r="F940" s="39" t="s">
        <v>75</v>
      </c>
      <c r="G940" s="39" t="s">
        <v>81</v>
      </c>
      <c r="H940" s="39" t="str">
        <f>IF(raw_impacts[[#This Row],[BldgVint]]="Old","Ex",raw_impacts[[#This Row],[BldgVint]])</f>
        <v>Ex</v>
      </c>
      <c r="I940" s="39" t="s">
        <v>62</v>
      </c>
      <c r="J940" s="39" t="s">
        <v>41</v>
      </c>
      <c r="K940" s="39" t="s">
        <v>45</v>
      </c>
      <c r="L940" s="39">
        <v>368</v>
      </c>
      <c r="M940" s="39">
        <v>0</v>
      </c>
      <c r="N940" s="39" t="s">
        <v>46</v>
      </c>
      <c r="O940" s="39">
        <v>204</v>
      </c>
      <c r="P940" s="39">
        <v>8.3199999999999996E-2</v>
      </c>
      <c r="Q940" s="39">
        <v>0</v>
      </c>
      <c r="R940" s="39">
        <v>150</v>
      </c>
      <c r="S940" s="39">
        <v>6.0900000000000003E-2</v>
      </c>
      <c r="T940" s="39">
        <v>0</v>
      </c>
      <c r="U940" s="39">
        <v>0</v>
      </c>
      <c r="V940" s="39">
        <v>0</v>
      </c>
      <c r="W940" s="39">
        <v>0</v>
      </c>
      <c r="X940" s="39">
        <v>0</v>
      </c>
      <c r="Y940" s="39">
        <v>0</v>
      </c>
      <c r="Z940" s="39">
        <v>0</v>
      </c>
      <c r="AA940" s="39" t="s">
        <v>47</v>
      </c>
      <c r="AB940" s="39" t="s">
        <v>48</v>
      </c>
      <c r="AC940" s="39">
        <v>2020</v>
      </c>
      <c r="AD9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9.2889999999999997</v>
      </c>
    </row>
    <row r="941" spans="1:30" hidden="1" x14ac:dyDescent="0.25">
      <c r="A941" s="39" t="s">
        <v>86</v>
      </c>
      <c r="B941" s="39" t="s">
        <v>39</v>
      </c>
      <c r="C941" s="39" t="s">
        <v>40</v>
      </c>
      <c r="D941" s="40">
        <v>43468.39603009259</v>
      </c>
      <c r="E941" s="39" t="s">
        <v>83</v>
      </c>
      <c r="F941" s="39" t="s">
        <v>76</v>
      </c>
      <c r="G941" s="39" t="s">
        <v>81</v>
      </c>
      <c r="H941" s="39" t="str">
        <f>IF(raw_impacts[[#This Row],[BldgVint]]="Old","Ex",raw_impacts[[#This Row],[BldgVint]])</f>
        <v>Ex</v>
      </c>
      <c r="I941" s="39" t="s">
        <v>62</v>
      </c>
      <c r="J941" s="39" t="s">
        <v>41</v>
      </c>
      <c r="K941" s="39" t="s">
        <v>45</v>
      </c>
      <c r="L941" s="39">
        <v>124</v>
      </c>
      <c r="M941" s="39">
        <v>0</v>
      </c>
      <c r="N941" s="39" t="s">
        <v>46</v>
      </c>
      <c r="O941" s="39">
        <v>279</v>
      </c>
      <c r="P941" s="39">
        <v>0.13300000000000001</v>
      </c>
      <c r="Q941" s="39">
        <v>0</v>
      </c>
      <c r="R941" s="39">
        <v>204</v>
      </c>
      <c r="S941" s="39">
        <v>9.7000000000000003E-2</v>
      </c>
      <c r="T941" s="39">
        <v>0</v>
      </c>
      <c r="U941" s="39">
        <v>0</v>
      </c>
      <c r="V941" s="39">
        <v>0</v>
      </c>
      <c r="W941" s="39">
        <v>0</v>
      </c>
      <c r="X941" s="39">
        <v>0</v>
      </c>
      <c r="Y941" s="39">
        <v>0</v>
      </c>
      <c r="Z941" s="39">
        <v>0</v>
      </c>
      <c r="AA941" s="39" t="s">
        <v>47</v>
      </c>
      <c r="AB941" s="39" t="s">
        <v>48</v>
      </c>
      <c r="AC941" s="39">
        <v>2020</v>
      </c>
      <c r="AD9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2.496</v>
      </c>
    </row>
    <row r="942" spans="1:30" hidden="1" x14ac:dyDescent="0.25">
      <c r="A942" s="39" t="s">
        <v>86</v>
      </c>
      <c r="B942" s="39" t="s">
        <v>39</v>
      </c>
      <c r="C942" s="39" t="s">
        <v>40</v>
      </c>
      <c r="D942" s="40">
        <v>43468.39603009259</v>
      </c>
      <c r="E942" s="39" t="s">
        <v>83</v>
      </c>
      <c r="F942" s="39" t="s">
        <v>77</v>
      </c>
      <c r="G942" s="39" t="s">
        <v>81</v>
      </c>
      <c r="H942" s="39" t="str">
        <f>IF(raw_impacts[[#This Row],[BldgVint]]="Old","Ex",raw_impacts[[#This Row],[BldgVint]])</f>
        <v>Ex</v>
      </c>
      <c r="I942" s="39" t="s">
        <v>62</v>
      </c>
      <c r="J942" s="39" t="s">
        <v>41</v>
      </c>
      <c r="K942" s="39" t="s">
        <v>45</v>
      </c>
      <c r="L942" s="39">
        <v>428</v>
      </c>
      <c r="M942" s="39">
        <v>0</v>
      </c>
      <c r="N942" s="39" t="s">
        <v>46</v>
      </c>
      <c r="O942" s="39">
        <v>200</v>
      </c>
      <c r="P942" s="39">
        <v>5.5800000000000002E-2</v>
      </c>
      <c r="Q942" s="39">
        <v>0</v>
      </c>
      <c r="R942" s="39">
        <v>146</v>
      </c>
      <c r="S942" s="39">
        <v>4.0800000000000003E-2</v>
      </c>
      <c r="T942" s="39">
        <v>0</v>
      </c>
      <c r="U942" s="39">
        <v>0</v>
      </c>
      <c r="V942" s="39">
        <v>0</v>
      </c>
      <c r="W942" s="39">
        <v>0</v>
      </c>
      <c r="X942" s="39">
        <v>0</v>
      </c>
      <c r="Y942" s="39">
        <v>0</v>
      </c>
      <c r="Z942" s="39">
        <v>0</v>
      </c>
      <c r="AA942" s="39" t="s">
        <v>47</v>
      </c>
      <c r="AB942" s="39" t="s">
        <v>48</v>
      </c>
      <c r="AC942" s="39">
        <v>2020</v>
      </c>
      <c r="AD9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14.09</v>
      </c>
    </row>
    <row r="943" spans="1:30" hidden="1" x14ac:dyDescent="0.25">
      <c r="A943" s="39" t="s">
        <v>86</v>
      </c>
      <c r="B943" s="39" t="s">
        <v>39</v>
      </c>
      <c r="C943" s="39" t="s">
        <v>40</v>
      </c>
      <c r="D943" s="40">
        <v>43468.39603009259</v>
      </c>
      <c r="E943" s="39" t="s">
        <v>83</v>
      </c>
      <c r="F943" s="39" t="s">
        <v>78</v>
      </c>
      <c r="G943" s="39" t="s">
        <v>81</v>
      </c>
      <c r="H943" s="39" t="str">
        <f>IF(raw_impacts[[#This Row],[BldgVint]]="Old","Ex",raw_impacts[[#This Row],[BldgVint]])</f>
        <v>Ex</v>
      </c>
      <c r="I943" s="39" t="s">
        <v>62</v>
      </c>
      <c r="J943" s="39" t="s">
        <v>41</v>
      </c>
      <c r="K943" s="39" t="s">
        <v>45</v>
      </c>
      <c r="L943" s="39">
        <v>26.5</v>
      </c>
      <c r="M943" s="39">
        <v>0</v>
      </c>
      <c r="N943" s="39" t="s">
        <v>46</v>
      </c>
      <c r="O943" s="39">
        <v>225</v>
      </c>
      <c r="P943" s="39">
        <v>6.08E-2</v>
      </c>
      <c r="Q943" s="39">
        <v>0</v>
      </c>
      <c r="R943" s="39">
        <v>164</v>
      </c>
      <c r="S943" s="39">
        <v>4.4499999999999998E-2</v>
      </c>
      <c r="T943" s="39">
        <v>0</v>
      </c>
      <c r="U943" s="39">
        <v>0</v>
      </c>
      <c r="V943" s="39">
        <v>0</v>
      </c>
      <c r="W943" s="39">
        <v>0</v>
      </c>
      <c r="X943" s="39">
        <v>0</v>
      </c>
      <c r="Y943" s="39">
        <v>0</v>
      </c>
      <c r="Z943" s="39">
        <v>0</v>
      </c>
      <c r="AA943" s="39" t="s">
        <v>47</v>
      </c>
      <c r="AB943" s="39" t="s">
        <v>48</v>
      </c>
      <c r="AC943" s="39">
        <v>2020</v>
      </c>
      <c r="AD9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4.9210000000000003</v>
      </c>
    </row>
    <row r="944" spans="1:30" hidden="1" x14ac:dyDescent="0.25">
      <c r="A944" s="39" t="s">
        <v>86</v>
      </c>
      <c r="B944" s="39" t="s">
        <v>39</v>
      </c>
      <c r="C944" s="39" t="s">
        <v>40</v>
      </c>
      <c r="D944" s="40">
        <v>43468.39603009259</v>
      </c>
      <c r="E944" s="39" t="s">
        <v>83</v>
      </c>
      <c r="F944" s="39" t="s">
        <v>79</v>
      </c>
      <c r="G944" s="39" t="s">
        <v>81</v>
      </c>
      <c r="H944" s="39" t="str">
        <f>IF(raw_impacts[[#This Row],[BldgVint]]="Old","Ex",raw_impacts[[#This Row],[BldgVint]])</f>
        <v>Ex</v>
      </c>
      <c r="I944" s="39" t="s">
        <v>62</v>
      </c>
      <c r="J944" s="39" t="s">
        <v>41</v>
      </c>
      <c r="K944" s="39" t="s">
        <v>45</v>
      </c>
      <c r="L944" s="39">
        <v>275</v>
      </c>
      <c r="M944" s="39">
        <v>0</v>
      </c>
      <c r="N944" s="39" t="s">
        <v>46</v>
      </c>
      <c r="O944" s="39">
        <v>249</v>
      </c>
      <c r="P944" s="39">
        <v>0.13100000000000001</v>
      </c>
      <c r="Q944" s="39">
        <v>0</v>
      </c>
      <c r="R944" s="39">
        <v>183</v>
      </c>
      <c r="S944" s="39">
        <v>9.5600000000000004E-2</v>
      </c>
      <c r="T944" s="39">
        <v>0</v>
      </c>
      <c r="U944" s="39">
        <v>0</v>
      </c>
      <c r="V944" s="39">
        <v>0</v>
      </c>
      <c r="W944" s="39">
        <v>0</v>
      </c>
      <c r="X944" s="39">
        <v>0</v>
      </c>
      <c r="Y944" s="39">
        <v>0</v>
      </c>
      <c r="Z944" s="39">
        <v>0</v>
      </c>
      <c r="AA944" s="39" t="s">
        <v>47</v>
      </c>
      <c r="AB944" s="39" t="s">
        <v>48</v>
      </c>
      <c r="AC944" s="39">
        <v>2020</v>
      </c>
      <c r="AD9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7.9809999999999999</v>
      </c>
    </row>
    <row r="945" spans="1:30" hidden="1" x14ac:dyDescent="0.25">
      <c r="A945" s="39" t="s">
        <v>86</v>
      </c>
      <c r="B945" s="39" t="s">
        <v>39</v>
      </c>
      <c r="C945" s="39" t="s">
        <v>40</v>
      </c>
      <c r="D945" s="40">
        <v>43468.39603009259</v>
      </c>
      <c r="E945" s="39" t="s">
        <v>83</v>
      </c>
      <c r="F945" s="39" t="s">
        <v>42</v>
      </c>
      <c r="G945" s="39" t="s">
        <v>81</v>
      </c>
      <c r="H945" s="39" t="str">
        <f>IF(raw_impacts[[#This Row],[BldgVint]]="Old","Ex",raw_impacts[[#This Row],[BldgVint]])</f>
        <v>Ex</v>
      </c>
      <c r="I945" s="39" t="s">
        <v>63</v>
      </c>
      <c r="J945" s="39" t="s">
        <v>41</v>
      </c>
      <c r="K945" s="39" t="s">
        <v>45</v>
      </c>
      <c r="L945" s="39">
        <v>866</v>
      </c>
      <c r="M945" s="39">
        <v>0</v>
      </c>
      <c r="N945" s="39" t="s">
        <v>46</v>
      </c>
      <c r="O945" s="39">
        <v>191</v>
      </c>
      <c r="P945" s="39">
        <v>0.184</v>
      </c>
      <c r="Q945" s="39">
        <v>0</v>
      </c>
      <c r="R945" s="39">
        <v>140</v>
      </c>
      <c r="S945" s="39">
        <v>0.13500000000000001</v>
      </c>
      <c r="T945" s="39">
        <v>0</v>
      </c>
      <c r="U945" s="39">
        <v>0</v>
      </c>
      <c r="V945" s="39">
        <v>0</v>
      </c>
      <c r="W945" s="39">
        <v>0</v>
      </c>
      <c r="X945" s="39">
        <v>0</v>
      </c>
      <c r="Y945" s="39">
        <v>0</v>
      </c>
      <c r="Z945" s="39">
        <v>0</v>
      </c>
      <c r="AA945" s="39" t="s">
        <v>47</v>
      </c>
      <c r="AB945" s="39" t="s">
        <v>48</v>
      </c>
      <c r="AC945" s="39">
        <v>2020</v>
      </c>
      <c r="AD9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0.89499999999999991</v>
      </c>
    </row>
    <row r="946" spans="1:30" hidden="1" x14ac:dyDescent="0.25">
      <c r="A946" s="39" t="s">
        <v>86</v>
      </c>
      <c r="B946" s="39" t="s">
        <v>39</v>
      </c>
      <c r="C946" s="39" t="s">
        <v>40</v>
      </c>
      <c r="D946" s="40">
        <v>43468.39603009259</v>
      </c>
      <c r="E946" s="39" t="s">
        <v>83</v>
      </c>
      <c r="F946" s="39" t="s">
        <v>71</v>
      </c>
      <c r="G946" s="39" t="s">
        <v>81</v>
      </c>
      <c r="H946" s="39" t="str">
        <f>IF(raw_impacts[[#This Row],[BldgVint]]="Old","Ex",raw_impacts[[#This Row],[BldgVint]])</f>
        <v>Ex</v>
      </c>
      <c r="I946" s="39" t="s">
        <v>63</v>
      </c>
      <c r="J946" s="39" t="s">
        <v>41</v>
      </c>
      <c r="K946" s="39" t="s">
        <v>45</v>
      </c>
      <c r="L946" s="39">
        <v>469</v>
      </c>
      <c r="M946" s="39">
        <v>0</v>
      </c>
      <c r="N946" s="39" t="s">
        <v>46</v>
      </c>
      <c r="O946" s="39">
        <v>151</v>
      </c>
      <c r="P946" s="39">
        <v>0.11600000000000001</v>
      </c>
      <c r="Q946" s="39">
        <v>0</v>
      </c>
      <c r="R946" s="39">
        <v>110</v>
      </c>
      <c r="S946" s="39">
        <v>8.48E-2</v>
      </c>
      <c r="T946" s="39">
        <v>0</v>
      </c>
      <c r="U946" s="39">
        <v>0</v>
      </c>
      <c r="V946" s="39">
        <v>0</v>
      </c>
      <c r="W946" s="39">
        <v>0</v>
      </c>
      <c r="X946" s="39">
        <v>0</v>
      </c>
      <c r="Y946" s="39">
        <v>0</v>
      </c>
      <c r="Z946" s="39">
        <v>0</v>
      </c>
      <c r="AA946" s="39" t="s">
        <v>47</v>
      </c>
      <c r="AB946" s="39" t="s">
        <v>48</v>
      </c>
      <c r="AC946" s="39">
        <v>2020</v>
      </c>
      <c r="AD9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1.3049999999999999</v>
      </c>
    </row>
    <row r="947" spans="1:30" hidden="1" x14ac:dyDescent="0.25">
      <c r="A947" s="39" t="s">
        <v>86</v>
      </c>
      <c r="B947" s="39" t="s">
        <v>39</v>
      </c>
      <c r="C947" s="39" t="s">
        <v>40</v>
      </c>
      <c r="D947" s="40">
        <v>43468.39603009259</v>
      </c>
      <c r="E947" s="39" t="s">
        <v>83</v>
      </c>
      <c r="F947" s="39" t="s">
        <v>72</v>
      </c>
      <c r="G947" s="39" t="s">
        <v>81</v>
      </c>
      <c r="H947" s="39" t="str">
        <f>IF(raw_impacts[[#This Row],[BldgVint]]="Old","Ex",raw_impacts[[#This Row],[BldgVint]])</f>
        <v>Ex</v>
      </c>
      <c r="I947" s="39" t="s">
        <v>63</v>
      </c>
      <c r="J947" s="39" t="s">
        <v>41</v>
      </c>
      <c r="K947" s="39" t="s">
        <v>45</v>
      </c>
      <c r="L947" s="39">
        <v>2870</v>
      </c>
      <c r="M947" s="39">
        <v>0</v>
      </c>
      <c r="N947" s="39" t="s">
        <v>46</v>
      </c>
      <c r="O947" s="39">
        <v>165</v>
      </c>
      <c r="P947" s="39">
        <v>0.16200000000000001</v>
      </c>
      <c r="Q947" s="39">
        <v>0</v>
      </c>
      <c r="R947" s="39">
        <v>121</v>
      </c>
      <c r="S947" s="39">
        <v>0.11899999999999999</v>
      </c>
      <c r="T947" s="39">
        <v>0</v>
      </c>
      <c r="U947" s="39">
        <v>0</v>
      </c>
      <c r="V947" s="39">
        <v>0</v>
      </c>
      <c r="W947" s="39">
        <v>0</v>
      </c>
      <c r="X947" s="39">
        <v>0</v>
      </c>
      <c r="Y947" s="39">
        <v>0</v>
      </c>
      <c r="Z947" s="39">
        <v>0</v>
      </c>
      <c r="AA947" s="39" t="s">
        <v>47</v>
      </c>
      <c r="AB947" s="39" t="s">
        <v>48</v>
      </c>
      <c r="AC947" s="39">
        <v>2020</v>
      </c>
      <c r="AD9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0.89499999999999991</v>
      </c>
    </row>
    <row r="948" spans="1:30" hidden="1" x14ac:dyDescent="0.25">
      <c r="A948" s="39" t="s">
        <v>86</v>
      </c>
      <c r="B948" s="39" t="s">
        <v>39</v>
      </c>
      <c r="C948" s="39" t="s">
        <v>40</v>
      </c>
      <c r="D948" s="40">
        <v>43468.39603009259</v>
      </c>
      <c r="E948" s="39" t="s">
        <v>83</v>
      </c>
      <c r="F948" s="39" t="s">
        <v>73</v>
      </c>
      <c r="G948" s="39" t="s">
        <v>81</v>
      </c>
      <c r="H948" s="39" t="str">
        <f>IF(raw_impacts[[#This Row],[BldgVint]]="Old","Ex",raw_impacts[[#This Row],[BldgVint]])</f>
        <v>Ex</v>
      </c>
      <c r="I948" s="39" t="s">
        <v>63</v>
      </c>
      <c r="J948" s="39" t="s">
        <v>41</v>
      </c>
      <c r="K948" s="39" t="s">
        <v>45</v>
      </c>
      <c r="L948" s="39">
        <v>1030</v>
      </c>
      <c r="M948" s="39">
        <v>0</v>
      </c>
      <c r="N948" s="39" t="s">
        <v>46</v>
      </c>
      <c r="O948" s="39">
        <v>140</v>
      </c>
      <c r="P948" s="39">
        <v>8.6300000000000002E-2</v>
      </c>
      <c r="Q948" s="39">
        <v>0</v>
      </c>
      <c r="R948" s="39">
        <v>102</v>
      </c>
      <c r="S948" s="39">
        <v>6.3200000000000006E-2</v>
      </c>
      <c r="T948" s="39">
        <v>0</v>
      </c>
      <c r="U948" s="39">
        <v>0</v>
      </c>
      <c r="V948" s="39">
        <v>0</v>
      </c>
      <c r="W948" s="39">
        <v>0</v>
      </c>
      <c r="X948" s="39">
        <v>0</v>
      </c>
      <c r="Y948" s="39">
        <v>0</v>
      </c>
      <c r="Z948" s="39">
        <v>0</v>
      </c>
      <c r="AA948" s="39" t="s">
        <v>47</v>
      </c>
      <c r="AB948" s="39" t="s">
        <v>48</v>
      </c>
      <c r="AC948" s="39">
        <v>2020</v>
      </c>
      <c r="AD9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1.4300000000000002</v>
      </c>
    </row>
    <row r="949" spans="1:30" hidden="1" x14ac:dyDescent="0.25">
      <c r="A949" s="39" t="s">
        <v>86</v>
      </c>
      <c r="B949" s="39" t="s">
        <v>39</v>
      </c>
      <c r="C949" s="39" t="s">
        <v>40</v>
      </c>
      <c r="D949" s="40">
        <v>43468.39603009259</v>
      </c>
      <c r="E949" s="39" t="s">
        <v>83</v>
      </c>
      <c r="F949" s="39" t="s">
        <v>74</v>
      </c>
      <c r="G949" s="39" t="s">
        <v>81</v>
      </c>
      <c r="H949" s="39" t="str">
        <f>IF(raw_impacts[[#This Row],[BldgVint]]="Old","Ex",raw_impacts[[#This Row],[BldgVint]])</f>
        <v>Ex</v>
      </c>
      <c r="I949" s="39" t="s">
        <v>63</v>
      </c>
      <c r="J949" s="39" t="s">
        <v>41</v>
      </c>
      <c r="K949" s="39" t="s">
        <v>45</v>
      </c>
      <c r="L949" s="39">
        <v>250</v>
      </c>
      <c r="M949" s="39">
        <v>0</v>
      </c>
      <c r="N949" s="39" t="s">
        <v>46</v>
      </c>
      <c r="O949" s="39">
        <v>263</v>
      </c>
      <c r="P949" s="39">
        <v>0.154</v>
      </c>
      <c r="Q949" s="39">
        <v>0</v>
      </c>
      <c r="R949" s="39">
        <v>193</v>
      </c>
      <c r="S949" s="39">
        <v>0.113</v>
      </c>
      <c r="T949" s="39">
        <v>0</v>
      </c>
      <c r="U949" s="39">
        <v>0</v>
      </c>
      <c r="V949" s="39">
        <v>0</v>
      </c>
      <c r="W949" s="39">
        <v>0</v>
      </c>
      <c r="X949" s="39">
        <v>0</v>
      </c>
      <c r="Y949" s="39">
        <v>0</v>
      </c>
      <c r="Z949" s="39">
        <v>0</v>
      </c>
      <c r="AA949" s="39" t="s">
        <v>47</v>
      </c>
      <c r="AB949" s="39" t="s">
        <v>48</v>
      </c>
      <c r="AC949" s="39">
        <v>2020</v>
      </c>
      <c r="AD9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1.2989999999999999</v>
      </c>
    </row>
    <row r="950" spans="1:30" hidden="1" x14ac:dyDescent="0.25">
      <c r="A950" s="39" t="s">
        <v>86</v>
      </c>
      <c r="B950" s="39" t="s">
        <v>39</v>
      </c>
      <c r="C950" s="39" t="s">
        <v>40</v>
      </c>
      <c r="D950" s="40">
        <v>43468.39603009259</v>
      </c>
      <c r="E950" s="39" t="s">
        <v>83</v>
      </c>
      <c r="F950" s="39" t="s">
        <v>75</v>
      </c>
      <c r="G950" s="39" t="s">
        <v>81</v>
      </c>
      <c r="H950" s="39" t="str">
        <f>IF(raw_impacts[[#This Row],[BldgVint]]="Old","Ex",raw_impacts[[#This Row],[BldgVint]])</f>
        <v>Ex</v>
      </c>
      <c r="I950" s="39" t="s">
        <v>63</v>
      </c>
      <c r="J950" s="39" t="s">
        <v>41</v>
      </c>
      <c r="K950" s="39" t="s">
        <v>45</v>
      </c>
      <c r="L950" s="39">
        <v>416</v>
      </c>
      <c r="M950" s="39">
        <v>0</v>
      </c>
      <c r="N950" s="39" t="s">
        <v>46</v>
      </c>
      <c r="O950" s="39">
        <v>200</v>
      </c>
      <c r="P950" s="39">
        <v>0.125</v>
      </c>
      <c r="Q950" s="39">
        <v>0</v>
      </c>
      <c r="R950" s="39">
        <v>146</v>
      </c>
      <c r="S950" s="39">
        <v>9.1600000000000001E-2</v>
      </c>
      <c r="T950" s="39">
        <v>0</v>
      </c>
      <c r="U950" s="39">
        <v>0</v>
      </c>
      <c r="V950" s="39">
        <v>0</v>
      </c>
      <c r="W950" s="39">
        <v>0</v>
      </c>
      <c r="X950" s="39">
        <v>0</v>
      </c>
      <c r="Y950" s="39">
        <v>0</v>
      </c>
      <c r="Z950" s="39">
        <v>0</v>
      </c>
      <c r="AA950" s="39" t="s">
        <v>47</v>
      </c>
      <c r="AB950" s="39" t="s">
        <v>48</v>
      </c>
      <c r="AC950" s="39">
        <v>2020</v>
      </c>
      <c r="AD9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4.3339999999999996</v>
      </c>
    </row>
    <row r="951" spans="1:30" hidden="1" x14ac:dyDescent="0.25">
      <c r="A951" s="39" t="s">
        <v>86</v>
      </c>
      <c r="B951" s="39" t="s">
        <v>39</v>
      </c>
      <c r="C951" s="39" t="s">
        <v>40</v>
      </c>
      <c r="D951" s="40">
        <v>43468.39603009259</v>
      </c>
      <c r="E951" s="39" t="s">
        <v>83</v>
      </c>
      <c r="F951" s="39" t="s">
        <v>76</v>
      </c>
      <c r="G951" s="39" t="s">
        <v>81</v>
      </c>
      <c r="H951" s="39" t="str">
        <f>IF(raw_impacts[[#This Row],[BldgVint]]="Old","Ex",raw_impacts[[#This Row],[BldgVint]])</f>
        <v>Ex</v>
      </c>
      <c r="I951" s="39" t="s">
        <v>63</v>
      </c>
      <c r="J951" s="39" t="s">
        <v>41</v>
      </c>
      <c r="K951" s="39" t="s">
        <v>45</v>
      </c>
      <c r="L951" s="39">
        <v>150</v>
      </c>
      <c r="M951" s="39">
        <v>0</v>
      </c>
      <c r="N951" s="39" t="s">
        <v>46</v>
      </c>
      <c r="O951" s="39">
        <v>261</v>
      </c>
      <c r="P951" s="39">
        <v>0.16500000000000001</v>
      </c>
      <c r="Q951" s="39">
        <v>0</v>
      </c>
      <c r="R951" s="39">
        <v>191</v>
      </c>
      <c r="S951" s="39">
        <v>0.121</v>
      </c>
      <c r="T951" s="39">
        <v>0</v>
      </c>
      <c r="U951" s="39">
        <v>0</v>
      </c>
      <c r="V951" s="39">
        <v>0</v>
      </c>
      <c r="W951" s="39">
        <v>0</v>
      </c>
      <c r="X951" s="39">
        <v>0</v>
      </c>
      <c r="Y951" s="39">
        <v>0</v>
      </c>
      <c r="Z951" s="39">
        <v>0</v>
      </c>
      <c r="AA951" s="39" t="s">
        <v>47</v>
      </c>
      <c r="AB951" s="39" t="s">
        <v>48</v>
      </c>
      <c r="AC951" s="39">
        <v>2020</v>
      </c>
      <c r="AD9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1.4300000000000002</v>
      </c>
    </row>
    <row r="952" spans="1:30" hidden="1" x14ac:dyDescent="0.25">
      <c r="A952" s="39" t="s">
        <v>86</v>
      </c>
      <c r="B952" s="39" t="s">
        <v>39</v>
      </c>
      <c r="C952" s="39" t="s">
        <v>40</v>
      </c>
      <c r="D952" s="40">
        <v>43468.39603009259</v>
      </c>
      <c r="E952" s="39" t="s">
        <v>83</v>
      </c>
      <c r="F952" s="39" t="s">
        <v>77</v>
      </c>
      <c r="G952" s="39" t="s">
        <v>81</v>
      </c>
      <c r="H952" s="39" t="str">
        <f>IF(raw_impacts[[#This Row],[BldgVint]]="Old","Ex",raw_impacts[[#This Row],[BldgVint]])</f>
        <v>Ex</v>
      </c>
      <c r="I952" s="39" t="s">
        <v>63</v>
      </c>
      <c r="J952" s="39" t="s">
        <v>41</v>
      </c>
      <c r="K952" s="39" t="s">
        <v>45</v>
      </c>
      <c r="L952" s="39">
        <v>469</v>
      </c>
      <c r="M952" s="39">
        <v>0</v>
      </c>
      <c r="N952" s="39" t="s">
        <v>46</v>
      </c>
      <c r="O952" s="39">
        <v>190</v>
      </c>
      <c r="P952" s="39">
        <v>8.5500000000000007E-2</v>
      </c>
      <c r="Q952" s="39">
        <v>0</v>
      </c>
      <c r="R952" s="39">
        <v>139</v>
      </c>
      <c r="S952" s="39">
        <v>6.2600000000000003E-2</v>
      </c>
      <c r="T952" s="39">
        <v>0</v>
      </c>
      <c r="U952" s="39">
        <v>0</v>
      </c>
      <c r="V952" s="39">
        <v>0</v>
      </c>
      <c r="W952" s="39">
        <v>0</v>
      </c>
      <c r="X952" s="39">
        <v>0</v>
      </c>
      <c r="Y952" s="39">
        <v>0</v>
      </c>
      <c r="Z952" s="39">
        <v>0</v>
      </c>
      <c r="AA952" s="39" t="s">
        <v>47</v>
      </c>
      <c r="AB952" s="39" t="s">
        <v>48</v>
      </c>
      <c r="AC952" s="39">
        <v>2020</v>
      </c>
      <c r="AD9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10.412000000000001</v>
      </c>
    </row>
    <row r="953" spans="1:30" hidden="1" x14ac:dyDescent="0.25">
      <c r="A953" s="39" t="s">
        <v>86</v>
      </c>
      <c r="B953" s="39" t="s">
        <v>39</v>
      </c>
      <c r="C953" s="39" t="s">
        <v>40</v>
      </c>
      <c r="D953" s="40">
        <v>43468.39603009259</v>
      </c>
      <c r="E953" s="39" t="s">
        <v>83</v>
      </c>
      <c r="F953" s="39" t="s">
        <v>78</v>
      </c>
      <c r="G953" s="39" t="s">
        <v>81</v>
      </c>
      <c r="H953" s="39" t="str">
        <f>IF(raw_impacts[[#This Row],[BldgVint]]="Old","Ex",raw_impacts[[#This Row],[BldgVint]])</f>
        <v>Ex</v>
      </c>
      <c r="I953" s="39" t="s">
        <v>63</v>
      </c>
      <c r="J953" s="39" t="s">
        <v>41</v>
      </c>
      <c r="K953" s="39" t="s">
        <v>45</v>
      </c>
      <c r="L953" s="39">
        <v>32</v>
      </c>
      <c r="M953" s="39">
        <v>0</v>
      </c>
      <c r="N953" s="39" t="s">
        <v>46</v>
      </c>
      <c r="O953" s="39">
        <v>203</v>
      </c>
      <c r="P953" s="39">
        <v>8.8800000000000004E-2</v>
      </c>
      <c r="Q953" s="39">
        <v>0</v>
      </c>
      <c r="R953" s="39">
        <v>148</v>
      </c>
      <c r="S953" s="39">
        <v>6.5000000000000002E-2</v>
      </c>
      <c r="T953" s="39">
        <v>0</v>
      </c>
      <c r="U953" s="39">
        <v>0</v>
      </c>
      <c r="V953" s="39">
        <v>0</v>
      </c>
      <c r="W953" s="39">
        <v>0</v>
      </c>
      <c r="X953" s="39">
        <v>0</v>
      </c>
      <c r="Y953" s="39">
        <v>0</v>
      </c>
      <c r="Z953" s="39">
        <v>0</v>
      </c>
      <c r="AA953" s="39" t="s">
        <v>47</v>
      </c>
      <c r="AB953" s="39" t="s">
        <v>48</v>
      </c>
      <c r="AC953" s="39">
        <v>2020</v>
      </c>
      <c r="AD9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2.7210000000000001</v>
      </c>
    </row>
    <row r="954" spans="1:30" hidden="1" x14ac:dyDescent="0.25">
      <c r="A954" s="39" t="s">
        <v>86</v>
      </c>
      <c r="B954" s="39" t="s">
        <v>39</v>
      </c>
      <c r="C954" s="39" t="s">
        <v>40</v>
      </c>
      <c r="D954" s="40">
        <v>43468.39603009259</v>
      </c>
      <c r="E954" s="39" t="s">
        <v>83</v>
      </c>
      <c r="F954" s="39" t="s">
        <v>79</v>
      </c>
      <c r="G954" s="39" t="s">
        <v>81</v>
      </c>
      <c r="H954" s="39" t="str">
        <f>IF(raw_impacts[[#This Row],[BldgVint]]="Old","Ex",raw_impacts[[#This Row],[BldgVint]])</f>
        <v>Ex</v>
      </c>
      <c r="I954" s="39" t="s">
        <v>63</v>
      </c>
      <c r="J954" s="39" t="s">
        <v>41</v>
      </c>
      <c r="K954" s="39" t="s">
        <v>45</v>
      </c>
      <c r="L954" s="39">
        <v>334</v>
      </c>
      <c r="M954" s="39">
        <v>0</v>
      </c>
      <c r="N954" s="39" t="s">
        <v>46</v>
      </c>
      <c r="O954" s="39">
        <v>221</v>
      </c>
      <c r="P954" s="39">
        <v>0.159</v>
      </c>
      <c r="Q954" s="39">
        <v>0</v>
      </c>
      <c r="R954" s="39">
        <v>161</v>
      </c>
      <c r="S954" s="39">
        <v>0.11700000000000001</v>
      </c>
      <c r="T954" s="39">
        <v>0</v>
      </c>
      <c r="U954" s="39">
        <v>0</v>
      </c>
      <c r="V954" s="39">
        <v>0</v>
      </c>
      <c r="W954" s="39">
        <v>0</v>
      </c>
      <c r="X954" s="39">
        <v>0</v>
      </c>
      <c r="Y954" s="39">
        <v>0</v>
      </c>
      <c r="Z954" s="39">
        <v>0</v>
      </c>
      <c r="AA954" s="39" t="s">
        <v>47</v>
      </c>
      <c r="AB954" s="39" t="s">
        <v>48</v>
      </c>
      <c r="AC954" s="39">
        <v>2020</v>
      </c>
      <c r="AD9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4.4959999999999996</v>
      </c>
    </row>
    <row r="955" spans="1:30" hidden="1" x14ac:dyDescent="0.25">
      <c r="A955" s="39" t="s">
        <v>86</v>
      </c>
      <c r="B955" s="39" t="s">
        <v>39</v>
      </c>
      <c r="C955" s="39" t="s">
        <v>40</v>
      </c>
      <c r="D955" s="40">
        <v>43468.39603009259</v>
      </c>
      <c r="E955" s="39" t="s">
        <v>83</v>
      </c>
      <c r="F955" s="39" t="s">
        <v>42</v>
      </c>
      <c r="G955" s="39" t="s">
        <v>81</v>
      </c>
      <c r="H955" s="39" t="str">
        <f>IF(raw_impacts[[#This Row],[BldgVint]]="Old","Ex",raw_impacts[[#This Row],[BldgVint]])</f>
        <v>Ex</v>
      </c>
      <c r="I955" s="39" t="s">
        <v>64</v>
      </c>
      <c r="J955" s="39" t="s">
        <v>41</v>
      </c>
      <c r="K955" s="39" t="s">
        <v>45</v>
      </c>
      <c r="L955" s="39">
        <v>751</v>
      </c>
      <c r="M955" s="39">
        <v>0</v>
      </c>
      <c r="N955" s="39" t="s">
        <v>46</v>
      </c>
      <c r="O955" s="39">
        <v>220</v>
      </c>
      <c r="P955" s="39">
        <v>0.19500000000000001</v>
      </c>
      <c r="Q955" s="39">
        <v>0</v>
      </c>
      <c r="R955" s="39">
        <v>161</v>
      </c>
      <c r="S955" s="39">
        <v>0.14299999999999999</v>
      </c>
      <c r="T955" s="39">
        <v>0</v>
      </c>
      <c r="U955" s="39">
        <v>0</v>
      </c>
      <c r="V955" s="39">
        <v>0</v>
      </c>
      <c r="W955" s="39">
        <v>0</v>
      </c>
      <c r="X955" s="39">
        <v>0</v>
      </c>
      <c r="Y955" s="39">
        <v>0</v>
      </c>
      <c r="Z955" s="39">
        <v>0</v>
      </c>
      <c r="AA955" s="39" t="s">
        <v>47</v>
      </c>
      <c r="AB955" s="39" t="s">
        <v>48</v>
      </c>
      <c r="AC955" s="39">
        <v>2020</v>
      </c>
      <c r="AD9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2.1689999999999996</v>
      </c>
    </row>
    <row r="956" spans="1:30" hidden="1" x14ac:dyDescent="0.25">
      <c r="A956" s="39" t="s">
        <v>86</v>
      </c>
      <c r="B956" s="39" t="s">
        <v>39</v>
      </c>
      <c r="C956" s="39" t="s">
        <v>40</v>
      </c>
      <c r="D956" s="40">
        <v>43468.39603009259</v>
      </c>
      <c r="E956" s="39" t="s">
        <v>83</v>
      </c>
      <c r="F956" s="39" t="s">
        <v>71</v>
      </c>
      <c r="G956" s="39" t="s">
        <v>81</v>
      </c>
      <c r="H956" s="39" t="str">
        <f>IF(raw_impacts[[#This Row],[BldgVint]]="Old","Ex",raw_impacts[[#This Row],[BldgVint]])</f>
        <v>Ex</v>
      </c>
      <c r="I956" s="39" t="s">
        <v>64</v>
      </c>
      <c r="J956" s="39" t="s">
        <v>41</v>
      </c>
      <c r="K956" s="39" t="s">
        <v>45</v>
      </c>
      <c r="L956" s="39">
        <v>392</v>
      </c>
      <c r="M956" s="39">
        <v>0</v>
      </c>
      <c r="N956" s="39" t="s">
        <v>46</v>
      </c>
      <c r="O956" s="39">
        <v>167</v>
      </c>
      <c r="P956" s="39">
        <v>0.125</v>
      </c>
      <c r="Q956" s="39">
        <v>0</v>
      </c>
      <c r="R956" s="39">
        <v>122</v>
      </c>
      <c r="S956" s="39">
        <v>9.1600000000000001E-2</v>
      </c>
      <c r="T956" s="39">
        <v>0</v>
      </c>
      <c r="U956" s="39">
        <v>0</v>
      </c>
      <c r="V956" s="39">
        <v>0</v>
      </c>
      <c r="W956" s="39">
        <v>0</v>
      </c>
      <c r="X956" s="39">
        <v>0</v>
      </c>
      <c r="Y956" s="39">
        <v>0</v>
      </c>
      <c r="Z956" s="39">
        <v>0</v>
      </c>
      <c r="AA956" s="39" t="s">
        <v>47</v>
      </c>
      <c r="AB956" s="39" t="s">
        <v>48</v>
      </c>
      <c r="AC956" s="39">
        <v>2020</v>
      </c>
      <c r="AD9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3.8149999999999999</v>
      </c>
    </row>
    <row r="957" spans="1:30" hidden="1" x14ac:dyDescent="0.25">
      <c r="A957" s="39" t="s">
        <v>86</v>
      </c>
      <c r="B957" s="39" t="s">
        <v>39</v>
      </c>
      <c r="C957" s="39" t="s">
        <v>40</v>
      </c>
      <c r="D957" s="40">
        <v>43468.39603009259</v>
      </c>
      <c r="E957" s="39" t="s">
        <v>83</v>
      </c>
      <c r="F957" s="39" t="s">
        <v>72</v>
      </c>
      <c r="G957" s="39" t="s">
        <v>81</v>
      </c>
      <c r="H957" s="39" t="str">
        <f>IF(raw_impacts[[#This Row],[BldgVint]]="Old","Ex",raw_impacts[[#This Row],[BldgVint]])</f>
        <v>Ex</v>
      </c>
      <c r="I957" s="39" t="s">
        <v>64</v>
      </c>
      <c r="J957" s="39" t="s">
        <v>41</v>
      </c>
      <c r="K957" s="39" t="s">
        <v>45</v>
      </c>
      <c r="L957" s="39">
        <v>2540</v>
      </c>
      <c r="M957" s="39">
        <v>0</v>
      </c>
      <c r="N957" s="39" t="s">
        <v>46</v>
      </c>
      <c r="O957" s="39">
        <v>191</v>
      </c>
      <c r="P957" s="39">
        <v>0.17</v>
      </c>
      <c r="Q957" s="39">
        <v>0</v>
      </c>
      <c r="R957" s="39">
        <v>140</v>
      </c>
      <c r="S957" s="39">
        <v>0.124</v>
      </c>
      <c r="T957" s="39">
        <v>0</v>
      </c>
      <c r="U957" s="39">
        <v>0</v>
      </c>
      <c r="V957" s="39">
        <v>0</v>
      </c>
      <c r="W957" s="39">
        <v>0</v>
      </c>
      <c r="X957" s="39">
        <v>0</v>
      </c>
      <c r="Y957" s="39">
        <v>0</v>
      </c>
      <c r="Z957" s="39">
        <v>0</v>
      </c>
      <c r="AA957" s="39" t="s">
        <v>47</v>
      </c>
      <c r="AB957" s="39" t="s">
        <v>48</v>
      </c>
      <c r="AC957" s="39">
        <v>2020</v>
      </c>
      <c r="AD9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2.1689999999999996</v>
      </c>
    </row>
    <row r="958" spans="1:30" hidden="1" x14ac:dyDescent="0.25">
      <c r="A958" s="39" t="s">
        <v>86</v>
      </c>
      <c r="B958" s="39" t="s">
        <v>39</v>
      </c>
      <c r="C958" s="39" t="s">
        <v>40</v>
      </c>
      <c r="D958" s="40">
        <v>43468.39603009259</v>
      </c>
      <c r="E958" s="39" t="s">
        <v>83</v>
      </c>
      <c r="F958" s="39" t="s">
        <v>73</v>
      </c>
      <c r="G958" s="39" t="s">
        <v>81</v>
      </c>
      <c r="H958" s="39" t="str">
        <f>IF(raw_impacts[[#This Row],[BldgVint]]="Old","Ex",raw_impacts[[#This Row],[BldgVint]])</f>
        <v>Ex</v>
      </c>
      <c r="I958" s="39" t="s">
        <v>64</v>
      </c>
      <c r="J958" s="39" t="s">
        <v>41</v>
      </c>
      <c r="K958" s="39" t="s">
        <v>45</v>
      </c>
      <c r="L958" s="39">
        <v>926</v>
      </c>
      <c r="M958" s="39">
        <v>0</v>
      </c>
      <c r="N958" s="39" t="s">
        <v>46</v>
      </c>
      <c r="O958" s="39">
        <v>145</v>
      </c>
      <c r="P958" s="39">
        <v>8.5800000000000001E-2</v>
      </c>
      <c r="Q958" s="39">
        <v>0</v>
      </c>
      <c r="R958" s="39">
        <v>106</v>
      </c>
      <c r="S958" s="39">
        <v>6.2799999999999995E-2</v>
      </c>
      <c r="T958" s="39">
        <v>0</v>
      </c>
      <c r="U958" s="39">
        <v>0</v>
      </c>
      <c r="V958" s="39">
        <v>0</v>
      </c>
      <c r="W958" s="39">
        <v>0</v>
      </c>
      <c r="X958" s="39">
        <v>0</v>
      </c>
      <c r="Y958" s="39">
        <v>0</v>
      </c>
      <c r="Z958" s="39">
        <v>0</v>
      </c>
      <c r="AA958" s="39" t="s">
        <v>47</v>
      </c>
      <c r="AB958" s="39" t="s">
        <v>48</v>
      </c>
      <c r="AC958" s="39">
        <v>2020</v>
      </c>
      <c r="AD9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1.8620000000000001</v>
      </c>
    </row>
    <row r="959" spans="1:30" hidden="1" x14ac:dyDescent="0.25">
      <c r="A959" s="39" t="s">
        <v>86</v>
      </c>
      <c r="B959" s="39" t="s">
        <v>39</v>
      </c>
      <c r="C959" s="39" t="s">
        <v>40</v>
      </c>
      <c r="D959" s="40">
        <v>43468.39603009259</v>
      </c>
      <c r="E959" s="39" t="s">
        <v>83</v>
      </c>
      <c r="F959" s="39" t="s">
        <v>74</v>
      </c>
      <c r="G959" s="39" t="s">
        <v>81</v>
      </c>
      <c r="H959" s="39" t="str">
        <f>IF(raw_impacts[[#This Row],[BldgVint]]="Old","Ex",raw_impacts[[#This Row],[BldgVint]])</f>
        <v>Ex</v>
      </c>
      <c r="I959" s="39" t="s">
        <v>64</v>
      </c>
      <c r="J959" s="39" t="s">
        <v>41</v>
      </c>
      <c r="K959" s="39" t="s">
        <v>45</v>
      </c>
      <c r="L959" s="39">
        <v>217</v>
      </c>
      <c r="M959" s="39">
        <v>0</v>
      </c>
      <c r="N959" s="39" t="s">
        <v>46</v>
      </c>
      <c r="O959" s="39">
        <v>296</v>
      </c>
      <c r="P959" s="39">
        <v>0.16300000000000001</v>
      </c>
      <c r="Q959" s="39">
        <v>0</v>
      </c>
      <c r="R959" s="39">
        <v>217</v>
      </c>
      <c r="S959" s="39">
        <v>0.12</v>
      </c>
      <c r="T959" s="39">
        <v>0</v>
      </c>
      <c r="U959" s="39">
        <v>0</v>
      </c>
      <c r="V959" s="39">
        <v>0</v>
      </c>
      <c r="W959" s="39">
        <v>0</v>
      </c>
      <c r="X959" s="39">
        <v>0</v>
      </c>
      <c r="Y959" s="39">
        <v>0</v>
      </c>
      <c r="Z959" s="39">
        <v>0</v>
      </c>
      <c r="AA959" s="39" t="s">
        <v>47</v>
      </c>
      <c r="AB959" s="39" t="s">
        <v>48</v>
      </c>
      <c r="AC959" s="39">
        <v>2020</v>
      </c>
      <c r="AD9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0.98599999999999999</v>
      </c>
    </row>
    <row r="960" spans="1:30" hidden="1" x14ac:dyDescent="0.25">
      <c r="A960" s="39" t="s">
        <v>86</v>
      </c>
      <c r="B960" s="39" t="s">
        <v>39</v>
      </c>
      <c r="C960" s="39" t="s">
        <v>40</v>
      </c>
      <c r="D960" s="40">
        <v>43468.39603009259</v>
      </c>
      <c r="E960" s="39" t="s">
        <v>83</v>
      </c>
      <c r="F960" s="39" t="s">
        <v>75</v>
      </c>
      <c r="G960" s="39" t="s">
        <v>81</v>
      </c>
      <c r="H960" s="39" t="str">
        <f>IF(raw_impacts[[#This Row],[BldgVint]]="Old","Ex",raw_impacts[[#This Row],[BldgVint]])</f>
        <v>Ex</v>
      </c>
      <c r="I960" s="39" t="s">
        <v>64</v>
      </c>
      <c r="J960" s="39" t="s">
        <v>41</v>
      </c>
      <c r="K960" s="39" t="s">
        <v>45</v>
      </c>
      <c r="L960" s="39">
        <v>372</v>
      </c>
      <c r="M960" s="39">
        <v>0</v>
      </c>
      <c r="N960" s="39" t="s">
        <v>46</v>
      </c>
      <c r="O960" s="39">
        <v>208</v>
      </c>
      <c r="P960" s="39">
        <v>0.11899999999999999</v>
      </c>
      <c r="Q960" s="39">
        <v>0</v>
      </c>
      <c r="R960" s="39">
        <v>152</v>
      </c>
      <c r="S960" s="39">
        <v>8.7400000000000005E-2</v>
      </c>
      <c r="T960" s="39">
        <v>0</v>
      </c>
      <c r="U960" s="39">
        <v>0</v>
      </c>
      <c r="V960" s="39">
        <v>0</v>
      </c>
      <c r="W960" s="39">
        <v>0</v>
      </c>
      <c r="X960" s="39">
        <v>0</v>
      </c>
      <c r="Y960" s="39">
        <v>0</v>
      </c>
      <c r="Z960" s="39">
        <v>0</v>
      </c>
      <c r="AA960" s="39" t="s">
        <v>47</v>
      </c>
      <c r="AB960" s="39" t="s">
        <v>48</v>
      </c>
      <c r="AC960" s="39">
        <v>2020</v>
      </c>
      <c r="AD9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13.368000000000002</v>
      </c>
    </row>
    <row r="961" spans="1:30" hidden="1" x14ac:dyDescent="0.25">
      <c r="A961" s="39" t="s">
        <v>86</v>
      </c>
      <c r="B961" s="39" t="s">
        <v>39</v>
      </c>
      <c r="C961" s="39" t="s">
        <v>40</v>
      </c>
      <c r="D961" s="40">
        <v>43468.39603009259</v>
      </c>
      <c r="E961" s="39" t="s">
        <v>83</v>
      </c>
      <c r="F961" s="39" t="s">
        <v>76</v>
      </c>
      <c r="G961" s="39" t="s">
        <v>81</v>
      </c>
      <c r="H961" s="39" t="str">
        <f>IF(raw_impacts[[#This Row],[BldgVint]]="Old","Ex",raw_impacts[[#This Row],[BldgVint]])</f>
        <v>Ex</v>
      </c>
      <c r="I961" s="39" t="s">
        <v>64</v>
      </c>
      <c r="J961" s="39" t="s">
        <v>41</v>
      </c>
      <c r="K961" s="39" t="s">
        <v>45</v>
      </c>
      <c r="L961" s="39">
        <v>122</v>
      </c>
      <c r="M961" s="39">
        <v>0</v>
      </c>
      <c r="N961" s="39" t="s">
        <v>46</v>
      </c>
      <c r="O961" s="39">
        <v>285</v>
      </c>
      <c r="P961" s="39">
        <v>0.187</v>
      </c>
      <c r="Q961" s="39">
        <v>0</v>
      </c>
      <c r="R961" s="39">
        <v>209</v>
      </c>
      <c r="S961" s="39">
        <v>0.13700000000000001</v>
      </c>
      <c r="T961" s="39">
        <v>0</v>
      </c>
      <c r="U961" s="39">
        <v>0</v>
      </c>
      <c r="V961" s="39">
        <v>0</v>
      </c>
      <c r="W961" s="39">
        <v>0</v>
      </c>
      <c r="X961" s="39">
        <v>0</v>
      </c>
      <c r="Y961" s="39">
        <v>0</v>
      </c>
      <c r="Z961" s="39">
        <v>0</v>
      </c>
      <c r="AA961" s="39" t="s">
        <v>47</v>
      </c>
      <c r="AB961" s="39" t="s">
        <v>48</v>
      </c>
      <c r="AC961" s="39">
        <v>2020</v>
      </c>
      <c r="AD9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1.8620000000000001</v>
      </c>
    </row>
    <row r="962" spans="1:30" hidden="1" x14ac:dyDescent="0.25">
      <c r="A962" s="39" t="s">
        <v>86</v>
      </c>
      <c r="B962" s="39" t="s">
        <v>39</v>
      </c>
      <c r="C962" s="39" t="s">
        <v>40</v>
      </c>
      <c r="D962" s="40">
        <v>43468.39603009259</v>
      </c>
      <c r="E962" s="39" t="s">
        <v>83</v>
      </c>
      <c r="F962" s="39" t="s">
        <v>77</v>
      </c>
      <c r="G962" s="39" t="s">
        <v>81</v>
      </c>
      <c r="H962" s="39" t="str">
        <f>IF(raw_impacts[[#This Row],[BldgVint]]="Old","Ex",raw_impacts[[#This Row],[BldgVint]])</f>
        <v>Ex</v>
      </c>
      <c r="I962" s="39" t="s">
        <v>64</v>
      </c>
      <c r="J962" s="39" t="s">
        <v>41</v>
      </c>
      <c r="K962" s="39" t="s">
        <v>45</v>
      </c>
      <c r="L962" s="39">
        <v>427</v>
      </c>
      <c r="M962" s="39">
        <v>0</v>
      </c>
      <c r="N962" s="39" t="s">
        <v>46</v>
      </c>
      <c r="O962" s="39">
        <v>210</v>
      </c>
      <c r="P962" s="39">
        <v>8.2600000000000007E-2</v>
      </c>
      <c r="Q962" s="39">
        <v>0</v>
      </c>
      <c r="R962" s="39">
        <v>154</v>
      </c>
      <c r="S962" s="39">
        <v>6.0499999999999998E-2</v>
      </c>
      <c r="T962" s="39">
        <v>0</v>
      </c>
      <c r="U962" s="39">
        <v>0</v>
      </c>
      <c r="V962" s="39">
        <v>0</v>
      </c>
      <c r="W962" s="39">
        <v>0</v>
      </c>
      <c r="X962" s="39">
        <v>0</v>
      </c>
      <c r="Y962" s="39">
        <v>0</v>
      </c>
      <c r="Z962" s="39">
        <v>0</v>
      </c>
      <c r="AA962" s="39" t="s">
        <v>47</v>
      </c>
      <c r="AB962" s="39" t="s">
        <v>48</v>
      </c>
      <c r="AC962" s="39">
        <v>2020</v>
      </c>
      <c r="AD9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10.407999999999999</v>
      </c>
    </row>
    <row r="963" spans="1:30" hidden="1" x14ac:dyDescent="0.25">
      <c r="A963" s="39" t="s">
        <v>86</v>
      </c>
      <c r="B963" s="39" t="s">
        <v>39</v>
      </c>
      <c r="C963" s="39" t="s">
        <v>40</v>
      </c>
      <c r="D963" s="40">
        <v>43468.39603009259</v>
      </c>
      <c r="E963" s="39" t="s">
        <v>83</v>
      </c>
      <c r="F963" s="39" t="s">
        <v>78</v>
      </c>
      <c r="G963" s="39" t="s">
        <v>81</v>
      </c>
      <c r="H963" s="39" t="str">
        <f>IF(raw_impacts[[#This Row],[BldgVint]]="Old","Ex",raw_impacts[[#This Row],[BldgVint]])</f>
        <v>Ex</v>
      </c>
      <c r="I963" s="39" t="s">
        <v>64</v>
      </c>
      <c r="J963" s="39" t="s">
        <v>41</v>
      </c>
      <c r="K963" s="39" t="s">
        <v>45</v>
      </c>
      <c r="L963" s="39">
        <v>27.6</v>
      </c>
      <c r="M963" s="39">
        <v>0</v>
      </c>
      <c r="N963" s="39" t="s">
        <v>46</v>
      </c>
      <c r="O963" s="39">
        <v>228</v>
      </c>
      <c r="P963" s="39">
        <v>8.8700000000000001E-2</v>
      </c>
      <c r="Q963" s="39">
        <v>0</v>
      </c>
      <c r="R963" s="39">
        <v>167</v>
      </c>
      <c r="S963" s="39">
        <v>6.4899999999999999E-2</v>
      </c>
      <c r="T963" s="39">
        <v>0</v>
      </c>
      <c r="U963" s="39">
        <v>0</v>
      </c>
      <c r="V963" s="39">
        <v>0</v>
      </c>
      <c r="W963" s="39">
        <v>0</v>
      </c>
      <c r="X963" s="39">
        <v>0</v>
      </c>
      <c r="Y963" s="39">
        <v>0</v>
      </c>
      <c r="Z963" s="39">
        <v>0</v>
      </c>
      <c r="AA963" s="39" t="s">
        <v>47</v>
      </c>
      <c r="AB963" s="39" t="s">
        <v>48</v>
      </c>
      <c r="AC963" s="39">
        <v>2020</v>
      </c>
      <c r="AD9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7.3879999999999999</v>
      </c>
    </row>
    <row r="964" spans="1:30" hidden="1" x14ac:dyDescent="0.25">
      <c r="A964" s="39" t="s">
        <v>86</v>
      </c>
      <c r="B964" s="39" t="s">
        <v>39</v>
      </c>
      <c r="C964" s="39" t="s">
        <v>40</v>
      </c>
      <c r="D964" s="40">
        <v>43468.39603009259</v>
      </c>
      <c r="E964" s="39" t="s">
        <v>83</v>
      </c>
      <c r="F964" s="39" t="s">
        <v>79</v>
      </c>
      <c r="G964" s="39" t="s">
        <v>81</v>
      </c>
      <c r="H964" s="39" t="str">
        <f>IF(raw_impacts[[#This Row],[BldgVint]]="Old","Ex",raw_impacts[[#This Row],[BldgVint]])</f>
        <v>Ex</v>
      </c>
      <c r="I964" s="39" t="s">
        <v>64</v>
      </c>
      <c r="J964" s="39" t="s">
        <v>41</v>
      </c>
      <c r="K964" s="39" t="s">
        <v>45</v>
      </c>
      <c r="L964" s="39">
        <v>293</v>
      </c>
      <c r="M964" s="39">
        <v>0</v>
      </c>
      <c r="N964" s="39" t="s">
        <v>46</v>
      </c>
      <c r="O964" s="39">
        <v>256</v>
      </c>
      <c r="P964" s="39">
        <v>0.17</v>
      </c>
      <c r="Q964" s="39">
        <v>0</v>
      </c>
      <c r="R964" s="39">
        <v>187</v>
      </c>
      <c r="S964" s="39">
        <v>0.125</v>
      </c>
      <c r="T964" s="39">
        <v>0</v>
      </c>
      <c r="U964" s="39">
        <v>0</v>
      </c>
      <c r="V964" s="39">
        <v>0</v>
      </c>
      <c r="W964" s="39">
        <v>0</v>
      </c>
      <c r="X964" s="39">
        <v>0</v>
      </c>
      <c r="Y964" s="39">
        <v>0</v>
      </c>
      <c r="Z964" s="39">
        <v>0</v>
      </c>
      <c r="AA964" s="39" t="s">
        <v>47</v>
      </c>
      <c r="AB964" s="39" t="s">
        <v>48</v>
      </c>
      <c r="AC964" s="39">
        <v>2020</v>
      </c>
      <c r="AD9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12.825000000000001</v>
      </c>
    </row>
    <row r="965" spans="1:30" hidden="1" x14ac:dyDescent="0.25">
      <c r="A965" s="39" t="s">
        <v>86</v>
      </c>
      <c r="B965" s="39" t="s">
        <v>39</v>
      </c>
      <c r="C965" s="39" t="s">
        <v>40</v>
      </c>
      <c r="D965" s="40">
        <v>43468.39603009259</v>
      </c>
      <c r="E965" s="39" t="s">
        <v>83</v>
      </c>
      <c r="F965" s="39" t="s">
        <v>42</v>
      </c>
      <c r="G965" s="39" t="s">
        <v>81</v>
      </c>
      <c r="H965" s="39" t="str">
        <f>IF(raw_impacts[[#This Row],[BldgVint]]="Old","Ex",raw_impacts[[#This Row],[BldgVint]])</f>
        <v>Ex</v>
      </c>
      <c r="I965" s="39" t="s">
        <v>67</v>
      </c>
      <c r="J965" s="39" t="s">
        <v>41</v>
      </c>
      <c r="K965" s="39" t="s">
        <v>45</v>
      </c>
      <c r="L965" s="39">
        <v>753</v>
      </c>
      <c r="M965" s="39">
        <v>0</v>
      </c>
      <c r="N965" s="39" t="s">
        <v>46</v>
      </c>
      <c r="O965" s="39">
        <v>233</v>
      </c>
      <c r="P965" s="39">
        <v>0.13100000000000001</v>
      </c>
      <c r="Q965" s="39">
        <v>0</v>
      </c>
      <c r="R965" s="39">
        <v>170</v>
      </c>
      <c r="S965" s="39">
        <v>9.6199999999999994E-2</v>
      </c>
      <c r="T965" s="39">
        <v>0</v>
      </c>
      <c r="U965" s="39">
        <v>0</v>
      </c>
      <c r="V965" s="39">
        <v>0</v>
      </c>
      <c r="W965" s="39">
        <v>0</v>
      </c>
      <c r="X965" s="39">
        <v>0</v>
      </c>
      <c r="Y965" s="39">
        <v>0</v>
      </c>
      <c r="Z965" s="39">
        <v>0</v>
      </c>
      <c r="AA965" s="39" t="s">
        <v>47</v>
      </c>
      <c r="AB965" s="39" t="s">
        <v>48</v>
      </c>
      <c r="AC965" s="39">
        <v>2020</v>
      </c>
      <c r="AD9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0.51600000000000001</v>
      </c>
    </row>
    <row r="966" spans="1:30" hidden="1" x14ac:dyDescent="0.25">
      <c r="A966" s="39" t="s">
        <v>86</v>
      </c>
      <c r="B966" s="39" t="s">
        <v>39</v>
      </c>
      <c r="C966" s="39" t="s">
        <v>40</v>
      </c>
      <c r="D966" s="40">
        <v>43468.39603009259</v>
      </c>
      <c r="E966" s="39" t="s">
        <v>83</v>
      </c>
      <c r="F966" s="39" t="s">
        <v>71</v>
      </c>
      <c r="G966" s="39" t="s">
        <v>81</v>
      </c>
      <c r="H966" s="39" t="str">
        <f>IF(raw_impacts[[#This Row],[BldgVint]]="Old","Ex",raw_impacts[[#This Row],[BldgVint]])</f>
        <v>Ex</v>
      </c>
      <c r="I966" s="39" t="s">
        <v>67</v>
      </c>
      <c r="J966" s="39" t="s">
        <v>41</v>
      </c>
      <c r="K966" s="39" t="s">
        <v>45</v>
      </c>
      <c r="L966" s="39">
        <v>395</v>
      </c>
      <c r="M966" s="39">
        <v>0</v>
      </c>
      <c r="N966" s="39" t="s">
        <v>46</v>
      </c>
      <c r="O966" s="39">
        <v>168</v>
      </c>
      <c r="P966" s="39">
        <v>5.5399999999999998E-2</v>
      </c>
      <c r="Q966" s="39">
        <v>0</v>
      </c>
      <c r="R966" s="39">
        <v>123</v>
      </c>
      <c r="S966" s="39">
        <v>4.0500000000000001E-2</v>
      </c>
      <c r="T966" s="39">
        <v>0</v>
      </c>
      <c r="U966" s="39">
        <v>0</v>
      </c>
      <c r="V966" s="39">
        <v>0</v>
      </c>
      <c r="W966" s="39">
        <v>0</v>
      </c>
      <c r="X966" s="39">
        <v>0</v>
      </c>
      <c r="Y966" s="39">
        <v>0</v>
      </c>
      <c r="Z966" s="39">
        <v>0</v>
      </c>
      <c r="AA966" s="39" t="s">
        <v>47</v>
      </c>
      <c r="AB966" s="39" t="s">
        <v>48</v>
      </c>
      <c r="AC966" s="39">
        <v>2020</v>
      </c>
      <c r="AD9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0.624</v>
      </c>
    </row>
    <row r="967" spans="1:30" hidden="1" x14ac:dyDescent="0.25">
      <c r="A967" s="39" t="s">
        <v>86</v>
      </c>
      <c r="B967" s="39" t="s">
        <v>39</v>
      </c>
      <c r="C967" s="39" t="s">
        <v>40</v>
      </c>
      <c r="D967" s="40">
        <v>43468.39603009259</v>
      </c>
      <c r="E967" s="39" t="s">
        <v>83</v>
      </c>
      <c r="F967" s="39" t="s">
        <v>72</v>
      </c>
      <c r="G967" s="39" t="s">
        <v>81</v>
      </c>
      <c r="H967" s="39" t="str">
        <f>IF(raw_impacts[[#This Row],[BldgVint]]="Old","Ex",raw_impacts[[#This Row],[BldgVint]])</f>
        <v>Ex</v>
      </c>
      <c r="I967" s="39" t="s">
        <v>67</v>
      </c>
      <c r="J967" s="39" t="s">
        <v>41</v>
      </c>
      <c r="K967" s="39" t="s">
        <v>45</v>
      </c>
      <c r="L967" s="39">
        <v>2480</v>
      </c>
      <c r="M967" s="39">
        <v>0</v>
      </c>
      <c r="N967" s="39" t="s">
        <v>46</v>
      </c>
      <c r="O967" s="39">
        <v>212</v>
      </c>
      <c r="P967" s="39">
        <v>0.154</v>
      </c>
      <c r="Q967" s="39">
        <v>0</v>
      </c>
      <c r="R967" s="39">
        <v>155</v>
      </c>
      <c r="S967" s="39">
        <v>0.112</v>
      </c>
      <c r="T967" s="39">
        <v>0</v>
      </c>
      <c r="U967" s="39">
        <v>0</v>
      </c>
      <c r="V967" s="39">
        <v>0</v>
      </c>
      <c r="W967" s="39">
        <v>0</v>
      </c>
      <c r="X967" s="39">
        <v>0</v>
      </c>
      <c r="Y967" s="39">
        <v>0</v>
      </c>
      <c r="Z967" s="39">
        <v>0</v>
      </c>
      <c r="AA967" s="39" t="s">
        <v>47</v>
      </c>
      <c r="AB967" s="39" t="s">
        <v>48</v>
      </c>
      <c r="AC967" s="39">
        <v>2020</v>
      </c>
      <c r="AD9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0.51600000000000001</v>
      </c>
    </row>
    <row r="968" spans="1:30" hidden="1" x14ac:dyDescent="0.25">
      <c r="A968" s="39" t="s">
        <v>86</v>
      </c>
      <c r="B968" s="39" t="s">
        <v>39</v>
      </c>
      <c r="C968" s="39" t="s">
        <v>40</v>
      </c>
      <c r="D968" s="40">
        <v>43468.39603009259</v>
      </c>
      <c r="E968" s="39" t="s">
        <v>83</v>
      </c>
      <c r="F968" s="39" t="s">
        <v>73</v>
      </c>
      <c r="G968" s="39" t="s">
        <v>81</v>
      </c>
      <c r="H968" s="39" t="str">
        <f>IF(raw_impacts[[#This Row],[BldgVint]]="Old","Ex",raw_impacts[[#This Row],[BldgVint]])</f>
        <v>Ex</v>
      </c>
      <c r="I968" s="39" t="s">
        <v>67</v>
      </c>
      <c r="J968" s="39" t="s">
        <v>41</v>
      </c>
      <c r="K968" s="39" t="s">
        <v>45</v>
      </c>
      <c r="L968" s="39">
        <v>937</v>
      </c>
      <c r="M968" s="39">
        <v>0</v>
      </c>
      <c r="N968" s="39" t="s">
        <v>46</v>
      </c>
      <c r="O968" s="39">
        <v>160</v>
      </c>
      <c r="P968" s="39">
        <v>8.9200000000000002E-2</v>
      </c>
      <c r="Q968" s="39">
        <v>0</v>
      </c>
      <c r="R968" s="39">
        <v>117</v>
      </c>
      <c r="S968" s="39">
        <v>6.5299999999999997E-2</v>
      </c>
      <c r="T968" s="39">
        <v>0</v>
      </c>
      <c r="U968" s="39">
        <v>0</v>
      </c>
      <c r="V968" s="39">
        <v>0</v>
      </c>
      <c r="W968" s="39">
        <v>0</v>
      </c>
      <c r="X968" s="39">
        <v>0</v>
      </c>
      <c r="Y968" s="39">
        <v>0</v>
      </c>
      <c r="Z968" s="39">
        <v>0</v>
      </c>
      <c r="AA968" s="39" t="s">
        <v>47</v>
      </c>
      <c r="AB968" s="39" t="s">
        <v>48</v>
      </c>
      <c r="AC968" s="39">
        <v>2020</v>
      </c>
      <c r="AD9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0.27199999999999996</v>
      </c>
    </row>
    <row r="969" spans="1:30" hidden="1" x14ac:dyDescent="0.25">
      <c r="A969" s="39" t="s">
        <v>86</v>
      </c>
      <c r="B969" s="39" t="s">
        <v>39</v>
      </c>
      <c r="C969" s="39" t="s">
        <v>40</v>
      </c>
      <c r="D969" s="40">
        <v>43468.39603009259</v>
      </c>
      <c r="E969" s="39" t="s">
        <v>83</v>
      </c>
      <c r="F969" s="39" t="s">
        <v>74</v>
      </c>
      <c r="G969" s="39" t="s">
        <v>81</v>
      </c>
      <c r="H969" s="39" t="str">
        <f>IF(raw_impacts[[#This Row],[BldgVint]]="Old","Ex",raw_impacts[[#This Row],[BldgVint]])</f>
        <v>Ex</v>
      </c>
      <c r="I969" s="39" t="s">
        <v>67</v>
      </c>
      <c r="J969" s="39" t="s">
        <v>41</v>
      </c>
      <c r="K969" s="39" t="s">
        <v>45</v>
      </c>
      <c r="L969" s="39">
        <v>224</v>
      </c>
      <c r="M969" s="39">
        <v>0</v>
      </c>
      <c r="N969" s="39" t="s">
        <v>46</v>
      </c>
      <c r="O969" s="39">
        <v>315</v>
      </c>
      <c r="P969" s="39">
        <v>0.17399999999999999</v>
      </c>
      <c r="Q969" s="39">
        <v>0</v>
      </c>
      <c r="R969" s="39">
        <v>231</v>
      </c>
      <c r="S969" s="39">
        <v>0.128</v>
      </c>
      <c r="T969" s="39">
        <v>0</v>
      </c>
      <c r="U969" s="39">
        <v>0</v>
      </c>
      <c r="V969" s="39">
        <v>0</v>
      </c>
      <c r="W969" s="39">
        <v>0</v>
      </c>
      <c r="X969" s="39">
        <v>0</v>
      </c>
      <c r="Y969" s="39">
        <v>0</v>
      </c>
      <c r="Z969" s="39">
        <v>0</v>
      </c>
      <c r="AA969" s="39" t="s">
        <v>47</v>
      </c>
      <c r="AB969" s="39" t="s">
        <v>48</v>
      </c>
      <c r="AC969" s="39">
        <v>2020</v>
      </c>
      <c r="AD9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0.11299999999999999</v>
      </c>
    </row>
    <row r="970" spans="1:30" hidden="1" x14ac:dyDescent="0.25">
      <c r="A970" s="39" t="s">
        <v>86</v>
      </c>
      <c r="B970" s="39" t="s">
        <v>39</v>
      </c>
      <c r="C970" s="39" t="s">
        <v>40</v>
      </c>
      <c r="D970" s="40">
        <v>43468.39603009259</v>
      </c>
      <c r="E970" s="39" t="s">
        <v>83</v>
      </c>
      <c r="F970" s="39" t="s">
        <v>75</v>
      </c>
      <c r="G970" s="39" t="s">
        <v>81</v>
      </c>
      <c r="H970" s="39" t="str">
        <f>IF(raw_impacts[[#This Row],[BldgVint]]="Old","Ex",raw_impacts[[#This Row],[BldgVint]])</f>
        <v>Ex</v>
      </c>
      <c r="I970" s="39" t="s">
        <v>67</v>
      </c>
      <c r="J970" s="39" t="s">
        <v>41</v>
      </c>
      <c r="K970" s="39" t="s">
        <v>45</v>
      </c>
      <c r="L970" s="39">
        <v>388</v>
      </c>
      <c r="M970" s="39">
        <v>0</v>
      </c>
      <c r="N970" s="39" t="s">
        <v>46</v>
      </c>
      <c r="O970" s="39">
        <v>203</v>
      </c>
      <c r="P970" s="39">
        <v>0.128</v>
      </c>
      <c r="Q970" s="39">
        <v>0</v>
      </c>
      <c r="R970" s="39">
        <v>148</v>
      </c>
      <c r="S970" s="39">
        <v>9.3700000000000006E-2</v>
      </c>
      <c r="T970" s="39">
        <v>0</v>
      </c>
      <c r="U970" s="39">
        <v>0</v>
      </c>
      <c r="V970" s="39">
        <v>0</v>
      </c>
      <c r="W970" s="39">
        <v>0</v>
      </c>
      <c r="X970" s="39">
        <v>0</v>
      </c>
      <c r="Y970" s="39">
        <v>0</v>
      </c>
      <c r="Z970" s="39">
        <v>0</v>
      </c>
      <c r="AA970" s="39" t="s">
        <v>47</v>
      </c>
      <c r="AB970" s="39" t="s">
        <v>48</v>
      </c>
      <c r="AC970" s="39">
        <v>2020</v>
      </c>
      <c r="AD9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0.96199999999999997</v>
      </c>
    </row>
    <row r="971" spans="1:30" hidden="1" x14ac:dyDescent="0.25">
      <c r="A971" s="39" t="s">
        <v>86</v>
      </c>
      <c r="B971" s="39" t="s">
        <v>39</v>
      </c>
      <c r="C971" s="39" t="s">
        <v>40</v>
      </c>
      <c r="D971" s="40">
        <v>43468.39603009259</v>
      </c>
      <c r="E971" s="39" t="s">
        <v>83</v>
      </c>
      <c r="F971" s="39" t="s">
        <v>76</v>
      </c>
      <c r="G971" s="39" t="s">
        <v>81</v>
      </c>
      <c r="H971" s="39" t="str">
        <f>IF(raw_impacts[[#This Row],[BldgVint]]="Old","Ex",raw_impacts[[#This Row],[BldgVint]])</f>
        <v>Ex</v>
      </c>
      <c r="I971" s="39" t="s">
        <v>67</v>
      </c>
      <c r="J971" s="39" t="s">
        <v>41</v>
      </c>
      <c r="K971" s="39" t="s">
        <v>45</v>
      </c>
      <c r="L971" s="39">
        <v>130</v>
      </c>
      <c r="M971" s="39">
        <v>0</v>
      </c>
      <c r="N971" s="39" t="s">
        <v>46</v>
      </c>
      <c r="O971" s="39">
        <v>312</v>
      </c>
      <c r="P971" s="39">
        <v>0.191</v>
      </c>
      <c r="Q971" s="39">
        <v>0</v>
      </c>
      <c r="R971" s="39">
        <v>229</v>
      </c>
      <c r="S971" s="39">
        <v>0.14000000000000001</v>
      </c>
      <c r="T971" s="39">
        <v>0</v>
      </c>
      <c r="U971" s="39">
        <v>0</v>
      </c>
      <c r="V971" s="39">
        <v>0</v>
      </c>
      <c r="W971" s="39">
        <v>0</v>
      </c>
      <c r="X971" s="39">
        <v>0</v>
      </c>
      <c r="Y971" s="39">
        <v>0</v>
      </c>
      <c r="Z971" s="39">
        <v>0</v>
      </c>
      <c r="AA971" s="39" t="s">
        <v>47</v>
      </c>
      <c r="AB971" s="39" t="s">
        <v>48</v>
      </c>
      <c r="AC971" s="39">
        <v>2020</v>
      </c>
      <c r="AD9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0.27199999999999996</v>
      </c>
    </row>
    <row r="972" spans="1:30" hidden="1" x14ac:dyDescent="0.25">
      <c r="A972" s="39" t="s">
        <v>86</v>
      </c>
      <c r="B972" s="39" t="s">
        <v>39</v>
      </c>
      <c r="C972" s="39" t="s">
        <v>40</v>
      </c>
      <c r="D972" s="40">
        <v>43468.39603009259</v>
      </c>
      <c r="E972" s="39" t="s">
        <v>83</v>
      </c>
      <c r="F972" s="39" t="s">
        <v>77</v>
      </c>
      <c r="G972" s="39" t="s">
        <v>81</v>
      </c>
      <c r="H972" s="39" t="str">
        <f>IF(raw_impacts[[#This Row],[BldgVint]]="Old","Ex",raw_impacts[[#This Row],[BldgVint]])</f>
        <v>Ex</v>
      </c>
      <c r="I972" s="39" t="s">
        <v>67</v>
      </c>
      <c r="J972" s="39" t="s">
        <v>41</v>
      </c>
      <c r="K972" s="39" t="s">
        <v>45</v>
      </c>
      <c r="L972" s="39">
        <v>420</v>
      </c>
      <c r="M972" s="39">
        <v>0</v>
      </c>
      <c r="N972" s="39" t="s">
        <v>46</v>
      </c>
      <c r="O972" s="39">
        <v>207</v>
      </c>
      <c r="P972" s="39">
        <v>9.1399999999999995E-2</v>
      </c>
      <c r="Q972" s="39">
        <v>0</v>
      </c>
      <c r="R972" s="39">
        <v>152</v>
      </c>
      <c r="S972" s="39">
        <v>6.6900000000000001E-2</v>
      </c>
      <c r="T972" s="39">
        <v>0</v>
      </c>
      <c r="U972" s="39">
        <v>0</v>
      </c>
      <c r="V972" s="39">
        <v>0</v>
      </c>
      <c r="W972" s="39">
        <v>0</v>
      </c>
      <c r="X972" s="39">
        <v>0</v>
      </c>
      <c r="Y972" s="39">
        <v>0</v>
      </c>
      <c r="Z972" s="39">
        <v>0</v>
      </c>
      <c r="AA972" s="39" t="s">
        <v>47</v>
      </c>
      <c r="AB972" s="39" t="s">
        <v>48</v>
      </c>
      <c r="AC972" s="39">
        <v>2020</v>
      </c>
      <c r="AD9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0.70599999999999996</v>
      </c>
    </row>
    <row r="973" spans="1:30" hidden="1" x14ac:dyDescent="0.25">
      <c r="A973" s="39" t="s">
        <v>86</v>
      </c>
      <c r="B973" s="39" t="s">
        <v>39</v>
      </c>
      <c r="C973" s="39" t="s">
        <v>40</v>
      </c>
      <c r="D973" s="40">
        <v>43468.39603009259</v>
      </c>
      <c r="E973" s="39" t="s">
        <v>83</v>
      </c>
      <c r="F973" s="39" t="s">
        <v>78</v>
      </c>
      <c r="G973" s="39" t="s">
        <v>81</v>
      </c>
      <c r="H973" s="39" t="str">
        <f>IF(raw_impacts[[#This Row],[BldgVint]]="Old","Ex",raw_impacts[[#This Row],[BldgVint]])</f>
        <v>Ex</v>
      </c>
      <c r="I973" s="39" t="s">
        <v>67</v>
      </c>
      <c r="J973" s="39" t="s">
        <v>41</v>
      </c>
      <c r="K973" s="39" t="s">
        <v>45</v>
      </c>
      <c r="L973" s="39">
        <v>28.1</v>
      </c>
      <c r="M973" s="39">
        <v>0</v>
      </c>
      <c r="N973" s="39" t="s">
        <v>46</v>
      </c>
      <c r="O973" s="39">
        <v>224</v>
      </c>
      <c r="P973" s="39">
        <v>0.10199999999999999</v>
      </c>
      <c r="Q973" s="39">
        <v>0</v>
      </c>
      <c r="R973" s="39">
        <v>164</v>
      </c>
      <c r="S973" s="39">
        <v>7.4800000000000005E-2</v>
      </c>
      <c r="T973" s="39">
        <v>0</v>
      </c>
      <c r="U973" s="39">
        <v>0</v>
      </c>
      <c r="V973" s="39">
        <v>0</v>
      </c>
      <c r="W973" s="39">
        <v>0</v>
      </c>
      <c r="X973" s="39">
        <v>0</v>
      </c>
      <c r="Y973" s="39">
        <v>0</v>
      </c>
      <c r="Z973" s="39">
        <v>0</v>
      </c>
      <c r="AA973" s="39" t="s">
        <v>47</v>
      </c>
      <c r="AB973" s="39" t="s">
        <v>48</v>
      </c>
      <c r="AC973" s="39">
        <v>2020</v>
      </c>
      <c r="AD9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1.0549999999999999</v>
      </c>
    </row>
    <row r="974" spans="1:30" hidden="1" x14ac:dyDescent="0.25">
      <c r="A974" s="39" t="s">
        <v>86</v>
      </c>
      <c r="B974" s="39" t="s">
        <v>39</v>
      </c>
      <c r="C974" s="39" t="s">
        <v>40</v>
      </c>
      <c r="D974" s="40">
        <v>43468.39603009259</v>
      </c>
      <c r="E974" s="39" t="s">
        <v>83</v>
      </c>
      <c r="F974" s="39" t="s">
        <v>79</v>
      </c>
      <c r="G974" s="39" t="s">
        <v>81</v>
      </c>
      <c r="H974" s="39" t="str">
        <f>IF(raw_impacts[[#This Row],[BldgVint]]="Old","Ex",raw_impacts[[#This Row],[BldgVint]])</f>
        <v>Ex</v>
      </c>
      <c r="I974" s="39" t="s">
        <v>67</v>
      </c>
      <c r="J974" s="39" t="s">
        <v>41</v>
      </c>
      <c r="K974" s="39" t="s">
        <v>45</v>
      </c>
      <c r="L974" s="39">
        <v>311</v>
      </c>
      <c r="M974" s="39">
        <v>0</v>
      </c>
      <c r="N974" s="39" t="s">
        <v>46</v>
      </c>
      <c r="O974" s="39">
        <v>245</v>
      </c>
      <c r="P974" s="39">
        <v>0.16600000000000001</v>
      </c>
      <c r="Q974" s="39">
        <v>0</v>
      </c>
      <c r="R974" s="39">
        <v>179</v>
      </c>
      <c r="S974" s="39">
        <v>0.121</v>
      </c>
      <c r="T974" s="39">
        <v>0</v>
      </c>
      <c r="U974" s="39">
        <v>0</v>
      </c>
      <c r="V974" s="39">
        <v>0</v>
      </c>
      <c r="W974" s="39">
        <v>0</v>
      </c>
      <c r="X974" s="39">
        <v>0</v>
      </c>
      <c r="Y974" s="39">
        <v>0</v>
      </c>
      <c r="Z974" s="39">
        <v>0</v>
      </c>
      <c r="AA974" s="39" t="s">
        <v>47</v>
      </c>
      <c r="AB974" s="39" t="s">
        <v>48</v>
      </c>
      <c r="AC974" s="39">
        <v>2020</v>
      </c>
      <c r="AD9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1.3140000000000001</v>
      </c>
    </row>
    <row r="975" spans="1:30" hidden="1" x14ac:dyDescent="0.25">
      <c r="A975" s="39" t="s">
        <v>86</v>
      </c>
      <c r="B975" s="39" t="s">
        <v>39</v>
      </c>
      <c r="C975" s="39" t="s">
        <v>40</v>
      </c>
      <c r="D975" s="40">
        <v>43468.39603009259</v>
      </c>
      <c r="E975" s="39" t="s">
        <v>83</v>
      </c>
      <c r="F975" s="39" t="s">
        <v>42</v>
      </c>
      <c r="G975" s="39" t="s">
        <v>81</v>
      </c>
      <c r="H975" s="39" t="str">
        <f>IF(raw_impacts[[#This Row],[BldgVint]]="Old","Ex",raw_impacts[[#This Row],[BldgVint]])</f>
        <v>Ex</v>
      </c>
      <c r="I975" s="39" t="s">
        <v>68</v>
      </c>
      <c r="J975" s="39" t="s">
        <v>41</v>
      </c>
      <c r="K975" s="39" t="s">
        <v>45</v>
      </c>
      <c r="L975" s="39">
        <v>814</v>
      </c>
      <c r="M975" s="39">
        <v>0</v>
      </c>
      <c r="N975" s="39" t="s">
        <v>46</v>
      </c>
      <c r="O975" s="39">
        <v>214</v>
      </c>
      <c r="P975" s="39">
        <v>0.161</v>
      </c>
      <c r="Q975" s="39">
        <v>0</v>
      </c>
      <c r="R975" s="39">
        <v>156</v>
      </c>
      <c r="S975" s="39">
        <v>0.11799999999999999</v>
      </c>
      <c r="T975" s="39">
        <v>0</v>
      </c>
      <c r="U975" s="39">
        <v>0</v>
      </c>
      <c r="V975" s="39">
        <v>0</v>
      </c>
      <c r="W975" s="39">
        <v>0</v>
      </c>
      <c r="X975" s="39">
        <v>0</v>
      </c>
      <c r="Y975" s="39">
        <v>0</v>
      </c>
      <c r="Z975" s="39">
        <v>0</v>
      </c>
      <c r="AA975" s="39" t="s">
        <v>47</v>
      </c>
      <c r="AB975" s="39" t="s">
        <v>48</v>
      </c>
      <c r="AC975" s="39">
        <v>2020</v>
      </c>
      <c r="AD9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0.72399999999999998</v>
      </c>
    </row>
    <row r="976" spans="1:30" hidden="1" x14ac:dyDescent="0.25">
      <c r="A976" s="39" t="s">
        <v>86</v>
      </c>
      <c r="B976" s="39" t="s">
        <v>39</v>
      </c>
      <c r="C976" s="39" t="s">
        <v>40</v>
      </c>
      <c r="D976" s="40">
        <v>43468.39603009259</v>
      </c>
      <c r="E976" s="39" t="s">
        <v>83</v>
      </c>
      <c r="F976" s="39" t="s">
        <v>71</v>
      </c>
      <c r="G976" s="39" t="s">
        <v>81</v>
      </c>
      <c r="H976" s="39" t="str">
        <f>IF(raw_impacts[[#This Row],[BldgVint]]="Old","Ex",raw_impacts[[#This Row],[BldgVint]])</f>
        <v>Ex</v>
      </c>
      <c r="I976" s="39" t="s">
        <v>68</v>
      </c>
      <c r="J976" s="39" t="s">
        <v>41</v>
      </c>
      <c r="K976" s="39" t="s">
        <v>45</v>
      </c>
      <c r="L976" s="39">
        <v>433</v>
      </c>
      <c r="M976" s="39">
        <v>0</v>
      </c>
      <c r="N976" s="39" t="s">
        <v>46</v>
      </c>
      <c r="O976" s="39">
        <v>157</v>
      </c>
      <c r="P976" s="39">
        <v>0.10100000000000001</v>
      </c>
      <c r="Q976" s="39">
        <v>0</v>
      </c>
      <c r="R976" s="39">
        <v>115</v>
      </c>
      <c r="S976" s="39">
        <v>7.3999999999999996E-2</v>
      </c>
      <c r="T976" s="39">
        <v>0</v>
      </c>
      <c r="U976" s="39">
        <v>0</v>
      </c>
      <c r="V976" s="39">
        <v>0</v>
      </c>
      <c r="W976" s="39">
        <v>0</v>
      </c>
      <c r="X976" s="39">
        <v>0</v>
      </c>
      <c r="Y976" s="39">
        <v>0</v>
      </c>
      <c r="Z976" s="39">
        <v>0</v>
      </c>
      <c r="AA976" s="39" t="s">
        <v>47</v>
      </c>
      <c r="AB976" s="39" t="s">
        <v>48</v>
      </c>
      <c r="AC976" s="39">
        <v>2020</v>
      </c>
      <c r="AD9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0.85</v>
      </c>
    </row>
    <row r="977" spans="1:30" hidden="1" x14ac:dyDescent="0.25">
      <c r="A977" s="39" t="s">
        <v>86</v>
      </c>
      <c r="B977" s="39" t="s">
        <v>39</v>
      </c>
      <c r="C977" s="39" t="s">
        <v>40</v>
      </c>
      <c r="D977" s="40">
        <v>43468.39603009259</v>
      </c>
      <c r="E977" s="39" t="s">
        <v>83</v>
      </c>
      <c r="F977" s="39" t="s">
        <v>72</v>
      </c>
      <c r="G977" s="39" t="s">
        <v>81</v>
      </c>
      <c r="H977" s="39" t="str">
        <f>IF(raw_impacts[[#This Row],[BldgVint]]="Old","Ex",raw_impacts[[#This Row],[BldgVint]])</f>
        <v>Ex</v>
      </c>
      <c r="I977" s="39" t="s">
        <v>68</v>
      </c>
      <c r="J977" s="39" t="s">
        <v>41</v>
      </c>
      <c r="K977" s="39" t="s">
        <v>45</v>
      </c>
      <c r="L977" s="39">
        <v>2670</v>
      </c>
      <c r="M977" s="39">
        <v>0</v>
      </c>
      <c r="N977" s="39" t="s">
        <v>46</v>
      </c>
      <c r="O977" s="39">
        <v>195</v>
      </c>
      <c r="P977" s="39">
        <v>0.15</v>
      </c>
      <c r="Q977" s="39">
        <v>0</v>
      </c>
      <c r="R977" s="39">
        <v>143</v>
      </c>
      <c r="S977" s="39">
        <v>0.11</v>
      </c>
      <c r="T977" s="39">
        <v>0</v>
      </c>
      <c r="U977" s="39">
        <v>0</v>
      </c>
      <c r="V977" s="39">
        <v>0</v>
      </c>
      <c r="W977" s="39">
        <v>0</v>
      </c>
      <c r="X977" s="39">
        <v>0</v>
      </c>
      <c r="Y977" s="39">
        <v>0</v>
      </c>
      <c r="Z977" s="39">
        <v>0</v>
      </c>
      <c r="AA977" s="39" t="s">
        <v>47</v>
      </c>
      <c r="AB977" s="39" t="s">
        <v>48</v>
      </c>
      <c r="AC977" s="39">
        <v>2020</v>
      </c>
      <c r="AD9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0.72399999999999998</v>
      </c>
    </row>
    <row r="978" spans="1:30" hidden="1" x14ac:dyDescent="0.25">
      <c r="A978" s="39" t="s">
        <v>86</v>
      </c>
      <c r="B978" s="39" t="s">
        <v>39</v>
      </c>
      <c r="C978" s="39" t="s">
        <v>40</v>
      </c>
      <c r="D978" s="40">
        <v>43468.39603009259</v>
      </c>
      <c r="E978" s="39" t="s">
        <v>83</v>
      </c>
      <c r="F978" s="39" t="s">
        <v>73</v>
      </c>
      <c r="G978" s="39" t="s">
        <v>81</v>
      </c>
      <c r="H978" s="39" t="str">
        <f>IF(raw_impacts[[#This Row],[BldgVint]]="Old","Ex",raw_impacts[[#This Row],[BldgVint]])</f>
        <v>Ex</v>
      </c>
      <c r="I978" s="39" t="s">
        <v>68</v>
      </c>
      <c r="J978" s="39" t="s">
        <v>41</v>
      </c>
      <c r="K978" s="39" t="s">
        <v>45</v>
      </c>
      <c r="L978" s="39">
        <v>984</v>
      </c>
      <c r="M978" s="39">
        <v>0</v>
      </c>
      <c r="N978" s="39" t="s">
        <v>46</v>
      </c>
      <c r="O978" s="39">
        <v>149</v>
      </c>
      <c r="P978" s="39">
        <v>7.7200000000000005E-2</v>
      </c>
      <c r="Q978" s="39">
        <v>0</v>
      </c>
      <c r="R978" s="39">
        <v>109</v>
      </c>
      <c r="S978" s="39">
        <v>5.6500000000000002E-2</v>
      </c>
      <c r="T978" s="39">
        <v>0</v>
      </c>
      <c r="U978" s="39">
        <v>0</v>
      </c>
      <c r="V978" s="39">
        <v>0</v>
      </c>
      <c r="W978" s="39">
        <v>0</v>
      </c>
      <c r="X978" s="39">
        <v>0</v>
      </c>
      <c r="Y978" s="39">
        <v>0</v>
      </c>
      <c r="Z978" s="39">
        <v>0</v>
      </c>
      <c r="AA978" s="39" t="s">
        <v>47</v>
      </c>
      <c r="AB978" s="39" t="s">
        <v>48</v>
      </c>
      <c r="AC978" s="39">
        <v>2020</v>
      </c>
      <c r="AD9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0.317</v>
      </c>
    </row>
    <row r="979" spans="1:30" hidden="1" x14ac:dyDescent="0.25">
      <c r="A979" s="39" t="s">
        <v>86</v>
      </c>
      <c r="B979" s="39" t="s">
        <v>39</v>
      </c>
      <c r="C979" s="39" t="s">
        <v>40</v>
      </c>
      <c r="D979" s="40">
        <v>43468.39603009259</v>
      </c>
      <c r="E979" s="39" t="s">
        <v>83</v>
      </c>
      <c r="F979" s="39" t="s">
        <v>74</v>
      </c>
      <c r="G979" s="39" t="s">
        <v>81</v>
      </c>
      <c r="H979" s="39" t="str">
        <f>IF(raw_impacts[[#This Row],[BldgVint]]="Old","Ex",raw_impacts[[#This Row],[BldgVint]])</f>
        <v>Ex</v>
      </c>
      <c r="I979" s="39" t="s">
        <v>68</v>
      </c>
      <c r="J979" s="39" t="s">
        <v>41</v>
      </c>
      <c r="K979" s="39" t="s">
        <v>45</v>
      </c>
      <c r="L979" s="39">
        <v>235</v>
      </c>
      <c r="M979" s="39">
        <v>0</v>
      </c>
      <c r="N979" s="39" t="s">
        <v>46</v>
      </c>
      <c r="O979" s="39">
        <v>293</v>
      </c>
      <c r="P979" s="39">
        <v>0.14799999999999999</v>
      </c>
      <c r="Q979" s="39">
        <v>0</v>
      </c>
      <c r="R979" s="39">
        <v>215</v>
      </c>
      <c r="S979" s="39">
        <v>0.109</v>
      </c>
      <c r="T979" s="39">
        <v>0</v>
      </c>
      <c r="U979" s="39">
        <v>0</v>
      </c>
      <c r="V979" s="39">
        <v>0</v>
      </c>
      <c r="W979" s="39">
        <v>0</v>
      </c>
      <c r="X979" s="39">
        <v>0</v>
      </c>
      <c r="Y979" s="39">
        <v>0</v>
      </c>
      <c r="Z979" s="39">
        <v>0</v>
      </c>
      <c r="AA979" s="39" t="s">
        <v>47</v>
      </c>
      <c r="AB979" s="39" t="s">
        <v>48</v>
      </c>
      <c r="AC979" s="39">
        <v>2020</v>
      </c>
      <c r="AD9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0.40500000000000003</v>
      </c>
    </row>
    <row r="980" spans="1:30" hidden="1" x14ac:dyDescent="0.25">
      <c r="A980" s="39" t="s">
        <v>86</v>
      </c>
      <c r="B980" s="39" t="s">
        <v>39</v>
      </c>
      <c r="C980" s="39" t="s">
        <v>40</v>
      </c>
      <c r="D980" s="40">
        <v>43468.39603009259</v>
      </c>
      <c r="E980" s="39" t="s">
        <v>83</v>
      </c>
      <c r="F980" s="39" t="s">
        <v>75</v>
      </c>
      <c r="G980" s="39" t="s">
        <v>81</v>
      </c>
      <c r="H980" s="39" t="str">
        <f>IF(raw_impacts[[#This Row],[BldgVint]]="Old","Ex",raw_impacts[[#This Row],[BldgVint]])</f>
        <v>Ex</v>
      </c>
      <c r="I980" s="39" t="s">
        <v>68</v>
      </c>
      <c r="J980" s="39" t="s">
        <v>41</v>
      </c>
      <c r="K980" s="39" t="s">
        <v>45</v>
      </c>
      <c r="L980" s="39">
        <v>400</v>
      </c>
      <c r="M980" s="39">
        <v>0</v>
      </c>
      <c r="N980" s="39" t="s">
        <v>46</v>
      </c>
      <c r="O980" s="39">
        <v>199</v>
      </c>
      <c r="P980" s="39">
        <v>0.111</v>
      </c>
      <c r="Q980" s="39">
        <v>0</v>
      </c>
      <c r="R980" s="39">
        <v>145</v>
      </c>
      <c r="S980" s="39">
        <v>8.1199999999999994E-2</v>
      </c>
      <c r="T980" s="39">
        <v>0</v>
      </c>
      <c r="U980" s="39">
        <v>0</v>
      </c>
      <c r="V980" s="39">
        <v>0</v>
      </c>
      <c r="W980" s="39">
        <v>0</v>
      </c>
      <c r="X980" s="39">
        <v>0</v>
      </c>
      <c r="Y980" s="39">
        <v>0</v>
      </c>
      <c r="Z980" s="39">
        <v>0</v>
      </c>
      <c r="AA980" s="39" t="s">
        <v>47</v>
      </c>
      <c r="AB980" s="39" t="s">
        <v>48</v>
      </c>
      <c r="AC980" s="39">
        <v>2020</v>
      </c>
      <c r="AD9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2.2130000000000001</v>
      </c>
    </row>
    <row r="981" spans="1:30" hidden="1" x14ac:dyDescent="0.25">
      <c r="A981" s="39" t="s">
        <v>86</v>
      </c>
      <c r="B981" s="39" t="s">
        <v>39</v>
      </c>
      <c r="C981" s="39" t="s">
        <v>40</v>
      </c>
      <c r="D981" s="40">
        <v>43468.39603009259</v>
      </c>
      <c r="E981" s="39" t="s">
        <v>83</v>
      </c>
      <c r="F981" s="39" t="s">
        <v>76</v>
      </c>
      <c r="G981" s="39" t="s">
        <v>81</v>
      </c>
      <c r="H981" s="39" t="str">
        <f>IF(raw_impacts[[#This Row],[BldgVint]]="Old","Ex",raw_impacts[[#This Row],[BldgVint]])</f>
        <v>Ex</v>
      </c>
      <c r="I981" s="39" t="s">
        <v>68</v>
      </c>
      <c r="J981" s="39" t="s">
        <v>41</v>
      </c>
      <c r="K981" s="39" t="s">
        <v>45</v>
      </c>
      <c r="L981" s="39">
        <v>130</v>
      </c>
      <c r="M981" s="39">
        <v>0</v>
      </c>
      <c r="N981" s="39" t="s">
        <v>46</v>
      </c>
      <c r="O981" s="39">
        <v>314</v>
      </c>
      <c r="P981" s="39">
        <v>0.17699999999999999</v>
      </c>
      <c r="Q981" s="39">
        <v>0</v>
      </c>
      <c r="R981" s="39">
        <v>230</v>
      </c>
      <c r="S981" s="39">
        <v>0.129</v>
      </c>
      <c r="T981" s="39">
        <v>0</v>
      </c>
      <c r="U981" s="39">
        <v>0</v>
      </c>
      <c r="V981" s="39">
        <v>0</v>
      </c>
      <c r="W981" s="39">
        <v>0</v>
      </c>
      <c r="X981" s="39">
        <v>0</v>
      </c>
      <c r="Y981" s="39">
        <v>0</v>
      </c>
      <c r="Z981" s="39">
        <v>0</v>
      </c>
      <c r="AA981" s="39" t="s">
        <v>47</v>
      </c>
      <c r="AB981" s="39" t="s">
        <v>48</v>
      </c>
      <c r="AC981" s="39">
        <v>2020</v>
      </c>
      <c r="AD9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0.317</v>
      </c>
    </row>
    <row r="982" spans="1:30" hidden="1" x14ac:dyDescent="0.25">
      <c r="A982" s="39" t="s">
        <v>86</v>
      </c>
      <c r="B982" s="39" t="s">
        <v>39</v>
      </c>
      <c r="C982" s="39" t="s">
        <v>40</v>
      </c>
      <c r="D982" s="40">
        <v>43468.39603009259</v>
      </c>
      <c r="E982" s="39" t="s">
        <v>83</v>
      </c>
      <c r="F982" s="39" t="s">
        <v>77</v>
      </c>
      <c r="G982" s="39" t="s">
        <v>81</v>
      </c>
      <c r="H982" s="39" t="str">
        <f>IF(raw_impacts[[#This Row],[BldgVint]]="Old","Ex",raw_impacts[[#This Row],[BldgVint]])</f>
        <v>Ex</v>
      </c>
      <c r="I982" s="39" t="s">
        <v>68</v>
      </c>
      <c r="J982" s="39" t="s">
        <v>41</v>
      </c>
      <c r="K982" s="39" t="s">
        <v>45</v>
      </c>
      <c r="L982" s="39">
        <v>438</v>
      </c>
      <c r="M982" s="39">
        <v>0</v>
      </c>
      <c r="N982" s="39" t="s">
        <v>46</v>
      </c>
      <c r="O982" s="39">
        <v>206</v>
      </c>
      <c r="P982" s="39">
        <v>8.5199999999999998E-2</v>
      </c>
      <c r="Q982" s="39">
        <v>0</v>
      </c>
      <c r="R982" s="39">
        <v>151</v>
      </c>
      <c r="S982" s="39">
        <v>6.2300000000000001E-2</v>
      </c>
      <c r="T982" s="39">
        <v>0</v>
      </c>
      <c r="U982" s="39">
        <v>0</v>
      </c>
      <c r="V982" s="39">
        <v>0</v>
      </c>
      <c r="W982" s="39">
        <v>0</v>
      </c>
      <c r="X982" s="39">
        <v>0</v>
      </c>
      <c r="Y982" s="39">
        <v>0</v>
      </c>
      <c r="Z982" s="39">
        <v>0</v>
      </c>
      <c r="AA982" s="39" t="s">
        <v>47</v>
      </c>
      <c r="AB982" s="39" t="s">
        <v>48</v>
      </c>
      <c r="AC982" s="39">
        <v>2020</v>
      </c>
      <c r="AD9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1.7070000000000001</v>
      </c>
    </row>
    <row r="983" spans="1:30" hidden="1" x14ac:dyDescent="0.25">
      <c r="A983" s="39" t="s">
        <v>86</v>
      </c>
      <c r="B983" s="39" t="s">
        <v>39</v>
      </c>
      <c r="C983" s="39" t="s">
        <v>40</v>
      </c>
      <c r="D983" s="40">
        <v>43468.39603009259</v>
      </c>
      <c r="E983" s="39" t="s">
        <v>83</v>
      </c>
      <c r="F983" s="39" t="s">
        <v>78</v>
      </c>
      <c r="G983" s="39" t="s">
        <v>81</v>
      </c>
      <c r="H983" s="39" t="str">
        <f>IF(raw_impacts[[#This Row],[BldgVint]]="Old","Ex",raw_impacts[[#This Row],[BldgVint]])</f>
        <v>Ex</v>
      </c>
      <c r="I983" s="39" t="s">
        <v>68</v>
      </c>
      <c r="J983" s="39" t="s">
        <v>41</v>
      </c>
      <c r="K983" s="39" t="s">
        <v>45</v>
      </c>
      <c r="L983" s="39">
        <v>29.4</v>
      </c>
      <c r="M983" s="39">
        <v>0</v>
      </c>
      <c r="N983" s="39" t="s">
        <v>46</v>
      </c>
      <c r="O983" s="39">
        <v>220</v>
      </c>
      <c r="P983" s="39">
        <v>0.09</v>
      </c>
      <c r="Q983" s="39">
        <v>0</v>
      </c>
      <c r="R983" s="39">
        <v>161</v>
      </c>
      <c r="S983" s="39">
        <v>6.59E-2</v>
      </c>
      <c r="T983" s="39">
        <v>0</v>
      </c>
      <c r="U983" s="39">
        <v>0</v>
      </c>
      <c r="V983" s="39">
        <v>0</v>
      </c>
      <c r="W983" s="39">
        <v>0</v>
      </c>
      <c r="X983" s="39">
        <v>0</v>
      </c>
      <c r="Y983" s="39">
        <v>0</v>
      </c>
      <c r="Z983" s="39">
        <v>0</v>
      </c>
      <c r="AA983" s="39" t="s">
        <v>47</v>
      </c>
      <c r="AB983" s="39" t="s">
        <v>48</v>
      </c>
      <c r="AC983" s="39">
        <v>2020</v>
      </c>
      <c r="AD9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0.94100000000000017</v>
      </c>
    </row>
    <row r="984" spans="1:30" hidden="1" x14ac:dyDescent="0.25">
      <c r="A984" s="39" t="s">
        <v>86</v>
      </c>
      <c r="B984" s="39" t="s">
        <v>39</v>
      </c>
      <c r="C984" s="39" t="s">
        <v>40</v>
      </c>
      <c r="D984" s="40">
        <v>43468.39603009259</v>
      </c>
      <c r="E984" s="39" t="s">
        <v>83</v>
      </c>
      <c r="F984" s="39" t="s">
        <v>79</v>
      </c>
      <c r="G984" s="39" t="s">
        <v>81</v>
      </c>
      <c r="H984" s="39" t="str">
        <f>IF(raw_impacts[[#This Row],[BldgVint]]="Old","Ex",raw_impacts[[#This Row],[BldgVint]])</f>
        <v>Ex</v>
      </c>
      <c r="I984" s="39" t="s">
        <v>68</v>
      </c>
      <c r="J984" s="39" t="s">
        <v>41</v>
      </c>
      <c r="K984" s="39" t="s">
        <v>45</v>
      </c>
      <c r="L984" s="39">
        <v>316</v>
      </c>
      <c r="M984" s="39">
        <v>0</v>
      </c>
      <c r="N984" s="39" t="s">
        <v>46</v>
      </c>
      <c r="O984" s="39">
        <v>236</v>
      </c>
      <c r="P984" s="39">
        <v>0.14099999999999999</v>
      </c>
      <c r="Q984" s="39">
        <v>0</v>
      </c>
      <c r="R984" s="39">
        <v>173</v>
      </c>
      <c r="S984" s="39">
        <v>0.10299999999999999</v>
      </c>
      <c r="T984" s="39">
        <v>0</v>
      </c>
      <c r="U984" s="39">
        <v>0</v>
      </c>
      <c r="V984" s="39">
        <v>0</v>
      </c>
      <c r="W984" s="39">
        <v>0</v>
      </c>
      <c r="X984" s="39">
        <v>0</v>
      </c>
      <c r="Y984" s="39">
        <v>0</v>
      </c>
      <c r="Z984" s="39">
        <v>0</v>
      </c>
      <c r="AA984" s="39" t="s">
        <v>47</v>
      </c>
      <c r="AB984" s="39" t="s">
        <v>48</v>
      </c>
      <c r="AC984" s="39">
        <v>2020</v>
      </c>
      <c r="AD9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1.98</v>
      </c>
    </row>
    <row r="985" spans="1:30" hidden="1" x14ac:dyDescent="0.25">
      <c r="A985" s="39" t="s">
        <v>86</v>
      </c>
      <c r="B985" s="39" t="s">
        <v>39</v>
      </c>
      <c r="C985" s="39" t="s">
        <v>40</v>
      </c>
      <c r="D985" s="40">
        <v>43468.39603009259</v>
      </c>
      <c r="E985" s="39" t="s">
        <v>83</v>
      </c>
      <c r="F985" s="39" t="s">
        <v>42</v>
      </c>
      <c r="G985" s="39" t="s">
        <v>81</v>
      </c>
      <c r="H985" s="39" t="str">
        <f>IF(raw_impacts[[#This Row],[BldgVint]]="Old","Ex",raw_impacts[[#This Row],[BldgVint]])</f>
        <v>Ex</v>
      </c>
      <c r="I985" s="39" t="s">
        <v>69</v>
      </c>
      <c r="J985" s="39" t="s">
        <v>41</v>
      </c>
      <c r="K985" s="39" t="s">
        <v>45</v>
      </c>
      <c r="L985" s="39">
        <v>1050</v>
      </c>
      <c r="M985" s="39">
        <v>0</v>
      </c>
      <c r="N985" s="39" t="s">
        <v>46</v>
      </c>
      <c r="O985" s="39">
        <v>333</v>
      </c>
      <c r="P985" s="39">
        <v>0.16900000000000001</v>
      </c>
      <c r="Q985" s="39">
        <v>0</v>
      </c>
      <c r="R985" s="39">
        <v>244</v>
      </c>
      <c r="S985" s="39">
        <v>0.123</v>
      </c>
      <c r="T985" s="39">
        <v>0</v>
      </c>
      <c r="U985" s="39">
        <v>0</v>
      </c>
      <c r="V985" s="39">
        <v>0</v>
      </c>
      <c r="W985" s="39">
        <v>0</v>
      </c>
      <c r="X985" s="39">
        <v>0</v>
      </c>
      <c r="Y985" s="39">
        <v>0</v>
      </c>
      <c r="Z985" s="39">
        <v>0</v>
      </c>
      <c r="AA985" s="39" t="s">
        <v>47</v>
      </c>
      <c r="AB985" s="39" t="s">
        <v>48</v>
      </c>
      <c r="AC985" s="39">
        <v>2020</v>
      </c>
      <c r="AD9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0.63200000000000001</v>
      </c>
    </row>
    <row r="986" spans="1:30" hidden="1" x14ac:dyDescent="0.25">
      <c r="A986" s="39" t="s">
        <v>86</v>
      </c>
      <c r="B986" s="39" t="s">
        <v>39</v>
      </c>
      <c r="C986" s="39" t="s">
        <v>40</v>
      </c>
      <c r="D986" s="40">
        <v>43468.39603009259</v>
      </c>
      <c r="E986" s="39" t="s">
        <v>83</v>
      </c>
      <c r="F986" s="39" t="s">
        <v>71</v>
      </c>
      <c r="G986" s="39" t="s">
        <v>81</v>
      </c>
      <c r="H986" s="39" t="str">
        <f>IF(raw_impacts[[#This Row],[BldgVint]]="Old","Ex",raw_impacts[[#This Row],[BldgVint]])</f>
        <v>Ex</v>
      </c>
      <c r="I986" s="39" t="s">
        <v>69</v>
      </c>
      <c r="J986" s="39" t="s">
        <v>41</v>
      </c>
      <c r="K986" s="39" t="s">
        <v>45</v>
      </c>
      <c r="L986" s="39">
        <v>560</v>
      </c>
      <c r="M986" s="39">
        <v>0</v>
      </c>
      <c r="N986" s="39" t="s">
        <v>46</v>
      </c>
      <c r="O986" s="39">
        <v>255</v>
      </c>
      <c r="P986" s="39">
        <v>0.11</v>
      </c>
      <c r="Q986" s="39">
        <v>0</v>
      </c>
      <c r="R986" s="39">
        <v>187</v>
      </c>
      <c r="S986" s="39">
        <v>8.0699999999999994E-2</v>
      </c>
      <c r="T986" s="39">
        <v>0</v>
      </c>
      <c r="U986" s="39">
        <v>0</v>
      </c>
      <c r="V986" s="39">
        <v>0</v>
      </c>
      <c r="W986" s="39">
        <v>0</v>
      </c>
      <c r="X986" s="39">
        <v>0</v>
      </c>
      <c r="Y986" s="39">
        <v>0</v>
      </c>
      <c r="Z986" s="39">
        <v>0</v>
      </c>
      <c r="AA986" s="39" t="s">
        <v>47</v>
      </c>
      <c r="AB986" s="39" t="s">
        <v>48</v>
      </c>
      <c r="AC986" s="39">
        <v>2020</v>
      </c>
      <c r="AD9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0.33999999999999997</v>
      </c>
    </row>
    <row r="987" spans="1:30" hidden="1" x14ac:dyDescent="0.25">
      <c r="A987" s="39" t="s">
        <v>86</v>
      </c>
      <c r="B987" s="39" t="s">
        <v>39</v>
      </c>
      <c r="C987" s="39" t="s">
        <v>40</v>
      </c>
      <c r="D987" s="40">
        <v>43468.39603009259</v>
      </c>
      <c r="E987" s="39" t="s">
        <v>83</v>
      </c>
      <c r="F987" s="39" t="s">
        <v>72</v>
      </c>
      <c r="G987" s="39" t="s">
        <v>81</v>
      </c>
      <c r="H987" s="39" t="str">
        <f>IF(raw_impacts[[#This Row],[BldgVint]]="Old","Ex",raw_impacts[[#This Row],[BldgVint]])</f>
        <v>Ex</v>
      </c>
      <c r="I987" s="39" t="s">
        <v>69</v>
      </c>
      <c r="J987" s="39" t="s">
        <v>41</v>
      </c>
      <c r="K987" s="39" t="s">
        <v>45</v>
      </c>
      <c r="L987" s="39">
        <v>3380</v>
      </c>
      <c r="M987" s="39">
        <v>0</v>
      </c>
      <c r="N987" s="39" t="s">
        <v>46</v>
      </c>
      <c r="O987" s="39">
        <v>300</v>
      </c>
      <c r="P987" s="39">
        <v>0.16</v>
      </c>
      <c r="Q987" s="39">
        <v>0</v>
      </c>
      <c r="R987" s="39">
        <v>219</v>
      </c>
      <c r="S987" s="39">
        <v>0.11700000000000001</v>
      </c>
      <c r="T987" s="39">
        <v>0</v>
      </c>
      <c r="U987" s="39">
        <v>0</v>
      </c>
      <c r="V987" s="39">
        <v>0</v>
      </c>
      <c r="W987" s="39">
        <v>0</v>
      </c>
      <c r="X987" s="39">
        <v>0</v>
      </c>
      <c r="Y987" s="39">
        <v>0</v>
      </c>
      <c r="Z987" s="39">
        <v>0</v>
      </c>
      <c r="AA987" s="39" t="s">
        <v>47</v>
      </c>
      <c r="AB987" s="39" t="s">
        <v>48</v>
      </c>
      <c r="AC987" s="39">
        <v>2020</v>
      </c>
      <c r="AD9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0.63200000000000001</v>
      </c>
    </row>
    <row r="988" spans="1:30" hidden="1" x14ac:dyDescent="0.25">
      <c r="A988" s="39" t="s">
        <v>86</v>
      </c>
      <c r="B988" s="39" t="s">
        <v>39</v>
      </c>
      <c r="C988" s="39" t="s">
        <v>40</v>
      </c>
      <c r="D988" s="40">
        <v>43468.39603009259</v>
      </c>
      <c r="E988" s="39" t="s">
        <v>83</v>
      </c>
      <c r="F988" s="39" t="s">
        <v>73</v>
      </c>
      <c r="G988" s="39" t="s">
        <v>81</v>
      </c>
      <c r="H988" s="39" t="str">
        <f>IF(raw_impacts[[#This Row],[BldgVint]]="Old","Ex",raw_impacts[[#This Row],[BldgVint]])</f>
        <v>Ex</v>
      </c>
      <c r="I988" s="39" t="s">
        <v>69</v>
      </c>
      <c r="J988" s="39" t="s">
        <v>41</v>
      </c>
      <c r="K988" s="39" t="s">
        <v>45</v>
      </c>
      <c r="L988" s="39">
        <v>1160</v>
      </c>
      <c r="M988" s="39">
        <v>0</v>
      </c>
      <c r="N988" s="39" t="s">
        <v>46</v>
      </c>
      <c r="O988" s="39">
        <v>255</v>
      </c>
      <c r="P988" s="39">
        <v>8.9099999999999999E-2</v>
      </c>
      <c r="Q988" s="39">
        <v>0</v>
      </c>
      <c r="R988" s="39">
        <v>187</v>
      </c>
      <c r="S988" s="39">
        <v>6.5199999999999994E-2</v>
      </c>
      <c r="T988" s="39">
        <v>0</v>
      </c>
      <c r="U988" s="39">
        <v>0</v>
      </c>
      <c r="V988" s="39">
        <v>0</v>
      </c>
      <c r="W988" s="39">
        <v>0</v>
      </c>
      <c r="X988" s="39">
        <v>0</v>
      </c>
      <c r="Y988" s="39">
        <v>0</v>
      </c>
      <c r="Z988" s="39">
        <v>0</v>
      </c>
      <c r="AA988" s="39" t="s">
        <v>47</v>
      </c>
      <c r="AB988" s="39" t="s">
        <v>48</v>
      </c>
      <c r="AC988" s="39">
        <v>2020</v>
      </c>
      <c r="AD9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0.38600000000000001</v>
      </c>
    </row>
    <row r="989" spans="1:30" hidden="1" x14ac:dyDescent="0.25">
      <c r="A989" s="39" t="s">
        <v>86</v>
      </c>
      <c r="B989" s="39" t="s">
        <v>39</v>
      </c>
      <c r="C989" s="39" t="s">
        <v>40</v>
      </c>
      <c r="D989" s="40">
        <v>43468.39603009259</v>
      </c>
      <c r="E989" s="39" t="s">
        <v>83</v>
      </c>
      <c r="F989" s="39" t="s">
        <v>74</v>
      </c>
      <c r="G989" s="39" t="s">
        <v>81</v>
      </c>
      <c r="H989" s="39" t="str">
        <f>IF(raw_impacts[[#This Row],[BldgVint]]="Old","Ex",raw_impacts[[#This Row],[BldgVint]])</f>
        <v>Ex</v>
      </c>
      <c r="I989" s="39" t="s">
        <v>69</v>
      </c>
      <c r="J989" s="39" t="s">
        <v>41</v>
      </c>
      <c r="K989" s="39" t="s">
        <v>45</v>
      </c>
      <c r="L989" s="39">
        <v>304</v>
      </c>
      <c r="M989" s="39">
        <v>0</v>
      </c>
      <c r="N989" s="39" t="s">
        <v>46</v>
      </c>
      <c r="O989" s="39">
        <v>430</v>
      </c>
      <c r="P989" s="39">
        <v>0.156</v>
      </c>
      <c r="Q989" s="39">
        <v>0</v>
      </c>
      <c r="R989" s="39">
        <v>315</v>
      </c>
      <c r="S989" s="39">
        <v>0.114</v>
      </c>
      <c r="T989" s="39">
        <v>0</v>
      </c>
      <c r="U989" s="39">
        <v>0</v>
      </c>
      <c r="V989" s="39">
        <v>0</v>
      </c>
      <c r="W989" s="39">
        <v>0</v>
      </c>
      <c r="X989" s="39">
        <v>0</v>
      </c>
      <c r="Y989" s="39">
        <v>0</v>
      </c>
      <c r="Z989" s="39">
        <v>0</v>
      </c>
      <c r="AA989" s="39" t="s">
        <v>47</v>
      </c>
      <c r="AB989" s="39" t="s">
        <v>48</v>
      </c>
      <c r="AC989" s="39">
        <v>2020</v>
      </c>
      <c r="AD9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2.5189999999999997</v>
      </c>
    </row>
    <row r="990" spans="1:30" hidden="1" x14ac:dyDescent="0.25">
      <c r="A990" s="39" t="s">
        <v>86</v>
      </c>
      <c r="B990" s="39" t="s">
        <v>39</v>
      </c>
      <c r="C990" s="39" t="s">
        <v>40</v>
      </c>
      <c r="D990" s="40">
        <v>43468.39603009259</v>
      </c>
      <c r="E990" s="39" t="s">
        <v>83</v>
      </c>
      <c r="F990" s="39" t="s">
        <v>75</v>
      </c>
      <c r="G990" s="39" t="s">
        <v>81</v>
      </c>
      <c r="H990" s="39" t="str">
        <f>IF(raw_impacts[[#This Row],[BldgVint]]="Old","Ex",raw_impacts[[#This Row],[BldgVint]])</f>
        <v>Ex</v>
      </c>
      <c r="I990" s="39" t="s">
        <v>69</v>
      </c>
      <c r="J990" s="39" t="s">
        <v>41</v>
      </c>
      <c r="K990" s="39" t="s">
        <v>45</v>
      </c>
      <c r="L990" s="39">
        <v>494</v>
      </c>
      <c r="M990" s="39">
        <v>0</v>
      </c>
      <c r="N990" s="39" t="s">
        <v>46</v>
      </c>
      <c r="O990" s="39">
        <v>308</v>
      </c>
      <c r="P990" s="39">
        <v>0.121</v>
      </c>
      <c r="Q990" s="39">
        <v>0</v>
      </c>
      <c r="R990" s="39">
        <v>226</v>
      </c>
      <c r="S990" s="39">
        <v>8.8300000000000003E-2</v>
      </c>
      <c r="T990" s="39">
        <v>0</v>
      </c>
      <c r="U990" s="39">
        <v>0</v>
      </c>
      <c r="V990" s="39">
        <v>0</v>
      </c>
      <c r="W990" s="39">
        <v>0</v>
      </c>
      <c r="X990" s="39">
        <v>0</v>
      </c>
      <c r="Y990" s="39">
        <v>0</v>
      </c>
      <c r="Z990" s="39">
        <v>0</v>
      </c>
      <c r="AA990" s="39" t="s">
        <v>47</v>
      </c>
      <c r="AB990" s="39" t="s">
        <v>48</v>
      </c>
      <c r="AC990" s="39">
        <v>2020</v>
      </c>
      <c r="AD9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4.84</v>
      </c>
    </row>
    <row r="991" spans="1:30" hidden="1" x14ac:dyDescent="0.25">
      <c r="A991" s="39" t="s">
        <v>86</v>
      </c>
      <c r="B991" s="39" t="s">
        <v>39</v>
      </c>
      <c r="C991" s="39" t="s">
        <v>40</v>
      </c>
      <c r="D991" s="40">
        <v>43468.39603009259</v>
      </c>
      <c r="E991" s="39" t="s">
        <v>83</v>
      </c>
      <c r="F991" s="39" t="s">
        <v>76</v>
      </c>
      <c r="G991" s="39" t="s">
        <v>81</v>
      </c>
      <c r="H991" s="39" t="str">
        <f>IF(raw_impacts[[#This Row],[BldgVint]]="Old","Ex",raw_impacts[[#This Row],[BldgVint]])</f>
        <v>Ex</v>
      </c>
      <c r="I991" s="39" t="s">
        <v>69</v>
      </c>
      <c r="J991" s="39" t="s">
        <v>41</v>
      </c>
      <c r="K991" s="39" t="s">
        <v>45</v>
      </c>
      <c r="L991" s="39">
        <v>172</v>
      </c>
      <c r="M991" s="39">
        <v>0</v>
      </c>
      <c r="N991" s="39" t="s">
        <v>46</v>
      </c>
      <c r="O991" s="39">
        <v>476</v>
      </c>
      <c r="P991" s="39">
        <v>0.17799999999999999</v>
      </c>
      <c r="Q991" s="39">
        <v>0</v>
      </c>
      <c r="R991" s="39">
        <v>349</v>
      </c>
      <c r="S991" s="39">
        <v>0.13</v>
      </c>
      <c r="T991" s="39">
        <v>0</v>
      </c>
      <c r="U991" s="39">
        <v>0</v>
      </c>
      <c r="V991" s="39">
        <v>0</v>
      </c>
      <c r="W991" s="39">
        <v>0</v>
      </c>
      <c r="X991" s="39">
        <v>0</v>
      </c>
      <c r="Y991" s="39">
        <v>0</v>
      </c>
      <c r="Z991" s="39">
        <v>0</v>
      </c>
      <c r="AA991" s="39" t="s">
        <v>47</v>
      </c>
      <c r="AB991" s="39" t="s">
        <v>48</v>
      </c>
      <c r="AC991" s="39">
        <v>2020</v>
      </c>
      <c r="AD9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0.38600000000000001</v>
      </c>
    </row>
    <row r="992" spans="1:30" hidden="1" x14ac:dyDescent="0.25">
      <c r="A992" s="39" t="s">
        <v>86</v>
      </c>
      <c r="B992" s="39" t="s">
        <v>39</v>
      </c>
      <c r="C992" s="39" t="s">
        <v>40</v>
      </c>
      <c r="D992" s="40">
        <v>43468.39603009259</v>
      </c>
      <c r="E992" s="39" t="s">
        <v>83</v>
      </c>
      <c r="F992" s="39" t="s">
        <v>77</v>
      </c>
      <c r="G992" s="39" t="s">
        <v>81</v>
      </c>
      <c r="H992" s="39" t="str">
        <f>IF(raw_impacts[[#This Row],[BldgVint]]="Old","Ex",raw_impacts[[#This Row],[BldgVint]])</f>
        <v>Ex</v>
      </c>
      <c r="I992" s="39" t="s">
        <v>69</v>
      </c>
      <c r="J992" s="39" t="s">
        <v>41</v>
      </c>
      <c r="K992" s="39" t="s">
        <v>45</v>
      </c>
      <c r="L992" s="39">
        <v>533</v>
      </c>
      <c r="M992" s="39">
        <v>0</v>
      </c>
      <c r="N992" s="39" t="s">
        <v>46</v>
      </c>
      <c r="O992" s="39">
        <v>303</v>
      </c>
      <c r="P992" s="39">
        <v>8.6400000000000005E-2</v>
      </c>
      <c r="Q992" s="39">
        <v>0</v>
      </c>
      <c r="R992" s="39">
        <v>222</v>
      </c>
      <c r="S992" s="39">
        <v>6.3299999999999995E-2</v>
      </c>
      <c r="T992" s="39">
        <v>0</v>
      </c>
      <c r="U992" s="39">
        <v>0</v>
      </c>
      <c r="V992" s="39">
        <v>0</v>
      </c>
      <c r="W992" s="39">
        <v>0</v>
      </c>
      <c r="X992" s="39">
        <v>0</v>
      </c>
      <c r="Y992" s="39">
        <v>0</v>
      </c>
      <c r="Z992" s="39">
        <v>0</v>
      </c>
      <c r="AA992" s="39" t="s">
        <v>47</v>
      </c>
      <c r="AB992" s="39" t="s">
        <v>48</v>
      </c>
      <c r="AC992" s="39">
        <v>2020</v>
      </c>
      <c r="AD9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2.8439999999999999</v>
      </c>
    </row>
    <row r="993" spans="1:30" hidden="1" x14ac:dyDescent="0.25">
      <c r="A993" s="39" t="s">
        <v>86</v>
      </c>
      <c r="B993" s="39" t="s">
        <v>39</v>
      </c>
      <c r="C993" s="39" t="s">
        <v>40</v>
      </c>
      <c r="D993" s="40">
        <v>43468.39603009259</v>
      </c>
      <c r="E993" s="39" t="s">
        <v>83</v>
      </c>
      <c r="F993" s="39" t="s">
        <v>78</v>
      </c>
      <c r="G993" s="39" t="s">
        <v>81</v>
      </c>
      <c r="H993" s="39" t="str">
        <f>IF(raw_impacts[[#This Row],[BldgVint]]="Old","Ex",raw_impacts[[#This Row],[BldgVint]])</f>
        <v>Ex</v>
      </c>
      <c r="I993" s="39" t="s">
        <v>69</v>
      </c>
      <c r="J993" s="39" t="s">
        <v>41</v>
      </c>
      <c r="K993" s="39" t="s">
        <v>45</v>
      </c>
      <c r="L993" s="39">
        <v>35.1</v>
      </c>
      <c r="M993" s="39">
        <v>0</v>
      </c>
      <c r="N993" s="39" t="s">
        <v>46</v>
      </c>
      <c r="O993" s="39">
        <v>340</v>
      </c>
      <c r="P993" s="39">
        <v>0.105</v>
      </c>
      <c r="Q993" s="39">
        <v>0</v>
      </c>
      <c r="R993" s="39">
        <v>249</v>
      </c>
      <c r="S993" s="39">
        <v>7.6700000000000004E-2</v>
      </c>
      <c r="T993" s="39">
        <v>0</v>
      </c>
      <c r="U993" s="39">
        <v>0</v>
      </c>
      <c r="V993" s="39">
        <v>0</v>
      </c>
      <c r="W993" s="39">
        <v>0</v>
      </c>
      <c r="X993" s="39">
        <v>0</v>
      </c>
      <c r="Y993" s="39">
        <v>0</v>
      </c>
      <c r="Z993" s="39">
        <v>0</v>
      </c>
      <c r="AA993" s="39" t="s">
        <v>47</v>
      </c>
      <c r="AB993" s="39" t="s">
        <v>48</v>
      </c>
      <c r="AC993" s="39">
        <v>2020</v>
      </c>
      <c r="AD9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2.0189999999999997</v>
      </c>
    </row>
    <row r="994" spans="1:30" hidden="1" x14ac:dyDescent="0.25">
      <c r="A994" s="39" t="s">
        <v>86</v>
      </c>
      <c r="B994" s="39" t="s">
        <v>39</v>
      </c>
      <c r="C994" s="39" t="s">
        <v>40</v>
      </c>
      <c r="D994" s="40">
        <v>43468.39603009259</v>
      </c>
      <c r="E994" s="39" t="s">
        <v>83</v>
      </c>
      <c r="F994" s="39" t="s">
        <v>79</v>
      </c>
      <c r="G994" s="39" t="s">
        <v>81</v>
      </c>
      <c r="H994" s="39" t="str">
        <f>IF(raw_impacts[[#This Row],[BldgVint]]="Old","Ex",raw_impacts[[#This Row],[BldgVint]])</f>
        <v>Ex</v>
      </c>
      <c r="I994" s="39" t="s">
        <v>69</v>
      </c>
      <c r="J994" s="39" t="s">
        <v>41</v>
      </c>
      <c r="K994" s="39" t="s">
        <v>45</v>
      </c>
      <c r="L994" s="39">
        <v>390</v>
      </c>
      <c r="M994" s="39">
        <v>0</v>
      </c>
      <c r="N994" s="39" t="s">
        <v>46</v>
      </c>
      <c r="O994" s="39">
        <v>367</v>
      </c>
      <c r="P994" s="39">
        <v>0.158</v>
      </c>
      <c r="Q994" s="39">
        <v>0</v>
      </c>
      <c r="R994" s="39">
        <v>269</v>
      </c>
      <c r="S994" s="39">
        <v>0.115</v>
      </c>
      <c r="T994" s="39">
        <v>0</v>
      </c>
      <c r="U994" s="39">
        <v>0</v>
      </c>
      <c r="V994" s="39">
        <v>0</v>
      </c>
      <c r="W994" s="39">
        <v>0</v>
      </c>
      <c r="X994" s="39">
        <v>0</v>
      </c>
      <c r="Y994" s="39">
        <v>0</v>
      </c>
      <c r="Z994" s="39">
        <v>0</v>
      </c>
      <c r="AA994" s="39" t="s">
        <v>47</v>
      </c>
      <c r="AB994" s="39" t="s">
        <v>48</v>
      </c>
      <c r="AC994" s="39">
        <v>2020</v>
      </c>
      <c r="AD9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1.7909999999999999</v>
      </c>
    </row>
    <row r="995" spans="1:30" hidden="1" x14ac:dyDescent="0.25">
      <c r="A995" s="39" t="s">
        <v>86</v>
      </c>
      <c r="B995" s="39" t="s">
        <v>39</v>
      </c>
      <c r="C995" s="39" t="s">
        <v>40</v>
      </c>
      <c r="D995" s="40">
        <v>43468.39603009259</v>
      </c>
      <c r="E995" s="39" t="s">
        <v>83</v>
      </c>
      <c r="F995" s="39" t="s">
        <v>42</v>
      </c>
      <c r="G995" s="39" t="s">
        <v>81</v>
      </c>
      <c r="H995" s="39" t="str">
        <f>IF(raw_impacts[[#This Row],[BldgVint]]="Old","Ex",raw_impacts[[#This Row],[BldgVint]])</f>
        <v>Ex</v>
      </c>
      <c r="I995" s="39" t="s">
        <v>70</v>
      </c>
      <c r="J995" s="39" t="s">
        <v>41</v>
      </c>
      <c r="K995" s="39" t="s">
        <v>45</v>
      </c>
      <c r="L995" s="39">
        <v>437</v>
      </c>
      <c r="M995" s="39">
        <v>0</v>
      </c>
      <c r="N995" s="39" t="s">
        <v>46</v>
      </c>
      <c r="O995" s="39">
        <v>141</v>
      </c>
      <c r="P995" s="39">
        <v>0.12</v>
      </c>
      <c r="Q995" s="39">
        <v>0</v>
      </c>
      <c r="R995" s="39">
        <v>103</v>
      </c>
      <c r="S995" s="39">
        <v>8.77E-2</v>
      </c>
      <c r="T995" s="39">
        <v>0</v>
      </c>
      <c r="U995" s="39">
        <v>0</v>
      </c>
      <c r="V995" s="39">
        <v>0</v>
      </c>
      <c r="W995" s="39">
        <v>0</v>
      </c>
      <c r="X995" s="39">
        <v>0</v>
      </c>
      <c r="Y995" s="39">
        <v>0</v>
      </c>
      <c r="Z995" s="39">
        <v>0</v>
      </c>
      <c r="AA995" s="39" t="s">
        <v>47</v>
      </c>
      <c r="AB995" s="39" t="s">
        <v>48</v>
      </c>
      <c r="AC995" s="39">
        <v>2020</v>
      </c>
      <c r="AD9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1.415</v>
      </c>
    </row>
    <row r="996" spans="1:30" hidden="1" x14ac:dyDescent="0.25">
      <c r="A996" s="39" t="s">
        <v>86</v>
      </c>
      <c r="B996" s="39" t="s">
        <v>39</v>
      </c>
      <c r="C996" s="39" t="s">
        <v>40</v>
      </c>
      <c r="D996" s="40">
        <v>43468.39603009259</v>
      </c>
      <c r="E996" s="39" t="s">
        <v>83</v>
      </c>
      <c r="F996" s="39" t="s">
        <v>71</v>
      </c>
      <c r="G996" s="39" t="s">
        <v>81</v>
      </c>
      <c r="H996" s="39" t="str">
        <f>IF(raw_impacts[[#This Row],[BldgVint]]="Old","Ex",raw_impacts[[#This Row],[BldgVint]])</f>
        <v>Ex</v>
      </c>
      <c r="I996" s="39" t="s">
        <v>70</v>
      </c>
      <c r="J996" s="39" t="s">
        <v>41</v>
      </c>
      <c r="K996" s="39" t="s">
        <v>45</v>
      </c>
      <c r="L996" s="39">
        <v>229</v>
      </c>
      <c r="M996" s="39">
        <v>0</v>
      </c>
      <c r="N996" s="39" t="s">
        <v>46</v>
      </c>
      <c r="O996" s="39">
        <v>96.7</v>
      </c>
      <c r="P996" s="39">
        <v>6.0199999999999997E-2</v>
      </c>
      <c r="Q996" s="39">
        <v>0</v>
      </c>
      <c r="R996" s="39">
        <v>70.8</v>
      </c>
      <c r="S996" s="39">
        <v>4.3999999999999997E-2</v>
      </c>
      <c r="T996" s="39">
        <v>0</v>
      </c>
      <c r="U996" s="39">
        <v>0</v>
      </c>
      <c r="V996" s="39">
        <v>0</v>
      </c>
      <c r="W996" s="39">
        <v>0</v>
      </c>
      <c r="X996" s="39">
        <v>0</v>
      </c>
      <c r="Y996" s="39">
        <v>0</v>
      </c>
      <c r="Z996" s="39">
        <v>0</v>
      </c>
      <c r="AA996" s="39" t="s">
        <v>47</v>
      </c>
      <c r="AB996" s="39" t="s">
        <v>48</v>
      </c>
      <c r="AC996" s="39">
        <v>2020</v>
      </c>
      <c r="AD9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0.42199999999999999</v>
      </c>
    </row>
    <row r="997" spans="1:30" hidden="1" x14ac:dyDescent="0.25">
      <c r="A997" s="39" t="s">
        <v>86</v>
      </c>
      <c r="B997" s="39" t="s">
        <v>39</v>
      </c>
      <c r="C997" s="39" t="s">
        <v>40</v>
      </c>
      <c r="D997" s="40">
        <v>43468.39603009259</v>
      </c>
      <c r="E997" s="39" t="s">
        <v>83</v>
      </c>
      <c r="F997" s="39" t="s">
        <v>72</v>
      </c>
      <c r="G997" s="39" t="s">
        <v>81</v>
      </c>
      <c r="H997" s="39" t="str">
        <f>IF(raw_impacts[[#This Row],[BldgVint]]="Old","Ex",raw_impacts[[#This Row],[BldgVint]])</f>
        <v>Ex</v>
      </c>
      <c r="I997" s="39" t="s">
        <v>70</v>
      </c>
      <c r="J997" s="39" t="s">
        <v>41</v>
      </c>
      <c r="K997" s="39" t="s">
        <v>45</v>
      </c>
      <c r="L997" s="39">
        <v>1550</v>
      </c>
      <c r="M997" s="39">
        <v>0</v>
      </c>
      <c r="N997" s="39" t="s">
        <v>46</v>
      </c>
      <c r="O997" s="39">
        <v>131</v>
      </c>
      <c r="P997" s="39">
        <v>0.13500000000000001</v>
      </c>
      <c r="Q997" s="39">
        <v>0</v>
      </c>
      <c r="R997" s="39">
        <v>95.9</v>
      </c>
      <c r="S997" s="39">
        <v>9.9000000000000005E-2</v>
      </c>
      <c r="T997" s="39">
        <v>0</v>
      </c>
      <c r="U997" s="39">
        <v>0</v>
      </c>
      <c r="V997" s="39">
        <v>0</v>
      </c>
      <c r="W997" s="39">
        <v>0</v>
      </c>
      <c r="X997" s="39">
        <v>0</v>
      </c>
      <c r="Y997" s="39">
        <v>0</v>
      </c>
      <c r="Z997" s="39">
        <v>0</v>
      </c>
      <c r="AA997" s="39" t="s">
        <v>47</v>
      </c>
      <c r="AB997" s="39" t="s">
        <v>48</v>
      </c>
      <c r="AC997" s="39">
        <v>2020</v>
      </c>
      <c r="AD9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1.415</v>
      </c>
    </row>
    <row r="998" spans="1:30" hidden="1" x14ac:dyDescent="0.25">
      <c r="A998" s="39" t="s">
        <v>86</v>
      </c>
      <c r="B998" s="39" t="s">
        <v>39</v>
      </c>
      <c r="C998" s="39" t="s">
        <v>40</v>
      </c>
      <c r="D998" s="40">
        <v>43468.39603009259</v>
      </c>
      <c r="E998" s="39" t="s">
        <v>83</v>
      </c>
      <c r="F998" s="39" t="s">
        <v>73</v>
      </c>
      <c r="G998" s="39" t="s">
        <v>81</v>
      </c>
      <c r="H998" s="39" t="str">
        <f>IF(raw_impacts[[#This Row],[BldgVint]]="Old","Ex",raw_impacts[[#This Row],[BldgVint]])</f>
        <v>Ex</v>
      </c>
      <c r="I998" s="39" t="s">
        <v>70</v>
      </c>
      <c r="J998" s="39" t="s">
        <v>41</v>
      </c>
      <c r="K998" s="39" t="s">
        <v>45</v>
      </c>
      <c r="L998" s="39">
        <v>645</v>
      </c>
      <c r="M998" s="39">
        <v>0</v>
      </c>
      <c r="N998" s="39" t="s">
        <v>46</v>
      </c>
      <c r="O998" s="39">
        <v>86.5</v>
      </c>
      <c r="P998" s="39">
        <v>7.0800000000000002E-2</v>
      </c>
      <c r="Q998" s="39">
        <v>0</v>
      </c>
      <c r="R998" s="39">
        <v>63.3</v>
      </c>
      <c r="S998" s="39">
        <v>5.1799999999999999E-2</v>
      </c>
      <c r="T998" s="39">
        <v>0</v>
      </c>
      <c r="U998" s="39">
        <v>0</v>
      </c>
      <c r="V998" s="39">
        <v>0</v>
      </c>
      <c r="W998" s="39">
        <v>0</v>
      </c>
      <c r="X998" s="39">
        <v>0</v>
      </c>
      <c r="Y998" s="39">
        <v>0</v>
      </c>
      <c r="Z998" s="39">
        <v>0</v>
      </c>
      <c r="AA998" s="39" t="s">
        <v>47</v>
      </c>
      <c r="AB998" s="39" t="s">
        <v>48</v>
      </c>
      <c r="AC998" s="39">
        <v>2020</v>
      </c>
      <c r="AD9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999" spans="1:30" hidden="1" x14ac:dyDescent="0.25">
      <c r="A999" s="39" t="s">
        <v>86</v>
      </c>
      <c r="B999" s="39" t="s">
        <v>39</v>
      </c>
      <c r="C999" s="39" t="s">
        <v>40</v>
      </c>
      <c r="D999" s="40">
        <v>43468.39603009259</v>
      </c>
      <c r="E999" s="39" t="s">
        <v>83</v>
      </c>
      <c r="F999" s="39" t="s">
        <v>74</v>
      </c>
      <c r="G999" s="39" t="s">
        <v>81</v>
      </c>
      <c r="H999" s="39" t="str">
        <f>IF(raw_impacts[[#This Row],[BldgVint]]="Old","Ex",raw_impacts[[#This Row],[BldgVint]])</f>
        <v>Ex</v>
      </c>
      <c r="I999" s="39" t="s">
        <v>70</v>
      </c>
      <c r="J999" s="39" t="s">
        <v>41</v>
      </c>
      <c r="K999" s="39" t="s">
        <v>45</v>
      </c>
      <c r="L999" s="39">
        <v>134</v>
      </c>
      <c r="M999" s="39">
        <v>0</v>
      </c>
      <c r="N999" s="39" t="s">
        <v>46</v>
      </c>
      <c r="O999" s="39">
        <v>244</v>
      </c>
      <c r="P999" s="39">
        <v>0.16500000000000001</v>
      </c>
      <c r="Q999" s="39">
        <v>0</v>
      </c>
      <c r="R999" s="39">
        <v>178</v>
      </c>
      <c r="S999" s="39">
        <v>0.121</v>
      </c>
      <c r="T999" s="39">
        <v>0</v>
      </c>
      <c r="U999" s="39">
        <v>0</v>
      </c>
      <c r="V999" s="39">
        <v>0</v>
      </c>
      <c r="W999" s="39">
        <v>0</v>
      </c>
      <c r="X999" s="39">
        <v>0</v>
      </c>
      <c r="Y999" s="39">
        <v>0</v>
      </c>
      <c r="Z999" s="39">
        <v>0</v>
      </c>
      <c r="AA999" s="39" t="s">
        <v>47</v>
      </c>
      <c r="AB999" s="39" t="s">
        <v>48</v>
      </c>
      <c r="AC999" s="39">
        <v>2020</v>
      </c>
      <c r="AD9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0.42200000000000004</v>
      </c>
    </row>
    <row r="1000" spans="1:30" hidden="1" x14ac:dyDescent="0.25">
      <c r="A1000" s="39" t="s">
        <v>86</v>
      </c>
      <c r="B1000" s="39" t="s">
        <v>39</v>
      </c>
      <c r="C1000" s="39" t="s">
        <v>40</v>
      </c>
      <c r="D1000" s="40">
        <v>43468.39603009259</v>
      </c>
      <c r="E1000" s="39" t="s">
        <v>83</v>
      </c>
      <c r="F1000" s="39" t="s">
        <v>75</v>
      </c>
      <c r="G1000" s="39" t="s">
        <v>81</v>
      </c>
      <c r="H1000" s="39" t="str">
        <f>IF(raw_impacts[[#This Row],[BldgVint]]="Old","Ex",raw_impacts[[#This Row],[BldgVint]])</f>
        <v>Ex</v>
      </c>
      <c r="I1000" s="39" t="s">
        <v>70</v>
      </c>
      <c r="J1000" s="39" t="s">
        <v>41</v>
      </c>
      <c r="K1000" s="39" t="s">
        <v>45</v>
      </c>
      <c r="L1000" s="39">
        <v>250</v>
      </c>
      <c r="M1000" s="39">
        <v>0</v>
      </c>
      <c r="N1000" s="39" t="s">
        <v>46</v>
      </c>
      <c r="O1000" s="39">
        <v>117</v>
      </c>
      <c r="P1000" s="39">
        <v>0.10199999999999999</v>
      </c>
      <c r="Q1000" s="39">
        <v>0</v>
      </c>
      <c r="R1000" s="39">
        <v>85.9</v>
      </c>
      <c r="S1000" s="39">
        <v>7.4899999999999994E-2</v>
      </c>
      <c r="T1000" s="39">
        <v>0</v>
      </c>
      <c r="U1000" s="39">
        <v>0</v>
      </c>
      <c r="V1000" s="39">
        <v>0</v>
      </c>
      <c r="W1000" s="39">
        <v>0</v>
      </c>
      <c r="X1000" s="39">
        <v>0</v>
      </c>
      <c r="Y1000" s="39">
        <v>0</v>
      </c>
      <c r="Z1000" s="39">
        <v>0</v>
      </c>
      <c r="AA1000" s="39" t="s">
        <v>47</v>
      </c>
      <c r="AB1000" s="39" t="s">
        <v>48</v>
      </c>
      <c r="AC1000" s="39">
        <v>2020</v>
      </c>
      <c r="AD10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1.377</v>
      </c>
    </row>
    <row r="1001" spans="1:30" hidden="1" x14ac:dyDescent="0.25">
      <c r="A1001" s="39" t="s">
        <v>86</v>
      </c>
      <c r="B1001" s="39" t="s">
        <v>39</v>
      </c>
      <c r="C1001" s="39" t="s">
        <v>40</v>
      </c>
      <c r="D1001" s="40">
        <v>43468.39603009259</v>
      </c>
      <c r="E1001" s="39" t="s">
        <v>83</v>
      </c>
      <c r="F1001" s="39" t="s">
        <v>76</v>
      </c>
      <c r="G1001" s="39" t="s">
        <v>81</v>
      </c>
      <c r="H1001" s="39" t="str">
        <f>IF(raw_impacts[[#This Row],[BldgVint]]="Old","Ex",raw_impacts[[#This Row],[BldgVint]])</f>
        <v>Ex</v>
      </c>
      <c r="I1001" s="39" t="s">
        <v>70</v>
      </c>
      <c r="J1001" s="39" t="s">
        <v>41</v>
      </c>
      <c r="K1001" s="39" t="s">
        <v>45</v>
      </c>
      <c r="L1001" s="39">
        <v>79.7</v>
      </c>
      <c r="M1001" s="39">
        <v>0</v>
      </c>
      <c r="N1001" s="39" t="s">
        <v>46</v>
      </c>
      <c r="O1001" s="39">
        <v>176</v>
      </c>
      <c r="P1001" s="39">
        <v>0.16200000000000001</v>
      </c>
      <c r="Q1001" s="39">
        <v>0</v>
      </c>
      <c r="R1001" s="39">
        <v>129</v>
      </c>
      <c r="S1001" s="39">
        <v>0.11899999999999999</v>
      </c>
      <c r="T1001" s="39">
        <v>0</v>
      </c>
      <c r="U1001" s="39">
        <v>0</v>
      </c>
      <c r="V1001" s="39">
        <v>0</v>
      </c>
      <c r="W1001" s="39">
        <v>0</v>
      </c>
      <c r="X1001" s="39">
        <v>0</v>
      </c>
      <c r="Y1001" s="39">
        <v>0</v>
      </c>
      <c r="Z1001" s="39">
        <v>0</v>
      </c>
      <c r="AA1001" s="39" t="s">
        <v>47</v>
      </c>
      <c r="AB1001" s="39" t="s">
        <v>48</v>
      </c>
      <c r="AC1001" s="39">
        <v>2020</v>
      </c>
      <c r="AD10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1002" spans="1:30" hidden="1" x14ac:dyDescent="0.25">
      <c r="A1002" s="39" t="s">
        <v>86</v>
      </c>
      <c r="B1002" s="39" t="s">
        <v>39</v>
      </c>
      <c r="C1002" s="39" t="s">
        <v>40</v>
      </c>
      <c r="D1002" s="40">
        <v>43468.39603009259</v>
      </c>
      <c r="E1002" s="39" t="s">
        <v>83</v>
      </c>
      <c r="F1002" s="39" t="s">
        <v>77</v>
      </c>
      <c r="G1002" s="39" t="s">
        <v>81</v>
      </c>
      <c r="H1002" s="39" t="str">
        <f>IF(raw_impacts[[#This Row],[BldgVint]]="Old","Ex",raw_impacts[[#This Row],[BldgVint]])</f>
        <v>Ex</v>
      </c>
      <c r="I1002" s="39" t="s">
        <v>70</v>
      </c>
      <c r="J1002" s="39" t="s">
        <v>41</v>
      </c>
      <c r="K1002" s="39" t="s">
        <v>45</v>
      </c>
      <c r="L1002" s="39">
        <v>312</v>
      </c>
      <c r="M1002" s="39">
        <v>0</v>
      </c>
      <c r="N1002" s="39" t="s">
        <v>46</v>
      </c>
      <c r="O1002" s="39">
        <v>125</v>
      </c>
      <c r="P1002" s="39">
        <v>8.9599999999999999E-2</v>
      </c>
      <c r="Q1002" s="39">
        <v>0</v>
      </c>
      <c r="R1002" s="39">
        <v>91.6</v>
      </c>
      <c r="S1002" s="39">
        <v>6.5600000000000006E-2</v>
      </c>
      <c r="T1002" s="39">
        <v>0</v>
      </c>
      <c r="U1002" s="39">
        <v>0</v>
      </c>
      <c r="V1002" s="39">
        <v>0</v>
      </c>
      <c r="W1002" s="39">
        <v>0</v>
      </c>
      <c r="X1002" s="39">
        <v>0</v>
      </c>
      <c r="Y1002" s="39">
        <v>0</v>
      </c>
      <c r="Z1002" s="39">
        <v>0</v>
      </c>
      <c r="AA1002" s="39" t="s">
        <v>47</v>
      </c>
      <c r="AB1002" s="39" t="s">
        <v>48</v>
      </c>
      <c r="AC1002" s="39">
        <v>2020</v>
      </c>
      <c r="AD10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0.7360000000000001</v>
      </c>
    </row>
    <row r="1003" spans="1:30" hidden="1" x14ac:dyDescent="0.25">
      <c r="A1003" s="39" t="s">
        <v>86</v>
      </c>
      <c r="B1003" s="39" t="s">
        <v>39</v>
      </c>
      <c r="C1003" s="39" t="s">
        <v>40</v>
      </c>
      <c r="D1003" s="40">
        <v>43468.39603009259</v>
      </c>
      <c r="E1003" s="39" t="s">
        <v>83</v>
      </c>
      <c r="F1003" s="39" t="s">
        <v>78</v>
      </c>
      <c r="G1003" s="39" t="s">
        <v>81</v>
      </c>
      <c r="H1003" s="39" t="str">
        <f>IF(raw_impacts[[#This Row],[BldgVint]]="Old","Ex",raw_impacts[[#This Row],[BldgVint]])</f>
        <v>Ex</v>
      </c>
      <c r="I1003" s="39" t="s">
        <v>70</v>
      </c>
      <c r="J1003" s="39" t="s">
        <v>41</v>
      </c>
      <c r="K1003" s="39" t="s">
        <v>45</v>
      </c>
      <c r="L1003" s="39">
        <v>19.2</v>
      </c>
      <c r="M1003" s="39">
        <v>0</v>
      </c>
      <c r="N1003" s="39" t="s">
        <v>46</v>
      </c>
      <c r="O1003" s="39">
        <v>141</v>
      </c>
      <c r="P1003" s="39">
        <v>0.10299999999999999</v>
      </c>
      <c r="Q1003" s="39">
        <v>0</v>
      </c>
      <c r="R1003" s="39">
        <v>103</v>
      </c>
      <c r="S1003" s="39">
        <v>7.5300000000000006E-2</v>
      </c>
      <c r="T1003" s="39">
        <v>0</v>
      </c>
      <c r="U1003" s="39">
        <v>0</v>
      </c>
      <c r="V1003" s="39">
        <v>0</v>
      </c>
      <c r="W1003" s="39">
        <v>0</v>
      </c>
      <c r="X1003" s="39">
        <v>0</v>
      </c>
      <c r="Y1003" s="39">
        <v>0</v>
      </c>
      <c r="Z1003" s="39">
        <v>0</v>
      </c>
      <c r="AA1003" s="39" t="s">
        <v>47</v>
      </c>
      <c r="AB1003" s="39" t="s">
        <v>48</v>
      </c>
      <c r="AC1003" s="39">
        <v>2020</v>
      </c>
      <c r="AD10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0.47099999999999997</v>
      </c>
    </row>
    <row r="1004" spans="1:30" hidden="1" x14ac:dyDescent="0.25">
      <c r="A1004" s="39" t="s">
        <v>86</v>
      </c>
      <c r="B1004" s="39" t="s">
        <v>39</v>
      </c>
      <c r="C1004" s="39" t="s">
        <v>40</v>
      </c>
      <c r="D1004" s="40">
        <v>43468.39603009259</v>
      </c>
      <c r="E1004" s="39" t="s">
        <v>83</v>
      </c>
      <c r="F1004" s="39" t="s">
        <v>79</v>
      </c>
      <c r="G1004" s="39" t="s">
        <v>81</v>
      </c>
      <c r="H1004" s="39" t="str">
        <f>IF(raw_impacts[[#This Row],[BldgVint]]="Old","Ex",raw_impacts[[#This Row],[BldgVint]])</f>
        <v>Ex</v>
      </c>
      <c r="I1004" s="39" t="s">
        <v>70</v>
      </c>
      <c r="J1004" s="39" t="s">
        <v>41</v>
      </c>
      <c r="K1004" s="39" t="s">
        <v>45</v>
      </c>
      <c r="L1004" s="39">
        <v>207</v>
      </c>
      <c r="M1004" s="39">
        <v>0</v>
      </c>
      <c r="N1004" s="39" t="s">
        <v>46</v>
      </c>
      <c r="O1004" s="39">
        <v>138</v>
      </c>
      <c r="P1004" s="39">
        <v>0.129</v>
      </c>
      <c r="Q1004" s="39">
        <v>0</v>
      </c>
      <c r="R1004" s="39">
        <v>101</v>
      </c>
      <c r="S1004" s="39">
        <v>9.4700000000000006E-2</v>
      </c>
      <c r="T1004" s="39">
        <v>0</v>
      </c>
      <c r="U1004" s="39">
        <v>0</v>
      </c>
      <c r="V1004" s="39">
        <v>0</v>
      </c>
      <c r="W1004" s="39">
        <v>0</v>
      </c>
      <c r="X1004" s="39">
        <v>0</v>
      </c>
      <c r="Y1004" s="39">
        <v>0</v>
      </c>
      <c r="Z1004" s="39">
        <v>0</v>
      </c>
      <c r="AA1004" s="39" t="s">
        <v>47</v>
      </c>
      <c r="AB1004" s="39" t="s">
        <v>48</v>
      </c>
      <c r="AC1004" s="39">
        <v>2020</v>
      </c>
      <c r="AD10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0.41499999999999998</v>
      </c>
    </row>
    <row r="1005" spans="1:30" hidden="1" x14ac:dyDescent="0.25">
      <c r="A1005" s="39" t="s">
        <v>89</v>
      </c>
      <c r="B1005" s="39" t="s">
        <v>39</v>
      </c>
      <c r="C1005" s="39" t="s">
        <v>40</v>
      </c>
      <c r="D1005" s="40">
        <v>43468.39603009259</v>
      </c>
      <c r="E1005" s="39" t="s">
        <v>83</v>
      </c>
      <c r="F1005" s="39" t="s">
        <v>42</v>
      </c>
      <c r="G1005" s="39" t="s">
        <v>81</v>
      </c>
      <c r="H1005" s="39" t="str">
        <f>IF(raw_impacts[[#This Row],[BldgVint]]="Old","Ex",raw_impacts[[#This Row],[BldgVint]])</f>
        <v>Ex</v>
      </c>
      <c r="I1005" s="39" t="s">
        <v>59</v>
      </c>
      <c r="J1005" s="39" t="s">
        <v>41</v>
      </c>
      <c r="K1005" s="39" t="s">
        <v>45</v>
      </c>
      <c r="L1005" s="39">
        <v>421</v>
      </c>
      <c r="M1005" s="39">
        <v>0</v>
      </c>
      <c r="N1005" s="39" t="s">
        <v>46</v>
      </c>
      <c r="O1005" s="39">
        <v>80.900000000000006</v>
      </c>
      <c r="P1005" s="39">
        <v>6.7299999999999999E-2</v>
      </c>
      <c r="Q1005" s="39">
        <v>0</v>
      </c>
      <c r="R1005" s="39">
        <v>48.4</v>
      </c>
      <c r="S1005" s="39">
        <v>4.02E-2</v>
      </c>
      <c r="T1005" s="39">
        <v>0</v>
      </c>
      <c r="U1005" s="39">
        <v>0</v>
      </c>
      <c r="V1005" s="39">
        <v>0</v>
      </c>
      <c r="W1005" s="39">
        <v>0</v>
      </c>
      <c r="X1005" s="39">
        <v>0</v>
      </c>
      <c r="Y1005" s="39">
        <v>0</v>
      </c>
      <c r="Z1005" s="39">
        <v>0</v>
      </c>
      <c r="AA1005" s="39" t="s">
        <v>47</v>
      </c>
      <c r="AB1005" s="39" t="s">
        <v>48</v>
      </c>
      <c r="AC1005" s="39">
        <v>2020</v>
      </c>
      <c r="AD10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1006" spans="1:30" hidden="1" x14ac:dyDescent="0.25">
      <c r="A1006" s="39" t="s">
        <v>89</v>
      </c>
      <c r="B1006" s="39" t="s">
        <v>39</v>
      </c>
      <c r="C1006" s="39" t="s">
        <v>40</v>
      </c>
      <c r="D1006" s="40">
        <v>43468.39603009259</v>
      </c>
      <c r="E1006" s="39" t="s">
        <v>83</v>
      </c>
      <c r="F1006" s="39" t="s">
        <v>71</v>
      </c>
      <c r="G1006" s="39" t="s">
        <v>81</v>
      </c>
      <c r="H1006" s="39" t="str">
        <f>IF(raw_impacts[[#This Row],[BldgVint]]="Old","Ex",raw_impacts[[#This Row],[BldgVint]])</f>
        <v>Ex</v>
      </c>
      <c r="I1006" s="39" t="s">
        <v>59</v>
      </c>
      <c r="J1006" s="39" t="s">
        <v>41</v>
      </c>
      <c r="K1006" s="39" t="s">
        <v>45</v>
      </c>
      <c r="L1006" s="39">
        <v>224</v>
      </c>
      <c r="M1006" s="39">
        <v>0</v>
      </c>
      <c r="N1006" s="39" t="s">
        <v>46</v>
      </c>
      <c r="O1006" s="39">
        <v>69</v>
      </c>
      <c r="P1006" s="39">
        <v>3.9899999999999998E-2</v>
      </c>
      <c r="Q1006" s="39">
        <v>0</v>
      </c>
      <c r="R1006" s="39">
        <v>41.3</v>
      </c>
      <c r="S1006" s="39">
        <v>2.3900000000000001E-2</v>
      </c>
      <c r="T1006" s="39">
        <v>0</v>
      </c>
      <c r="U1006" s="39">
        <v>0</v>
      </c>
      <c r="V1006" s="39">
        <v>0</v>
      </c>
      <c r="W1006" s="39">
        <v>0</v>
      </c>
      <c r="X1006" s="39">
        <v>0</v>
      </c>
      <c r="Y1006" s="39">
        <v>0</v>
      </c>
      <c r="Z1006" s="39">
        <v>0</v>
      </c>
      <c r="AA1006" s="39" t="s">
        <v>47</v>
      </c>
      <c r="AB1006" s="39" t="s">
        <v>48</v>
      </c>
      <c r="AC1006" s="39">
        <v>2020</v>
      </c>
      <c r="AD10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7.0000000000000001E-3</v>
      </c>
    </row>
    <row r="1007" spans="1:30" hidden="1" x14ac:dyDescent="0.25">
      <c r="A1007" s="39" t="s">
        <v>89</v>
      </c>
      <c r="B1007" s="39" t="s">
        <v>39</v>
      </c>
      <c r="C1007" s="39" t="s">
        <v>40</v>
      </c>
      <c r="D1007" s="40">
        <v>43468.39603009259</v>
      </c>
      <c r="E1007" s="39" t="s">
        <v>83</v>
      </c>
      <c r="F1007" s="39" t="s">
        <v>72</v>
      </c>
      <c r="G1007" s="39" t="s">
        <v>81</v>
      </c>
      <c r="H1007" s="39" t="str">
        <f>IF(raw_impacts[[#This Row],[BldgVint]]="Old","Ex",raw_impacts[[#This Row],[BldgVint]])</f>
        <v>Ex</v>
      </c>
      <c r="I1007" s="39" t="s">
        <v>59</v>
      </c>
      <c r="J1007" s="39" t="s">
        <v>41</v>
      </c>
      <c r="K1007" s="39" t="s">
        <v>45</v>
      </c>
      <c r="L1007" s="39">
        <v>1520</v>
      </c>
      <c r="M1007" s="39">
        <v>0</v>
      </c>
      <c r="N1007" s="39" t="s">
        <v>46</v>
      </c>
      <c r="O1007" s="39">
        <v>68</v>
      </c>
      <c r="P1007" s="39">
        <v>5.7299999999999997E-2</v>
      </c>
      <c r="Q1007" s="39">
        <v>0</v>
      </c>
      <c r="R1007" s="39">
        <v>40.700000000000003</v>
      </c>
      <c r="S1007" s="39">
        <v>3.4299999999999997E-2</v>
      </c>
      <c r="T1007" s="39">
        <v>0</v>
      </c>
      <c r="U1007" s="39">
        <v>0</v>
      </c>
      <c r="V1007" s="39">
        <v>0</v>
      </c>
      <c r="W1007" s="39">
        <v>0</v>
      </c>
      <c r="X1007" s="39">
        <v>0</v>
      </c>
      <c r="Y1007" s="39">
        <v>0</v>
      </c>
      <c r="Z1007" s="39">
        <v>0</v>
      </c>
      <c r="AA1007" s="39" t="s">
        <v>47</v>
      </c>
      <c r="AB1007" s="39" t="s">
        <v>48</v>
      </c>
      <c r="AC1007" s="39">
        <v>2020</v>
      </c>
      <c r="AD10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1008" spans="1:30" hidden="1" x14ac:dyDescent="0.25">
      <c r="A1008" s="39" t="s">
        <v>89</v>
      </c>
      <c r="B1008" s="39" t="s">
        <v>39</v>
      </c>
      <c r="C1008" s="39" t="s">
        <v>40</v>
      </c>
      <c r="D1008" s="40">
        <v>43468.39603009259</v>
      </c>
      <c r="E1008" s="39" t="s">
        <v>83</v>
      </c>
      <c r="F1008" s="39" t="s">
        <v>73</v>
      </c>
      <c r="G1008" s="39" t="s">
        <v>81</v>
      </c>
      <c r="H1008" s="39" t="str">
        <f>IF(raw_impacts[[#This Row],[BldgVint]]="Old","Ex",raw_impacts[[#This Row],[BldgVint]])</f>
        <v>Ex</v>
      </c>
      <c r="I1008" s="39" t="s">
        <v>59</v>
      </c>
      <c r="J1008" s="39" t="s">
        <v>41</v>
      </c>
      <c r="K1008" s="39" t="s">
        <v>45</v>
      </c>
      <c r="L1008" s="39">
        <v>634</v>
      </c>
      <c r="M1008" s="39">
        <v>0</v>
      </c>
      <c r="N1008" s="39" t="s">
        <v>46</v>
      </c>
      <c r="O1008" s="39">
        <v>39.200000000000003</v>
      </c>
      <c r="P1008" s="39">
        <v>2.8199999999999999E-2</v>
      </c>
      <c r="Q1008" s="39">
        <v>0</v>
      </c>
      <c r="R1008" s="39">
        <v>23.5</v>
      </c>
      <c r="S1008" s="39">
        <v>1.6899999999999998E-2</v>
      </c>
      <c r="T1008" s="39">
        <v>0</v>
      </c>
      <c r="U1008" s="39">
        <v>0</v>
      </c>
      <c r="V1008" s="39">
        <v>0</v>
      </c>
      <c r="W1008" s="39">
        <v>0</v>
      </c>
      <c r="X1008" s="39">
        <v>0</v>
      </c>
      <c r="Y1008" s="39">
        <v>0</v>
      </c>
      <c r="Z1008" s="39">
        <v>0</v>
      </c>
      <c r="AA1008" s="39" t="s">
        <v>47</v>
      </c>
      <c r="AB1008" s="39" t="s">
        <v>48</v>
      </c>
      <c r="AC1008" s="39">
        <v>2020</v>
      </c>
      <c r="AD10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0.152</v>
      </c>
    </row>
    <row r="1009" spans="1:30" hidden="1" x14ac:dyDescent="0.25">
      <c r="A1009" s="39" t="s">
        <v>89</v>
      </c>
      <c r="B1009" s="39" t="s">
        <v>39</v>
      </c>
      <c r="C1009" s="39" t="s">
        <v>40</v>
      </c>
      <c r="D1009" s="40">
        <v>43468.39603009259</v>
      </c>
      <c r="E1009" s="39" t="s">
        <v>83</v>
      </c>
      <c r="F1009" s="39" t="s">
        <v>74</v>
      </c>
      <c r="G1009" s="39" t="s">
        <v>81</v>
      </c>
      <c r="H1009" s="39" t="str">
        <f>IF(raw_impacts[[#This Row],[BldgVint]]="Old","Ex",raw_impacts[[#This Row],[BldgVint]])</f>
        <v>Ex</v>
      </c>
      <c r="I1009" s="39" t="s">
        <v>59</v>
      </c>
      <c r="J1009" s="39" t="s">
        <v>41</v>
      </c>
      <c r="K1009" s="39" t="s">
        <v>45</v>
      </c>
      <c r="L1009" s="39">
        <v>125</v>
      </c>
      <c r="M1009" s="39">
        <v>0</v>
      </c>
      <c r="N1009" s="39" t="s">
        <v>46</v>
      </c>
      <c r="O1009" s="39">
        <v>142</v>
      </c>
      <c r="P1009" s="39">
        <v>5.8599999999999999E-2</v>
      </c>
      <c r="Q1009" s="39">
        <v>0</v>
      </c>
      <c r="R1009" s="39">
        <v>84.7</v>
      </c>
      <c r="S1009" s="39">
        <v>3.5099999999999999E-2</v>
      </c>
      <c r="T1009" s="39">
        <v>0</v>
      </c>
      <c r="U1009" s="39">
        <v>0</v>
      </c>
      <c r="V1009" s="39">
        <v>0</v>
      </c>
      <c r="W1009" s="39">
        <v>0</v>
      </c>
      <c r="X1009" s="39">
        <v>0</v>
      </c>
      <c r="Y1009" s="39">
        <v>0</v>
      </c>
      <c r="Z1009" s="39">
        <v>0</v>
      </c>
      <c r="AA1009" s="39" t="s">
        <v>47</v>
      </c>
      <c r="AB1009" s="39" t="s">
        <v>48</v>
      </c>
      <c r="AC1009" s="39">
        <v>2020</v>
      </c>
      <c r="AD10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2.1000000000000001E-2</v>
      </c>
    </row>
    <row r="1010" spans="1:30" hidden="1" x14ac:dyDescent="0.25">
      <c r="A1010" s="39" t="s">
        <v>89</v>
      </c>
      <c r="B1010" s="39" t="s">
        <v>39</v>
      </c>
      <c r="C1010" s="39" t="s">
        <v>40</v>
      </c>
      <c r="D1010" s="40">
        <v>43468.39603009259</v>
      </c>
      <c r="E1010" s="39" t="s">
        <v>83</v>
      </c>
      <c r="F1010" s="39" t="s">
        <v>75</v>
      </c>
      <c r="G1010" s="39" t="s">
        <v>81</v>
      </c>
      <c r="H1010" s="39" t="str">
        <f>IF(raw_impacts[[#This Row],[BldgVint]]="Old","Ex",raw_impacts[[#This Row],[BldgVint]])</f>
        <v>Ex</v>
      </c>
      <c r="I1010" s="39" t="s">
        <v>59</v>
      </c>
      <c r="J1010" s="39" t="s">
        <v>41</v>
      </c>
      <c r="K1010" s="39" t="s">
        <v>45</v>
      </c>
      <c r="L1010" s="39">
        <v>241</v>
      </c>
      <c r="M1010" s="39">
        <v>0</v>
      </c>
      <c r="N1010" s="39" t="s">
        <v>46</v>
      </c>
      <c r="O1010" s="39">
        <v>83.1</v>
      </c>
      <c r="P1010" s="39">
        <v>4.3799999999999999E-2</v>
      </c>
      <c r="Q1010" s="39">
        <v>0</v>
      </c>
      <c r="R1010" s="39">
        <v>49.7</v>
      </c>
      <c r="S1010" s="39">
        <v>2.6200000000000001E-2</v>
      </c>
      <c r="T1010" s="39">
        <v>0</v>
      </c>
      <c r="U1010" s="39">
        <v>0</v>
      </c>
      <c r="V1010" s="39">
        <v>0</v>
      </c>
      <c r="W1010" s="39">
        <v>0</v>
      </c>
      <c r="X1010" s="39">
        <v>0</v>
      </c>
      <c r="Y1010" s="39">
        <v>0</v>
      </c>
      <c r="Z1010" s="39">
        <v>0</v>
      </c>
      <c r="AA1010" s="39" t="s">
        <v>47</v>
      </c>
      <c r="AB1010" s="39" t="s">
        <v>48</v>
      </c>
      <c r="AC1010" s="39">
        <v>2020</v>
      </c>
      <c r="AD10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7.6999999999999999E-2</v>
      </c>
    </row>
    <row r="1011" spans="1:30" hidden="1" x14ac:dyDescent="0.25">
      <c r="A1011" s="39" t="s">
        <v>89</v>
      </c>
      <c r="B1011" s="39" t="s">
        <v>39</v>
      </c>
      <c r="C1011" s="39" t="s">
        <v>40</v>
      </c>
      <c r="D1011" s="40">
        <v>43468.39603009259</v>
      </c>
      <c r="E1011" s="39" t="s">
        <v>83</v>
      </c>
      <c r="F1011" s="39" t="s">
        <v>76</v>
      </c>
      <c r="G1011" s="39" t="s">
        <v>81</v>
      </c>
      <c r="H1011" s="39" t="str">
        <f>IF(raw_impacts[[#This Row],[BldgVint]]="Old","Ex",raw_impacts[[#This Row],[BldgVint]])</f>
        <v>Ex</v>
      </c>
      <c r="I1011" s="39" t="s">
        <v>59</v>
      </c>
      <c r="J1011" s="39" t="s">
        <v>41</v>
      </c>
      <c r="K1011" s="39" t="s">
        <v>45</v>
      </c>
      <c r="L1011" s="39">
        <v>80.3</v>
      </c>
      <c r="M1011" s="39">
        <v>0</v>
      </c>
      <c r="N1011" s="39" t="s">
        <v>46</v>
      </c>
      <c r="O1011" s="39">
        <v>95.3</v>
      </c>
      <c r="P1011" s="39">
        <v>6.13E-2</v>
      </c>
      <c r="Q1011" s="39">
        <v>0</v>
      </c>
      <c r="R1011" s="39">
        <v>57</v>
      </c>
      <c r="S1011" s="39">
        <v>3.6700000000000003E-2</v>
      </c>
      <c r="T1011" s="39">
        <v>0</v>
      </c>
      <c r="U1011" s="39">
        <v>0</v>
      </c>
      <c r="V1011" s="39">
        <v>0</v>
      </c>
      <c r="W1011" s="39">
        <v>0</v>
      </c>
      <c r="X1011" s="39">
        <v>0</v>
      </c>
      <c r="Y1011" s="39">
        <v>0</v>
      </c>
      <c r="Z1011" s="39">
        <v>0</v>
      </c>
      <c r="AA1011" s="39" t="s">
        <v>47</v>
      </c>
      <c r="AB1011" s="39" t="s">
        <v>48</v>
      </c>
      <c r="AC1011" s="39">
        <v>2020</v>
      </c>
      <c r="AD10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0.152</v>
      </c>
    </row>
    <row r="1012" spans="1:30" hidden="1" x14ac:dyDescent="0.25">
      <c r="A1012" s="39" t="s">
        <v>89</v>
      </c>
      <c r="B1012" s="39" t="s">
        <v>39</v>
      </c>
      <c r="C1012" s="39" t="s">
        <v>40</v>
      </c>
      <c r="D1012" s="40">
        <v>43468.39603009259</v>
      </c>
      <c r="E1012" s="39" t="s">
        <v>83</v>
      </c>
      <c r="F1012" s="39" t="s">
        <v>77</v>
      </c>
      <c r="G1012" s="39" t="s">
        <v>81</v>
      </c>
      <c r="H1012" s="39" t="str">
        <f>IF(raw_impacts[[#This Row],[BldgVint]]="Old","Ex",raw_impacts[[#This Row],[BldgVint]])</f>
        <v>Ex</v>
      </c>
      <c r="I1012" s="39" t="s">
        <v>59</v>
      </c>
      <c r="J1012" s="39" t="s">
        <v>41</v>
      </c>
      <c r="K1012" s="39" t="s">
        <v>45</v>
      </c>
      <c r="L1012" s="39">
        <v>319</v>
      </c>
      <c r="M1012" s="39">
        <v>0</v>
      </c>
      <c r="N1012" s="39" t="s">
        <v>46</v>
      </c>
      <c r="O1012" s="39">
        <v>80.2</v>
      </c>
      <c r="P1012" s="39">
        <v>3.0300000000000001E-2</v>
      </c>
      <c r="Q1012" s="39">
        <v>0</v>
      </c>
      <c r="R1012" s="39">
        <v>48</v>
      </c>
      <c r="S1012" s="39">
        <v>1.8100000000000002E-2</v>
      </c>
      <c r="T1012" s="39">
        <v>0</v>
      </c>
      <c r="U1012" s="39">
        <v>0</v>
      </c>
      <c r="V1012" s="39">
        <v>0</v>
      </c>
      <c r="W1012" s="39">
        <v>0</v>
      </c>
      <c r="X1012" s="39">
        <v>0</v>
      </c>
      <c r="Y1012" s="39">
        <v>0</v>
      </c>
      <c r="Z1012" s="39">
        <v>0</v>
      </c>
      <c r="AA1012" s="39" t="s">
        <v>47</v>
      </c>
      <c r="AB1012" s="39" t="s">
        <v>48</v>
      </c>
      <c r="AC1012" s="39">
        <v>2020</v>
      </c>
      <c r="AD10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0.12000000000000001</v>
      </c>
    </row>
    <row r="1013" spans="1:30" hidden="1" x14ac:dyDescent="0.25">
      <c r="A1013" s="39" t="s">
        <v>89</v>
      </c>
      <c r="B1013" s="39" t="s">
        <v>39</v>
      </c>
      <c r="C1013" s="39" t="s">
        <v>40</v>
      </c>
      <c r="D1013" s="40">
        <v>43468.39603009259</v>
      </c>
      <c r="E1013" s="39" t="s">
        <v>83</v>
      </c>
      <c r="F1013" s="39" t="s">
        <v>78</v>
      </c>
      <c r="G1013" s="39" t="s">
        <v>81</v>
      </c>
      <c r="H1013" s="39" t="str">
        <f>IF(raw_impacts[[#This Row],[BldgVint]]="Old","Ex",raw_impacts[[#This Row],[BldgVint]])</f>
        <v>Ex</v>
      </c>
      <c r="I1013" s="39" t="s">
        <v>59</v>
      </c>
      <c r="J1013" s="39" t="s">
        <v>41</v>
      </c>
      <c r="K1013" s="39" t="s">
        <v>45</v>
      </c>
      <c r="L1013" s="39">
        <v>18.399999999999999</v>
      </c>
      <c r="M1013" s="39">
        <v>0</v>
      </c>
      <c r="N1013" s="39" t="s">
        <v>46</v>
      </c>
      <c r="O1013" s="39">
        <v>92.8</v>
      </c>
      <c r="P1013" s="39">
        <v>3.2500000000000001E-2</v>
      </c>
      <c r="Q1013" s="39">
        <v>0</v>
      </c>
      <c r="R1013" s="39">
        <v>55.5</v>
      </c>
      <c r="S1013" s="39">
        <v>1.9400000000000001E-2</v>
      </c>
      <c r="T1013" s="39">
        <v>0</v>
      </c>
      <c r="U1013" s="39">
        <v>0</v>
      </c>
      <c r="V1013" s="39">
        <v>0</v>
      </c>
      <c r="W1013" s="39">
        <v>0</v>
      </c>
      <c r="X1013" s="39">
        <v>0</v>
      </c>
      <c r="Y1013" s="39">
        <v>0</v>
      </c>
      <c r="Z1013" s="39">
        <v>0</v>
      </c>
      <c r="AA1013" s="39" t="s">
        <v>47</v>
      </c>
      <c r="AB1013" s="39" t="s">
        <v>48</v>
      </c>
      <c r="AC1013" s="39">
        <v>2020</v>
      </c>
      <c r="AD10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4.6000000000000006E-2</v>
      </c>
    </row>
    <row r="1014" spans="1:30" hidden="1" x14ac:dyDescent="0.25">
      <c r="A1014" s="39" t="s">
        <v>89</v>
      </c>
      <c r="B1014" s="39" t="s">
        <v>39</v>
      </c>
      <c r="C1014" s="39" t="s">
        <v>40</v>
      </c>
      <c r="D1014" s="40">
        <v>43468.39603009259</v>
      </c>
      <c r="E1014" s="39" t="s">
        <v>83</v>
      </c>
      <c r="F1014" s="39" t="s">
        <v>79</v>
      </c>
      <c r="G1014" s="39" t="s">
        <v>81</v>
      </c>
      <c r="H1014" s="39" t="str">
        <f>IF(raw_impacts[[#This Row],[BldgVint]]="Old","Ex",raw_impacts[[#This Row],[BldgVint]])</f>
        <v>Ex</v>
      </c>
      <c r="I1014" s="39" t="s">
        <v>59</v>
      </c>
      <c r="J1014" s="39" t="s">
        <v>41</v>
      </c>
      <c r="K1014" s="39" t="s">
        <v>45</v>
      </c>
      <c r="L1014" s="39">
        <v>186</v>
      </c>
      <c r="M1014" s="39">
        <v>0</v>
      </c>
      <c r="N1014" s="39" t="s">
        <v>46</v>
      </c>
      <c r="O1014" s="39">
        <v>87.6</v>
      </c>
      <c r="P1014" s="39">
        <v>5.3600000000000002E-2</v>
      </c>
      <c r="Q1014" s="39">
        <v>0</v>
      </c>
      <c r="R1014" s="39">
        <v>52.4</v>
      </c>
      <c r="S1014" s="39">
        <v>3.2000000000000001E-2</v>
      </c>
      <c r="T1014" s="39">
        <v>0</v>
      </c>
      <c r="U1014" s="39">
        <v>0</v>
      </c>
      <c r="V1014" s="39">
        <v>0</v>
      </c>
      <c r="W1014" s="39">
        <v>0</v>
      </c>
      <c r="X1014" s="39">
        <v>0</v>
      </c>
      <c r="Y1014" s="39">
        <v>0</v>
      </c>
      <c r="Z1014" s="39">
        <v>0</v>
      </c>
      <c r="AA1014" s="39" t="s">
        <v>47</v>
      </c>
      <c r="AB1014" s="39" t="s">
        <v>48</v>
      </c>
      <c r="AC1014" s="39">
        <v>2020</v>
      </c>
      <c r="AD10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0.124</v>
      </c>
    </row>
    <row r="1015" spans="1:30" hidden="1" x14ac:dyDescent="0.25">
      <c r="A1015" s="39" t="s">
        <v>89</v>
      </c>
      <c r="B1015" s="39" t="s">
        <v>39</v>
      </c>
      <c r="C1015" s="39" t="s">
        <v>40</v>
      </c>
      <c r="D1015" s="40">
        <v>43468.39603009259</v>
      </c>
      <c r="E1015" s="39" t="s">
        <v>83</v>
      </c>
      <c r="F1015" s="39" t="s">
        <v>42</v>
      </c>
      <c r="G1015" s="39" t="s">
        <v>81</v>
      </c>
      <c r="H1015" s="39" t="str">
        <f>IF(raw_impacts[[#This Row],[BldgVint]]="Old","Ex",raw_impacts[[#This Row],[BldgVint]])</f>
        <v>Ex</v>
      </c>
      <c r="I1015" s="39" t="s">
        <v>60</v>
      </c>
      <c r="J1015" s="39" t="s">
        <v>41</v>
      </c>
      <c r="K1015" s="39" t="s">
        <v>45</v>
      </c>
      <c r="L1015" s="39">
        <v>664</v>
      </c>
      <c r="M1015" s="39">
        <v>0</v>
      </c>
      <c r="N1015" s="39" t="s">
        <v>46</v>
      </c>
      <c r="O1015" s="39">
        <v>127</v>
      </c>
      <c r="P1015" s="39">
        <v>9.8900000000000002E-2</v>
      </c>
      <c r="Q1015" s="39">
        <v>0</v>
      </c>
      <c r="R1015" s="39">
        <v>76</v>
      </c>
      <c r="S1015" s="39">
        <v>5.9200000000000003E-2</v>
      </c>
      <c r="T1015" s="39">
        <v>0</v>
      </c>
      <c r="U1015" s="39">
        <v>0</v>
      </c>
      <c r="V1015" s="39">
        <v>0</v>
      </c>
      <c r="W1015" s="39">
        <v>0</v>
      </c>
      <c r="X1015" s="39">
        <v>0</v>
      </c>
      <c r="Y1015" s="39">
        <v>0</v>
      </c>
      <c r="Z1015" s="39">
        <v>0</v>
      </c>
      <c r="AA1015" s="39" t="s">
        <v>47</v>
      </c>
      <c r="AB1015" s="39" t="s">
        <v>48</v>
      </c>
      <c r="AC1015" s="39">
        <v>2020</v>
      </c>
      <c r="AD10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1016" spans="1:30" hidden="1" x14ac:dyDescent="0.25">
      <c r="A1016" s="39" t="s">
        <v>89</v>
      </c>
      <c r="B1016" s="39" t="s">
        <v>39</v>
      </c>
      <c r="C1016" s="39" t="s">
        <v>40</v>
      </c>
      <c r="D1016" s="40">
        <v>43468.39603009259</v>
      </c>
      <c r="E1016" s="39" t="s">
        <v>83</v>
      </c>
      <c r="F1016" s="39" t="s">
        <v>71</v>
      </c>
      <c r="G1016" s="39" t="s">
        <v>81</v>
      </c>
      <c r="H1016" s="39" t="str">
        <f>IF(raw_impacts[[#This Row],[BldgVint]]="Old","Ex",raw_impacts[[#This Row],[BldgVint]])</f>
        <v>Ex</v>
      </c>
      <c r="I1016" s="39" t="s">
        <v>60</v>
      </c>
      <c r="J1016" s="39" t="s">
        <v>41</v>
      </c>
      <c r="K1016" s="39" t="s">
        <v>45</v>
      </c>
      <c r="L1016" s="39">
        <v>365</v>
      </c>
      <c r="M1016" s="39">
        <v>0</v>
      </c>
      <c r="N1016" s="39" t="s">
        <v>46</v>
      </c>
      <c r="O1016" s="39">
        <v>95</v>
      </c>
      <c r="P1016" s="39">
        <v>5.8000000000000003E-2</v>
      </c>
      <c r="Q1016" s="39">
        <v>0</v>
      </c>
      <c r="R1016" s="39">
        <v>56.8</v>
      </c>
      <c r="S1016" s="39">
        <v>3.4700000000000002E-2</v>
      </c>
      <c r="T1016" s="39">
        <v>0</v>
      </c>
      <c r="U1016" s="39">
        <v>0</v>
      </c>
      <c r="V1016" s="39">
        <v>0</v>
      </c>
      <c r="W1016" s="39">
        <v>0</v>
      </c>
      <c r="X1016" s="39">
        <v>0</v>
      </c>
      <c r="Y1016" s="39">
        <v>0</v>
      </c>
      <c r="Z1016" s="39">
        <v>0</v>
      </c>
      <c r="AA1016" s="39" t="s">
        <v>47</v>
      </c>
      <c r="AB1016" s="39" t="s">
        <v>48</v>
      </c>
      <c r="AC1016" s="39">
        <v>2020</v>
      </c>
      <c r="AD10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1.2410000000000001</v>
      </c>
    </row>
    <row r="1017" spans="1:30" hidden="1" x14ac:dyDescent="0.25">
      <c r="A1017" s="39" t="s">
        <v>89</v>
      </c>
      <c r="B1017" s="39" t="s">
        <v>39</v>
      </c>
      <c r="C1017" s="39" t="s">
        <v>40</v>
      </c>
      <c r="D1017" s="40">
        <v>43468.39603009259</v>
      </c>
      <c r="E1017" s="39" t="s">
        <v>83</v>
      </c>
      <c r="F1017" s="39" t="s">
        <v>72</v>
      </c>
      <c r="G1017" s="39" t="s">
        <v>81</v>
      </c>
      <c r="H1017" s="39" t="str">
        <f>IF(raw_impacts[[#This Row],[BldgVint]]="Old","Ex",raw_impacts[[#This Row],[BldgVint]])</f>
        <v>Ex</v>
      </c>
      <c r="I1017" s="39" t="s">
        <v>60</v>
      </c>
      <c r="J1017" s="39" t="s">
        <v>41</v>
      </c>
      <c r="K1017" s="39" t="s">
        <v>45</v>
      </c>
      <c r="L1017" s="39">
        <v>2230</v>
      </c>
      <c r="M1017" s="39">
        <v>0</v>
      </c>
      <c r="N1017" s="39" t="s">
        <v>46</v>
      </c>
      <c r="O1017" s="39">
        <v>105</v>
      </c>
      <c r="P1017" s="39">
        <v>8.9499999999999996E-2</v>
      </c>
      <c r="Q1017" s="39">
        <v>0</v>
      </c>
      <c r="R1017" s="39">
        <v>62.8</v>
      </c>
      <c r="S1017" s="39">
        <v>5.3600000000000002E-2</v>
      </c>
      <c r="T1017" s="39">
        <v>0</v>
      </c>
      <c r="U1017" s="39">
        <v>0</v>
      </c>
      <c r="V1017" s="39">
        <v>0</v>
      </c>
      <c r="W1017" s="39">
        <v>0</v>
      </c>
      <c r="X1017" s="39">
        <v>0</v>
      </c>
      <c r="Y1017" s="39">
        <v>0</v>
      </c>
      <c r="Z1017" s="39">
        <v>0</v>
      </c>
      <c r="AA1017" s="39" t="s">
        <v>47</v>
      </c>
      <c r="AB1017" s="39" t="s">
        <v>48</v>
      </c>
      <c r="AC1017" s="39">
        <v>2020</v>
      </c>
      <c r="AD10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1018" spans="1:30" hidden="1" x14ac:dyDescent="0.25">
      <c r="A1018" s="39" t="s">
        <v>89</v>
      </c>
      <c r="B1018" s="39" t="s">
        <v>39</v>
      </c>
      <c r="C1018" s="39" t="s">
        <v>40</v>
      </c>
      <c r="D1018" s="40">
        <v>43468.39603009259</v>
      </c>
      <c r="E1018" s="39" t="s">
        <v>83</v>
      </c>
      <c r="F1018" s="39" t="s">
        <v>73</v>
      </c>
      <c r="G1018" s="39" t="s">
        <v>81</v>
      </c>
      <c r="H1018" s="39" t="str">
        <f>IF(raw_impacts[[#This Row],[BldgVint]]="Old","Ex",raw_impacts[[#This Row],[BldgVint]])</f>
        <v>Ex</v>
      </c>
      <c r="I1018" s="39" t="s">
        <v>60</v>
      </c>
      <c r="J1018" s="39" t="s">
        <v>41</v>
      </c>
      <c r="K1018" s="39" t="s">
        <v>45</v>
      </c>
      <c r="L1018" s="39">
        <v>811</v>
      </c>
      <c r="M1018" s="39">
        <v>0</v>
      </c>
      <c r="N1018" s="39" t="s">
        <v>46</v>
      </c>
      <c r="O1018" s="39">
        <v>84.1</v>
      </c>
      <c r="P1018" s="39">
        <v>4.7199999999999999E-2</v>
      </c>
      <c r="Q1018" s="39">
        <v>0</v>
      </c>
      <c r="R1018" s="39">
        <v>50.3</v>
      </c>
      <c r="S1018" s="39">
        <v>2.8199999999999999E-2</v>
      </c>
      <c r="T1018" s="39">
        <v>0</v>
      </c>
      <c r="U1018" s="39">
        <v>0</v>
      </c>
      <c r="V1018" s="39">
        <v>0</v>
      </c>
      <c r="W1018" s="39">
        <v>0</v>
      </c>
      <c r="X1018" s="39">
        <v>0</v>
      </c>
      <c r="Y1018" s="39">
        <v>0</v>
      </c>
      <c r="Z1018" s="39">
        <v>0</v>
      </c>
      <c r="AA1018" s="39" t="s">
        <v>47</v>
      </c>
      <c r="AB1018" s="39" t="s">
        <v>48</v>
      </c>
      <c r="AC1018" s="39">
        <v>2020</v>
      </c>
      <c r="AD10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2.3220000000000001</v>
      </c>
    </row>
    <row r="1019" spans="1:30" hidden="1" x14ac:dyDescent="0.25">
      <c r="A1019" s="39" t="s">
        <v>89</v>
      </c>
      <c r="B1019" s="39" t="s">
        <v>39</v>
      </c>
      <c r="C1019" s="39" t="s">
        <v>40</v>
      </c>
      <c r="D1019" s="40">
        <v>43468.39603009259</v>
      </c>
      <c r="E1019" s="39" t="s">
        <v>83</v>
      </c>
      <c r="F1019" s="39" t="s">
        <v>74</v>
      </c>
      <c r="G1019" s="39" t="s">
        <v>81</v>
      </c>
      <c r="H1019" s="39" t="str">
        <f>IF(raw_impacts[[#This Row],[BldgVint]]="Old","Ex",raw_impacts[[#This Row],[BldgVint]])</f>
        <v>Ex</v>
      </c>
      <c r="I1019" s="39" t="s">
        <v>60</v>
      </c>
      <c r="J1019" s="39" t="s">
        <v>41</v>
      </c>
      <c r="K1019" s="39" t="s">
        <v>45</v>
      </c>
      <c r="L1019" s="39">
        <v>184</v>
      </c>
      <c r="M1019" s="39">
        <v>0</v>
      </c>
      <c r="N1019" s="39" t="s">
        <v>46</v>
      </c>
      <c r="O1019" s="39">
        <v>181</v>
      </c>
      <c r="P1019" s="39">
        <v>8.8499999999999995E-2</v>
      </c>
      <c r="Q1019" s="39">
        <v>0</v>
      </c>
      <c r="R1019" s="39">
        <v>108</v>
      </c>
      <c r="S1019" s="39">
        <v>5.2900000000000003E-2</v>
      </c>
      <c r="T1019" s="39">
        <v>0</v>
      </c>
      <c r="U1019" s="39">
        <v>0</v>
      </c>
      <c r="V1019" s="39">
        <v>0</v>
      </c>
      <c r="W1019" s="39">
        <v>0</v>
      </c>
      <c r="X1019" s="39">
        <v>0</v>
      </c>
      <c r="Y1019" s="39">
        <v>0</v>
      </c>
      <c r="Z1019" s="39">
        <v>0</v>
      </c>
      <c r="AA1019" s="39" t="s">
        <v>47</v>
      </c>
      <c r="AB1019" s="39" t="s">
        <v>48</v>
      </c>
      <c r="AC1019" s="39">
        <v>2020</v>
      </c>
      <c r="AD10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2.464</v>
      </c>
    </row>
    <row r="1020" spans="1:30" hidden="1" x14ac:dyDescent="0.25">
      <c r="A1020" s="39" t="s">
        <v>89</v>
      </c>
      <c r="B1020" s="39" t="s">
        <v>39</v>
      </c>
      <c r="C1020" s="39" t="s">
        <v>40</v>
      </c>
      <c r="D1020" s="40">
        <v>43468.39603009259</v>
      </c>
      <c r="E1020" s="39" t="s">
        <v>83</v>
      </c>
      <c r="F1020" s="39" t="s">
        <v>75</v>
      </c>
      <c r="G1020" s="39" t="s">
        <v>81</v>
      </c>
      <c r="H1020" s="39" t="str">
        <f>IF(raw_impacts[[#This Row],[BldgVint]]="Old","Ex",raw_impacts[[#This Row],[BldgVint]])</f>
        <v>Ex</v>
      </c>
      <c r="I1020" s="39" t="s">
        <v>60</v>
      </c>
      <c r="J1020" s="39" t="s">
        <v>41</v>
      </c>
      <c r="K1020" s="39" t="s">
        <v>45</v>
      </c>
      <c r="L1020" s="39">
        <v>334</v>
      </c>
      <c r="M1020" s="39">
        <v>0</v>
      </c>
      <c r="N1020" s="39" t="s">
        <v>46</v>
      </c>
      <c r="O1020" s="39">
        <v>129</v>
      </c>
      <c r="P1020" s="39">
        <v>6.3299999999999995E-2</v>
      </c>
      <c r="Q1020" s="39">
        <v>0</v>
      </c>
      <c r="R1020" s="39">
        <v>77.2</v>
      </c>
      <c r="S1020" s="39">
        <v>3.7900000000000003E-2</v>
      </c>
      <c r="T1020" s="39">
        <v>0</v>
      </c>
      <c r="U1020" s="39">
        <v>0</v>
      </c>
      <c r="V1020" s="39">
        <v>0</v>
      </c>
      <c r="W1020" s="39">
        <v>0</v>
      </c>
      <c r="X1020" s="39">
        <v>0</v>
      </c>
      <c r="Y1020" s="39">
        <v>0</v>
      </c>
      <c r="Z1020" s="39">
        <v>0</v>
      </c>
      <c r="AA1020" s="39" t="s">
        <v>47</v>
      </c>
      <c r="AB1020" s="39" t="s">
        <v>48</v>
      </c>
      <c r="AC1020" s="39">
        <v>2020</v>
      </c>
      <c r="AD10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6.3650000000000002</v>
      </c>
    </row>
    <row r="1021" spans="1:30" hidden="1" x14ac:dyDescent="0.25">
      <c r="A1021" s="39" t="s">
        <v>89</v>
      </c>
      <c r="B1021" s="39" t="s">
        <v>39</v>
      </c>
      <c r="C1021" s="39" t="s">
        <v>40</v>
      </c>
      <c r="D1021" s="40">
        <v>43468.39603009259</v>
      </c>
      <c r="E1021" s="39" t="s">
        <v>83</v>
      </c>
      <c r="F1021" s="39" t="s">
        <v>76</v>
      </c>
      <c r="G1021" s="39" t="s">
        <v>81</v>
      </c>
      <c r="H1021" s="39" t="str">
        <f>IF(raw_impacts[[#This Row],[BldgVint]]="Old","Ex",raw_impacts[[#This Row],[BldgVint]])</f>
        <v>Ex</v>
      </c>
      <c r="I1021" s="39" t="s">
        <v>60</v>
      </c>
      <c r="J1021" s="39" t="s">
        <v>41</v>
      </c>
      <c r="K1021" s="39" t="s">
        <v>45</v>
      </c>
      <c r="L1021" s="39">
        <v>114</v>
      </c>
      <c r="M1021" s="39">
        <v>0</v>
      </c>
      <c r="N1021" s="39" t="s">
        <v>46</v>
      </c>
      <c r="O1021" s="39">
        <v>161</v>
      </c>
      <c r="P1021" s="39">
        <v>9.4799999999999995E-2</v>
      </c>
      <c r="Q1021" s="39">
        <v>0</v>
      </c>
      <c r="R1021" s="39">
        <v>96.1</v>
      </c>
      <c r="S1021" s="39">
        <v>5.67E-2</v>
      </c>
      <c r="T1021" s="39">
        <v>0</v>
      </c>
      <c r="U1021" s="39">
        <v>0</v>
      </c>
      <c r="V1021" s="39">
        <v>0</v>
      </c>
      <c r="W1021" s="39">
        <v>0</v>
      </c>
      <c r="X1021" s="39">
        <v>0</v>
      </c>
      <c r="Y1021" s="39">
        <v>0</v>
      </c>
      <c r="Z1021" s="39">
        <v>0</v>
      </c>
      <c r="AA1021" s="39" t="s">
        <v>47</v>
      </c>
      <c r="AB1021" s="39" t="s">
        <v>48</v>
      </c>
      <c r="AC1021" s="39">
        <v>2020</v>
      </c>
      <c r="AD10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2.3220000000000001</v>
      </c>
    </row>
    <row r="1022" spans="1:30" hidden="1" x14ac:dyDescent="0.25">
      <c r="A1022" s="39" t="s">
        <v>89</v>
      </c>
      <c r="B1022" s="39" t="s">
        <v>39</v>
      </c>
      <c r="C1022" s="39" t="s">
        <v>40</v>
      </c>
      <c r="D1022" s="40">
        <v>43468.39603009259</v>
      </c>
      <c r="E1022" s="39" t="s">
        <v>83</v>
      </c>
      <c r="F1022" s="39" t="s">
        <v>77</v>
      </c>
      <c r="G1022" s="39" t="s">
        <v>81</v>
      </c>
      <c r="H1022" s="39" t="str">
        <f>IF(raw_impacts[[#This Row],[BldgVint]]="Old","Ex",raw_impacts[[#This Row],[BldgVint]])</f>
        <v>Ex</v>
      </c>
      <c r="I1022" s="39" t="s">
        <v>60</v>
      </c>
      <c r="J1022" s="39" t="s">
        <v>41</v>
      </c>
      <c r="K1022" s="39" t="s">
        <v>45</v>
      </c>
      <c r="L1022" s="39">
        <v>389</v>
      </c>
      <c r="M1022" s="39">
        <v>0</v>
      </c>
      <c r="N1022" s="39" t="s">
        <v>46</v>
      </c>
      <c r="O1022" s="39">
        <v>130</v>
      </c>
      <c r="P1022" s="39">
        <v>4.4499999999999998E-2</v>
      </c>
      <c r="Q1022" s="39">
        <v>0</v>
      </c>
      <c r="R1022" s="39">
        <v>78</v>
      </c>
      <c r="S1022" s="39">
        <v>2.6599999999999999E-2</v>
      </c>
      <c r="T1022" s="39">
        <v>0</v>
      </c>
      <c r="U1022" s="39">
        <v>0</v>
      </c>
      <c r="V1022" s="39">
        <v>0</v>
      </c>
      <c r="W1022" s="39">
        <v>0</v>
      </c>
      <c r="X1022" s="39">
        <v>0</v>
      </c>
      <c r="Y1022" s="39">
        <v>0</v>
      </c>
      <c r="Z1022" s="39">
        <v>0</v>
      </c>
      <c r="AA1022" s="39" t="s">
        <v>47</v>
      </c>
      <c r="AB1022" s="39" t="s">
        <v>48</v>
      </c>
      <c r="AC1022" s="39">
        <v>2020</v>
      </c>
      <c r="AD10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11.459</v>
      </c>
    </row>
    <row r="1023" spans="1:30" hidden="1" x14ac:dyDescent="0.25">
      <c r="A1023" s="39" t="s">
        <v>89</v>
      </c>
      <c r="B1023" s="39" t="s">
        <v>39</v>
      </c>
      <c r="C1023" s="39" t="s">
        <v>40</v>
      </c>
      <c r="D1023" s="40">
        <v>43468.39603009259</v>
      </c>
      <c r="E1023" s="39" t="s">
        <v>83</v>
      </c>
      <c r="F1023" s="39" t="s">
        <v>78</v>
      </c>
      <c r="G1023" s="39" t="s">
        <v>81</v>
      </c>
      <c r="H1023" s="39" t="str">
        <f>IF(raw_impacts[[#This Row],[BldgVint]]="Old","Ex",raw_impacts[[#This Row],[BldgVint]])</f>
        <v>Ex</v>
      </c>
      <c r="I1023" s="39" t="s">
        <v>60</v>
      </c>
      <c r="J1023" s="39" t="s">
        <v>41</v>
      </c>
      <c r="K1023" s="39" t="s">
        <v>45</v>
      </c>
      <c r="L1023" s="39">
        <v>25.5</v>
      </c>
      <c r="M1023" s="39">
        <v>0</v>
      </c>
      <c r="N1023" s="39" t="s">
        <v>46</v>
      </c>
      <c r="O1023" s="39">
        <v>136</v>
      </c>
      <c r="P1023" s="39">
        <v>4.6399999999999997E-2</v>
      </c>
      <c r="Q1023" s="39">
        <v>0</v>
      </c>
      <c r="R1023" s="39">
        <v>81.599999999999994</v>
      </c>
      <c r="S1023" s="39">
        <v>2.7699999999999999E-2</v>
      </c>
      <c r="T1023" s="39">
        <v>0</v>
      </c>
      <c r="U1023" s="39">
        <v>0</v>
      </c>
      <c r="V1023" s="39">
        <v>0</v>
      </c>
      <c r="W1023" s="39">
        <v>0</v>
      </c>
      <c r="X1023" s="39">
        <v>0</v>
      </c>
      <c r="Y1023" s="39">
        <v>0</v>
      </c>
      <c r="Z1023" s="39">
        <v>0</v>
      </c>
      <c r="AA1023" s="39" t="s">
        <v>47</v>
      </c>
      <c r="AB1023" s="39" t="s">
        <v>48</v>
      </c>
      <c r="AC1023" s="39">
        <v>2020</v>
      </c>
      <c r="AD10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4.0669999999999993</v>
      </c>
    </row>
    <row r="1024" spans="1:30" hidden="1" x14ac:dyDescent="0.25">
      <c r="A1024" s="39" t="s">
        <v>89</v>
      </c>
      <c r="B1024" s="39" t="s">
        <v>39</v>
      </c>
      <c r="C1024" s="39" t="s">
        <v>40</v>
      </c>
      <c r="D1024" s="40">
        <v>43468.39603009259</v>
      </c>
      <c r="E1024" s="39" t="s">
        <v>83</v>
      </c>
      <c r="F1024" s="39" t="s">
        <v>79</v>
      </c>
      <c r="G1024" s="39" t="s">
        <v>81</v>
      </c>
      <c r="H1024" s="39" t="str">
        <f>IF(raw_impacts[[#This Row],[BldgVint]]="Old","Ex",raw_impacts[[#This Row],[BldgVint]])</f>
        <v>Ex</v>
      </c>
      <c r="I1024" s="39" t="s">
        <v>60</v>
      </c>
      <c r="J1024" s="39" t="s">
        <v>41</v>
      </c>
      <c r="K1024" s="39" t="s">
        <v>45</v>
      </c>
      <c r="L1024" s="39">
        <v>255</v>
      </c>
      <c r="M1024" s="39">
        <v>0</v>
      </c>
      <c r="N1024" s="39" t="s">
        <v>46</v>
      </c>
      <c r="O1024" s="39">
        <v>147</v>
      </c>
      <c r="P1024" s="39">
        <v>9.1700000000000004E-2</v>
      </c>
      <c r="Q1024" s="39">
        <v>0</v>
      </c>
      <c r="R1024" s="39">
        <v>88.1</v>
      </c>
      <c r="S1024" s="39">
        <v>5.4800000000000001E-2</v>
      </c>
      <c r="T1024" s="39">
        <v>0</v>
      </c>
      <c r="U1024" s="39">
        <v>0</v>
      </c>
      <c r="V1024" s="39">
        <v>0</v>
      </c>
      <c r="W1024" s="39">
        <v>0</v>
      </c>
      <c r="X1024" s="39">
        <v>0</v>
      </c>
      <c r="Y1024" s="39">
        <v>0</v>
      </c>
      <c r="Z1024" s="39">
        <v>0</v>
      </c>
      <c r="AA1024" s="39" t="s">
        <v>47</v>
      </c>
      <c r="AB1024" s="39" t="s">
        <v>48</v>
      </c>
      <c r="AC1024" s="39">
        <v>2020</v>
      </c>
      <c r="AD10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6.9319999999999995</v>
      </c>
    </row>
    <row r="1025" spans="1:30" hidden="1" x14ac:dyDescent="0.25">
      <c r="A1025" s="39" t="s">
        <v>89</v>
      </c>
      <c r="B1025" s="39" t="s">
        <v>39</v>
      </c>
      <c r="C1025" s="39" t="s">
        <v>40</v>
      </c>
      <c r="D1025" s="40">
        <v>43468.39603009259</v>
      </c>
      <c r="E1025" s="39" t="s">
        <v>83</v>
      </c>
      <c r="F1025" s="39" t="s">
        <v>42</v>
      </c>
      <c r="G1025" s="39" t="s">
        <v>81</v>
      </c>
      <c r="H1025" s="39" t="str">
        <f>IF(raw_impacts[[#This Row],[BldgVint]]="Old","Ex",raw_impacts[[#This Row],[BldgVint]])</f>
        <v>Ex</v>
      </c>
      <c r="I1025" s="39" t="s">
        <v>62</v>
      </c>
      <c r="J1025" s="39" t="s">
        <v>41</v>
      </c>
      <c r="K1025" s="39" t="s">
        <v>45</v>
      </c>
      <c r="L1025" s="39">
        <v>719</v>
      </c>
      <c r="M1025" s="39">
        <v>0</v>
      </c>
      <c r="N1025" s="39" t="s">
        <v>46</v>
      </c>
      <c r="O1025" s="39">
        <v>139</v>
      </c>
      <c r="P1025" s="39">
        <v>8.9700000000000002E-2</v>
      </c>
      <c r="Q1025" s="39">
        <v>0</v>
      </c>
      <c r="R1025" s="39">
        <v>83</v>
      </c>
      <c r="S1025" s="39">
        <v>5.3699999999999998E-2</v>
      </c>
      <c r="T1025" s="39">
        <v>0</v>
      </c>
      <c r="U1025" s="39">
        <v>0</v>
      </c>
      <c r="V1025" s="39">
        <v>0</v>
      </c>
      <c r="W1025" s="39">
        <v>0</v>
      </c>
      <c r="X1025" s="39">
        <v>0</v>
      </c>
      <c r="Y1025" s="39">
        <v>0</v>
      </c>
      <c r="Z1025" s="39">
        <v>0</v>
      </c>
      <c r="AA1025" s="39" t="s">
        <v>47</v>
      </c>
      <c r="AB1025" s="39" t="s">
        <v>48</v>
      </c>
      <c r="AC1025" s="39">
        <v>2020</v>
      </c>
      <c r="AD10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3.4379999999999997</v>
      </c>
    </row>
    <row r="1026" spans="1:30" hidden="1" x14ac:dyDescent="0.25">
      <c r="A1026" s="39" t="s">
        <v>89</v>
      </c>
      <c r="B1026" s="39" t="s">
        <v>39</v>
      </c>
      <c r="C1026" s="39" t="s">
        <v>40</v>
      </c>
      <c r="D1026" s="40">
        <v>43468.39603009259</v>
      </c>
      <c r="E1026" s="39" t="s">
        <v>83</v>
      </c>
      <c r="F1026" s="39" t="s">
        <v>71</v>
      </c>
      <c r="G1026" s="39" t="s">
        <v>81</v>
      </c>
      <c r="H1026" s="39" t="str">
        <f>IF(raw_impacts[[#This Row],[BldgVint]]="Old","Ex",raw_impacts[[#This Row],[BldgVint]])</f>
        <v>Ex</v>
      </c>
      <c r="I1026" s="39" t="s">
        <v>62</v>
      </c>
      <c r="J1026" s="39" t="s">
        <v>41</v>
      </c>
      <c r="K1026" s="39" t="s">
        <v>45</v>
      </c>
      <c r="L1026" s="39">
        <v>391</v>
      </c>
      <c r="M1026" s="39">
        <v>0</v>
      </c>
      <c r="N1026" s="39" t="s">
        <v>46</v>
      </c>
      <c r="O1026" s="39">
        <v>110</v>
      </c>
      <c r="P1026" s="39">
        <v>5.57E-2</v>
      </c>
      <c r="Q1026" s="39">
        <v>0</v>
      </c>
      <c r="R1026" s="39">
        <v>66</v>
      </c>
      <c r="S1026" s="39">
        <v>3.3300000000000003E-2</v>
      </c>
      <c r="T1026" s="39">
        <v>0</v>
      </c>
      <c r="U1026" s="39">
        <v>0</v>
      </c>
      <c r="V1026" s="39">
        <v>0</v>
      </c>
      <c r="W1026" s="39">
        <v>0</v>
      </c>
      <c r="X1026" s="39">
        <v>0</v>
      </c>
      <c r="Y1026" s="39">
        <v>0</v>
      </c>
      <c r="Z1026" s="39">
        <v>0</v>
      </c>
      <c r="AA1026" s="39" t="s">
        <v>47</v>
      </c>
      <c r="AB1026" s="39" t="s">
        <v>48</v>
      </c>
      <c r="AC1026" s="39">
        <v>2020</v>
      </c>
      <c r="AD10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2.23</v>
      </c>
    </row>
    <row r="1027" spans="1:30" hidden="1" x14ac:dyDescent="0.25">
      <c r="A1027" s="39" t="s">
        <v>89</v>
      </c>
      <c r="B1027" s="39" t="s">
        <v>39</v>
      </c>
      <c r="C1027" s="39" t="s">
        <v>40</v>
      </c>
      <c r="D1027" s="40">
        <v>43468.39603009259</v>
      </c>
      <c r="E1027" s="39" t="s">
        <v>83</v>
      </c>
      <c r="F1027" s="39" t="s">
        <v>72</v>
      </c>
      <c r="G1027" s="39" t="s">
        <v>81</v>
      </c>
      <c r="H1027" s="39" t="str">
        <f>IF(raw_impacts[[#This Row],[BldgVint]]="Old","Ex",raw_impacts[[#This Row],[BldgVint]])</f>
        <v>Ex</v>
      </c>
      <c r="I1027" s="39" t="s">
        <v>62</v>
      </c>
      <c r="J1027" s="39" t="s">
        <v>41</v>
      </c>
      <c r="K1027" s="39" t="s">
        <v>45</v>
      </c>
      <c r="L1027" s="39">
        <v>2440</v>
      </c>
      <c r="M1027" s="39">
        <v>0</v>
      </c>
      <c r="N1027" s="39" t="s">
        <v>46</v>
      </c>
      <c r="O1027" s="39">
        <v>116</v>
      </c>
      <c r="P1027" s="39">
        <v>7.9600000000000004E-2</v>
      </c>
      <c r="Q1027" s="39">
        <v>0</v>
      </c>
      <c r="R1027" s="39">
        <v>69.599999999999994</v>
      </c>
      <c r="S1027" s="39">
        <v>4.7600000000000003E-2</v>
      </c>
      <c r="T1027" s="39">
        <v>0</v>
      </c>
      <c r="U1027" s="39">
        <v>0</v>
      </c>
      <c r="V1027" s="39">
        <v>0</v>
      </c>
      <c r="W1027" s="39">
        <v>0</v>
      </c>
      <c r="X1027" s="39">
        <v>0</v>
      </c>
      <c r="Y1027" s="39">
        <v>0</v>
      </c>
      <c r="Z1027" s="39">
        <v>0</v>
      </c>
      <c r="AA1027" s="39" t="s">
        <v>47</v>
      </c>
      <c r="AB1027" s="39" t="s">
        <v>48</v>
      </c>
      <c r="AC1027" s="39">
        <v>2020</v>
      </c>
      <c r="AD10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3.4379999999999997</v>
      </c>
    </row>
    <row r="1028" spans="1:30" hidden="1" x14ac:dyDescent="0.25">
      <c r="A1028" s="39" t="s">
        <v>89</v>
      </c>
      <c r="B1028" s="39" t="s">
        <v>39</v>
      </c>
      <c r="C1028" s="39" t="s">
        <v>40</v>
      </c>
      <c r="D1028" s="40">
        <v>43468.39603009259</v>
      </c>
      <c r="E1028" s="39" t="s">
        <v>83</v>
      </c>
      <c r="F1028" s="39" t="s">
        <v>73</v>
      </c>
      <c r="G1028" s="39" t="s">
        <v>81</v>
      </c>
      <c r="H1028" s="39" t="str">
        <f>IF(raw_impacts[[#This Row],[BldgVint]]="Old","Ex",raw_impacts[[#This Row],[BldgVint]])</f>
        <v>Ex</v>
      </c>
      <c r="I1028" s="39" t="s">
        <v>62</v>
      </c>
      <c r="J1028" s="39" t="s">
        <v>41</v>
      </c>
      <c r="K1028" s="39" t="s">
        <v>45</v>
      </c>
      <c r="L1028" s="39">
        <v>902</v>
      </c>
      <c r="M1028" s="39">
        <v>0</v>
      </c>
      <c r="N1028" s="39" t="s">
        <v>46</v>
      </c>
      <c r="O1028" s="39">
        <v>94.1</v>
      </c>
      <c r="P1028" s="39">
        <v>4.0300000000000002E-2</v>
      </c>
      <c r="Q1028" s="39">
        <v>0</v>
      </c>
      <c r="R1028" s="39">
        <v>56.3</v>
      </c>
      <c r="S1028" s="39">
        <v>2.41E-2</v>
      </c>
      <c r="T1028" s="39">
        <v>0</v>
      </c>
      <c r="U1028" s="39">
        <v>0</v>
      </c>
      <c r="V1028" s="39">
        <v>0</v>
      </c>
      <c r="W1028" s="39">
        <v>0</v>
      </c>
      <c r="X1028" s="39">
        <v>0</v>
      </c>
      <c r="Y1028" s="39">
        <v>0</v>
      </c>
      <c r="Z1028" s="39">
        <v>0</v>
      </c>
      <c r="AA1028" s="39" t="s">
        <v>47</v>
      </c>
      <c r="AB1028" s="39" t="s">
        <v>48</v>
      </c>
      <c r="AC1028" s="39">
        <v>2020</v>
      </c>
      <c r="AD10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2.496</v>
      </c>
    </row>
    <row r="1029" spans="1:30" hidden="1" x14ac:dyDescent="0.25">
      <c r="A1029" s="39" t="s">
        <v>89</v>
      </c>
      <c r="B1029" s="39" t="s">
        <v>39</v>
      </c>
      <c r="C1029" s="39" t="s">
        <v>40</v>
      </c>
      <c r="D1029" s="40">
        <v>43468.39603009259</v>
      </c>
      <c r="E1029" s="39" t="s">
        <v>83</v>
      </c>
      <c r="F1029" s="39" t="s">
        <v>74</v>
      </c>
      <c r="G1029" s="39" t="s">
        <v>81</v>
      </c>
      <c r="H1029" s="39" t="str">
        <f>IF(raw_impacts[[#This Row],[BldgVint]]="Old","Ex",raw_impacts[[#This Row],[BldgVint]])</f>
        <v>Ex</v>
      </c>
      <c r="I1029" s="39" t="s">
        <v>62</v>
      </c>
      <c r="J1029" s="39" t="s">
        <v>41</v>
      </c>
      <c r="K1029" s="39" t="s">
        <v>45</v>
      </c>
      <c r="L1029" s="39">
        <v>195</v>
      </c>
      <c r="M1029" s="39">
        <v>0</v>
      </c>
      <c r="N1029" s="39" t="s">
        <v>46</v>
      </c>
      <c r="O1029" s="39">
        <v>199</v>
      </c>
      <c r="P1029" s="39">
        <v>8.1699999999999995E-2</v>
      </c>
      <c r="Q1029" s="39">
        <v>0</v>
      </c>
      <c r="R1029" s="39">
        <v>119</v>
      </c>
      <c r="S1029" s="39">
        <v>4.8899999999999999E-2</v>
      </c>
      <c r="T1029" s="39">
        <v>0</v>
      </c>
      <c r="U1029" s="39">
        <v>0</v>
      </c>
      <c r="V1029" s="39">
        <v>0</v>
      </c>
      <c r="W1029" s="39">
        <v>0</v>
      </c>
      <c r="X1029" s="39">
        <v>0</v>
      </c>
      <c r="Y1029" s="39">
        <v>0</v>
      </c>
      <c r="Z1029" s="39">
        <v>0</v>
      </c>
      <c r="AA1029" s="39" t="s">
        <v>47</v>
      </c>
      <c r="AB1029" s="39" t="s">
        <v>48</v>
      </c>
      <c r="AC1029" s="39">
        <v>2020</v>
      </c>
      <c r="AD10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1.5760000000000001</v>
      </c>
    </row>
    <row r="1030" spans="1:30" hidden="1" x14ac:dyDescent="0.25">
      <c r="A1030" s="39" t="s">
        <v>89</v>
      </c>
      <c r="B1030" s="39" t="s">
        <v>39</v>
      </c>
      <c r="C1030" s="39" t="s">
        <v>40</v>
      </c>
      <c r="D1030" s="40">
        <v>43468.39603009259</v>
      </c>
      <c r="E1030" s="39" t="s">
        <v>83</v>
      </c>
      <c r="F1030" s="39" t="s">
        <v>75</v>
      </c>
      <c r="G1030" s="39" t="s">
        <v>81</v>
      </c>
      <c r="H1030" s="39" t="str">
        <f>IF(raw_impacts[[#This Row],[BldgVint]]="Old","Ex",raw_impacts[[#This Row],[BldgVint]])</f>
        <v>Ex</v>
      </c>
      <c r="I1030" s="39" t="s">
        <v>62</v>
      </c>
      <c r="J1030" s="39" t="s">
        <v>41</v>
      </c>
      <c r="K1030" s="39" t="s">
        <v>45</v>
      </c>
      <c r="L1030" s="39">
        <v>368</v>
      </c>
      <c r="M1030" s="39">
        <v>0</v>
      </c>
      <c r="N1030" s="39" t="s">
        <v>46</v>
      </c>
      <c r="O1030" s="39">
        <v>136</v>
      </c>
      <c r="P1030" s="39">
        <v>5.5500000000000001E-2</v>
      </c>
      <c r="Q1030" s="39">
        <v>0</v>
      </c>
      <c r="R1030" s="39">
        <v>81.5</v>
      </c>
      <c r="S1030" s="39">
        <v>3.32E-2</v>
      </c>
      <c r="T1030" s="39">
        <v>0</v>
      </c>
      <c r="U1030" s="39">
        <v>0</v>
      </c>
      <c r="V1030" s="39">
        <v>0</v>
      </c>
      <c r="W1030" s="39">
        <v>0</v>
      </c>
      <c r="X1030" s="39">
        <v>0</v>
      </c>
      <c r="Y1030" s="39">
        <v>0</v>
      </c>
      <c r="Z1030" s="39">
        <v>0</v>
      </c>
      <c r="AA1030" s="39" t="s">
        <v>47</v>
      </c>
      <c r="AB1030" s="39" t="s">
        <v>48</v>
      </c>
      <c r="AC1030" s="39">
        <v>2020</v>
      </c>
      <c r="AD10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9.2889999999999997</v>
      </c>
    </row>
    <row r="1031" spans="1:30" hidden="1" x14ac:dyDescent="0.25">
      <c r="A1031" s="39" t="s">
        <v>89</v>
      </c>
      <c r="B1031" s="39" t="s">
        <v>39</v>
      </c>
      <c r="C1031" s="39" t="s">
        <v>40</v>
      </c>
      <c r="D1031" s="40">
        <v>43468.39603009259</v>
      </c>
      <c r="E1031" s="39" t="s">
        <v>83</v>
      </c>
      <c r="F1031" s="39" t="s">
        <v>76</v>
      </c>
      <c r="G1031" s="39" t="s">
        <v>81</v>
      </c>
      <c r="H1031" s="39" t="str">
        <f>IF(raw_impacts[[#This Row],[BldgVint]]="Old","Ex",raw_impacts[[#This Row],[BldgVint]])</f>
        <v>Ex</v>
      </c>
      <c r="I1031" s="39" t="s">
        <v>62</v>
      </c>
      <c r="J1031" s="39" t="s">
        <v>41</v>
      </c>
      <c r="K1031" s="39" t="s">
        <v>45</v>
      </c>
      <c r="L1031" s="39">
        <v>124</v>
      </c>
      <c r="M1031" s="39">
        <v>0</v>
      </c>
      <c r="N1031" s="39" t="s">
        <v>46</v>
      </c>
      <c r="O1031" s="39">
        <v>186</v>
      </c>
      <c r="P1031" s="39">
        <v>8.8400000000000006E-2</v>
      </c>
      <c r="Q1031" s="39">
        <v>0</v>
      </c>
      <c r="R1031" s="39">
        <v>111</v>
      </c>
      <c r="S1031" s="39">
        <v>5.2900000000000003E-2</v>
      </c>
      <c r="T1031" s="39">
        <v>0</v>
      </c>
      <c r="U1031" s="39">
        <v>0</v>
      </c>
      <c r="V1031" s="39">
        <v>0</v>
      </c>
      <c r="W1031" s="39">
        <v>0</v>
      </c>
      <c r="X1031" s="39">
        <v>0</v>
      </c>
      <c r="Y1031" s="39">
        <v>0</v>
      </c>
      <c r="Z1031" s="39">
        <v>0</v>
      </c>
      <c r="AA1031" s="39" t="s">
        <v>47</v>
      </c>
      <c r="AB1031" s="39" t="s">
        <v>48</v>
      </c>
      <c r="AC1031" s="39">
        <v>2020</v>
      </c>
      <c r="AD10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2.496</v>
      </c>
    </row>
    <row r="1032" spans="1:30" hidden="1" x14ac:dyDescent="0.25">
      <c r="A1032" s="39" t="s">
        <v>89</v>
      </c>
      <c r="B1032" s="39" t="s">
        <v>39</v>
      </c>
      <c r="C1032" s="39" t="s">
        <v>40</v>
      </c>
      <c r="D1032" s="40">
        <v>43468.39603009259</v>
      </c>
      <c r="E1032" s="39" t="s">
        <v>83</v>
      </c>
      <c r="F1032" s="39" t="s">
        <v>77</v>
      </c>
      <c r="G1032" s="39" t="s">
        <v>81</v>
      </c>
      <c r="H1032" s="39" t="str">
        <f>IF(raw_impacts[[#This Row],[BldgVint]]="Old","Ex",raw_impacts[[#This Row],[BldgVint]])</f>
        <v>Ex</v>
      </c>
      <c r="I1032" s="39" t="s">
        <v>62</v>
      </c>
      <c r="J1032" s="39" t="s">
        <v>41</v>
      </c>
      <c r="K1032" s="39" t="s">
        <v>45</v>
      </c>
      <c r="L1032" s="39">
        <v>428</v>
      </c>
      <c r="M1032" s="39">
        <v>0</v>
      </c>
      <c r="N1032" s="39" t="s">
        <v>46</v>
      </c>
      <c r="O1032" s="39">
        <v>133</v>
      </c>
      <c r="P1032" s="39">
        <v>3.7199999999999997E-2</v>
      </c>
      <c r="Q1032" s="39">
        <v>0</v>
      </c>
      <c r="R1032" s="39">
        <v>79.599999999999994</v>
      </c>
      <c r="S1032" s="39">
        <v>2.23E-2</v>
      </c>
      <c r="T1032" s="39">
        <v>0</v>
      </c>
      <c r="U1032" s="39">
        <v>0</v>
      </c>
      <c r="V1032" s="39">
        <v>0</v>
      </c>
      <c r="W1032" s="39">
        <v>0</v>
      </c>
      <c r="X1032" s="39">
        <v>0</v>
      </c>
      <c r="Y1032" s="39">
        <v>0</v>
      </c>
      <c r="Z1032" s="39">
        <v>0</v>
      </c>
      <c r="AA1032" s="39" t="s">
        <v>47</v>
      </c>
      <c r="AB1032" s="39" t="s">
        <v>48</v>
      </c>
      <c r="AC1032" s="39">
        <v>2020</v>
      </c>
      <c r="AD10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14.09</v>
      </c>
    </row>
    <row r="1033" spans="1:30" hidden="1" x14ac:dyDescent="0.25">
      <c r="A1033" s="39" t="s">
        <v>89</v>
      </c>
      <c r="B1033" s="39" t="s">
        <v>39</v>
      </c>
      <c r="C1033" s="39" t="s">
        <v>40</v>
      </c>
      <c r="D1033" s="40">
        <v>43468.39603009259</v>
      </c>
      <c r="E1033" s="39" t="s">
        <v>83</v>
      </c>
      <c r="F1033" s="39" t="s">
        <v>78</v>
      </c>
      <c r="G1033" s="39" t="s">
        <v>81</v>
      </c>
      <c r="H1033" s="39" t="str">
        <f>IF(raw_impacts[[#This Row],[BldgVint]]="Old","Ex",raw_impacts[[#This Row],[BldgVint]])</f>
        <v>Ex</v>
      </c>
      <c r="I1033" s="39" t="s">
        <v>62</v>
      </c>
      <c r="J1033" s="39" t="s">
        <v>41</v>
      </c>
      <c r="K1033" s="39" t="s">
        <v>45</v>
      </c>
      <c r="L1033" s="39">
        <v>26.5</v>
      </c>
      <c r="M1033" s="39">
        <v>0</v>
      </c>
      <c r="N1033" s="39" t="s">
        <v>46</v>
      </c>
      <c r="O1033" s="39">
        <v>150</v>
      </c>
      <c r="P1033" s="39">
        <v>4.0500000000000001E-2</v>
      </c>
      <c r="Q1033" s="39">
        <v>0</v>
      </c>
      <c r="R1033" s="39">
        <v>89.6</v>
      </c>
      <c r="S1033" s="39">
        <v>2.4199999999999999E-2</v>
      </c>
      <c r="T1033" s="39">
        <v>0</v>
      </c>
      <c r="U1033" s="39">
        <v>0</v>
      </c>
      <c r="V1033" s="39">
        <v>0</v>
      </c>
      <c r="W1033" s="39">
        <v>0</v>
      </c>
      <c r="X1033" s="39">
        <v>0</v>
      </c>
      <c r="Y1033" s="39">
        <v>0</v>
      </c>
      <c r="Z1033" s="39">
        <v>0</v>
      </c>
      <c r="AA1033" s="39" t="s">
        <v>47</v>
      </c>
      <c r="AB1033" s="39" t="s">
        <v>48</v>
      </c>
      <c r="AC1033" s="39">
        <v>2020</v>
      </c>
      <c r="AD10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4.9210000000000003</v>
      </c>
    </row>
    <row r="1034" spans="1:30" hidden="1" x14ac:dyDescent="0.25">
      <c r="A1034" s="39" t="s">
        <v>89</v>
      </c>
      <c r="B1034" s="39" t="s">
        <v>39</v>
      </c>
      <c r="C1034" s="39" t="s">
        <v>40</v>
      </c>
      <c r="D1034" s="40">
        <v>43468.39603009259</v>
      </c>
      <c r="E1034" s="39" t="s">
        <v>83</v>
      </c>
      <c r="F1034" s="39" t="s">
        <v>79</v>
      </c>
      <c r="G1034" s="39" t="s">
        <v>81</v>
      </c>
      <c r="H1034" s="39" t="str">
        <f>IF(raw_impacts[[#This Row],[BldgVint]]="Old","Ex",raw_impacts[[#This Row],[BldgVint]])</f>
        <v>Ex</v>
      </c>
      <c r="I1034" s="39" t="s">
        <v>62</v>
      </c>
      <c r="J1034" s="39" t="s">
        <v>41</v>
      </c>
      <c r="K1034" s="39" t="s">
        <v>45</v>
      </c>
      <c r="L1034" s="39">
        <v>275</v>
      </c>
      <c r="M1034" s="39">
        <v>0</v>
      </c>
      <c r="N1034" s="39" t="s">
        <v>46</v>
      </c>
      <c r="O1034" s="39">
        <v>166</v>
      </c>
      <c r="P1034" s="39">
        <v>8.7099999999999997E-2</v>
      </c>
      <c r="Q1034" s="39">
        <v>0</v>
      </c>
      <c r="R1034" s="39">
        <v>99.5</v>
      </c>
      <c r="S1034" s="39">
        <v>5.21E-2</v>
      </c>
      <c r="T1034" s="39">
        <v>0</v>
      </c>
      <c r="U1034" s="39">
        <v>0</v>
      </c>
      <c r="V1034" s="39">
        <v>0</v>
      </c>
      <c r="W1034" s="39">
        <v>0</v>
      </c>
      <c r="X1034" s="39">
        <v>0</v>
      </c>
      <c r="Y1034" s="39">
        <v>0</v>
      </c>
      <c r="Z1034" s="39">
        <v>0</v>
      </c>
      <c r="AA1034" s="39" t="s">
        <v>47</v>
      </c>
      <c r="AB1034" s="39" t="s">
        <v>48</v>
      </c>
      <c r="AC1034" s="39">
        <v>2020</v>
      </c>
      <c r="AD10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7.9809999999999999</v>
      </c>
    </row>
    <row r="1035" spans="1:30" hidden="1" x14ac:dyDescent="0.25">
      <c r="A1035" s="39" t="s">
        <v>89</v>
      </c>
      <c r="B1035" s="39" t="s">
        <v>39</v>
      </c>
      <c r="C1035" s="39" t="s">
        <v>40</v>
      </c>
      <c r="D1035" s="40">
        <v>43468.39603009259</v>
      </c>
      <c r="E1035" s="39" t="s">
        <v>83</v>
      </c>
      <c r="F1035" s="39" t="s">
        <v>42</v>
      </c>
      <c r="G1035" s="39" t="s">
        <v>81</v>
      </c>
      <c r="H1035" s="39" t="str">
        <f>IF(raw_impacts[[#This Row],[BldgVint]]="Old","Ex",raw_impacts[[#This Row],[BldgVint]])</f>
        <v>Ex</v>
      </c>
      <c r="I1035" s="39" t="s">
        <v>63</v>
      </c>
      <c r="J1035" s="39" t="s">
        <v>41</v>
      </c>
      <c r="K1035" s="39" t="s">
        <v>45</v>
      </c>
      <c r="L1035" s="39">
        <v>866</v>
      </c>
      <c r="M1035" s="39">
        <v>0</v>
      </c>
      <c r="N1035" s="39" t="s">
        <v>46</v>
      </c>
      <c r="O1035" s="39">
        <v>127</v>
      </c>
      <c r="P1035" s="39">
        <v>0.123</v>
      </c>
      <c r="Q1035" s="39">
        <v>0</v>
      </c>
      <c r="R1035" s="39">
        <v>76.2</v>
      </c>
      <c r="S1035" s="39">
        <v>7.3400000000000007E-2</v>
      </c>
      <c r="T1035" s="39">
        <v>0</v>
      </c>
      <c r="U1035" s="39">
        <v>0</v>
      </c>
      <c r="V1035" s="39">
        <v>0</v>
      </c>
      <c r="W1035" s="39">
        <v>0</v>
      </c>
      <c r="X1035" s="39">
        <v>0</v>
      </c>
      <c r="Y1035" s="39">
        <v>0</v>
      </c>
      <c r="Z1035" s="39">
        <v>0</v>
      </c>
      <c r="AA1035" s="39" t="s">
        <v>47</v>
      </c>
      <c r="AB1035" s="39" t="s">
        <v>48</v>
      </c>
      <c r="AC1035" s="39">
        <v>2020</v>
      </c>
      <c r="AD10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0.89499999999999991</v>
      </c>
    </row>
    <row r="1036" spans="1:30" hidden="1" x14ac:dyDescent="0.25">
      <c r="A1036" s="39" t="s">
        <v>89</v>
      </c>
      <c r="B1036" s="39" t="s">
        <v>39</v>
      </c>
      <c r="C1036" s="39" t="s">
        <v>40</v>
      </c>
      <c r="D1036" s="40">
        <v>43468.39603009259</v>
      </c>
      <c r="E1036" s="39" t="s">
        <v>83</v>
      </c>
      <c r="F1036" s="39" t="s">
        <v>71</v>
      </c>
      <c r="G1036" s="39" t="s">
        <v>81</v>
      </c>
      <c r="H1036" s="39" t="str">
        <f>IF(raw_impacts[[#This Row],[BldgVint]]="Old","Ex",raw_impacts[[#This Row],[BldgVint]])</f>
        <v>Ex</v>
      </c>
      <c r="I1036" s="39" t="s">
        <v>63</v>
      </c>
      <c r="J1036" s="39" t="s">
        <v>41</v>
      </c>
      <c r="K1036" s="39" t="s">
        <v>45</v>
      </c>
      <c r="L1036" s="39">
        <v>469</v>
      </c>
      <c r="M1036" s="39">
        <v>0</v>
      </c>
      <c r="N1036" s="39" t="s">
        <v>46</v>
      </c>
      <c r="O1036" s="39">
        <v>101</v>
      </c>
      <c r="P1036" s="39">
        <v>7.7299999999999994E-2</v>
      </c>
      <c r="Q1036" s="39">
        <v>0</v>
      </c>
      <c r="R1036" s="39">
        <v>60.2</v>
      </c>
      <c r="S1036" s="39">
        <v>4.6199999999999998E-2</v>
      </c>
      <c r="T1036" s="39">
        <v>0</v>
      </c>
      <c r="U1036" s="39">
        <v>0</v>
      </c>
      <c r="V1036" s="39">
        <v>0</v>
      </c>
      <c r="W1036" s="39">
        <v>0</v>
      </c>
      <c r="X1036" s="39">
        <v>0</v>
      </c>
      <c r="Y1036" s="39">
        <v>0</v>
      </c>
      <c r="Z1036" s="39">
        <v>0</v>
      </c>
      <c r="AA1036" s="39" t="s">
        <v>47</v>
      </c>
      <c r="AB1036" s="39" t="s">
        <v>48</v>
      </c>
      <c r="AC1036" s="39">
        <v>2020</v>
      </c>
      <c r="AD10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1.3049999999999999</v>
      </c>
    </row>
    <row r="1037" spans="1:30" hidden="1" x14ac:dyDescent="0.25">
      <c r="A1037" s="39" t="s">
        <v>89</v>
      </c>
      <c r="B1037" s="39" t="s">
        <v>39</v>
      </c>
      <c r="C1037" s="39" t="s">
        <v>40</v>
      </c>
      <c r="D1037" s="40">
        <v>43468.39603009259</v>
      </c>
      <c r="E1037" s="39" t="s">
        <v>83</v>
      </c>
      <c r="F1037" s="39" t="s">
        <v>72</v>
      </c>
      <c r="G1037" s="39" t="s">
        <v>81</v>
      </c>
      <c r="H1037" s="39" t="str">
        <f>IF(raw_impacts[[#This Row],[BldgVint]]="Old","Ex",raw_impacts[[#This Row],[BldgVint]])</f>
        <v>Ex</v>
      </c>
      <c r="I1037" s="39" t="s">
        <v>63</v>
      </c>
      <c r="J1037" s="39" t="s">
        <v>41</v>
      </c>
      <c r="K1037" s="39" t="s">
        <v>45</v>
      </c>
      <c r="L1037" s="39">
        <v>2870</v>
      </c>
      <c r="M1037" s="39">
        <v>0</v>
      </c>
      <c r="N1037" s="39" t="s">
        <v>46</v>
      </c>
      <c r="O1037" s="39">
        <v>110</v>
      </c>
      <c r="P1037" s="39">
        <v>0.108</v>
      </c>
      <c r="Q1037" s="39">
        <v>0</v>
      </c>
      <c r="R1037" s="39">
        <v>66</v>
      </c>
      <c r="S1037" s="39">
        <v>6.4799999999999996E-2</v>
      </c>
      <c r="T1037" s="39">
        <v>0</v>
      </c>
      <c r="U1037" s="39">
        <v>0</v>
      </c>
      <c r="V1037" s="39">
        <v>0</v>
      </c>
      <c r="W1037" s="39">
        <v>0</v>
      </c>
      <c r="X1037" s="39">
        <v>0</v>
      </c>
      <c r="Y1037" s="39">
        <v>0</v>
      </c>
      <c r="Z1037" s="39">
        <v>0</v>
      </c>
      <c r="AA1037" s="39" t="s">
        <v>47</v>
      </c>
      <c r="AB1037" s="39" t="s">
        <v>48</v>
      </c>
      <c r="AC1037" s="39">
        <v>2020</v>
      </c>
      <c r="AD10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0.89499999999999991</v>
      </c>
    </row>
    <row r="1038" spans="1:30" hidden="1" x14ac:dyDescent="0.25">
      <c r="A1038" s="39" t="s">
        <v>89</v>
      </c>
      <c r="B1038" s="39" t="s">
        <v>39</v>
      </c>
      <c r="C1038" s="39" t="s">
        <v>40</v>
      </c>
      <c r="D1038" s="40">
        <v>43468.39603009259</v>
      </c>
      <c r="E1038" s="39" t="s">
        <v>83</v>
      </c>
      <c r="F1038" s="39" t="s">
        <v>73</v>
      </c>
      <c r="G1038" s="39" t="s">
        <v>81</v>
      </c>
      <c r="H1038" s="39" t="str">
        <f>IF(raw_impacts[[#This Row],[BldgVint]]="Old","Ex",raw_impacts[[#This Row],[BldgVint]])</f>
        <v>Ex</v>
      </c>
      <c r="I1038" s="39" t="s">
        <v>63</v>
      </c>
      <c r="J1038" s="39" t="s">
        <v>41</v>
      </c>
      <c r="K1038" s="39" t="s">
        <v>45</v>
      </c>
      <c r="L1038" s="39">
        <v>1030</v>
      </c>
      <c r="M1038" s="39">
        <v>0</v>
      </c>
      <c r="N1038" s="39" t="s">
        <v>46</v>
      </c>
      <c r="O1038" s="39">
        <v>93.2</v>
      </c>
      <c r="P1038" s="39">
        <v>5.7599999999999998E-2</v>
      </c>
      <c r="Q1038" s="39">
        <v>0</v>
      </c>
      <c r="R1038" s="39">
        <v>55.8</v>
      </c>
      <c r="S1038" s="39">
        <v>3.44E-2</v>
      </c>
      <c r="T1038" s="39">
        <v>0</v>
      </c>
      <c r="U1038" s="39">
        <v>0</v>
      </c>
      <c r="V1038" s="39">
        <v>0</v>
      </c>
      <c r="W1038" s="39">
        <v>0</v>
      </c>
      <c r="X1038" s="39">
        <v>0</v>
      </c>
      <c r="Y1038" s="39">
        <v>0</v>
      </c>
      <c r="Z1038" s="39">
        <v>0</v>
      </c>
      <c r="AA1038" s="39" t="s">
        <v>47</v>
      </c>
      <c r="AB1038" s="39" t="s">
        <v>48</v>
      </c>
      <c r="AC1038" s="39">
        <v>2020</v>
      </c>
      <c r="AD10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1.4300000000000002</v>
      </c>
    </row>
    <row r="1039" spans="1:30" hidden="1" x14ac:dyDescent="0.25">
      <c r="A1039" s="39" t="s">
        <v>89</v>
      </c>
      <c r="B1039" s="39" t="s">
        <v>39</v>
      </c>
      <c r="C1039" s="39" t="s">
        <v>40</v>
      </c>
      <c r="D1039" s="40">
        <v>43468.39603009259</v>
      </c>
      <c r="E1039" s="39" t="s">
        <v>83</v>
      </c>
      <c r="F1039" s="39" t="s">
        <v>74</v>
      </c>
      <c r="G1039" s="39" t="s">
        <v>81</v>
      </c>
      <c r="H1039" s="39" t="str">
        <f>IF(raw_impacts[[#This Row],[BldgVint]]="Old","Ex",raw_impacts[[#This Row],[BldgVint]])</f>
        <v>Ex</v>
      </c>
      <c r="I1039" s="39" t="s">
        <v>63</v>
      </c>
      <c r="J1039" s="39" t="s">
        <v>41</v>
      </c>
      <c r="K1039" s="39" t="s">
        <v>45</v>
      </c>
      <c r="L1039" s="39">
        <v>250</v>
      </c>
      <c r="M1039" s="39">
        <v>0</v>
      </c>
      <c r="N1039" s="39" t="s">
        <v>46</v>
      </c>
      <c r="O1039" s="39">
        <v>176</v>
      </c>
      <c r="P1039" s="39">
        <v>0.10299999999999999</v>
      </c>
      <c r="Q1039" s="39">
        <v>0</v>
      </c>
      <c r="R1039" s="39">
        <v>105</v>
      </c>
      <c r="S1039" s="39">
        <v>6.1600000000000002E-2</v>
      </c>
      <c r="T1039" s="39">
        <v>0</v>
      </c>
      <c r="U1039" s="39">
        <v>0</v>
      </c>
      <c r="V1039" s="39">
        <v>0</v>
      </c>
      <c r="W1039" s="39">
        <v>0</v>
      </c>
      <c r="X1039" s="39">
        <v>0</v>
      </c>
      <c r="Y1039" s="39">
        <v>0</v>
      </c>
      <c r="Z1039" s="39">
        <v>0</v>
      </c>
      <c r="AA1039" s="39" t="s">
        <v>47</v>
      </c>
      <c r="AB1039" s="39" t="s">
        <v>48</v>
      </c>
      <c r="AC1039" s="39">
        <v>2020</v>
      </c>
      <c r="AD10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1.2989999999999999</v>
      </c>
    </row>
    <row r="1040" spans="1:30" hidden="1" x14ac:dyDescent="0.25">
      <c r="A1040" s="39" t="s">
        <v>89</v>
      </c>
      <c r="B1040" s="39" t="s">
        <v>39</v>
      </c>
      <c r="C1040" s="39" t="s">
        <v>40</v>
      </c>
      <c r="D1040" s="40">
        <v>43468.39603009259</v>
      </c>
      <c r="E1040" s="39" t="s">
        <v>83</v>
      </c>
      <c r="F1040" s="39" t="s">
        <v>75</v>
      </c>
      <c r="G1040" s="39" t="s">
        <v>81</v>
      </c>
      <c r="H1040" s="39" t="str">
        <f>IF(raw_impacts[[#This Row],[BldgVint]]="Old","Ex",raw_impacts[[#This Row],[BldgVint]])</f>
        <v>Ex</v>
      </c>
      <c r="I1040" s="39" t="s">
        <v>63</v>
      </c>
      <c r="J1040" s="39" t="s">
        <v>41</v>
      </c>
      <c r="K1040" s="39" t="s">
        <v>45</v>
      </c>
      <c r="L1040" s="39">
        <v>416</v>
      </c>
      <c r="M1040" s="39">
        <v>0</v>
      </c>
      <c r="N1040" s="39" t="s">
        <v>46</v>
      </c>
      <c r="O1040" s="39">
        <v>133</v>
      </c>
      <c r="P1040" s="39">
        <v>8.3500000000000005E-2</v>
      </c>
      <c r="Q1040" s="39">
        <v>0</v>
      </c>
      <c r="R1040" s="39">
        <v>79.599999999999994</v>
      </c>
      <c r="S1040" s="39">
        <v>4.99E-2</v>
      </c>
      <c r="T1040" s="39">
        <v>0</v>
      </c>
      <c r="U1040" s="39">
        <v>0</v>
      </c>
      <c r="V1040" s="39">
        <v>0</v>
      </c>
      <c r="W1040" s="39">
        <v>0</v>
      </c>
      <c r="X1040" s="39">
        <v>0</v>
      </c>
      <c r="Y1040" s="39">
        <v>0</v>
      </c>
      <c r="Z1040" s="39">
        <v>0</v>
      </c>
      <c r="AA1040" s="39" t="s">
        <v>47</v>
      </c>
      <c r="AB1040" s="39" t="s">
        <v>48</v>
      </c>
      <c r="AC1040" s="39">
        <v>2020</v>
      </c>
      <c r="AD10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4.3339999999999996</v>
      </c>
    </row>
    <row r="1041" spans="1:30" hidden="1" x14ac:dyDescent="0.25">
      <c r="A1041" s="39" t="s">
        <v>89</v>
      </c>
      <c r="B1041" s="39" t="s">
        <v>39</v>
      </c>
      <c r="C1041" s="39" t="s">
        <v>40</v>
      </c>
      <c r="D1041" s="40">
        <v>43468.39603009259</v>
      </c>
      <c r="E1041" s="39" t="s">
        <v>83</v>
      </c>
      <c r="F1041" s="39" t="s">
        <v>76</v>
      </c>
      <c r="G1041" s="39" t="s">
        <v>81</v>
      </c>
      <c r="H1041" s="39" t="str">
        <f>IF(raw_impacts[[#This Row],[BldgVint]]="Old","Ex",raw_impacts[[#This Row],[BldgVint]])</f>
        <v>Ex</v>
      </c>
      <c r="I1041" s="39" t="s">
        <v>63</v>
      </c>
      <c r="J1041" s="39" t="s">
        <v>41</v>
      </c>
      <c r="K1041" s="39" t="s">
        <v>45</v>
      </c>
      <c r="L1041" s="39">
        <v>150</v>
      </c>
      <c r="M1041" s="39">
        <v>0</v>
      </c>
      <c r="N1041" s="39" t="s">
        <v>46</v>
      </c>
      <c r="O1041" s="39">
        <v>174</v>
      </c>
      <c r="P1041" s="39">
        <v>0.11</v>
      </c>
      <c r="Q1041" s="39">
        <v>0</v>
      </c>
      <c r="R1041" s="39">
        <v>104</v>
      </c>
      <c r="S1041" s="39">
        <v>6.59E-2</v>
      </c>
      <c r="T1041" s="39">
        <v>0</v>
      </c>
      <c r="U1041" s="39">
        <v>0</v>
      </c>
      <c r="V1041" s="39">
        <v>0</v>
      </c>
      <c r="W1041" s="39">
        <v>0</v>
      </c>
      <c r="X1041" s="39">
        <v>0</v>
      </c>
      <c r="Y1041" s="39">
        <v>0</v>
      </c>
      <c r="Z1041" s="39">
        <v>0</v>
      </c>
      <c r="AA1041" s="39" t="s">
        <v>47</v>
      </c>
      <c r="AB1041" s="39" t="s">
        <v>48</v>
      </c>
      <c r="AC1041" s="39">
        <v>2020</v>
      </c>
      <c r="AD10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1.4300000000000002</v>
      </c>
    </row>
    <row r="1042" spans="1:30" hidden="1" x14ac:dyDescent="0.25">
      <c r="A1042" s="39" t="s">
        <v>89</v>
      </c>
      <c r="B1042" s="39" t="s">
        <v>39</v>
      </c>
      <c r="C1042" s="39" t="s">
        <v>40</v>
      </c>
      <c r="D1042" s="40">
        <v>43468.39603009259</v>
      </c>
      <c r="E1042" s="39" t="s">
        <v>83</v>
      </c>
      <c r="F1042" s="39" t="s">
        <v>77</v>
      </c>
      <c r="G1042" s="39" t="s">
        <v>81</v>
      </c>
      <c r="H1042" s="39" t="str">
        <f>IF(raw_impacts[[#This Row],[BldgVint]]="Old","Ex",raw_impacts[[#This Row],[BldgVint]])</f>
        <v>Ex</v>
      </c>
      <c r="I1042" s="39" t="s">
        <v>63</v>
      </c>
      <c r="J1042" s="39" t="s">
        <v>41</v>
      </c>
      <c r="K1042" s="39" t="s">
        <v>45</v>
      </c>
      <c r="L1042" s="39">
        <v>469</v>
      </c>
      <c r="M1042" s="39">
        <v>0</v>
      </c>
      <c r="N1042" s="39" t="s">
        <v>46</v>
      </c>
      <c r="O1042" s="39">
        <v>127</v>
      </c>
      <c r="P1042" s="39">
        <v>5.7000000000000002E-2</v>
      </c>
      <c r="Q1042" s="39">
        <v>0</v>
      </c>
      <c r="R1042" s="39">
        <v>76</v>
      </c>
      <c r="S1042" s="39">
        <v>3.4099999999999998E-2</v>
      </c>
      <c r="T1042" s="39">
        <v>0</v>
      </c>
      <c r="U1042" s="39">
        <v>0</v>
      </c>
      <c r="V1042" s="39">
        <v>0</v>
      </c>
      <c r="W1042" s="39">
        <v>0</v>
      </c>
      <c r="X1042" s="39">
        <v>0</v>
      </c>
      <c r="Y1042" s="39">
        <v>0</v>
      </c>
      <c r="Z1042" s="39">
        <v>0</v>
      </c>
      <c r="AA1042" s="39" t="s">
        <v>47</v>
      </c>
      <c r="AB1042" s="39" t="s">
        <v>48</v>
      </c>
      <c r="AC1042" s="39">
        <v>2020</v>
      </c>
      <c r="AD10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10.412000000000001</v>
      </c>
    </row>
    <row r="1043" spans="1:30" hidden="1" x14ac:dyDescent="0.25">
      <c r="A1043" s="39" t="s">
        <v>89</v>
      </c>
      <c r="B1043" s="39" t="s">
        <v>39</v>
      </c>
      <c r="C1043" s="39" t="s">
        <v>40</v>
      </c>
      <c r="D1043" s="40">
        <v>43468.39603009259</v>
      </c>
      <c r="E1043" s="39" t="s">
        <v>83</v>
      </c>
      <c r="F1043" s="39" t="s">
        <v>78</v>
      </c>
      <c r="G1043" s="39" t="s">
        <v>81</v>
      </c>
      <c r="H1043" s="39" t="str">
        <f>IF(raw_impacts[[#This Row],[BldgVint]]="Old","Ex",raw_impacts[[#This Row],[BldgVint]])</f>
        <v>Ex</v>
      </c>
      <c r="I1043" s="39" t="s">
        <v>63</v>
      </c>
      <c r="J1043" s="39" t="s">
        <v>41</v>
      </c>
      <c r="K1043" s="39" t="s">
        <v>45</v>
      </c>
      <c r="L1043" s="39">
        <v>32</v>
      </c>
      <c r="M1043" s="39">
        <v>0</v>
      </c>
      <c r="N1043" s="39" t="s">
        <v>46</v>
      </c>
      <c r="O1043" s="39">
        <v>135</v>
      </c>
      <c r="P1043" s="39">
        <v>5.9200000000000003E-2</v>
      </c>
      <c r="Q1043" s="39">
        <v>0</v>
      </c>
      <c r="R1043" s="39">
        <v>80.900000000000006</v>
      </c>
      <c r="S1043" s="39">
        <v>3.5400000000000001E-2</v>
      </c>
      <c r="T1043" s="39">
        <v>0</v>
      </c>
      <c r="U1043" s="39">
        <v>0</v>
      </c>
      <c r="V1043" s="39">
        <v>0</v>
      </c>
      <c r="W1043" s="39">
        <v>0</v>
      </c>
      <c r="X1043" s="39">
        <v>0</v>
      </c>
      <c r="Y1043" s="39">
        <v>0</v>
      </c>
      <c r="Z1043" s="39">
        <v>0</v>
      </c>
      <c r="AA1043" s="39" t="s">
        <v>47</v>
      </c>
      <c r="AB1043" s="39" t="s">
        <v>48</v>
      </c>
      <c r="AC1043" s="39">
        <v>2020</v>
      </c>
      <c r="AD10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2.7210000000000001</v>
      </c>
    </row>
    <row r="1044" spans="1:30" hidden="1" x14ac:dyDescent="0.25">
      <c r="A1044" s="39" t="s">
        <v>89</v>
      </c>
      <c r="B1044" s="39" t="s">
        <v>39</v>
      </c>
      <c r="C1044" s="39" t="s">
        <v>40</v>
      </c>
      <c r="D1044" s="40">
        <v>43468.39603009259</v>
      </c>
      <c r="E1044" s="39" t="s">
        <v>83</v>
      </c>
      <c r="F1044" s="39" t="s">
        <v>79</v>
      </c>
      <c r="G1044" s="39" t="s">
        <v>81</v>
      </c>
      <c r="H1044" s="39" t="str">
        <f>IF(raw_impacts[[#This Row],[BldgVint]]="Old","Ex",raw_impacts[[#This Row],[BldgVint]])</f>
        <v>Ex</v>
      </c>
      <c r="I1044" s="39" t="s">
        <v>63</v>
      </c>
      <c r="J1044" s="39" t="s">
        <v>41</v>
      </c>
      <c r="K1044" s="39" t="s">
        <v>45</v>
      </c>
      <c r="L1044" s="39">
        <v>334</v>
      </c>
      <c r="M1044" s="39">
        <v>0</v>
      </c>
      <c r="N1044" s="39" t="s">
        <v>46</v>
      </c>
      <c r="O1044" s="39">
        <v>147</v>
      </c>
      <c r="P1044" s="39">
        <v>0.106</v>
      </c>
      <c r="Q1044" s="39">
        <v>0</v>
      </c>
      <c r="R1044" s="39">
        <v>88</v>
      </c>
      <c r="S1044" s="39">
        <v>6.3500000000000001E-2</v>
      </c>
      <c r="T1044" s="39">
        <v>0</v>
      </c>
      <c r="U1044" s="39">
        <v>0</v>
      </c>
      <c r="V1044" s="39">
        <v>0</v>
      </c>
      <c r="W1044" s="39">
        <v>0</v>
      </c>
      <c r="X1044" s="39">
        <v>0</v>
      </c>
      <c r="Y1044" s="39">
        <v>0</v>
      </c>
      <c r="Z1044" s="39">
        <v>0</v>
      </c>
      <c r="AA1044" s="39" t="s">
        <v>47</v>
      </c>
      <c r="AB1044" s="39" t="s">
        <v>48</v>
      </c>
      <c r="AC1044" s="39">
        <v>2020</v>
      </c>
      <c r="AD10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4.4959999999999996</v>
      </c>
    </row>
    <row r="1045" spans="1:30" hidden="1" x14ac:dyDescent="0.25">
      <c r="A1045" s="39" t="s">
        <v>89</v>
      </c>
      <c r="B1045" s="39" t="s">
        <v>39</v>
      </c>
      <c r="C1045" s="39" t="s">
        <v>40</v>
      </c>
      <c r="D1045" s="40">
        <v>43468.39603009259</v>
      </c>
      <c r="E1045" s="39" t="s">
        <v>83</v>
      </c>
      <c r="F1045" s="39" t="s">
        <v>42</v>
      </c>
      <c r="G1045" s="39" t="s">
        <v>81</v>
      </c>
      <c r="H1045" s="39" t="str">
        <f>IF(raw_impacts[[#This Row],[BldgVint]]="Old","Ex",raw_impacts[[#This Row],[BldgVint]])</f>
        <v>Ex</v>
      </c>
      <c r="I1045" s="39" t="s">
        <v>64</v>
      </c>
      <c r="J1045" s="39" t="s">
        <v>41</v>
      </c>
      <c r="K1045" s="39" t="s">
        <v>45</v>
      </c>
      <c r="L1045" s="39">
        <v>751</v>
      </c>
      <c r="M1045" s="39">
        <v>0</v>
      </c>
      <c r="N1045" s="39" t="s">
        <v>46</v>
      </c>
      <c r="O1045" s="39">
        <v>147</v>
      </c>
      <c r="P1045" s="39">
        <v>0.13</v>
      </c>
      <c r="Q1045" s="39">
        <v>0</v>
      </c>
      <c r="R1045" s="39">
        <v>87.7</v>
      </c>
      <c r="S1045" s="39">
        <v>7.7799999999999994E-2</v>
      </c>
      <c r="T1045" s="39">
        <v>0</v>
      </c>
      <c r="U1045" s="39">
        <v>0</v>
      </c>
      <c r="V1045" s="39">
        <v>0</v>
      </c>
      <c r="W1045" s="39">
        <v>0</v>
      </c>
      <c r="X1045" s="39">
        <v>0</v>
      </c>
      <c r="Y1045" s="39">
        <v>0</v>
      </c>
      <c r="Z1045" s="39">
        <v>0</v>
      </c>
      <c r="AA1045" s="39" t="s">
        <v>47</v>
      </c>
      <c r="AB1045" s="39" t="s">
        <v>48</v>
      </c>
      <c r="AC1045" s="39">
        <v>2020</v>
      </c>
      <c r="AD10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2.1689999999999996</v>
      </c>
    </row>
    <row r="1046" spans="1:30" hidden="1" x14ac:dyDescent="0.25">
      <c r="A1046" s="39" t="s">
        <v>89</v>
      </c>
      <c r="B1046" s="39" t="s">
        <v>39</v>
      </c>
      <c r="C1046" s="39" t="s">
        <v>40</v>
      </c>
      <c r="D1046" s="40">
        <v>43468.39603009259</v>
      </c>
      <c r="E1046" s="39" t="s">
        <v>83</v>
      </c>
      <c r="F1046" s="39" t="s">
        <v>71</v>
      </c>
      <c r="G1046" s="39" t="s">
        <v>81</v>
      </c>
      <c r="H1046" s="39" t="str">
        <f>IF(raw_impacts[[#This Row],[BldgVint]]="Old","Ex",raw_impacts[[#This Row],[BldgVint]])</f>
        <v>Ex</v>
      </c>
      <c r="I1046" s="39" t="s">
        <v>64</v>
      </c>
      <c r="J1046" s="39" t="s">
        <v>41</v>
      </c>
      <c r="K1046" s="39" t="s">
        <v>45</v>
      </c>
      <c r="L1046" s="39">
        <v>392</v>
      </c>
      <c r="M1046" s="39">
        <v>0</v>
      </c>
      <c r="N1046" s="39" t="s">
        <v>46</v>
      </c>
      <c r="O1046" s="39">
        <v>111</v>
      </c>
      <c r="P1046" s="39">
        <v>8.3500000000000005E-2</v>
      </c>
      <c r="Q1046" s="39">
        <v>0</v>
      </c>
      <c r="R1046" s="39">
        <v>66.5</v>
      </c>
      <c r="S1046" s="39">
        <v>4.99E-2</v>
      </c>
      <c r="T1046" s="39">
        <v>0</v>
      </c>
      <c r="U1046" s="39">
        <v>0</v>
      </c>
      <c r="V1046" s="39">
        <v>0</v>
      </c>
      <c r="W1046" s="39">
        <v>0</v>
      </c>
      <c r="X1046" s="39">
        <v>0</v>
      </c>
      <c r="Y1046" s="39">
        <v>0</v>
      </c>
      <c r="Z1046" s="39">
        <v>0</v>
      </c>
      <c r="AA1046" s="39" t="s">
        <v>47</v>
      </c>
      <c r="AB1046" s="39" t="s">
        <v>48</v>
      </c>
      <c r="AC1046" s="39">
        <v>2020</v>
      </c>
      <c r="AD10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3.8149999999999999</v>
      </c>
    </row>
    <row r="1047" spans="1:30" hidden="1" x14ac:dyDescent="0.25">
      <c r="A1047" s="39" t="s">
        <v>89</v>
      </c>
      <c r="B1047" s="39" t="s">
        <v>39</v>
      </c>
      <c r="C1047" s="39" t="s">
        <v>40</v>
      </c>
      <c r="D1047" s="40">
        <v>43468.39603009259</v>
      </c>
      <c r="E1047" s="39" t="s">
        <v>83</v>
      </c>
      <c r="F1047" s="39" t="s">
        <v>72</v>
      </c>
      <c r="G1047" s="39" t="s">
        <v>81</v>
      </c>
      <c r="H1047" s="39" t="str">
        <f>IF(raw_impacts[[#This Row],[BldgVint]]="Old","Ex",raw_impacts[[#This Row],[BldgVint]])</f>
        <v>Ex</v>
      </c>
      <c r="I1047" s="39" t="s">
        <v>64</v>
      </c>
      <c r="J1047" s="39" t="s">
        <v>41</v>
      </c>
      <c r="K1047" s="39" t="s">
        <v>45</v>
      </c>
      <c r="L1047" s="39">
        <v>2540</v>
      </c>
      <c r="M1047" s="39">
        <v>0</v>
      </c>
      <c r="N1047" s="39" t="s">
        <v>46</v>
      </c>
      <c r="O1047" s="39">
        <v>127</v>
      </c>
      <c r="P1047" s="39">
        <v>0.113</v>
      </c>
      <c r="Q1047" s="39">
        <v>0</v>
      </c>
      <c r="R1047" s="39">
        <v>76.3</v>
      </c>
      <c r="S1047" s="39">
        <v>6.7699999999999996E-2</v>
      </c>
      <c r="T1047" s="39">
        <v>0</v>
      </c>
      <c r="U1047" s="39">
        <v>0</v>
      </c>
      <c r="V1047" s="39">
        <v>0</v>
      </c>
      <c r="W1047" s="39">
        <v>0</v>
      </c>
      <c r="X1047" s="39">
        <v>0</v>
      </c>
      <c r="Y1047" s="39">
        <v>0</v>
      </c>
      <c r="Z1047" s="39">
        <v>0</v>
      </c>
      <c r="AA1047" s="39" t="s">
        <v>47</v>
      </c>
      <c r="AB1047" s="39" t="s">
        <v>48</v>
      </c>
      <c r="AC1047" s="39">
        <v>2020</v>
      </c>
      <c r="AD10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2.1689999999999996</v>
      </c>
    </row>
    <row r="1048" spans="1:30" hidden="1" x14ac:dyDescent="0.25">
      <c r="A1048" s="39" t="s">
        <v>89</v>
      </c>
      <c r="B1048" s="39" t="s">
        <v>39</v>
      </c>
      <c r="C1048" s="39" t="s">
        <v>40</v>
      </c>
      <c r="D1048" s="40">
        <v>43468.39603009259</v>
      </c>
      <c r="E1048" s="39" t="s">
        <v>83</v>
      </c>
      <c r="F1048" s="39" t="s">
        <v>73</v>
      </c>
      <c r="G1048" s="39" t="s">
        <v>81</v>
      </c>
      <c r="H1048" s="39" t="str">
        <f>IF(raw_impacts[[#This Row],[BldgVint]]="Old","Ex",raw_impacts[[#This Row],[BldgVint]])</f>
        <v>Ex</v>
      </c>
      <c r="I1048" s="39" t="s">
        <v>64</v>
      </c>
      <c r="J1048" s="39" t="s">
        <v>41</v>
      </c>
      <c r="K1048" s="39" t="s">
        <v>45</v>
      </c>
      <c r="L1048" s="39">
        <v>926</v>
      </c>
      <c r="M1048" s="39">
        <v>0</v>
      </c>
      <c r="N1048" s="39" t="s">
        <v>46</v>
      </c>
      <c r="O1048" s="39">
        <v>96.6</v>
      </c>
      <c r="P1048" s="39">
        <v>5.7200000000000001E-2</v>
      </c>
      <c r="Q1048" s="39">
        <v>0</v>
      </c>
      <c r="R1048" s="39">
        <v>57.8</v>
      </c>
      <c r="S1048" s="39">
        <v>3.4200000000000001E-2</v>
      </c>
      <c r="T1048" s="39">
        <v>0</v>
      </c>
      <c r="U1048" s="39">
        <v>0</v>
      </c>
      <c r="V1048" s="39">
        <v>0</v>
      </c>
      <c r="W1048" s="39">
        <v>0</v>
      </c>
      <c r="X1048" s="39">
        <v>0</v>
      </c>
      <c r="Y1048" s="39">
        <v>0</v>
      </c>
      <c r="Z1048" s="39">
        <v>0</v>
      </c>
      <c r="AA1048" s="39" t="s">
        <v>47</v>
      </c>
      <c r="AB1048" s="39" t="s">
        <v>48</v>
      </c>
      <c r="AC1048" s="39">
        <v>2020</v>
      </c>
      <c r="AD10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1.8620000000000001</v>
      </c>
    </row>
    <row r="1049" spans="1:30" hidden="1" x14ac:dyDescent="0.25">
      <c r="A1049" s="39" t="s">
        <v>89</v>
      </c>
      <c r="B1049" s="39" t="s">
        <v>39</v>
      </c>
      <c r="C1049" s="39" t="s">
        <v>40</v>
      </c>
      <c r="D1049" s="40">
        <v>43468.39603009259</v>
      </c>
      <c r="E1049" s="39" t="s">
        <v>83</v>
      </c>
      <c r="F1049" s="39" t="s">
        <v>74</v>
      </c>
      <c r="G1049" s="39" t="s">
        <v>81</v>
      </c>
      <c r="H1049" s="39" t="str">
        <f>IF(raw_impacts[[#This Row],[BldgVint]]="Old","Ex",raw_impacts[[#This Row],[BldgVint]])</f>
        <v>Ex</v>
      </c>
      <c r="I1049" s="39" t="s">
        <v>64</v>
      </c>
      <c r="J1049" s="39" t="s">
        <v>41</v>
      </c>
      <c r="K1049" s="39" t="s">
        <v>45</v>
      </c>
      <c r="L1049" s="39">
        <v>217</v>
      </c>
      <c r="M1049" s="39">
        <v>0</v>
      </c>
      <c r="N1049" s="39" t="s">
        <v>46</v>
      </c>
      <c r="O1049" s="39">
        <v>198</v>
      </c>
      <c r="P1049" s="39">
        <v>0.109</v>
      </c>
      <c r="Q1049" s="39">
        <v>0</v>
      </c>
      <c r="R1049" s="39">
        <v>118</v>
      </c>
      <c r="S1049" s="39">
        <v>6.5199999999999994E-2</v>
      </c>
      <c r="T1049" s="39">
        <v>0</v>
      </c>
      <c r="U1049" s="39">
        <v>0</v>
      </c>
      <c r="V1049" s="39">
        <v>0</v>
      </c>
      <c r="W1049" s="39">
        <v>0</v>
      </c>
      <c r="X1049" s="39">
        <v>0</v>
      </c>
      <c r="Y1049" s="39">
        <v>0</v>
      </c>
      <c r="Z1049" s="39">
        <v>0</v>
      </c>
      <c r="AA1049" s="39" t="s">
        <v>47</v>
      </c>
      <c r="AB1049" s="39" t="s">
        <v>48</v>
      </c>
      <c r="AC1049" s="39">
        <v>2020</v>
      </c>
      <c r="AD10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0.98599999999999999</v>
      </c>
    </row>
    <row r="1050" spans="1:30" hidden="1" x14ac:dyDescent="0.25">
      <c r="A1050" s="39" t="s">
        <v>89</v>
      </c>
      <c r="B1050" s="39" t="s">
        <v>39</v>
      </c>
      <c r="C1050" s="39" t="s">
        <v>40</v>
      </c>
      <c r="D1050" s="40">
        <v>43468.39603009259</v>
      </c>
      <c r="E1050" s="39" t="s">
        <v>83</v>
      </c>
      <c r="F1050" s="39" t="s">
        <v>75</v>
      </c>
      <c r="G1050" s="39" t="s">
        <v>81</v>
      </c>
      <c r="H1050" s="39" t="str">
        <f>IF(raw_impacts[[#This Row],[BldgVint]]="Old","Ex",raw_impacts[[#This Row],[BldgVint]])</f>
        <v>Ex</v>
      </c>
      <c r="I1050" s="39" t="s">
        <v>64</v>
      </c>
      <c r="J1050" s="39" t="s">
        <v>41</v>
      </c>
      <c r="K1050" s="39" t="s">
        <v>45</v>
      </c>
      <c r="L1050" s="39">
        <v>372</v>
      </c>
      <c r="M1050" s="39">
        <v>0</v>
      </c>
      <c r="N1050" s="39" t="s">
        <v>46</v>
      </c>
      <c r="O1050" s="39">
        <v>139</v>
      </c>
      <c r="P1050" s="39">
        <v>7.9600000000000004E-2</v>
      </c>
      <c r="Q1050" s="39">
        <v>0</v>
      </c>
      <c r="R1050" s="39">
        <v>83</v>
      </c>
      <c r="S1050" s="39">
        <v>4.7600000000000003E-2</v>
      </c>
      <c r="T1050" s="39">
        <v>0</v>
      </c>
      <c r="U1050" s="39">
        <v>0</v>
      </c>
      <c r="V1050" s="39">
        <v>0</v>
      </c>
      <c r="W1050" s="39">
        <v>0</v>
      </c>
      <c r="X1050" s="39">
        <v>0</v>
      </c>
      <c r="Y1050" s="39">
        <v>0</v>
      </c>
      <c r="Z1050" s="39">
        <v>0</v>
      </c>
      <c r="AA1050" s="39" t="s">
        <v>47</v>
      </c>
      <c r="AB1050" s="39" t="s">
        <v>48</v>
      </c>
      <c r="AC1050" s="39">
        <v>2020</v>
      </c>
      <c r="AD10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13.368000000000002</v>
      </c>
    </row>
    <row r="1051" spans="1:30" hidden="1" x14ac:dyDescent="0.25">
      <c r="A1051" s="39" t="s">
        <v>89</v>
      </c>
      <c r="B1051" s="39" t="s">
        <v>39</v>
      </c>
      <c r="C1051" s="39" t="s">
        <v>40</v>
      </c>
      <c r="D1051" s="40">
        <v>43468.39603009259</v>
      </c>
      <c r="E1051" s="39" t="s">
        <v>83</v>
      </c>
      <c r="F1051" s="39" t="s">
        <v>76</v>
      </c>
      <c r="G1051" s="39" t="s">
        <v>81</v>
      </c>
      <c r="H1051" s="39" t="str">
        <f>IF(raw_impacts[[#This Row],[BldgVint]]="Old","Ex",raw_impacts[[#This Row],[BldgVint]])</f>
        <v>Ex</v>
      </c>
      <c r="I1051" s="39" t="s">
        <v>64</v>
      </c>
      <c r="J1051" s="39" t="s">
        <v>41</v>
      </c>
      <c r="K1051" s="39" t="s">
        <v>45</v>
      </c>
      <c r="L1051" s="39">
        <v>122</v>
      </c>
      <c r="M1051" s="39">
        <v>0</v>
      </c>
      <c r="N1051" s="39" t="s">
        <v>46</v>
      </c>
      <c r="O1051" s="39">
        <v>190</v>
      </c>
      <c r="P1051" s="39">
        <v>0.125</v>
      </c>
      <c r="Q1051" s="39">
        <v>0</v>
      </c>
      <c r="R1051" s="39">
        <v>114</v>
      </c>
      <c r="S1051" s="39">
        <v>7.4499999999999997E-2</v>
      </c>
      <c r="T1051" s="39">
        <v>0</v>
      </c>
      <c r="U1051" s="39">
        <v>0</v>
      </c>
      <c r="V1051" s="39">
        <v>0</v>
      </c>
      <c r="W1051" s="39">
        <v>0</v>
      </c>
      <c r="X1051" s="39">
        <v>0</v>
      </c>
      <c r="Y1051" s="39">
        <v>0</v>
      </c>
      <c r="Z1051" s="39">
        <v>0</v>
      </c>
      <c r="AA1051" s="39" t="s">
        <v>47</v>
      </c>
      <c r="AB1051" s="39" t="s">
        <v>48</v>
      </c>
      <c r="AC1051" s="39">
        <v>2020</v>
      </c>
      <c r="AD10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1.8620000000000001</v>
      </c>
    </row>
    <row r="1052" spans="1:30" hidden="1" x14ac:dyDescent="0.25">
      <c r="A1052" s="39" t="s">
        <v>89</v>
      </c>
      <c r="B1052" s="39" t="s">
        <v>39</v>
      </c>
      <c r="C1052" s="39" t="s">
        <v>40</v>
      </c>
      <c r="D1052" s="40">
        <v>43468.39603009259</v>
      </c>
      <c r="E1052" s="39" t="s">
        <v>83</v>
      </c>
      <c r="F1052" s="39" t="s">
        <v>77</v>
      </c>
      <c r="G1052" s="39" t="s">
        <v>81</v>
      </c>
      <c r="H1052" s="39" t="str">
        <f>IF(raw_impacts[[#This Row],[BldgVint]]="Old","Ex",raw_impacts[[#This Row],[BldgVint]])</f>
        <v>Ex</v>
      </c>
      <c r="I1052" s="39" t="s">
        <v>64</v>
      </c>
      <c r="J1052" s="39" t="s">
        <v>41</v>
      </c>
      <c r="K1052" s="39" t="s">
        <v>45</v>
      </c>
      <c r="L1052" s="39">
        <v>427</v>
      </c>
      <c r="M1052" s="39">
        <v>0</v>
      </c>
      <c r="N1052" s="39" t="s">
        <v>46</v>
      </c>
      <c r="O1052" s="39">
        <v>140</v>
      </c>
      <c r="P1052" s="39">
        <v>5.5100000000000003E-2</v>
      </c>
      <c r="Q1052" s="39">
        <v>0</v>
      </c>
      <c r="R1052" s="39">
        <v>83.9</v>
      </c>
      <c r="S1052" s="39">
        <v>3.3000000000000002E-2</v>
      </c>
      <c r="T1052" s="39">
        <v>0</v>
      </c>
      <c r="U1052" s="39">
        <v>0</v>
      </c>
      <c r="V1052" s="39">
        <v>0</v>
      </c>
      <c r="W1052" s="39">
        <v>0</v>
      </c>
      <c r="X1052" s="39">
        <v>0</v>
      </c>
      <c r="Y1052" s="39">
        <v>0</v>
      </c>
      <c r="Z1052" s="39">
        <v>0</v>
      </c>
      <c r="AA1052" s="39" t="s">
        <v>47</v>
      </c>
      <c r="AB1052" s="39" t="s">
        <v>48</v>
      </c>
      <c r="AC1052" s="39">
        <v>2020</v>
      </c>
      <c r="AD10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10.407999999999999</v>
      </c>
    </row>
    <row r="1053" spans="1:30" hidden="1" x14ac:dyDescent="0.25">
      <c r="A1053" s="39" t="s">
        <v>89</v>
      </c>
      <c r="B1053" s="39" t="s">
        <v>39</v>
      </c>
      <c r="C1053" s="39" t="s">
        <v>40</v>
      </c>
      <c r="D1053" s="40">
        <v>43468.39603009259</v>
      </c>
      <c r="E1053" s="39" t="s">
        <v>83</v>
      </c>
      <c r="F1053" s="39" t="s">
        <v>78</v>
      </c>
      <c r="G1053" s="39" t="s">
        <v>81</v>
      </c>
      <c r="H1053" s="39" t="str">
        <f>IF(raw_impacts[[#This Row],[BldgVint]]="Old","Ex",raw_impacts[[#This Row],[BldgVint]])</f>
        <v>Ex</v>
      </c>
      <c r="I1053" s="39" t="s">
        <v>64</v>
      </c>
      <c r="J1053" s="39" t="s">
        <v>41</v>
      </c>
      <c r="K1053" s="39" t="s">
        <v>45</v>
      </c>
      <c r="L1053" s="39">
        <v>27.6</v>
      </c>
      <c r="M1053" s="39">
        <v>0</v>
      </c>
      <c r="N1053" s="39" t="s">
        <v>46</v>
      </c>
      <c r="O1053" s="39">
        <v>152</v>
      </c>
      <c r="P1053" s="39">
        <v>5.91E-2</v>
      </c>
      <c r="Q1053" s="39">
        <v>0</v>
      </c>
      <c r="R1053" s="39">
        <v>91.1</v>
      </c>
      <c r="S1053" s="39">
        <v>3.5400000000000001E-2</v>
      </c>
      <c r="T1053" s="39">
        <v>0</v>
      </c>
      <c r="U1053" s="39">
        <v>0</v>
      </c>
      <c r="V1053" s="39">
        <v>0</v>
      </c>
      <c r="W1053" s="39">
        <v>0</v>
      </c>
      <c r="X1053" s="39">
        <v>0</v>
      </c>
      <c r="Y1053" s="39">
        <v>0</v>
      </c>
      <c r="Z1053" s="39">
        <v>0</v>
      </c>
      <c r="AA1053" s="39" t="s">
        <v>47</v>
      </c>
      <c r="AB1053" s="39" t="s">
        <v>48</v>
      </c>
      <c r="AC1053" s="39">
        <v>2020</v>
      </c>
      <c r="AD10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7.3879999999999999</v>
      </c>
    </row>
    <row r="1054" spans="1:30" hidden="1" x14ac:dyDescent="0.25">
      <c r="A1054" s="39" t="s">
        <v>89</v>
      </c>
      <c r="B1054" s="39" t="s">
        <v>39</v>
      </c>
      <c r="C1054" s="39" t="s">
        <v>40</v>
      </c>
      <c r="D1054" s="40">
        <v>43468.39603009259</v>
      </c>
      <c r="E1054" s="39" t="s">
        <v>83</v>
      </c>
      <c r="F1054" s="39" t="s">
        <v>79</v>
      </c>
      <c r="G1054" s="39" t="s">
        <v>81</v>
      </c>
      <c r="H1054" s="39" t="str">
        <f>IF(raw_impacts[[#This Row],[BldgVint]]="Old","Ex",raw_impacts[[#This Row],[BldgVint]])</f>
        <v>Ex</v>
      </c>
      <c r="I1054" s="39" t="s">
        <v>64</v>
      </c>
      <c r="J1054" s="39" t="s">
        <v>41</v>
      </c>
      <c r="K1054" s="39" t="s">
        <v>45</v>
      </c>
      <c r="L1054" s="39">
        <v>293</v>
      </c>
      <c r="M1054" s="39">
        <v>0</v>
      </c>
      <c r="N1054" s="39" t="s">
        <v>46</v>
      </c>
      <c r="O1054" s="39">
        <v>171</v>
      </c>
      <c r="P1054" s="39">
        <v>0.114</v>
      </c>
      <c r="Q1054" s="39">
        <v>0</v>
      </c>
      <c r="R1054" s="39">
        <v>102</v>
      </c>
      <c r="S1054" s="39">
        <v>6.7900000000000002E-2</v>
      </c>
      <c r="T1054" s="39">
        <v>0</v>
      </c>
      <c r="U1054" s="39">
        <v>0</v>
      </c>
      <c r="V1054" s="39">
        <v>0</v>
      </c>
      <c r="W1054" s="39">
        <v>0</v>
      </c>
      <c r="X1054" s="39">
        <v>0</v>
      </c>
      <c r="Y1054" s="39">
        <v>0</v>
      </c>
      <c r="Z1054" s="39">
        <v>0</v>
      </c>
      <c r="AA1054" s="39" t="s">
        <v>47</v>
      </c>
      <c r="AB1054" s="39" t="s">
        <v>48</v>
      </c>
      <c r="AC1054" s="39">
        <v>2020</v>
      </c>
      <c r="AD10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12.825000000000001</v>
      </c>
    </row>
    <row r="1055" spans="1:30" hidden="1" x14ac:dyDescent="0.25">
      <c r="A1055" s="39" t="s">
        <v>89</v>
      </c>
      <c r="B1055" s="39" t="s">
        <v>39</v>
      </c>
      <c r="C1055" s="39" t="s">
        <v>40</v>
      </c>
      <c r="D1055" s="40">
        <v>43468.39603009259</v>
      </c>
      <c r="E1055" s="39" t="s">
        <v>83</v>
      </c>
      <c r="F1055" s="39" t="s">
        <v>42</v>
      </c>
      <c r="G1055" s="39" t="s">
        <v>81</v>
      </c>
      <c r="H1055" s="39" t="str">
        <f>IF(raw_impacts[[#This Row],[BldgVint]]="Old","Ex",raw_impacts[[#This Row],[BldgVint]])</f>
        <v>Ex</v>
      </c>
      <c r="I1055" s="39" t="s">
        <v>67</v>
      </c>
      <c r="J1055" s="39" t="s">
        <v>41</v>
      </c>
      <c r="K1055" s="39" t="s">
        <v>45</v>
      </c>
      <c r="L1055" s="39">
        <v>753</v>
      </c>
      <c r="M1055" s="39">
        <v>0</v>
      </c>
      <c r="N1055" s="39" t="s">
        <v>46</v>
      </c>
      <c r="O1055" s="39">
        <v>155</v>
      </c>
      <c r="P1055" s="39">
        <v>8.77E-2</v>
      </c>
      <c r="Q1055" s="39">
        <v>0</v>
      </c>
      <c r="R1055" s="39">
        <v>92.8</v>
      </c>
      <c r="S1055" s="39">
        <v>5.2400000000000002E-2</v>
      </c>
      <c r="T1055" s="39">
        <v>0</v>
      </c>
      <c r="U1055" s="39">
        <v>0</v>
      </c>
      <c r="V1055" s="39">
        <v>0</v>
      </c>
      <c r="W1055" s="39">
        <v>0</v>
      </c>
      <c r="X1055" s="39">
        <v>0</v>
      </c>
      <c r="Y1055" s="39">
        <v>0</v>
      </c>
      <c r="Z1055" s="39">
        <v>0</v>
      </c>
      <c r="AA1055" s="39" t="s">
        <v>47</v>
      </c>
      <c r="AB1055" s="39" t="s">
        <v>48</v>
      </c>
      <c r="AC1055" s="39">
        <v>2020</v>
      </c>
      <c r="AD10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0.51600000000000001</v>
      </c>
    </row>
    <row r="1056" spans="1:30" hidden="1" x14ac:dyDescent="0.25">
      <c r="A1056" s="39" t="s">
        <v>89</v>
      </c>
      <c r="B1056" s="39" t="s">
        <v>39</v>
      </c>
      <c r="C1056" s="39" t="s">
        <v>40</v>
      </c>
      <c r="D1056" s="40">
        <v>43468.39603009259</v>
      </c>
      <c r="E1056" s="39" t="s">
        <v>83</v>
      </c>
      <c r="F1056" s="39" t="s">
        <v>71</v>
      </c>
      <c r="G1056" s="39" t="s">
        <v>81</v>
      </c>
      <c r="H1056" s="39" t="str">
        <f>IF(raw_impacts[[#This Row],[BldgVint]]="Old","Ex",raw_impacts[[#This Row],[BldgVint]])</f>
        <v>Ex</v>
      </c>
      <c r="I1056" s="39" t="s">
        <v>67</v>
      </c>
      <c r="J1056" s="39" t="s">
        <v>41</v>
      </c>
      <c r="K1056" s="39" t="s">
        <v>45</v>
      </c>
      <c r="L1056" s="39">
        <v>395</v>
      </c>
      <c r="M1056" s="39">
        <v>0</v>
      </c>
      <c r="N1056" s="39" t="s">
        <v>46</v>
      </c>
      <c r="O1056" s="39">
        <v>112</v>
      </c>
      <c r="P1056" s="39">
        <v>3.6900000000000002E-2</v>
      </c>
      <c r="Q1056" s="39">
        <v>0</v>
      </c>
      <c r="R1056" s="39">
        <v>66.8</v>
      </c>
      <c r="S1056" s="39">
        <v>2.2100000000000002E-2</v>
      </c>
      <c r="T1056" s="39">
        <v>0</v>
      </c>
      <c r="U1056" s="39">
        <v>0</v>
      </c>
      <c r="V1056" s="39">
        <v>0</v>
      </c>
      <c r="W1056" s="39">
        <v>0</v>
      </c>
      <c r="X1056" s="39">
        <v>0</v>
      </c>
      <c r="Y1056" s="39">
        <v>0</v>
      </c>
      <c r="Z1056" s="39">
        <v>0</v>
      </c>
      <c r="AA1056" s="39" t="s">
        <v>47</v>
      </c>
      <c r="AB1056" s="39" t="s">
        <v>48</v>
      </c>
      <c r="AC1056" s="39">
        <v>2020</v>
      </c>
      <c r="AD10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0.624</v>
      </c>
    </row>
    <row r="1057" spans="1:30" hidden="1" x14ac:dyDescent="0.25">
      <c r="A1057" s="39" t="s">
        <v>89</v>
      </c>
      <c r="B1057" s="39" t="s">
        <v>39</v>
      </c>
      <c r="C1057" s="39" t="s">
        <v>40</v>
      </c>
      <c r="D1057" s="40">
        <v>43468.39603009259</v>
      </c>
      <c r="E1057" s="39" t="s">
        <v>83</v>
      </c>
      <c r="F1057" s="39" t="s">
        <v>72</v>
      </c>
      <c r="G1057" s="39" t="s">
        <v>81</v>
      </c>
      <c r="H1057" s="39" t="str">
        <f>IF(raw_impacts[[#This Row],[BldgVint]]="Old","Ex",raw_impacts[[#This Row],[BldgVint]])</f>
        <v>Ex</v>
      </c>
      <c r="I1057" s="39" t="s">
        <v>67</v>
      </c>
      <c r="J1057" s="39" t="s">
        <v>41</v>
      </c>
      <c r="K1057" s="39" t="s">
        <v>45</v>
      </c>
      <c r="L1057" s="39">
        <v>2480</v>
      </c>
      <c r="M1057" s="39">
        <v>0</v>
      </c>
      <c r="N1057" s="39" t="s">
        <v>46</v>
      </c>
      <c r="O1057" s="39">
        <v>142</v>
      </c>
      <c r="P1057" s="39">
        <v>0.10199999999999999</v>
      </c>
      <c r="Q1057" s="39">
        <v>0</v>
      </c>
      <c r="R1057" s="39">
        <v>84.7</v>
      </c>
      <c r="S1057" s="39">
        <v>6.13E-2</v>
      </c>
      <c r="T1057" s="39">
        <v>0</v>
      </c>
      <c r="U1057" s="39">
        <v>0</v>
      </c>
      <c r="V1057" s="39">
        <v>0</v>
      </c>
      <c r="W1057" s="39">
        <v>0</v>
      </c>
      <c r="X1057" s="39">
        <v>0</v>
      </c>
      <c r="Y1057" s="39">
        <v>0</v>
      </c>
      <c r="Z1057" s="39">
        <v>0</v>
      </c>
      <c r="AA1057" s="39" t="s">
        <v>47</v>
      </c>
      <c r="AB1057" s="39" t="s">
        <v>48</v>
      </c>
      <c r="AC1057" s="39">
        <v>2020</v>
      </c>
      <c r="AD10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0.51600000000000001</v>
      </c>
    </row>
    <row r="1058" spans="1:30" hidden="1" x14ac:dyDescent="0.25">
      <c r="A1058" s="39" t="s">
        <v>89</v>
      </c>
      <c r="B1058" s="39" t="s">
        <v>39</v>
      </c>
      <c r="C1058" s="39" t="s">
        <v>40</v>
      </c>
      <c r="D1058" s="40">
        <v>43468.39603009259</v>
      </c>
      <c r="E1058" s="39" t="s">
        <v>83</v>
      </c>
      <c r="F1058" s="39" t="s">
        <v>73</v>
      </c>
      <c r="G1058" s="39" t="s">
        <v>81</v>
      </c>
      <c r="H1058" s="39" t="str">
        <f>IF(raw_impacts[[#This Row],[BldgVint]]="Old","Ex",raw_impacts[[#This Row],[BldgVint]])</f>
        <v>Ex</v>
      </c>
      <c r="I1058" s="39" t="s">
        <v>67</v>
      </c>
      <c r="J1058" s="39" t="s">
        <v>41</v>
      </c>
      <c r="K1058" s="39" t="s">
        <v>45</v>
      </c>
      <c r="L1058" s="39">
        <v>937</v>
      </c>
      <c r="M1058" s="39">
        <v>0</v>
      </c>
      <c r="N1058" s="39" t="s">
        <v>46</v>
      </c>
      <c r="O1058" s="39">
        <v>107</v>
      </c>
      <c r="P1058" s="39">
        <v>5.9499999999999997E-2</v>
      </c>
      <c r="Q1058" s="39">
        <v>0</v>
      </c>
      <c r="R1058" s="39">
        <v>63.9</v>
      </c>
      <c r="S1058" s="39">
        <v>3.56E-2</v>
      </c>
      <c r="T1058" s="39">
        <v>0</v>
      </c>
      <c r="U1058" s="39">
        <v>0</v>
      </c>
      <c r="V1058" s="39">
        <v>0</v>
      </c>
      <c r="W1058" s="39">
        <v>0</v>
      </c>
      <c r="X1058" s="39">
        <v>0</v>
      </c>
      <c r="Y1058" s="39">
        <v>0</v>
      </c>
      <c r="Z1058" s="39">
        <v>0</v>
      </c>
      <c r="AA1058" s="39" t="s">
        <v>47</v>
      </c>
      <c r="AB1058" s="39" t="s">
        <v>48</v>
      </c>
      <c r="AC1058" s="39">
        <v>2020</v>
      </c>
      <c r="AD10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0.27199999999999996</v>
      </c>
    </row>
    <row r="1059" spans="1:30" hidden="1" x14ac:dyDescent="0.25">
      <c r="A1059" s="39" t="s">
        <v>89</v>
      </c>
      <c r="B1059" s="39" t="s">
        <v>39</v>
      </c>
      <c r="C1059" s="39" t="s">
        <v>40</v>
      </c>
      <c r="D1059" s="40">
        <v>43468.39603009259</v>
      </c>
      <c r="E1059" s="39" t="s">
        <v>83</v>
      </c>
      <c r="F1059" s="39" t="s">
        <v>74</v>
      </c>
      <c r="G1059" s="39" t="s">
        <v>81</v>
      </c>
      <c r="H1059" s="39" t="str">
        <f>IF(raw_impacts[[#This Row],[BldgVint]]="Old","Ex",raw_impacts[[#This Row],[BldgVint]])</f>
        <v>Ex</v>
      </c>
      <c r="I1059" s="39" t="s">
        <v>67</v>
      </c>
      <c r="J1059" s="39" t="s">
        <v>41</v>
      </c>
      <c r="K1059" s="39" t="s">
        <v>45</v>
      </c>
      <c r="L1059" s="39">
        <v>224</v>
      </c>
      <c r="M1059" s="39">
        <v>0</v>
      </c>
      <c r="N1059" s="39" t="s">
        <v>46</v>
      </c>
      <c r="O1059" s="39">
        <v>210</v>
      </c>
      <c r="P1059" s="39">
        <v>0.11600000000000001</v>
      </c>
      <c r="Q1059" s="39">
        <v>0</v>
      </c>
      <c r="R1059" s="39">
        <v>126</v>
      </c>
      <c r="S1059" s="39">
        <v>6.9599999999999995E-2</v>
      </c>
      <c r="T1059" s="39">
        <v>0</v>
      </c>
      <c r="U1059" s="39">
        <v>0</v>
      </c>
      <c r="V1059" s="39">
        <v>0</v>
      </c>
      <c r="W1059" s="39">
        <v>0</v>
      </c>
      <c r="X1059" s="39">
        <v>0</v>
      </c>
      <c r="Y1059" s="39">
        <v>0</v>
      </c>
      <c r="Z1059" s="39">
        <v>0</v>
      </c>
      <c r="AA1059" s="39" t="s">
        <v>47</v>
      </c>
      <c r="AB1059" s="39" t="s">
        <v>48</v>
      </c>
      <c r="AC1059" s="39">
        <v>2020</v>
      </c>
      <c r="AD10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0.11299999999999999</v>
      </c>
    </row>
    <row r="1060" spans="1:30" hidden="1" x14ac:dyDescent="0.25">
      <c r="A1060" s="39" t="s">
        <v>89</v>
      </c>
      <c r="B1060" s="39" t="s">
        <v>39</v>
      </c>
      <c r="C1060" s="39" t="s">
        <v>40</v>
      </c>
      <c r="D1060" s="40">
        <v>43468.39603009259</v>
      </c>
      <c r="E1060" s="39" t="s">
        <v>83</v>
      </c>
      <c r="F1060" s="39" t="s">
        <v>75</v>
      </c>
      <c r="G1060" s="39" t="s">
        <v>81</v>
      </c>
      <c r="H1060" s="39" t="str">
        <f>IF(raw_impacts[[#This Row],[BldgVint]]="Old","Ex",raw_impacts[[#This Row],[BldgVint]])</f>
        <v>Ex</v>
      </c>
      <c r="I1060" s="39" t="s">
        <v>67</v>
      </c>
      <c r="J1060" s="39" t="s">
        <v>41</v>
      </c>
      <c r="K1060" s="39" t="s">
        <v>45</v>
      </c>
      <c r="L1060" s="39">
        <v>388</v>
      </c>
      <c r="M1060" s="39">
        <v>0</v>
      </c>
      <c r="N1060" s="39" t="s">
        <v>46</v>
      </c>
      <c r="O1060" s="39">
        <v>135</v>
      </c>
      <c r="P1060" s="39">
        <v>8.5400000000000004E-2</v>
      </c>
      <c r="Q1060" s="39">
        <v>0</v>
      </c>
      <c r="R1060" s="39">
        <v>80.900000000000006</v>
      </c>
      <c r="S1060" s="39">
        <v>5.11E-2</v>
      </c>
      <c r="T1060" s="39">
        <v>0</v>
      </c>
      <c r="U1060" s="39">
        <v>0</v>
      </c>
      <c r="V1060" s="39">
        <v>0</v>
      </c>
      <c r="W1060" s="39">
        <v>0</v>
      </c>
      <c r="X1060" s="39">
        <v>0</v>
      </c>
      <c r="Y1060" s="39">
        <v>0</v>
      </c>
      <c r="Z1060" s="39">
        <v>0</v>
      </c>
      <c r="AA1060" s="39" t="s">
        <v>47</v>
      </c>
      <c r="AB1060" s="39" t="s">
        <v>48</v>
      </c>
      <c r="AC1060" s="39">
        <v>2020</v>
      </c>
      <c r="AD10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0.96199999999999997</v>
      </c>
    </row>
    <row r="1061" spans="1:30" hidden="1" x14ac:dyDescent="0.25">
      <c r="A1061" s="39" t="s">
        <v>89</v>
      </c>
      <c r="B1061" s="39" t="s">
        <v>39</v>
      </c>
      <c r="C1061" s="39" t="s">
        <v>40</v>
      </c>
      <c r="D1061" s="40">
        <v>43468.39603009259</v>
      </c>
      <c r="E1061" s="39" t="s">
        <v>83</v>
      </c>
      <c r="F1061" s="39" t="s">
        <v>76</v>
      </c>
      <c r="G1061" s="39" t="s">
        <v>81</v>
      </c>
      <c r="H1061" s="39" t="str">
        <f>IF(raw_impacts[[#This Row],[BldgVint]]="Old","Ex",raw_impacts[[#This Row],[BldgVint]])</f>
        <v>Ex</v>
      </c>
      <c r="I1061" s="39" t="s">
        <v>67</v>
      </c>
      <c r="J1061" s="39" t="s">
        <v>41</v>
      </c>
      <c r="K1061" s="39" t="s">
        <v>45</v>
      </c>
      <c r="L1061" s="39">
        <v>130</v>
      </c>
      <c r="M1061" s="39">
        <v>0</v>
      </c>
      <c r="N1061" s="39" t="s">
        <v>46</v>
      </c>
      <c r="O1061" s="39">
        <v>208</v>
      </c>
      <c r="P1061" s="39">
        <v>0.127</v>
      </c>
      <c r="Q1061" s="39">
        <v>0</v>
      </c>
      <c r="R1061" s="39">
        <v>125</v>
      </c>
      <c r="S1061" s="39">
        <v>7.6300000000000007E-2</v>
      </c>
      <c r="T1061" s="39">
        <v>0</v>
      </c>
      <c r="U1061" s="39">
        <v>0</v>
      </c>
      <c r="V1061" s="39">
        <v>0</v>
      </c>
      <c r="W1061" s="39">
        <v>0</v>
      </c>
      <c r="X1061" s="39">
        <v>0</v>
      </c>
      <c r="Y1061" s="39">
        <v>0</v>
      </c>
      <c r="Z1061" s="39">
        <v>0</v>
      </c>
      <c r="AA1061" s="39" t="s">
        <v>47</v>
      </c>
      <c r="AB1061" s="39" t="s">
        <v>48</v>
      </c>
      <c r="AC1061" s="39">
        <v>2020</v>
      </c>
      <c r="AD10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0.27199999999999996</v>
      </c>
    </row>
    <row r="1062" spans="1:30" hidden="1" x14ac:dyDescent="0.25">
      <c r="A1062" s="39" t="s">
        <v>89</v>
      </c>
      <c r="B1062" s="39" t="s">
        <v>39</v>
      </c>
      <c r="C1062" s="39" t="s">
        <v>40</v>
      </c>
      <c r="D1062" s="40">
        <v>43468.39603009259</v>
      </c>
      <c r="E1062" s="39" t="s">
        <v>83</v>
      </c>
      <c r="F1062" s="39" t="s">
        <v>77</v>
      </c>
      <c r="G1062" s="39" t="s">
        <v>81</v>
      </c>
      <c r="H1062" s="39" t="str">
        <f>IF(raw_impacts[[#This Row],[BldgVint]]="Old","Ex",raw_impacts[[#This Row],[BldgVint]])</f>
        <v>Ex</v>
      </c>
      <c r="I1062" s="39" t="s">
        <v>67</v>
      </c>
      <c r="J1062" s="39" t="s">
        <v>41</v>
      </c>
      <c r="K1062" s="39" t="s">
        <v>45</v>
      </c>
      <c r="L1062" s="39">
        <v>420</v>
      </c>
      <c r="M1062" s="39">
        <v>0</v>
      </c>
      <c r="N1062" s="39" t="s">
        <v>46</v>
      </c>
      <c r="O1062" s="39">
        <v>138</v>
      </c>
      <c r="P1062" s="39">
        <v>6.0999999999999999E-2</v>
      </c>
      <c r="Q1062" s="39">
        <v>0</v>
      </c>
      <c r="R1062" s="39">
        <v>82.7</v>
      </c>
      <c r="S1062" s="39">
        <v>3.6499999999999998E-2</v>
      </c>
      <c r="T1062" s="39">
        <v>0</v>
      </c>
      <c r="U1062" s="39">
        <v>0</v>
      </c>
      <c r="V1062" s="39">
        <v>0</v>
      </c>
      <c r="W1062" s="39">
        <v>0</v>
      </c>
      <c r="X1062" s="39">
        <v>0</v>
      </c>
      <c r="Y1062" s="39">
        <v>0</v>
      </c>
      <c r="Z1062" s="39">
        <v>0</v>
      </c>
      <c r="AA1062" s="39" t="s">
        <v>47</v>
      </c>
      <c r="AB1062" s="39" t="s">
        <v>48</v>
      </c>
      <c r="AC1062" s="39">
        <v>2020</v>
      </c>
      <c r="AD10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0.70599999999999996</v>
      </c>
    </row>
    <row r="1063" spans="1:30" hidden="1" x14ac:dyDescent="0.25">
      <c r="A1063" s="39" t="s">
        <v>89</v>
      </c>
      <c r="B1063" s="39" t="s">
        <v>39</v>
      </c>
      <c r="C1063" s="39" t="s">
        <v>40</v>
      </c>
      <c r="D1063" s="40">
        <v>43468.39603009259</v>
      </c>
      <c r="E1063" s="39" t="s">
        <v>83</v>
      </c>
      <c r="F1063" s="39" t="s">
        <v>78</v>
      </c>
      <c r="G1063" s="39" t="s">
        <v>81</v>
      </c>
      <c r="H1063" s="39" t="str">
        <f>IF(raw_impacts[[#This Row],[BldgVint]]="Old","Ex",raw_impacts[[#This Row],[BldgVint]])</f>
        <v>Ex</v>
      </c>
      <c r="I1063" s="39" t="s">
        <v>67</v>
      </c>
      <c r="J1063" s="39" t="s">
        <v>41</v>
      </c>
      <c r="K1063" s="39" t="s">
        <v>45</v>
      </c>
      <c r="L1063" s="39">
        <v>28.1</v>
      </c>
      <c r="M1063" s="39">
        <v>0</v>
      </c>
      <c r="N1063" s="39" t="s">
        <v>46</v>
      </c>
      <c r="O1063" s="39">
        <v>150</v>
      </c>
      <c r="P1063" s="39">
        <v>6.8099999999999994E-2</v>
      </c>
      <c r="Q1063" s="39">
        <v>0</v>
      </c>
      <c r="R1063" s="39">
        <v>89.5</v>
      </c>
      <c r="S1063" s="39">
        <v>4.0800000000000003E-2</v>
      </c>
      <c r="T1063" s="39">
        <v>0</v>
      </c>
      <c r="U1063" s="39">
        <v>0</v>
      </c>
      <c r="V1063" s="39">
        <v>0</v>
      </c>
      <c r="W1063" s="39">
        <v>0</v>
      </c>
      <c r="X1063" s="39">
        <v>0</v>
      </c>
      <c r="Y1063" s="39">
        <v>0</v>
      </c>
      <c r="Z1063" s="39">
        <v>0</v>
      </c>
      <c r="AA1063" s="39" t="s">
        <v>47</v>
      </c>
      <c r="AB1063" s="39" t="s">
        <v>48</v>
      </c>
      <c r="AC1063" s="39">
        <v>2020</v>
      </c>
      <c r="AD10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1.0549999999999999</v>
      </c>
    </row>
    <row r="1064" spans="1:30" hidden="1" x14ac:dyDescent="0.25">
      <c r="A1064" s="39" t="s">
        <v>89</v>
      </c>
      <c r="B1064" s="39" t="s">
        <v>39</v>
      </c>
      <c r="C1064" s="39" t="s">
        <v>40</v>
      </c>
      <c r="D1064" s="40">
        <v>43468.39603009259</v>
      </c>
      <c r="E1064" s="39" t="s">
        <v>83</v>
      </c>
      <c r="F1064" s="39" t="s">
        <v>79</v>
      </c>
      <c r="G1064" s="39" t="s">
        <v>81</v>
      </c>
      <c r="H1064" s="39" t="str">
        <f>IF(raw_impacts[[#This Row],[BldgVint]]="Old","Ex",raw_impacts[[#This Row],[BldgVint]])</f>
        <v>Ex</v>
      </c>
      <c r="I1064" s="39" t="s">
        <v>67</v>
      </c>
      <c r="J1064" s="39" t="s">
        <v>41</v>
      </c>
      <c r="K1064" s="39" t="s">
        <v>45</v>
      </c>
      <c r="L1064" s="39">
        <v>311</v>
      </c>
      <c r="M1064" s="39">
        <v>0</v>
      </c>
      <c r="N1064" s="39" t="s">
        <v>46</v>
      </c>
      <c r="O1064" s="39">
        <v>163</v>
      </c>
      <c r="P1064" s="39">
        <v>0.11</v>
      </c>
      <c r="Q1064" s="39">
        <v>0</v>
      </c>
      <c r="R1064" s="39">
        <v>97.7</v>
      </c>
      <c r="S1064" s="39">
        <v>6.6100000000000006E-2</v>
      </c>
      <c r="T1064" s="39">
        <v>0</v>
      </c>
      <c r="U1064" s="39">
        <v>0</v>
      </c>
      <c r="V1064" s="39">
        <v>0</v>
      </c>
      <c r="W1064" s="39">
        <v>0</v>
      </c>
      <c r="X1064" s="39">
        <v>0</v>
      </c>
      <c r="Y1064" s="39">
        <v>0</v>
      </c>
      <c r="Z1064" s="39">
        <v>0</v>
      </c>
      <c r="AA1064" s="39" t="s">
        <v>47</v>
      </c>
      <c r="AB1064" s="39" t="s">
        <v>48</v>
      </c>
      <c r="AC1064" s="39">
        <v>2020</v>
      </c>
      <c r="AD10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1.3140000000000001</v>
      </c>
    </row>
    <row r="1065" spans="1:30" hidden="1" x14ac:dyDescent="0.25">
      <c r="A1065" s="39" t="s">
        <v>89</v>
      </c>
      <c r="B1065" s="39" t="s">
        <v>39</v>
      </c>
      <c r="C1065" s="39" t="s">
        <v>40</v>
      </c>
      <c r="D1065" s="40">
        <v>43468.39603009259</v>
      </c>
      <c r="E1065" s="39" t="s">
        <v>83</v>
      </c>
      <c r="F1065" s="39" t="s">
        <v>42</v>
      </c>
      <c r="G1065" s="39" t="s">
        <v>81</v>
      </c>
      <c r="H1065" s="39" t="str">
        <f>IF(raw_impacts[[#This Row],[BldgVint]]="Old","Ex",raw_impacts[[#This Row],[BldgVint]])</f>
        <v>Ex</v>
      </c>
      <c r="I1065" s="39" t="s">
        <v>68</v>
      </c>
      <c r="J1065" s="39" t="s">
        <v>41</v>
      </c>
      <c r="K1065" s="39" t="s">
        <v>45</v>
      </c>
      <c r="L1065" s="39">
        <v>814</v>
      </c>
      <c r="M1065" s="39">
        <v>0</v>
      </c>
      <c r="N1065" s="39" t="s">
        <v>46</v>
      </c>
      <c r="O1065" s="39">
        <v>142</v>
      </c>
      <c r="P1065" s="39">
        <v>0.107</v>
      </c>
      <c r="Q1065" s="39">
        <v>0</v>
      </c>
      <c r="R1065" s="39">
        <v>85.2</v>
      </c>
      <c r="S1065" s="39">
        <v>6.4100000000000004E-2</v>
      </c>
      <c r="T1065" s="39">
        <v>0</v>
      </c>
      <c r="U1065" s="39">
        <v>0</v>
      </c>
      <c r="V1065" s="39">
        <v>0</v>
      </c>
      <c r="W1065" s="39">
        <v>0</v>
      </c>
      <c r="X1065" s="39">
        <v>0</v>
      </c>
      <c r="Y1065" s="39">
        <v>0</v>
      </c>
      <c r="Z1065" s="39">
        <v>0</v>
      </c>
      <c r="AA1065" s="39" t="s">
        <v>47</v>
      </c>
      <c r="AB1065" s="39" t="s">
        <v>48</v>
      </c>
      <c r="AC1065" s="39">
        <v>2020</v>
      </c>
      <c r="AD10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0.72399999999999998</v>
      </c>
    </row>
    <row r="1066" spans="1:30" hidden="1" x14ac:dyDescent="0.25">
      <c r="A1066" s="39" t="s">
        <v>89</v>
      </c>
      <c r="B1066" s="39" t="s">
        <v>39</v>
      </c>
      <c r="C1066" s="39" t="s">
        <v>40</v>
      </c>
      <c r="D1066" s="40">
        <v>43468.39603009259</v>
      </c>
      <c r="E1066" s="39" t="s">
        <v>83</v>
      </c>
      <c r="F1066" s="39" t="s">
        <v>71</v>
      </c>
      <c r="G1066" s="39" t="s">
        <v>81</v>
      </c>
      <c r="H1066" s="39" t="str">
        <f>IF(raw_impacts[[#This Row],[BldgVint]]="Old","Ex",raw_impacts[[#This Row],[BldgVint]])</f>
        <v>Ex</v>
      </c>
      <c r="I1066" s="39" t="s">
        <v>68</v>
      </c>
      <c r="J1066" s="39" t="s">
        <v>41</v>
      </c>
      <c r="K1066" s="39" t="s">
        <v>45</v>
      </c>
      <c r="L1066" s="39">
        <v>433</v>
      </c>
      <c r="M1066" s="39">
        <v>0</v>
      </c>
      <c r="N1066" s="39" t="s">
        <v>46</v>
      </c>
      <c r="O1066" s="39">
        <v>104</v>
      </c>
      <c r="P1066" s="39">
        <v>6.7400000000000002E-2</v>
      </c>
      <c r="Q1066" s="39">
        <v>0</v>
      </c>
      <c r="R1066" s="39">
        <v>62.4</v>
      </c>
      <c r="S1066" s="39">
        <v>4.0300000000000002E-2</v>
      </c>
      <c r="T1066" s="39">
        <v>0</v>
      </c>
      <c r="U1066" s="39">
        <v>0</v>
      </c>
      <c r="V1066" s="39">
        <v>0</v>
      </c>
      <c r="W1066" s="39">
        <v>0</v>
      </c>
      <c r="X1066" s="39">
        <v>0</v>
      </c>
      <c r="Y1066" s="39">
        <v>0</v>
      </c>
      <c r="Z1066" s="39">
        <v>0</v>
      </c>
      <c r="AA1066" s="39" t="s">
        <v>47</v>
      </c>
      <c r="AB1066" s="39" t="s">
        <v>48</v>
      </c>
      <c r="AC1066" s="39">
        <v>2020</v>
      </c>
      <c r="AD10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0.85</v>
      </c>
    </row>
    <row r="1067" spans="1:30" hidden="1" x14ac:dyDescent="0.25">
      <c r="A1067" s="39" t="s">
        <v>89</v>
      </c>
      <c r="B1067" s="39" t="s">
        <v>39</v>
      </c>
      <c r="C1067" s="39" t="s">
        <v>40</v>
      </c>
      <c r="D1067" s="40">
        <v>43468.39603009259</v>
      </c>
      <c r="E1067" s="39" t="s">
        <v>83</v>
      </c>
      <c r="F1067" s="39" t="s">
        <v>72</v>
      </c>
      <c r="G1067" s="39" t="s">
        <v>81</v>
      </c>
      <c r="H1067" s="39" t="str">
        <f>IF(raw_impacts[[#This Row],[BldgVint]]="Old","Ex",raw_impacts[[#This Row],[BldgVint]])</f>
        <v>Ex</v>
      </c>
      <c r="I1067" s="39" t="s">
        <v>68</v>
      </c>
      <c r="J1067" s="39" t="s">
        <v>41</v>
      </c>
      <c r="K1067" s="39" t="s">
        <v>45</v>
      </c>
      <c r="L1067" s="39">
        <v>2670</v>
      </c>
      <c r="M1067" s="39">
        <v>0</v>
      </c>
      <c r="N1067" s="39" t="s">
        <v>46</v>
      </c>
      <c r="O1067" s="39">
        <v>130</v>
      </c>
      <c r="P1067" s="39">
        <v>0.1</v>
      </c>
      <c r="Q1067" s="39">
        <v>0</v>
      </c>
      <c r="R1067" s="39">
        <v>78</v>
      </c>
      <c r="S1067" s="39">
        <v>5.9900000000000002E-2</v>
      </c>
      <c r="T1067" s="39">
        <v>0</v>
      </c>
      <c r="U1067" s="39">
        <v>0</v>
      </c>
      <c r="V1067" s="39">
        <v>0</v>
      </c>
      <c r="W1067" s="39">
        <v>0</v>
      </c>
      <c r="X1067" s="39">
        <v>0</v>
      </c>
      <c r="Y1067" s="39">
        <v>0</v>
      </c>
      <c r="Z1067" s="39">
        <v>0</v>
      </c>
      <c r="AA1067" s="39" t="s">
        <v>47</v>
      </c>
      <c r="AB1067" s="39" t="s">
        <v>48</v>
      </c>
      <c r="AC1067" s="39">
        <v>2020</v>
      </c>
      <c r="AD10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0.72399999999999998</v>
      </c>
    </row>
    <row r="1068" spans="1:30" hidden="1" x14ac:dyDescent="0.25">
      <c r="A1068" s="39" t="s">
        <v>89</v>
      </c>
      <c r="B1068" s="39" t="s">
        <v>39</v>
      </c>
      <c r="C1068" s="39" t="s">
        <v>40</v>
      </c>
      <c r="D1068" s="40">
        <v>43468.39603009259</v>
      </c>
      <c r="E1068" s="39" t="s">
        <v>83</v>
      </c>
      <c r="F1068" s="39" t="s">
        <v>73</v>
      </c>
      <c r="G1068" s="39" t="s">
        <v>81</v>
      </c>
      <c r="H1068" s="39" t="str">
        <f>IF(raw_impacts[[#This Row],[BldgVint]]="Old","Ex",raw_impacts[[#This Row],[BldgVint]])</f>
        <v>Ex</v>
      </c>
      <c r="I1068" s="39" t="s">
        <v>68</v>
      </c>
      <c r="J1068" s="39" t="s">
        <v>41</v>
      </c>
      <c r="K1068" s="39" t="s">
        <v>45</v>
      </c>
      <c r="L1068" s="39">
        <v>984</v>
      </c>
      <c r="M1068" s="39">
        <v>0</v>
      </c>
      <c r="N1068" s="39" t="s">
        <v>46</v>
      </c>
      <c r="O1068" s="39">
        <v>99.3</v>
      </c>
      <c r="P1068" s="39">
        <v>5.1499999999999997E-2</v>
      </c>
      <c r="Q1068" s="39">
        <v>0</v>
      </c>
      <c r="R1068" s="39">
        <v>59.4</v>
      </c>
      <c r="S1068" s="39">
        <v>3.0800000000000001E-2</v>
      </c>
      <c r="T1068" s="39">
        <v>0</v>
      </c>
      <c r="U1068" s="39">
        <v>0</v>
      </c>
      <c r="V1068" s="39">
        <v>0</v>
      </c>
      <c r="W1068" s="39">
        <v>0</v>
      </c>
      <c r="X1068" s="39">
        <v>0</v>
      </c>
      <c r="Y1068" s="39">
        <v>0</v>
      </c>
      <c r="Z1068" s="39">
        <v>0</v>
      </c>
      <c r="AA1068" s="39" t="s">
        <v>47</v>
      </c>
      <c r="AB1068" s="39" t="s">
        <v>48</v>
      </c>
      <c r="AC1068" s="39">
        <v>2020</v>
      </c>
      <c r="AD10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0.317</v>
      </c>
    </row>
    <row r="1069" spans="1:30" hidden="1" x14ac:dyDescent="0.25">
      <c r="A1069" s="39" t="s">
        <v>89</v>
      </c>
      <c r="B1069" s="39" t="s">
        <v>39</v>
      </c>
      <c r="C1069" s="39" t="s">
        <v>40</v>
      </c>
      <c r="D1069" s="40">
        <v>43468.39603009259</v>
      </c>
      <c r="E1069" s="39" t="s">
        <v>83</v>
      </c>
      <c r="F1069" s="39" t="s">
        <v>74</v>
      </c>
      <c r="G1069" s="39" t="s">
        <v>81</v>
      </c>
      <c r="H1069" s="39" t="str">
        <f>IF(raw_impacts[[#This Row],[BldgVint]]="Old","Ex",raw_impacts[[#This Row],[BldgVint]])</f>
        <v>Ex</v>
      </c>
      <c r="I1069" s="39" t="s">
        <v>68</v>
      </c>
      <c r="J1069" s="39" t="s">
        <v>41</v>
      </c>
      <c r="K1069" s="39" t="s">
        <v>45</v>
      </c>
      <c r="L1069" s="39">
        <v>235</v>
      </c>
      <c r="M1069" s="39">
        <v>0</v>
      </c>
      <c r="N1069" s="39" t="s">
        <v>46</v>
      </c>
      <c r="O1069" s="39">
        <v>196</v>
      </c>
      <c r="P1069" s="39">
        <v>9.9000000000000005E-2</v>
      </c>
      <c r="Q1069" s="39">
        <v>0</v>
      </c>
      <c r="R1069" s="39">
        <v>117</v>
      </c>
      <c r="S1069" s="39">
        <v>5.9200000000000003E-2</v>
      </c>
      <c r="T1069" s="39">
        <v>0</v>
      </c>
      <c r="U1069" s="39">
        <v>0</v>
      </c>
      <c r="V1069" s="39">
        <v>0</v>
      </c>
      <c r="W1069" s="39">
        <v>0</v>
      </c>
      <c r="X1069" s="39">
        <v>0</v>
      </c>
      <c r="Y1069" s="39">
        <v>0</v>
      </c>
      <c r="Z1069" s="39">
        <v>0</v>
      </c>
      <c r="AA1069" s="39" t="s">
        <v>47</v>
      </c>
      <c r="AB1069" s="39" t="s">
        <v>48</v>
      </c>
      <c r="AC1069" s="39">
        <v>2020</v>
      </c>
      <c r="AD10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0.40500000000000003</v>
      </c>
    </row>
    <row r="1070" spans="1:30" hidden="1" x14ac:dyDescent="0.25">
      <c r="A1070" s="39" t="s">
        <v>89</v>
      </c>
      <c r="B1070" s="39" t="s">
        <v>39</v>
      </c>
      <c r="C1070" s="39" t="s">
        <v>40</v>
      </c>
      <c r="D1070" s="40">
        <v>43468.39603009259</v>
      </c>
      <c r="E1070" s="39" t="s">
        <v>83</v>
      </c>
      <c r="F1070" s="39" t="s">
        <v>75</v>
      </c>
      <c r="G1070" s="39" t="s">
        <v>81</v>
      </c>
      <c r="H1070" s="39" t="str">
        <f>IF(raw_impacts[[#This Row],[BldgVint]]="Old","Ex",raw_impacts[[#This Row],[BldgVint]])</f>
        <v>Ex</v>
      </c>
      <c r="I1070" s="39" t="s">
        <v>68</v>
      </c>
      <c r="J1070" s="39" t="s">
        <v>41</v>
      </c>
      <c r="K1070" s="39" t="s">
        <v>45</v>
      </c>
      <c r="L1070" s="39">
        <v>400</v>
      </c>
      <c r="M1070" s="39">
        <v>0</v>
      </c>
      <c r="N1070" s="39" t="s">
        <v>46</v>
      </c>
      <c r="O1070" s="39">
        <v>132</v>
      </c>
      <c r="P1070" s="39">
        <v>7.3999999999999996E-2</v>
      </c>
      <c r="Q1070" s="39">
        <v>0</v>
      </c>
      <c r="R1070" s="39">
        <v>79.2</v>
      </c>
      <c r="S1070" s="39">
        <v>4.4299999999999999E-2</v>
      </c>
      <c r="T1070" s="39">
        <v>0</v>
      </c>
      <c r="U1070" s="39">
        <v>0</v>
      </c>
      <c r="V1070" s="39">
        <v>0</v>
      </c>
      <c r="W1070" s="39">
        <v>0</v>
      </c>
      <c r="X1070" s="39">
        <v>0</v>
      </c>
      <c r="Y1070" s="39">
        <v>0</v>
      </c>
      <c r="Z1070" s="39">
        <v>0</v>
      </c>
      <c r="AA1070" s="39" t="s">
        <v>47</v>
      </c>
      <c r="AB1070" s="39" t="s">
        <v>48</v>
      </c>
      <c r="AC1070" s="39">
        <v>2020</v>
      </c>
      <c r="AD10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2.2130000000000001</v>
      </c>
    </row>
    <row r="1071" spans="1:30" hidden="1" x14ac:dyDescent="0.25">
      <c r="A1071" s="39" t="s">
        <v>89</v>
      </c>
      <c r="B1071" s="39" t="s">
        <v>39</v>
      </c>
      <c r="C1071" s="39" t="s">
        <v>40</v>
      </c>
      <c r="D1071" s="40">
        <v>43468.39603009259</v>
      </c>
      <c r="E1071" s="39" t="s">
        <v>83</v>
      </c>
      <c r="F1071" s="39" t="s">
        <v>76</v>
      </c>
      <c r="G1071" s="39" t="s">
        <v>81</v>
      </c>
      <c r="H1071" s="39" t="str">
        <f>IF(raw_impacts[[#This Row],[BldgVint]]="Old","Ex",raw_impacts[[#This Row],[BldgVint]])</f>
        <v>Ex</v>
      </c>
      <c r="I1071" s="39" t="s">
        <v>68</v>
      </c>
      <c r="J1071" s="39" t="s">
        <v>41</v>
      </c>
      <c r="K1071" s="39" t="s">
        <v>45</v>
      </c>
      <c r="L1071" s="39">
        <v>130</v>
      </c>
      <c r="M1071" s="39">
        <v>0</v>
      </c>
      <c r="N1071" s="39" t="s">
        <v>46</v>
      </c>
      <c r="O1071" s="39">
        <v>209</v>
      </c>
      <c r="P1071" s="39">
        <v>0.11799999999999999</v>
      </c>
      <c r="Q1071" s="39">
        <v>0</v>
      </c>
      <c r="R1071" s="39">
        <v>125</v>
      </c>
      <c r="S1071" s="39">
        <v>7.0499999999999993E-2</v>
      </c>
      <c r="T1071" s="39">
        <v>0</v>
      </c>
      <c r="U1071" s="39">
        <v>0</v>
      </c>
      <c r="V1071" s="39">
        <v>0</v>
      </c>
      <c r="W1071" s="39">
        <v>0</v>
      </c>
      <c r="X1071" s="39">
        <v>0</v>
      </c>
      <c r="Y1071" s="39">
        <v>0</v>
      </c>
      <c r="Z1071" s="39">
        <v>0</v>
      </c>
      <c r="AA1071" s="39" t="s">
        <v>47</v>
      </c>
      <c r="AB1071" s="39" t="s">
        <v>48</v>
      </c>
      <c r="AC1071" s="39">
        <v>2020</v>
      </c>
      <c r="AD10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0.317</v>
      </c>
    </row>
    <row r="1072" spans="1:30" hidden="1" x14ac:dyDescent="0.25">
      <c r="A1072" s="39" t="s">
        <v>89</v>
      </c>
      <c r="B1072" s="39" t="s">
        <v>39</v>
      </c>
      <c r="C1072" s="39" t="s">
        <v>40</v>
      </c>
      <c r="D1072" s="40">
        <v>43468.39603009259</v>
      </c>
      <c r="E1072" s="39" t="s">
        <v>83</v>
      </c>
      <c r="F1072" s="39" t="s">
        <v>77</v>
      </c>
      <c r="G1072" s="39" t="s">
        <v>81</v>
      </c>
      <c r="H1072" s="39" t="str">
        <f>IF(raw_impacts[[#This Row],[BldgVint]]="Old","Ex",raw_impacts[[#This Row],[BldgVint]])</f>
        <v>Ex</v>
      </c>
      <c r="I1072" s="39" t="s">
        <v>68</v>
      </c>
      <c r="J1072" s="39" t="s">
        <v>41</v>
      </c>
      <c r="K1072" s="39" t="s">
        <v>45</v>
      </c>
      <c r="L1072" s="39">
        <v>438</v>
      </c>
      <c r="M1072" s="39">
        <v>0</v>
      </c>
      <c r="N1072" s="39" t="s">
        <v>46</v>
      </c>
      <c r="O1072" s="39">
        <v>137</v>
      </c>
      <c r="P1072" s="39">
        <v>5.6800000000000003E-2</v>
      </c>
      <c r="Q1072" s="39">
        <v>0</v>
      </c>
      <c r="R1072" s="39">
        <v>82</v>
      </c>
      <c r="S1072" s="39">
        <v>3.4000000000000002E-2</v>
      </c>
      <c r="T1072" s="39">
        <v>0</v>
      </c>
      <c r="U1072" s="39">
        <v>0</v>
      </c>
      <c r="V1072" s="39">
        <v>0</v>
      </c>
      <c r="W1072" s="39">
        <v>0</v>
      </c>
      <c r="X1072" s="39">
        <v>0</v>
      </c>
      <c r="Y1072" s="39">
        <v>0</v>
      </c>
      <c r="Z1072" s="39">
        <v>0</v>
      </c>
      <c r="AA1072" s="39" t="s">
        <v>47</v>
      </c>
      <c r="AB1072" s="39" t="s">
        <v>48</v>
      </c>
      <c r="AC1072" s="39">
        <v>2020</v>
      </c>
      <c r="AD10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1.7070000000000001</v>
      </c>
    </row>
    <row r="1073" spans="1:30" hidden="1" x14ac:dyDescent="0.25">
      <c r="A1073" s="39" t="s">
        <v>89</v>
      </c>
      <c r="B1073" s="39" t="s">
        <v>39</v>
      </c>
      <c r="C1073" s="39" t="s">
        <v>40</v>
      </c>
      <c r="D1073" s="40">
        <v>43468.39603009259</v>
      </c>
      <c r="E1073" s="39" t="s">
        <v>83</v>
      </c>
      <c r="F1073" s="39" t="s">
        <v>78</v>
      </c>
      <c r="G1073" s="39" t="s">
        <v>81</v>
      </c>
      <c r="H1073" s="39" t="str">
        <f>IF(raw_impacts[[#This Row],[BldgVint]]="Old","Ex",raw_impacts[[#This Row],[BldgVint]])</f>
        <v>Ex</v>
      </c>
      <c r="I1073" s="39" t="s">
        <v>68</v>
      </c>
      <c r="J1073" s="39" t="s">
        <v>41</v>
      </c>
      <c r="K1073" s="39" t="s">
        <v>45</v>
      </c>
      <c r="L1073" s="39">
        <v>29.4</v>
      </c>
      <c r="M1073" s="39">
        <v>0</v>
      </c>
      <c r="N1073" s="39" t="s">
        <v>46</v>
      </c>
      <c r="O1073" s="39">
        <v>147</v>
      </c>
      <c r="P1073" s="39">
        <v>0.06</v>
      </c>
      <c r="Q1073" s="39">
        <v>0</v>
      </c>
      <c r="R1073" s="39">
        <v>87.9</v>
      </c>
      <c r="S1073" s="39">
        <v>3.5900000000000001E-2</v>
      </c>
      <c r="T1073" s="39">
        <v>0</v>
      </c>
      <c r="U1073" s="39">
        <v>0</v>
      </c>
      <c r="V1073" s="39">
        <v>0</v>
      </c>
      <c r="W1073" s="39">
        <v>0</v>
      </c>
      <c r="X1073" s="39">
        <v>0</v>
      </c>
      <c r="Y1073" s="39">
        <v>0</v>
      </c>
      <c r="Z1073" s="39">
        <v>0</v>
      </c>
      <c r="AA1073" s="39" t="s">
        <v>47</v>
      </c>
      <c r="AB1073" s="39" t="s">
        <v>48</v>
      </c>
      <c r="AC1073" s="39">
        <v>2020</v>
      </c>
      <c r="AD10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0.94100000000000017</v>
      </c>
    </row>
    <row r="1074" spans="1:30" hidden="1" x14ac:dyDescent="0.25">
      <c r="A1074" s="39" t="s">
        <v>89</v>
      </c>
      <c r="B1074" s="39" t="s">
        <v>39</v>
      </c>
      <c r="C1074" s="39" t="s">
        <v>40</v>
      </c>
      <c r="D1074" s="40">
        <v>43468.39603009259</v>
      </c>
      <c r="E1074" s="39" t="s">
        <v>83</v>
      </c>
      <c r="F1074" s="39" t="s">
        <v>79</v>
      </c>
      <c r="G1074" s="39" t="s">
        <v>81</v>
      </c>
      <c r="H1074" s="39" t="str">
        <f>IF(raw_impacts[[#This Row],[BldgVint]]="Old","Ex",raw_impacts[[#This Row],[BldgVint]])</f>
        <v>Ex</v>
      </c>
      <c r="I1074" s="39" t="s">
        <v>68</v>
      </c>
      <c r="J1074" s="39" t="s">
        <v>41</v>
      </c>
      <c r="K1074" s="39" t="s">
        <v>45</v>
      </c>
      <c r="L1074" s="39">
        <v>316</v>
      </c>
      <c r="M1074" s="39">
        <v>0</v>
      </c>
      <c r="N1074" s="39" t="s">
        <v>46</v>
      </c>
      <c r="O1074" s="39">
        <v>158</v>
      </c>
      <c r="P1074" s="39">
        <v>9.3899999999999997E-2</v>
      </c>
      <c r="Q1074" s="39">
        <v>0</v>
      </c>
      <c r="R1074" s="39">
        <v>94.2</v>
      </c>
      <c r="S1074" s="39">
        <v>5.62E-2</v>
      </c>
      <c r="T1074" s="39">
        <v>0</v>
      </c>
      <c r="U1074" s="39">
        <v>0</v>
      </c>
      <c r="V1074" s="39">
        <v>0</v>
      </c>
      <c r="W1074" s="39">
        <v>0</v>
      </c>
      <c r="X1074" s="39">
        <v>0</v>
      </c>
      <c r="Y1074" s="39">
        <v>0</v>
      </c>
      <c r="Z1074" s="39">
        <v>0</v>
      </c>
      <c r="AA1074" s="39" t="s">
        <v>47</v>
      </c>
      <c r="AB1074" s="39" t="s">
        <v>48</v>
      </c>
      <c r="AC1074" s="39">
        <v>2020</v>
      </c>
      <c r="AD10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1.98</v>
      </c>
    </row>
    <row r="1075" spans="1:30" hidden="1" x14ac:dyDescent="0.25">
      <c r="A1075" s="39" t="s">
        <v>89</v>
      </c>
      <c r="B1075" s="39" t="s">
        <v>39</v>
      </c>
      <c r="C1075" s="39" t="s">
        <v>40</v>
      </c>
      <c r="D1075" s="40">
        <v>43468.39603009259</v>
      </c>
      <c r="E1075" s="39" t="s">
        <v>83</v>
      </c>
      <c r="F1075" s="39" t="s">
        <v>42</v>
      </c>
      <c r="G1075" s="39" t="s">
        <v>81</v>
      </c>
      <c r="H1075" s="39" t="str">
        <f>IF(raw_impacts[[#This Row],[BldgVint]]="Old","Ex",raw_impacts[[#This Row],[BldgVint]])</f>
        <v>Ex</v>
      </c>
      <c r="I1075" s="39" t="s">
        <v>69</v>
      </c>
      <c r="J1075" s="39" t="s">
        <v>41</v>
      </c>
      <c r="K1075" s="39" t="s">
        <v>45</v>
      </c>
      <c r="L1075" s="39">
        <v>1050</v>
      </c>
      <c r="M1075" s="39">
        <v>0</v>
      </c>
      <c r="N1075" s="39" t="s">
        <v>46</v>
      </c>
      <c r="O1075" s="39">
        <v>222</v>
      </c>
      <c r="P1075" s="39">
        <v>0.112</v>
      </c>
      <c r="Q1075" s="39">
        <v>0</v>
      </c>
      <c r="R1075" s="39">
        <v>133</v>
      </c>
      <c r="S1075" s="39">
        <v>6.7299999999999999E-2</v>
      </c>
      <c r="T1075" s="39">
        <v>0</v>
      </c>
      <c r="U1075" s="39">
        <v>0</v>
      </c>
      <c r="V1075" s="39">
        <v>0</v>
      </c>
      <c r="W1075" s="39">
        <v>0</v>
      </c>
      <c r="X1075" s="39">
        <v>0</v>
      </c>
      <c r="Y1075" s="39">
        <v>0</v>
      </c>
      <c r="Z1075" s="39">
        <v>0</v>
      </c>
      <c r="AA1075" s="39" t="s">
        <v>47</v>
      </c>
      <c r="AB1075" s="39" t="s">
        <v>48</v>
      </c>
      <c r="AC1075" s="39">
        <v>2020</v>
      </c>
      <c r="AD10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0.63200000000000001</v>
      </c>
    </row>
    <row r="1076" spans="1:30" hidden="1" x14ac:dyDescent="0.25">
      <c r="A1076" s="39" t="s">
        <v>89</v>
      </c>
      <c r="B1076" s="39" t="s">
        <v>39</v>
      </c>
      <c r="C1076" s="39" t="s">
        <v>40</v>
      </c>
      <c r="D1076" s="40">
        <v>43468.39603009259</v>
      </c>
      <c r="E1076" s="39" t="s">
        <v>83</v>
      </c>
      <c r="F1076" s="39" t="s">
        <v>71</v>
      </c>
      <c r="G1076" s="39" t="s">
        <v>81</v>
      </c>
      <c r="H1076" s="39" t="str">
        <f>IF(raw_impacts[[#This Row],[BldgVint]]="Old","Ex",raw_impacts[[#This Row],[BldgVint]])</f>
        <v>Ex</v>
      </c>
      <c r="I1076" s="39" t="s">
        <v>69</v>
      </c>
      <c r="J1076" s="39" t="s">
        <v>41</v>
      </c>
      <c r="K1076" s="39" t="s">
        <v>45</v>
      </c>
      <c r="L1076" s="39">
        <v>560</v>
      </c>
      <c r="M1076" s="39">
        <v>0</v>
      </c>
      <c r="N1076" s="39" t="s">
        <v>46</v>
      </c>
      <c r="O1076" s="39">
        <v>170</v>
      </c>
      <c r="P1076" s="39">
        <v>7.3599999999999999E-2</v>
      </c>
      <c r="Q1076" s="39">
        <v>0</v>
      </c>
      <c r="R1076" s="39">
        <v>102</v>
      </c>
      <c r="S1076" s="39">
        <v>4.3999999999999997E-2</v>
      </c>
      <c r="T1076" s="39">
        <v>0</v>
      </c>
      <c r="U1076" s="39">
        <v>0</v>
      </c>
      <c r="V1076" s="39">
        <v>0</v>
      </c>
      <c r="W1076" s="39">
        <v>0</v>
      </c>
      <c r="X1076" s="39">
        <v>0</v>
      </c>
      <c r="Y1076" s="39">
        <v>0</v>
      </c>
      <c r="Z1076" s="39">
        <v>0</v>
      </c>
      <c r="AA1076" s="39" t="s">
        <v>47</v>
      </c>
      <c r="AB1076" s="39" t="s">
        <v>48</v>
      </c>
      <c r="AC1076" s="39">
        <v>2020</v>
      </c>
      <c r="AD10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0.33999999999999997</v>
      </c>
    </row>
    <row r="1077" spans="1:30" hidden="1" x14ac:dyDescent="0.25">
      <c r="A1077" s="39" t="s">
        <v>89</v>
      </c>
      <c r="B1077" s="39" t="s">
        <v>39</v>
      </c>
      <c r="C1077" s="39" t="s">
        <v>40</v>
      </c>
      <c r="D1077" s="40">
        <v>43468.39603009259</v>
      </c>
      <c r="E1077" s="39" t="s">
        <v>83</v>
      </c>
      <c r="F1077" s="39" t="s">
        <v>72</v>
      </c>
      <c r="G1077" s="39" t="s">
        <v>81</v>
      </c>
      <c r="H1077" s="39" t="str">
        <f>IF(raw_impacts[[#This Row],[BldgVint]]="Old","Ex",raw_impacts[[#This Row],[BldgVint]])</f>
        <v>Ex</v>
      </c>
      <c r="I1077" s="39" t="s">
        <v>69</v>
      </c>
      <c r="J1077" s="39" t="s">
        <v>41</v>
      </c>
      <c r="K1077" s="39" t="s">
        <v>45</v>
      </c>
      <c r="L1077" s="39">
        <v>3380</v>
      </c>
      <c r="M1077" s="39">
        <v>0</v>
      </c>
      <c r="N1077" s="39" t="s">
        <v>46</v>
      </c>
      <c r="O1077" s="39">
        <v>200</v>
      </c>
      <c r="P1077" s="39">
        <v>0.106</v>
      </c>
      <c r="Q1077" s="39">
        <v>0</v>
      </c>
      <c r="R1077" s="39">
        <v>120</v>
      </c>
      <c r="S1077" s="39">
        <v>6.3700000000000007E-2</v>
      </c>
      <c r="T1077" s="39">
        <v>0</v>
      </c>
      <c r="U1077" s="39">
        <v>0</v>
      </c>
      <c r="V1077" s="39">
        <v>0</v>
      </c>
      <c r="W1077" s="39">
        <v>0</v>
      </c>
      <c r="X1077" s="39">
        <v>0</v>
      </c>
      <c r="Y1077" s="39">
        <v>0</v>
      </c>
      <c r="Z1077" s="39">
        <v>0</v>
      </c>
      <c r="AA1077" s="39" t="s">
        <v>47</v>
      </c>
      <c r="AB1077" s="39" t="s">
        <v>48</v>
      </c>
      <c r="AC1077" s="39">
        <v>2020</v>
      </c>
      <c r="AD10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0.63200000000000001</v>
      </c>
    </row>
    <row r="1078" spans="1:30" hidden="1" x14ac:dyDescent="0.25">
      <c r="A1078" s="39" t="s">
        <v>89</v>
      </c>
      <c r="B1078" s="39" t="s">
        <v>39</v>
      </c>
      <c r="C1078" s="39" t="s">
        <v>40</v>
      </c>
      <c r="D1078" s="40">
        <v>43468.39603009259</v>
      </c>
      <c r="E1078" s="39" t="s">
        <v>83</v>
      </c>
      <c r="F1078" s="39" t="s">
        <v>73</v>
      </c>
      <c r="G1078" s="39" t="s">
        <v>81</v>
      </c>
      <c r="H1078" s="39" t="str">
        <f>IF(raw_impacts[[#This Row],[BldgVint]]="Old","Ex",raw_impacts[[#This Row],[BldgVint]])</f>
        <v>Ex</v>
      </c>
      <c r="I1078" s="39" t="s">
        <v>69</v>
      </c>
      <c r="J1078" s="39" t="s">
        <v>41</v>
      </c>
      <c r="K1078" s="39" t="s">
        <v>45</v>
      </c>
      <c r="L1078" s="39">
        <v>1160</v>
      </c>
      <c r="M1078" s="39">
        <v>0</v>
      </c>
      <c r="N1078" s="39" t="s">
        <v>46</v>
      </c>
      <c r="O1078" s="39">
        <v>170</v>
      </c>
      <c r="P1078" s="39">
        <v>5.9400000000000001E-2</v>
      </c>
      <c r="Q1078" s="39">
        <v>0</v>
      </c>
      <c r="R1078" s="39">
        <v>102</v>
      </c>
      <c r="S1078" s="39">
        <v>3.5499999999999997E-2</v>
      </c>
      <c r="T1078" s="39">
        <v>0</v>
      </c>
      <c r="U1078" s="39">
        <v>0</v>
      </c>
      <c r="V1078" s="39">
        <v>0</v>
      </c>
      <c r="W1078" s="39">
        <v>0</v>
      </c>
      <c r="X1078" s="39">
        <v>0</v>
      </c>
      <c r="Y1078" s="39">
        <v>0</v>
      </c>
      <c r="Z1078" s="39">
        <v>0</v>
      </c>
      <c r="AA1078" s="39" t="s">
        <v>47</v>
      </c>
      <c r="AB1078" s="39" t="s">
        <v>48</v>
      </c>
      <c r="AC1078" s="39">
        <v>2020</v>
      </c>
      <c r="AD10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0.38600000000000001</v>
      </c>
    </row>
    <row r="1079" spans="1:30" hidden="1" x14ac:dyDescent="0.25">
      <c r="A1079" s="39" t="s">
        <v>89</v>
      </c>
      <c r="B1079" s="39" t="s">
        <v>39</v>
      </c>
      <c r="C1079" s="39" t="s">
        <v>40</v>
      </c>
      <c r="D1079" s="40">
        <v>43468.39603009259</v>
      </c>
      <c r="E1079" s="39" t="s">
        <v>83</v>
      </c>
      <c r="F1079" s="39" t="s">
        <v>74</v>
      </c>
      <c r="G1079" s="39" t="s">
        <v>81</v>
      </c>
      <c r="H1079" s="39" t="str">
        <f>IF(raw_impacts[[#This Row],[BldgVint]]="Old","Ex",raw_impacts[[#This Row],[BldgVint]])</f>
        <v>Ex</v>
      </c>
      <c r="I1079" s="39" t="s">
        <v>69</v>
      </c>
      <c r="J1079" s="39" t="s">
        <v>41</v>
      </c>
      <c r="K1079" s="39" t="s">
        <v>45</v>
      </c>
      <c r="L1079" s="39">
        <v>304</v>
      </c>
      <c r="M1079" s="39">
        <v>0</v>
      </c>
      <c r="N1079" s="39" t="s">
        <v>46</v>
      </c>
      <c r="O1079" s="39">
        <v>287</v>
      </c>
      <c r="P1079" s="39">
        <v>0.104</v>
      </c>
      <c r="Q1079" s="39">
        <v>0</v>
      </c>
      <c r="R1079" s="39">
        <v>172</v>
      </c>
      <c r="S1079" s="39">
        <v>6.2300000000000001E-2</v>
      </c>
      <c r="T1079" s="39">
        <v>0</v>
      </c>
      <c r="U1079" s="39">
        <v>0</v>
      </c>
      <c r="V1079" s="39">
        <v>0</v>
      </c>
      <c r="W1079" s="39">
        <v>0</v>
      </c>
      <c r="X1079" s="39">
        <v>0</v>
      </c>
      <c r="Y1079" s="39">
        <v>0</v>
      </c>
      <c r="Z1079" s="39">
        <v>0</v>
      </c>
      <c r="AA1079" s="39" t="s">
        <v>47</v>
      </c>
      <c r="AB1079" s="39" t="s">
        <v>48</v>
      </c>
      <c r="AC1079" s="39">
        <v>2020</v>
      </c>
      <c r="AD10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2.5189999999999997</v>
      </c>
    </row>
    <row r="1080" spans="1:30" hidden="1" x14ac:dyDescent="0.25">
      <c r="A1080" s="39" t="s">
        <v>89</v>
      </c>
      <c r="B1080" s="39" t="s">
        <v>39</v>
      </c>
      <c r="C1080" s="39" t="s">
        <v>40</v>
      </c>
      <c r="D1080" s="40">
        <v>43468.39603009259</v>
      </c>
      <c r="E1080" s="39" t="s">
        <v>83</v>
      </c>
      <c r="F1080" s="39" t="s">
        <v>75</v>
      </c>
      <c r="G1080" s="39" t="s">
        <v>81</v>
      </c>
      <c r="H1080" s="39" t="str">
        <f>IF(raw_impacts[[#This Row],[BldgVint]]="Old","Ex",raw_impacts[[#This Row],[BldgVint]])</f>
        <v>Ex</v>
      </c>
      <c r="I1080" s="39" t="s">
        <v>69</v>
      </c>
      <c r="J1080" s="39" t="s">
        <v>41</v>
      </c>
      <c r="K1080" s="39" t="s">
        <v>45</v>
      </c>
      <c r="L1080" s="39">
        <v>494</v>
      </c>
      <c r="M1080" s="39">
        <v>0</v>
      </c>
      <c r="N1080" s="39" t="s">
        <v>46</v>
      </c>
      <c r="O1080" s="39">
        <v>205</v>
      </c>
      <c r="P1080" s="39">
        <v>8.0500000000000002E-2</v>
      </c>
      <c r="Q1080" s="39">
        <v>0</v>
      </c>
      <c r="R1080" s="39">
        <v>123</v>
      </c>
      <c r="S1080" s="39">
        <v>4.8099999999999997E-2</v>
      </c>
      <c r="T1080" s="39">
        <v>0</v>
      </c>
      <c r="U1080" s="39">
        <v>0</v>
      </c>
      <c r="V1080" s="39">
        <v>0</v>
      </c>
      <c r="W1080" s="39">
        <v>0</v>
      </c>
      <c r="X1080" s="39">
        <v>0</v>
      </c>
      <c r="Y1080" s="39">
        <v>0</v>
      </c>
      <c r="Z1080" s="39">
        <v>0</v>
      </c>
      <c r="AA1080" s="39" t="s">
        <v>47</v>
      </c>
      <c r="AB1080" s="39" t="s">
        <v>48</v>
      </c>
      <c r="AC1080" s="39">
        <v>2020</v>
      </c>
      <c r="AD10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4.84</v>
      </c>
    </row>
    <row r="1081" spans="1:30" hidden="1" x14ac:dyDescent="0.25">
      <c r="A1081" s="39" t="s">
        <v>89</v>
      </c>
      <c r="B1081" s="39" t="s">
        <v>39</v>
      </c>
      <c r="C1081" s="39" t="s">
        <v>40</v>
      </c>
      <c r="D1081" s="40">
        <v>43468.39603009259</v>
      </c>
      <c r="E1081" s="39" t="s">
        <v>83</v>
      </c>
      <c r="F1081" s="39" t="s">
        <v>76</v>
      </c>
      <c r="G1081" s="39" t="s">
        <v>81</v>
      </c>
      <c r="H1081" s="39" t="str">
        <f>IF(raw_impacts[[#This Row],[BldgVint]]="Old","Ex",raw_impacts[[#This Row],[BldgVint]])</f>
        <v>Ex</v>
      </c>
      <c r="I1081" s="39" t="s">
        <v>69</v>
      </c>
      <c r="J1081" s="39" t="s">
        <v>41</v>
      </c>
      <c r="K1081" s="39" t="s">
        <v>45</v>
      </c>
      <c r="L1081" s="39">
        <v>172</v>
      </c>
      <c r="M1081" s="39">
        <v>0</v>
      </c>
      <c r="N1081" s="39" t="s">
        <v>46</v>
      </c>
      <c r="O1081" s="39">
        <v>318</v>
      </c>
      <c r="P1081" s="39">
        <v>0.11899999999999999</v>
      </c>
      <c r="Q1081" s="39">
        <v>0</v>
      </c>
      <c r="R1081" s="39">
        <v>190</v>
      </c>
      <c r="S1081" s="39">
        <v>7.0999999999999994E-2</v>
      </c>
      <c r="T1081" s="39">
        <v>0</v>
      </c>
      <c r="U1081" s="39">
        <v>0</v>
      </c>
      <c r="V1081" s="39">
        <v>0</v>
      </c>
      <c r="W1081" s="39">
        <v>0</v>
      </c>
      <c r="X1081" s="39">
        <v>0</v>
      </c>
      <c r="Y1081" s="39">
        <v>0</v>
      </c>
      <c r="Z1081" s="39">
        <v>0</v>
      </c>
      <c r="AA1081" s="39" t="s">
        <v>47</v>
      </c>
      <c r="AB1081" s="39" t="s">
        <v>48</v>
      </c>
      <c r="AC1081" s="39">
        <v>2020</v>
      </c>
      <c r="AD10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0.38600000000000001</v>
      </c>
    </row>
    <row r="1082" spans="1:30" hidden="1" x14ac:dyDescent="0.25">
      <c r="A1082" s="39" t="s">
        <v>89</v>
      </c>
      <c r="B1082" s="39" t="s">
        <v>39</v>
      </c>
      <c r="C1082" s="39" t="s">
        <v>40</v>
      </c>
      <c r="D1082" s="40">
        <v>43468.39603009259</v>
      </c>
      <c r="E1082" s="39" t="s">
        <v>83</v>
      </c>
      <c r="F1082" s="39" t="s">
        <v>77</v>
      </c>
      <c r="G1082" s="39" t="s">
        <v>81</v>
      </c>
      <c r="H1082" s="39" t="str">
        <f>IF(raw_impacts[[#This Row],[BldgVint]]="Old","Ex",raw_impacts[[#This Row],[BldgVint]])</f>
        <v>Ex</v>
      </c>
      <c r="I1082" s="39" t="s">
        <v>69</v>
      </c>
      <c r="J1082" s="39" t="s">
        <v>41</v>
      </c>
      <c r="K1082" s="39" t="s">
        <v>45</v>
      </c>
      <c r="L1082" s="39">
        <v>533</v>
      </c>
      <c r="M1082" s="39">
        <v>0</v>
      </c>
      <c r="N1082" s="39" t="s">
        <v>46</v>
      </c>
      <c r="O1082" s="39">
        <v>202</v>
      </c>
      <c r="P1082" s="39">
        <v>5.7599999999999998E-2</v>
      </c>
      <c r="Q1082" s="39">
        <v>0</v>
      </c>
      <c r="R1082" s="39">
        <v>121</v>
      </c>
      <c r="S1082" s="39">
        <v>3.4500000000000003E-2</v>
      </c>
      <c r="T1082" s="39">
        <v>0</v>
      </c>
      <c r="U1082" s="39">
        <v>0</v>
      </c>
      <c r="V1082" s="39">
        <v>0</v>
      </c>
      <c r="W1082" s="39">
        <v>0</v>
      </c>
      <c r="X1082" s="39">
        <v>0</v>
      </c>
      <c r="Y1082" s="39">
        <v>0</v>
      </c>
      <c r="Z1082" s="39">
        <v>0</v>
      </c>
      <c r="AA1082" s="39" t="s">
        <v>47</v>
      </c>
      <c r="AB1082" s="39" t="s">
        <v>48</v>
      </c>
      <c r="AC1082" s="39">
        <v>2020</v>
      </c>
      <c r="AD10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2.8439999999999999</v>
      </c>
    </row>
    <row r="1083" spans="1:30" hidden="1" x14ac:dyDescent="0.25">
      <c r="A1083" s="39" t="s">
        <v>89</v>
      </c>
      <c r="B1083" s="39" t="s">
        <v>39</v>
      </c>
      <c r="C1083" s="39" t="s">
        <v>40</v>
      </c>
      <c r="D1083" s="40">
        <v>43468.39603009259</v>
      </c>
      <c r="E1083" s="39" t="s">
        <v>83</v>
      </c>
      <c r="F1083" s="39" t="s">
        <v>78</v>
      </c>
      <c r="G1083" s="39" t="s">
        <v>81</v>
      </c>
      <c r="H1083" s="39" t="str">
        <f>IF(raw_impacts[[#This Row],[BldgVint]]="Old","Ex",raw_impacts[[#This Row],[BldgVint]])</f>
        <v>Ex</v>
      </c>
      <c r="I1083" s="39" t="s">
        <v>69</v>
      </c>
      <c r="J1083" s="39" t="s">
        <v>41</v>
      </c>
      <c r="K1083" s="39" t="s">
        <v>45</v>
      </c>
      <c r="L1083" s="39">
        <v>35.1</v>
      </c>
      <c r="M1083" s="39">
        <v>0</v>
      </c>
      <c r="N1083" s="39" t="s">
        <v>46</v>
      </c>
      <c r="O1083" s="39">
        <v>227</v>
      </c>
      <c r="P1083" s="39">
        <v>6.9900000000000004E-2</v>
      </c>
      <c r="Q1083" s="39">
        <v>0</v>
      </c>
      <c r="R1083" s="39">
        <v>136</v>
      </c>
      <c r="S1083" s="39">
        <v>4.1799999999999997E-2</v>
      </c>
      <c r="T1083" s="39">
        <v>0</v>
      </c>
      <c r="U1083" s="39">
        <v>0</v>
      </c>
      <c r="V1083" s="39">
        <v>0</v>
      </c>
      <c r="W1083" s="39">
        <v>0</v>
      </c>
      <c r="X1083" s="39">
        <v>0</v>
      </c>
      <c r="Y1083" s="39">
        <v>0</v>
      </c>
      <c r="Z1083" s="39">
        <v>0</v>
      </c>
      <c r="AA1083" s="39" t="s">
        <v>47</v>
      </c>
      <c r="AB1083" s="39" t="s">
        <v>48</v>
      </c>
      <c r="AC1083" s="39">
        <v>2020</v>
      </c>
      <c r="AD10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2.0189999999999997</v>
      </c>
    </row>
    <row r="1084" spans="1:30" hidden="1" x14ac:dyDescent="0.25">
      <c r="A1084" s="39" t="s">
        <v>89</v>
      </c>
      <c r="B1084" s="39" t="s">
        <v>39</v>
      </c>
      <c r="C1084" s="39" t="s">
        <v>40</v>
      </c>
      <c r="D1084" s="40">
        <v>43468.39603009259</v>
      </c>
      <c r="E1084" s="39" t="s">
        <v>83</v>
      </c>
      <c r="F1084" s="39" t="s">
        <v>79</v>
      </c>
      <c r="G1084" s="39" t="s">
        <v>81</v>
      </c>
      <c r="H1084" s="39" t="str">
        <f>IF(raw_impacts[[#This Row],[BldgVint]]="Old","Ex",raw_impacts[[#This Row],[BldgVint]])</f>
        <v>Ex</v>
      </c>
      <c r="I1084" s="39" t="s">
        <v>69</v>
      </c>
      <c r="J1084" s="39" t="s">
        <v>41</v>
      </c>
      <c r="K1084" s="39" t="s">
        <v>45</v>
      </c>
      <c r="L1084" s="39">
        <v>390</v>
      </c>
      <c r="M1084" s="39">
        <v>0</v>
      </c>
      <c r="N1084" s="39" t="s">
        <v>46</v>
      </c>
      <c r="O1084" s="39">
        <v>245</v>
      </c>
      <c r="P1084" s="39">
        <v>0.105</v>
      </c>
      <c r="Q1084" s="39">
        <v>0</v>
      </c>
      <c r="R1084" s="39">
        <v>146</v>
      </c>
      <c r="S1084" s="39">
        <v>6.2899999999999998E-2</v>
      </c>
      <c r="T1084" s="39">
        <v>0</v>
      </c>
      <c r="U1084" s="39">
        <v>0</v>
      </c>
      <c r="V1084" s="39">
        <v>0</v>
      </c>
      <c r="W1084" s="39">
        <v>0</v>
      </c>
      <c r="X1084" s="39">
        <v>0</v>
      </c>
      <c r="Y1084" s="39">
        <v>0</v>
      </c>
      <c r="Z1084" s="39">
        <v>0</v>
      </c>
      <c r="AA1084" s="39" t="s">
        <v>47</v>
      </c>
      <c r="AB1084" s="39" t="s">
        <v>48</v>
      </c>
      <c r="AC1084" s="39">
        <v>2020</v>
      </c>
      <c r="AD10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1.7909999999999999</v>
      </c>
    </row>
    <row r="1085" spans="1:30" hidden="1" x14ac:dyDescent="0.25">
      <c r="A1085" s="39" t="s">
        <v>89</v>
      </c>
      <c r="B1085" s="39" t="s">
        <v>39</v>
      </c>
      <c r="C1085" s="39" t="s">
        <v>40</v>
      </c>
      <c r="D1085" s="40">
        <v>43468.39603009259</v>
      </c>
      <c r="E1085" s="39" t="s">
        <v>83</v>
      </c>
      <c r="F1085" s="39" t="s">
        <v>42</v>
      </c>
      <c r="G1085" s="39" t="s">
        <v>81</v>
      </c>
      <c r="H1085" s="39" t="str">
        <f>IF(raw_impacts[[#This Row],[BldgVint]]="Old","Ex",raw_impacts[[#This Row],[BldgVint]])</f>
        <v>Ex</v>
      </c>
      <c r="I1085" s="39" t="s">
        <v>70</v>
      </c>
      <c r="J1085" s="39" t="s">
        <v>41</v>
      </c>
      <c r="K1085" s="39" t="s">
        <v>45</v>
      </c>
      <c r="L1085" s="39">
        <v>437</v>
      </c>
      <c r="M1085" s="39">
        <v>0</v>
      </c>
      <c r="N1085" s="39" t="s">
        <v>46</v>
      </c>
      <c r="O1085" s="39">
        <v>93.8</v>
      </c>
      <c r="P1085" s="39">
        <v>7.9899999999999999E-2</v>
      </c>
      <c r="Q1085" s="39">
        <v>0</v>
      </c>
      <c r="R1085" s="39">
        <v>56.1</v>
      </c>
      <c r="S1085" s="39">
        <v>4.7800000000000002E-2</v>
      </c>
      <c r="T1085" s="39">
        <v>0</v>
      </c>
      <c r="U1085" s="39">
        <v>0</v>
      </c>
      <c r="V1085" s="39">
        <v>0</v>
      </c>
      <c r="W1085" s="39">
        <v>0</v>
      </c>
      <c r="X1085" s="39">
        <v>0</v>
      </c>
      <c r="Y1085" s="39">
        <v>0</v>
      </c>
      <c r="Z1085" s="39">
        <v>0</v>
      </c>
      <c r="AA1085" s="39" t="s">
        <v>47</v>
      </c>
      <c r="AB1085" s="39" t="s">
        <v>48</v>
      </c>
      <c r="AC1085" s="39">
        <v>2020</v>
      </c>
      <c r="AD10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1.415</v>
      </c>
    </row>
    <row r="1086" spans="1:30" hidden="1" x14ac:dyDescent="0.25">
      <c r="A1086" s="39" t="s">
        <v>89</v>
      </c>
      <c r="B1086" s="39" t="s">
        <v>39</v>
      </c>
      <c r="C1086" s="39" t="s">
        <v>40</v>
      </c>
      <c r="D1086" s="40">
        <v>43468.39603009259</v>
      </c>
      <c r="E1086" s="39" t="s">
        <v>83</v>
      </c>
      <c r="F1086" s="39" t="s">
        <v>71</v>
      </c>
      <c r="G1086" s="39" t="s">
        <v>81</v>
      </c>
      <c r="H1086" s="39" t="str">
        <f>IF(raw_impacts[[#This Row],[BldgVint]]="Old","Ex",raw_impacts[[#This Row],[BldgVint]])</f>
        <v>Ex</v>
      </c>
      <c r="I1086" s="39" t="s">
        <v>70</v>
      </c>
      <c r="J1086" s="39" t="s">
        <v>41</v>
      </c>
      <c r="K1086" s="39" t="s">
        <v>45</v>
      </c>
      <c r="L1086" s="39">
        <v>229</v>
      </c>
      <c r="M1086" s="39">
        <v>0</v>
      </c>
      <c r="N1086" s="39" t="s">
        <v>46</v>
      </c>
      <c r="O1086" s="39">
        <v>64.5</v>
      </c>
      <c r="P1086" s="39">
        <v>4.0099999999999997E-2</v>
      </c>
      <c r="Q1086" s="39">
        <v>0</v>
      </c>
      <c r="R1086" s="39">
        <v>38.6</v>
      </c>
      <c r="S1086" s="39">
        <v>2.4E-2</v>
      </c>
      <c r="T1086" s="39">
        <v>0</v>
      </c>
      <c r="U1086" s="39">
        <v>0</v>
      </c>
      <c r="V1086" s="39">
        <v>0</v>
      </c>
      <c r="W1086" s="39">
        <v>0</v>
      </c>
      <c r="X1086" s="39">
        <v>0</v>
      </c>
      <c r="Y1086" s="39">
        <v>0</v>
      </c>
      <c r="Z1086" s="39">
        <v>0</v>
      </c>
      <c r="AA1086" s="39" t="s">
        <v>47</v>
      </c>
      <c r="AB1086" s="39" t="s">
        <v>48</v>
      </c>
      <c r="AC1086" s="39">
        <v>2020</v>
      </c>
      <c r="AD10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0.42199999999999999</v>
      </c>
    </row>
    <row r="1087" spans="1:30" hidden="1" x14ac:dyDescent="0.25">
      <c r="A1087" s="39" t="s">
        <v>89</v>
      </c>
      <c r="B1087" s="39" t="s">
        <v>39</v>
      </c>
      <c r="C1087" s="39" t="s">
        <v>40</v>
      </c>
      <c r="D1087" s="40">
        <v>43468.39603009259</v>
      </c>
      <c r="E1087" s="39" t="s">
        <v>83</v>
      </c>
      <c r="F1087" s="39" t="s">
        <v>72</v>
      </c>
      <c r="G1087" s="39" t="s">
        <v>81</v>
      </c>
      <c r="H1087" s="39" t="str">
        <f>IF(raw_impacts[[#This Row],[BldgVint]]="Old","Ex",raw_impacts[[#This Row],[BldgVint]])</f>
        <v>Ex</v>
      </c>
      <c r="I1087" s="39" t="s">
        <v>70</v>
      </c>
      <c r="J1087" s="39" t="s">
        <v>41</v>
      </c>
      <c r="K1087" s="39" t="s">
        <v>45</v>
      </c>
      <c r="L1087" s="39">
        <v>1550</v>
      </c>
      <c r="M1087" s="39">
        <v>0</v>
      </c>
      <c r="N1087" s="39" t="s">
        <v>46</v>
      </c>
      <c r="O1087" s="39">
        <v>87.3</v>
      </c>
      <c r="P1087" s="39">
        <v>9.0200000000000002E-2</v>
      </c>
      <c r="Q1087" s="39">
        <v>0</v>
      </c>
      <c r="R1087" s="39">
        <v>52.3</v>
      </c>
      <c r="S1087" s="39">
        <v>5.3900000000000003E-2</v>
      </c>
      <c r="T1087" s="39">
        <v>0</v>
      </c>
      <c r="U1087" s="39">
        <v>0</v>
      </c>
      <c r="V1087" s="39">
        <v>0</v>
      </c>
      <c r="W1087" s="39">
        <v>0</v>
      </c>
      <c r="X1087" s="39">
        <v>0</v>
      </c>
      <c r="Y1087" s="39">
        <v>0</v>
      </c>
      <c r="Z1087" s="39">
        <v>0</v>
      </c>
      <c r="AA1087" s="39" t="s">
        <v>47</v>
      </c>
      <c r="AB1087" s="39" t="s">
        <v>48</v>
      </c>
      <c r="AC1087" s="39">
        <v>2020</v>
      </c>
      <c r="AD10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1.415</v>
      </c>
    </row>
    <row r="1088" spans="1:30" hidden="1" x14ac:dyDescent="0.25">
      <c r="A1088" s="39" t="s">
        <v>89</v>
      </c>
      <c r="B1088" s="39" t="s">
        <v>39</v>
      </c>
      <c r="C1088" s="39" t="s">
        <v>40</v>
      </c>
      <c r="D1088" s="40">
        <v>43468.39603009259</v>
      </c>
      <c r="E1088" s="39" t="s">
        <v>83</v>
      </c>
      <c r="F1088" s="39" t="s">
        <v>73</v>
      </c>
      <c r="G1088" s="39" t="s">
        <v>81</v>
      </c>
      <c r="H1088" s="39" t="str">
        <f>IF(raw_impacts[[#This Row],[BldgVint]]="Old","Ex",raw_impacts[[#This Row],[BldgVint]])</f>
        <v>Ex</v>
      </c>
      <c r="I1088" s="39" t="s">
        <v>70</v>
      </c>
      <c r="J1088" s="39" t="s">
        <v>41</v>
      </c>
      <c r="K1088" s="39" t="s">
        <v>45</v>
      </c>
      <c r="L1088" s="39">
        <v>645</v>
      </c>
      <c r="M1088" s="39">
        <v>0</v>
      </c>
      <c r="N1088" s="39" t="s">
        <v>46</v>
      </c>
      <c r="O1088" s="39">
        <v>57.7</v>
      </c>
      <c r="P1088" s="39">
        <v>4.7199999999999999E-2</v>
      </c>
      <c r="Q1088" s="39">
        <v>0</v>
      </c>
      <c r="R1088" s="39">
        <v>34.5</v>
      </c>
      <c r="S1088" s="39">
        <v>2.8199999999999999E-2</v>
      </c>
      <c r="T1088" s="39">
        <v>0</v>
      </c>
      <c r="U1088" s="39">
        <v>0</v>
      </c>
      <c r="V1088" s="39">
        <v>0</v>
      </c>
      <c r="W1088" s="39">
        <v>0</v>
      </c>
      <c r="X1088" s="39">
        <v>0</v>
      </c>
      <c r="Y1088" s="39">
        <v>0</v>
      </c>
      <c r="Z1088" s="39">
        <v>0</v>
      </c>
      <c r="AA1088" s="39" t="s">
        <v>47</v>
      </c>
      <c r="AB1088" s="39" t="s">
        <v>48</v>
      </c>
      <c r="AC1088" s="39">
        <v>2020</v>
      </c>
      <c r="AD10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1089" spans="1:30" hidden="1" x14ac:dyDescent="0.25">
      <c r="A1089" s="39" t="s">
        <v>89</v>
      </c>
      <c r="B1089" s="39" t="s">
        <v>39</v>
      </c>
      <c r="C1089" s="39" t="s">
        <v>40</v>
      </c>
      <c r="D1089" s="40">
        <v>43468.39603009259</v>
      </c>
      <c r="E1089" s="39" t="s">
        <v>83</v>
      </c>
      <c r="F1089" s="39" t="s">
        <v>74</v>
      </c>
      <c r="G1089" s="39" t="s">
        <v>81</v>
      </c>
      <c r="H1089" s="39" t="str">
        <f>IF(raw_impacts[[#This Row],[BldgVint]]="Old","Ex",raw_impacts[[#This Row],[BldgVint]])</f>
        <v>Ex</v>
      </c>
      <c r="I1089" s="39" t="s">
        <v>70</v>
      </c>
      <c r="J1089" s="39" t="s">
        <v>41</v>
      </c>
      <c r="K1089" s="39" t="s">
        <v>45</v>
      </c>
      <c r="L1089" s="39">
        <v>134</v>
      </c>
      <c r="M1089" s="39">
        <v>0</v>
      </c>
      <c r="N1089" s="39" t="s">
        <v>46</v>
      </c>
      <c r="O1089" s="39">
        <v>163</v>
      </c>
      <c r="P1089" s="39">
        <v>0.11</v>
      </c>
      <c r="Q1089" s="39">
        <v>0</v>
      </c>
      <c r="R1089" s="39">
        <v>97.3</v>
      </c>
      <c r="S1089" s="39">
        <v>6.5799999999999997E-2</v>
      </c>
      <c r="T1089" s="39">
        <v>0</v>
      </c>
      <c r="U1089" s="39">
        <v>0</v>
      </c>
      <c r="V1089" s="39">
        <v>0</v>
      </c>
      <c r="W1089" s="39">
        <v>0</v>
      </c>
      <c r="X1089" s="39">
        <v>0</v>
      </c>
      <c r="Y1089" s="39">
        <v>0</v>
      </c>
      <c r="Z1089" s="39">
        <v>0</v>
      </c>
      <c r="AA1089" s="39" t="s">
        <v>47</v>
      </c>
      <c r="AB1089" s="39" t="s">
        <v>48</v>
      </c>
      <c r="AC1089" s="39">
        <v>2020</v>
      </c>
      <c r="AD10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0.42200000000000004</v>
      </c>
    </row>
    <row r="1090" spans="1:30" hidden="1" x14ac:dyDescent="0.25">
      <c r="A1090" s="39" t="s">
        <v>89</v>
      </c>
      <c r="B1090" s="39" t="s">
        <v>39</v>
      </c>
      <c r="C1090" s="39" t="s">
        <v>40</v>
      </c>
      <c r="D1090" s="40">
        <v>43468.39603009259</v>
      </c>
      <c r="E1090" s="39" t="s">
        <v>83</v>
      </c>
      <c r="F1090" s="39" t="s">
        <v>75</v>
      </c>
      <c r="G1090" s="39" t="s">
        <v>81</v>
      </c>
      <c r="H1090" s="39" t="str">
        <f>IF(raw_impacts[[#This Row],[BldgVint]]="Old","Ex",raw_impacts[[#This Row],[BldgVint]])</f>
        <v>Ex</v>
      </c>
      <c r="I1090" s="39" t="s">
        <v>70</v>
      </c>
      <c r="J1090" s="39" t="s">
        <v>41</v>
      </c>
      <c r="K1090" s="39" t="s">
        <v>45</v>
      </c>
      <c r="L1090" s="39">
        <v>250</v>
      </c>
      <c r="M1090" s="39">
        <v>0</v>
      </c>
      <c r="N1090" s="39" t="s">
        <v>46</v>
      </c>
      <c r="O1090" s="39">
        <v>78.2</v>
      </c>
      <c r="P1090" s="39">
        <v>6.8199999999999997E-2</v>
      </c>
      <c r="Q1090" s="39">
        <v>0</v>
      </c>
      <c r="R1090" s="39">
        <v>46.8</v>
      </c>
      <c r="S1090" s="39">
        <v>4.0800000000000003E-2</v>
      </c>
      <c r="T1090" s="39">
        <v>0</v>
      </c>
      <c r="U1090" s="39">
        <v>0</v>
      </c>
      <c r="V1090" s="39">
        <v>0</v>
      </c>
      <c r="W1090" s="39">
        <v>0</v>
      </c>
      <c r="X1090" s="39">
        <v>0</v>
      </c>
      <c r="Y1090" s="39">
        <v>0</v>
      </c>
      <c r="Z1090" s="39">
        <v>0</v>
      </c>
      <c r="AA1090" s="39" t="s">
        <v>47</v>
      </c>
      <c r="AB1090" s="39" t="s">
        <v>48</v>
      </c>
      <c r="AC1090" s="39">
        <v>2020</v>
      </c>
      <c r="AD10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1.377</v>
      </c>
    </row>
    <row r="1091" spans="1:30" hidden="1" x14ac:dyDescent="0.25">
      <c r="A1091" s="39" t="s">
        <v>89</v>
      </c>
      <c r="B1091" s="39" t="s">
        <v>39</v>
      </c>
      <c r="C1091" s="39" t="s">
        <v>40</v>
      </c>
      <c r="D1091" s="40">
        <v>43468.39603009259</v>
      </c>
      <c r="E1091" s="39" t="s">
        <v>83</v>
      </c>
      <c r="F1091" s="39" t="s">
        <v>76</v>
      </c>
      <c r="G1091" s="39" t="s">
        <v>81</v>
      </c>
      <c r="H1091" s="39" t="str">
        <f>IF(raw_impacts[[#This Row],[BldgVint]]="Old","Ex",raw_impacts[[#This Row],[BldgVint]])</f>
        <v>Ex</v>
      </c>
      <c r="I1091" s="39" t="s">
        <v>70</v>
      </c>
      <c r="J1091" s="39" t="s">
        <v>41</v>
      </c>
      <c r="K1091" s="39" t="s">
        <v>45</v>
      </c>
      <c r="L1091" s="39">
        <v>79.7</v>
      </c>
      <c r="M1091" s="39">
        <v>0</v>
      </c>
      <c r="N1091" s="39" t="s">
        <v>46</v>
      </c>
      <c r="O1091" s="39">
        <v>117</v>
      </c>
      <c r="P1091" s="39">
        <v>0.108</v>
      </c>
      <c r="Q1091" s="39">
        <v>0</v>
      </c>
      <c r="R1091" s="39">
        <v>70.099999999999994</v>
      </c>
      <c r="S1091" s="39">
        <v>6.4699999999999994E-2</v>
      </c>
      <c r="T1091" s="39">
        <v>0</v>
      </c>
      <c r="U1091" s="39">
        <v>0</v>
      </c>
      <c r="V1091" s="39">
        <v>0</v>
      </c>
      <c r="W1091" s="39">
        <v>0</v>
      </c>
      <c r="X1091" s="39">
        <v>0</v>
      </c>
      <c r="Y1091" s="39">
        <v>0</v>
      </c>
      <c r="Z1091" s="39">
        <v>0</v>
      </c>
      <c r="AA1091" s="39" t="s">
        <v>47</v>
      </c>
      <c r="AB1091" s="39" t="s">
        <v>48</v>
      </c>
      <c r="AC1091" s="39">
        <v>2020</v>
      </c>
      <c r="AD10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1092" spans="1:30" hidden="1" x14ac:dyDescent="0.25">
      <c r="A1092" s="39" t="s">
        <v>89</v>
      </c>
      <c r="B1092" s="39" t="s">
        <v>39</v>
      </c>
      <c r="C1092" s="39" t="s">
        <v>40</v>
      </c>
      <c r="D1092" s="40">
        <v>43468.39603009259</v>
      </c>
      <c r="E1092" s="39" t="s">
        <v>83</v>
      </c>
      <c r="F1092" s="39" t="s">
        <v>77</v>
      </c>
      <c r="G1092" s="39" t="s">
        <v>81</v>
      </c>
      <c r="H1092" s="39" t="str">
        <f>IF(raw_impacts[[#This Row],[BldgVint]]="Old","Ex",raw_impacts[[#This Row],[BldgVint]])</f>
        <v>Ex</v>
      </c>
      <c r="I1092" s="39" t="s">
        <v>70</v>
      </c>
      <c r="J1092" s="39" t="s">
        <v>41</v>
      </c>
      <c r="K1092" s="39" t="s">
        <v>45</v>
      </c>
      <c r="L1092" s="39">
        <v>312</v>
      </c>
      <c r="M1092" s="39">
        <v>0</v>
      </c>
      <c r="N1092" s="39" t="s">
        <v>46</v>
      </c>
      <c r="O1092" s="39">
        <v>83.4</v>
      </c>
      <c r="P1092" s="39">
        <v>5.9799999999999999E-2</v>
      </c>
      <c r="Q1092" s="39">
        <v>0</v>
      </c>
      <c r="R1092" s="39">
        <v>49.9</v>
      </c>
      <c r="S1092" s="39">
        <v>3.5799999999999998E-2</v>
      </c>
      <c r="T1092" s="39">
        <v>0</v>
      </c>
      <c r="U1092" s="39">
        <v>0</v>
      </c>
      <c r="V1092" s="39">
        <v>0</v>
      </c>
      <c r="W1092" s="39">
        <v>0</v>
      </c>
      <c r="X1092" s="39">
        <v>0</v>
      </c>
      <c r="Y1092" s="39">
        <v>0</v>
      </c>
      <c r="Z1092" s="39">
        <v>0</v>
      </c>
      <c r="AA1092" s="39" t="s">
        <v>47</v>
      </c>
      <c r="AB1092" s="39" t="s">
        <v>48</v>
      </c>
      <c r="AC1092" s="39">
        <v>2020</v>
      </c>
      <c r="AD10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0.7360000000000001</v>
      </c>
    </row>
    <row r="1093" spans="1:30" hidden="1" x14ac:dyDescent="0.25">
      <c r="A1093" s="39" t="s">
        <v>89</v>
      </c>
      <c r="B1093" s="39" t="s">
        <v>39</v>
      </c>
      <c r="C1093" s="39" t="s">
        <v>40</v>
      </c>
      <c r="D1093" s="40">
        <v>43468.39603009259</v>
      </c>
      <c r="E1093" s="39" t="s">
        <v>83</v>
      </c>
      <c r="F1093" s="39" t="s">
        <v>78</v>
      </c>
      <c r="G1093" s="39" t="s">
        <v>81</v>
      </c>
      <c r="H1093" s="39" t="str">
        <f>IF(raw_impacts[[#This Row],[BldgVint]]="Old","Ex",raw_impacts[[#This Row],[BldgVint]])</f>
        <v>Ex</v>
      </c>
      <c r="I1093" s="39" t="s">
        <v>70</v>
      </c>
      <c r="J1093" s="39" t="s">
        <v>41</v>
      </c>
      <c r="K1093" s="39" t="s">
        <v>45</v>
      </c>
      <c r="L1093" s="39">
        <v>19.2</v>
      </c>
      <c r="M1093" s="39">
        <v>0</v>
      </c>
      <c r="N1093" s="39" t="s">
        <v>46</v>
      </c>
      <c r="O1093" s="39">
        <v>94</v>
      </c>
      <c r="P1093" s="39">
        <v>6.8599999999999994E-2</v>
      </c>
      <c r="Q1093" s="39">
        <v>0</v>
      </c>
      <c r="R1093" s="39">
        <v>56.2</v>
      </c>
      <c r="S1093" s="39">
        <v>4.1000000000000002E-2</v>
      </c>
      <c r="T1093" s="39">
        <v>0</v>
      </c>
      <c r="U1093" s="39">
        <v>0</v>
      </c>
      <c r="V1093" s="39">
        <v>0</v>
      </c>
      <c r="W1093" s="39">
        <v>0</v>
      </c>
      <c r="X1093" s="39">
        <v>0</v>
      </c>
      <c r="Y1093" s="39">
        <v>0</v>
      </c>
      <c r="Z1093" s="39">
        <v>0</v>
      </c>
      <c r="AA1093" s="39" t="s">
        <v>47</v>
      </c>
      <c r="AB1093" s="39" t="s">
        <v>48</v>
      </c>
      <c r="AC1093" s="39">
        <v>2020</v>
      </c>
      <c r="AD10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0.47099999999999997</v>
      </c>
    </row>
    <row r="1094" spans="1:30" hidden="1" x14ac:dyDescent="0.25">
      <c r="A1094" s="39" t="s">
        <v>89</v>
      </c>
      <c r="B1094" s="39" t="s">
        <v>39</v>
      </c>
      <c r="C1094" s="39" t="s">
        <v>40</v>
      </c>
      <c r="D1094" s="40">
        <v>43468.39603009259</v>
      </c>
      <c r="E1094" s="39" t="s">
        <v>83</v>
      </c>
      <c r="F1094" s="39" t="s">
        <v>79</v>
      </c>
      <c r="G1094" s="39" t="s">
        <v>81</v>
      </c>
      <c r="H1094" s="39" t="str">
        <f>IF(raw_impacts[[#This Row],[BldgVint]]="Old","Ex",raw_impacts[[#This Row],[BldgVint]])</f>
        <v>Ex</v>
      </c>
      <c r="I1094" s="39" t="s">
        <v>70</v>
      </c>
      <c r="J1094" s="39" t="s">
        <v>41</v>
      </c>
      <c r="K1094" s="39" t="s">
        <v>45</v>
      </c>
      <c r="L1094" s="39">
        <v>207</v>
      </c>
      <c r="M1094" s="39">
        <v>0</v>
      </c>
      <c r="N1094" s="39" t="s">
        <v>46</v>
      </c>
      <c r="O1094" s="39">
        <v>92.1</v>
      </c>
      <c r="P1094" s="39">
        <v>8.6300000000000002E-2</v>
      </c>
      <c r="Q1094" s="39">
        <v>0</v>
      </c>
      <c r="R1094" s="39">
        <v>55.1</v>
      </c>
      <c r="S1094" s="39">
        <v>5.16E-2</v>
      </c>
      <c r="T1094" s="39">
        <v>0</v>
      </c>
      <c r="U1094" s="39">
        <v>0</v>
      </c>
      <c r="V1094" s="39">
        <v>0</v>
      </c>
      <c r="W1094" s="39">
        <v>0</v>
      </c>
      <c r="X1094" s="39">
        <v>0</v>
      </c>
      <c r="Y1094" s="39">
        <v>0</v>
      </c>
      <c r="Z1094" s="39">
        <v>0</v>
      </c>
      <c r="AA1094" s="39" t="s">
        <v>47</v>
      </c>
      <c r="AB1094" s="39" t="s">
        <v>48</v>
      </c>
      <c r="AC1094" s="39">
        <v>2020</v>
      </c>
      <c r="AD10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0.41499999999999998</v>
      </c>
    </row>
    <row r="1095" spans="1:30" hidden="1" x14ac:dyDescent="0.25">
      <c r="A1095" s="39" t="s">
        <v>93</v>
      </c>
      <c r="B1095" s="39" t="s">
        <v>39</v>
      </c>
      <c r="C1095" s="39" t="s">
        <v>40</v>
      </c>
      <c r="D1095" s="40">
        <v>43468.39603009259</v>
      </c>
      <c r="E1095" s="39" t="s">
        <v>83</v>
      </c>
      <c r="F1095" s="39" t="s">
        <v>42</v>
      </c>
      <c r="G1095" s="39" t="s">
        <v>81</v>
      </c>
      <c r="H1095" s="39" t="str">
        <f>IF(raw_impacts[[#This Row],[BldgVint]]="Old","Ex",raw_impacts[[#This Row],[BldgVint]])</f>
        <v>Ex</v>
      </c>
      <c r="I1095" s="39" t="s">
        <v>59</v>
      </c>
      <c r="J1095" s="39" t="s">
        <v>41</v>
      </c>
      <c r="K1095" s="39" t="s">
        <v>45</v>
      </c>
      <c r="L1095" s="39">
        <v>421</v>
      </c>
      <c r="M1095" s="39">
        <v>0</v>
      </c>
      <c r="N1095" s="39" t="s">
        <v>46</v>
      </c>
      <c r="O1095" s="39">
        <v>121</v>
      </c>
      <c r="P1095" s="39">
        <v>0.10100000000000001</v>
      </c>
      <c r="Q1095" s="39">
        <v>0</v>
      </c>
      <c r="R1095" s="39">
        <v>88.8</v>
      </c>
      <c r="S1095" s="39">
        <v>7.3800000000000004E-2</v>
      </c>
      <c r="T1095" s="39">
        <v>0</v>
      </c>
      <c r="U1095" s="39">
        <v>0</v>
      </c>
      <c r="V1095" s="39">
        <v>0</v>
      </c>
      <c r="W1095" s="39">
        <v>0</v>
      </c>
      <c r="X1095" s="39">
        <v>0</v>
      </c>
      <c r="Y1095" s="39">
        <v>0</v>
      </c>
      <c r="Z1095" s="39">
        <v>0</v>
      </c>
      <c r="AA1095" s="39" t="s">
        <v>47</v>
      </c>
      <c r="AB1095" s="39" t="s">
        <v>48</v>
      </c>
      <c r="AC1095" s="39">
        <v>2020</v>
      </c>
      <c r="AD10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1096" spans="1:30" hidden="1" x14ac:dyDescent="0.25">
      <c r="A1096" s="39" t="s">
        <v>93</v>
      </c>
      <c r="B1096" s="39" t="s">
        <v>39</v>
      </c>
      <c r="C1096" s="39" t="s">
        <v>40</v>
      </c>
      <c r="D1096" s="40">
        <v>43468.39603009259</v>
      </c>
      <c r="E1096" s="39" t="s">
        <v>83</v>
      </c>
      <c r="F1096" s="39" t="s">
        <v>71</v>
      </c>
      <c r="G1096" s="39" t="s">
        <v>81</v>
      </c>
      <c r="H1096" s="39" t="str">
        <f>IF(raw_impacts[[#This Row],[BldgVint]]="Old","Ex",raw_impacts[[#This Row],[BldgVint]])</f>
        <v>Ex</v>
      </c>
      <c r="I1096" s="39" t="s">
        <v>59</v>
      </c>
      <c r="J1096" s="39" t="s">
        <v>41</v>
      </c>
      <c r="K1096" s="39" t="s">
        <v>45</v>
      </c>
      <c r="L1096" s="39">
        <v>224</v>
      </c>
      <c r="M1096" s="39">
        <v>0</v>
      </c>
      <c r="N1096" s="39" t="s">
        <v>46</v>
      </c>
      <c r="O1096" s="39">
        <v>103</v>
      </c>
      <c r="P1096" s="39">
        <v>5.9799999999999999E-2</v>
      </c>
      <c r="Q1096" s="39">
        <v>0</v>
      </c>
      <c r="R1096" s="39">
        <v>75.7</v>
      </c>
      <c r="S1096" s="39">
        <v>4.3799999999999999E-2</v>
      </c>
      <c r="T1096" s="39">
        <v>0</v>
      </c>
      <c r="U1096" s="39">
        <v>0</v>
      </c>
      <c r="V1096" s="39">
        <v>0</v>
      </c>
      <c r="W1096" s="39">
        <v>0</v>
      </c>
      <c r="X1096" s="39">
        <v>0</v>
      </c>
      <c r="Y1096" s="39">
        <v>0</v>
      </c>
      <c r="Z1096" s="39">
        <v>0</v>
      </c>
      <c r="AA1096" s="39" t="s">
        <v>47</v>
      </c>
      <c r="AB1096" s="39" t="s">
        <v>48</v>
      </c>
      <c r="AC1096" s="39">
        <v>2020</v>
      </c>
      <c r="AD10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7.0000000000000001E-3</v>
      </c>
    </row>
    <row r="1097" spans="1:30" hidden="1" x14ac:dyDescent="0.25">
      <c r="A1097" s="39" t="s">
        <v>93</v>
      </c>
      <c r="B1097" s="39" t="s">
        <v>39</v>
      </c>
      <c r="C1097" s="39" t="s">
        <v>40</v>
      </c>
      <c r="D1097" s="40">
        <v>43468.39603009259</v>
      </c>
      <c r="E1097" s="39" t="s">
        <v>83</v>
      </c>
      <c r="F1097" s="39" t="s">
        <v>72</v>
      </c>
      <c r="G1097" s="39" t="s">
        <v>81</v>
      </c>
      <c r="H1097" s="39" t="str">
        <f>IF(raw_impacts[[#This Row],[BldgVint]]="Old","Ex",raw_impacts[[#This Row],[BldgVint]])</f>
        <v>Ex</v>
      </c>
      <c r="I1097" s="39" t="s">
        <v>59</v>
      </c>
      <c r="J1097" s="39" t="s">
        <v>41</v>
      </c>
      <c r="K1097" s="39" t="s">
        <v>45</v>
      </c>
      <c r="L1097" s="39">
        <v>1520</v>
      </c>
      <c r="M1097" s="39">
        <v>0</v>
      </c>
      <c r="N1097" s="39" t="s">
        <v>46</v>
      </c>
      <c r="O1097" s="39">
        <v>102</v>
      </c>
      <c r="P1097" s="39">
        <v>8.5999999999999993E-2</v>
      </c>
      <c r="Q1097" s="39">
        <v>0</v>
      </c>
      <c r="R1097" s="39">
        <v>74.599999999999994</v>
      </c>
      <c r="S1097" s="39">
        <v>6.2899999999999998E-2</v>
      </c>
      <c r="T1097" s="39">
        <v>0</v>
      </c>
      <c r="U1097" s="39">
        <v>0</v>
      </c>
      <c r="V1097" s="39">
        <v>0</v>
      </c>
      <c r="W1097" s="39">
        <v>0</v>
      </c>
      <c r="X1097" s="39">
        <v>0</v>
      </c>
      <c r="Y1097" s="39">
        <v>0</v>
      </c>
      <c r="Z1097" s="39">
        <v>0</v>
      </c>
      <c r="AA1097" s="39" t="s">
        <v>47</v>
      </c>
      <c r="AB1097" s="39" t="s">
        <v>48</v>
      </c>
      <c r="AC1097" s="39">
        <v>2020</v>
      </c>
      <c r="AD10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1098" spans="1:30" hidden="1" x14ac:dyDescent="0.25">
      <c r="A1098" s="39" t="s">
        <v>93</v>
      </c>
      <c r="B1098" s="39" t="s">
        <v>39</v>
      </c>
      <c r="C1098" s="39" t="s">
        <v>40</v>
      </c>
      <c r="D1098" s="40">
        <v>43468.39603009259</v>
      </c>
      <c r="E1098" s="39" t="s">
        <v>83</v>
      </c>
      <c r="F1098" s="39" t="s">
        <v>73</v>
      </c>
      <c r="G1098" s="39" t="s">
        <v>81</v>
      </c>
      <c r="H1098" s="39" t="str">
        <f>IF(raw_impacts[[#This Row],[BldgVint]]="Old","Ex",raw_impacts[[#This Row],[BldgVint]])</f>
        <v>Ex</v>
      </c>
      <c r="I1098" s="39" t="s">
        <v>59</v>
      </c>
      <c r="J1098" s="39" t="s">
        <v>41</v>
      </c>
      <c r="K1098" s="39" t="s">
        <v>45</v>
      </c>
      <c r="L1098" s="39">
        <v>634</v>
      </c>
      <c r="M1098" s="39">
        <v>0</v>
      </c>
      <c r="N1098" s="39" t="s">
        <v>46</v>
      </c>
      <c r="O1098" s="39">
        <v>58.8</v>
      </c>
      <c r="P1098" s="39">
        <v>4.2299999999999997E-2</v>
      </c>
      <c r="Q1098" s="39">
        <v>0</v>
      </c>
      <c r="R1098" s="39">
        <v>43</v>
      </c>
      <c r="S1098" s="39">
        <v>3.1E-2</v>
      </c>
      <c r="T1098" s="39">
        <v>0</v>
      </c>
      <c r="U1098" s="39">
        <v>0</v>
      </c>
      <c r="V1098" s="39">
        <v>0</v>
      </c>
      <c r="W1098" s="39">
        <v>0</v>
      </c>
      <c r="X1098" s="39">
        <v>0</v>
      </c>
      <c r="Y1098" s="39">
        <v>0</v>
      </c>
      <c r="Z1098" s="39">
        <v>0</v>
      </c>
      <c r="AA1098" s="39" t="s">
        <v>47</v>
      </c>
      <c r="AB1098" s="39" t="s">
        <v>48</v>
      </c>
      <c r="AC1098" s="39">
        <v>2020</v>
      </c>
      <c r="AD10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0.152</v>
      </c>
    </row>
    <row r="1099" spans="1:30" hidden="1" x14ac:dyDescent="0.25">
      <c r="A1099" s="39" t="s">
        <v>93</v>
      </c>
      <c r="B1099" s="39" t="s">
        <v>39</v>
      </c>
      <c r="C1099" s="39" t="s">
        <v>40</v>
      </c>
      <c r="D1099" s="40">
        <v>43468.39603009259</v>
      </c>
      <c r="E1099" s="39" t="s">
        <v>83</v>
      </c>
      <c r="F1099" s="39" t="s">
        <v>74</v>
      </c>
      <c r="G1099" s="39" t="s">
        <v>81</v>
      </c>
      <c r="H1099" s="39" t="str">
        <f>IF(raw_impacts[[#This Row],[BldgVint]]="Old","Ex",raw_impacts[[#This Row],[BldgVint]])</f>
        <v>Ex</v>
      </c>
      <c r="I1099" s="39" t="s">
        <v>59</v>
      </c>
      <c r="J1099" s="39" t="s">
        <v>41</v>
      </c>
      <c r="K1099" s="39" t="s">
        <v>45</v>
      </c>
      <c r="L1099" s="39">
        <v>125</v>
      </c>
      <c r="M1099" s="39">
        <v>0</v>
      </c>
      <c r="N1099" s="39" t="s">
        <v>46</v>
      </c>
      <c r="O1099" s="39">
        <v>212</v>
      </c>
      <c r="P1099" s="39">
        <v>8.7900000000000006E-2</v>
      </c>
      <c r="Q1099" s="39">
        <v>0</v>
      </c>
      <c r="R1099" s="39">
        <v>155</v>
      </c>
      <c r="S1099" s="39">
        <v>6.4399999999999999E-2</v>
      </c>
      <c r="T1099" s="39">
        <v>0</v>
      </c>
      <c r="U1099" s="39">
        <v>0</v>
      </c>
      <c r="V1099" s="39">
        <v>0</v>
      </c>
      <c r="W1099" s="39">
        <v>0</v>
      </c>
      <c r="X1099" s="39">
        <v>0</v>
      </c>
      <c r="Y1099" s="39">
        <v>0</v>
      </c>
      <c r="Z1099" s="39">
        <v>0</v>
      </c>
      <c r="AA1099" s="39" t="s">
        <v>47</v>
      </c>
      <c r="AB1099" s="39" t="s">
        <v>48</v>
      </c>
      <c r="AC1099" s="39">
        <v>2020</v>
      </c>
      <c r="AD10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2.1000000000000001E-2</v>
      </c>
    </row>
    <row r="1100" spans="1:30" hidden="1" x14ac:dyDescent="0.25">
      <c r="A1100" s="39" t="s">
        <v>93</v>
      </c>
      <c r="B1100" s="39" t="s">
        <v>39</v>
      </c>
      <c r="C1100" s="39" t="s">
        <v>40</v>
      </c>
      <c r="D1100" s="40">
        <v>43468.39603009259</v>
      </c>
      <c r="E1100" s="39" t="s">
        <v>83</v>
      </c>
      <c r="F1100" s="39" t="s">
        <v>75</v>
      </c>
      <c r="G1100" s="39" t="s">
        <v>81</v>
      </c>
      <c r="H1100" s="39" t="str">
        <f>IF(raw_impacts[[#This Row],[BldgVint]]="Old","Ex",raw_impacts[[#This Row],[BldgVint]])</f>
        <v>Ex</v>
      </c>
      <c r="I1100" s="39" t="s">
        <v>59</v>
      </c>
      <c r="J1100" s="39" t="s">
        <v>41</v>
      </c>
      <c r="K1100" s="39" t="s">
        <v>45</v>
      </c>
      <c r="L1100" s="39">
        <v>241</v>
      </c>
      <c r="M1100" s="39">
        <v>0</v>
      </c>
      <c r="N1100" s="39" t="s">
        <v>46</v>
      </c>
      <c r="O1100" s="39">
        <v>125</v>
      </c>
      <c r="P1100" s="39">
        <v>6.5699999999999995E-2</v>
      </c>
      <c r="Q1100" s="39">
        <v>0</v>
      </c>
      <c r="R1100" s="39">
        <v>91.3</v>
      </c>
      <c r="S1100" s="39">
        <v>4.8099999999999997E-2</v>
      </c>
      <c r="T1100" s="39">
        <v>0</v>
      </c>
      <c r="U1100" s="39">
        <v>0</v>
      </c>
      <c r="V1100" s="39">
        <v>0</v>
      </c>
      <c r="W1100" s="39">
        <v>0</v>
      </c>
      <c r="X1100" s="39">
        <v>0</v>
      </c>
      <c r="Y1100" s="39">
        <v>0</v>
      </c>
      <c r="Z1100" s="39">
        <v>0</v>
      </c>
      <c r="AA1100" s="39" t="s">
        <v>47</v>
      </c>
      <c r="AB1100" s="39" t="s">
        <v>48</v>
      </c>
      <c r="AC1100" s="39">
        <v>2020</v>
      </c>
      <c r="AD11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7.6999999999999999E-2</v>
      </c>
    </row>
    <row r="1101" spans="1:30" hidden="1" x14ac:dyDescent="0.25">
      <c r="A1101" s="39" t="s">
        <v>93</v>
      </c>
      <c r="B1101" s="39" t="s">
        <v>39</v>
      </c>
      <c r="C1101" s="39" t="s">
        <v>40</v>
      </c>
      <c r="D1101" s="40">
        <v>43468.39603009259</v>
      </c>
      <c r="E1101" s="39" t="s">
        <v>83</v>
      </c>
      <c r="F1101" s="39" t="s">
        <v>76</v>
      </c>
      <c r="G1101" s="39" t="s">
        <v>81</v>
      </c>
      <c r="H1101" s="39" t="str">
        <f>IF(raw_impacts[[#This Row],[BldgVint]]="Old","Ex",raw_impacts[[#This Row],[BldgVint]])</f>
        <v>Ex</v>
      </c>
      <c r="I1101" s="39" t="s">
        <v>59</v>
      </c>
      <c r="J1101" s="39" t="s">
        <v>41</v>
      </c>
      <c r="K1101" s="39" t="s">
        <v>45</v>
      </c>
      <c r="L1101" s="39">
        <v>80.3</v>
      </c>
      <c r="M1101" s="39">
        <v>0</v>
      </c>
      <c r="N1101" s="39" t="s">
        <v>46</v>
      </c>
      <c r="O1101" s="39">
        <v>143</v>
      </c>
      <c r="P1101" s="39">
        <v>9.1899999999999996E-2</v>
      </c>
      <c r="Q1101" s="39">
        <v>0</v>
      </c>
      <c r="R1101" s="39">
        <v>105</v>
      </c>
      <c r="S1101" s="39">
        <v>6.7299999999999999E-2</v>
      </c>
      <c r="T1101" s="39">
        <v>0</v>
      </c>
      <c r="U1101" s="39">
        <v>0</v>
      </c>
      <c r="V1101" s="39">
        <v>0</v>
      </c>
      <c r="W1101" s="39">
        <v>0</v>
      </c>
      <c r="X1101" s="39">
        <v>0</v>
      </c>
      <c r="Y1101" s="39">
        <v>0</v>
      </c>
      <c r="Z1101" s="39">
        <v>0</v>
      </c>
      <c r="AA1101" s="39" t="s">
        <v>47</v>
      </c>
      <c r="AB1101" s="39" t="s">
        <v>48</v>
      </c>
      <c r="AC1101" s="39">
        <v>2020</v>
      </c>
      <c r="AD11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0.152</v>
      </c>
    </row>
    <row r="1102" spans="1:30" hidden="1" x14ac:dyDescent="0.25">
      <c r="A1102" s="39" t="s">
        <v>93</v>
      </c>
      <c r="B1102" s="39" t="s">
        <v>39</v>
      </c>
      <c r="C1102" s="39" t="s">
        <v>40</v>
      </c>
      <c r="D1102" s="40">
        <v>43468.39603009259</v>
      </c>
      <c r="E1102" s="39" t="s">
        <v>83</v>
      </c>
      <c r="F1102" s="39" t="s">
        <v>77</v>
      </c>
      <c r="G1102" s="39" t="s">
        <v>81</v>
      </c>
      <c r="H1102" s="39" t="str">
        <f>IF(raw_impacts[[#This Row],[BldgVint]]="Old","Ex",raw_impacts[[#This Row],[BldgVint]])</f>
        <v>Ex</v>
      </c>
      <c r="I1102" s="39" t="s">
        <v>59</v>
      </c>
      <c r="J1102" s="39" t="s">
        <v>41</v>
      </c>
      <c r="K1102" s="39" t="s">
        <v>45</v>
      </c>
      <c r="L1102" s="39">
        <v>319</v>
      </c>
      <c r="M1102" s="39">
        <v>0</v>
      </c>
      <c r="N1102" s="39" t="s">
        <v>46</v>
      </c>
      <c r="O1102" s="39">
        <v>120</v>
      </c>
      <c r="P1102" s="39">
        <v>4.5499999999999999E-2</v>
      </c>
      <c r="Q1102" s="39">
        <v>0</v>
      </c>
      <c r="R1102" s="39">
        <v>88</v>
      </c>
      <c r="S1102" s="39">
        <v>3.3300000000000003E-2</v>
      </c>
      <c r="T1102" s="39">
        <v>0</v>
      </c>
      <c r="U1102" s="39">
        <v>0</v>
      </c>
      <c r="V1102" s="39">
        <v>0</v>
      </c>
      <c r="W1102" s="39">
        <v>0</v>
      </c>
      <c r="X1102" s="39">
        <v>0</v>
      </c>
      <c r="Y1102" s="39">
        <v>0</v>
      </c>
      <c r="Z1102" s="39">
        <v>0</v>
      </c>
      <c r="AA1102" s="39" t="s">
        <v>47</v>
      </c>
      <c r="AB1102" s="39" t="s">
        <v>48</v>
      </c>
      <c r="AC1102" s="39">
        <v>2020</v>
      </c>
      <c r="AD11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0.12000000000000001</v>
      </c>
    </row>
    <row r="1103" spans="1:30" hidden="1" x14ac:dyDescent="0.25">
      <c r="A1103" s="39" t="s">
        <v>93</v>
      </c>
      <c r="B1103" s="39" t="s">
        <v>39</v>
      </c>
      <c r="C1103" s="39" t="s">
        <v>40</v>
      </c>
      <c r="D1103" s="40">
        <v>43468.39603009259</v>
      </c>
      <c r="E1103" s="39" t="s">
        <v>83</v>
      </c>
      <c r="F1103" s="39" t="s">
        <v>78</v>
      </c>
      <c r="G1103" s="39" t="s">
        <v>81</v>
      </c>
      <c r="H1103" s="39" t="str">
        <f>IF(raw_impacts[[#This Row],[BldgVint]]="Old","Ex",raw_impacts[[#This Row],[BldgVint]])</f>
        <v>Ex</v>
      </c>
      <c r="I1103" s="39" t="s">
        <v>59</v>
      </c>
      <c r="J1103" s="39" t="s">
        <v>41</v>
      </c>
      <c r="K1103" s="39" t="s">
        <v>45</v>
      </c>
      <c r="L1103" s="39">
        <v>18.399999999999999</v>
      </c>
      <c r="M1103" s="39">
        <v>0</v>
      </c>
      <c r="N1103" s="39" t="s">
        <v>46</v>
      </c>
      <c r="O1103" s="39">
        <v>139</v>
      </c>
      <c r="P1103" s="39">
        <v>4.87E-2</v>
      </c>
      <c r="Q1103" s="39">
        <v>0</v>
      </c>
      <c r="R1103" s="39">
        <v>102</v>
      </c>
      <c r="S1103" s="39">
        <v>3.56E-2</v>
      </c>
      <c r="T1103" s="39">
        <v>0</v>
      </c>
      <c r="U1103" s="39">
        <v>0</v>
      </c>
      <c r="V1103" s="39">
        <v>0</v>
      </c>
      <c r="W1103" s="39">
        <v>0</v>
      </c>
      <c r="X1103" s="39">
        <v>0</v>
      </c>
      <c r="Y1103" s="39">
        <v>0</v>
      </c>
      <c r="Z1103" s="39">
        <v>0</v>
      </c>
      <c r="AA1103" s="39" t="s">
        <v>47</v>
      </c>
      <c r="AB1103" s="39" t="s">
        <v>48</v>
      </c>
      <c r="AC1103" s="39">
        <v>2020</v>
      </c>
      <c r="AD11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4.6000000000000006E-2</v>
      </c>
    </row>
    <row r="1104" spans="1:30" hidden="1" x14ac:dyDescent="0.25">
      <c r="A1104" s="39" t="s">
        <v>93</v>
      </c>
      <c r="B1104" s="39" t="s">
        <v>39</v>
      </c>
      <c r="C1104" s="39" t="s">
        <v>40</v>
      </c>
      <c r="D1104" s="40">
        <v>43468.39603009259</v>
      </c>
      <c r="E1104" s="39" t="s">
        <v>83</v>
      </c>
      <c r="F1104" s="39" t="s">
        <v>79</v>
      </c>
      <c r="G1104" s="39" t="s">
        <v>81</v>
      </c>
      <c r="H1104" s="39" t="str">
        <f>IF(raw_impacts[[#This Row],[BldgVint]]="Old","Ex",raw_impacts[[#This Row],[BldgVint]])</f>
        <v>Ex</v>
      </c>
      <c r="I1104" s="39" t="s">
        <v>59</v>
      </c>
      <c r="J1104" s="39" t="s">
        <v>41</v>
      </c>
      <c r="K1104" s="39" t="s">
        <v>45</v>
      </c>
      <c r="L1104" s="39">
        <v>186</v>
      </c>
      <c r="M1104" s="39">
        <v>0</v>
      </c>
      <c r="N1104" s="39" t="s">
        <v>46</v>
      </c>
      <c r="O1104" s="39">
        <v>131</v>
      </c>
      <c r="P1104" s="39">
        <v>8.0299999999999996E-2</v>
      </c>
      <c r="Q1104" s="39">
        <v>0</v>
      </c>
      <c r="R1104" s="39">
        <v>96.2</v>
      </c>
      <c r="S1104" s="39">
        <v>5.8799999999999998E-2</v>
      </c>
      <c r="T1104" s="39">
        <v>0</v>
      </c>
      <c r="U1104" s="39">
        <v>0</v>
      </c>
      <c r="V1104" s="39">
        <v>0</v>
      </c>
      <c r="W1104" s="39">
        <v>0</v>
      </c>
      <c r="X1104" s="39">
        <v>0</v>
      </c>
      <c r="Y1104" s="39">
        <v>0</v>
      </c>
      <c r="Z1104" s="39">
        <v>0</v>
      </c>
      <c r="AA1104" s="39" t="s">
        <v>47</v>
      </c>
      <c r="AB1104" s="39" t="s">
        <v>48</v>
      </c>
      <c r="AC1104" s="39">
        <v>2020</v>
      </c>
      <c r="AD11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0.124</v>
      </c>
    </row>
    <row r="1105" spans="1:30" hidden="1" x14ac:dyDescent="0.25">
      <c r="A1105" s="39" t="s">
        <v>93</v>
      </c>
      <c r="B1105" s="39" t="s">
        <v>39</v>
      </c>
      <c r="C1105" s="39" t="s">
        <v>40</v>
      </c>
      <c r="D1105" s="40">
        <v>43468.39603009259</v>
      </c>
      <c r="E1105" s="39" t="s">
        <v>83</v>
      </c>
      <c r="F1105" s="39" t="s">
        <v>42</v>
      </c>
      <c r="G1105" s="39" t="s">
        <v>81</v>
      </c>
      <c r="H1105" s="39" t="str">
        <f>IF(raw_impacts[[#This Row],[BldgVint]]="Old","Ex",raw_impacts[[#This Row],[BldgVint]])</f>
        <v>Ex</v>
      </c>
      <c r="I1105" s="39" t="s">
        <v>60</v>
      </c>
      <c r="J1105" s="39" t="s">
        <v>41</v>
      </c>
      <c r="K1105" s="39" t="s">
        <v>45</v>
      </c>
      <c r="L1105" s="39">
        <v>664</v>
      </c>
      <c r="M1105" s="39">
        <v>0</v>
      </c>
      <c r="N1105" s="39" t="s">
        <v>46</v>
      </c>
      <c r="O1105" s="39">
        <v>191</v>
      </c>
      <c r="P1105" s="39">
        <v>0.14799999999999999</v>
      </c>
      <c r="Q1105" s="39">
        <v>0</v>
      </c>
      <c r="R1105" s="39">
        <v>139</v>
      </c>
      <c r="S1105" s="39">
        <v>0.109</v>
      </c>
      <c r="T1105" s="39">
        <v>0</v>
      </c>
      <c r="U1105" s="39">
        <v>0</v>
      </c>
      <c r="V1105" s="39">
        <v>0</v>
      </c>
      <c r="W1105" s="39">
        <v>0</v>
      </c>
      <c r="X1105" s="39">
        <v>0</v>
      </c>
      <c r="Y1105" s="39">
        <v>0</v>
      </c>
      <c r="Z1105" s="39">
        <v>0</v>
      </c>
      <c r="AA1105" s="39" t="s">
        <v>47</v>
      </c>
      <c r="AB1105" s="39" t="s">
        <v>48</v>
      </c>
      <c r="AC1105" s="39">
        <v>2020</v>
      </c>
      <c r="AD11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1106" spans="1:30" hidden="1" x14ac:dyDescent="0.25">
      <c r="A1106" s="39" t="s">
        <v>93</v>
      </c>
      <c r="B1106" s="39" t="s">
        <v>39</v>
      </c>
      <c r="C1106" s="39" t="s">
        <v>40</v>
      </c>
      <c r="D1106" s="40">
        <v>43468.39603009259</v>
      </c>
      <c r="E1106" s="39" t="s">
        <v>83</v>
      </c>
      <c r="F1106" s="39" t="s">
        <v>71</v>
      </c>
      <c r="G1106" s="39" t="s">
        <v>81</v>
      </c>
      <c r="H1106" s="39" t="str">
        <f>IF(raw_impacts[[#This Row],[BldgVint]]="Old","Ex",raw_impacts[[#This Row],[BldgVint]])</f>
        <v>Ex</v>
      </c>
      <c r="I1106" s="39" t="s">
        <v>60</v>
      </c>
      <c r="J1106" s="39" t="s">
        <v>41</v>
      </c>
      <c r="K1106" s="39" t="s">
        <v>45</v>
      </c>
      <c r="L1106" s="39">
        <v>365</v>
      </c>
      <c r="M1106" s="39">
        <v>0</v>
      </c>
      <c r="N1106" s="39" t="s">
        <v>46</v>
      </c>
      <c r="O1106" s="39">
        <v>142</v>
      </c>
      <c r="P1106" s="39">
        <v>8.6900000000000005E-2</v>
      </c>
      <c r="Q1106" s="39">
        <v>0</v>
      </c>
      <c r="R1106" s="39">
        <v>104</v>
      </c>
      <c r="S1106" s="39">
        <v>6.3600000000000004E-2</v>
      </c>
      <c r="T1106" s="39">
        <v>0</v>
      </c>
      <c r="U1106" s="39">
        <v>0</v>
      </c>
      <c r="V1106" s="39">
        <v>0</v>
      </c>
      <c r="W1106" s="39">
        <v>0</v>
      </c>
      <c r="X1106" s="39">
        <v>0</v>
      </c>
      <c r="Y1106" s="39">
        <v>0</v>
      </c>
      <c r="Z1106" s="39">
        <v>0</v>
      </c>
      <c r="AA1106" s="39" t="s">
        <v>47</v>
      </c>
      <c r="AB1106" s="39" t="s">
        <v>48</v>
      </c>
      <c r="AC1106" s="39">
        <v>2020</v>
      </c>
      <c r="AD11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1.2410000000000001</v>
      </c>
    </row>
    <row r="1107" spans="1:30" hidden="1" x14ac:dyDescent="0.25">
      <c r="A1107" s="39" t="s">
        <v>93</v>
      </c>
      <c r="B1107" s="39" t="s">
        <v>39</v>
      </c>
      <c r="C1107" s="39" t="s">
        <v>40</v>
      </c>
      <c r="D1107" s="40">
        <v>43468.39603009259</v>
      </c>
      <c r="E1107" s="39" t="s">
        <v>83</v>
      </c>
      <c r="F1107" s="39" t="s">
        <v>72</v>
      </c>
      <c r="G1107" s="39" t="s">
        <v>81</v>
      </c>
      <c r="H1107" s="39" t="str">
        <f>IF(raw_impacts[[#This Row],[BldgVint]]="Old","Ex",raw_impacts[[#This Row],[BldgVint]])</f>
        <v>Ex</v>
      </c>
      <c r="I1107" s="39" t="s">
        <v>60</v>
      </c>
      <c r="J1107" s="39" t="s">
        <v>41</v>
      </c>
      <c r="K1107" s="39" t="s">
        <v>45</v>
      </c>
      <c r="L1107" s="39">
        <v>2230</v>
      </c>
      <c r="M1107" s="39">
        <v>0</v>
      </c>
      <c r="N1107" s="39" t="s">
        <v>46</v>
      </c>
      <c r="O1107" s="39">
        <v>157</v>
      </c>
      <c r="P1107" s="39">
        <v>0.13400000000000001</v>
      </c>
      <c r="Q1107" s="39">
        <v>0</v>
      </c>
      <c r="R1107" s="39">
        <v>115</v>
      </c>
      <c r="S1107" s="39">
        <v>9.8299999999999998E-2</v>
      </c>
      <c r="T1107" s="39">
        <v>0</v>
      </c>
      <c r="U1107" s="39">
        <v>0</v>
      </c>
      <c r="V1107" s="39">
        <v>0</v>
      </c>
      <c r="W1107" s="39">
        <v>0</v>
      </c>
      <c r="X1107" s="39">
        <v>0</v>
      </c>
      <c r="Y1107" s="39">
        <v>0</v>
      </c>
      <c r="Z1107" s="39">
        <v>0</v>
      </c>
      <c r="AA1107" s="39" t="s">
        <v>47</v>
      </c>
      <c r="AB1107" s="39" t="s">
        <v>48</v>
      </c>
      <c r="AC1107" s="39">
        <v>2020</v>
      </c>
      <c r="AD11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1108" spans="1:30" hidden="1" x14ac:dyDescent="0.25">
      <c r="A1108" s="39" t="s">
        <v>93</v>
      </c>
      <c r="B1108" s="39" t="s">
        <v>39</v>
      </c>
      <c r="C1108" s="39" t="s">
        <v>40</v>
      </c>
      <c r="D1108" s="40">
        <v>43468.39603009259</v>
      </c>
      <c r="E1108" s="39" t="s">
        <v>83</v>
      </c>
      <c r="F1108" s="39" t="s">
        <v>73</v>
      </c>
      <c r="G1108" s="39" t="s">
        <v>81</v>
      </c>
      <c r="H1108" s="39" t="str">
        <f>IF(raw_impacts[[#This Row],[BldgVint]]="Old","Ex",raw_impacts[[#This Row],[BldgVint]])</f>
        <v>Ex</v>
      </c>
      <c r="I1108" s="39" t="s">
        <v>60</v>
      </c>
      <c r="J1108" s="39" t="s">
        <v>41</v>
      </c>
      <c r="K1108" s="39" t="s">
        <v>45</v>
      </c>
      <c r="L1108" s="39">
        <v>811</v>
      </c>
      <c r="M1108" s="39">
        <v>0</v>
      </c>
      <c r="N1108" s="39" t="s">
        <v>46</v>
      </c>
      <c r="O1108" s="39">
        <v>126</v>
      </c>
      <c r="P1108" s="39">
        <v>7.0800000000000002E-2</v>
      </c>
      <c r="Q1108" s="39">
        <v>0</v>
      </c>
      <c r="R1108" s="39">
        <v>92.4</v>
      </c>
      <c r="S1108" s="39">
        <v>5.1799999999999999E-2</v>
      </c>
      <c r="T1108" s="39">
        <v>0</v>
      </c>
      <c r="U1108" s="39">
        <v>0</v>
      </c>
      <c r="V1108" s="39">
        <v>0</v>
      </c>
      <c r="W1108" s="39">
        <v>0</v>
      </c>
      <c r="X1108" s="39">
        <v>0</v>
      </c>
      <c r="Y1108" s="39">
        <v>0</v>
      </c>
      <c r="Z1108" s="39">
        <v>0</v>
      </c>
      <c r="AA1108" s="39" t="s">
        <v>47</v>
      </c>
      <c r="AB1108" s="39" t="s">
        <v>48</v>
      </c>
      <c r="AC1108" s="39">
        <v>2020</v>
      </c>
      <c r="AD11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2.3220000000000001</v>
      </c>
    </row>
    <row r="1109" spans="1:30" hidden="1" x14ac:dyDescent="0.25">
      <c r="A1109" s="39" t="s">
        <v>93</v>
      </c>
      <c r="B1109" s="39" t="s">
        <v>39</v>
      </c>
      <c r="C1109" s="39" t="s">
        <v>40</v>
      </c>
      <c r="D1109" s="40">
        <v>43468.39603009259</v>
      </c>
      <c r="E1109" s="39" t="s">
        <v>83</v>
      </c>
      <c r="F1109" s="39" t="s">
        <v>74</v>
      </c>
      <c r="G1109" s="39" t="s">
        <v>81</v>
      </c>
      <c r="H1109" s="39" t="str">
        <f>IF(raw_impacts[[#This Row],[BldgVint]]="Old","Ex",raw_impacts[[#This Row],[BldgVint]])</f>
        <v>Ex</v>
      </c>
      <c r="I1109" s="39" t="s">
        <v>60</v>
      </c>
      <c r="J1109" s="39" t="s">
        <v>41</v>
      </c>
      <c r="K1109" s="39" t="s">
        <v>45</v>
      </c>
      <c r="L1109" s="39">
        <v>184</v>
      </c>
      <c r="M1109" s="39">
        <v>0</v>
      </c>
      <c r="N1109" s="39" t="s">
        <v>46</v>
      </c>
      <c r="O1109" s="39">
        <v>271</v>
      </c>
      <c r="P1109" s="39">
        <v>0.13300000000000001</v>
      </c>
      <c r="Q1109" s="39">
        <v>0</v>
      </c>
      <c r="R1109" s="39">
        <v>199</v>
      </c>
      <c r="S1109" s="39">
        <v>9.7100000000000006E-2</v>
      </c>
      <c r="T1109" s="39">
        <v>0</v>
      </c>
      <c r="U1109" s="39">
        <v>0</v>
      </c>
      <c r="V1109" s="39">
        <v>0</v>
      </c>
      <c r="W1109" s="39">
        <v>0</v>
      </c>
      <c r="X1109" s="39">
        <v>0</v>
      </c>
      <c r="Y1109" s="39">
        <v>0</v>
      </c>
      <c r="Z1109" s="39">
        <v>0</v>
      </c>
      <c r="AA1109" s="39" t="s">
        <v>47</v>
      </c>
      <c r="AB1109" s="39" t="s">
        <v>48</v>
      </c>
      <c r="AC1109" s="39">
        <v>2020</v>
      </c>
      <c r="AD11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2.464</v>
      </c>
    </row>
    <row r="1110" spans="1:30" hidden="1" x14ac:dyDescent="0.25">
      <c r="A1110" s="39" t="s">
        <v>93</v>
      </c>
      <c r="B1110" s="39" t="s">
        <v>39</v>
      </c>
      <c r="C1110" s="39" t="s">
        <v>40</v>
      </c>
      <c r="D1110" s="40">
        <v>43468.39603009259</v>
      </c>
      <c r="E1110" s="39" t="s">
        <v>83</v>
      </c>
      <c r="F1110" s="39" t="s">
        <v>75</v>
      </c>
      <c r="G1110" s="39" t="s">
        <v>81</v>
      </c>
      <c r="H1110" s="39" t="str">
        <f>IF(raw_impacts[[#This Row],[BldgVint]]="Old","Ex",raw_impacts[[#This Row],[BldgVint]])</f>
        <v>Ex</v>
      </c>
      <c r="I1110" s="39" t="s">
        <v>60</v>
      </c>
      <c r="J1110" s="39" t="s">
        <v>41</v>
      </c>
      <c r="K1110" s="39" t="s">
        <v>45</v>
      </c>
      <c r="L1110" s="39">
        <v>334</v>
      </c>
      <c r="M1110" s="39">
        <v>0</v>
      </c>
      <c r="N1110" s="39" t="s">
        <v>46</v>
      </c>
      <c r="O1110" s="39">
        <v>194</v>
      </c>
      <c r="P1110" s="39">
        <v>9.5000000000000001E-2</v>
      </c>
      <c r="Q1110" s="39">
        <v>0</v>
      </c>
      <c r="R1110" s="39">
        <v>142</v>
      </c>
      <c r="S1110" s="39">
        <v>6.9500000000000006E-2</v>
      </c>
      <c r="T1110" s="39">
        <v>0</v>
      </c>
      <c r="U1110" s="39">
        <v>0</v>
      </c>
      <c r="V1110" s="39">
        <v>0</v>
      </c>
      <c r="W1110" s="39">
        <v>0</v>
      </c>
      <c r="X1110" s="39">
        <v>0</v>
      </c>
      <c r="Y1110" s="39">
        <v>0</v>
      </c>
      <c r="Z1110" s="39">
        <v>0</v>
      </c>
      <c r="AA1110" s="39" t="s">
        <v>47</v>
      </c>
      <c r="AB1110" s="39" t="s">
        <v>48</v>
      </c>
      <c r="AC1110" s="39">
        <v>2020</v>
      </c>
      <c r="AD11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6.3650000000000002</v>
      </c>
    </row>
    <row r="1111" spans="1:30" hidden="1" x14ac:dyDescent="0.25">
      <c r="A1111" s="39" t="s">
        <v>93</v>
      </c>
      <c r="B1111" s="39" t="s">
        <v>39</v>
      </c>
      <c r="C1111" s="39" t="s">
        <v>40</v>
      </c>
      <c r="D1111" s="40">
        <v>43468.39603009259</v>
      </c>
      <c r="E1111" s="39" t="s">
        <v>83</v>
      </c>
      <c r="F1111" s="39" t="s">
        <v>76</v>
      </c>
      <c r="G1111" s="39" t="s">
        <v>81</v>
      </c>
      <c r="H1111" s="39" t="str">
        <f>IF(raw_impacts[[#This Row],[BldgVint]]="Old","Ex",raw_impacts[[#This Row],[BldgVint]])</f>
        <v>Ex</v>
      </c>
      <c r="I1111" s="39" t="s">
        <v>60</v>
      </c>
      <c r="J1111" s="39" t="s">
        <v>41</v>
      </c>
      <c r="K1111" s="39" t="s">
        <v>45</v>
      </c>
      <c r="L1111" s="39">
        <v>114</v>
      </c>
      <c r="M1111" s="39">
        <v>0</v>
      </c>
      <c r="N1111" s="39" t="s">
        <v>46</v>
      </c>
      <c r="O1111" s="39">
        <v>241</v>
      </c>
      <c r="P1111" s="39">
        <v>0.14199999999999999</v>
      </c>
      <c r="Q1111" s="39">
        <v>0</v>
      </c>
      <c r="R1111" s="39">
        <v>176</v>
      </c>
      <c r="S1111" s="39">
        <v>0.104</v>
      </c>
      <c r="T1111" s="39">
        <v>0</v>
      </c>
      <c r="U1111" s="39">
        <v>0</v>
      </c>
      <c r="V1111" s="39">
        <v>0</v>
      </c>
      <c r="W1111" s="39">
        <v>0</v>
      </c>
      <c r="X1111" s="39">
        <v>0</v>
      </c>
      <c r="Y1111" s="39">
        <v>0</v>
      </c>
      <c r="Z1111" s="39">
        <v>0</v>
      </c>
      <c r="AA1111" s="39" t="s">
        <v>47</v>
      </c>
      <c r="AB1111" s="39" t="s">
        <v>48</v>
      </c>
      <c r="AC1111" s="39">
        <v>2020</v>
      </c>
      <c r="AD11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2.3220000000000001</v>
      </c>
    </row>
    <row r="1112" spans="1:30" hidden="1" x14ac:dyDescent="0.25">
      <c r="A1112" s="39" t="s">
        <v>93</v>
      </c>
      <c r="B1112" s="39" t="s">
        <v>39</v>
      </c>
      <c r="C1112" s="39" t="s">
        <v>40</v>
      </c>
      <c r="D1112" s="40">
        <v>43468.39603009259</v>
      </c>
      <c r="E1112" s="39" t="s">
        <v>83</v>
      </c>
      <c r="F1112" s="39" t="s">
        <v>77</v>
      </c>
      <c r="G1112" s="39" t="s">
        <v>81</v>
      </c>
      <c r="H1112" s="39" t="str">
        <f>IF(raw_impacts[[#This Row],[BldgVint]]="Old","Ex",raw_impacts[[#This Row],[BldgVint]])</f>
        <v>Ex</v>
      </c>
      <c r="I1112" s="39" t="s">
        <v>60</v>
      </c>
      <c r="J1112" s="39" t="s">
        <v>41</v>
      </c>
      <c r="K1112" s="39" t="s">
        <v>45</v>
      </c>
      <c r="L1112" s="39">
        <v>389</v>
      </c>
      <c r="M1112" s="39">
        <v>0</v>
      </c>
      <c r="N1112" s="39" t="s">
        <v>46</v>
      </c>
      <c r="O1112" s="39">
        <v>196</v>
      </c>
      <c r="P1112" s="39">
        <v>6.6699999999999995E-2</v>
      </c>
      <c r="Q1112" s="39">
        <v>0</v>
      </c>
      <c r="R1112" s="39">
        <v>143</v>
      </c>
      <c r="S1112" s="39">
        <v>4.8899999999999999E-2</v>
      </c>
      <c r="T1112" s="39">
        <v>0</v>
      </c>
      <c r="U1112" s="39">
        <v>0</v>
      </c>
      <c r="V1112" s="39">
        <v>0</v>
      </c>
      <c r="W1112" s="39">
        <v>0</v>
      </c>
      <c r="X1112" s="39">
        <v>0</v>
      </c>
      <c r="Y1112" s="39">
        <v>0</v>
      </c>
      <c r="Z1112" s="39">
        <v>0</v>
      </c>
      <c r="AA1112" s="39" t="s">
        <v>47</v>
      </c>
      <c r="AB1112" s="39" t="s">
        <v>48</v>
      </c>
      <c r="AC1112" s="39">
        <v>2020</v>
      </c>
      <c r="AD11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11.459</v>
      </c>
    </row>
    <row r="1113" spans="1:30" hidden="1" x14ac:dyDescent="0.25">
      <c r="A1113" s="39" t="s">
        <v>93</v>
      </c>
      <c r="B1113" s="39" t="s">
        <v>39</v>
      </c>
      <c r="C1113" s="39" t="s">
        <v>40</v>
      </c>
      <c r="D1113" s="40">
        <v>43468.39603009259</v>
      </c>
      <c r="E1113" s="39" t="s">
        <v>83</v>
      </c>
      <c r="F1113" s="39" t="s">
        <v>78</v>
      </c>
      <c r="G1113" s="39" t="s">
        <v>81</v>
      </c>
      <c r="H1113" s="39" t="str">
        <f>IF(raw_impacts[[#This Row],[BldgVint]]="Old","Ex",raw_impacts[[#This Row],[BldgVint]])</f>
        <v>Ex</v>
      </c>
      <c r="I1113" s="39" t="s">
        <v>60</v>
      </c>
      <c r="J1113" s="39" t="s">
        <v>41</v>
      </c>
      <c r="K1113" s="39" t="s">
        <v>45</v>
      </c>
      <c r="L1113" s="39">
        <v>25.5</v>
      </c>
      <c r="M1113" s="39">
        <v>0</v>
      </c>
      <c r="N1113" s="39" t="s">
        <v>46</v>
      </c>
      <c r="O1113" s="39">
        <v>204</v>
      </c>
      <c r="P1113" s="39">
        <v>6.9500000000000006E-2</v>
      </c>
      <c r="Q1113" s="39">
        <v>0</v>
      </c>
      <c r="R1113" s="39">
        <v>150</v>
      </c>
      <c r="S1113" s="39">
        <v>5.0900000000000001E-2</v>
      </c>
      <c r="T1113" s="39">
        <v>0</v>
      </c>
      <c r="U1113" s="39">
        <v>0</v>
      </c>
      <c r="V1113" s="39">
        <v>0</v>
      </c>
      <c r="W1113" s="39">
        <v>0</v>
      </c>
      <c r="X1113" s="39">
        <v>0</v>
      </c>
      <c r="Y1113" s="39">
        <v>0</v>
      </c>
      <c r="Z1113" s="39">
        <v>0</v>
      </c>
      <c r="AA1113" s="39" t="s">
        <v>47</v>
      </c>
      <c r="AB1113" s="39" t="s">
        <v>48</v>
      </c>
      <c r="AC1113" s="39">
        <v>2020</v>
      </c>
      <c r="AD11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4.0669999999999993</v>
      </c>
    </row>
    <row r="1114" spans="1:30" hidden="1" x14ac:dyDescent="0.25">
      <c r="A1114" s="39" t="s">
        <v>93</v>
      </c>
      <c r="B1114" s="39" t="s">
        <v>39</v>
      </c>
      <c r="C1114" s="39" t="s">
        <v>40</v>
      </c>
      <c r="D1114" s="40">
        <v>43468.39603009259</v>
      </c>
      <c r="E1114" s="39" t="s">
        <v>83</v>
      </c>
      <c r="F1114" s="39" t="s">
        <v>79</v>
      </c>
      <c r="G1114" s="39" t="s">
        <v>81</v>
      </c>
      <c r="H1114" s="39" t="str">
        <f>IF(raw_impacts[[#This Row],[BldgVint]]="Old","Ex",raw_impacts[[#This Row],[BldgVint]])</f>
        <v>Ex</v>
      </c>
      <c r="I1114" s="39" t="s">
        <v>60</v>
      </c>
      <c r="J1114" s="39" t="s">
        <v>41</v>
      </c>
      <c r="K1114" s="39" t="s">
        <v>45</v>
      </c>
      <c r="L1114" s="39">
        <v>255</v>
      </c>
      <c r="M1114" s="39">
        <v>0</v>
      </c>
      <c r="N1114" s="39" t="s">
        <v>46</v>
      </c>
      <c r="O1114" s="39">
        <v>221</v>
      </c>
      <c r="P1114" s="39">
        <v>0.13700000000000001</v>
      </c>
      <c r="Q1114" s="39">
        <v>0</v>
      </c>
      <c r="R1114" s="39">
        <v>162</v>
      </c>
      <c r="S1114" s="39">
        <v>0.10100000000000001</v>
      </c>
      <c r="T1114" s="39">
        <v>0</v>
      </c>
      <c r="U1114" s="39">
        <v>0</v>
      </c>
      <c r="V1114" s="39">
        <v>0</v>
      </c>
      <c r="W1114" s="39">
        <v>0</v>
      </c>
      <c r="X1114" s="39">
        <v>0</v>
      </c>
      <c r="Y1114" s="39">
        <v>0</v>
      </c>
      <c r="Z1114" s="39">
        <v>0</v>
      </c>
      <c r="AA1114" s="39" t="s">
        <v>47</v>
      </c>
      <c r="AB1114" s="39" t="s">
        <v>48</v>
      </c>
      <c r="AC1114" s="39">
        <v>2020</v>
      </c>
      <c r="AD11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6.9319999999999995</v>
      </c>
    </row>
    <row r="1115" spans="1:30" hidden="1" x14ac:dyDescent="0.25">
      <c r="A1115" s="39" t="s">
        <v>93</v>
      </c>
      <c r="B1115" s="39" t="s">
        <v>39</v>
      </c>
      <c r="C1115" s="39" t="s">
        <v>40</v>
      </c>
      <c r="D1115" s="40">
        <v>43468.39603009259</v>
      </c>
      <c r="E1115" s="39" t="s">
        <v>83</v>
      </c>
      <c r="F1115" s="39" t="s">
        <v>42</v>
      </c>
      <c r="G1115" s="39" t="s">
        <v>81</v>
      </c>
      <c r="H1115" s="39" t="str">
        <f>IF(raw_impacts[[#This Row],[BldgVint]]="Old","Ex",raw_impacts[[#This Row],[BldgVint]])</f>
        <v>Ex</v>
      </c>
      <c r="I1115" s="39" t="s">
        <v>62</v>
      </c>
      <c r="J1115" s="39" t="s">
        <v>41</v>
      </c>
      <c r="K1115" s="39" t="s">
        <v>45</v>
      </c>
      <c r="L1115" s="39">
        <v>719</v>
      </c>
      <c r="M1115" s="39">
        <v>0</v>
      </c>
      <c r="N1115" s="39" t="s">
        <v>46</v>
      </c>
      <c r="O1115" s="39">
        <v>208</v>
      </c>
      <c r="P1115" s="39">
        <v>0.13500000000000001</v>
      </c>
      <c r="Q1115" s="39">
        <v>0</v>
      </c>
      <c r="R1115" s="39">
        <v>152</v>
      </c>
      <c r="S1115" s="39">
        <v>9.8500000000000004E-2</v>
      </c>
      <c r="T1115" s="39">
        <v>0</v>
      </c>
      <c r="U1115" s="39">
        <v>0</v>
      </c>
      <c r="V1115" s="39">
        <v>0</v>
      </c>
      <c r="W1115" s="39">
        <v>0</v>
      </c>
      <c r="X1115" s="39">
        <v>0</v>
      </c>
      <c r="Y1115" s="39">
        <v>0</v>
      </c>
      <c r="Z1115" s="39">
        <v>0</v>
      </c>
      <c r="AA1115" s="39" t="s">
        <v>47</v>
      </c>
      <c r="AB1115" s="39" t="s">
        <v>48</v>
      </c>
      <c r="AC1115" s="39">
        <v>2020</v>
      </c>
      <c r="AD11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3.4379999999999997</v>
      </c>
    </row>
    <row r="1116" spans="1:30" hidden="1" x14ac:dyDescent="0.25">
      <c r="A1116" s="39" t="s">
        <v>93</v>
      </c>
      <c r="B1116" s="39" t="s">
        <v>39</v>
      </c>
      <c r="C1116" s="39" t="s">
        <v>40</v>
      </c>
      <c r="D1116" s="40">
        <v>43468.39603009259</v>
      </c>
      <c r="E1116" s="39" t="s">
        <v>83</v>
      </c>
      <c r="F1116" s="39" t="s">
        <v>71</v>
      </c>
      <c r="G1116" s="39" t="s">
        <v>81</v>
      </c>
      <c r="H1116" s="39" t="str">
        <f>IF(raw_impacts[[#This Row],[BldgVint]]="Old","Ex",raw_impacts[[#This Row],[BldgVint]])</f>
        <v>Ex</v>
      </c>
      <c r="I1116" s="39" t="s">
        <v>62</v>
      </c>
      <c r="J1116" s="39" t="s">
        <v>41</v>
      </c>
      <c r="K1116" s="39" t="s">
        <v>45</v>
      </c>
      <c r="L1116" s="39">
        <v>391</v>
      </c>
      <c r="M1116" s="39">
        <v>0</v>
      </c>
      <c r="N1116" s="39" t="s">
        <v>46</v>
      </c>
      <c r="O1116" s="39">
        <v>165</v>
      </c>
      <c r="P1116" s="39">
        <v>8.3500000000000005E-2</v>
      </c>
      <c r="Q1116" s="39">
        <v>0</v>
      </c>
      <c r="R1116" s="39">
        <v>121</v>
      </c>
      <c r="S1116" s="39">
        <v>6.1100000000000002E-2</v>
      </c>
      <c r="T1116" s="39">
        <v>0</v>
      </c>
      <c r="U1116" s="39">
        <v>0</v>
      </c>
      <c r="V1116" s="39">
        <v>0</v>
      </c>
      <c r="W1116" s="39">
        <v>0</v>
      </c>
      <c r="X1116" s="39">
        <v>0</v>
      </c>
      <c r="Y1116" s="39">
        <v>0</v>
      </c>
      <c r="Z1116" s="39">
        <v>0</v>
      </c>
      <c r="AA1116" s="39" t="s">
        <v>47</v>
      </c>
      <c r="AB1116" s="39" t="s">
        <v>48</v>
      </c>
      <c r="AC1116" s="39">
        <v>2020</v>
      </c>
      <c r="AD11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2.23</v>
      </c>
    </row>
    <row r="1117" spans="1:30" hidden="1" x14ac:dyDescent="0.25">
      <c r="A1117" s="39" t="s">
        <v>93</v>
      </c>
      <c r="B1117" s="39" t="s">
        <v>39</v>
      </c>
      <c r="C1117" s="39" t="s">
        <v>40</v>
      </c>
      <c r="D1117" s="40">
        <v>43468.39603009259</v>
      </c>
      <c r="E1117" s="39" t="s">
        <v>83</v>
      </c>
      <c r="F1117" s="39" t="s">
        <v>72</v>
      </c>
      <c r="G1117" s="39" t="s">
        <v>81</v>
      </c>
      <c r="H1117" s="39" t="str">
        <f>IF(raw_impacts[[#This Row],[BldgVint]]="Old","Ex",raw_impacts[[#This Row],[BldgVint]])</f>
        <v>Ex</v>
      </c>
      <c r="I1117" s="39" t="s">
        <v>62</v>
      </c>
      <c r="J1117" s="39" t="s">
        <v>41</v>
      </c>
      <c r="K1117" s="39" t="s">
        <v>45</v>
      </c>
      <c r="L1117" s="39">
        <v>2440</v>
      </c>
      <c r="M1117" s="39">
        <v>0</v>
      </c>
      <c r="N1117" s="39" t="s">
        <v>46</v>
      </c>
      <c r="O1117" s="39">
        <v>174</v>
      </c>
      <c r="P1117" s="39">
        <v>0.11899999999999999</v>
      </c>
      <c r="Q1117" s="39">
        <v>0</v>
      </c>
      <c r="R1117" s="39">
        <v>128</v>
      </c>
      <c r="S1117" s="39">
        <v>8.7400000000000005E-2</v>
      </c>
      <c r="T1117" s="39">
        <v>0</v>
      </c>
      <c r="U1117" s="39">
        <v>0</v>
      </c>
      <c r="V1117" s="39">
        <v>0</v>
      </c>
      <c r="W1117" s="39">
        <v>0</v>
      </c>
      <c r="X1117" s="39">
        <v>0</v>
      </c>
      <c r="Y1117" s="39">
        <v>0</v>
      </c>
      <c r="Z1117" s="39">
        <v>0</v>
      </c>
      <c r="AA1117" s="39" t="s">
        <v>47</v>
      </c>
      <c r="AB1117" s="39" t="s">
        <v>48</v>
      </c>
      <c r="AC1117" s="39">
        <v>2020</v>
      </c>
      <c r="AD11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3.4379999999999997</v>
      </c>
    </row>
    <row r="1118" spans="1:30" hidden="1" x14ac:dyDescent="0.25">
      <c r="A1118" s="39" t="s">
        <v>93</v>
      </c>
      <c r="B1118" s="39" t="s">
        <v>39</v>
      </c>
      <c r="C1118" s="39" t="s">
        <v>40</v>
      </c>
      <c r="D1118" s="40">
        <v>43468.39603009259</v>
      </c>
      <c r="E1118" s="39" t="s">
        <v>83</v>
      </c>
      <c r="F1118" s="39" t="s">
        <v>73</v>
      </c>
      <c r="G1118" s="39" t="s">
        <v>81</v>
      </c>
      <c r="H1118" s="39" t="str">
        <f>IF(raw_impacts[[#This Row],[BldgVint]]="Old","Ex",raw_impacts[[#This Row],[BldgVint]])</f>
        <v>Ex</v>
      </c>
      <c r="I1118" s="39" t="s">
        <v>62</v>
      </c>
      <c r="J1118" s="39" t="s">
        <v>41</v>
      </c>
      <c r="K1118" s="39" t="s">
        <v>45</v>
      </c>
      <c r="L1118" s="39">
        <v>902</v>
      </c>
      <c r="M1118" s="39">
        <v>0</v>
      </c>
      <c r="N1118" s="39" t="s">
        <v>46</v>
      </c>
      <c r="O1118" s="39">
        <v>141</v>
      </c>
      <c r="P1118" s="39">
        <v>6.0400000000000002E-2</v>
      </c>
      <c r="Q1118" s="39">
        <v>0</v>
      </c>
      <c r="R1118" s="39">
        <v>103</v>
      </c>
      <c r="S1118" s="39">
        <v>4.4200000000000003E-2</v>
      </c>
      <c r="T1118" s="39">
        <v>0</v>
      </c>
      <c r="U1118" s="39">
        <v>0</v>
      </c>
      <c r="V1118" s="39">
        <v>0</v>
      </c>
      <c r="W1118" s="39">
        <v>0</v>
      </c>
      <c r="X1118" s="39">
        <v>0</v>
      </c>
      <c r="Y1118" s="39">
        <v>0</v>
      </c>
      <c r="Z1118" s="39">
        <v>0</v>
      </c>
      <c r="AA1118" s="39" t="s">
        <v>47</v>
      </c>
      <c r="AB1118" s="39" t="s">
        <v>48</v>
      </c>
      <c r="AC1118" s="39">
        <v>2020</v>
      </c>
      <c r="AD11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2.496</v>
      </c>
    </row>
    <row r="1119" spans="1:30" hidden="1" x14ac:dyDescent="0.25">
      <c r="A1119" s="39" t="s">
        <v>93</v>
      </c>
      <c r="B1119" s="39" t="s">
        <v>39</v>
      </c>
      <c r="C1119" s="39" t="s">
        <v>40</v>
      </c>
      <c r="D1119" s="40">
        <v>43468.39603009259</v>
      </c>
      <c r="E1119" s="39" t="s">
        <v>83</v>
      </c>
      <c r="F1119" s="39" t="s">
        <v>74</v>
      </c>
      <c r="G1119" s="39" t="s">
        <v>81</v>
      </c>
      <c r="H1119" s="39" t="str">
        <f>IF(raw_impacts[[#This Row],[BldgVint]]="Old","Ex",raw_impacts[[#This Row],[BldgVint]])</f>
        <v>Ex</v>
      </c>
      <c r="I1119" s="39" t="s">
        <v>62</v>
      </c>
      <c r="J1119" s="39" t="s">
        <v>41</v>
      </c>
      <c r="K1119" s="39" t="s">
        <v>45</v>
      </c>
      <c r="L1119" s="39">
        <v>195</v>
      </c>
      <c r="M1119" s="39">
        <v>0</v>
      </c>
      <c r="N1119" s="39" t="s">
        <v>46</v>
      </c>
      <c r="O1119" s="39">
        <v>299</v>
      </c>
      <c r="P1119" s="39">
        <v>0.123</v>
      </c>
      <c r="Q1119" s="39">
        <v>0</v>
      </c>
      <c r="R1119" s="39">
        <v>219</v>
      </c>
      <c r="S1119" s="39">
        <v>8.9700000000000002E-2</v>
      </c>
      <c r="T1119" s="39">
        <v>0</v>
      </c>
      <c r="U1119" s="39">
        <v>0</v>
      </c>
      <c r="V1119" s="39">
        <v>0</v>
      </c>
      <c r="W1119" s="39">
        <v>0</v>
      </c>
      <c r="X1119" s="39">
        <v>0</v>
      </c>
      <c r="Y1119" s="39">
        <v>0</v>
      </c>
      <c r="Z1119" s="39">
        <v>0</v>
      </c>
      <c r="AA1119" s="39" t="s">
        <v>47</v>
      </c>
      <c r="AB1119" s="39" t="s">
        <v>48</v>
      </c>
      <c r="AC1119" s="39">
        <v>2020</v>
      </c>
      <c r="AD11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1.5760000000000001</v>
      </c>
    </row>
    <row r="1120" spans="1:30" hidden="1" x14ac:dyDescent="0.25">
      <c r="A1120" s="39" t="s">
        <v>93</v>
      </c>
      <c r="B1120" s="39" t="s">
        <v>39</v>
      </c>
      <c r="C1120" s="39" t="s">
        <v>40</v>
      </c>
      <c r="D1120" s="40">
        <v>43468.39603009259</v>
      </c>
      <c r="E1120" s="39" t="s">
        <v>83</v>
      </c>
      <c r="F1120" s="39" t="s">
        <v>75</v>
      </c>
      <c r="G1120" s="39" t="s">
        <v>81</v>
      </c>
      <c r="H1120" s="39" t="str">
        <f>IF(raw_impacts[[#This Row],[BldgVint]]="Old","Ex",raw_impacts[[#This Row],[BldgVint]])</f>
        <v>Ex</v>
      </c>
      <c r="I1120" s="39" t="s">
        <v>62</v>
      </c>
      <c r="J1120" s="39" t="s">
        <v>41</v>
      </c>
      <c r="K1120" s="39" t="s">
        <v>45</v>
      </c>
      <c r="L1120" s="39">
        <v>368</v>
      </c>
      <c r="M1120" s="39">
        <v>0</v>
      </c>
      <c r="N1120" s="39" t="s">
        <v>46</v>
      </c>
      <c r="O1120" s="39">
        <v>204</v>
      </c>
      <c r="P1120" s="39">
        <v>8.3199999999999996E-2</v>
      </c>
      <c r="Q1120" s="39">
        <v>0</v>
      </c>
      <c r="R1120" s="39">
        <v>150</v>
      </c>
      <c r="S1120" s="39">
        <v>6.0900000000000003E-2</v>
      </c>
      <c r="T1120" s="39">
        <v>0</v>
      </c>
      <c r="U1120" s="39">
        <v>0</v>
      </c>
      <c r="V1120" s="39">
        <v>0</v>
      </c>
      <c r="W1120" s="39">
        <v>0</v>
      </c>
      <c r="X1120" s="39">
        <v>0</v>
      </c>
      <c r="Y1120" s="39">
        <v>0</v>
      </c>
      <c r="Z1120" s="39">
        <v>0</v>
      </c>
      <c r="AA1120" s="39" t="s">
        <v>47</v>
      </c>
      <c r="AB1120" s="39" t="s">
        <v>48</v>
      </c>
      <c r="AC1120" s="39">
        <v>2020</v>
      </c>
      <c r="AD11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9.2889999999999997</v>
      </c>
    </row>
    <row r="1121" spans="1:30" hidden="1" x14ac:dyDescent="0.25">
      <c r="A1121" s="39" t="s">
        <v>93</v>
      </c>
      <c r="B1121" s="39" t="s">
        <v>39</v>
      </c>
      <c r="C1121" s="39" t="s">
        <v>40</v>
      </c>
      <c r="D1121" s="40">
        <v>43468.39603009259</v>
      </c>
      <c r="E1121" s="39" t="s">
        <v>83</v>
      </c>
      <c r="F1121" s="39" t="s">
        <v>76</v>
      </c>
      <c r="G1121" s="39" t="s">
        <v>81</v>
      </c>
      <c r="H1121" s="39" t="str">
        <f>IF(raw_impacts[[#This Row],[BldgVint]]="Old","Ex",raw_impacts[[#This Row],[BldgVint]])</f>
        <v>Ex</v>
      </c>
      <c r="I1121" s="39" t="s">
        <v>62</v>
      </c>
      <c r="J1121" s="39" t="s">
        <v>41</v>
      </c>
      <c r="K1121" s="39" t="s">
        <v>45</v>
      </c>
      <c r="L1121" s="39">
        <v>124</v>
      </c>
      <c r="M1121" s="39">
        <v>0</v>
      </c>
      <c r="N1121" s="39" t="s">
        <v>46</v>
      </c>
      <c r="O1121" s="39">
        <v>279</v>
      </c>
      <c r="P1121" s="39">
        <v>0.13300000000000001</v>
      </c>
      <c r="Q1121" s="39">
        <v>0</v>
      </c>
      <c r="R1121" s="39">
        <v>204</v>
      </c>
      <c r="S1121" s="39">
        <v>9.7000000000000003E-2</v>
      </c>
      <c r="T1121" s="39">
        <v>0</v>
      </c>
      <c r="U1121" s="39">
        <v>0</v>
      </c>
      <c r="V1121" s="39">
        <v>0</v>
      </c>
      <c r="W1121" s="39">
        <v>0</v>
      </c>
      <c r="X1121" s="39">
        <v>0</v>
      </c>
      <c r="Y1121" s="39">
        <v>0</v>
      </c>
      <c r="Z1121" s="39">
        <v>0</v>
      </c>
      <c r="AA1121" s="39" t="s">
        <v>47</v>
      </c>
      <c r="AB1121" s="39" t="s">
        <v>48</v>
      </c>
      <c r="AC1121" s="39">
        <v>2020</v>
      </c>
      <c r="AD11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2.496</v>
      </c>
    </row>
    <row r="1122" spans="1:30" hidden="1" x14ac:dyDescent="0.25">
      <c r="A1122" s="39" t="s">
        <v>93</v>
      </c>
      <c r="B1122" s="39" t="s">
        <v>39</v>
      </c>
      <c r="C1122" s="39" t="s">
        <v>40</v>
      </c>
      <c r="D1122" s="40">
        <v>43468.39603009259</v>
      </c>
      <c r="E1122" s="39" t="s">
        <v>83</v>
      </c>
      <c r="F1122" s="39" t="s">
        <v>77</v>
      </c>
      <c r="G1122" s="39" t="s">
        <v>81</v>
      </c>
      <c r="H1122" s="39" t="str">
        <f>IF(raw_impacts[[#This Row],[BldgVint]]="Old","Ex",raw_impacts[[#This Row],[BldgVint]])</f>
        <v>Ex</v>
      </c>
      <c r="I1122" s="39" t="s">
        <v>62</v>
      </c>
      <c r="J1122" s="39" t="s">
        <v>41</v>
      </c>
      <c r="K1122" s="39" t="s">
        <v>45</v>
      </c>
      <c r="L1122" s="39">
        <v>428</v>
      </c>
      <c r="M1122" s="39">
        <v>0</v>
      </c>
      <c r="N1122" s="39" t="s">
        <v>46</v>
      </c>
      <c r="O1122" s="39">
        <v>200</v>
      </c>
      <c r="P1122" s="39">
        <v>5.5800000000000002E-2</v>
      </c>
      <c r="Q1122" s="39">
        <v>0</v>
      </c>
      <c r="R1122" s="39">
        <v>146</v>
      </c>
      <c r="S1122" s="39">
        <v>4.0800000000000003E-2</v>
      </c>
      <c r="T1122" s="39">
        <v>0</v>
      </c>
      <c r="U1122" s="39">
        <v>0</v>
      </c>
      <c r="V1122" s="39">
        <v>0</v>
      </c>
      <c r="W1122" s="39">
        <v>0</v>
      </c>
      <c r="X1122" s="39">
        <v>0</v>
      </c>
      <c r="Y1122" s="39">
        <v>0</v>
      </c>
      <c r="Z1122" s="39">
        <v>0</v>
      </c>
      <c r="AA1122" s="39" t="s">
        <v>47</v>
      </c>
      <c r="AB1122" s="39" t="s">
        <v>48</v>
      </c>
      <c r="AC1122" s="39">
        <v>2020</v>
      </c>
      <c r="AD11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14.09</v>
      </c>
    </row>
    <row r="1123" spans="1:30" hidden="1" x14ac:dyDescent="0.25">
      <c r="A1123" s="39" t="s">
        <v>93</v>
      </c>
      <c r="B1123" s="39" t="s">
        <v>39</v>
      </c>
      <c r="C1123" s="39" t="s">
        <v>40</v>
      </c>
      <c r="D1123" s="40">
        <v>43468.39603009259</v>
      </c>
      <c r="E1123" s="39" t="s">
        <v>83</v>
      </c>
      <c r="F1123" s="39" t="s">
        <v>78</v>
      </c>
      <c r="G1123" s="39" t="s">
        <v>81</v>
      </c>
      <c r="H1123" s="39" t="str">
        <f>IF(raw_impacts[[#This Row],[BldgVint]]="Old","Ex",raw_impacts[[#This Row],[BldgVint]])</f>
        <v>Ex</v>
      </c>
      <c r="I1123" s="39" t="s">
        <v>62</v>
      </c>
      <c r="J1123" s="39" t="s">
        <v>41</v>
      </c>
      <c r="K1123" s="39" t="s">
        <v>45</v>
      </c>
      <c r="L1123" s="39">
        <v>26.5</v>
      </c>
      <c r="M1123" s="39">
        <v>0</v>
      </c>
      <c r="N1123" s="39" t="s">
        <v>46</v>
      </c>
      <c r="O1123" s="39">
        <v>225</v>
      </c>
      <c r="P1123" s="39">
        <v>6.08E-2</v>
      </c>
      <c r="Q1123" s="39">
        <v>0</v>
      </c>
      <c r="R1123" s="39">
        <v>164</v>
      </c>
      <c r="S1123" s="39">
        <v>4.4499999999999998E-2</v>
      </c>
      <c r="T1123" s="39">
        <v>0</v>
      </c>
      <c r="U1123" s="39">
        <v>0</v>
      </c>
      <c r="V1123" s="39">
        <v>0</v>
      </c>
      <c r="W1123" s="39">
        <v>0</v>
      </c>
      <c r="X1123" s="39">
        <v>0</v>
      </c>
      <c r="Y1123" s="39">
        <v>0</v>
      </c>
      <c r="Z1123" s="39">
        <v>0</v>
      </c>
      <c r="AA1123" s="39" t="s">
        <v>47</v>
      </c>
      <c r="AB1123" s="39" t="s">
        <v>48</v>
      </c>
      <c r="AC1123" s="39">
        <v>2020</v>
      </c>
      <c r="AD11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4.9210000000000003</v>
      </c>
    </row>
    <row r="1124" spans="1:30" hidden="1" x14ac:dyDescent="0.25">
      <c r="A1124" s="39" t="s">
        <v>93</v>
      </c>
      <c r="B1124" s="39" t="s">
        <v>39</v>
      </c>
      <c r="C1124" s="39" t="s">
        <v>40</v>
      </c>
      <c r="D1124" s="40">
        <v>43468.39603009259</v>
      </c>
      <c r="E1124" s="39" t="s">
        <v>83</v>
      </c>
      <c r="F1124" s="39" t="s">
        <v>79</v>
      </c>
      <c r="G1124" s="39" t="s">
        <v>81</v>
      </c>
      <c r="H1124" s="39" t="str">
        <f>IF(raw_impacts[[#This Row],[BldgVint]]="Old","Ex",raw_impacts[[#This Row],[BldgVint]])</f>
        <v>Ex</v>
      </c>
      <c r="I1124" s="39" t="s">
        <v>62</v>
      </c>
      <c r="J1124" s="39" t="s">
        <v>41</v>
      </c>
      <c r="K1124" s="39" t="s">
        <v>45</v>
      </c>
      <c r="L1124" s="39">
        <v>275</v>
      </c>
      <c r="M1124" s="39">
        <v>0</v>
      </c>
      <c r="N1124" s="39" t="s">
        <v>46</v>
      </c>
      <c r="O1124" s="39">
        <v>249</v>
      </c>
      <c r="P1124" s="39">
        <v>0.13100000000000001</v>
      </c>
      <c r="Q1124" s="39">
        <v>0</v>
      </c>
      <c r="R1124" s="39">
        <v>183</v>
      </c>
      <c r="S1124" s="39">
        <v>9.5600000000000004E-2</v>
      </c>
      <c r="T1124" s="39">
        <v>0</v>
      </c>
      <c r="U1124" s="39">
        <v>0</v>
      </c>
      <c r="V1124" s="39">
        <v>0</v>
      </c>
      <c r="W1124" s="39">
        <v>0</v>
      </c>
      <c r="X1124" s="39">
        <v>0</v>
      </c>
      <c r="Y1124" s="39">
        <v>0</v>
      </c>
      <c r="Z1124" s="39">
        <v>0</v>
      </c>
      <c r="AA1124" s="39" t="s">
        <v>47</v>
      </c>
      <c r="AB1124" s="39" t="s">
        <v>48</v>
      </c>
      <c r="AC1124" s="39">
        <v>2020</v>
      </c>
      <c r="AD11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7.9809999999999999</v>
      </c>
    </row>
    <row r="1125" spans="1:30" hidden="1" x14ac:dyDescent="0.25">
      <c r="A1125" s="39" t="s">
        <v>93</v>
      </c>
      <c r="B1125" s="39" t="s">
        <v>39</v>
      </c>
      <c r="C1125" s="39" t="s">
        <v>40</v>
      </c>
      <c r="D1125" s="40">
        <v>43468.39603009259</v>
      </c>
      <c r="E1125" s="39" t="s">
        <v>83</v>
      </c>
      <c r="F1125" s="39" t="s">
        <v>42</v>
      </c>
      <c r="G1125" s="39" t="s">
        <v>81</v>
      </c>
      <c r="H1125" s="39" t="str">
        <f>IF(raw_impacts[[#This Row],[BldgVint]]="Old","Ex",raw_impacts[[#This Row],[BldgVint]])</f>
        <v>Ex</v>
      </c>
      <c r="I1125" s="39" t="s">
        <v>63</v>
      </c>
      <c r="J1125" s="39" t="s">
        <v>41</v>
      </c>
      <c r="K1125" s="39" t="s">
        <v>45</v>
      </c>
      <c r="L1125" s="39">
        <v>866</v>
      </c>
      <c r="M1125" s="39">
        <v>0</v>
      </c>
      <c r="N1125" s="39" t="s">
        <v>46</v>
      </c>
      <c r="O1125" s="39">
        <v>191</v>
      </c>
      <c r="P1125" s="39">
        <v>0.184</v>
      </c>
      <c r="Q1125" s="39">
        <v>0</v>
      </c>
      <c r="R1125" s="39">
        <v>140</v>
      </c>
      <c r="S1125" s="39">
        <v>0.13500000000000001</v>
      </c>
      <c r="T1125" s="39">
        <v>0</v>
      </c>
      <c r="U1125" s="39">
        <v>0</v>
      </c>
      <c r="V1125" s="39">
        <v>0</v>
      </c>
      <c r="W1125" s="39">
        <v>0</v>
      </c>
      <c r="X1125" s="39">
        <v>0</v>
      </c>
      <c r="Y1125" s="39">
        <v>0</v>
      </c>
      <c r="Z1125" s="39">
        <v>0</v>
      </c>
      <c r="AA1125" s="39" t="s">
        <v>47</v>
      </c>
      <c r="AB1125" s="39" t="s">
        <v>48</v>
      </c>
      <c r="AC1125" s="39">
        <v>2020</v>
      </c>
      <c r="AD11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0.89499999999999991</v>
      </c>
    </row>
    <row r="1126" spans="1:30" hidden="1" x14ac:dyDescent="0.25">
      <c r="A1126" s="39" t="s">
        <v>93</v>
      </c>
      <c r="B1126" s="39" t="s">
        <v>39</v>
      </c>
      <c r="C1126" s="39" t="s">
        <v>40</v>
      </c>
      <c r="D1126" s="40">
        <v>43468.39603009259</v>
      </c>
      <c r="E1126" s="39" t="s">
        <v>83</v>
      </c>
      <c r="F1126" s="39" t="s">
        <v>71</v>
      </c>
      <c r="G1126" s="39" t="s">
        <v>81</v>
      </c>
      <c r="H1126" s="39" t="str">
        <f>IF(raw_impacts[[#This Row],[BldgVint]]="Old","Ex",raw_impacts[[#This Row],[BldgVint]])</f>
        <v>Ex</v>
      </c>
      <c r="I1126" s="39" t="s">
        <v>63</v>
      </c>
      <c r="J1126" s="39" t="s">
        <v>41</v>
      </c>
      <c r="K1126" s="39" t="s">
        <v>45</v>
      </c>
      <c r="L1126" s="39">
        <v>469</v>
      </c>
      <c r="M1126" s="39">
        <v>0</v>
      </c>
      <c r="N1126" s="39" t="s">
        <v>46</v>
      </c>
      <c r="O1126" s="39">
        <v>151</v>
      </c>
      <c r="P1126" s="39">
        <v>0.11600000000000001</v>
      </c>
      <c r="Q1126" s="39">
        <v>0</v>
      </c>
      <c r="R1126" s="39">
        <v>110</v>
      </c>
      <c r="S1126" s="39">
        <v>8.48E-2</v>
      </c>
      <c r="T1126" s="39">
        <v>0</v>
      </c>
      <c r="U1126" s="39">
        <v>0</v>
      </c>
      <c r="V1126" s="39">
        <v>0</v>
      </c>
      <c r="W1126" s="39">
        <v>0</v>
      </c>
      <c r="X1126" s="39">
        <v>0</v>
      </c>
      <c r="Y1126" s="39">
        <v>0</v>
      </c>
      <c r="Z1126" s="39">
        <v>0</v>
      </c>
      <c r="AA1126" s="39" t="s">
        <v>47</v>
      </c>
      <c r="AB1126" s="39" t="s">
        <v>48</v>
      </c>
      <c r="AC1126" s="39">
        <v>2020</v>
      </c>
      <c r="AD11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1.3049999999999999</v>
      </c>
    </row>
    <row r="1127" spans="1:30" hidden="1" x14ac:dyDescent="0.25">
      <c r="A1127" s="39" t="s">
        <v>93</v>
      </c>
      <c r="B1127" s="39" t="s">
        <v>39</v>
      </c>
      <c r="C1127" s="39" t="s">
        <v>40</v>
      </c>
      <c r="D1127" s="40">
        <v>43468.39603009259</v>
      </c>
      <c r="E1127" s="39" t="s">
        <v>83</v>
      </c>
      <c r="F1127" s="39" t="s">
        <v>72</v>
      </c>
      <c r="G1127" s="39" t="s">
        <v>81</v>
      </c>
      <c r="H1127" s="39" t="str">
        <f>IF(raw_impacts[[#This Row],[BldgVint]]="Old","Ex",raw_impacts[[#This Row],[BldgVint]])</f>
        <v>Ex</v>
      </c>
      <c r="I1127" s="39" t="s">
        <v>63</v>
      </c>
      <c r="J1127" s="39" t="s">
        <v>41</v>
      </c>
      <c r="K1127" s="39" t="s">
        <v>45</v>
      </c>
      <c r="L1127" s="39">
        <v>2870</v>
      </c>
      <c r="M1127" s="39">
        <v>0</v>
      </c>
      <c r="N1127" s="39" t="s">
        <v>46</v>
      </c>
      <c r="O1127" s="39">
        <v>165</v>
      </c>
      <c r="P1127" s="39">
        <v>0.16200000000000001</v>
      </c>
      <c r="Q1127" s="39">
        <v>0</v>
      </c>
      <c r="R1127" s="39">
        <v>121</v>
      </c>
      <c r="S1127" s="39">
        <v>0.11899999999999999</v>
      </c>
      <c r="T1127" s="39">
        <v>0</v>
      </c>
      <c r="U1127" s="39">
        <v>0</v>
      </c>
      <c r="V1127" s="39">
        <v>0</v>
      </c>
      <c r="W1127" s="39">
        <v>0</v>
      </c>
      <c r="X1127" s="39">
        <v>0</v>
      </c>
      <c r="Y1127" s="39">
        <v>0</v>
      </c>
      <c r="Z1127" s="39">
        <v>0</v>
      </c>
      <c r="AA1127" s="39" t="s">
        <v>47</v>
      </c>
      <c r="AB1127" s="39" t="s">
        <v>48</v>
      </c>
      <c r="AC1127" s="39">
        <v>2020</v>
      </c>
      <c r="AD11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0.89499999999999991</v>
      </c>
    </row>
    <row r="1128" spans="1:30" hidden="1" x14ac:dyDescent="0.25">
      <c r="A1128" s="39" t="s">
        <v>93</v>
      </c>
      <c r="B1128" s="39" t="s">
        <v>39</v>
      </c>
      <c r="C1128" s="39" t="s">
        <v>40</v>
      </c>
      <c r="D1128" s="40">
        <v>43468.39603009259</v>
      </c>
      <c r="E1128" s="39" t="s">
        <v>83</v>
      </c>
      <c r="F1128" s="39" t="s">
        <v>73</v>
      </c>
      <c r="G1128" s="39" t="s">
        <v>81</v>
      </c>
      <c r="H1128" s="39" t="str">
        <f>IF(raw_impacts[[#This Row],[BldgVint]]="Old","Ex",raw_impacts[[#This Row],[BldgVint]])</f>
        <v>Ex</v>
      </c>
      <c r="I1128" s="39" t="s">
        <v>63</v>
      </c>
      <c r="J1128" s="39" t="s">
        <v>41</v>
      </c>
      <c r="K1128" s="39" t="s">
        <v>45</v>
      </c>
      <c r="L1128" s="39">
        <v>1030</v>
      </c>
      <c r="M1128" s="39">
        <v>0</v>
      </c>
      <c r="N1128" s="39" t="s">
        <v>46</v>
      </c>
      <c r="O1128" s="39">
        <v>140</v>
      </c>
      <c r="P1128" s="39">
        <v>8.6300000000000002E-2</v>
      </c>
      <c r="Q1128" s="39">
        <v>0</v>
      </c>
      <c r="R1128" s="39">
        <v>102</v>
      </c>
      <c r="S1128" s="39">
        <v>6.3200000000000006E-2</v>
      </c>
      <c r="T1128" s="39">
        <v>0</v>
      </c>
      <c r="U1128" s="39">
        <v>0</v>
      </c>
      <c r="V1128" s="39">
        <v>0</v>
      </c>
      <c r="W1128" s="39">
        <v>0</v>
      </c>
      <c r="X1128" s="39">
        <v>0</v>
      </c>
      <c r="Y1128" s="39">
        <v>0</v>
      </c>
      <c r="Z1128" s="39">
        <v>0</v>
      </c>
      <c r="AA1128" s="39" t="s">
        <v>47</v>
      </c>
      <c r="AB1128" s="39" t="s">
        <v>48</v>
      </c>
      <c r="AC1128" s="39">
        <v>2020</v>
      </c>
      <c r="AD11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1.4300000000000002</v>
      </c>
    </row>
    <row r="1129" spans="1:30" hidden="1" x14ac:dyDescent="0.25">
      <c r="A1129" s="39" t="s">
        <v>93</v>
      </c>
      <c r="B1129" s="39" t="s">
        <v>39</v>
      </c>
      <c r="C1129" s="39" t="s">
        <v>40</v>
      </c>
      <c r="D1129" s="40">
        <v>43468.39603009259</v>
      </c>
      <c r="E1129" s="39" t="s">
        <v>83</v>
      </c>
      <c r="F1129" s="39" t="s">
        <v>74</v>
      </c>
      <c r="G1129" s="39" t="s">
        <v>81</v>
      </c>
      <c r="H1129" s="39" t="str">
        <f>IF(raw_impacts[[#This Row],[BldgVint]]="Old","Ex",raw_impacts[[#This Row],[BldgVint]])</f>
        <v>Ex</v>
      </c>
      <c r="I1129" s="39" t="s">
        <v>63</v>
      </c>
      <c r="J1129" s="39" t="s">
        <v>41</v>
      </c>
      <c r="K1129" s="39" t="s">
        <v>45</v>
      </c>
      <c r="L1129" s="39">
        <v>250</v>
      </c>
      <c r="M1129" s="39">
        <v>0</v>
      </c>
      <c r="N1129" s="39" t="s">
        <v>46</v>
      </c>
      <c r="O1129" s="39">
        <v>263</v>
      </c>
      <c r="P1129" s="39">
        <v>0.154</v>
      </c>
      <c r="Q1129" s="39">
        <v>0</v>
      </c>
      <c r="R1129" s="39">
        <v>193</v>
      </c>
      <c r="S1129" s="39">
        <v>0.113</v>
      </c>
      <c r="T1129" s="39">
        <v>0</v>
      </c>
      <c r="U1129" s="39">
        <v>0</v>
      </c>
      <c r="V1129" s="39">
        <v>0</v>
      </c>
      <c r="W1129" s="39">
        <v>0</v>
      </c>
      <c r="X1129" s="39">
        <v>0</v>
      </c>
      <c r="Y1129" s="39">
        <v>0</v>
      </c>
      <c r="Z1129" s="39">
        <v>0</v>
      </c>
      <c r="AA1129" s="39" t="s">
        <v>47</v>
      </c>
      <c r="AB1129" s="39" t="s">
        <v>48</v>
      </c>
      <c r="AC1129" s="39">
        <v>2020</v>
      </c>
      <c r="AD11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1.2989999999999999</v>
      </c>
    </row>
    <row r="1130" spans="1:30" hidden="1" x14ac:dyDescent="0.25">
      <c r="A1130" s="39" t="s">
        <v>93</v>
      </c>
      <c r="B1130" s="39" t="s">
        <v>39</v>
      </c>
      <c r="C1130" s="39" t="s">
        <v>40</v>
      </c>
      <c r="D1130" s="40">
        <v>43468.39603009259</v>
      </c>
      <c r="E1130" s="39" t="s">
        <v>83</v>
      </c>
      <c r="F1130" s="39" t="s">
        <v>75</v>
      </c>
      <c r="G1130" s="39" t="s">
        <v>81</v>
      </c>
      <c r="H1130" s="39" t="str">
        <f>IF(raw_impacts[[#This Row],[BldgVint]]="Old","Ex",raw_impacts[[#This Row],[BldgVint]])</f>
        <v>Ex</v>
      </c>
      <c r="I1130" s="39" t="s">
        <v>63</v>
      </c>
      <c r="J1130" s="39" t="s">
        <v>41</v>
      </c>
      <c r="K1130" s="39" t="s">
        <v>45</v>
      </c>
      <c r="L1130" s="39">
        <v>416</v>
      </c>
      <c r="M1130" s="39">
        <v>0</v>
      </c>
      <c r="N1130" s="39" t="s">
        <v>46</v>
      </c>
      <c r="O1130" s="39">
        <v>200</v>
      </c>
      <c r="P1130" s="39">
        <v>0.125</v>
      </c>
      <c r="Q1130" s="39">
        <v>0</v>
      </c>
      <c r="R1130" s="39">
        <v>146</v>
      </c>
      <c r="S1130" s="39">
        <v>9.1600000000000001E-2</v>
      </c>
      <c r="T1130" s="39">
        <v>0</v>
      </c>
      <c r="U1130" s="39">
        <v>0</v>
      </c>
      <c r="V1130" s="39">
        <v>0</v>
      </c>
      <c r="W1130" s="39">
        <v>0</v>
      </c>
      <c r="X1130" s="39">
        <v>0</v>
      </c>
      <c r="Y1130" s="39">
        <v>0</v>
      </c>
      <c r="Z1130" s="39">
        <v>0</v>
      </c>
      <c r="AA1130" s="39" t="s">
        <v>47</v>
      </c>
      <c r="AB1130" s="39" t="s">
        <v>48</v>
      </c>
      <c r="AC1130" s="39">
        <v>2020</v>
      </c>
      <c r="AD11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4.3339999999999996</v>
      </c>
    </row>
    <row r="1131" spans="1:30" hidden="1" x14ac:dyDescent="0.25">
      <c r="A1131" s="39" t="s">
        <v>93</v>
      </c>
      <c r="B1131" s="39" t="s">
        <v>39</v>
      </c>
      <c r="C1131" s="39" t="s">
        <v>40</v>
      </c>
      <c r="D1131" s="40">
        <v>43468.39603009259</v>
      </c>
      <c r="E1131" s="39" t="s">
        <v>83</v>
      </c>
      <c r="F1131" s="39" t="s">
        <v>76</v>
      </c>
      <c r="G1131" s="39" t="s">
        <v>81</v>
      </c>
      <c r="H1131" s="39" t="str">
        <f>IF(raw_impacts[[#This Row],[BldgVint]]="Old","Ex",raw_impacts[[#This Row],[BldgVint]])</f>
        <v>Ex</v>
      </c>
      <c r="I1131" s="39" t="s">
        <v>63</v>
      </c>
      <c r="J1131" s="39" t="s">
        <v>41</v>
      </c>
      <c r="K1131" s="39" t="s">
        <v>45</v>
      </c>
      <c r="L1131" s="39">
        <v>150</v>
      </c>
      <c r="M1131" s="39">
        <v>0</v>
      </c>
      <c r="N1131" s="39" t="s">
        <v>46</v>
      </c>
      <c r="O1131" s="39">
        <v>261</v>
      </c>
      <c r="P1131" s="39">
        <v>0.16500000000000001</v>
      </c>
      <c r="Q1131" s="39">
        <v>0</v>
      </c>
      <c r="R1131" s="39">
        <v>191</v>
      </c>
      <c r="S1131" s="39">
        <v>0.121</v>
      </c>
      <c r="T1131" s="39">
        <v>0</v>
      </c>
      <c r="U1131" s="39">
        <v>0</v>
      </c>
      <c r="V1131" s="39">
        <v>0</v>
      </c>
      <c r="W1131" s="39">
        <v>0</v>
      </c>
      <c r="X1131" s="39">
        <v>0</v>
      </c>
      <c r="Y1131" s="39">
        <v>0</v>
      </c>
      <c r="Z1131" s="39">
        <v>0</v>
      </c>
      <c r="AA1131" s="39" t="s">
        <v>47</v>
      </c>
      <c r="AB1131" s="39" t="s">
        <v>48</v>
      </c>
      <c r="AC1131" s="39">
        <v>2020</v>
      </c>
      <c r="AD11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1.4300000000000002</v>
      </c>
    </row>
    <row r="1132" spans="1:30" hidden="1" x14ac:dyDescent="0.25">
      <c r="A1132" s="39" t="s">
        <v>93</v>
      </c>
      <c r="B1132" s="39" t="s">
        <v>39</v>
      </c>
      <c r="C1132" s="39" t="s">
        <v>40</v>
      </c>
      <c r="D1132" s="40">
        <v>43468.39603009259</v>
      </c>
      <c r="E1132" s="39" t="s">
        <v>83</v>
      </c>
      <c r="F1132" s="39" t="s">
        <v>77</v>
      </c>
      <c r="G1132" s="39" t="s">
        <v>81</v>
      </c>
      <c r="H1132" s="39" t="str">
        <f>IF(raw_impacts[[#This Row],[BldgVint]]="Old","Ex",raw_impacts[[#This Row],[BldgVint]])</f>
        <v>Ex</v>
      </c>
      <c r="I1132" s="39" t="s">
        <v>63</v>
      </c>
      <c r="J1132" s="39" t="s">
        <v>41</v>
      </c>
      <c r="K1132" s="39" t="s">
        <v>45</v>
      </c>
      <c r="L1132" s="39">
        <v>469</v>
      </c>
      <c r="M1132" s="39">
        <v>0</v>
      </c>
      <c r="N1132" s="39" t="s">
        <v>46</v>
      </c>
      <c r="O1132" s="39">
        <v>190</v>
      </c>
      <c r="P1132" s="39">
        <v>8.5500000000000007E-2</v>
      </c>
      <c r="Q1132" s="39">
        <v>0</v>
      </c>
      <c r="R1132" s="39">
        <v>139</v>
      </c>
      <c r="S1132" s="39">
        <v>6.2600000000000003E-2</v>
      </c>
      <c r="T1132" s="39">
        <v>0</v>
      </c>
      <c r="U1132" s="39">
        <v>0</v>
      </c>
      <c r="V1132" s="39">
        <v>0</v>
      </c>
      <c r="W1132" s="39">
        <v>0</v>
      </c>
      <c r="X1132" s="39">
        <v>0</v>
      </c>
      <c r="Y1132" s="39">
        <v>0</v>
      </c>
      <c r="Z1132" s="39">
        <v>0</v>
      </c>
      <c r="AA1132" s="39" t="s">
        <v>47</v>
      </c>
      <c r="AB1132" s="39" t="s">
        <v>48</v>
      </c>
      <c r="AC1132" s="39">
        <v>2020</v>
      </c>
      <c r="AD11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10.412000000000001</v>
      </c>
    </row>
    <row r="1133" spans="1:30" hidden="1" x14ac:dyDescent="0.25">
      <c r="A1133" s="39" t="s">
        <v>93</v>
      </c>
      <c r="B1133" s="39" t="s">
        <v>39</v>
      </c>
      <c r="C1133" s="39" t="s">
        <v>40</v>
      </c>
      <c r="D1133" s="40">
        <v>43468.39603009259</v>
      </c>
      <c r="E1133" s="39" t="s">
        <v>83</v>
      </c>
      <c r="F1133" s="39" t="s">
        <v>78</v>
      </c>
      <c r="G1133" s="39" t="s">
        <v>81</v>
      </c>
      <c r="H1133" s="39" t="str">
        <f>IF(raw_impacts[[#This Row],[BldgVint]]="Old","Ex",raw_impacts[[#This Row],[BldgVint]])</f>
        <v>Ex</v>
      </c>
      <c r="I1133" s="39" t="s">
        <v>63</v>
      </c>
      <c r="J1133" s="39" t="s">
        <v>41</v>
      </c>
      <c r="K1133" s="39" t="s">
        <v>45</v>
      </c>
      <c r="L1133" s="39">
        <v>32</v>
      </c>
      <c r="M1133" s="39">
        <v>0</v>
      </c>
      <c r="N1133" s="39" t="s">
        <v>46</v>
      </c>
      <c r="O1133" s="39">
        <v>203</v>
      </c>
      <c r="P1133" s="39">
        <v>8.8800000000000004E-2</v>
      </c>
      <c r="Q1133" s="39">
        <v>0</v>
      </c>
      <c r="R1133" s="39">
        <v>148</v>
      </c>
      <c r="S1133" s="39">
        <v>6.5000000000000002E-2</v>
      </c>
      <c r="T1133" s="39">
        <v>0</v>
      </c>
      <c r="U1133" s="39">
        <v>0</v>
      </c>
      <c r="V1133" s="39">
        <v>0</v>
      </c>
      <c r="W1133" s="39">
        <v>0</v>
      </c>
      <c r="X1133" s="39">
        <v>0</v>
      </c>
      <c r="Y1133" s="39">
        <v>0</v>
      </c>
      <c r="Z1133" s="39">
        <v>0</v>
      </c>
      <c r="AA1133" s="39" t="s">
        <v>47</v>
      </c>
      <c r="AB1133" s="39" t="s">
        <v>48</v>
      </c>
      <c r="AC1133" s="39">
        <v>2020</v>
      </c>
      <c r="AD11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2.7210000000000001</v>
      </c>
    </row>
    <row r="1134" spans="1:30" hidden="1" x14ac:dyDescent="0.25">
      <c r="A1134" s="39" t="s">
        <v>93</v>
      </c>
      <c r="B1134" s="39" t="s">
        <v>39</v>
      </c>
      <c r="C1134" s="39" t="s">
        <v>40</v>
      </c>
      <c r="D1134" s="40">
        <v>43468.39603009259</v>
      </c>
      <c r="E1134" s="39" t="s">
        <v>83</v>
      </c>
      <c r="F1134" s="39" t="s">
        <v>79</v>
      </c>
      <c r="G1134" s="39" t="s">
        <v>81</v>
      </c>
      <c r="H1134" s="39" t="str">
        <f>IF(raw_impacts[[#This Row],[BldgVint]]="Old","Ex",raw_impacts[[#This Row],[BldgVint]])</f>
        <v>Ex</v>
      </c>
      <c r="I1134" s="39" t="s">
        <v>63</v>
      </c>
      <c r="J1134" s="39" t="s">
        <v>41</v>
      </c>
      <c r="K1134" s="39" t="s">
        <v>45</v>
      </c>
      <c r="L1134" s="39">
        <v>334</v>
      </c>
      <c r="M1134" s="39">
        <v>0</v>
      </c>
      <c r="N1134" s="39" t="s">
        <v>46</v>
      </c>
      <c r="O1134" s="39">
        <v>221</v>
      </c>
      <c r="P1134" s="39">
        <v>0.159</v>
      </c>
      <c r="Q1134" s="39">
        <v>0</v>
      </c>
      <c r="R1134" s="39">
        <v>161</v>
      </c>
      <c r="S1134" s="39">
        <v>0.11700000000000001</v>
      </c>
      <c r="T1134" s="39">
        <v>0</v>
      </c>
      <c r="U1134" s="39">
        <v>0</v>
      </c>
      <c r="V1134" s="39">
        <v>0</v>
      </c>
      <c r="W1134" s="39">
        <v>0</v>
      </c>
      <c r="X1134" s="39">
        <v>0</v>
      </c>
      <c r="Y1134" s="39">
        <v>0</v>
      </c>
      <c r="Z1134" s="39">
        <v>0</v>
      </c>
      <c r="AA1134" s="39" t="s">
        <v>47</v>
      </c>
      <c r="AB1134" s="39" t="s">
        <v>48</v>
      </c>
      <c r="AC1134" s="39">
        <v>2020</v>
      </c>
      <c r="AD11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4.4959999999999996</v>
      </c>
    </row>
    <row r="1135" spans="1:30" hidden="1" x14ac:dyDescent="0.25">
      <c r="A1135" s="39" t="s">
        <v>93</v>
      </c>
      <c r="B1135" s="39" t="s">
        <v>39</v>
      </c>
      <c r="C1135" s="39" t="s">
        <v>40</v>
      </c>
      <c r="D1135" s="40">
        <v>43468.39603009259</v>
      </c>
      <c r="E1135" s="39" t="s">
        <v>83</v>
      </c>
      <c r="F1135" s="39" t="s">
        <v>42</v>
      </c>
      <c r="G1135" s="39" t="s">
        <v>81</v>
      </c>
      <c r="H1135" s="39" t="str">
        <f>IF(raw_impacts[[#This Row],[BldgVint]]="Old","Ex",raw_impacts[[#This Row],[BldgVint]])</f>
        <v>Ex</v>
      </c>
      <c r="I1135" s="39" t="s">
        <v>64</v>
      </c>
      <c r="J1135" s="39" t="s">
        <v>41</v>
      </c>
      <c r="K1135" s="39" t="s">
        <v>45</v>
      </c>
      <c r="L1135" s="39">
        <v>751</v>
      </c>
      <c r="M1135" s="39">
        <v>0</v>
      </c>
      <c r="N1135" s="39" t="s">
        <v>46</v>
      </c>
      <c r="O1135" s="39">
        <v>220</v>
      </c>
      <c r="P1135" s="39">
        <v>0.19500000000000001</v>
      </c>
      <c r="Q1135" s="39">
        <v>0</v>
      </c>
      <c r="R1135" s="39">
        <v>161</v>
      </c>
      <c r="S1135" s="39">
        <v>0.14299999999999999</v>
      </c>
      <c r="T1135" s="39">
        <v>0</v>
      </c>
      <c r="U1135" s="39">
        <v>0</v>
      </c>
      <c r="V1135" s="39">
        <v>0</v>
      </c>
      <c r="W1135" s="39">
        <v>0</v>
      </c>
      <c r="X1135" s="39">
        <v>0</v>
      </c>
      <c r="Y1135" s="39">
        <v>0</v>
      </c>
      <c r="Z1135" s="39">
        <v>0</v>
      </c>
      <c r="AA1135" s="39" t="s">
        <v>47</v>
      </c>
      <c r="AB1135" s="39" t="s">
        <v>48</v>
      </c>
      <c r="AC1135" s="39">
        <v>2020</v>
      </c>
      <c r="AD11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2.1689999999999996</v>
      </c>
    </row>
    <row r="1136" spans="1:30" hidden="1" x14ac:dyDescent="0.25">
      <c r="A1136" s="39" t="s">
        <v>93</v>
      </c>
      <c r="B1136" s="39" t="s">
        <v>39</v>
      </c>
      <c r="C1136" s="39" t="s">
        <v>40</v>
      </c>
      <c r="D1136" s="40">
        <v>43468.39603009259</v>
      </c>
      <c r="E1136" s="39" t="s">
        <v>83</v>
      </c>
      <c r="F1136" s="39" t="s">
        <v>71</v>
      </c>
      <c r="G1136" s="39" t="s">
        <v>81</v>
      </c>
      <c r="H1136" s="39" t="str">
        <f>IF(raw_impacts[[#This Row],[BldgVint]]="Old","Ex",raw_impacts[[#This Row],[BldgVint]])</f>
        <v>Ex</v>
      </c>
      <c r="I1136" s="39" t="s">
        <v>64</v>
      </c>
      <c r="J1136" s="39" t="s">
        <v>41</v>
      </c>
      <c r="K1136" s="39" t="s">
        <v>45</v>
      </c>
      <c r="L1136" s="39">
        <v>392</v>
      </c>
      <c r="M1136" s="39">
        <v>0</v>
      </c>
      <c r="N1136" s="39" t="s">
        <v>46</v>
      </c>
      <c r="O1136" s="39">
        <v>167</v>
      </c>
      <c r="P1136" s="39">
        <v>0.125</v>
      </c>
      <c r="Q1136" s="39">
        <v>0</v>
      </c>
      <c r="R1136" s="39">
        <v>122</v>
      </c>
      <c r="S1136" s="39">
        <v>9.1600000000000001E-2</v>
      </c>
      <c r="T1136" s="39">
        <v>0</v>
      </c>
      <c r="U1136" s="39">
        <v>0</v>
      </c>
      <c r="V1136" s="39">
        <v>0</v>
      </c>
      <c r="W1136" s="39">
        <v>0</v>
      </c>
      <c r="X1136" s="39">
        <v>0</v>
      </c>
      <c r="Y1136" s="39">
        <v>0</v>
      </c>
      <c r="Z1136" s="39">
        <v>0</v>
      </c>
      <c r="AA1136" s="39" t="s">
        <v>47</v>
      </c>
      <c r="AB1136" s="39" t="s">
        <v>48</v>
      </c>
      <c r="AC1136" s="39">
        <v>2020</v>
      </c>
      <c r="AD11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3.8149999999999999</v>
      </c>
    </row>
    <row r="1137" spans="1:30" hidden="1" x14ac:dyDescent="0.25">
      <c r="A1137" s="39" t="s">
        <v>93</v>
      </c>
      <c r="B1137" s="39" t="s">
        <v>39</v>
      </c>
      <c r="C1137" s="39" t="s">
        <v>40</v>
      </c>
      <c r="D1137" s="40">
        <v>43468.39603009259</v>
      </c>
      <c r="E1137" s="39" t="s">
        <v>83</v>
      </c>
      <c r="F1137" s="39" t="s">
        <v>72</v>
      </c>
      <c r="G1137" s="39" t="s">
        <v>81</v>
      </c>
      <c r="H1137" s="39" t="str">
        <f>IF(raw_impacts[[#This Row],[BldgVint]]="Old","Ex",raw_impacts[[#This Row],[BldgVint]])</f>
        <v>Ex</v>
      </c>
      <c r="I1137" s="39" t="s">
        <v>64</v>
      </c>
      <c r="J1137" s="39" t="s">
        <v>41</v>
      </c>
      <c r="K1137" s="39" t="s">
        <v>45</v>
      </c>
      <c r="L1137" s="39">
        <v>2540</v>
      </c>
      <c r="M1137" s="39">
        <v>0</v>
      </c>
      <c r="N1137" s="39" t="s">
        <v>46</v>
      </c>
      <c r="O1137" s="39">
        <v>191</v>
      </c>
      <c r="P1137" s="39">
        <v>0.17</v>
      </c>
      <c r="Q1137" s="39">
        <v>0</v>
      </c>
      <c r="R1137" s="39">
        <v>140</v>
      </c>
      <c r="S1137" s="39">
        <v>0.124</v>
      </c>
      <c r="T1137" s="39">
        <v>0</v>
      </c>
      <c r="U1137" s="39">
        <v>0</v>
      </c>
      <c r="V1137" s="39">
        <v>0</v>
      </c>
      <c r="W1137" s="39">
        <v>0</v>
      </c>
      <c r="X1137" s="39">
        <v>0</v>
      </c>
      <c r="Y1137" s="39">
        <v>0</v>
      </c>
      <c r="Z1137" s="39">
        <v>0</v>
      </c>
      <c r="AA1137" s="39" t="s">
        <v>47</v>
      </c>
      <c r="AB1137" s="39" t="s">
        <v>48</v>
      </c>
      <c r="AC1137" s="39">
        <v>2020</v>
      </c>
      <c r="AD11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2.1689999999999996</v>
      </c>
    </row>
    <row r="1138" spans="1:30" hidden="1" x14ac:dyDescent="0.25">
      <c r="A1138" s="39" t="s">
        <v>93</v>
      </c>
      <c r="B1138" s="39" t="s">
        <v>39</v>
      </c>
      <c r="C1138" s="39" t="s">
        <v>40</v>
      </c>
      <c r="D1138" s="40">
        <v>43468.39603009259</v>
      </c>
      <c r="E1138" s="39" t="s">
        <v>83</v>
      </c>
      <c r="F1138" s="39" t="s">
        <v>73</v>
      </c>
      <c r="G1138" s="39" t="s">
        <v>81</v>
      </c>
      <c r="H1138" s="39" t="str">
        <f>IF(raw_impacts[[#This Row],[BldgVint]]="Old","Ex",raw_impacts[[#This Row],[BldgVint]])</f>
        <v>Ex</v>
      </c>
      <c r="I1138" s="39" t="s">
        <v>64</v>
      </c>
      <c r="J1138" s="39" t="s">
        <v>41</v>
      </c>
      <c r="K1138" s="39" t="s">
        <v>45</v>
      </c>
      <c r="L1138" s="39">
        <v>926</v>
      </c>
      <c r="M1138" s="39">
        <v>0</v>
      </c>
      <c r="N1138" s="39" t="s">
        <v>46</v>
      </c>
      <c r="O1138" s="39">
        <v>145</v>
      </c>
      <c r="P1138" s="39">
        <v>8.5800000000000001E-2</v>
      </c>
      <c r="Q1138" s="39">
        <v>0</v>
      </c>
      <c r="R1138" s="39">
        <v>106</v>
      </c>
      <c r="S1138" s="39">
        <v>6.2799999999999995E-2</v>
      </c>
      <c r="T1138" s="39">
        <v>0</v>
      </c>
      <c r="U1138" s="39">
        <v>0</v>
      </c>
      <c r="V1138" s="39">
        <v>0</v>
      </c>
      <c r="W1138" s="39">
        <v>0</v>
      </c>
      <c r="X1138" s="39">
        <v>0</v>
      </c>
      <c r="Y1138" s="39">
        <v>0</v>
      </c>
      <c r="Z1138" s="39">
        <v>0</v>
      </c>
      <c r="AA1138" s="39" t="s">
        <v>47</v>
      </c>
      <c r="AB1138" s="39" t="s">
        <v>48</v>
      </c>
      <c r="AC1138" s="39">
        <v>2020</v>
      </c>
      <c r="AD11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1.8620000000000001</v>
      </c>
    </row>
    <row r="1139" spans="1:30" hidden="1" x14ac:dyDescent="0.25">
      <c r="A1139" s="39" t="s">
        <v>93</v>
      </c>
      <c r="B1139" s="39" t="s">
        <v>39</v>
      </c>
      <c r="C1139" s="39" t="s">
        <v>40</v>
      </c>
      <c r="D1139" s="40">
        <v>43468.39603009259</v>
      </c>
      <c r="E1139" s="39" t="s">
        <v>83</v>
      </c>
      <c r="F1139" s="39" t="s">
        <v>74</v>
      </c>
      <c r="G1139" s="39" t="s">
        <v>81</v>
      </c>
      <c r="H1139" s="39" t="str">
        <f>IF(raw_impacts[[#This Row],[BldgVint]]="Old","Ex",raw_impacts[[#This Row],[BldgVint]])</f>
        <v>Ex</v>
      </c>
      <c r="I1139" s="39" t="s">
        <v>64</v>
      </c>
      <c r="J1139" s="39" t="s">
        <v>41</v>
      </c>
      <c r="K1139" s="39" t="s">
        <v>45</v>
      </c>
      <c r="L1139" s="39">
        <v>217</v>
      </c>
      <c r="M1139" s="39">
        <v>0</v>
      </c>
      <c r="N1139" s="39" t="s">
        <v>46</v>
      </c>
      <c r="O1139" s="39">
        <v>296</v>
      </c>
      <c r="P1139" s="39">
        <v>0.16300000000000001</v>
      </c>
      <c r="Q1139" s="39">
        <v>0</v>
      </c>
      <c r="R1139" s="39">
        <v>217</v>
      </c>
      <c r="S1139" s="39">
        <v>0.12</v>
      </c>
      <c r="T1139" s="39">
        <v>0</v>
      </c>
      <c r="U1139" s="39">
        <v>0</v>
      </c>
      <c r="V1139" s="39">
        <v>0</v>
      </c>
      <c r="W1139" s="39">
        <v>0</v>
      </c>
      <c r="X1139" s="39">
        <v>0</v>
      </c>
      <c r="Y1139" s="39">
        <v>0</v>
      </c>
      <c r="Z1139" s="39">
        <v>0</v>
      </c>
      <c r="AA1139" s="39" t="s">
        <v>47</v>
      </c>
      <c r="AB1139" s="39" t="s">
        <v>48</v>
      </c>
      <c r="AC1139" s="39">
        <v>2020</v>
      </c>
      <c r="AD11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0.98599999999999999</v>
      </c>
    </row>
    <row r="1140" spans="1:30" hidden="1" x14ac:dyDescent="0.25">
      <c r="A1140" s="39" t="s">
        <v>93</v>
      </c>
      <c r="B1140" s="39" t="s">
        <v>39</v>
      </c>
      <c r="C1140" s="39" t="s">
        <v>40</v>
      </c>
      <c r="D1140" s="40">
        <v>43468.39603009259</v>
      </c>
      <c r="E1140" s="39" t="s">
        <v>83</v>
      </c>
      <c r="F1140" s="39" t="s">
        <v>75</v>
      </c>
      <c r="G1140" s="39" t="s">
        <v>81</v>
      </c>
      <c r="H1140" s="39" t="str">
        <f>IF(raw_impacts[[#This Row],[BldgVint]]="Old","Ex",raw_impacts[[#This Row],[BldgVint]])</f>
        <v>Ex</v>
      </c>
      <c r="I1140" s="39" t="s">
        <v>64</v>
      </c>
      <c r="J1140" s="39" t="s">
        <v>41</v>
      </c>
      <c r="K1140" s="39" t="s">
        <v>45</v>
      </c>
      <c r="L1140" s="39">
        <v>372</v>
      </c>
      <c r="M1140" s="39">
        <v>0</v>
      </c>
      <c r="N1140" s="39" t="s">
        <v>46</v>
      </c>
      <c r="O1140" s="39">
        <v>208</v>
      </c>
      <c r="P1140" s="39">
        <v>0.11899999999999999</v>
      </c>
      <c r="Q1140" s="39">
        <v>0</v>
      </c>
      <c r="R1140" s="39">
        <v>152</v>
      </c>
      <c r="S1140" s="39">
        <v>8.7400000000000005E-2</v>
      </c>
      <c r="T1140" s="39">
        <v>0</v>
      </c>
      <c r="U1140" s="39">
        <v>0</v>
      </c>
      <c r="V1140" s="39">
        <v>0</v>
      </c>
      <c r="W1140" s="39">
        <v>0</v>
      </c>
      <c r="X1140" s="39">
        <v>0</v>
      </c>
      <c r="Y1140" s="39">
        <v>0</v>
      </c>
      <c r="Z1140" s="39">
        <v>0</v>
      </c>
      <c r="AA1140" s="39" t="s">
        <v>47</v>
      </c>
      <c r="AB1140" s="39" t="s">
        <v>48</v>
      </c>
      <c r="AC1140" s="39">
        <v>2020</v>
      </c>
      <c r="AD11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13.368000000000002</v>
      </c>
    </row>
    <row r="1141" spans="1:30" hidden="1" x14ac:dyDescent="0.25">
      <c r="A1141" s="39" t="s">
        <v>93</v>
      </c>
      <c r="B1141" s="39" t="s">
        <v>39</v>
      </c>
      <c r="C1141" s="39" t="s">
        <v>40</v>
      </c>
      <c r="D1141" s="40">
        <v>43468.39603009259</v>
      </c>
      <c r="E1141" s="39" t="s">
        <v>83</v>
      </c>
      <c r="F1141" s="39" t="s">
        <v>76</v>
      </c>
      <c r="G1141" s="39" t="s">
        <v>81</v>
      </c>
      <c r="H1141" s="39" t="str">
        <f>IF(raw_impacts[[#This Row],[BldgVint]]="Old","Ex",raw_impacts[[#This Row],[BldgVint]])</f>
        <v>Ex</v>
      </c>
      <c r="I1141" s="39" t="s">
        <v>64</v>
      </c>
      <c r="J1141" s="39" t="s">
        <v>41</v>
      </c>
      <c r="K1141" s="39" t="s">
        <v>45</v>
      </c>
      <c r="L1141" s="39">
        <v>122</v>
      </c>
      <c r="M1141" s="39">
        <v>0</v>
      </c>
      <c r="N1141" s="39" t="s">
        <v>46</v>
      </c>
      <c r="O1141" s="39">
        <v>285</v>
      </c>
      <c r="P1141" s="39">
        <v>0.187</v>
      </c>
      <c r="Q1141" s="39">
        <v>0</v>
      </c>
      <c r="R1141" s="39">
        <v>209</v>
      </c>
      <c r="S1141" s="39">
        <v>0.13700000000000001</v>
      </c>
      <c r="T1141" s="39">
        <v>0</v>
      </c>
      <c r="U1141" s="39">
        <v>0</v>
      </c>
      <c r="V1141" s="39">
        <v>0</v>
      </c>
      <c r="W1141" s="39">
        <v>0</v>
      </c>
      <c r="X1141" s="39">
        <v>0</v>
      </c>
      <c r="Y1141" s="39">
        <v>0</v>
      </c>
      <c r="Z1141" s="39">
        <v>0</v>
      </c>
      <c r="AA1141" s="39" t="s">
        <v>47</v>
      </c>
      <c r="AB1141" s="39" t="s">
        <v>48</v>
      </c>
      <c r="AC1141" s="39">
        <v>2020</v>
      </c>
      <c r="AD11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1.8620000000000001</v>
      </c>
    </row>
    <row r="1142" spans="1:30" hidden="1" x14ac:dyDescent="0.25">
      <c r="A1142" s="39" t="s">
        <v>93</v>
      </c>
      <c r="B1142" s="39" t="s">
        <v>39</v>
      </c>
      <c r="C1142" s="39" t="s">
        <v>40</v>
      </c>
      <c r="D1142" s="40">
        <v>43468.39603009259</v>
      </c>
      <c r="E1142" s="39" t="s">
        <v>83</v>
      </c>
      <c r="F1142" s="39" t="s">
        <v>77</v>
      </c>
      <c r="G1142" s="39" t="s">
        <v>81</v>
      </c>
      <c r="H1142" s="39" t="str">
        <f>IF(raw_impacts[[#This Row],[BldgVint]]="Old","Ex",raw_impacts[[#This Row],[BldgVint]])</f>
        <v>Ex</v>
      </c>
      <c r="I1142" s="39" t="s">
        <v>64</v>
      </c>
      <c r="J1142" s="39" t="s">
        <v>41</v>
      </c>
      <c r="K1142" s="39" t="s">
        <v>45</v>
      </c>
      <c r="L1142" s="39">
        <v>427</v>
      </c>
      <c r="M1142" s="39">
        <v>0</v>
      </c>
      <c r="N1142" s="39" t="s">
        <v>46</v>
      </c>
      <c r="O1142" s="39">
        <v>210</v>
      </c>
      <c r="P1142" s="39">
        <v>8.2600000000000007E-2</v>
      </c>
      <c r="Q1142" s="39">
        <v>0</v>
      </c>
      <c r="R1142" s="39">
        <v>154</v>
      </c>
      <c r="S1142" s="39">
        <v>6.0499999999999998E-2</v>
      </c>
      <c r="T1142" s="39">
        <v>0</v>
      </c>
      <c r="U1142" s="39">
        <v>0</v>
      </c>
      <c r="V1142" s="39">
        <v>0</v>
      </c>
      <c r="W1142" s="39">
        <v>0</v>
      </c>
      <c r="X1142" s="39">
        <v>0</v>
      </c>
      <c r="Y1142" s="39">
        <v>0</v>
      </c>
      <c r="Z1142" s="39">
        <v>0</v>
      </c>
      <c r="AA1142" s="39" t="s">
        <v>47</v>
      </c>
      <c r="AB1142" s="39" t="s">
        <v>48</v>
      </c>
      <c r="AC1142" s="39">
        <v>2020</v>
      </c>
      <c r="AD11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10.407999999999999</v>
      </c>
    </row>
    <row r="1143" spans="1:30" hidden="1" x14ac:dyDescent="0.25">
      <c r="A1143" s="39" t="s">
        <v>93</v>
      </c>
      <c r="B1143" s="39" t="s">
        <v>39</v>
      </c>
      <c r="C1143" s="39" t="s">
        <v>40</v>
      </c>
      <c r="D1143" s="40">
        <v>43468.39603009259</v>
      </c>
      <c r="E1143" s="39" t="s">
        <v>83</v>
      </c>
      <c r="F1143" s="39" t="s">
        <v>78</v>
      </c>
      <c r="G1143" s="39" t="s">
        <v>81</v>
      </c>
      <c r="H1143" s="39" t="str">
        <f>IF(raw_impacts[[#This Row],[BldgVint]]="Old","Ex",raw_impacts[[#This Row],[BldgVint]])</f>
        <v>Ex</v>
      </c>
      <c r="I1143" s="39" t="s">
        <v>64</v>
      </c>
      <c r="J1143" s="39" t="s">
        <v>41</v>
      </c>
      <c r="K1143" s="39" t="s">
        <v>45</v>
      </c>
      <c r="L1143" s="39">
        <v>27.6</v>
      </c>
      <c r="M1143" s="39">
        <v>0</v>
      </c>
      <c r="N1143" s="39" t="s">
        <v>46</v>
      </c>
      <c r="O1143" s="39">
        <v>228</v>
      </c>
      <c r="P1143" s="39">
        <v>8.8700000000000001E-2</v>
      </c>
      <c r="Q1143" s="39">
        <v>0</v>
      </c>
      <c r="R1143" s="39">
        <v>167</v>
      </c>
      <c r="S1143" s="39">
        <v>6.4899999999999999E-2</v>
      </c>
      <c r="T1143" s="39">
        <v>0</v>
      </c>
      <c r="U1143" s="39">
        <v>0</v>
      </c>
      <c r="V1143" s="39">
        <v>0</v>
      </c>
      <c r="W1143" s="39">
        <v>0</v>
      </c>
      <c r="X1143" s="39">
        <v>0</v>
      </c>
      <c r="Y1143" s="39">
        <v>0</v>
      </c>
      <c r="Z1143" s="39">
        <v>0</v>
      </c>
      <c r="AA1143" s="39" t="s">
        <v>47</v>
      </c>
      <c r="AB1143" s="39" t="s">
        <v>48</v>
      </c>
      <c r="AC1143" s="39">
        <v>2020</v>
      </c>
      <c r="AD11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7.3879999999999999</v>
      </c>
    </row>
    <row r="1144" spans="1:30" hidden="1" x14ac:dyDescent="0.25">
      <c r="A1144" s="39" t="s">
        <v>93</v>
      </c>
      <c r="B1144" s="39" t="s">
        <v>39</v>
      </c>
      <c r="C1144" s="39" t="s">
        <v>40</v>
      </c>
      <c r="D1144" s="40">
        <v>43468.39603009259</v>
      </c>
      <c r="E1144" s="39" t="s">
        <v>83</v>
      </c>
      <c r="F1144" s="39" t="s">
        <v>79</v>
      </c>
      <c r="G1144" s="39" t="s">
        <v>81</v>
      </c>
      <c r="H1144" s="39" t="str">
        <f>IF(raw_impacts[[#This Row],[BldgVint]]="Old","Ex",raw_impacts[[#This Row],[BldgVint]])</f>
        <v>Ex</v>
      </c>
      <c r="I1144" s="39" t="s">
        <v>64</v>
      </c>
      <c r="J1144" s="39" t="s">
        <v>41</v>
      </c>
      <c r="K1144" s="39" t="s">
        <v>45</v>
      </c>
      <c r="L1144" s="39">
        <v>293</v>
      </c>
      <c r="M1144" s="39">
        <v>0</v>
      </c>
      <c r="N1144" s="39" t="s">
        <v>46</v>
      </c>
      <c r="O1144" s="39">
        <v>256</v>
      </c>
      <c r="P1144" s="39">
        <v>0.17</v>
      </c>
      <c r="Q1144" s="39">
        <v>0</v>
      </c>
      <c r="R1144" s="39">
        <v>187</v>
      </c>
      <c r="S1144" s="39">
        <v>0.125</v>
      </c>
      <c r="T1144" s="39">
        <v>0</v>
      </c>
      <c r="U1144" s="39">
        <v>0</v>
      </c>
      <c r="V1144" s="39">
        <v>0</v>
      </c>
      <c r="W1144" s="39">
        <v>0</v>
      </c>
      <c r="X1144" s="39">
        <v>0</v>
      </c>
      <c r="Y1144" s="39">
        <v>0</v>
      </c>
      <c r="Z1144" s="39">
        <v>0</v>
      </c>
      <c r="AA1144" s="39" t="s">
        <v>47</v>
      </c>
      <c r="AB1144" s="39" t="s">
        <v>48</v>
      </c>
      <c r="AC1144" s="39">
        <v>2020</v>
      </c>
      <c r="AD11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12.825000000000001</v>
      </c>
    </row>
    <row r="1145" spans="1:30" hidden="1" x14ac:dyDescent="0.25">
      <c r="A1145" s="39" t="s">
        <v>93</v>
      </c>
      <c r="B1145" s="39" t="s">
        <v>39</v>
      </c>
      <c r="C1145" s="39" t="s">
        <v>40</v>
      </c>
      <c r="D1145" s="40">
        <v>43468.39603009259</v>
      </c>
      <c r="E1145" s="39" t="s">
        <v>83</v>
      </c>
      <c r="F1145" s="39" t="s">
        <v>42</v>
      </c>
      <c r="G1145" s="39" t="s">
        <v>81</v>
      </c>
      <c r="H1145" s="39" t="str">
        <f>IF(raw_impacts[[#This Row],[BldgVint]]="Old","Ex",raw_impacts[[#This Row],[BldgVint]])</f>
        <v>Ex</v>
      </c>
      <c r="I1145" s="39" t="s">
        <v>67</v>
      </c>
      <c r="J1145" s="39" t="s">
        <v>41</v>
      </c>
      <c r="K1145" s="39" t="s">
        <v>45</v>
      </c>
      <c r="L1145" s="39">
        <v>753</v>
      </c>
      <c r="M1145" s="39">
        <v>0</v>
      </c>
      <c r="N1145" s="39" t="s">
        <v>46</v>
      </c>
      <c r="O1145" s="39">
        <v>233</v>
      </c>
      <c r="P1145" s="39">
        <v>0.13100000000000001</v>
      </c>
      <c r="Q1145" s="39">
        <v>0</v>
      </c>
      <c r="R1145" s="39">
        <v>170</v>
      </c>
      <c r="S1145" s="39">
        <v>9.6199999999999994E-2</v>
      </c>
      <c r="T1145" s="39">
        <v>0</v>
      </c>
      <c r="U1145" s="39">
        <v>0</v>
      </c>
      <c r="V1145" s="39">
        <v>0</v>
      </c>
      <c r="W1145" s="39">
        <v>0</v>
      </c>
      <c r="X1145" s="39">
        <v>0</v>
      </c>
      <c r="Y1145" s="39">
        <v>0</v>
      </c>
      <c r="Z1145" s="39">
        <v>0</v>
      </c>
      <c r="AA1145" s="39" t="s">
        <v>47</v>
      </c>
      <c r="AB1145" s="39" t="s">
        <v>48</v>
      </c>
      <c r="AC1145" s="39">
        <v>2020</v>
      </c>
      <c r="AD11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0.51600000000000001</v>
      </c>
    </row>
    <row r="1146" spans="1:30" hidden="1" x14ac:dyDescent="0.25">
      <c r="A1146" s="39" t="s">
        <v>93</v>
      </c>
      <c r="B1146" s="39" t="s">
        <v>39</v>
      </c>
      <c r="C1146" s="39" t="s">
        <v>40</v>
      </c>
      <c r="D1146" s="40">
        <v>43468.39603009259</v>
      </c>
      <c r="E1146" s="39" t="s">
        <v>83</v>
      </c>
      <c r="F1146" s="39" t="s">
        <v>71</v>
      </c>
      <c r="G1146" s="39" t="s">
        <v>81</v>
      </c>
      <c r="H1146" s="39" t="str">
        <f>IF(raw_impacts[[#This Row],[BldgVint]]="Old","Ex",raw_impacts[[#This Row],[BldgVint]])</f>
        <v>Ex</v>
      </c>
      <c r="I1146" s="39" t="s">
        <v>67</v>
      </c>
      <c r="J1146" s="39" t="s">
        <v>41</v>
      </c>
      <c r="K1146" s="39" t="s">
        <v>45</v>
      </c>
      <c r="L1146" s="39">
        <v>395</v>
      </c>
      <c r="M1146" s="39">
        <v>0</v>
      </c>
      <c r="N1146" s="39" t="s">
        <v>46</v>
      </c>
      <c r="O1146" s="39">
        <v>168</v>
      </c>
      <c r="P1146" s="39">
        <v>5.5399999999999998E-2</v>
      </c>
      <c r="Q1146" s="39">
        <v>0</v>
      </c>
      <c r="R1146" s="39">
        <v>123</v>
      </c>
      <c r="S1146" s="39">
        <v>4.0500000000000001E-2</v>
      </c>
      <c r="T1146" s="39">
        <v>0</v>
      </c>
      <c r="U1146" s="39">
        <v>0</v>
      </c>
      <c r="V1146" s="39">
        <v>0</v>
      </c>
      <c r="W1146" s="39">
        <v>0</v>
      </c>
      <c r="X1146" s="39">
        <v>0</v>
      </c>
      <c r="Y1146" s="39">
        <v>0</v>
      </c>
      <c r="Z1146" s="39">
        <v>0</v>
      </c>
      <c r="AA1146" s="39" t="s">
        <v>47</v>
      </c>
      <c r="AB1146" s="39" t="s">
        <v>48</v>
      </c>
      <c r="AC1146" s="39">
        <v>2020</v>
      </c>
      <c r="AD11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0.624</v>
      </c>
    </row>
    <row r="1147" spans="1:30" hidden="1" x14ac:dyDescent="0.25">
      <c r="A1147" s="39" t="s">
        <v>93</v>
      </c>
      <c r="B1147" s="39" t="s">
        <v>39</v>
      </c>
      <c r="C1147" s="39" t="s">
        <v>40</v>
      </c>
      <c r="D1147" s="40">
        <v>43468.39603009259</v>
      </c>
      <c r="E1147" s="39" t="s">
        <v>83</v>
      </c>
      <c r="F1147" s="39" t="s">
        <v>72</v>
      </c>
      <c r="G1147" s="39" t="s">
        <v>81</v>
      </c>
      <c r="H1147" s="39" t="str">
        <f>IF(raw_impacts[[#This Row],[BldgVint]]="Old","Ex",raw_impacts[[#This Row],[BldgVint]])</f>
        <v>Ex</v>
      </c>
      <c r="I1147" s="39" t="s">
        <v>67</v>
      </c>
      <c r="J1147" s="39" t="s">
        <v>41</v>
      </c>
      <c r="K1147" s="39" t="s">
        <v>45</v>
      </c>
      <c r="L1147" s="39">
        <v>2480</v>
      </c>
      <c r="M1147" s="39">
        <v>0</v>
      </c>
      <c r="N1147" s="39" t="s">
        <v>46</v>
      </c>
      <c r="O1147" s="39">
        <v>212</v>
      </c>
      <c r="P1147" s="39">
        <v>0.154</v>
      </c>
      <c r="Q1147" s="39">
        <v>0</v>
      </c>
      <c r="R1147" s="39">
        <v>155</v>
      </c>
      <c r="S1147" s="39">
        <v>0.112</v>
      </c>
      <c r="T1147" s="39">
        <v>0</v>
      </c>
      <c r="U1147" s="39">
        <v>0</v>
      </c>
      <c r="V1147" s="39">
        <v>0</v>
      </c>
      <c r="W1147" s="39">
        <v>0</v>
      </c>
      <c r="X1147" s="39">
        <v>0</v>
      </c>
      <c r="Y1147" s="39">
        <v>0</v>
      </c>
      <c r="Z1147" s="39">
        <v>0</v>
      </c>
      <c r="AA1147" s="39" t="s">
        <v>47</v>
      </c>
      <c r="AB1147" s="39" t="s">
        <v>48</v>
      </c>
      <c r="AC1147" s="39">
        <v>2020</v>
      </c>
      <c r="AD11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0.51600000000000001</v>
      </c>
    </row>
    <row r="1148" spans="1:30" hidden="1" x14ac:dyDescent="0.25">
      <c r="A1148" s="39" t="s">
        <v>93</v>
      </c>
      <c r="B1148" s="39" t="s">
        <v>39</v>
      </c>
      <c r="C1148" s="39" t="s">
        <v>40</v>
      </c>
      <c r="D1148" s="40">
        <v>43468.39603009259</v>
      </c>
      <c r="E1148" s="39" t="s">
        <v>83</v>
      </c>
      <c r="F1148" s="39" t="s">
        <v>73</v>
      </c>
      <c r="G1148" s="39" t="s">
        <v>81</v>
      </c>
      <c r="H1148" s="39" t="str">
        <f>IF(raw_impacts[[#This Row],[BldgVint]]="Old","Ex",raw_impacts[[#This Row],[BldgVint]])</f>
        <v>Ex</v>
      </c>
      <c r="I1148" s="39" t="s">
        <v>67</v>
      </c>
      <c r="J1148" s="39" t="s">
        <v>41</v>
      </c>
      <c r="K1148" s="39" t="s">
        <v>45</v>
      </c>
      <c r="L1148" s="39">
        <v>937</v>
      </c>
      <c r="M1148" s="39">
        <v>0</v>
      </c>
      <c r="N1148" s="39" t="s">
        <v>46</v>
      </c>
      <c r="O1148" s="39">
        <v>160</v>
      </c>
      <c r="P1148" s="39">
        <v>8.9200000000000002E-2</v>
      </c>
      <c r="Q1148" s="39">
        <v>0</v>
      </c>
      <c r="R1148" s="39">
        <v>117</v>
      </c>
      <c r="S1148" s="39">
        <v>6.5299999999999997E-2</v>
      </c>
      <c r="T1148" s="39">
        <v>0</v>
      </c>
      <c r="U1148" s="39">
        <v>0</v>
      </c>
      <c r="V1148" s="39">
        <v>0</v>
      </c>
      <c r="W1148" s="39">
        <v>0</v>
      </c>
      <c r="X1148" s="39">
        <v>0</v>
      </c>
      <c r="Y1148" s="39">
        <v>0</v>
      </c>
      <c r="Z1148" s="39">
        <v>0</v>
      </c>
      <c r="AA1148" s="39" t="s">
        <v>47</v>
      </c>
      <c r="AB1148" s="39" t="s">
        <v>48</v>
      </c>
      <c r="AC1148" s="39">
        <v>2020</v>
      </c>
      <c r="AD11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0.27199999999999996</v>
      </c>
    </row>
    <row r="1149" spans="1:30" hidden="1" x14ac:dyDescent="0.25">
      <c r="A1149" s="39" t="s">
        <v>93</v>
      </c>
      <c r="B1149" s="39" t="s">
        <v>39</v>
      </c>
      <c r="C1149" s="39" t="s">
        <v>40</v>
      </c>
      <c r="D1149" s="40">
        <v>43468.39603009259</v>
      </c>
      <c r="E1149" s="39" t="s">
        <v>83</v>
      </c>
      <c r="F1149" s="39" t="s">
        <v>74</v>
      </c>
      <c r="G1149" s="39" t="s">
        <v>81</v>
      </c>
      <c r="H1149" s="39" t="str">
        <f>IF(raw_impacts[[#This Row],[BldgVint]]="Old","Ex",raw_impacts[[#This Row],[BldgVint]])</f>
        <v>Ex</v>
      </c>
      <c r="I1149" s="39" t="s">
        <v>67</v>
      </c>
      <c r="J1149" s="39" t="s">
        <v>41</v>
      </c>
      <c r="K1149" s="39" t="s">
        <v>45</v>
      </c>
      <c r="L1149" s="39">
        <v>224</v>
      </c>
      <c r="M1149" s="39">
        <v>0</v>
      </c>
      <c r="N1149" s="39" t="s">
        <v>46</v>
      </c>
      <c r="O1149" s="39">
        <v>315</v>
      </c>
      <c r="P1149" s="39">
        <v>0.17399999999999999</v>
      </c>
      <c r="Q1149" s="39">
        <v>0</v>
      </c>
      <c r="R1149" s="39">
        <v>231</v>
      </c>
      <c r="S1149" s="39">
        <v>0.128</v>
      </c>
      <c r="T1149" s="39">
        <v>0</v>
      </c>
      <c r="U1149" s="39">
        <v>0</v>
      </c>
      <c r="V1149" s="39">
        <v>0</v>
      </c>
      <c r="W1149" s="39">
        <v>0</v>
      </c>
      <c r="X1149" s="39">
        <v>0</v>
      </c>
      <c r="Y1149" s="39">
        <v>0</v>
      </c>
      <c r="Z1149" s="39">
        <v>0</v>
      </c>
      <c r="AA1149" s="39" t="s">
        <v>47</v>
      </c>
      <c r="AB1149" s="39" t="s">
        <v>48</v>
      </c>
      <c r="AC1149" s="39">
        <v>2020</v>
      </c>
      <c r="AD11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0.11299999999999999</v>
      </c>
    </row>
    <row r="1150" spans="1:30" hidden="1" x14ac:dyDescent="0.25">
      <c r="A1150" s="39" t="s">
        <v>93</v>
      </c>
      <c r="B1150" s="39" t="s">
        <v>39</v>
      </c>
      <c r="C1150" s="39" t="s">
        <v>40</v>
      </c>
      <c r="D1150" s="40">
        <v>43468.39603009259</v>
      </c>
      <c r="E1150" s="39" t="s">
        <v>83</v>
      </c>
      <c r="F1150" s="39" t="s">
        <v>75</v>
      </c>
      <c r="G1150" s="39" t="s">
        <v>81</v>
      </c>
      <c r="H1150" s="39" t="str">
        <f>IF(raw_impacts[[#This Row],[BldgVint]]="Old","Ex",raw_impacts[[#This Row],[BldgVint]])</f>
        <v>Ex</v>
      </c>
      <c r="I1150" s="39" t="s">
        <v>67</v>
      </c>
      <c r="J1150" s="39" t="s">
        <v>41</v>
      </c>
      <c r="K1150" s="39" t="s">
        <v>45</v>
      </c>
      <c r="L1150" s="39">
        <v>388</v>
      </c>
      <c r="M1150" s="39">
        <v>0</v>
      </c>
      <c r="N1150" s="39" t="s">
        <v>46</v>
      </c>
      <c r="O1150" s="39">
        <v>203</v>
      </c>
      <c r="P1150" s="39">
        <v>0.128</v>
      </c>
      <c r="Q1150" s="39">
        <v>0</v>
      </c>
      <c r="R1150" s="39">
        <v>148</v>
      </c>
      <c r="S1150" s="39">
        <v>9.3700000000000006E-2</v>
      </c>
      <c r="T1150" s="39">
        <v>0</v>
      </c>
      <c r="U1150" s="39">
        <v>0</v>
      </c>
      <c r="V1150" s="39">
        <v>0</v>
      </c>
      <c r="W1150" s="39">
        <v>0</v>
      </c>
      <c r="X1150" s="39">
        <v>0</v>
      </c>
      <c r="Y1150" s="39">
        <v>0</v>
      </c>
      <c r="Z1150" s="39">
        <v>0</v>
      </c>
      <c r="AA1150" s="39" t="s">
        <v>47</v>
      </c>
      <c r="AB1150" s="39" t="s">
        <v>48</v>
      </c>
      <c r="AC1150" s="39">
        <v>2020</v>
      </c>
      <c r="AD11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0.96199999999999997</v>
      </c>
    </row>
    <row r="1151" spans="1:30" hidden="1" x14ac:dyDescent="0.25">
      <c r="A1151" s="39" t="s">
        <v>93</v>
      </c>
      <c r="B1151" s="39" t="s">
        <v>39</v>
      </c>
      <c r="C1151" s="39" t="s">
        <v>40</v>
      </c>
      <c r="D1151" s="40">
        <v>43468.39603009259</v>
      </c>
      <c r="E1151" s="39" t="s">
        <v>83</v>
      </c>
      <c r="F1151" s="39" t="s">
        <v>76</v>
      </c>
      <c r="G1151" s="39" t="s">
        <v>81</v>
      </c>
      <c r="H1151" s="39" t="str">
        <f>IF(raw_impacts[[#This Row],[BldgVint]]="Old","Ex",raw_impacts[[#This Row],[BldgVint]])</f>
        <v>Ex</v>
      </c>
      <c r="I1151" s="39" t="s">
        <v>67</v>
      </c>
      <c r="J1151" s="39" t="s">
        <v>41</v>
      </c>
      <c r="K1151" s="39" t="s">
        <v>45</v>
      </c>
      <c r="L1151" s="39">
        <v>130</v>
      </c>
      <c r="M1151" s="39">
        <v>0</v>
      </c>
      <c r="N1151" s="39" t="s">
        <v>46</v>
      </c>
      <c r="O1151" s="39">
        <v>312</v>
      </c>
      <c r="P1151" s="39">
        <v>0.191</v>
      </c>
      <c r="Q1151" s="39">
        <v>0</v>
      </c>
      <c r="R1151" s="39">
        <v>229</v>
      </c>
      <c r="S1151" s="39">
        <v>0.14000000000000001</v>
      </c>
      <c r="T1151" s="39">
        <v>0</v>
      </c>
      <c r="U1151" s="39">
        <v>0</v>
      </c>
      <c r="V1151" s="39">
        <v>0</v>
      </c>
      <c r="W1151" s="39">
        <v>0</v>
      </c>
      <c r="X1151" s="39">
        <v>0</v>
      </c>
      <c r="Y1151" s="39">
        <v>0</v>
      </c>
      <c r="Z1151" s="39">
        <v>0</v>
      </c>
      <c r="AA1151" s="39" t="s">
        <v>47</v>
      </c>
      <c r="AB1151" s="39" t="s">
        <v>48</v>
      </c>
      <c r="AC1151" s="39">
        <v>2020</v>
      </c>
      <c r="AD11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0.27199999999999996</v>
      </c>
    </row>
    <row r="1152" spans="1:30" hidden="1" x14ac:dyDescent="0.25">
      <c r="A1152" s="39" t="s">
        <v>93</v>
      </c>
      <c r="B1152" s="39" t="s">
        <v>39</v>
      </c>
      <c r="C1152" s="39" t="s">
        <v>40</v>
      </c>
      <c r="D1152" s="40">
        <v>43468.39603009259</v>
      </c>
      <c r="E1152" s="39" t="s">
        <v>83</v>
      </c>
      <c r="F1152" s="39" t="s">
        <v>77</v>
      </c>
      <c r="G1152" s="39" t="s">
        <v>81</v>
      </c>
      <c r="H1152" s="39" t="str">
        <f>IF(raw_impacts[[#This Row],[BldgVint]]="Old","Ex",raw_impacts[[#This Row],[BldgVint]])</f>
        <v>Ex</v>
      </c>
      <c r="I1152" s="39" t="s">
        <v>67</v>
      </c>
      <c r="J1152" s="39" t="s">
        <v>41</v>
      </c>
      <c r="K1152" s="39" t="s">
        <v>45</v>
      </c>
      <c r="L1152" s="39">
        <v>420</v>
      </c>
      <c r="M1152" s="39">
        <v>0</v>
      </c>
      <c r="N1152" s="39" t="s">
        <v>46</v>
      </c>
      <c r="O1152" s="39">
        <v>207</v>
      </c>
      <c r="P1152" s="39">
        <v>9.1399999999999995E-2</v>
      </c>
      <c r="Q1152" s="39">
        <v>0</v>
      </c>
      <c r="R1152" s="39">
        <v>152</v>
      </c>
      <c r="S1152" s="39">
        <v>6.6900000000000001E-2</v>
      </c>
      <c r="T1152" s="39">
        <v>0</v>
      </c>
      <c r="U1152" s="39">
        <v>0</v>
      </c>
      <c r="V1152" s="39">
        <v>0</v>
      </c>
      <c r="W1152" s="39">
        <v>0</v>
      </c>
      <c r="X1152" s="39">
        <v>0</v>
      </c>
      <c r="Y1152" s="39">
        <v>0</v>
      </c>
      <c r="Z1152" s="39">
        <v>0</v>
      </c>
      <c r="AA1152" s="39" t="s">
        <v>47</v>
      </c>
      <c r="AB1152" s="39" t="s">
        <v>48</v>
      </c>
      <c r="AC1152" s="39">
        <v>2020</v>
      </c>
      <c r="AD11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0.70599999999999996</v>
      </c>
    </row>
    <row r="1153" spans="1:30" hidden="1" x14ac:dyDescent="0.25">
      <c r="A1153" s="39" t="s">
        <v>93</v>
      </c>
      <c r="B1153" s="39" t="s">
        <v>39</v>
      </c>
      <c r="C1153" s="39" t="s">
        <v>40</v>
      </c>
      <c r="D1153" s="40">
        <v>43468.39603009259</v>
      </c>
      <c r="E1153" s="39" t="s">
        <v>83</v>
      </c>
      <c r="F1153" s="39" t="s">
        <v>78</v>
      </c>
      <c r="G1153" s="39" t="s">
        <v>81</v>
      </c>
      <c r="H1153" s="39" t="str">
        <f>IF(raw_impacts[[#This Row],[BldgVint]]="Old","Ex",raw_impacts[[#This Row],[BldgVint]])</f>
        <v>Ex</v>
      </c>
      <c r="I1153" s="39" t="s">
        <v>67</v>
      </c>
      <c r="J1153" s="39" t="s">
        <v>41</v>
      </c>
      <c r="K1153" s="39" t="s">
        <v>45</v>
      </c>
      <c r="L1153" s="39">
        <v>28.1</v>
      </c>
      <c r="M1153" s="39">
        <v>0</v>
      </c>
      <c r="N1153" s="39" t="s">
        <v>46</v>
      </c>
      <c r="O1153" s="39">
        <v>224</v>
      </c>
      <c r="P1153" s="39">
        <v>0.10199999999999999</v>
      </c>
      <c r="Q1153" s="39">
        <v>0</v>
      </c>
      <c r="R1153" s="39">
        <v>164</v>
      </c>
      <c r="S1153" s="39">
        <v>7.4800000000000005E-2</v>
      </c>
      <c r="T1153" s="39">
        <v>0</v>
      </c>
      <c r="U1153" s="39">
        <v>0</v>
      </c>
      <c r="V1153" s="39">
        <v>0</v>
      </c>
      <c r="W1153" s="39">
        <v>0</v>
      </c>
      <c r="X1153" s="39">
        <v>0</v>
      </c>
      <c r="Y1153" s="39">
        <v>0</v>
      </c>
      <c r="Z1153" s="39">
        <v>0</v>
      </c>
      <c r="AA1153" s="39" t="s">
        <v>47</v>
      </c>
      <c r="AB1153" s="39" t="s">
        <v>48</v>
      </c>
      <c r="AC1153" s="39">
        <v>2020</v>
      </c>
      <c r="AD11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1.0549999999999999</v>
      </c>
    </row>
    <row r="1154" spans="1:30" hidden="1" x14ac:dyDescent="0.25">
      <c r="A1154" s="39" t="s">
        <v>93</v>
      </c>
      <c r="B1154" s="39" t="s">
        <v>39</v>
      </c>
      <c r="C1154" s="39" t="s">
        <v>40</v>
      </c>
      <c r="D1154" s="40">
        <v>43468.39603009259</v>
      </c>
      <c r="E1154" s="39" t="s">
        <v>83</v>
      </c>
      <c r="F1154" s="39" t="s">
        <v>79</v>
      </c>
      <c r="G1154" s="39" t="s">
        <v>81</v>
      </c>
      <c r="H1154" s="39" t="str">
        <f>IF(raw_impacts[[#This Row],[BldgVint]]="Old","Ex",raw_impacts[[#This Row],[BldgVint]])</f>
        <v>Ex</v>
      </c>
      <c r="I1154" s="39" t="s">
        <v>67</v>
      </c>
      <c r="J1154" s="39" t="s">
        <v>41</v>
      </c>
      <c r="K1154" s="39" t="s">
        <v>45</v>
      </c>
      <c r="L1154" s="39">
        <v>311</v>
      </c>
      <c r="M1154" s="39">
        <v>0</v>
      </c>
      <c r="N1154" s="39" t="s">
        <v>46</v>
      </c>
      <c r="O1154" s="39">
        <v>245</v>
      </c>
      <c r="P1154" s="39">
        <v>0.16600000000000001</v>
      </c>
      <c r="Q1154" s="39">
        <v>0</v>
      </c>
      <c r="R1154" s="39">
        <v>179</v>
      </c>
      <c r="S1154" s="39">
        <v>0.121</v>
      </c>
      <c r="T1154" s="39">
        <v>0</v>
      </c>
      <c r="U1154" s="39">
        <v>0</v>
      </c>
      <c r="V1154" s="39">
        <v>0</v>
      </c>
      <c r="W1154" s="39">
        <v>0</v>
      </c>
      <c r="X1154" s="39">
        <v>0</v>
      </c>
      <c r="Y1154" s="39">
        <v>0</v>
      </c>
      <c r="Z1154" s="39">
        <v>0</v>
      </c>
      <c r="AA1154" s="39" t="s">
        <v>47</v>
      </c>
      <c r="AB1154" s="39" t="s">
        <v>48</v>
      </c>
      <c r="AC1154" s="39">
        <v>2020</v>
      </c>
      <c r="AD11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1.3140000000000001</v>
      </c>
    </row>
    <row r="1155" spans="1:30" hidden="1" x14ac:dyDescent="0.25">
      <c r="A1155" s="39" t="s">
        <v>93</v>
      </c>
      <c r="B1155" s="39" t="s">
        <v>39</v>
      </c>
      <c r="C1155" s="39" t="s">
        <v>40</v>
      </c>
      <c r="D1155" s="40">
        <v>43468.39603009259</v>
      </c>
      <c r="E1155" s="39" t="s">
        <v>83</v>
      </c>
      <c r="F1155" s="39" t="s">
        <v>42</v>
      </c>
      <c r="G1155" s="39" t="s">
        <v>81</v>
      </c>
      <c r="H1155" s="39" t="str">
        <f>IF(raw_impacts[[#This Row],[BldgVint]]="Old","Ex",raw_impacts[[#This Row],[BldgVint]])</f>
        <v>Ex</v>
      </c>
      <c r="I1155" s="39" t="s">
        <v>68</v>
      </c>
      <c r="J1155" s="39" t="s">
        <v>41</v>
      </c>
      <c r="K1155" s="39" t="s">
        <v>45</v>
      </c>
      <c r="L1155" s="39">
        <v>814</v>
      </c>
      <c r="M1155" s="39">
        <v>0</v>
      </c>
      <c r="N1155" s="39" t="s">
        <v>46</v>
      </c>
      <c r="O1155" s="39">
        <v>214</v>
      </c>
      <c r="P1155" s="39">
        <v>0.161</v>
      </c>
      <c r="Q1155" s="39">
        <v>0</v>
      </c>
      <c r="R1155" s="39">
        <v>156</v>
      </c>
      <c r="S1155" s="39">
        <v>0.11799999999999999</v>
      </c>
      <c r="T1155" s="39">
        <v>0</v>
      </c>
      <c r="U1155" s="39">
        <v>0</v>
      </c>
      <c r="V1155" s="39">
        <v>0</v>
      </c>
      <c r="W1155" s="39">
        <v>0</v>
      </c>
      <c r="X1155" s="39">
        <v>0</v>
      </c>
      <c r="Y1155" s="39">
        <v>0</v>
      </c>
      <c r="Z1155" s="39">
        <v>0</v>
      </c>
      <c r="AA1155" s="39" t="s">
        <v>47</v>
      </c>
      <c r="AB1155" s="39" t="s">
        <v>48</v>
      </c>
      <c r="AC1155" s="39">
        <v>2020</v>
      </c>
      <c r="AD11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0.72399999999999998</v>
      </c>
    </row>
    <row r="1156" spans="1:30" hidden="1" x14ac:dyDescent="0.25">
      <c r="A1156" s="39" t="s">
        <v>93</v>
      </c>
      <c r="B1156" s="39" t="s">
        <v>39</v>
      </c>
      <c r="C1156" s="39" t="s">
        <v>40</v>
      </c>
      <c r="D1156" s="40">
        <v>43468.39603009259</v>
      </c>
      <c r="E1156" s="39" t="s">
        <v>83</v>
      </c>
      <c r="F1156" s="39" t="s">
        <v>71</v>
      </c>
      <c r="G1156" s="39" t="s">
        <v>81</v>
      </c>
      <c r="H1156" s="39" t="str">
        <f>IF(raw_impacts[[#This Row],[BldgVint]]="Old","Ex",raw_impacts[[#This Row],[BldgVint]])</f>
        <v>Ex</v>
      </c>
      <c r="I1156" s="39" t="s">
        <v>68</v>
      </c>
      <c r="J1156" s="39" t="s">
        <v>41</v>
      </c>
      <c r="K1156" s="39" t="s">
        <v>45</v>
      </c>
      <c r="L1156" s="39">
        <v>433</v>
      </c>
      <c r="M1156" s="39">
        <v>0</v>
      </c>
      <c r="N1156" s="39" t="s">
        <v>46</v>
      </c>
      <c r="O1156" s="39">
        <v>157</v>
      </c>
      <c r="P1156" s="39">
        <v>0.10100000000000001</v>
      </c>
      <c r="Q1156" s="39">
        <v>0</v>
      </c>
      <c r="R1156" s="39">
        <v>115</v>
      </c>
      <c r="S1156" s="39">
        <v>7.3999999999999996E-2</v>
      </c>
      <c r="T1156" s="39">
        <v>0</v>
      </c>
      <c r="U1156" s="39">
        <v>0</v>
      </c>
      <c r="V1156" s="39">
        <v>0</v>
      </c>
      <c r="W1156" s="39">
        <v>0</v>
      </c>
      <c r="X1156" s="39">
        <v>0</v>
      </c>
      <c r="Y1156" s="39">
        <v>0</v>
      </c>
      <c r="Z1156" s="39">
        <v>0</v>
      </c>
      <c r="AA1156" s="39" t="s">
        <v>47</v>
      </c>
      <c r="AB1156" s="39" t="s">
        <v>48</v>
      </c>
      <c r="AC1156" s="39">
        <v>2020</v>
      </c>
      <c r="AD11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0.85</v>
      </c>
    </row>
    <row r="1157" spans="1:30" hidden="1" x14ac:dyDescent="0.25">
      <c r="A1157" s="39" t="s">
        <v>93</v>
      </c>
      <c r="B1157" s="39" t="s">
        <v>39</v>
      </c>
      <c r="C1157" s="39" t="s">
        <v>40</v>
      </c>
      <c r="D1157" s="40">
        <v>43468.39603009259</v>
      </c>
      <c r="E1157" s="39" t="s">
        <v>83</v>
      </c>
      <c r="F1157" s="39" t="s">
        <v>72</v>
      </c>
      <c r="G1157" s="39" t="s">
        <v>81</v>
      </c>
      <c r="H1157" s="39" t="str">
        <f>IF(raw_impacts[[#This Row],[BldgVint]]="Old","Ex",raw_impacts[[#This Row],[BldgVint]])</f>
        <v>Ex</v>
      </c>
      <c r="I1157" s="39" t="s">
        <v>68</v>
      </c>
      <c r="J1157" s="39" t="s">
        <v>41</v>
      </c>
      <c r="K1157" s="39" t="s">
        <v>45</v>
      </c>
      <c r="L1157" s="39">
        <v>2670</v>
      </c>
      <c r="M1157" s="39">
        <v>0</v>
      </c>
      <c r="N1157" s="39" t="s">
        <v>46</v>
      </c>
      <c r="O1157" s="39">
        <v>195</v>
      </c>
      <c r="P1157" s="39">
        <v>0.15</v>
      </c>
      <c r="Q1157" s="39">
        <v>0</v>
      </c>
      <c r="R1157" s="39">
        <v>143</v>
      </c>
      <c r="S1157" s="39">
        <v>0.11</v>
      </c>
      <c r="T1157" s="39">
        <v>0</v>
      </c>
      <c r="U1157" s="39">
        <v>0</v>
      </c>
      <c r="V1157" s="39">
        <v>0</v>
      </c>
      <c r="W1157" s="39">
        <v>0</v>
      </c>
      <c r="X1157" s="39">
        <v>0</v>
      </c>
      <c r="Y1157" s="39">
        <v>0</v>
      </c>
      <c r="Z1157" s="39">
        <v>0</v>
      </c>
      <c r="AA1157" s="39" t="s">
        <v>47</v>
      </c>
      <c r="AB1157" s="39" t="s">
        <v>48</v>
      </c>
      <c r="AC1157" s="39">
        <v>2020</v>
      </c>
      <c r="AD11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0.72399999999999998</v>
      </c>
    </row>
    <row r="1158" spans="1:30" hidden="1" x14ac:dyDescent="0.25">
      <c r="A1158" s="39" t="s">
        <v>93</v>
      </c>
      <c r="B1158" s="39" t="s">
        <v>39</v>
      </c>
      <c r="C1158" s="39" t="s">
        <v>40</v>
      </c>
      <c r="D1158" s="40">
        <v>43468.39603009259</v>
      </c>
      <c r="E1158" s="39" t="s">
        <v>83</v>
      </c>
      <c r="F1158" s="39" t="s">
        <v>73</v>
      </c>
      <c r="G1158" s="39" t="s">
        <v>81</v>
      </c>
      <c r="H1158" s="39" t="str">
        <f>IF(raw_impacts[[#This Row],[BldgVint]]="Old","Ex",raw_impacts[[#This Row],[BldgVint]])</f>
        <v>Ex</v>
      </c>
      <c r="I1158" s="39" t="s">
        <v>68</v>
      </c>
      <c r="J1158" s="39" t="s">
        <v>41</v>
      </c>
      <c r="K1158" s="39" t="s">
        <v>45</v>
      </c>
      <c r="L1158" s="39">
        <v>984</v>
      </c>
      <c r="M1158" s="39">
        <v>0</v>
      </c>
      <c r="N1158" s="39" t="s">
        <v>46</v>
      </c>
      <c r="O1158" s="39">
        <v>149</v>
      </c>
      <c r="P1158" s="39">
        <v>7.7200000000000005E-2</v>
      </c>
      <c r="Q1158" s="39">
        <v>0</v>
      </c>
      <c r="R1158" s="39">
        <v>109</v>
      </c>
      <c r="S1158" s="39">
        <v>5.6500000000000002E-2</v>
      </c>
      <c r="T1158" s="39">
        <v>0</v>
      </c>
      <c r="U1158" s="39">
        <v>0</v>
      </c>
      <c r="V1158" s="39">
        <v>0</v>
      </c>
      <c r="W1158" s="39">
        <v>0</v>
      </c>
      <c r="X1158" s="39">
        <v>0</v>
      </c>
      <c r="Y1158" s="39">
        <v>0</v>
      </c>
      <c r="Z1158" s="39">
        <v>0</v>
      </c>
      <c r="AA1158" s="39" t="s">
        <v>47</v>
      </c>
      <c r="AB1158" s="39" t="s">
        <v>48</v>
      </c>
      <c r="AC1158" s="39">
        <v>2020</v>
      </c>
      <c r="AD11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0.317</v>
      </c>
    </row>
    <row r="1159" spans="1:30" hidden="1" x14ac:dyDescent="0.25">
      <c r="A1159" s="39" t="s">
        <v>93</v>
      </c>
      <c r="B1159" s="39" t="s">
        <v>39</v>
      </c>
      <c r="C1159" s="39" t="s">
        <v>40</v>
      </c>
      <c r="D1159" s="40">
        <v>43468.39603009259</v>
      </c>
      <c r="E1159" s="39" t="s">
        <v>83</v>
      </c>
      <c r="F1159" s="39" t="s">
        <v>74</v>
      </c>
      <c r="G1159" s="39" t="s">
        <v>81</v>
      </c>
      <c r="H1159" s="39" t="str">
        <f>IF(raw_impacts[[#This Row],[BldgVint]]="Old","Ex",raw_impacts[[#This Row],[BldgVint]])</f>
        <v>Ex</v>
      </c>
      <c r="I1159" s="39" t="s">
        <v>68</v>
      </c>
      <c r="J1159" s="39" t="s">
        <v>41</v>
      </c>
      <c r="K1159" s="39" t="s">
        <v>45</v>
      </c>
      <c r="L1159" s="39">
        <v>235</v>
      </c>
      <c r="M1159" s="39">
        <v>0</v>
      </c>
      <c r="N1159" s="39" t="s">
        <v>46</v>
      </c>
      <c r="O1159" s="39">
        <v>293</v>
      </c>
      <c r="P1159" s="39">
        <v>0.14799999999999999</v>
      </c>
      <c r="Q1159" s="39">
        <v>0</v>
      </c>
      <c r="R1159" s="39">
        <v>215</v>
      </c>
      <c r="S1159" s="39">
        <v>0.109</v>
      </c>
      <c r="T1159" s="39">
        <v>0</v>
      </c>
      <c r="U1159" s="39">
        <v>0</v>
      </c>
      <c r="V1159" s="39">
        <v>0</v>
      </c>
      <c r="W1159" s="39">
        <v>0</v>
      </c>
      <c r="X1159" s="39">
        <v>0</v>
      </c>
      <c r="Y1159" s="39">
        <v>0</v>
      </c>
      <c r="Z1159" s="39">
        <v>0</v>
      </c>
      <c r="AA1159" s="39" t="s">
        <v>47</v>
      </c>
      <c r="AB1159" s="39" t="s">
        <v>48</v>
      </c>
      <c r="AC1159" s="39">
        <v>2020</v>
      </c>
      <c r="AD11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0.40500000000000003</v>
      </c>
    </row>
    <row r="1160" spans="1:30" hidden="1" x14ac:dyDescent="0.25">
      <c r="A1160" s="39" t="s">
        <v>93</v>
      </c>
      <c r="B1160" s="39" t="s">
        <v>39</v>
      </c>
      <c r="C1160" s="39" t="s">
        <v>40</v>
      </c>
      <c r="D1160" s="40">
        <v>43468.39603009259</v>
      </c>
      <c r="E1160" s="39" t="s">
        <v>83</v>
      </c>
      <c r="F1160" s="39" t="s">
        <v>75</v>
      </c>
      <c r="G1160" s="39" t="s">
        <v>81</v>
      </c>
      <c r="H1160" s="39" t="str">
        <f>IF(raw_impacts[[#This Row],[BldgVint]]="Old","Ex",raw_impacts[[#This Row],[BldgVint]])</f>
        <v>Ex</v>
      </c>
      <c r="I1160" s="39" t="s">
        <v>68</v>
      </c>
      <c r="J1160" s="39" t="s">
        <v>41</v>
      </c>
      <c r="K1160" s="39" t="s">
        <v>45</v>
      </c>
      <c r="L1160" s="39">
        <v>400</v>
      </c>
      <c r="M1160" s="39">
        <v>0</v>
      </c>
      <c r="N1160" s="39" t="s">
        <v>46</v>
      </c>
      <c r="O1160" s="39">
        <v>199</v>
      </c>
      <c r="P1160" s="39">
        <v>0.111</v>
      </c>
      <c r="Q1160" s="39">
        <v>0</v>
      </c>
      <c r="R1160" s="39">
        <v>145</v>
      </c>
      <c r="S1160" s="39">
        <v>8.1199999999999994E-2</v>
      </c>
      <c r="T1160" s="39">
        <v>0</v>
      </c>
      <c r="U1160" s="39">
        <v>0</v>
      </c>
      <c r="V1160" s="39">
        <v>0</v>
      </c>
      <c r="W1160" s="39">
        <v>0</v>
      </c>
      <c r="X1160" s="39">
        <v>0</v>
      </c>
      <c r="Y1160" s="39">
        <v>0</v>
      </c>
      <c r="Z1160" s="39">
        <v>0</v>
      </c>
      <c r="AA1160" s="39" t="s">
        <v>47</v>
      </c>
      <c r="AB1160" s="39" t="s">
        <v>48</v>
      </c>
      <c r="AC1160" s="39">
        <v>2020</v>
      </c>
      <c r="AD11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2.2130000000000001</v>
      </c>
    </row>
    <row r="1161" spans="1:30" hidden="1" x14ac:dyDescent="0.25">
      <c r="A1161" s="39" t="s">
        <v>93</v>
      </c>
      <c r="B1161" s="39" t="s">
        <v>39</v>
      </c>
      <c r="C1161" s="39" t="s">
        <v>40</v>
      </c>
      <c r="D1161" s="40">
        <v>43468.39603009259</v>
      </c>
      <c r="E1161" s="39" t="s">
        <v>83</v>
      </c>
      <c r="F1161" s="39" t="s">
        <v>76</v>
      </c>
      <c r="G1161" s="39" t="s">
        <v>81</v>
      </c>
      <c r="H1161" s="39" t="str">
        <f>IF(raw_impacts[[#This Row],[BldgVint]]="Old","Ex",raw_impacts[[#This Row],[BldgVint]])</f>
        <v>Ex</v>
      </c>
      <c r="I1161" s="39" t="s">
        <v>68</v>
      </c>
      <c r="J1161" s="39" t="s">
        <v>41</v>
      </c>
      <c r="K1161" s="39" t="s">
        <v>45</v>
      </c>
      <c r="L1161" s="39">
        <v>130</v>
      </c>
      <c r="M1161" s="39">
        <v>0</v>
      </c>
      <c r="N1161" s="39" t="s">
        <v>46</v>
      </c>
      <c r="O1161" s="39">
        <v>314</v>
      </c>
      <c r="P1161" s="39">
        <v>0.17699999999999999</v>
      </c>
      <c r="Q1161" s="39">
        <v>0</v>
      </c>
      <c r="R1161" s="39">
        <v>230</v>
      </c>
      <c r="S1161" s="39">
        <v>0.129</v>
      </c>
      <c r="T1161" s="39">
        <v>0</v>
      </c>
      <c r="U1161" s="39">
        <v>0</v>
      </c>
      <c r="V1161" s="39">
        <v>0</v>
      </c>
      <c r="W1161" s="39">
        <v>0</v>
      </c>
      <c r="X1161" s="39">
        <v>0</v>
      </c>
      <c r="Y1161" s="39">
        <v>0</v>
      </c>
      <c r="Z1161" s="39">
        <v>0</v>
      </c>
      <c r="AA1161" s="39" t="s">
        <v>47</v>
      </c>
      <c r="AB1161" s="39" t="s">
        <v>48</v>
      </c>
      <c r="AC1161" s="39">
        <v>2020</v>
      </c>
      <c r="AD11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0.317</v>
      </c>
    </row>
    <row r="1162" spans="1:30" hidden="1" x14ac:dyDescent="0.25">
      <c r="A1162" s="39" t="s">
        <v>93</v>
      </c>
      <c r="B1162" s="39" t="s">
        <v>39</v>
      </c>
      <c r="C1162" s="39" t="s">
        <v>40</v>
      </c>
      <c r="D1162" s="40">
        <v>43468.39603009259</v>
      </c>
      <c r="E1162" s="39" t="s">
        <v>83</v>
      </c>
      <c r="F1162" s="39" t="s">
        <v>77</v>
      </c>
      <c r="G1162" s="39" t="s">
        <v>81</v>
      </c>
      <c r="H1162" s="39" t="str">
        <f>IF(raw_impacts[[#This Row],[BldgVint]]="Old","Ex",raw_impacts[[#This Row],[BldgVint]])</f>
        <v>Ex</v>
      </c>
      <c r="I1162" s="39" t="s">
        <v>68</v>
      </c>
      <c r="J1162" s="39" t="s">
        <v>41</v>
      </c>
      <c r="K1162" s="39" t="s">
        <v>45</v>
      </c>
      <c r="L1162" s="39">
        <v>438</v>
      </c>
      <c r="M1162" s="39">
        <v>0</v>
      </c>
      <c r="N1162" s="39" t="s">
        <v>46</v>
      </c>
      <c r="O1162" s="39">
        <v>206</v>
      </c>
      <c r="P1162" s="39">
        <v>8.5199999999999998E-2</v>
      </c>
      <c r="Q1162" s="39">
        <v>0</v>
      </c>
      <c r="R1162" s="39">
        <v>151</v>
      </c>
      <c r="S1162" s="39">
        <v>6.2300000000000001E-2</v>
      </c>
      <c r="T1162" s="39">
        <v>0</v>
      </c>
      <c r="U1162" s="39">
        <v>0</v>
      </c>
      <c r="V1162" s="39">
        <v>0</v>
      </c>
      <c r="W1162" s="39">
        <v>0</v>
      </c>
      <c r="X1162" s="39">
        <v>0</v>
      </c>
      <c r="Y1162" s="39">
        <v>0</v>
      </c>
      <c r="Z1162" s="39">
        <v>0</v>
      </c>
      <c r="AA1162" s="39" t="s">
        <v>47</v>
      </c>
      <c r="AB1162" s="39" t="s">
        <v>48</v>
      </c>
      <c r="AC1162" s="39">
        <v>2020</v>
      </c>
      <c r="AD11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1.7070000000000001</v>
      </c>
    </row>
    <row r="1163" spans="1:30" hidden="1" x14ac:dyDescent="0.25">
      <c r="A1163" s="39" t="s">
        <v>93</v>
      </c>
      <c r="B1163" s="39" t="s">
        <v>39</v>
      </c>
      <c r="C1163" s="39" t="s">
        <v>40</v>
      </c>
      <c r="D1163" s="40">
        <v>43468.39603009259</v>
      </c>
      <c r="E1163" s="39" t="s">
        <v>83</v>
      </c>
      <c r="F1163" s="39" t="s">
        <v>78</v>
      </c>
      <c r="G1163" s="39" t="s">
        <v>81</v>
      </c>
      <c r="H1163" s="39" t="str">
        <f>IF(raw_impacts[[#This Row],[BldgVint]]="Old","Ex",raw_impacts[[#This Row],[BldgVint]])</f>
        <v>Ex</v>
      </c>
      <c r="I1163" s="39" t="s">
        <v>68</v>
      </c>
      <c r="J1163" s="39" t="s">
        <v>41</v>
      </c>
      <c r="K1163" s="39" t="s">
        <v>45</v>
      </c>
      <c r="L1163" s="39">
        <v>29.4</v>
      </c>
      <c r="M1163" s="39">
        <v>0</v>
      </c>
      <c r="N1163" s="39" t="s">
        <v>46</v>
      </c>
      <c r="O1163" s="39">
        <v>220</v>
      </c>
      <c r="P1163" s="39">
        <v>0.09</v>
      </c>
      <c r="Q1163" s="39">
        <v>0</v>
      </c>
      <c r="R1163" s="39">
        <v>161</v>
      </c>
      <c r="S1163" s="39">
        <v>6.59E-2</v>
      </c>
      <c r="T1163" s="39">
        <v>0</v>
      </c>
      <c r="U1163" s="39">
        <v>0</v>
      </c>
      <c r="V1163" s="39">
        <v>0</v>
      </c>
      <c r="W1163" s="39">
        <v>0</v>
      </c>
      <c r="X1163" s="39">
        <v>0</v>
      </c>
      <c r="Y1163" s="39">
        <v>0</v>
      </c>
      <c r="Z1163" s="39">
        <v>0</v>
      </c>
      <c r="AA1163" s="39" t="s">
        <v>47</v>
      </c>
      <c r="AB1163" s="39" t="s">
        <v>48</v>
      </c>
      <c r="AC1163" s="39">
        <v>2020</v>
      </c>
      <c r="AD11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0.94100000000000017</v>
      </c>
    </row>
    <row r="1164" spans="1:30" hidden="1" x14ac:dyDescent="0.25">
      <c r="A1164" s="39" t="s">
        <v>93</v>
      </c>
      <c r="B1164" s="39" t="s">
        <v>39</v>
      </c>
      <c r="C1164" s="39" t="s">
        <v>40</v>
      </c>
      <c r="D1164" s="40">
        <v>43468.39603009259</v>
      </c>
      <c r="E1164" s="39" t="s">
        <v>83</v>
      </c>
      <c r="F1164" s="39" t="s">
        <v>79</v>
      </c>
      <c r="G1164" s="39" t="s">
        <v>81</v>
      </c>
      <c r="H1164" s="39" t="str">
        <f>IF(raw_impacts[[#This Row],[BldgVint]]="Old","Ex",raw_impacts[[#This Row],[BldgVint]])</f>
        <v>Ex</v>
      </c>
      <c r="I1164" s="39" t="s">
        <v>68</v>
      </c>
      <c r="J1164" s="39" t="s">
        <v>41</v>
      </c>
      <c r="K1164" s="39" t="s">
        <v>45</v>
      </c>
      <c r="L1164" s="39">
        <v>316</v>
      </c>
      <c r="M1164" s="39">
        <v>0</v>
      </c>
      <c r="N1164" s="39" t="s">
        <v>46</v>
      </c>
      <c r="O1164" s="39">
        <v>236</v>
      </c>
      <c r="P1164" s="39">
        <v>0.14099999999999999</v>
      </c>
      <c r="Q1164" s="39">
        <v>0</v>
      </c>
      <c r="R1164" s="39">
        <v>173</v>
      </c>
      <c r="S1164" s="39">
        <v>0.10299999999999999</v>
      </c>
      <c r="T1164" s="39">
        <v>0</v>
      </c>
      <c r="U1164" s="39">
        <v>0</v>
      </c>
      <c r="V1164" s="39">
        <v>0</v>
      </c>
      <c r="W1164" s="39">
        <v>0</v>
      </c>
      <c r="X1164" s="39">
        <v>0</v>
      </c>
      <c r="Y1164" s="39">
        <v>0</v>
      </c>
      <c r="Z1164" s="39">
        <v>0</v>
      </c>
      <c r="AA1164" s="39" t="s">
        <v>47</v>
      </c>
      <c r="AB1164" s="39" t="s">
        <v>48</v>
      </c>
      <c r="AC1164" s="39">
        <v>2020</v>
      </c>
      <c r="AD11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1.98</v>
      </c>
    </row>
    <row r="1165" spans="1:30" hidden="1" x14ac:dyDescent="0.25">
      <c r="A1165" s="39" t="s">
        <v>93</v>
      </c>
      <c r="B1165" s="39" t="s">
        <v>39</v>
      </c>
      <c r="C1165" s="39" t="s">
        <v>40</v>
      </c>
      <c r="D1165" s="40">
        <v>43468.39603009259</v>
      </c>
      <c r="E1165" s="39" t="s">
        <v>83</v>
      </c>
      <c r="F1165" s="39" t="s">
        <v>42</v>
      </c>
      <c r="G1165" s="39" t="s">
        <v>81</v>
      </c>
      <c r="H1165" s="39" t="str">
        <f>IF(raw_impacts[[#This Row],[BldgVint]]="Old","Ex",raw_impacts[[#This Row],[BldgVint]])</f>
        <v>Ex</v>
      </c>
      <c r="I1165" s="39" t="s">
        <v>69</v>
      </c>
      <c r="J1165" s="39" t="s">
        <v>41</v>
      </c>
      <c r="K1165" s="39" t="s">
        <v>45</v>
      </c>
      <c r="L1165" s="39">
        <v>1050</v>
      </c>
      <c r="M1165" s="39">
        <v>0</v>
      </c>
      <c r="N1165" s="39" t="s">
        <v>46</v>
      </c>
      <c r="O1165" s="39">
        <v>333</v>
      </c>
      <c r="P1165" s="39">
        <v>0.16900000000000001</v>
      </c>
      <c r="Q1165" s="39">
        <v>0</v>
      </c>
      <c r="R1165" s="39">
        <v>244</v>
      </c>
      <c r="S1165" s="39">
        <v>0.123</v>
      </c>
      <c r="T1165" s="39">
        <v>0</v>
      </c>
      <c r="U1165" s="39">
        <v>0</v>
      </c>
      <c r="V1165" s="39">
        <v>0</v>
      </c>
      <c r="W1165" s="39">
        <v>0</v>
      </c>
      <c r="X1165" s="39">
        <v>0</v>
      </c>
      <c r="Y1165" s="39">
        <v>0</v>
      </c>
      <c r="Z1165" s="39">
        <v>0</v>
      </c>
      <c r="AA1165" s="39" t="s">
        <v>47</v>
      </c>
      <c r="AB1165" s="39" t="s">
        <v>48</v>
      </c>
      <c r="AC1165" s="39">
        <v>2020</v>
      </c>
      <c r="AD11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0.63200000000000001</v>
      </c>
    </row>
    <row r="1166" spans="1:30" hidden="1" x14ac:dyDescent="0.25">
      <c r="A1166" s="39" t="s">
        <v>93</v>
      </c>
      <c r="B1166" s="39" t="s">
        <v>39</v>
      </c>
      <c r="C1166" s="39" t="s">
        <v>40</v>
      </c>
      <c r="D1166" s="40">
        <v>43468.39603009259</v>
      </c>
      <c r="E1166" s="39" t="s">
        <v>83</v>
      </c>
      <c r="F1166" s="39" t="s">
        <v>71</v>
      </c>
      <c r="G1166" s="39" t="s">
        <v>81</v>
      </c>
      <c r="H1166" s="39" t="str">
        <f>IF(raw_impacts[[#This Row],[BldgVint]]="Old","Ex",raw_impacts[[#This Row],[BldgVint]])</f>
        <v>Ex</v>
      </c>
      <c r="I1166" s="39" t="s">
        <v>69</v>
      </c>
      <c r="J1166" s="39" t="s">
        <v>41</v>
      </c>
      <c r="K1166" s="39" t="s">
        <v>45</v>
      </c>
      <c r="L1166" s="39">
        <v>560</v>
      </c>
      <c r="M1166" s="39">
        <v>0</v>
      </c>
      <c r="N1166" s="39" t="s">
        <v>46</v>
      </c>
      <c r="O1166" s="39">
        <v>255</v>
      </c>
      <c r="P1166" s="39">
        <v>0.11</v>
      </c>
      <c r="Q1166" s="39">
        <v>0</v>
      </c>
      <c r="R1166" s="39">
        <v>187</v>
      </c>
      <c r="S1166" s="39">
        <v>8.0699999999999994E-2</v>
      </c>
      <c r="T1166" s="39">
        <v>0</v>
      </c>
      <c r="U1166" s="39">
        <v>0</v>
      </c>
      <c r="V1166" s="39">
        <v>0</v>
      </c>
      <c r="W1166" s="39">
        <v>0</v>
      </c>
      <c r="X1166" s="39">
        <v>0</v>
      </c>
      <c r="Y1166" s="39">
        <v>0</v>
      </c>
      <c r="Z1166" s="39">
        <v>0</v>
      </c>
      <c r="AA1166" s="39" t="s">
        <v>47</v>
      </c>
      <c r="AB1166" s="39" t="s">
        <v>48</v>
      </c>
      <c r="AC1166" s="39">
        <v>2020</v>
      </c>
      <c r="AD11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0.33999999999999997</v>
      </c>
    </row>
    <row r="1167" spans="1:30" hidden="1" x14ac:dyDescent="0.25">
      <c r="A1167" s="39" t="s">
        <v>93</v>
      </c>
      <c r="B1167" s="39" t="s">
        <v>39</v>
      </c>
      <c r="C1167" s="39" t="s">
        <v>40</v>
      </c>
      <c r="D1167" s="40">
        <v>43468.39603009259</v>
      </c>
      <c r="E1167" s="39" t="s">
        <v>83</v>
      </c>
      <c r="F1167" s="39" t="s">
        <v>72</v>
      </c>
      <c r="G1167" s="39" t="s">
        <v>81</v>
      </c>
      <c r="H1167" s="39" t="str">
        <f>IF(raw_impacts[[#This Row],[BldgVint]]="Old","Ex",raw_impacts[[#This Row],[BldgVint]])</f>
        <v>Ex</v>
      </c>
      <c r="I1167" s="39" t="s">
        <v>69</v>
      </c>
      <c r="J1167" s="39" t="s">
        <v>41</v>
      </c>
      <c r="K1167" s="39" t="s">
        <v>45</v>
      </c>
      <c r="L1167" s="39">
        <v>3380</v>
      </c>
      <c r="M1167" s="39">
        <v>0</v>
      </c>
      <c r="N1167" s="39" t="s">
        <v>46</v>
      </c>
      <c r="O1167" s="39">
        <v>300</v>
      </c>
      <c r="P1167" s="39">
        <v>0.16</v>
      </c>
      <c r="Q1167" s="39">
        <v>0</v>
      </c>
      <c r="R1167" s="39">
        <v>219</v>
      </c>
      <c r="S1167" s="39">
        <v>0.11700000000000001</v>
      </c>
      <c r="T1167" s="39">
        <v>0</v>
      </c>
      <c r="U1167" s="39">
        <v>0</v>
      </c>
      <c r="V1167" s="39">
        <v>0</v>
      </c>
      <c r="W1167" s="39">
        <v>0</v>
      </c>
      <c r="X1167" s="39">
        <v>0</v>
      </c>
      <c r="Y1167" s="39">
        <v>0</v>
      </c>
      <c r="Z1167" s="39">
        <v>0</v>
      </c>
      <c r="AA1167" s="39" t="s">
        <v>47</v>
      </c>
      <c r="AB1167" s="39" t="s">
        <v>48</v>
      </c>
      <c r="AC1167" s="39">
        <v>2020</v>
      </c>
      <c r="AD11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0.63200000000000001</v>
      </c>
    </row>
    <row r="1168" spans="1:30" hidden="1" x14ac:dyDescent="0.25">
      <c r="A1168" s="39" t="s">
        <v>93</v>
      </c>
      <c r="B1168" s="39" t="s">
        <v>39</v>
      </c>
      <c r="C1168" s="39" t="s">
        <v>40</v>
      </c>
      <c r="D1168" s="40">
        <v>43468.39603009259</v>
      </c>
      <c r="E1168" s="39" t="s">
        <v>83</v>
      </c>
      <c r="F1168" s="39" t="s">
        <v>73</v>
      </c>
      <c r="G1168" s="39" t="s">
        <v>81</v>
      </c>
      <c r="H1168" s="39" t="str">
        <f>IF(raw_impacts[[#This Row],[BldgVint]]="Old","Ex",raw_impacts[[#This Row],[BldgVint]])</f>
        <v>Ex</v>
      </c>
      <c r="I1168" s="39" t="s">
        <v>69</v>
      </c>
      <c r="J1168" s="39" t="s">
        <v>41</v>
      </c>
      <c r="K1168" s="39" t="s">
        <v>45</v>
      </c>
      <c r="L1168" s="39">
        <v>1160</v>
      </c>
      <c r="M1168" s="39">
        <v>0</v>
      </c>
      <c r="N1168" s="39" t="s">
        <v>46</v>
      </c>
      <c r="O1168" s="39">
        <v>255</v>
      </c>
      <c r="P1168" s="39">
        <v>8.9099999999999999E-2</v>
      </c>
      <c r="Q1168" s="39">
        <v>0</v>
      </c>
      <c r="R1168" s="39">
        <v>187</v>
      </c>
      <c r="S1168" s="39">
        <v>6.5199999999999994E-2</v>
      </c>
      <c r="T1168" s="39">
        <v>0</v>
      </c>
      <c r="U1168" s="39">
        <v>0</v>
      </c>
      <c r="V1168" s="39">
        <v>0</v>
      </c>
      <c r="W1168" s="39">
        <v>0</v>
      </c>
      <c r="X1168" s="39">
        <v>0</v>
      </c>
      <c r="Y1168" s="39">
        <v>0</v>
      </c>
      <c r="Z1168" s="39">
        <v>0</v>
      </c>
      <c r="AA1168" s="39" t="s">
        <v>47</v>
      </c>
      <c r="AB1168" s="39" t="s">
        <v>48</v>
      </c>
      <c r="AC1168" s="39">
        <v>2020</v>
      </c>
      <c r="AD11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0.38600000000000001</v>
      </c>
    </row>
    <row r="1169" spans="1:30" hidden="1" x14ac:dyDescent="0.25">
      <c r="A1169" s="39" t="s">
        <v>93</v>
      </c>
      <c r="B1169" s="39" t="s">
        <v>39</v>
      </c>
      <c r="C1169" s="39" t="s">
        <v>40</v>
      </c>
      <c r="D1169" s="40">
        <v>43468.39603009259</v>
      </c>
      <c r="E1169" s="39" t="s">
        <v>83</v>
      </c>
      <c r="F1169" s="39" t="s">
        <v>74</v>
      </c>
      <c r="G1169" s="39" t="s">
        <v>81</v>
      </c>
      <c r="H1169" s="39" t="str">
        <f>IF(raw_impacts[[#This Row],[BldgVint]]="Old","Ex",raw_impacts[[#This Row],[BldgVint]])</f>
        <v>Ex</v>
      </c>
      <c r="I1169" s="39" t="s">
        <v>69</v>
      </c>
      <c r="J1169" s="39" t="s">
        <v>41</v>
      </c>
      <c r="K1169" s="39" t="s">
        <v>45</v>
      </c>
      <c r="L1169" s="39">
        <v>304</v>
      </c>
      <c r="M1169" s="39">
        <v>0</v>
      </c>
      <c r="N1169" s="39" t="s">
        <v>46</v>
      </c>
      <c r="O1169" s="39">
        <v>430</v>
      </c>
      <c r="P1169" s="39">
        <v>0.156</v>
      </c>
      <c r="Q1169" s="39">
        <v>0</v>
      </c>
      <c r="R1169" s="39">
        <v>315</v>
      </c>
      <c r="S1169" s="39">
        <v>0.114</v>
      </c>
      <c r="T1169" s="39">
        <v>0</v>
      </c>
      <c r="U1169" s="39">
        <v>0</v>
      </c>
      <c r="V1169" s="39">
        <v>0</v>
      </c>
      <c r="W1169" s="39">
        <v>0</v>
      </c>
      <c r="X1169" s="39">
        <v>0</v>
      </c>
      <c r="Y1169" s="39">
        <v>0</v>
      </c>
      <c r="Z1169" s="39">
        <v>0</v>
      </c>
      <c r="AA1169" s="39" t="s">
        <v>47</v>
      </c>
      <c r="AB1169" s="39" t="s">
        <v>48</v>
      </c>
      <c r="AC1169" s="39">
        <v>2020</v>
      </c>
      <c r="AD11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2.5189999999999997</v>
      </c>
    </row>
    <row r="1170" spans="1:30" hidden="1" x14ac:dyDescent="0.25">
      <c r="A1170" s="39" t="s">
        <v>93</v>
      </c>
      <c r="B1170" s="39" t="s">
        <v>39</v>
      </c>
      <c r="C1170" s="39" t="s">
        <v>40</v>
      </c>
      <c r="D1170" s="40">
        <v>43468.39603009259</v>
      </c>
      <c r="E1170" s="39" t="s">
        <v>83</v>
      </c>
      <c r="F1170" s="39" t="s">
        <v>75</v>
      </c>
      <c r="G1170" s="39" t="s">
        <v>81</v>
      </c>
      <c r="H1170" s="39" t="str">
        <f>IF(raw_impacts[[#This Row],[BldgVint]]="Old","Ex",raw_impacts[[#This Row],[BldgVint]])</f>
        <v>Ex</v>
      </c>
      <c r="I1170" s="39" t="s">
        <v>69</v>
      </c>
      <c r="J1170" s="39" t="s">
        <v>41</v>
      </c>
      <c r="K1170" s="39" t="s">
        <v>45</v>
      </c>
      <c r="L1170" s="39">
        <v>494</v>
      </c>
      <c r="M1170" s="39">
        <v>0</v>
      </c>
      <c r="N1170" s="39" t="s">
        <v>46</v>
      </c>
      <c r="O1170" s="39">
        <v>308</v>
      </c>
      <c r="P1170" s="39">
        <v>0.121</v>
      </c>
      <c r="Q1170" s="39">
        <v>0</v>
      </c>
      <c r="R1170" s="39">
        <v>226</v>
      </c>
      <c r="S1170" s="39">
        <v>8.8300000000000003E-2</v>
      </c>
      <c r="T1170" s="39">
        <v>0</v>
      </c>
      <c r="U1170" s="39">
        <v>0</v>
      </c>
      <c r="V1170" s="39">
        <v>0</v>
      </c>
      <c r="W1170" s="39">
        <v>0</v>
      </c>
      <c r="X1170" s="39">
        <v>0</v>
      </c>
      <c r="Y1170" s="39">
        <v>0</v>
      </c>
      <c r="Z1170" s="39">
        <v>0</v>
      </c>
      <c r="AA1170" s="39" t="s">
        <v>47</v>
      </c>
      <c r="AB1170" s="39" t="s">
        <v>48</v>
      </c>
      <c r="AC1170" s="39">
        <v>2020</v>
      </c>
      <c r="AD11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4.84</v>
      </c>
    </row>
    <row r="1171" spans="1:30" hidden="1" x14ac:dyDescent="0.25">
      <c r="A1171" s="39" t="s">
        <v>93</v>
      </c>
      <c r="B1171" s="39" t="s">
        <v>39</v>
      </c>
      <c r="C1171" s="39" t="s">
        <v>40</v>
      </c>
      <c r="D1171" s="40">
        <v>43468.39603009259</v>
      </c>
      <c r="E1171" s="39" t="s">
        <v>83</v>
      </c>
      <c r="F1171" s="39" t="s">
        <v>76</v>
      </c>
      <c r="G1171" s="39" t="s">
        <v>81</v>
      </c>
      <c r="H1171" s="39" t="str">
        <f>IF(raw_impacts[[#This Row],[BldgVint]]="Old","Ex",raw_impacts[[#This Row],[BldgVint]])</f>
        <v>Ex</v>
      </c>
      <c r="I1171" s="39" t="s">
        <v>69</v>
      </c>
      <c r="J1171" s="39" t="s">
        <v>41</v>
      </c>
      <c r="K1171" s="39" t="s">
        <v>45</v>
      </c>
      <c r="L1171" s="39">
        <v>172</v>
      </c>
      <c r="M1171" s="39">
        <v>0</v>
      </c>
      <c r="N1171" s="39" t="s">
        <v>46</v>
      </c>
      <c r="O1171" s="39">
        <v>476</v>
      </c>
      <c r="P1171" s="39">
        <v>0.17799999999999999</v>
      </c>
      <c r="Q1171" s="39">
        <v>0</v>
      </c>
      <c r="R1171" s="39">
        <v>349</v>
      </c>
      <c r="S1171" s="39">
        <v>0.13</v>
      </c>
      <c r="T1171" s="39">
        <v>0</v>
      </c>
      <c r="U1171" s="39">
        <v>0</v>
      </c>
      <c r="V1171" s="39">
        <v>0</v>
      </c>
      <c r="W1171" s="39">
        <v>0</v>
      </c>
      <c r="X1171" s="39">
        <v>0</v>
      </c>
      <c r="Y1171" s="39">
        <v>0</v>
      </c>
      <c r="Z1171" s="39">
        <v>0</v>
      </c>
      <c r="AA1171" s="39" t="s">
        <v>47</v>
      </c>
      <c r="AB1171" s="39" t="s">
        <v>48</v>
      </c>
      <c r="AC1171" s="39">
        <v>2020</v>
      </c>
      <c r="AD11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0.38600000000000001</v>
      </c>
    </row>
    <row r="1172" spans="1:30" hidden="1" x14ac:dyDescent="0.25">
      <c r="A1172" s="39" t="s">
        <v>93</v>
      </c>
      <c r="B1172" s="39" t="s">
        <v>39</v>
      </c>
      <c r="C1172" s="39" t="s">
        <v>40</v>
      </c>
      <c r="D1172" s="40">
        <v>43468.39603009259</v>
      </c>
      <c r="E1172" s="39" t="s">
        <v>83</v>
      </c>
      <c r="F1172" s="39" t="s">
        <v>77</v>
      </c>
      <c r="G1172" s="39" t="s">
        <v>81</v>
      </c>
      <c r="H1172" s="39" t="str">
        <f>IF(raw_impacts[[#This Row],[BldgVint]]="Old","Ex",raw_impacts[[#This Row],[BldgVint]])</f>
        <v>Ex</v>
      </c>
      <c r="I1172" s="39" t="s">
        <v>69</v>
      </c>
      <c r="J1172" s="39" t="s">
        <v>41</v>
      </c>
      <c r="K1172" s="39" t="s">
        <v>45</v>
      </c>
      <c r="L1172" s="39">
        <v>533</v>
      </c>
      <c r="M1172" s="39">
        <v>0</v>
      </c>
      <c r="N1172" s="39" t="s">
        <v>46</v>
      </c>
      <c r="O1172" s="39">
        <v>303</v>
      </c>
      <c r="P1172" s="39">
        <v>8.6400000000000005E-2</v>
      </c>
      <c r="Q1172" s="39">
        <v>0</v>
      </c>
      <c r="R1172" s="39">
        <v>222</v>
      </c>
      <c r="S1172" s="39">
        <v>6.3299999999999995E-2</v>
      </c>
      <c r="T1172" s="39">
        <v>0</v>
      </c>
      <c r="U1172" s="39">
        <v>0</v>
      </c>
      <c r="V1172" s="39">
        <v>0</v>
      </c>
      <c r="W1172" s="39">
        <v>0</v>
      </c>
      <c r="X1172" s="39">
        <v>0</v>
      </c>
      <c r="Y1172" s="39">
        <v>0</v>
      </c>
      <c r="Z1172" s="39">
        <v>0</v>
      </c>
      <c r="AA1172" s="39" t="s">
        <v>47</v>
      </c>
      <c r="AB1172" s="39" t="s">
        <v>48</v>
      </c>
      <c r="AC1172" s="39">
        <v>2020</v>
      </c>
      <c r="AD11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2.8439999999999999</v>
      </c>
    </row>
    <row r="1173" spans="1:30" hidden="1" x14ac:dyDescent="0.25">
      <c r="A1173" s="39" t="s">
        <v>93</v>
      </c>
      <c r="B1173" s="39" t="s">
        <v>39</v>
      </c>
      <c r="C1173" s="39" t="s">
        <v>40</v>
      </c>
      <c r="D1173" s="40">
        <v>43468.39603009259</v>
      </c>
      <c r="E1173" s="39" t="s">
        <v>83</v>
      </c>
      <c r="F1173" s="39" t="s">
        <v>78</v>
      </c>
      <c r="G1173" s="39" t="s">
        <v>81</v>
      </c>
      <c r="H1173" s="39" t="str">
        <f>IF(raw_impacts[[#This Row],[BldgVint]]="Old","Ex",raw_impacts[[#This Row],[BldgVint]])</f>
        <v>Ex</v>
      </c>
      <c r="I1173" s="39" t="s">
        <v>69</v>
      </c>
      <c r="J1173" s="39" t="s">
        <v>41</v>
      </c>
      <c r="K1173" s="39" t="s">
        <v>45</v>
      </c>
      <c r="L1173" s="39">
        <v>35.1</v>
      </c>
      <c r="M1173" s="39">
        <v>0</v>
      </c>
      <c r="N1173" s="39" t="s">
        <v>46</v>
      </c>
      <c r="O1173" s="39">
        <v>340</v>
      </c>
      <c r="P1173" s="39">
        <v>0.105</v>
      </c>
      <c r="Q1173" s="39">
        <v>0</v>
      </c>
      <c r="R1173" s="39">
        <v>249</v>
      </c>
      <c r="S1173" s="39">
        <v>7.6700000000000004E-2</v>
      </c>
      <c r="T1173" s="39">
        <v>0</v>
      </c>
      <c r="U1173" s="39">
        <v>0</v>
      </c>
      <c r="V1173" s="39">
        <v>0</v>
      </c>
      <c r="W1173" s="39">
        <v>0</v>
      </c>
      <c r="X1173" s="39">
        <v>0</v>
      </c>
      <c r="Y1173" s="39">
        <v>0</v>
      </c>
      <c r="Z1173" s="39">
        <v>0</v>
      </c>
      <c r="AA1173" s="39" t="s">
        <v>47</v>
      </c>
      <c r="AB1173" s="39" t="s">
        <v>48</v>
      </c>
      <c r="AC1173" s="39">
        <v>2020</v>
      </c>
      <c r="AD11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2.0189999999999997</v>
      </c>
    </row>
    <row r="1174" spans="1:30" hidden="1" x14ac:dyDescent="0.25">
      <c r="A1174" s="39" t="s">
        <v>93</v>
      </c>
      <c r="B1174" s="39" t="s">
        <v>39</v>
      </c>
      <c r="C1174" s="39" t="s">
        <v>40</v>
      </c>
      <c r="D1174" s="40">
        <v>43468.39603009259</v>
      </c>
      <c r="E1174" s="39" t="s">
        <v>83</v>
      </c>
      <c r="F1174" s="39" t="s">
        <v>79</v>
      </c>
      <c r="G1174" s="39" t="s">
        <v>81</v>
      </c>
      <c r="H1174" s="39" t="str">
        <f>IF(raw_impacts[[#This Row],[BldgVint]]="Old","Ex",raw_impacts[[#This Row],[BldgVint]])</f>
        <v>Ex</v>
      </c>
      <c r="I1174" s="39" t="s">
        <v>69</v>
      </c>
      <c r="J1174" s="39" t="s">
        <v>41</v>
      </c>
      <c r="K1174" s="39" t="s">
        <v>45</v>
      </c>
      <c r="L1174" s="39">
        <v>390</v>
      </c>
      <c r="M1174" s="39">
        <v>0</v>
      </c>
      <c r="N1174" s="39" t="s">
        <v>46</v>
      </c>
      <c r="O1174" s="39">
        <v>367</v>
      </c>
      <c r="P1174" s="39">
        <v>0.158</v>
      </c>
      <c r="Q1174" s="39">
        <v>0</v>
      </c>
      <c r="R1174" s="39">
        <v>269</v>
      </c>
      <c r="S1174" s="39">
        <v>0.115</v>
      </c>
      <c r="T1174" s="39">
        <v>0</v>
      </c>
      <c r="U1174" s="39">
        <v>0</v>
      </c>
      <c r="V1174" s="39">
        <v>0</v>
      </c>
      <c r="W1174" s="39">
        <v>0</v>
      </c>
      <c r="X1174" s="39">
        <v>0</v>
      </c>
      <c r="Y1174" s="39">
        <v>0</v>
      </c>
      <c r="Z1174" s="39">
        <v>0</v>
      </c>
      <c r="AA1174" s="39" t="s">
        <v>47</v>
      </c>
      <c r="AB1174" s="39" t="s">
        <v>48</v>
      </c>
      <c r="AC1174" s="39">
        <v>2020</v>
      </c>
      <c r="AD11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1.7909999999999999</v>
      </c>
    </row>
    <row r="1175" spans="1:30" hidden="1" x14ac:dyDescent="0.25">
      <c r="A1175" s="39" t="s">
        <v>93</v>
      </c>
      <c r="B1175" s="39" t="s">
        <v>39</v>
      </c>
      <c r="C1175" s="39" t="s">
        <v>40</v>
      </c>
      <c r="D1175" s="40">
        <v>43468.39603009259</v>
      </c>
      <c r="E1175" s="39" t="s">
        <v>83</v>
      </c>
      <c r="F1175" s="39" t="s">
        <v>42</v>
      </c>
      <c r="G1175" s="39" t="s">
        <v>81</v>
      </c>
      <c r="H1175" s="39" t="str">
        <f>IF(raw_impacts[[#This Row],[BldgVint]]="Old","Ex",raw_impacts[[#This Row],[BldgVint]])</f>
        <v>Ex</v>
      </c>
      <c r="I1175" s="39" t="s">
        <v>70</v>
      </c>
      <c r="J1175" s="39" t="s">
        <v>41</v>
      </c>
      <c r="K1175" s="39" t="s">
        <v>45</v>
      </c>
      <c r="L1175" s="39">
        <v>437</v>
      </c>
      <c r="M1175" s="39">
        <v>0</v>
      </c>
      <c r="N1175" s="39" t="s">
        <v>46</v>
      </c>
      <c r="O1175" s="39">
        <v>141</v>
      </c>
      <c r="P1175" s="39">
        <v>0.12</v>
      </c>
      <c r="Q1175" s="39">
        <v>0</v>
      </c>
      <c r="R1175" s="39">
        <v>103</v>
      </c>
      <c r="S1175" s="39">
        <v>8.77E-2</v>
      </c>
      <c r="T1175" s="39">
        <v>0</v>
      </c>
      <c r="U1175" s="39">
        <v>0</v>
      </c>
      <c r="V1175" s="39">
        <v>0</v>
      </c>
      <c r="W1175" s="39">
        <v>0</v>
      </c>
      <c r="X1175" s="39">
        <v>0</v>
      </c>
      <c r="Y1175" s="39">
        <v>0</v>
      </c>
      <c r="Z1175" s="39">
        <v>0</v>
      </c>
      <c r="AA1175" s="39" t="s">
        <v>47</v>
      </c>
      <c r="AB1175" s="39" t="s">
        <v>48</v>
      </c>
      <c r="AC1175" s="39">
        <v>2020</v>
      </c>
      <c r="AD11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1.415</v>
      </c>
    </row>
    <row r="1176" spans="1:30" hidden="1" x14ac:dyDescent="0.25">
      <c r="A1176" s="39" t="s">
        <v>93</v>
      </c>
      <c r="B1176" s="39" t="s">
        <v>39</v>
      </c>
      <c r="C1176" s="39" t="s">
        <v>40</v>
      </c>
      <c r="D1176" s="40">
        <v>43468.39603009259</v>
      </c>
      <c r="E1176" s="39" t="s">
        <v>83</v>
      </c>
      <c r="F1176" s="39" t="s">
        <v>71</v>
      </c>
      <c r="G1176" s="39" t="s">
        <v>81</v>
      </c>
      <c r="H1176" s="39" t="str">
        <f>IF(raw_impacts[[#This Row],[BldgVint]]="Old","Ex",raw_impacts[[#This Row],[BldgVint]])</f>
        <v>Ex</v>
      </c>
      <c r="I1176" s="39" t="s">
        <v>70</v>
      </c>
      <c r="J1176" s="39" t="s">
        <v>41</v>
      </c>
      <c r="K1176" s="39" t="s">
        <v>45</v>
      </c>
      <c r="L1176" s="39">
        <v>229</v>
      </c>
      <c r="M1176" s="39">
        <v>0</v>
      </c>
      <c r="N1176" s="39" t="s">
        <v>46</v>
      </c>
      <c r="O1176" s="39">
        <v>96.7</v>
      </c>
      <c r="P1176" s="39">
        <v>6.0199999999999997E-2</v>
      </c>
      <c r="Q1176" s="39">
        <v>0</v>
      </c>
      <c r="R1176" s="39">
        <v>70.8</v>
      </c>
      <c r="S1176" s="39">
        <v>4.3999999999999997E-2</v>
      </c>
      <c r="T1176" s="39">
        <v>0</v>
      </c>
      <c r="U1176" s="39">
        <v>0</v>
      </c>
      <c r="V1176" s="39">
        <v>0</v>
      </c>
      <c r="W1176" s="39">
        <v>0</v>
      </c>
      <c r="X1176" s="39">
        <v>0</v>
      </c>
      <c r="Y1176" s="39">
        <v>0</v>
      </c>
      <c r="Z1176" s="39">
        <v>0</v>
      </c>
      <c r="AA1176" s="39" t="s">
        <v>47</v>
      </c>
      <c r="AB1176" s="39" t="s">
        <v>48</v>
      </c>
      <c r="AC1176" s="39">
        <v>2020</v>
      </c>
      <c r="AD11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0.42199999999999999</v>
      </c>
    </row>
    <row r="1177" spans="1:30" hidden="1" x14ac:dyDescent="0.25">
      <c r="A1177" s="39" t="s">
        <v>93</v>
      </c>
      <c r="B1177" s="39" t="s">
        <v>39</v>
      </c>
      <c r="C1177" s="39" t="s">
        <v>40</v>
      </c>
      <c r="D1177" s="40">
        <v>43468.39603009259</v>
      </c>
      <c r="E1177" s="39" t="s">
        <v>83</v>
      </c>
      <c r="F1177" s="39" t="s">
        <v>72</v>
      </c>
      <c r="G1177" s="39" t="s">
        <v>81</v>
      </c>
      <c r="H1177" s="39" t="str">
        <f>IF(raw_impacts[[#This Row],[BldgVint]]="Old","Ex",raw_impacts[[#This Row],[BldgVint]])</f>
        <v>Ex</v>
      </c>
      <c r="I1177" s="39" t="s">
        <v>70</v>
      </c>
      <c r="J1177" s="39" t="s">
        <v>41</v>
      </c>
      <c r="K1177" s="39" t="s">
        <v>45</v>
      </c>
      <c r="L1177" s="39">
        <v>1550</v>
      </c>
      <c r="M1177" s="39">
        <v>0</v>
      </c>
      <c r="N1177" s="39" t="s">
        <v>46</v>
      </c>
      <c r="O1177" s="39">
        <v>131</v>
      </c>
      <c r="P1177" s="39">
        <v>0.13500000000000001</v>
      </c>
      <c r="Q1177" s="39">
        <v>0</v>
      </c>
      <c r="R1177" s="39">
        <v>95.9</v>
      </c>
      <c r="S1177" s="39">
        <v>9.9000000000000005E-2</v>
      </c>
      <c r="T1177" s="39">
        <v>0</v>
      </c>
      <c r="U1177" s="39">
        <v>0</v>
      </c>
      <c r="V1177" s="39">
        <v>0</v>
      </c>
      <c r="W1177" s="39">
        <v>0</v>
      </c>
      <c r="X1177" s="39">
        <v>0</v>
      </c>
      <c r="Y1177" s="39">
        <v>0</v>
      </c>
      <c r="Z1177" s="39">
        <v>0</v>
      </c>
      <c r="AA1177" s="39" t="s">
        <v>47</v>
      </c>
      <c r="AB1177" s="39" t="s">
        <v>48</v>
      </c>
      <c r="AC1177" s="39">
        <v>2020</v>
      </c>
      <c r="AD11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1.415</v>
      </c>
    </row>
    <row r="1178" spans="1:30" hidden="1" x14ac:dyDescent="0.25">
      <c r="A1178" s="39" t="s">
        <v>93</v>
      </c>
      <c r="B1178" s="39" t="s">
        <v>39</v>
      </c>
      <c r="C1178" s="39" t="s">
        <v>40</v>
      </c>
      <c r="D1178" s="40">
        <v>43468.39603009259</v>
      </c>
      <c r="E1178" s="39" t="s">
        <v>83</v>
      </c>
      <c r="F1178" s="39" t="s">
        <v>73</v>
      </c>
      <c r="G1178" s="39" t="s">
        <v>81</v>
      </c>
      <c r="H1178" s="39" t="str">
        <f>IF(raw_impacts[[#This Row],[BldgVint]]="Old","Ex",raw_impacts[[#This Row],[BldgVint]])</f>
        <v>Ex</v>
      </c>
      <c r="I1178" s="39" t="s">
        <v>70</v>
      </c>
      <c r="J1178" s="39" t="s">
        <v>41</v>
      </c>
      <c r="K1178" s="39" t="s">
        <v>45</v>
      </c>
      <c r="L1178" s="39">
        <v>645</v>
      </c>
      <c r="M1178" s="39">
        <v>0</v>
      </c>
      <c r="N1178" s="39" t="s">
        <v>46</v>
      </c>
      <c r="O1178" s="39">
        <v>86.5</v>
      </c>
      <c r="P1178" s="39">
        <v>7.0800000000000002E-2</v>
      </c>
      <c r="Q1178" s="39">
        <v>0</v>
      </c>
      <c r="R1178" s="39">
        <v>63.3</v>
      </c>
      <c r="S1178" s="39">
        <v>5.1799999999999999E-2</v>
      </c>
      <c r="T1178" s="39">
        <v>0</v>
      </c>
      <c r="U1178" s="39">
        <v>0</v>
      </c>
      <c r="V1178" s="39">
        <v>0</v>
      </c>
      <c r="W1178" s="39">
        <v>0</v>
      </c>
      <c r="X1178" s="39">
        <v>0</v>
      </c>
      <c r="Y1178" s="39">
        <v>0</v>
      </c>
      <c r="Z1178" s="39">
        <v>0</v>
      </c>
      <c r="AA1178" s="39" t="s">
        <v>47</v>
      </c>
      <c r="AB1178" s="39" t="s">
        <v>48</v>
      </c>
      <c r="AC1178" s="39">
        <v>2020</v>
      </c>
      <c r="AD11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1179" spans="1:30" hidden="1" x14ac:dyDescent="0.25">
      <c r="A1179" s="39" t="s">
        <v>93</v>
      </c>
      <c r="B1179" s="39" t="s">
        <v>39</v>
      </c>
      <c r="C1179" s="39" t="s">
        <v>40</v>
      </c>
      <c r="D1179" s="40">
        <v>43468.39603009259</v>
      </c>
      <c r="E1179" s="39" t="s">
        <v>83</v>
      </c>
      <c r="F1179" s="39" t="s">
        <v>74</v>
      </c>
      <c r="G1179" s="39" t="s">
        <v>81</v>
      </c>
      <c r="H1179" s="39" t="str">
        <f>IF(raw_impacts[[#This Row],[BldgVint]]="Old","Ex",raw_impacts[[#This Row],[BldgVint]])</f>
        <v>Ex</v>
      </c>
      <c r="I1179" s="39" t="s">
        <v>70</v>
      </c>
      <c r="J1179" s="39" t="s">
        <v>41</v>
      </c>
      <c r="K1179" s="39" t="s">
        <v>45</v>
      </c>
      <c r="L1179" s="39">
        <v>134</v>
      </c>
      <c r="M1179" s="39">
        <v>0</v>
      </c>
      <c r="N1179" s="39" t="s">
        <v>46</v>
      </c>
      <c r="O1179" s="39">
        <v>244</v>
      </c>
      <c r="P1179" s="39">
        <v>0.16500000000000001</v>
      </c>
      <c r="Q1179" s="39">
        <v>0</v>
      </c>
      <c r="R1179" s="39">
        <v>178</v>
      </c>
      <c r="S1179" s="39">
        <v>0.121</v>
      </c>
      <c r="T1179" s="39">
        <v>0</v>
      </c>
      <c r="U1179" s="39">
        <v>0</v>
      </c>
      <c r="V1179" s="39">
        <v>0</v>
      </c>
      <c r="W1179" s="39">
        <v>0</v>
      </c>
      <c r="X1179" s="39">
        <v>0</v>
      </c>
      <c r="Y1179" s="39">
        <v>0</v>
      </c>
      <c r="Z1179" s="39">
        <v>0</v>
      </c>
      <c r="AA1179" s="39" t="s">
        <v>47</v>
      </c>
      <c r="AB1179" s="39" t="s">
        <v>48</v>
      </c>
      <c r="AC1179" s="39">
        <v>2020</v>
      </c>
      <c r="AD11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0.42200000000000004</v>
      </c>
    </row>
    <row r="1180" spans="1:30" hidden="1" x14ac:dyDescent="0.25">
      <c r="A1180" s="39" t="s">
        <v>93</v>
      </c>
      <c r="B1180" s="39" t="s">
        <v>39</v>
      </c>
      <c r="C1180" s="39" t="s">
        <v>40</v>
      </c>
      <c r="D1180" s="40">
        <v>43468.39603009259</v>
      </c>
      <c r="E1180" s="39" t="s">
        <v>83</v>
      </c>
      <c r="F1180" s="39" t="s">
        <v>75</v>
      </c>
      <c r="G1180" s="39" t="s">
        <v>81</v>
      </c>
      <c r="H1180" s="39" t="str">
        <f>IF(raw_impacts[[#This Row],[BldgVint]]="Old","Ex",raw_impacts[[#This Row],[BldgVint]])</f>
        <v>Ex</v>
      </c>
      <c r="I1180" s="39" t="s">
        <v>70</v>
      </c>
      <c r="J1180" s="39" t="s">
        <v>41</v>
      </c>
      <c r="K1180" s="39" t="s">
        <v>45</v>
      </c>
      <c r="L1180" s="39">
        <v>250</v>
      </c>
      <c r="M1180" s="39">
        <v>0</v>
      </c>
      <c r="N1180" s="39" t="s">
        <v>46</v>
      </c>
      <c r="O1180" s="39">
        <v>117</v>
      </c>
      <c r="P1180" s="39">
        <v>0.10199999999999999</v>
      </c>
      <c r="Q1180" s="39">
        <v>0</v>
      </c>
      <c r="R1180" s="39">
        <v>85.9</v>
      </c>
      <c r="S1180" s="39">
        <v>7.4899999999999994E-2</v>
      </c>
      <c r="T1180" s="39">
        <v>0</v>
      </c>
      <c r="U1180" s="39">
        <v>0</v>
      </c>
      <c r="V1180" s="39">
        <v>0</v>
      </c>
      <c r="W1180" s="39">
        <v>0</v>
      </c>
      <c r="X1180" s="39">
        <v>0</v>
      </c>
      <c r="Y1180" s="39">
        <v>0</v>
      </c>
      <c r="Z1180" s="39">
        <v>0</v>
      </c>
      <c r="AA1180" s="39" t="s">
        <v>47</v>
      </c>
      <c r="AB1180" s="39" t="s">
        <v>48</v>
      </c>
      <c r="AC1180" s="39">
        <v>2020</v>
      </c>
      <c r="AD11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1.377</v>
      </c>
    </row>
    <row r="1181" spans="1:30" hidden="1" x14ac:dyDescent="0.25">
      <c r="A1181" s="39" t="s">
        <v>93</v>
      </c>
      <c r="B1181" s="39" t="s">
        <v>39</v>
      </c>
      <c r="C1181" s="39" t="s">
        <v>40</v>
      </c>
      <c r="D1181" s="40">
        <v>43468.39603009259</v>
      </c>
      <c r="E1181" s="39" t="s">
        <v>83</v>
      </c>
      <c r="F1181" s="39" t="s">
        <v>76</v>
      </c>
      <c r="G1181" s="39" t="s">
        <v>81</v>
      </c>
      <c r="H1181" s="39" t="str">
        <f>IF(raw_impacts[[#This Row],[BldgVint]]="Old","Ex",raw_impacts[[#This Row],[BldgVint]])</f>
        <v>Ex</v>
      </c>
      <c r="I1181" s="39" t="s">
        <v>70</v>
      </c>
      <c r="J1181" s="39" t="s">
        <v>41</v>
      </c>
      <c r="K1181" s="39" t="s">
        <v>45</v>
      </c>
      <c r="L1181" s="39">
        <v>79.7</v>
      </c>
      <c r="M1181" s="39">
        <v>0</v>
      </c>
      <c r="N1181" s="39" t="s">
        <v>46</v>
      </c>
      <c r="O1181" s="39">
        <v>176</v>
      </c>
      <c r="P1181" s="39">
        <v>0.16200000000000001</v>
      </c>
      <c r="Q1181" s="39">
        <v>0</v>
      </c>
      <c r="R1181" s="39">
        <v>129</v>
      </c>
      <c r="S1181" s="39">
        <v>0.11899999999999999</v>
      </c>
      <c r="T1181" s="39">
        <v>0</v>
      </c>
      <c r="U1181" s="39">
        <v>0</v>
      </c>
      <c r="V1181" s="39">
        <v>0</v>
      </c>
      <c r="W1181" s="39">
        <v>0</v>
      </c>
      <c r="X1181" s="39">
        <v>0</v>
      </c>
      <c r="Y1181" s="39">
        <v>0</v>
      </c>
      <c r="Z1181" s="39">
        <v>0</v>
      </c>
      <c r="AA1181" s="39" t="s">
        <v>47</v>
      </c>
      <c r="AB1181" s="39" t="s">
        <v>48</v>
      </c>
      <c r="AC1181" s="39">
        <v>2020</v>
      </c>
      <c r="AD11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1182" spans="1:30" hidden="1" x14ac:dyDescent="0.25">
      <c r="A1182" s="39" t="s">
        <v>93</v>
      </c>
      <c r="B1182" s="39" t="s">
        <v>39</v>
      </c>
      <c r="C1182" s="39" t="s">
        <v>40</v>
      </c>
      <c r="D1182" s="40">
        <v>43468.39603009259</v>
      </c>
      <c r="E1182" s="39" t="s">
        <v>83</v>
      </c>
      <c r="F1182" s="39" t="s">
        <v>77</v>
      </c>
      <c r="G1182" s="39" t="s">
        <v>81</v>
      </c>
      <c r="H1182" s="39" t="str">
        <f>IF(raw_impacts[[#This Row],[BldgVint]]="Old","Ex",raw_impacts[[#This Row],[BldgVint]])</f>
        <v>Ex</v>
      </c>
      <c r="I1182" s="39" t="s">
        <v>70</v>
      </c>
      <c r="J1182" s="39" t="s">
        <v>41</v>
      </c>
      <c r="K1182" s="39" t="s">
        <v>45</v>
      </c>
      <c r="L1182" s="39">
        <v>312</v>
      </c>
      <c r="M1182" s="39">
        <v>0</v>
      </c>
      <c r="N1182" s="39" t="s">
        <v>46</v>
      </c>
      <c r="O1182" s="39">
        <v>125</v>
      </c>
      <c r="P1182" s="39">
        <v>8.9599999999999999E-2</v>
      </c>
      <c r="Q1182" s="39">
        <v>0</v>
      </c>
      <c r="R1182" s="39">
        <v>91.6</v>
      </c>
      <c r="S1182" s="39">
        <v>6.5600000000000006E-2</v>
      </c>
      <c r="T1182" s="39">
        <v>0</v>
      </c>
      <c r="U1182" s="39">
        <v>0</v>
      </c>
      <c r="V1182" s="39">
        <v>0</v>
      </c>
      <c r="W1182" s="39">
        <v>0</v>
      </c>
      <c r="X1182" s="39">
        <v>0</v>
      </c>
      <c r="Y1182" s="39">
        <v>0</v>
      </c>
      <c r="Z1182" s="39">
        <v>0</v>
      </c>
      <c r="AA1182" s="39" t="s">
        <v>47</v>
      </c>
      <c r="AB1182" s="39" t="s">
        <v>48</v>
      </c>
      <c r="AC1182" s="39">
        <v>2020</v>
      </c>
      <c r="AD11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0.7360000000000001</v>
      </c>
    </row>
    <row r="1183" spans="1:30" hidden="1" x14ac:dyDescent="0.25">
      <c r="A1183" s="39" t="s">
        <v>93</v>
      </c>
      <c r="B1183" s="39" t="s">
        <v>39</v>
      </c>
      <c r="C1183" s="39" t="s">
        <v>40</v>
      </c>
      <c r="D1183" s="40">
        <v>43468.39603009259</v>
      </c>
      <c r="E1183" s="39" t="s">
        <v>83</v>
      </c>
      <c r="F1183" s="39" t="s">
        <v>78</v>
      </c>
      <c r="G1183" s="39" t="s">
        <v>81</v>
      </c>
      <c r="H1183" s="39" t="str">
        <f>IF(raw_impacts[[#This Row],[BldgVint]]="Old","Ex",raw_impacts[[#This Row],[BldgVint]])</f>
        <v>Ex</v>
      </c>
      <c r="I1183" s="39" t="s">
        <v>70</v>
      </c>
      <c r="J1183" s="39" t="s">
        <v>41</v>
      </c>
      <c r="K1183" s="39" t="s">
        <v>45</v>
      </c>
      <c r="L1183" s="39">
        <v>19.2</v>
      </c>
      <c r="M1183" s="39">
        <v>0</v>
      </c>
      <c r="N1183" s="39" t="s">
        <v>46</v>
      </c>
      <c r="O1183" s="39">
        <v>141</v>
      </c>
      <c r="P1183" s="39">
        <v>0.10299999999999999</v>
      </c>
      <c r="Q1183" s="39">
        <v>0</v>
      </c>
      <c r="R1183" s="39">
        <v>103</v>
      </c>
      <c r="S1183" s="39">
        <v>7.5300000000000006E-2</v>
      </c>
      <c r="T1183" s="39">
        <v>0</v>
      </c>
      <c r="U1183" s="39">
        <v>0</v>
      </c>
      <c r="V1183" s="39">
        <v>0</v>
      </c>
      <c r="W1183" s="39">
        <v>0</v>
      </c>
      <c r="X1183" s="39">
        <v>0</v>
      </c>
      <c r="Y1183" s="39">
        <v>0</v>
      </c>
      <c r="Z1183" s="39">
        <v>0</v>
      </c>
      <c r="AA1183" s="39" t="s">
        <v>47</v>
      </c>
      <c r="AB1183" s="39" t="s">
        <v>48</v>
      </c>
      <c r="AC1183" s="39">
        <v>2020</v>
      </c>
      <c r="AD11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0.47099999999999997</v>
      </c>
    </row>
    <row r="1184" spans="1:30" hidden="1" x14ac:dyDescent="0.25">
      <c r="A1184" s="39" t="s">
        <v>93</v>
      </c>
      <c r="B1184" s="39" t="s">
        <v>39</v>
      </c>
      <c r="C1184" s="39" t="s">
        <v>40</v>
      </c>
      <c r="D1184" s="40">
        <v>43468.39603009259</v>
      </c>
      <c r="E1184" s="39" t="s">
        <v>83</v>
      </c>
      <c r="F1184" s="39" t="s">
        <v>79</v>
      </c>
      <c r="G1184" s="39" t="s">
        <v>81</v>
      </c>
      <c r="H1184" s="39" t="str">
        <f>IF(raw_impacts[[#This Row],[BldgVint]]="Old","Ex",raw_impacts[[#This Row],[BldgVint]])</f>
        <v>Ex</v>
      </c>
      <c r="I1184" s="39" t="s">
        <v>70</v>
      </c>
      <c r="J1184" s="39" t="s">
        <v>41</v>
      </c>
      <c r="K1184" s="39" t="s">
        <v>45</v>
      </c>
      <c r="L1184" s="39">
        <v>207</v>
      </c>
      <c r="M1184" s="39">
        <v>0</v>
      </c>
      <c r="N1184" s="39" t="s">
        <v>46</v>
      </c>
      <c r="O1184" s="39">
        <v>138</v>
      </c>
      <c r="P1184" s="39">
        <v>0.129</v>
      </c>
      <c r="Q1184" s="39">
        <v>0</v>
      </c>
      <c r="R1184" s="39">
        <v>101</v>
      </c>
      <c r="S1184" s="39">
        <v>9.4700000000000006E-2</v>
      </c>
      <c r="T1184" s="39">
        <v>0</v>
      </c>
      <c r="U1184" s="39">
        <v>0</v>
      </c>
      <c r="V1184" s="39">
        <v>0</v>
      </c>
      <c r="W1184" s="39">
        <v>0</v>
      </c>
      <c r="X1184" s="39">
        <v>0</v>
      </c>
      <c r="Y1184" s="39">
        <v>0</v>
      </c>
      <c r="Z1184" s="39">
        <v>0</v>
      </c>
      <c r="AA1184" s="39" t="s">
        <v>47</v>
      </c>
      <c r="AB1184" s="39" t="s">
        <v>48</v>
      </c>
      <c r="AC1184" s="39">
        <v>2020</v>
      </c>
      <c r="AD11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0.41499999999999998</v>
      </c>
    </row>
    <row r="1185" spans="1:30" hidden="1" x14ac:dyDescent="0.25">
      <c r="A1185" s="39" t="s">
        <v>38</v>
      </c>
      <c r="B1185" s="39" t="s">
        <v>39</v>
      </c>
      <c r="C1185" s="39" t="s">
        <v>40</v>
      </c>
      <c r="D1185" s="40">
        <v>43474.372708333336</v>
      </c>
      <c r="E1185" s="39" t="s">
        <v>80</v>
      </c>
      <c r="F1185" s="39" t="s">
        <v>42</v>
      </c>
      <c r="G1185" s="39" t="s">
        <v>145</v>
      </c>
      <c r="H1185" s="39" t="str">
        <f>IF(raw_impacts[[#This Row],[BldgVint]]="Old","Ex",raw_impacts[[#This Row],[BldgVint]])</f>
        <v>Ex</v>
      </c>
      <c r="I1185" s="39" t="s">
        <v>44</v>
      </c>
      <c r="J1185" s="39" t="s">
        <v>41</v>
      </c>
      <c r="K1185" s="39" t="s">
        <v>45</v>
      </c>
      <c r="L1185" s="39">
        <v>435</v>
      </c>
      <c r="M1185" s="39">
        <v>0</v>
      </c>
      <c r="N1185" s="39" t="s">
        <v>46</v>
      </c>
      <c r="O1185" s="39">
        <v>18.100000000000001</v>
      </c>
      <c r="P1185" s="39">
        <v>5.8200000000000002E-2</v>
      </c>
      <c r="Q1185" s="39">
        <v>0</v>
      </c>
      <c r="R1185" s="39">
        <v>8.8000000000000007</v>
      </c>
      <c r="S1185" s="39">
        <v>2.8500000000000001E-2</v>
      </c>
      <c r="T1185" s="39">
        <v>0</v>
      </c>
      <c r="U1185" s="39">
        <v>0</v>
      </c>
      <c r="V1185" s="39">
        <v>0</v>
      </c>
      <c r="W1185" s="39">
        <v>0</v>
      </c>
      <c r="X1185" s="39">
        <v>0</v>
      </c>
      <c r="Y1185" s="39">
        <v>0</v>
      </c>
      <c r="Z1185" s="39">
        <v>0</v>
      </c>
      <c r="AA1185" s="39" t="s">
        <v>47</v>
      </c>
      <c r="AB1185" s="39" t="s">
        <v>48</v>
      </c>
      <c r="AC1185" s="39">
        <v>2020</v>
      </c>
      <c r="AD11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1186" spans="1:30" hidden="1" x14ac:dyDescent="0.25">
      <c r="A1186" s="39" t="s">
        <v>38</v>
      </c>
      <c r="B1186" s="39" t="s">
        <v>39</v>
      </c>
      <c r="C1186" s="39" t="s">
        <v>40</v>
      </c>
      <c r="D1186" s="40">
        <v>43474.372708333336</v>
      </c>
      <c r="E1186" s="39" t="s">
        <v>80</v>
      </c>
      <c r="F1186" s="39" t="s">
        <v>71</v>
      </c>
      <c r="G1186" s="39" t="s">
        <v>145</v>
      </c>
      <c r="H1186" s="39" t="str">
        <f>IF(raw_impacts[[#This Row],[BldgVint]]="Old","Ex",raw_impacts[[#This Row],[BldgVint]])</f>
        <v>Ex</v>
      </c>
      <c r="I1186" s="39" t="s">
        <v>44</v>
      </c>
      <c r="J1186" s="39" t="s">
        <v>41</v>
      </c>
      <c r="K1186" s="39" t="s">
        <v>45</v>
      </c>
      <c r="L1186" s="39">
        <v>205</v>
      </c>
      <c r="M1186" s="39">
        <v>0</v>
      </c>
      <c r="N1186" s="39" t="s">
        <v>46</v>
      </c>
      <c r="O1186" s="39">
        <v>15.4</v>
      </c>
      <c r="P1186" s="39">
        <v>3.9E-2</v>
      </c>
      <c r="Q1186" s="39">
        <v>0</v>
      </c>
      <c r="R1186" s="39">
        <v>7.5</v>
      </c>
      <c r="S1186" s="39">
        <v>1.9099999999999999E-2</v>
      </c>
      <c r="T1186" s="39">
        <v>0</v>
      </c>
      <c r="U1186" s="39">
        <v>0</v>
      </c>
      <c r="V1186" s="39">
        <v>0</v>
      </c>
      <c r="W1186" s="39">
        <v>0</v>
      </c>
      <c r="X1186" s="39">
        <v>0</v>
      </c>
      <c r="Y1186" s="39">
        <v>0</v>
      </c>
      <c r="Z1186" s="39">
        <v>0</v>
      </c>
      <c r="AA1186" s="39" t="s">
        <v>47</v>
      </c>
      <c r="AB1186" s="39" t="s">
        <v>48</v>
      </c>
      <c r="AC1186" s="39">
        <v>2020</v>
      </c>
      <c r="AD11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0.60200000000000009</v>
      </c>
    </row>
    <row r="1187" spans="1:30" hidden="1" x14ac:dyDescent="0.25">
      <c r="A1187" s="39" t="s">
        <v>38</v>
      </c>
      <c r="B1187" s="39" t="s">
        <v>39</v>
      </c>
      <c r="C1187" s="39" t="s">
        <v>40</v>
      </c>
      <c r="D1187" s="40">
        <v>43474.372708333336</v>
      </c>
      <c r="E1187" s="39" t="s">
        <v>80</v>
      </c>
      <c r="F1187" s="39" t="s">
        <v>72</v>
      </c>
      <c r="G1187" s="39" t="s">
        <v>145</v>
      </c>
      <c r="H1187" s="39" t="str">
        <f>IF(raw_impacts[[#This Row],[BldgVint]]="Old","Ex",raw_impacts[[#This Row],[BldgVint]])</f>
        <v>Ex</v>
      </c>
      <c r="I1187" s="39" t="s">
        <v>44</v>
      </c>
      <c r="J1187" s="39" t="s">
        <v>41</v>
      </c>
      <c r="K1187" s="39" t="s">
        <v>45</v>
      </c>
      <c r="L1187" s="39">
        <v>1700</v>
      </c>
      <c r="M1187" s="39">
        <v>0</v>
      </c>
      <c r="N1187" s="39" t="s">
        <v>46</v>
      </c>
      <c r="O1187" s="39">
        <v>31.8</v>
      </c>
      <c r="P1187" s="39">
        <v>0.05</v>
      </c>
      <c r="Q1187" s="39">
        <v>0</v>
      </c>
      <c r="R1187" s="39">
        <v>15.6</v>
      </c>
      <c r="S1187" s="39">
        <v>2.4500000000000001E-2</v>
      </c>
      <c r="T1187" s="39">
        <v>0</v>
      </c>
      <c r="U1187" s="39">
        <v>0</v>
      </c>
      <c r="V1187" s="39">
        <v>0</v>
      </c>
      <c r="W1187" s="39">
        <v>0</v>
      </c>
      <c r="X1187" s="39">
        <v>0</v>
      </c>
      <c r="Y1187" s="39">
        <v>0</v>
      </c>
      <c r="Z1187" s="39">
        <v>0</v>
      </c>
      <c r="AA1187" s="39" t="s">
        <v>47</v>
      </c>
      <c r="AB1187" s="39" t="s">
        <v>48</v>
      </c>
      <c r="AC1187" s="39">
        <v>2020</v>
      </c>
      <c r="AD11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1188" spans="1:30" hidden="1" x14ac:dyDescent="0.25">
      <c r="A1188" s="39" t="s">
        <v>38</v>
      </c>
      <c r="B1188" s="39" t="s">
        <v>39</v>
      </c>
      <c r="C1188" s="39" t="s">
        <v>40</v>
      </c>
      <c r="D1188" s="40">
        <v>43474.372708333336</v>
      </c>
      <c r="E1188" s="39" t="s">
        <v>80</v>
      </c>
      <c r="F1188" s="39" t="s">
        <v>73</v>
      </c>
      <c r="G1188" s="39" t="s">
        <v>145</v>
      </c>
      <c r="H1188" s="39" t="str">
        <f>IF(raw_impacts[[#This Row],[BldgVint]]="Old","Ex",raw_impacts[[#This Row],[BldgVint]])</f>
        <v>Ex</v>
      </c>
      <c r="I1188" s="39" t="s">
        <v>44</v>
      </c>
      <c r="J1188" s="39" t="s">
        <v>41</v>
      </c>
      <c r="K1188" s="39" t="s">
        <v>45</v>
      </c>
      <c r="L1188" s="39">
        <v>533</v>
      </c>
      <c r="M1188" s="39">
        <v>0</v>
      </c>
      <c r="N1188" s="39" t="s">
        <v>46</v>
      </c>
      <c r="O1188" s="39">
        <v>13.9</v>
      </c>
      <c r="P1188" s="39">
        <v>3.0300000000000001E-2</v>
      </c>
      <c r="Q1188" s="39">
        <v>0</v>
      </c>
      <c r="R1188" s="39">
        <v>6.8</v>
      </c>
      <c r="S1188" s="39">
        <v>1.4800000000000001E-2</v>
      </c>
      <c r="T1188" s="39">
        <v>0</v>
      </c>
      <c r="U1188" s="39">
        <v>0</v>
      </c>
      <c r="V1188" s="39">
        <v>0</v>
      </c>
      <c r="W1188" s="39">
        <v>0</v>
      </c>
      <c r="X1188" s="39">
        <v>0</v>
      </c>
      <c r="Y1188" s="39">
        <v>0</v>
      </c>
      <c r="Z1188" s="39">
        <v>0</v>
      </c>
      <c r="AA1188" s="39" t="s">
        <v>47</v>
      </c>
      <c r="AB1188" s="39" t="s">
        <v>48</v>
      </c>
      <c r="AC1188" s="39">
        <v>2020</v>
      </c>
      <c r="AD11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0.61399999999999999</v>
      </c>
    </row>
    <row r="1189" spans="1:30" hidden="1" x14ac:dyDescent="0.25">
      <c r="A1189" s="39" t="s">
        <v>38</v>
      </c>
      <c r="B1189" s="39" t="s">
        <v>39</v>
      </c>
      <c r="C1189" s="39" t="s">
        <v>40</v>
      </c>
      <c r="D1189" s="40">
        <v>43474.372708333336</v>
      </c>
      <c r="E1189" s="39" t="s">
        <v>80</v>
      </c>
      <c r="F1189" s="39" t="s">
        <v>74</v>
      </c>
      <c r="G1189" s="39" t="s">
        <v>145</v>
      </c>
      <c r="H1189" s="39" t="str">
        <f>IF(raw_impacts[[#This Row],[BldgVint]]="Old","Ex",raw_impacts[[#This Row],[BldgVint]])</f>
        <v>Ex</v>
      </c>
      <c r="I1189" s="39" t="s">
        <v>44</v>
      </c>
      <c r="J1189" s="39" t="s">
        <v>41</v>
      </c>
      <c r="K1189" s="39" t="s">
        <v>45</v>
      </c>
      <c r="L1189" s="39">
        <v>175</v>
      </c>
      <c r="M1189" s="39">
        <v>0</v>
      </c>
      <c r="N1189" s="39" t="s">
        <v>46</v>
      </c>
      <c r="O1189" s="39">
        <v>133</v>
      </c>
      <c r="P1189" s="39">
        <v>6.13E-2</v>
      </c>
      <c r="Q1189" s="39">
        <v>0</v>
      </c>
      <c r="R1189" s="39">
        <v>64.900000000000006</v>
      </c>
      <c r="S1189" s="39">
        <v>0.03</v>
      </c>
      <c r="T1189" s="39">
        <v>0</v>
      </c>
      <c r="U1189" s="39">
        <v>0</v>
      </c>
      <c r="V1189" s="39">
        <v>0</v>
      </c>
      <c r="W1189" s="39">
        <v>0</v>
      </c>
      <c r="X1189" s="39">
        <v>0</v>
      </c>
      <c r="Y1189" s="39">
        <v>0</v>
      </c>
      <c r="Z1189" s="39">
        <v>0</v>
      </c>
      <c r="AA1189" s="39" t="s">
        <v>47</v>
      </c>
      <c r="AB1189" s="39" t="s">
        <v>48</v>
      </c>
      <c r="AC1189" s="39">
        <v>2020</v>
      </c>
      <c r="AD11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0.70499999999999996</v>
      </c>
    </row>
    <row r="1190" spans="1:30" hidden="1" x14ac:dyDescent="0.25">
      <c r="A1190" s="39" t="s">
        <v>38</v>
      </c>
      <c r="B1190" s="39" t="s">
        <v>39</v>
      </c>
      <c r="C1190" s="39" t="s">
        <v>40</v>
      </c>
      <c r="D1190" s="40">
        <v>43474.372708333336</v>
      </c>
      <c r="E1190" s="39" t="s">
        <v>80</v>
      </c>
      <c r="F1190" s="39" t="s">
        <v>75</v>
      </c>
      <c r="G1190" s="39" t="s">
        <v>145</v>
      </c>
      <c r="H1190" s="39" t="str">
        <f>IF(raw_impacts[[#This Row],[BldgVint]]="Old","Ex",raw_impacts[[#This Row],[BldgVint]])</f>
        <v>Ex</v>
      </c>
      <c r="I1190" s="39" t="s">
        <v>44</v>
      </c>
      <c r="J1190" s="39" t="s">
        <v>41</v>
      </c>
      <c r="K1190" s="39" t="s">
        <v>45</v>
      </c>
      <c r="L1190" s="39">
        <v>211</v>
      </c>
      <c r="M1190" s="39">
        <v>0</v>
      </c>
      <c r="N1190" s="39" t="s">
        <v>46</v>
      </c>
      <c r="O1190" s="39">
        <v>20.8</v>
      </c>
      <c r="P1190" s="39">
        <v>4.3999999999999997E-2</v>
      </c>
      <c r="Q1190" s="39">
        <v>0</v>
      </c>
      <c r="R1190" s="39">
        <v>10.199999999999999</v>
      </c>
      <c r="S1190" s="39">
        <v>2.1499999999999998E-2</v>
      </c>
      <c r="T1190" s="39">
        <v>0</v>
      </c>
      <c r="U1190" s="39">
        <v>0</v>
      </c>
      <c r="V1190" s="39">
        <v>0</v>
      </c>
      <c r="W1190" s="39">
        <v>0</v>
      </c>
      <c r="X1190" s="39">
        <v>0</v>
      </c>
      <c r="Y1190" s="39">
        <v>0</v>
      </c>
      <c r="Z1190" s="39">
        <v>0</v>
      </c>
      <c r="AA1190" s="39" t="s">
        <v>47</v>
      </c>
      <c r="AB1190" s="39" t="s">
        <v>48</v>
      </c>
      <c r="AC1190" s="39">
        <v>2020</v>
      </c>
      <c r="AD11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0.88200000000000001</v>
      </c>
    </row>
    <row r="1191" spans="1:30" hidden="1" x14ac:dyDescent="0.25">
      <c r="A1191" s="39" t="s">
        <v>38</v>
      </c>
      <c r="B1191" s="39" t="s">
        <v>39</v>
      </c>
      <c r="C1191" s="39" t="s">
        <v>40</v>
      </c>
      <c r="D1191" s="40">
        <v>43474.372708333336</v>
      </c>
      <c r="E1191" s="39" t="s">
        <v>80</v>
      </c>
      <c r="F1191" s="39" t="s">
        <v>76</v>
      </c>
      <c r="G1191" s="39" t="s">
        <v>145</v>
      </c>
      <c r="H1191" s="39" t="str">
        <f>IF(raw_impacts[[#This Row],[BldgVint]]="Old","Ex",raw_impacts[[#This Row],[BldgVint]])</f>
        <v>Ex</v>
      </c>
      <c r="I1191" s="39" t="s">
        <v>44</v>
      </c>
      <c r="J1191" s="39" t="s">
        <v>41</v>
      </c>
      <c r="K1191" s="39" t="s">
        <v>45</v>
      </c>
      <c r="L1191" s="39">
        <v>79.7</v>
      </c>
      <c r="M1191" s="39">
        <v>0</v>
      </c>
      <c r="N1191" s="39" t="s">
        <v>46</v>
      </c>
      <c r="O1191" s="39">
        <v>44.8</v>
      </c>
      <c r="P1191" s="39">
        <v>5.3499999999999999E-2</v>
      </c>
      <c r="Q1191" s="39">
        <v>0</v>
      </c>
      <c r="R1191" s="39">
        <v>21.9</v>
      </c>
      <c r="S1191" s="39">
        <v>2.6200000000000001E-2</v>
      </c>
      <c r="T1191" s="39">
        <v>0</v>
      </c>
      <c r="U1191" s="39">
        <v>0</v>
      </c>
      <c r="V1191" s="39">
        <v>0</v>
      </c>
      <c r="W1191" s="39">
        <v>0</v>
      </c>
      <c r="X1191" s="39">
        <v>0</v>
      </c>
      <c r="Y1191" s="39">
        <v>0</v>
      </c>
      <c r="Z1191" s="39">
        <v>0</v>
      </c>
      <c r="AA1191" s="39" t="s">
        <v>47</v>
      </c>
      <c r="AB1191" s="39" t="s">
        <v>48</v>
      </c>
      <c r="AC1191" s="39">
        <v>2020</v>
      </c>
      <c r="AD11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0.61399999999999999</v>
      </c>
    </row>
    <row r="1192" spans="1:30" hidden="1" x14ac:dyDescent="0.25">
      <c r="A1192" s="39" t="s">
        <v>38</v>
      </c>
      <c r="B1192" s="39" t="s">
        <v>39</v>
      </c>
      <c r="C1192" s="39" t="s">
        <v>40</v>
      </c>
      <c r="D1192" s="40">
        <v>43474.372708333336</v>
      </c>
      <c r="E1192" s="39" t="s">
        <v>80</v>
      </c>
      <c r="F1192" s="39" t="s">
        <v>77</v>
      </c>
      <c r="G1192" s="39" t="s">
        <v>145</v>
      </c>
      <c r="H1192" s="39" t="str">
        <f>IF(raw_impacts[[#This Row],[BldgVint]]="Old","Ex",raw_impacts[[#This Row],[BldgVint]])</f>
        <v>Ex</v>
      </c>
      <c r="I1192" s="39" t="s">
        <v>44</v>
      </c>
      <c r="J1192" s="39" t="s">
        <v>41</v>
      </c>
      <c r="K1192" s="39" t="s">
        <v>45</v>
      </c>
      <c r="L1192" s="39">
        <v>343</v>
      </c>
      <c r="M1192" s="39">
        <v>0</v>
      </c>
      <c r="N1192" s="39" t="s">
        <v>46</v>
      </c>
      <c r="O1192" s="39">
        <v>19.5</v>
      </c>
      <c r="P1192" s="39">
        <v>3.4599999999999999E-2</v>
      </c>
      <c r="Q1192" s="39">
        <v>0</v>
      </c>
      <c r="R1192" s="39">
        <v>9.6</v>
      </c>
      <c r="S1192" s="39">
        <v>1.6899999999999998E-2</v>
      </c>
      <c r="T1192" s="39">
        <v>0</v>
      </c>
      <c r="U1192" s="39">
        <v>0</v>
      </c>
      <c r="V1192" s="39">
        <v>0</v>
      </c>
      <c r="W1192" s="39">
        <v>0</v>
      </c>
      <c r="X1192" s="39">
        <v>0</v>
      </c>
      <c r="Y1192" s="39">
        <v>0</v>
      </c>
      <c r="Z1192" s="39">
        <v>0</v>
      </c>
      <c r="AA1192" s="39" t="s">
        <v>47</v>
      </c>
      <c r="AB1192" s="39" t="s">
        <v>48</v>
      </c>
      <c r="AC1192" s="39">
        <v>2020</v>
      </c>
      <c r="AD11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1.3220000000000001</v>
      </c>
    </row>
    <row r="1193" spans="1:30" hidden="1" x14ac:dyDescent="0.25">
      <c r="A1193" s="39" t="s">
        <v>38</v>
      </c>
      <c r="B1193" s="39" t="s">
        <v>39</v>
      </c>
      <c r="C1193" s="39" t="s">
        <v>40</v>
      </c>
      <c r="D1193" s="40">
        <v>43474.372708333336</v>
      </c>
      <c r="E1193" s="39" t="s">
        <v>80</v>
      </c>
      <c r="F1193" s="39" t="s">
        <v>78</v>
      </c>
      <c r="G1193" s="39" t="s">
        <v>145</v>
      </c>
      <c r="H1193" s="39" t="str">
        <f>IF(raw_impacts[[#This Row],[BldgVint]]="Old","Ex",raw_impacts[[#This Row],[BldgVint]])</f>
        <v>Ex</v>
      </c>
      <c r="I1193" s="39" t="s">
        <v>44</v>
      </c>
      <c r="J1193" s="39" t="s">
        <v>41</v>
      </c>
      <c r="K1193" s="39" t="s">
        <v>45</v>
      </c>
      <c r="L1193" s="39">
        <v>21.9</v>
      </c>
      <c r="M1193" s="39">
        <v>0</v>
      </c>
      <c r="N1193" s="39" t="s">
        <v>46</v>
      </c>
      <c r="O1193" s="39">
        <v>25.2</v>
      </c>
      <c r="P1193" s="39">
        <v>3.9600000000000003E-2</v>
      </c>
      <c r="Q1193" s="39">
        <v>0</v>
      </c>
      <c r="R1193" s="39">
        <v>12.3</v>
      </c>
      <c r="S1193" s="39">
        <v>1.9300000000000001E-2</v>
      </c>
      <c r="T1193" s="39">
        <v>0</v>
      </c>
      <c r="U1193" s="39">
        <v>0</v>
      </c>
      <c r="V1193" s="39">
        <v>0</v>
      </c>
      <c r="W1193" s="39">
        <v>0</v>
      </c>
      <c r="X1193" s="39">
        <v>0</v>
      </c>
      <c r="Y1193" s="39">
        <v>0</v>
      </c>
      <c r="Z1193" s="39">
        <v>0</v>
      </c>
      <c r="AA1193" s="39" t="s">
        <v>47</v>
      </c>
      <c r="AB1193" s="39" t="s">
        <v>48</v>
      </c>
      <c r="AC1193" s="39">
        <v>2020</v>
      </c>
      <c r="AD11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1.8979999999999999</v>
      </c>
    </row>
    <row r="1194" spans="1:30" hidden="1" x14ac:dyDescent="0.25">
      <c r="A1194" s="39" t="s">
        <v>38</v>
      </c>
      <c r="B1194" s="39" t="s">
        <v>39</v>
      </c>
      <c r="C1194" s="39" t="s">
        <v>40</v>
      </c>
      <c r="D1194" s="40">
        <v>43474.372708333336</v>
      </c>
      <c r="E1194" s="39" t="s">
        <v>80</v>
      </c>
      <c r="F1194" s="39" t="s">
        <v>79</v>
      </c>
      <c r="G1194" s="39" t="s">
        <v>145</v>
      </c>
      <c r="H1194" s="39" t="str">
        <f>IF(raw_impacts[[#This Row],[BldgVint]]="Old","Ex",raw_impacts[[#This Row],[BldgVint]])</f>
        <v>Ex</v>
      </c>
      <c r="I1194" s="39" t="s">
        <v>44</v>
      </c>
      <c r="J1194" s="39" t="s">
        <v>41</v>
      </c>
      <c r="K1194" s="39" t="s">
        <v>45</v>
      </c>
      <c r="L1194" s="39">
        <v>160</v>
      </c>
      <c r="M1194" s="39">
        <v>0</v>
      </c>
      <c r="N1194" s="39" t="s">
        <v>46</v>
      </c>
      <c r="O1194" s="39">
        <v>21.3</v>
      </c>
      <c r="P1194" s="39">
        <v>5.1400000000000001E-2</v>
      </c>
      <c r="Q1194" s="39">
        <v>0</v>
      </c>
      <c r="R1194" s="39">
        <v>10.4</v>
      </c>
      <c r="S1194" s="39">
        <v>2.5100000000000001E-2</v>
      </c>
      <c r="T1194" s="39">
        <v>0</v>
      </c>
      <c r="U1194" s="39">
        <v>0</v>
      </c>
      <c r="V1194" s="39">
        <v>0</v>
      </c>
      <c r="W1194" s="39">
        <v>0</v>
      </c>
      <c r="X1194" s="39">
        <v>0</v>
      </c>
      <c r="Y1194" s="39">
        <v>0</v>
      </c>
      <c r="Z1194" s="39">
        <v>0</v>
      </c>
      <c r="AA1194" s="39" t="s">
        <v>47</v>
      </c>
      <c r="AB1194" s="39" t="s">
        <v>48</v>
      </c>
      <c r="AC1194" s="39">
        <v>2020</v>
      </c>
      <c r="AD11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1.1359999999999999</v>
      </c>
    </row>
    <row r="1195" spans="1:30" hidden="1" x14ac:dyDescent="0.25">
      <c r="A1195" s="39" t="s">
        <v>38</v>
      </c>
      <c r="B1195" s="39" t="s">
        <v>39</v>
      </c>
      <c r="C1195" s="39" t="s">
        <v>40</v>
      </c>
      <c r="D1195" s="40">
        <v>43474.372708333336</v>
      </c>
      <c r="E1195" s="39" t="s">
        <v>80</v>
      </c>
      <c r="F1195" s="39" t="s">
        <v>42</v>
      </c>
      <c r="G1195" s="39" t="s">
        <v>145</v>
      </c>
      <c r="H1195" s="39" t="str">
        <f>IF(raw_impacts[[#This Row],[BldgVint]]="Old","Ex",raw_impacts[[#This Row],[BldgVint]])</f>
        <v>Ex</v>
      </c>
      <c r="I1195" s="39" t="s">
        <v>56</v>
      </c>
      <c r="J1195" s="39" t="s">
        <v>41</v>
      </c>
      <c r="K1195" s="39" t="s">
        <v>45</v>
      </c>
      <c r="L1195" s="39">
        <v>735</v>
      </c>
      <c r="M1195" s="39">
        <v>0</v>
      </c>
      <c r="N1195" s="39" t="s">
        <v>46</v>
      </c>
      <c r="O1195" s="39">
        <v>129</v>
      </c>
      <c r="P1195" s="39">
        <v>0.126</v>
      </c>
      <c r="Q1195" s="39">
        <v>0</v>
      </c>
      <c r="R1195" s="39">
        <v>63.1</v>
      </c>
      <c r="S1195" s="39">
        <v>6.1600000000000002E-2</v>
      </c>
      <c r="T1195" s="39">
        <v>0</v>
      </c>
      <c r="U1195" s="39">
        <v>0</v>
      </c>
      <c r="V1195" s="39">
        <v>0</v>
      </c>
      <c r="W1195" s="39">
        <v>0</v>
      </c>
      <c r="X1195" s="39">
        <v>0</v>
      </c>
      <c r="Y1195" s="39">
        <v>0</v>
      </c>
      <c r="Z1195" s="39">
        <v>0</v>
      </c>
      <c r="AA1195" s="39" t="s">
        <v>47</v>
      </c>
      <c r="AB1195" s="39" t="s">
        <v>48</v>
      </c>
      <c r="AC1195" s="39">
        <v>2020</v>
      </c>
      <c r="AD11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3.9350000000000005</v>
      </c>
    </row>
    <row r="1196" spans="1:30" hidden="1" x14ac:dyDescent="0.25">
      <c r="A1196" s="39" t="s">
        <v>38</v>
      </c>
      <c r="B1196" s="39" t="s">
        <v>39</v>
      </c>
      <c r="C1196" s="39" t="s">
        <v>40</v>
      </c>
      <c r="D1196" s="40">
        <v>43474.372708333336</v>
      </c>
      <c r="E1196" s="39" t="s">
        <v>80</v>
      </c>
      <c r="F1196" s="39" t="s">
        <v>71</v>
      </c>
      <c r="G1196" s="39" t="s">
        <v>145</v>
      </c>
      <c r="H1196" s="39" t="str">
        <f>IF(raw_impacts[[#This Row],[BldgVint]]="Old","Ex",raw_impacts[[#This Row],[BldgVint]])</f>
        <v>Ex</v>
      </c>
      <c r="I1196" s="39" t="s">
        <v>56</v>
      </c>
      <c r="J1196" s="39" t="s">
        <v>41</v>
      </c>
      <c r="K1196" s="39" t="s">
        <v>45</v>
      </c>
      <c r="L1196" s="39">
        <v>362</v>
      </c>
      <c r="M1196" s="39">
        <v>0</v>
      </c>
      <c r="N1196" s="39" t="s">
        <v>46</v>
      </c>
      <c r="O1196" s="39">
        <v>108</v>
      </c>
      <c r="P1196" s="39">
        <v>6.2100000000000002E-2</v>
      </c>
      <c r="Q1196" s="39">
        <v>0</v>
      </c>
      <c r="R1196" s="39">
        <v>52.7</v>
      </c>
      <c r="S1196" s="39">
        <v>3.04E-2</v>
      </c>
      <c r="T1196" s="39">
        <v>0</v>
      </c>
      <c r="U1196" s="39">
        <v>0</v>
      </c>
      <c r="V1196" s="39">
        <v>0</v>
      </c>
      <c r="W1196" s="39">
        <v>0</v>
      </c>
      <c r="X1196" s="39">
        <v>0</v>
      </c>
      <c r="Y1196" s="39">
        <v>0</v>
      </c>
      <c r="Z1196" s="39">
        <v>0</v>
      </c>
      <c r="AA1196" s="39" t="s">
        <v>47</v>
      </c>
      <c r="AB1196" s="39" t="s">
        <v>48</v>
      </c>
      <c r="AC1196" s="39">
        <v>2020</v>
      </c>
      <c r="AD11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4.5149999999999997</v>
      </c>
    </row>
    <row r="1197" spans="1:30" hidden="1" x14ac:dyDescent="0.25">
      <c r="A1197" s="39" t="s">
        <v>38</v>
      </c>
      <c r="B1197" s="39" t="s">
        <v>39</v>
      </c>
      <c r="C1197" s="39" t="s">
        <v>40</v>
      </c>
      <c r="D1197" s="40">
        <v>43474.372708333336</v>
      </c>
      <c r="E1197" s="39" t="s">
        <v>80</v>
      </c>
      <c r="F1197" s="39" t="s">
        <v>72</v>
      </c>
      <c r="G1197" s="39" t="s">
        <v>145</v>
      </c>
      <c r="H1197" s="39" t="str">
        <f>IF(raw_impacts[[#This Row],[BldgVint]]="Old","Ex",raw_impacts[[#This Row],[BldgVint]])</f>
        <v>Ex</v>
      </c>
      <c r="I1197" s="39" t="s">
        <v>56</v>
      </c>
      <c r="J1197" s="39" t="s">
        <v>41</v>
      </c>
      <c r="K1197" s="39" t="s">
        <v>45</v>
      </c>
      <c r="L1197" s="39">
        <v>2650</v>
      </c>
      <c r="M1197" s="39">
        <v>0</v>
      </c>
      <c r="N1197" s="39" t="s">
        <v>46</v>
      </c>
      <c r="O1197" s="39">
        <v>126</v>
      </c>
      <c r="P1197" s="39">
        <v>0.127</v>
      </c>
      <c r="Q1197" s="39">
        <v>0</v>
      </c>
      <c r="R1197" s="39">
        <v>61.8</v>
      </c>
      <c r="S1197" s="39">
        <v>6.2E-2</v>
      </c>
      <c r="T1197" s="39">
        <v>0</v>
      </c>
      <c r="U1197" s="39">
        <v>0</v>
      </c>
      <c r="V1197" s="39">
        <v>0</v>
      </c>
      <c r="W1197" s="39">
        <v>0</v>
      </c>
      <c r="X1197" s="39">
        <v>0</v>
      </c>
      <c r="Y1197" s="39">
        <v>0</v>
      </c>
      <c r="Z1197" s="39">
        <v>0</v>
      </c>
      <c r="AA1197" s="39" t="s">
        <v>47</v>
      </c>
      <c r="AB1197" s="39" t="s">
        <v>48</v>
      </c>
      <c r="AC1197" s="39">
        <v>2020</v>
      </c>
      <c r="AD11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3.9350000000000005</v>
      </c>
    </row>
    <row r="1198" spans="1:30" hidden="1" x14ac:dyDescent="0.25">
      <c r="A1198" s="39" t="s">
        <v>38</v>
      </c>
      <c r="B1198" s="39" t="s">
        <v>39</v>
      </c>
      <c r="C1198" s="39" t="s">
        <v>40</v>
      </c>
      <c r="D1198" s="40">
        <v>43474.372708333336</v>
      </c>
      <c r="E1198" s="39" t="s">
        <v>80</v>
      </c>
      <c r="F1198" s="39" t="s">
        <v>73</v>
      </c>
      <c r="G1198" s="39" t="s">
        <v>145</v>
      </c>
      <c r="H1198" s="39" t="str">
        <f>IF(raw_impacts[[#This Row],[BldgVint]]="Old","Ex",raw_impacts[[#This Row],[BldgVint]])</f>
        <v>Ex</v>
      </c>
      <c r="I1198" s="39" t="s">
        <v>56</v>
      </c>
      <c r="J1198" s="39" t="s">
        <v>41</v>
      </c>
      <c r="K1198" s="39" t="s">
        <v>45</v>
      </c>
      <c r="L1198" s="39">
        <v>794</v>
      </c>
      <c r="M1198" s="39">
        <v>0</v>
      </c>
      <c r="N1198" s="39" t="s">
        <v>46</v>
      </c>
      <c r="O1198" s="39">
        <v>89.7</v>
      </c>
      <c r="P1198" s="39">
        <v>0.08</v>
      </c>
      <c r="Q1198" s="39">
        <v>0</v>
      </c>
      <c r="R1198" s="39">
        <v>43.9</v>
      </c>
      <c r="S1198" s="39">
        <v>3.9100000000000003E-2</v>
      </c>
      <c r="T1198" s="39">
        <v>0</v>
      </c>
      <c r="U1198" s="39">
        <v>0</v>
      </c>
      <c r="V1198" s="39">
        <v>0</v>
      </c>
      <c r="W1198" s="39">
        <v>0</v>
      </c>
      <c r="X1198" s="39">
        <v>0</v>
      </c>
      <c r="Y1198" s="39">
        <v>0</v>
      </c>
      <c r="Z1198" s="39">
        <v>0</v>
      </c>
      <c r="AA1198" s="39" t="s">
        <v>47</v>
      </c>
      <c r="AB1198" s="39" t="s">
        <v>48</v>
      </c>
      <c r="AC1198" s="39">
        <v>2020</v>
      </c>
      <c r="AD11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5.2889999999999997</v>
      </c>
    </row>
    <row r="1199" spans="1:30" hidden="1" x14ac:dyDescent="0.25">
      <c r="A1199" s="39" t="s">
        <v>38</v>
      </c>
      <c r="B1199" s="39" t="s">
        <v>39</v>
      </c>
      <c r="C1199" s="39" t="s">
        <v>40</v>
      </c>
      <c r="D1199" s="40">
        <v>43474.372708333336</v>
      </c>
      <c r="E1199" s="39" t="s">
        <v>80</v>
      </c>
      <c r="F1199" s="39" t="s">
        <v>74</v>
      </c>
      <c r="G1199" s="39" t="s">
        <v>145</v>
      </c>
      <c r="H1199" s="39" t="str">
        <f>IF(raw_impacts[[#This Row],[BldgVint]]="Old","Ex",raw_impacts[[#This Row],[BldgVint]])</f>
        <v>Ex</v>
      </c>
      <c r="I1199" s="39" t="s">
        <v>56</v>
      </c>
      <c r="J1199" s="39" t="s">
        <v>41</v>
      </c>
      <c r="K1199" s="39" t="s">
        <v>45</v>
      </c>
      <c r="L1199" s="39">
        <v>272</v>
      </c>
      <c r="M1199" s="39">
        <v>0</v>
      </c>
      <c r="N1199" s="39" t="s">
        <v>46</v>
      </c>
      <c r="O1199" s="39">
        <v>219</v>
      </c>
      <c r="P1199" s="39">
        <v>0.153</v>
      </c>
      <c r="Q1199" s="39">
        <v>0</v>
      </c>
      <c r="R1199" s="39">
        <v>107</v>
      </c>
      <c r="S1199" s="39">
        <v>7.4999999999999997E-2</v>
      </c>
      <c r="T1199" s="39">
        <v>0</v>
      </c>
      <c r="U1199" s="39">
        <v>0</v>
      </c>
      <c r="V1199" s="39">
        <v>0</v>
      </c>
      <c r="W1199" s="39">
        <v>0</v>
      </c>
      <c r="X1199" s="39">
        <v>0</v>
      </c>
      <c r="Y1199" s="39">
        <v>0</v>
      </c>
      <c r="Z1199" s="39">
        <v>0</v>
      </c>
      <c r="AA1199" s="39" t="s">
        <v>47</v>
      </c>
      <c r="AB1199" s="39" t="s">
        <v>48</v>
      </c>
      <c r="AC1199" s="39">
        <v>2020</v>
      </c>
      <c r="AD11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3.4889999999999999</v>
      </c>
    </row>
    <row r="1200" spans="1:30" hidden="1" x14ac:dyDescent="0.25">
      <c r="A1200" s="39" t="s">
        <v>38</v>
      </c>
      <c r="B1200" s="39" t="s">
        <v>39</v>
      </c>
      <c r="C1200" s="39" t="s">
        <v>40</v>
      </c>
      <c r="D1200" s="40">
        <v>43474.372708333336</v>
      </c>
      <c r="E1200" s="39" t="s">
        <v>80</v>
      </c>
      <c r="F1200" s="39" t="s">
        <v>75</v>
      </c>
      <c r="G1200" s="39" t="s">
        <v>145</v>
      </c>
      <c r="H1200" s="39" t="str">
        <f>IF(raw_impacts[[#This Row],[BldgVint]]="Old","Ex",raw_impacts[[#This Row],[BldgVint]])</f>
        <v>Ex</v>
      </c>
      <c r="I1200" s="39" t="s">
        <v>56</v>
      </c>
      <c r="J1200" s="39" t="s">
        <v>41</v>
      </c>
      <c r="K1200" s="39" t="s">
        <v>45</v>
      </c>
      <c r="L1200" s="39">
        <v>345</v>
      </c>
      <c r="M1200" s="39">
        <v>0</v>
      </c>
      <c r="N1200" s="39" t="s">
        <v>46</v>
      </c>
      <c r="O1200" s="39">
        <v>126</v>
      </c>
      <c r="P1200" s="39">
        <v>0.121</v>
      </c>
      <c r="Q1200" s="39">
        <v>0</v>
      </c>
      <c r="R1200" s="39">
        <v>61.6</v>
      </c>
      <c r="S1200" s="39">
        <v>5.9299999999999999E-2</v>
      </c>
      <c r="T1200" s="39">
        <v>0</v>
      </c>
      <c r="U1200" s="39">
        <v>0</v>
      </c>
      <c r="V1200" s="39">
        <v>0</v>
      </c>
      <c r="W1200" s="39">
        <v>0</v>
      </c>
      <c r="X1200" s="39">
        <v>0</v>
      </c>
      <c r="Y1200" s="39">
        <v>0</v>
      </c>
      <c r="Z1200" s="39">
        <v>0</v>
      </c>
      <c r="AA1200" s="39" t="s">
        <v>47</v>
      </c>
      <c r="AB1200" s="39" t="s">
        <v>48</v>
      </c>
      <c r="AC1200" s="39">
        <v>2020</v>
      </c>
      <c r="AD12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8.734</v>
      </c>
    </row>
    <row r="1201" spans="1:30" hidden="1" x14ac:dyDescent="0.25">
      <c r="A1201" s="39" t="s">
        <v>38</v>
      </c>
      <c r="B1201" s="39" t="s">
        <v>39</v>
      </c>
      <c r="C1201" s="39" t="s">
        <v>40</v>
      </c>
      <c r="D1201" s="40">
        <v>43474.372708333336</v>
      </c>
      <c r="E1201" s="39" t="s">
        <v>80</v>
      </c>
      <c r="F1201" s="39" t="s">
        <v>76</v>
      </c>
      <c r="G1201" s="39" t="s">
        <v>145</v>
      </c>
      <c r="H1201" s="39" t="str">
        <f>IF(raw_impacts[[#This Row],[BldgVint]]="Old","Ex",raw_impacts[[#This Row],[BldgVint]])</f>
        <v>Ex</v>
      </c>
      <c r="I1201" s="39" t="s">
        <v>56</v>
      </c>
      <c r="J1201" s="39" t="s">
        <v>41</v>
      </c>
      <c r="K1201" s="39" t="s">
        <v>45</v>
      </c>
      <c r="L1201" s="39">
        <v>127</v>
      </c>
      <c r="M1201" s="39">
        <v>0</v>
      </c>
      <c r="N1201" s="39" t="s">
        <v>46</v>
      </c>
      <c r="O1201" s="39">
        <v>183</v>
      </c>
      <c r="P1201" s="39">
        <v>0.17599999999999999</v>
      </c>
      <c r="Q1201" s="39">
        <v>0</v>
      </c>
      <c r="R1201" s="39">
        <v>89.3</v>
      </c>
      <c r="S1201" s="39">
        <v>8.6199999999999999E-2</v>
      </c>
      <c r="T1201" s="39">
        <v>0</v>
      </c>
      <c r="U1201" s="39">
        <v>0</v>
      </c>
      <c r="V1201" s="39">
        <v>0</v>
      </c>
      <c r="W1201" s="39">
        <v>0</v>
      </c>
      <c r="X1201" s="39">
        <v>0</v>
      </c>
      <c r="Y1201" s="39">
        <v>0</v>
      </c>
      <c r="Z1201" s="39">
        <v>0</v>
      </c>
      <c r="AA1201" s="39" t="s">
        <v>47</v>
      </c>
      <c r="AB1201" s="39" t="s">
        <v>48</v>
      </c>
      <c r="AC1201" s="39">
        <v>2020</v>
      </c>
      <c r="AD12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5.2889999999999997</v>
      </c>
    </row>
    <row r="1202" spans="1:30" hidden="1" x14ac:dyDescent="0.25">
      <c r="A1202" s="39" t="s">
        <v>38</v>
      </c>
      <c r="B1202" s="39" t="s">
        <v>39</v>
      </c>
      <c r="C1202" s="39" t="s">
        <v>40</v>
      </c>
      <c r="D1202" s="40">
        <v>43474.372708333336</v>
      </c>
      <c r="E1202" s="39" t="s">
        <v>80</v>
      </c>
      <c r="F1202" s="39" t="s">
        <v>77</v>
      </c>
      <c r="G1202" s="39" t="s">
        <v>145</v>
      </c>
      <c r="H1202" s="39" t="str">
        <f>IF(raw_impacts[[#This Row],[BldgVint]]="Old","Ex",raw_impacts[[#This Row],[BldgVint]])</f>
        <v>Ex</v>
      </c>
      <c r="I1202" s="39" t="s">
        <v>56</v>
      </c>
      <c r="J1202" s="39" t="s">
        <v>41</v>
      </c>
      <c r="K1202" s="39" t="s">
        <v>45</v>
      </c>
      <c r="L1202" s="39">
        <v>466</v>
      </c>
      <c r="M1202" s="39">
        <v>0</v>
      </c>
      <c r="N1202" s="39" t="s">
        <v>46</v>
      </c>
      <c r="O1202" s="39">
        <v>129</v>
      </c>
      <c r="P1202" s="39">
        <v>0.105</v>
      </c>
      <c r="Q1202" s="39">
        <v>0</v>
      </c>
      <c r="R1202" s="39">
        <v>63</v>
      </c>
      <c r="S1202" s="39">
        <v>5.1499999999999997E-2</v>
      </c>
      <c r="T1202" s="39">
        <v>0</v>
      </c>
      <c r="U1202" s="39">
        <v>0</v>
      </c>
      <c r="V1202" s="39">
        <v>0</v>
      </c>
      <c r="W1202" s="39">
        <v>0</v>
      </c>
      <c r="X1202" s="39">
        <v>0</v>
      </c>
      <c r="Y1202" s="39">
        <v>0</v>
      </c>
      <c r="Z1202" s="39">
        <v>0</v>
      </c>
      <c r="AA1202" s="39" t="s">
        <v>47</v>
      </c>
      <c r="AB1202" s="39" t="s">
        <v>48</v>
      </c>
      <c r="AC1202" s="39">
        <v>2020</v>
      </c>
      <c r="AD12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15.845000000000001</v>
      </c>
    </row>
    <row r="1203" spans="1:30" hidden="1" x14ac:dyDescent="0.25">
      <c r="A1203" s="39" t="s">
        <v>38</v>
      </c>
      <c r="B1203" s="39" t="s">
        <v>39</v>
      </c>
      <c r="C1203" s="39" t="s">
        <v>40</v>
      </c>
      <c r="D1203" s="40">
        <v>43474.372708333336</v>
      </c>
      <c r="E1203" s="39" t="s">
        <v>80</v>
      </c>
      <c r="F1203" s="39" t="s">
        <v>78</v>
      </c>
      <c r="G1203" s="39" t="s">
        <v>145</v>
      </c>
      <c r="H1203" s="39" t="str">
        <f>IF(raw_impacts[[#This Row],[BldgVint]]="Old","Ex",raw_impacts[[#This Row],[BldgVint]])</f>
        <v>Ex</v>
      </c>
      <c r="I1203" s="39" t="s">
        <v>56</v>
      </c>
      <c r="J1203" s="39" t="s">
        <v>41</v>
      </c>
      <c r="K1203" s="39" t="s">
        <v>45</v>
      </c>
      <c r="L1203" s="39">
        <v>30.4</v>
      </c>
      <c r="M1203" s="39">
        <v>0</v>
      </c>
      <c r="N1203" s="39" t="s">
        <v>46</v>
      </c>
      <c r="O1203" s="39">
        <v>154</v>
      </c>
      <c r="P1203" s="39">
        <v>0.11899999999999999</v>
      </c>
      <c r="Q1203" s="39">
        <v>0</v>
      </c>
      <c r="R1203" s="39">
        <v>75.2</v>
      </c>
      <c r="S1203" s="39">
        <v>5.8200000000000002E-2</v>
      </c>
      <c r="T1203" s="39">
        <v>0</v>
      </c>
      <c r="U1203" s="39">
        <v>0</v>
      </c>
      <c r="V1203" s="39">
        <v>0</v>
      </c>
      <c r="W1203" s="39">
        <v>0</v>
      </c>
      <c r="X1203" s="39">
        <v>0</v>
      </c>
      <c r="Y1203" s="39">
        <v>0</v>
      </c>
      <c r="Z1203" s="39">
        <v>0</v>
      </c>
      <c r="AA1203" s="39" t="s">
        <v>47</v>
      </c>
      <c r="AB1203" s="39" t="s">
        <v>48</v>
      </c>
      <c r="AC1203" s="39">
        <v>2020</v>
      </c>
      <c r="AD12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4.5720000000000001</v>
      </c>
    </row>
    <row r="1204" spans="1:30" hidden="1" x14ac:dyDescent="0.25">
      <c r="A1204" s="39" t="s">
        <v>38</v>
      </c>
      <c r="B1204" s="39" t="s">
        <v>39</v>
      </c>
      <c r="C1204" s="39" t="s">
        <v>40</v>
      </c>
      <c r="D1204" s="40">
        <v>43474.372708333336</v>
      </c>
      <c r="E1204" s="39" t="s">
        <v>80</v>
      </c>
      <c r="F1204" s="39" t="s">
        <v>79</v>
      </c>
      <c r="G1204" s="39" t="s">
        <v>145</v>
      </c>
      <c r="H1204" s="39" t="str">
        <f>IF(raw_impacts[[#This Row],[BldgVint]]="Old","Ex",raw_impacts[[#This Row],[BldgVint]])</f>
        <v>Ex</v>
      </c>
      <c r="I1204" s="39" t="s">
        <v>56</v>
      </c>
      <c r="J1204" s="39" t="s">
        <v>41</v>
      </c>
      <c r="K1204" s="39" t="s">
        <v>45</v>
      </c>
      <c r="L1204" s="39">
        <v>256</v>
      </c>
      <c r="M1204" s="39">
        <v>0</v>
      </c>
      <c r="N1204" s="39" t="s">
        <v>46</v>
      </c>
      <c r="O1204" s="39">
        <v>141</v>
      </c>
      <c r="P1204" s="39">
        <v>0.13500000000000001</v>
      </c>
      <c r="Q1204" s="39">
        <v>0</v>
      </c>
      <c r="R1204" s="39">
        <v>69.099999999999994</v>
      </c>
      <c r="S1204" s="39">
        <v>6.6000000000000003E-2</v>
      </c>
      <c r="T1204" s="39">
        <v>0</v>
      </c>
      <c r="U1204" s="39">
        <v>0</v>
      </c>
      <c r="V1204" s="39">
        <v>0</v>
      </c>
      <c r="W1204" s="39">
        <v>0</v>
      </c>
      <c r="X1204" s="39">
        <v>0</v>
      </c>
      <c r="Y1204" s="39">
        <v>0</v>
      </c>
      <c r="Z1204" s="39">
        <v>0</v>
      </c>
      <c r="AA1204" s="39" t="s">
        <v>47</v>
      </c>
      <c r="AB1204" s="39" t="s">
        <v>48</v>
      </c>
      <c r="AC1204" s="39">
        <v>2020</v>
      </c>
      <c r="AD12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7.536999999999999</v>
      </c>
    </row>
    <row r="1205" spans="1:30" hidden="1" x14ac:dyDescent="0.25">
      <c r="A1205" s="39" t="s">
        <v>38</v>
      </c>
      <c r="B1205" s="39" t="s">
        <v>39</v>
      </c>
      <c r="C1205" s="39" t="s">
        <v>40</v>
      </c>
      <c r="D1205" s="40">
        <v>43474.372708333336</v>
      </c>
      <c r="E1205" s="39" t="s">
        <v>80</v>
      </c>
      <c r="F1205" s="39" t="s">
        <v>42</v>
      </c>
      <c r="G1205" s="39" t="s">
        <v>145</v>
      </c>
      <c r="H1205" s="39" t="str">
        <f>IF(raw_impacts[[#This Row],[BldgVint]]="Old","Ex",raw_impacts[[#This Row],[BldgVint]])</f>
        <v>Ex</v>
      </c>
      <c r="I1205" s="39" t="s">
        <v>57</v>
      </c>
      <c r="J1205" s="39" t="s">
        <v>41</v>
      </c>
      <c r="K1205" s="39" t="s">
        <v>45</v>
      </c>
      <c r="L1205" s="39">
        <v>589</v>
      </c>
      <c r="M1205" s="39">
        <v>0</v>
      </c>
      <c r="N1205" s="39" t="s">
        <v>46</v>
      </c>
      <c r="O1205" s="39">
        <v>83.8</v>
      </c>
      <c r="P1205" s="39">
        <v>8.4199999999999997E-2</v>
      </c>
      <c r="Q1205" s="39">
        <v>0</v>
      </c>
      <c r="R1205" s="39">
        <v>41</v>
      </c>
      <c r="S1205" s="39">
        <v>4.1200000000000001E-2</v>
      </c>
      <c r="T1205" s="39">
        <v>0</v>
      </c>
      <c r="U1205" s="39">
        <v>0</v>
      </c>
      <c r="V1205" s="39">
        <v>0</v>
      </c>
      <c r="W1205" s="39">
        <v>0</v>
      </c>
      <c r="X1205" s="39">
        <v>0</v>
      </c>
      <c r="Y1205" s="39">
        <v>0</v>
      </c>
      <c r="Z1205" s="39">
        <v>0</v>
      </c>
      <c r="AA1205" s="39" t="s">
        <v>47</v>
      </c>
      <c r="AB1205" s="39" t="s">
        <v>48</v>
      </c>
      <c r="AC1205" s="39">
        <v>2020</v>
      </c>
      <c r="AD12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20.346000000000004</v>
      </c>
    </row>
    <row r="1206" spans="1:30" hidden="1" x14ac:dyDescent="0.25">
      <c r="A1206" s="39" t="s">
        <v>38</v>
      </c>
      <c r="B1206" s="39" t="s">
        <v>39</v>
      </c>
      <c r="C1206" s="39" t="s">
        <v>40</v>
      </c>
      <c r="D1206" s="40">
        <v>43474.372708333336</v>
      </c>
      <c r="E1206" s="39" t="s">
        <v>80</v>
      </c>
      <c r="F1206" s="39" t="s">
        <v>71</v>
      </c>
      <c r="G1206" s="39" t="s">
        <v>145</v>
      </c>
      <c r="H1206" s="39" t="str">
        <f>IF(raw_impacts[[#This Row],[BldgVint]]="Old","Ex",raw_impacts[[#This Row],[BldgVint]])</f>
        <v>Ex</v>
      </c>
      <c r="I1206" s="39" t="s">
        <v>57</v>
      </c>
      <c r="J1206" s="39" t="s">
        <v>41</v>
      </c>
      <c r="K1206" s="39" t="s">
        <v>45</v>
      </c>
      <c r="L1206" s="39">
        <v>288</v>
      </c>
      <c r="M1206" s="39">
        <v>0</v>
      </c>
      <c r="N1206" s="39" t="s">
        <v>46</v>
      </c>
      <c r="O1206" s="39">
        <v>66.3</v>
      </c>
      <c r="P1206" s="39">
        <v>4.4400000000000002E-2</v>
      </c>
      <c r="Q1206" s="39">
        <v>0</v>
      </c>
      <c r="R1206" s="39">
        <v>32.4</v>
      </c>
      <c r="S1206" s="39">
        <v>2.1700000000000001E-2</v>
      </c>
      <c r="T1206" s="39">
        <v>0</v>
      </c>
      <c r="U1206" s="39">
        <v>0</v>
      </c>
      <c r="V1206" s="39">
        <v>0</v>
      </c>
      <c r="W1206" s="39">
        <v>0</v>
      </c>
      <c r="X1206" s="39">
        <v>0</v>
      </c>
      <c r="Y1206" s="39">
        <v>0</v>
      </c>
      <c r="Z1206" s="39">
        <v>0</v>
      </c>
      <c r="AA1206" s="39" t="s">
        <v>47</v>
      </c>
      <c r="AB1206" s="39" t="s">
        <v>48</v>
      </c>
      <c r="AC1206" s="39">
        <v>2020</v>
      </c>
      <c r="AD12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17.783000000000001</v>
      </c>
    </row>
    <row r="1207" spans="1:30" hidden="1" x14ac:dyDescent="0.25">
      <c r="A1207" s="39" t="s">
        <v>38</v>
      </c>
      <c r="B1207" s="39" t="s">
        <v>39</v>
      </c>
      <c r="C1207" s="39" t="s">
        <v>40</v>
      </c>
      <c r="D1207" s="40">
        <v>43474.372708333336</v>
      </c>
      <c r="E1207" s="39" t="s">
        <v>80</v>
      </c>
      <c r="F1207" s="39" t="s">
        <v>72</v>
      </c>
      <c r="G1207" s="39" t="s">
        <v>145</v>
      </c>
      <c r="H1207" s="39" t="str">
        <f>IF(raw_impacts[[#This Row],[BldgVint]]="Old","Ex",raw_impacts[[#This Row],[BldgVint]])</f>
        <v>Ex</v>
      </c>
      <c r="I1207" s="39" t="s">
        <v>57</v>
      </c>
      <c r="J1207" s="39" t="s">
        <v>41</v>
      </c>
      <c r="K1207" s="39" t="s">
        <v>45</v>
      </c>
      <c r="L1207" s="39">
        <v>2130</v>
      </c>
      <c r="M1207" s="39">
        <v>0</v>
      </c>
      <c r="N1207" s="39" t="s">
        <v>46</v>
      </c>
      <c r="O1207" s="39">
        <v>84.7</v>
      </c>
      <c r="P1207" s="39">
        <v>8.6300000000000002E-2</v>
      </c>
      <c r="Q1207" s="39">
        <v>0</v>
      </c>
      <c r="R1207" s="39">
        <v>41.4</v>
      </c>
      <c r="S1207" s="39">
        <v>4.2200000000000001E-2</v>
      </c>
      <c r="T1207" s="39">
        <v>0</v>
      </c>
      <c r="U1207" s="39">
        <v>0</v>
      </c>
      <c r="V1207" s="39">
        <v>0</v>
      </c>
      <c r="W1207" s="39">
        <v>0</v>
      </c>
      <c r="X1207" s="39">
        <v>0</v>
      </c>
      <c r="Y1207" s="39">
        <v>0</v>
      </c>
      <c r="Z1207" s="39">
        <v>0</v>
      </c>
      <c r="AA1207" s="39" t="s">
        <v>47</v>
      </c>
      <c r="AB1207" s="39" t="s">
        <v>48</v>
      </c>
      <c r="AC1207" s="39">
        <v>2020</v>
      </c>
      <c r="AD12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20.346000000000004</v>
      </c>
    </row>
    <row r="1208" spans="1:30" hidden="1" x14ac:dyDescent="0.25">
      <c r="A1208" s="39" t="s">
        <v>38</v>
      </c>
      <c r="B1208" s="39" t="s">
        <v>39</v>
      </c>
      <c r="C1208" s="39" t="s">
        <v>40</v>
      </c>
      <c r="D1208" s="40">
        <v>43474.372708333336</v>
      </c>
      <c r="E1208" s="39" t="s">
        <v>80</v>
      </c>
      <c r="F1208" s="39" t="s">
        <v>73</v>
      </c>
      <c r="G1208" s="39" t="s">
        <v>145</v>
      </c>
      <c r="H1208" s="39" t="str">
        <f>IF(raw_impacts[[#This Row],[BldgVint]]="Old","Ex",raw_impacts[[#This Row],[BldgVint]])</f>
        <v>Ex</v>
      </c>
      <c r="I1208" s="39" t="s">
        <v>57</v>
      </c>
      <c r="J1208" s="39" t="s">
        <v>41</v>
      </c>
      <c r="K1208" s="39" t="s">
        <v>45</v>
      </c>
      <c r="L1208" s="39">
        <v>640</v>
      </c>
      <c r="M1208" s="39">
        <v>0</v>
      </c>
      <c r="N1208" s="39" t="s">
        <v>46</v>
      </c>
      <c r="O1208" s="39">
        <v>62.2</v>
      </c>
      <c r="P1208" s="39">
        <v>5.8599999999999999E-2</v>
      </c>
      <c r="Q1208" s="39">
        <v>0</v>
      </c>
      <c r="R1208" s="39">
        <v>30.4</v>
      </c>
      <c r="S1208" s="39">
        <v>2.86E-2</v>
      </c>
      <c r="T1208" s="39">
        <v>0</v>
      </c>
      <c r="U1208" s="39">
        <v>0</v>
      </c>
      <c r="V1208" s="39">
        <v>0</v>
      </c>
      <c r="W1208" s="39">
        <v>0</v>
      </c>
      <c r="X1208" s="39">
        <v>0</v>
      </c>
      <c r="Y1208" s="39">
        <v>0</v>
      </c>
      <c r="Z1208" s="39">
        <v>0</v>
      </c>
      <c r="AA1208" s="39" t="s">
        <v>47</v>
      </c>
      <c r="AB1208" s="39" t="s">
        <v>48</v>
      </c>
      <c r="AC1208" s="39">
        <v>2020</v>
      </c>
      <c r="AD12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16.544</v>
      </c>
    </row>
    <row r="1209" spans="1:30" hidden="1" x14ac:dyDescent="0.25">
      <c r="A1209" s="39" t="s">
        <v>38</v>
      </c>
      <c r="B1209" s="39" t="s">
        <v>39</v>
      </c>
      <c r="C1209" s="39" t="s">
        <v>40</v>
      </c>
      <c r="D1209" s="40">
        <v>43474.372708333336</v>
      </c>
      <c r="E1209" s="39" t="s">
        <v>80</v>
      </c>
      <c r="F1209" s="39" t="s">
        <v>74</v>
      </c>
      <c r="G1209" s="39" t="s">
        <v>145</v>
      </c>
      <c r="H1209" s="39" t="str">
        <f>IF(raw_impacts[[#This Row],[BldgVint]]="Old","Ex",raw_impacts[[#This Row],[BldgVint]])</f>
        <v>Ex</v>
      </c>
      <c r="I1209" s="39" t="s">
        <v>57</v>
      </c>
      <c r="J1209" s="39" t="s">
        <v>41</v>
      </c>
      <c r="K1209" s="39" t="s">
        <v>45</v>
      </c>
      <c r="L1209" s="39">
        <v>228</v>
      </c>
      <c r="M1209" s="39">
        <v>0</v>
      </c>
      <c r="N1209" s="39" t="s">
        <v>46</v>
      </c>
      <c r="O1209" s="39">
        <v>186</v>
      </c>
      <c r="P1209" s="39">
        <v>0.105</v>
      </c>
      <c r="Q1209" s="39">
        <v>0</v>
      </c>
      <c r="R1209" s="39">
        <v>90.9</v>
      </c>
      <c r="S1209" s="39">
        <v>5.1299999999999998E-2</v>
      </c>
      <c r="T1209" s="39">
        <v>0</v>
      </c>
      <c r="U1209" s="39">
        <v>0</v>
      </c>
      <c r="V1209" s="39">
        <v>0</v>
      </c>
      <c r="W1209" s="39">
        <v>0</v>
      </c>
      <c r="X1209" s="39">
        <v>0</v>
      </c>
      <c r="Y1209" s="39">
        <v>0</v>
      </c>
      <c r="Z1209" s="39">
        <v>0</v>
      </c>
      <c r="AA1209" s="39" t="s">
        <v>47</v>
      </c>
      <c r="AB1209" s="39" t="s">
        <v>48</v>
      </c>
      <c r="AC1209" s="39">
        <v>2020</v>
      </c>
      <c r="AD12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23.105000000000004</v>
      </c>
    </row>
    <row r="1210" spans="1:30" hidden="1" x14ac:dyDescent="0.25">
      <c r="A1210" s="39" t="s">
        <v>38</v>
      </c>
      <c r="B1210" s="39" t="s">
        <v>39</v>
      </c>
      <c r="C1210" s="39" t="s">
        <v>40</v>
      </c>
      <c r="D1210" s="40">
        <v>43474.372708333336</v>
      </c>
      <c r="E1210" s="39" t="s">
        <v>80</v>
      </c>
      <c r="F1210" s="39" t="s">
        <v>75</v>
      </c>
      <c r="G1210" s="39" t="s">
        <v>145</v>
      </c>
      <c r="H1210" s="39" t="str">
        <f>IF(raw_impacts[[#This Row],[BldgVint]]="Old","Ex",raw_impacts[[#This Row],[BldgVint]])</f>
        <v>Ex</v>
      </c>
      <c r="I1210" s="39" t="s">
        <v>57</v>
      </c>
      <c r="J1210" s="39" t="s">
        <v>41</v>
      </c>
      <c r="K1210" s="39" t="s">
        <v>45</v>
      </c>
      <c r="L1210" s="39">
        <v>277</v>
      </c>
      <c r="M1210" s="39">
        <v>0</v>
      </c>
      <c r="N1210" s="39" t="s">
        <v>46</v>
      </c>
      <c r="O1210" s="39">
        <v>79.400000000000006</v>
      </c>
      <c r="P1210" s="39">
        <v>7.6600000000000001E-2</v>
      </c>
      <c r="Q1210" s="39">
        <v>0</v>
      </c>
      <c r="R1210" s="39">
        <v>38.799999999999997</v>
      </c>
      <c r="S1210" s="39">
        <v>3.7400000000000003E-2</v>
      </c>
      <c r="T1210" s="39">
        <v>0</v>
      </c>
      <c r="U1210" s="39">
        <v>0</v>
      </c>
      <c r="V1210" s="39">
        <v>0</v>
      </c>
      <c r="W1210" s="39">
        <v>0</v>
      </c>
      <c r="X1210" s="39">
        <v>0</v>
      </c>
      <c r="Y1210" s="39">
        <v>0</v>
      </c>
      <c r="Z1210" s="39">
        <v>0</v>
      </c>
      <c r="AA1210" s="39" t="s">
        <v>47</v>
      </c>
      <c r="AB1210" s="39" t="s">
        <v>48</v>
      </c>
      <c r="AC1210" s="39">
        <v>2020</v>
      </c>
      <c r="AD12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44.501000000000005</v>
      </c>
    </row>
    <row r="1211" spans="1:30" hidden="1" x14ac:dyDescent="0.25">
      <c r="A1211" s="39" t="s">
        <v>38</v>
      </c>
      <c r="B1211" s="39" t="s">
        <v>39</v>
      </c>
      <c r="C1211" s="39" t="s">
        <v>40</v>
      </c>
      <c r="D1211" s="40">
        <v>43474.372708333336</v>
      </c>
      <c r="E1211" s="39" t="s">
        <v>80</v>
      </c>
      <c r="F1211" s="39" t="s">
        <v>76</v>
      </c>
      <c r="G1211" s="39" t="s">
        <v>145</v>
      </c>
      <c r="H1211" s="39" t="str">
        <f>IF(raw_impacts[[#This Row],[BldgVint]]="Old","Ex",raw_impacts[[#This Row],[BldgVint]])</f>
        <v>Ex</v>
      </c>
      <c r="I1211" s="39" t="s">
        <v>57</v>
      </c>
      <c r="J1211" s="39" t="s">
        <v>41</v>
      </c>
      <c r="K1211" s="39" t="s">
        <v>45</v>
      </c>
      <c r="L1211" s="39">
        <v>104</v>
      </c>
      <c r="M1211" s="39">
        <v>0</v>
      </c>
      <c r="N1211" s="39" t="s">
        <v>46</v>
      </c>
      <c r="O1211" s="39">
        <v>124</v>
      </c>
      <c r="P1211" s="39">
        <v>0.112</v>
      </c>
      <c r="Q1211" s="39">
        <v>0</v>
      </c>
      <c r="R1211" s="39">
        <v>60.6</v>
      </c>
      <c r="S1211" s="39">
        <v>5.4899999999999997E-2</v>
      </c>
      <c r="T1211" s="39">
        <v>0</v>
      </c>
      <c r="U1211" s="39">
        <v>0</v>
      </c>
      <c r="V1211" s="39">
        <v>0</v>
      </c>
      <c r="W1211" s="39">
        <v>0</v>
      </c>
      <c r="X1211" s="39">
        <v>0</v>
      </c>
      <c r="Y1211" s="39">
        <v>0</v>
      </c>
      <c r="Z1211" s="39">
        <v>0</v>
      </c>
      <c r="AA1211" s="39" t="s">
        <v>47</v>
      </c>
      <c r="AB1211" s="39" t="s">
        <v>48</v>
      </c>
      <c r="AC1211" s="39">
        <v>2020</v>
      </c>
      <c r="AD12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16.544</v>
      </c>
    </row>
    <row r="1212" spans="1:30" hidden="1" x14ac:dyDescent="0.25">
      <c r="A1212" s="39" t="s">
        <v>38</v>
      </c>
      <c r="B1212" s="39" t="s">
        <v>39</v>
      </c>
      <c r="C1212" s="39" t="s">
        <v>40</v>
      </c>
      <c r="D1212" s="40">
        <v>43474.372708333336</v>
      </c>
      <c r="E1212" s="39" t="s">
        <v>80</v>
      </c>
      <c r="F1212" s="39" t="s">
        <v>77</v>
      </c>
      <c r="G1212" s="39" t="s">
        <v>145</v>
      </c>
      <c r="H1212" s="39" t="str">
        <f>IF(raw_impacts[[#This Row],[BldgVint]]="Old","Ex",raw_impacts[[#This Row],[BldgVint]])</f>
        <v>Ex</v>
      </c>
      <c r="I1212" s="39" t="s">
        <v>57</v>
      </c>
      <c r="J1212" s="39" t="s">
        <v>41</v>
      </c>
      <c r="K1212" s="39" t="s">
        <v>45</v>
      </c>
      <c r="L1212" s="39">
        <v>392</v>
      </c>
      <c r="M1212" s="39">
        <v>0</v>
      </c>
      <c r="N1212" s="39" t="s">
        <v>46</v>
      </c>
      <c r="O1212" s="39">
        <v>85.8</v>
      </c>
      <c r="P1212" s="39">
        <v>7.6999999999999999E-2</v>
      </c>
      <c r="Q1212" s="39">
        <v>0</v>
      </c>
      <c r="R1212" s="39">
        <v>41.9</v>
      </c>
      <c r="S1212" s="39">
        <v>3.7699999999999997E-2</v>
      </c>
      <c r="T1212" s="39">
        <v>0</v>
      </c>
      <c r="U1212" s="39">
        <v>0</v>
      </c>
      <c r="V1212" s="39">
        <v>0</v>
      </c>
      <c r="W1212" s="39">
        <v>0</v>
      </c>
      <c r="X1212" s="39">
        <v>0</v>
      </c>
      <c r="Y1212" s="39">
        <v>0</v>
      </c>
      <c r="Z1212" s="39">
        <v>0</v>
      </c>
      <c r="AA1212" s="39" t="s">
        <v>47</v>
      </c>
      <c r="AB1212" s="39" t="s">
        <v>48</v>
      </c>
      <c r="AC1212" s="39">
        <v>2020</v>
      </c>
      <c r="AD12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174.64800000000002</v>
      </c>
    </row>
    <row r="1213" spans="1:30" hidden="1" x14ac:dyDescent="0.25">
      <c r="A1213" s="39" t="s">
        <v>38</v>
      </c>
      <c r="B1213" s="39" t="s">
        <v>39</v>
      </c>
      <c r="C1213" s="39" t="s">
        <v>40</v>
      </c>
      <c r="D1213" s="40">
        <v>43474.372708333336</v>
      </c>
      <c r="E1213" s="39" t="s">
        <v>80</v>
      </c>
      <c r="F1213" s="39" t="s">
        <v>78</v>
      </c>
      <c r="G1213" s="39" t="s">
        <v>145</v>
      </c>
      <c r="H1213" s="39" t="str">
        <f>IF(raw_impacts[[#This Row],[BldgVint]]="Old","Ex",raw_impacts[[#This Row],[BldgVint]])</f>
        <v>Ex</v>
      </c>
      <c r="I1213" s="39" t="s">
        <v>57</v>
      </c>
      <c r="J1213" s="39" t="s">
        <v>41</v>
      </c>
      <c r="K1213" s="39" t="s">
        <v>45</v>
      </c>
      <c r="L1213" s="39">
        <v>27.2</v>
      </c>
      <c r="M1213" s="39">
        <v>0</v>
      </c>
      <c r="N1213" s="39" t="s">
        <v>46</v>
      </c>
      <c r="O1213" s="39">
        <v>102</v>
      </c>
      <c r="P1213" s="39">
        <v>8.8200000000000001E-2</v>
      </c>
      <c r="Q1213" s="39">
        <v>0</v>
      </c>
      <c r="R1213" s="39">
        <v>50</v>
      </c>
      <c r="S1213" s="39">
        <v>4.3099999999999999E-2</v>
      </c>
      <c r="T1213" s="39">
        <v>0</v>
      </c>
      <c r="U1213" s="39">
        <v>0</v>
      </c>
      <c r="V1213" s="39">
        <v>0</v>
      </c>
      <c r="W1213" s="39">
        <v>0</v>
      </c>
      <c r="X1213" s="39">
        <v>0</v>
      </c>
      <c r="Y1213" s="39">
        <v>0</v>
      </c>
      <c r="Z1213" s="39">
        <v>0</v>
      </c>
      <c r="AA1213" s="39" t="s">
        <v>47</v>
      </c>
      <c r="AB1213" s="39" t="s">
        <v>48</v>
      </c>
      <c r="AC1213" s="39">
        <v>2020</v>
      </c>
      <c r="AD12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27.509</v>
      </c>
    </row>
    <row r="1214" spans="1:30" hidden="1" x14ac:dyDescent="0.25">
      <c r="A1214" s="39" t="s">
        <v>38</v>
      </c>
      <c r="B1214" s="39" t="s">
        <v>39</v>
      </c>
      <c r="C1214" s="39" t="s">
        <v>40</v>
      </c>
      <c r="D1214" s="40">
        <v>43474.372708333336</v>
      </c>
      <c r="E1214" s="39" t="s">
        <v>80</v>
      </c>
      <c r="F1214" s="39" t="s">
        <v>79</v>
      </c>
      <c r="G1214" s="39" t="s">
        <v>145</v>
      </c>
      <c r="H1214" s="39" t="str">
        <f>IF(raw_impacts[[#This Row],[BldgVint]]="Old","Ex",raw_impacts[[#This Row],[BldgVint]])</f>
        <v>Ex</v>
      </c>
      <c r="I1214" s="39" t="s">
        <v>57</v>
      </c>
      <c r="J1214" s="39" t="s">
        <v>41</v>
      </c>
      <c r="K1214" s="39" t="s">
        <v>45</v>
      </c>
      <c r="L1214" s="39">
        <v>207</v>
      </c>
      <c r="M1214" s="39">
        <v>0</v>
      </c>
      <c r="N1214" s="39" t="s">
        <v>46</v>
      </c>
      <c r="O1214" s="39">
        <v>91.4</v>
      </c>
      <c r="P1214" s="39">
        <v>0.10199999999999999</v>
      </c>
      <c r="Q1214" s="39">
        <v>0</v>
      </c>
      <c r="R1214" s="39">
        <v>44.7</v>
      </c>
      <c r="S1214" s="39">
        <v>4.99E-2</v>
      </c>
      <c r="T1214" s="39">
        <v>0</v>
      </c>
      <c r="U1214" s="39">
        <v>0</v>
      </c>
      <c r="V1214" s="39">
        <v>0</v>
      </c>
      <c r="W1214" s="39">
        <v>0</v>
      </c>
      <c r="X1214" s="39">
        <v>0</v>
      </c>
      <c r="Y1214" s="39">
        <v>0</v>
      </c>
      <c r="Z1214" s="39">
        <v>0</v>
      </c>
      <c r="AA1214" s="39" t="s">
        <v>47</v>
      </c>
      <c r="AB1214" s="39" t="s">
        <v>48</v>
      </c>
      <c r="AC1214" s="39">
        <v>2020</v>
      </c>
      <c r="AD12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35.701000000000001</v>
      </c>
    </row>
    <row r="1215" spans="1:30" hidden="1" x14ac:dyDescent="0.25">
      <c r="A1215" s="39" t="s">
        <v>38</v>
      </c>
      <c r="B1215" s="39" t="s">
        <v>39</v>
      </c>
      <c r="C1215" s="39" t="s">
        <v>40</v>
      </c>
      <c r="D1215" s="40">
        <v>43474.372708333336</v>
      </c>
      <c r="E1215" s="39" t="s">
        <v>80</v>
      </c>
      <c r="F1215" s="39" t="s">
        <v>42</v>
      </c>
      <c r="G1215" s="39" t="s">
        <v>145</v>
      </c>
      <c r="H1215" s="39" t="str">
        <f>IF(raw_impacts[[#This Row],[BldgVint]]="Old","Ex",raw_impacts[[#This Row],[BldgVint]])</f>
        <v>Ex</v>
      </c>
      <c r="I1215" s="39" t="s">
        <v>58</v>
      </c>
      <c r="J1215" s="39" t="s">
        <v>41</v>
      </c>
      <c r="K1215" s="39" t="s">
        <v>45</v>
      </c>
      <c r="L1215" s="39">
        <v>739</v>
      </c>
      <c r="M1215" s="39">
        <v>0</v>
      </c>
      <c r="N1215" s="39" t="s">
        <v>46</v>
      </c>
      <c r="O1215" s="39">
        <v>143</v>
      </c>
      <c r="P1215" s="39">
        <v>0.14299999999999999</v>
      </c>
      <c r="Q1215" s="39">
        <v>0</v>
      </c>
      <c r="R1215" s="39">
        <v>69.900000000000006</v>
      </c>
      <c r="S1215" s="39">
        <v>6.9800000000000001E-2</v>
      </c>
      <c r="T1215" s="39">
        <v>0</v>
      </c>
      <c r="U1215" s="39">
        <v>0</v>
      </c>
      <c r="V1215" s="39">
        <v>0</v>
      </c>
      <c r="W1215" s="39">
        <v>0</v>
      </c>
      <c r="X1215" s="39">
        <v>0</v>
      </c>
      <c r="Y1215" s="39">
        <v>0</v>
      </c>
      <c r="Z1215" s="39">
        <v>0</v>
      </c>
      <c r="AA1215" s="39" t="s">
        <v>47</v>
      </c>
      <c r="AB1215" s="39" t="s">
        <v>48</v>
      </c>
      <c r="AC1215" s="39">
        <v>2020</v>
      </c>
      <c r="AD12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4.8050000000000006</v>
      </c>
    </row>
    <row r="1216" spans="1:30" hidden="1" x14ac:dyDescent="0.25">
      <c r="A1216" s="39" t="s">
        <v>38</v>
      </c>
      <c r="B1216" s="39" t="s">
        <v>39</v>
      </c>
      <c r="C1216" s="39" t="s">
        <v>40</v>
      </c>
      <c r="D1216" s="40">
        <v>43474.372708333336</v>
      </c>
      <c r="E1216" s="39" t="s">
        <v>80</v>
      </c>
      <c r="F1216" s="39" t="s">
        <v>71</v>
      </c>
      <c r="G1216" s="39" t="s">
        <v>145</v>
      </c>
      <c r="H1216" s="39" t="str">
        <f>IF(raw_impacts[[#This Row],[BldgVint]]="Old","Ex",raw_impacts[[#This Row],[BldgVint]])</f>
        <v>Ex</v>
      </c>
      <c r="I1216" s="39" t="s">
        <v>58</v>
      </c>
      <c r="J1216" s="39" t="s">
        <v>41</v>
      </c>
      <c r="K1216" s="39" t="s">
        <v>45</v>
      </c>
      <c r="L1216" s="39">
        <v>364</v>
      </c>
      <c r="M1216" s="39">
        <v>0</v>
      </c>
      <c r="N1216" s="39" t="s">
        <v>46</v>
      </c>
      <c r="O1216" s="39">
        <v>114</v>
      </c>
      <c r="P1216" s="39">
        <v>9.6799999999999997E-2</v>
      </c>
      <c r="Q1216" s="39">
        <v>0</v>
      </c>
      <c r="R1216" s="39">
        <v>55.7</v>
      </c>
      <c r="S1216" s="39">
        <v>4.7300000000000002E-2</v>
      </c>
      <c r="T1216" s="39">
        <v>0</v>
      </c>
      <c r="U1216" s="39">
        <v>0</v>
      </c>
      <c r="V1216" s="39">
        <v>0</v>
      </c>
      <c r="W1216" s="39">
        <v>0</v>
      </c>
      <c r="X1216" s="39">
        <v>0</v>
      </c>
      <c r="Y1216" s="39">
        <v>0</v>
      </c>
      <c r="Z1216" s="39">
        <v>0</v>
      </c>
      <c r="AA1216" s="39" t="s">
        <v>47</v>
      </c>
      <c r="AB1216" s="39" t="s">
        <v>48</v>
      </c>
      <c r="AC1216" s="39">
        <v>2020</v>
      </c>
      <c r="AD12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8.7399999999999984</v>
      </c>
    </row>
    <row r="1217" spans="1:30" hidden="1" x14ac:dyDescent="0.25">
      <c r="A1217" s="39" t="s">
        <v>38</v>
      </c>
      <c r="B1217" s="39" t="s">
        <v>39</v>
      </c>
      <c r="C1217" s="39" t="s">
        <v>40</v>
      </c>
      <c r="D1217" s="40">
        <v>43474.372708333336</v>
      </c>
      <c r="E1217" s="39" t="s">
        <v>80</v>
      </c>
      <c r="F1217" s="39" t="s">
        <v>72</v>
      </c>
      <c r="G1217" s="39" t="s">
        <v>145</v>
      </c>
      <c r="H1217" s="39" t="str">
        <f>IF(raw_impacts[[#This Row],[BldgVint]]="Old","Ex",raw_impacts[[#This Row],[BldgVint]])</f>
        <v>Ex</v>
      </c>
      <c r="I1217" s="39" t="s">
        <v>58</v>
      </c>
      <c r="J1217" s="39" t="s">
        <v>41</v>
      </c>
      <c r="K1217" s="39" t="s">
        <v>45</v>
      </c>
      <c r="L1217" s="39">
        <v>2600</v>
      </c>
      <c r="M1217" s="39">
        <v>0</v>
      </c>
      <c r="N1217" s="39" t="s">
        <v>46</v>
      </c>
      <c r="O1217" s="39">
        <v>139</v>
      </c>
      <c r="P1217" s="39">
        <v>0.129</v>
      </c>
      <c r="Q1217" s="39">
        <v>0</v>
      </c>
      <c r="R1217" s="39">
        <v>67.7</v>
      </c>
      <c r="S1217" s="39">
        <v>6.3299999999999995E-2</v>
      </c>
      <c r="T1217" s="39">
        <v>0</v>
      </c>
      <c r="U1217" s="39">
        <v>0</v>
      </c>
      <c r="V1217" s="39">
        <v>0</v>
      </c>
      <c r="W1217" s="39">
        <v>0</v>
      </c>
      <c r="X1217" s="39">
        <v>0</v>
      </c>
      <c r="Y1217" s="39">
        <v>0</v>
      </c>
      <c r="Z1217" s="39">
        <v>0</v>
      </c>
      <c r="AA1217" s="39" t="s">
        <v>47</v>
      </c>
      <c r="AB1217" s="39" t="s">
        <v>48</v>
      </c>
      <c r="AC1217" s="39">
        <v>2020</v>
      </c>
      <c r="AD12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4.8050000000000006</v>
      </c>
    </row>
    <row r="1218" spans="1:30" hidden="1" x14ac:dyDescent="0.25">
      <c r="A1218" s="39" t="s">
        <v>38</v>
      </c>
      <c r="B1218" s="39" t="s">
        <v>39</v>
      </c>
      <c r="C1218" s="39" t="s">
        <v>40</v>
      </c>
      <c r="D1218" s="40">
        <v>43474.372708333336</v>
      </c>
      <c r="E1218" s="39" t="s">
        <v>80</v>
      </c>
      <c r="F1218" s="39" t="s">
        <v>73</v>
      </c>
      <c r="G1218" s="39" t="s">
        <v>145</v>
      </c>
      <c r="H1218" s="39" t="str">
        <f>IF(raw_impacts[[#This Row],[BldgVint]]="Old","Ex",raw_impacts[[#This Row],[BldgVint]])</f>
        <v>Ex</v>
      </c>
      <c r="I1218" s="39" t="s">
        <v>58</v>
      </c>
      <c r="J1218" s="39" t="s">
        <v>41</v>
      </c>
      <c r="K1218" s="39" t="s">
        <v>45</v>
      </c>
      <c r="L1218" s="39">
        <v>769</v>
      </c>
      <c r="M1218" s="39">
        <v>0</v>
      </c>
      <c r="N1218" s="39" t="s">
        <v>46</v>
      </c>
      <c r="O1218" s="39">
        <v>108</v>
      </c>
      <c r="P1218" s="39">
        <v>7.5399999999999995E-2</v>
      </c>
      <c r="Q1218" s="39">
        <v>0</v>
      </c>
      <c r="R1218" s="39">
        <v>52.6</v>
      </c>
      <c r="S1218" s="39">
        <v>3.6900000000000002E-2</v>
      </c>
      <c r="T1218" s="39">
        <v>0</v>
      </c>
      <c r="U1218" s="39">
        <v>0</v>
      </c>
      <c r="V1218" s="39">
        <v>0</v>
      </c>
      <c r="W1218" s="39">
        <v>0</v>
      </c>
      <c r="X1218" s="39">
        <v>0</v>
      </c>
      <c r="Y1218" s="39">
        <v>0</v>
      </c>
      <c r="Z1218" s="39">
        <v>0</v>
      </c>
      <c r="AA1218" s="39" t="s">
        <v>47</v>
      </c>
      <c r="AB1218" s="39" t="s">
        <v>48</v>
      </c>
      <c r="AC1218" s="39">
        <v>2020</v>
      </c>
      <c r="AD12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7.0989999999999993</v>
      </c>
    </row>
    <row r="1219" spans="1:30" hidden="1" x14ac:dyDescent="0.25">
      <c r="A1219" s="39" t="s">
        <v>38</v>
      </c>
      <c r="B1219" s="39" t="s">
        <v>39</v>
      </c>
      <c r="C1219" s="39" t="s">
        <v>40</v>
      </c>
      <c r="D1219" s="40">
        <v>43474.372708333336</v>
      </c>
      <c r="E1219" s="39" t="s">
        <v>80</v>
      </c>
      <c r="F1219" s="39" t="s">
        <v>74</v>
      </c>
      <c r="G1219" s="39" t="s">
        <v>145</v>
      </c>
      <c r="H1219" s="39" t="str">
        <f>IF(raw_impacts[[#This Row],[BldgVint]]="Old","Ex",raw_impacts[[#This Row],[BldgVint]])</f>
        <v>Ex</v>
      </c>
      <c r="I1219" s="39" t="s">
        <v>58</v>
      </c>
      <c r="J1219" s="39" t="s">
        <v>41</v>
      </c>
      <c r="K1219" s="39" t="s">
        <v>45</v>
      </c>
      <c r="L1219" s="39">
        <v>282</v>
      </c>
      <c r="M1219" s="39">
        <v>0</v>
      </c>
      <c r="N1219" s="39" t="s">
        <v>46</v>
      </c>
      <c r="O1219" s="39">
        <v>228</v>
      </c>
      <c r="P1219" s="39">
        <v>0.127</v>
      </c>
      <c r="Q1219" s="39">
        <v>0</v>
      </c>
      <c r="R1219" s="39">
        <v>112</v>
      </c>
      <c r="S1219" s="39">
        <v>6.2E-2</v>
      </c>
      <c r="T1219" s="39">
        <v>0</v>
      </c>
      <c r="U1219" s="39">
        <v>0</v>
      </c>
      <c r="V1219" s="39">
        <v>0</v>
      </c>
      <c r="W1219" s="39">
        <v>0</v>
      </c>
      <c r="X1219" s="39">
        <v>0</v>
      </c>
      <c r="Y1219" s="39">
        <v>0</v>
      </c>
      <c r="Z1219" s="39">
        <v>0</v>
      </c>
      <c r="AA1219" s="39" t="s">
        <v>47</v>
      </c>
      <c r="AB1219" s="39" t="s">
        <v>48</v>
      </c>
      <c r="AC1219" s="39">
        <v>2020</v>
      </c>
      <c r="AD12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7.3659999999999997</v>
      </c>
    </row>
    <row r="1220" spans="1:30" hidden="1" x14ac:dyDescent="0.25">
      <c r="A1220" s="39" t="s">
        <v>38</v>
      </c>
      <c r="B1220" s="39" t="s">
        <v>39</v>
      </c>
      <c r="C1220" s="39" t="s">
        <v>40</v>
      </c>
      <c r="D1220" s="40">
        <v>43474.372708333336</v>
      </c>
      <c r="E1220" s="39" t="s">
        <v>80</v>
      </c>
      <c r="F1220" s="39" t="s">
        <v>75</v>
      </c>
      <c r="G1220" s="39" t="s">
        <v>145</v>
      </c>
      <c r="H1220" s="39" t="str">
        <f>IF(raw_impacts[[#This Row],[BldgVint]]="Old","Ex",raw_impacts[[#This Row],[BldgVint]])</f>
        <v>Ex</v>
      </c>
      <c r="I1220" s="39" t="s">
        <v>58</v>
      </c>
      <c r="J1220" s="39" t="s">
        <v>41</v>
      </c>
      <c r="K1220" s="39" t="s">
        <v>45</v>
      </c>
      <c r="L1220" s="39">
        <v>340</v>
      </c>
      <c r="M1220" s="39">
        <v>0</v>
      </c>
      <c r="N1220" s="39" t="s">
        <v>46</v>
      </c>
      <c r="O1220" s="39">
        <v>141</v>
      </c>
      <c r="P1220" s="39">
        <v>0.106</v>
      </c>
      <c r="Q1220" s="39">
        <v>0</v>
      </c>
      <c r="R1220" s="39">
        <v>68.7</v>
      </c>
      <c r="S1220" s="39">
        <v>5.1900000000000002E-2</v>
      </c>
      <c r="T1220" s="39">
        <v>0</v>
      </c>
      <c r="U1220" s="39">
        <v>0</v>
      </c>
      <c r="V1220" s="39">
        <v>0</v>
      </c>
      <c r="W1220" s="39">
        <v>0</v>
      </c>
      <c r="X1220" s="39">
        <v>0</v>
      </c>
      <c r="Y1220" s="39">
        <v>0</v>
      </c>
      <c r="Z1220" s="39">
        <v>0</v>
      </c>
      <c r="AA1220" s="39" t="s">
        <v>47</v>
      </c>
      <c r="AB1220" s="39" t="s">
        <v>48</v>
      </c>
      <c r="AC1220" s="39">
        <v>2020</v>
      </c>
      <c r="AD12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23.473000000000003</v>
      </c>
    </row>
    <row r="1221" spans="1:30" hidden="1" x14ac:dyDescent="0.25">
      <c r="A1221" s="39" t="s">
        <v>38</v>
      </c>
      <c r="B1221" s="39" t="s">
        <v>39</v>
      </c>
      <c r="C1221" s="39" t="s">
        <v>40</v>
      </c>
      <c r="D1221" s="40">
        <v>43474.372708333336</v>
      </c>
      <c r="E1221" s="39" t="s">
        <v>80</v>
      </c>
      <c r="F1221" s="39" t="s">
        <v>76</v>
      </c>
      <c r="G1221" s="39" t="s">
        <v>145</v>
      </c>
      <c r="H1221" s="39" t="str">
        <f>IF(raw_impacts[[#This Row],[BldgVint]]="Old","Ex",raw_impacts[[#This Row],[BldgVint]])</f>
        <v>Ex</v>
      </c>
      <c r="I1221" s="39" t="s">
        <v>58</v>
      </c>
      <c r="J1221" s="39" t="s">
        <v>41</v>
      </c>
      <c r="K1221" s="39" t="s">
        <v>45</v>
      </c>
      <c r="L1221" s="39">
        <v>133</v>
      </c>
      <c r="M1221" s="39">
        <v>0</v>
      </c>
      <c r="N1221" s="39" t="s">
        <v>46</v>
      </c>
      <c r="O1221" s="39">
        <v>196</v>
      </c>
      <c r="P1221" s="39">
        <v>0.14399999999999999</v>
      </c>
      <c r="Q1221" s="39">
        <v>0</v>
      </c>
      <c r="R1221" s="39">
        <v>95.9</v>
      </c>
      <c r="S1221" s="39">
        <v>7.0300000000000001E-2</v>
      </c>
      <c r="T1221" s="39">
        <v>0</v>
      </c>
      <c r="U1221" s="39">
        <v>0</v>
      </c>
      <c r="V1221" s="39">
        <v>0</v>
      </c>
      <c r="W1221" s="39">
        <v>0</v>
      </c>
      <c r="X1221" s="39">
        <v>0</v>
      </c>
      <c r="Y1221" s="39">
        <v>0</v>
      </c>
      <c r="Z1221" s="39">
        <v>0</v>
      </c>
      <c r="AA1221" s="39" t="s">
        <v>47</v>
      </c>
      <c r="AB1221" s="39" t="s">
        <v>48</v>
      </c>
      <c r="AC1221" s="39">
        <v>2020</v>
      </c>
      <c r="AD12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7.0989999999999993</v>
      </c>
    </row>
    <row r="1222" spans="1:30" hidden="1" x14ac:dyDescent="0.25">
      <c r="A1222" s="39" t="s">
        <v>38</v>
      </c>
      <c r="B1222" s="39" t="s">
        <v>39</v>
      </c>
      <c r="C1222" s="39" t="s">
        <v>40</v>
      </c>
      <c r="D1222" s="40">
        <v>43474.372708333336</v>
      </c>
      <c r="E1222" s="39" t="s">
        <v>80</v>
      </c>
      <c r="F1222" s="39" t="s">
        <v>77</v>
      </c>
      <c r="G1222" s="39" t="s">
        <v>145</v>
      </c>
      <c r="H1222" s="39" t="str">
        <f>IF(raw_impacts[[#This Row],[BldgVint]]="Old","Ex",raw_impacts[[#This Row],[BldgVint]])</f>
        <v>Ex</v>
      </c>
      <c r="I1222" s="39" t="s">
        <v>58</v>
      </c>
      <c r="J1222" s="39" t="s">
        <v>41</v>
      </c>
      <c r="K1222" s="39" t="s">
        <v>45</v>
      </c>
      <c r="L1222" s="39">
        <v>455</v>
      </c>
      <c r="M1222" s="39">
        <v>0</v>
      </c>
      <c r="N1222" s="39" t="s">
        <v>46</v>
      </c>
      <c r="O1222" s="39">
        <v>144</v>
      </c>
      <c r="P1222" s="39">
        <v>9.1600000000000001E-2</v>
      </c>
      <c r="Q1222" s="39">
        <v>0</v>
      </c>
      <c r="R1222" s="39">
        <v>70.599999999999994</v>
      </c>
      <c r="S1222" s="39">
        <v>4.48E-2</v>
      </c>
      <c r="T1222" s="39">
        <v>0</v>
      </c>
      <c r="U1222" s="39">
        <v>0</v>
      </c>
      <c r="V1222" s="39">
        <v>0</v>
      </c>
      <c r="W1222" s="39">
        <v>0</v>
      </c>
      <c r="X1222" s="39">
        <v>0</v>
      </c>
      <c r="Y1222" s="39">
        <v>0</v>
      </c>
      <c r="Z1222" s="39">
        <v>0</v>
      </c>
      <c r="AA1222" s="39" t="s">
        <v>47</v>
      </c>
      <c r="AB1222" s="39" t="s">
        <v>48</v>
      </c>
      <c r="AC1222" s="39">
        <v>2020</v>
      </c>
      <c r="AD12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69.341000000000008</v>
      </c>
    </row>
    <row r="1223" spans="1:30" hidden="1" x14ac:dyDescent="0.25">
      <c r="A1223" s="39" t="s">
        <v>38</v>
      </c>
      <c r="B1223" s="39" t="s">
        <v>39</v>
      </c>
      <c r="C1223" s="39" t="s">
        <v>40</v>
      </c>
      <c r="D1223" s="40">
        <v>43474.372708333336</v>
      </c>
      <c r="E1223" s="39" t="s">
        <v>80</v>
      </c>
      <c r="F1223" s="39" t="s">
        <v>78</v>
      </c>
      <c r="G1223" s="39" t="s">
        <v>145</v>
      </c>
      <c r="H1223" s="39" t="str">
        <f>IF(raw_impacts[[#This Row],[BldgVint]]="Old","Ex",raw_impacts[[#This Row],[BldgVint]])</f>
        <v>Ex</v>
      </c>
      <c r="I1223" s="39" t="s">
        <v>58</v>
      </c>
      <c r="J1223" s="39" t="s">
        <v>41</v>
      </c>
      <c r="K1223" s="39" t="s">
        <v>45</v>
      </c>
      <c r="L1223" s="39">
        <v>32.299999999999997</v>
      </c>
      <c r="M1223" s="39">
        <v>0</v>
      </c>
      <c r="N1223" s="39" t="s">
        <v>46</v>
      </c>
      <c r="O1223" s="39">
        <v>163</v>
      </c>
      <c r="P1223" s="39">
        <v>9.9599999999999994E-2</v>
      </c>
      <c r="Q1223" s="39">
        <v>0</v>
      </c>
      <c r="R1223" s="39">
        <v>79.7</v>
      </c>
      <c r="S1223" s="39">
        <v>4.87E-2</v>
      </c>
      <c r="T1223" s="39">
        <v>0</v>
      </c>
      <c r="U1223" s="39">
        <v>0</v>
      </c>
      <c r="V1223" s="39">
        <v>0</v>
      </c>
      <c r="W1223" s="39">
        <v>0</v>
      </c>
      <c r="X1223" s="39">
        <v>0</v>
      </c>
      <c r="Y1223" s="39">
        <v>0</v>
      </c>
      <c r="Z1223" s="39">
        <v>0</v>
      </c>
      <c r="AA1223" s="39" t="s">
        <v>47</v>
      </c>
      <c r="AB1223" s="39" t="s">
        <v>48</v>
      </c>
      <c r="AC1223" s="39">
        <v>2020</v>
      </c>
      <c r="AD12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21.136000000000003</v>
      </c>
    </row>
    <row r="1224" spans="1:30" hidden="1" x14ac:dyDescent="0.25">
      <c r="A1224" s="39" t="s">
        <v>38</v>
      </c>
      <c r="B1224" s="39" t="s">
        <v>39</v>
      </c>
      <c r="C1224" s="39" t="s">
        <v>40</v>
      </c>
      <c r="D1224" s="40">
        <v>43474.372708333336</v>
      </c>
      <c r="E1224" s="39" t="s">
        <v>80</v>
      </c>
      <c r="F1224" s="39" t="s">
        <v>79</v>
      </c>
      <c r="G1224" s="39" t="s">
        <v>145</v>
      </c>
      <c r="H1224" s="39" t="str">
        <f>IF(raw_impacts[[#This Row],[BldgVint]]="Old","Ex",raw_impacts[[#This Row],[BldgVint]])</f>
        <v>Ex</v>
      </c>
      <c r="I1224" s="39" t="s">
        <v>58</v>
      </c>
      <c r="J1224" s="39" t="s">
        <v>41</v>
      </c>
      <c r="K1224" s="39" t="s">
        <v>45</v>
      </c>
      <c r="L1224" s="39">
        <v>257</v>
      </c>
      <c r="M1224" s="39">
        <v>0</v>
      </c>
      <c r="N1224" s="39" t="s">
        <v>46</v>
      </c>
      <c r="O1224" s="39">
        <v>157</v>
      </c>
      <c r="P1224" s="39">
        <v>0.125</v>
      </c>
      <c r="Q1224" s="39">
        <v>0</v>
      </c>
      <c r="R1224" s="39">
        <v>76.900000000000006</v>
      </c>
      <c r="S1224" s="39">
        <v>6.0900000000000003E-2</v>
      </c>
      <c r="T1224" s="39">
        <v>0</v>
      </c>
      <c r="U1224" s="39">
        <v>0</v>
      </c>
      <c r="V1224" s="39">
        <v>0</v>
      </c>
      <c r="W1224" s="39">
        <v>0</v>
      </c>
      <c r="X1224" s="39">
        <v>0</v>
      </c>
      <c r="Y1224" s="39">
        <v>0</v>
      </c>
      <c r="Z1224" s="39">
        <v>0</v>
      </c>
      <c r="AA1224" s="39" t="s">
        <v>47</v>
      </c>
      <c r="AB1224" s="39" t="s">
        <v>48</v>
      </c>
      <c r="AC1224" s="39">
        <v>2020</v>
      </c>
      <c r="AD12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15.221</v>
      </c>
    </row>
    <row r="1225" spans="1:30" hidden="1" x14ac:dyDescent="0.25">
      <c r="A1225" s="39" t="s">
        <v>38</v>
      </c>
      <c r="B1225" s="39" t="s">
        <v>39</v>
      </c>
      <c r="C1225" s="39" t="s">
        <v>40</v>
      </c>
      <c r="D1225" s="40">
        <v>43474.372708333336</v>
      </c>
      <c r="E1225" s="39" t="s">
        <v>80</v>
      </c>
      <c r="F1225" s="39" t="s">
        <v>42</v>
      </c>
      <c r="G1225" s="39" t="s">
        <v>145</v>
      </c>
      <c r="H1225" s="39" t="str">
        <f>IF(raw_impacts[[#This Row],[BldgVint]]="Old","Ex",raw_impacts[[#This Row],[BldgVint]])</f>
        <v>Ex</v>
      </c>
      <c r="I1225" s="39" t="s">
        <v>59</v>
      </c>
      <c r="J1225" s="39" t="s">
        <v>41</v>
      </c>
      <c r="K1225" s="39" t="s">
        <v>45</v>
      </c>
      <c r="L1225" s="39">
        <v>518</v>
      </c>
      <c r="M1225" s="39">
        <v>0</v>
      </c>
      <c r="N1225" s="39" t="s">
        <v>46</v>
      </c>
      <c r="O1225" s="39">
        <v>94.6</v>
      </c>
      <c r="P1225" s="39">
        <v>8.1799999999999998E-2</v>
      </c>
      <c r="Q1225" s="39">
        <v>0</v>
      </c>
      <c r="R1225" s="39">
        <v>46.2</v>
      </c>
      <c r="S1225" s="39">
        <v>0.04</v>
      </c>
      <c r="T1225" s="39">
        <v>0</v>
      </c>
      <c r="U1225" s="39">
        <v>0</v>
      </c>
      <c r="V1225" s="39">
        <v>0</v>
      </c>
      <c r="W1225" s="39">
        <v>0</v>
      </c>
      <c r="X1225" s="39">
        <v>0</v>
      </c>
      <c r="Y1225" s="39">
        <v>0</v>
      </c>
      <c r="Z1225" s="39">
        <v>0</v>
      </c>
      <c r="AA1225" s="39" t="s">
        <v>47</v>
      </c>
      <c r="AB1225" s="39" t="s">
        <v>48</v>
      </c>
      <c r="AC1225" s="39">
        <v>2020</v>
      </c>
      <c r="AD12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3.633</v>
      </c>
    </row>
    <row r="1226" spans="1:30" hidden="1" x14ac:dyDescent="0.25">
      <c r="A1226" s="39" t="s">
        <v>38</v>
      </c>
      <c r="B1226" s="39" t="s">
        <v>39</v>
      </c>
      <c r="C1226" s="39" t="s">
        <v>40</v>
      </c>
      <c r="D1226" s="40">
        <v>43474.372708333336</v>
      </c>
      <c r="E1226" s="39" t="s">
        <v>80</v>
      </c>
      <c r="F1226" s="39" t="s">
        <v>71</v>
      </c>
      <c r="G1226" s="39" t="s">
        <v>145</v>
      </c>
      <c r="H1226" s="39" t="str">
        <f>IF(raw_impacts[[#This Row],[BldgVint]]="Old","Ex",raw_impacts[[#This Row],[BldgVint]])</f>
        <v>Ex</v>
      </c>
      <c r="I1226" s="39" t="s">
        <v>59</v>
      </c>
      <c r="J1226" s="39" t="s">
        <v>41</v>
      </c>
      <c r="K1226" s="39" t="s">
        <v>45</v>
      </c>
      <c r="L1226" s="39">
        <v>247</v>
      </c>
      <c r="M1226" s="39">
        <v>0</v>
      </c>
      <c r="N1226" s="39" t="s">
        <v>46</v>
      </c>
      <c r="O1226" s="39">
        <v>81.5</v>
      </c>
      <c r="P1226" s="39">
        <v>5.1900000000000002E-2</v>
      </c>
      <c r="Q1226" s="39">
        <v>0</v>
      </c>
      <c r="R1226" s="39">
        <v>39.9</v>
      </c>
      <c r="S1226" s="39">
        <v>2.5399999999999999E-2</v>
      </c>
      <c r="T1226" s="39">
        <v>0</v>
      </c>
      <c r="U1226" s="39">
        <v>0</v>
      </c>
      <c r="V1226" s="39">
        <v>0</v>
      </c>
      <c r="W1226" s="39">
        <v>0</v>
      </c>
      <c r="X1226" s="39">
        <v>0</v>
      </c>
      <c r="Y1226" s="39">
        <v>0</v>
      </c>
      <c r="Z1226" s="39">
        <v>0</v>
      </c>
      <c r="AA1226" s="39" t="s">
        <v>47</v>
      </c>
      <c r="AB1226" s="39" t="s">
        <v>48</v>
      </c>
      <c r="AC1226" s="39">
        <v>2020</v>
      </c>
      <c r="AD12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1.2090000000000001</v>
      </c>
    </row>
    <row r="1227" spans="1:30" hidden="1" x14ac:dyDescent="0.25">
      <c r="A1227" s="39" t="s">
        <v>38</v>
      </c>
      <c r="B1227" s="39" t="s">
        <v>39</v>
      </c>
      <c r="C1227" s="39" t="s">
        <v>40</v>
      </c>
      <c r="D1227" s="40">
        <v>43474.372708333336</v>
      </c>
      <c r="E1227" s="39" t="s">
        <v>80</v>
      </c>
      <c r="F1227" s="39" t="s">
        <v>72</v>
      </c>
      <c r="G1227" s="39" t="s">
        <v>145</v>
      </c>
      <c r="H1227" s="39" t="str">
        <f>IF(raw_impacts[[#This Row],[BldgVint]]="Old","Ex",raw_impacts[[#This Row],[BldgVint]])</f>
        <v>Ex</v>
      </c>
      <c r="I1227" s="39" t="s">
        <v>59</v>
      </c>
      <c r="J1227" s="39" t="s">
        <v>41</v>
      </c>
      <c r="K1227" s="39" t="s">
        <v>45</v>
      </c>
      <c r="L1227" s="39">
        <v>1910</v>
      </c>
      <c r="M1227" s="39">
        <v>0</v>
      </c>
      <c r="N1227" s="39" t="s">
        <v>46</v>
      </c>
      <c r="O1227" s="39">
        <v>95.7</v>
      </c>
      <c r="P1227" s="39">
        <v>7.4200000000000002E-2</v>
      </c>
      <c r="Q1227" s="39">
        <v>0</v>
      </c>
      <c r="R1227" s="39">
        <v>46.8</v>
      </c>
      <c r="S1227" s="39">
        <v>3.6299999999999999E-2</v>
      </c>
      <c r="T1227" s="39">
        <v>0</v>
      </c>
      <c r="U1227" s="39">
        <v>0</v>
      </c>
      <c r="V1227" s="39">
        <v>0</v>
      </c>
      <c r="W1227" s="39">
        <v>0</v>
      </c>
      <c r="X1227" s="39">
        <v>0</v>
      </c>
      <c r="Y1227" s="39">
        <v>0</v>
      </c>
      <c r="Z1227" s="39">
        <v>0</v>
      </c>
      <c r="AA1227" s="39" t="s">
        <v>47</v>
      </c>
      <c r="AB1227" s="39" t="s">
        <v>48</v>
      </c>
      <c r="AC1227" s="39">
        <v>2020</v>
      </c>
      <c r="AD12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3.633</v>
      </c>
    </row>
    <row r="1228" spans="1:30" hidden="1" x14ac:dyDescent="0.25">
      <c r="A1228" s="39" t="s">
        <v>38</v>
      </c>
      <c r="B1228" s="39" t="s">
        <v>39</v>
      </c>
      <c r="C1228" s="39" t="s">
        <v>40</v>
      </c>
      <c r="D1228" s="40">
        <v>43474.372708333336</v>
      </c>
      <c r="E1228" s="39" t="s">
        <v>80</v>
      </c>
      <c r="F1228" s="39" t="s">
        <v>73</v>
      </c>
      <c r="G1228" s="39" t="s">
        <v>145</v>
      </c>
      <c r="H1228" s="39" t="str">
        <f>IF(raw_impacts[[#This Row],[BldgVint]]="Old","Ex",raw_impacts[[#This Row],[BldgVint]])</f>
        <v>Ex</v>
      </c>
      <c r="I1228" s="39" t="s">
        <v>59</v>
      </c>
      <c r="J1228" s="39" t="s">
        <v>41</v>
      </c>
      <c r="K1228" s="39" t="s">
        <v>45</v>
      </c>
      <c r="L1228" s="39">
        <v>626</v>
      </c>
      <c r="M1228" s="39">
        <v>0</v>
      </c>
      <c r="N1228" s="39" t="s">
        <v>46</v>
      </c>
      <c r="O1228" s="39">
        <v>60.3</v>
      </c>
      <c r="P1228" s="39">
        <v>4.0099999999999997E-2</v>
      </c>
      <c r="Q1228" s="39">
        <v>0</v>
      </c>
      <c r="R1228" s="39">
        <v>29.5</v>
      </c>
      <c r="S1228" s="39">
        <v>1.9599999999999999E-2</v>
      </c>
      <c r="T1228" s="39">
        <v>0</v>
      </c>
      <c r="U1228" s="39">
        <v>0</v>
      </c>
      <c r="V1228" s="39">
        <v>0</v>
      </c>
      <c r="W1228" s="39">
        <v>0</v>
      </c>
      <c r="X1228" s="39">
        <v>0</v>
      </c>
      <c r="Y1228" s="39">
        <v>0</v>
      </c>
      <c r="Z1228" s="39">
        <v>0</v>
      </c>
      <c r="AA1228" s="39" t="s">
        <v>47</v>
      </c>
      <c r="AB1228" s="39" t="s">
        <v>48</v>
      </c>
      <c r="AC1228" s="39">
        <v>2020</v>
      </c>
      <c r="AD12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1.0810000000000002</v>
      </c>
    </row>
    <row r="1229" spans="1:30" hidden="1" x14ac:dyDescent="0.25">
      <c r="A1229" s="39" t="s">
        <v>38</v>
      </c>
      <c r="B1229" s="39" t="s">
        <v>39</v>
      </c>
      <c r="C1229" s="39" t="s">
        <v>40</v>
      </c>
      <c r="D1229" s="40">
        <v>43474.372708333336</v>
      </c>
      <c r="E1229" s="39" t="s">
        <v>80</v>
      </c>
      <c r="F1229" s="39" t="s">
        <v>74</v>
      </c>
      <c r="G1229" s="39" t="s">
        <v>145</v>
      </c>
      <c r="H1229" s="39" t="str">
        <f>IF(raw_impacts[[#This Row],[BldgVint]]="Old","Ex",raw_impacts[[#This Row],[BldgVint]])</f>
        <v>Ex</v>
      </c>
      <c r="I1229" s="39" t="s">
        <v>59</v>
      </c>
      <c r="J1229" s="39" t="s">
        <v>41</v>
      </c>
      <c r="K1229" s="39" t="s">
        <v>45</v>
      </c>
      <c r="L1229" s="39">
        <v>203</v>
      </c>
      <c r="M1229" s="39">
        <v>0</v>
      </c>
      <c r="N1229" s="39" t="s">
        <v>46</v>
      </c>
      <c r="O1229" s="39">
        <v>211</v>
      </c>
      <c r="P1229" s="39">
        <v>8.0100000000000005E-2</v>
      </c>
      <c r="Q1229" s="39">
        <v>0</v>
      </c>
      <c r="R1229" s="39">
        <v>103</v>
      </c>
      <c r="S1229" s="39">
        <v>3.9199999999999999E-2</v>
      </c>
      <c r="T1229" s="39">
        <v>0</v>
      </c>
      <c r="U1229" s="39">
        <v>0</v>
      </c>
      <c r="V1229" s="39">
        <v>0</v>
      </c>
      <c r="W1229" s="39">
        <v>0</v>
      </c>
      <c r="X1229" s="39">
        <v>0</v>
      </c>
      <c r="Y1229" s="39">
        <v>0</v>
      </c>
      <c r="Z1229" s="39">
        <v>0</v>
      </c>
      <c r="AA1229" s="39" t="s">
        <v>47</v>
      </c>
      <c r="AB1229" s="39" t="s">
        <v>48</v>
      </c>
      <c r="AC1229" s="39">
        <v>2020</v>
      </c>
      <c r="AD12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3.0739999999999998</v>
      </c>
    </row>
    <row r="1230" spans="1:30" hidden="1" x14ac:dyDescent="0.25">
      <c r="A1230" s="39" t="s">
        <v>38</v>
      </c>
      <c r="B1230" s="39" t="s">
        <v>39</v>
      </c>
      <c r="C1230" s="39" t="s">
        <v>40</v>
      </c>
      <c r="D1230" s="40">
        <v>43474.372708333336</v>
      </c>
      <c r="E1230" s="39" t="s">
        <v>80</v>
      </c>
      <c r="F1230" s="39" t="s">
        <v>75</v>
      </c>
      <c r="G1230" s="39" t="s">
        <v>145</v>
      </c>
      <c r="H1230" s="39" t="str">
        <f>IF(raw_impacts[[#This Row],[BldgVint]]="Old","Ex",raw_impacts[[#This Row],[BldgVint]])</f>
        <v>Ex</v>
      </c>
      <c r="I1230" s="39" t="s">
        <v>59</v>
      </c>
      <c r="J1230" s="39" t="s">
        <v>41</v>
      </c>
      <c r="K1230" s="39" t="s">
        <v>45</v>
      </c>
      <c r="L1230" s="39">
        <v>264</v>
      </c>
      <c r="M1230" s="39">
        <v>0</v>
      </c>
      <c r="N1230" s="39" t="s">
        <v>46</v>
      </c>
      <c r="O1230" s="39">
        <v>94</v>
      </c>
      <c r="P1230" s="39">
        <v>5.9700000000000003E-2</v>
      </c>
      <c r="Q1230" s="39">
        <v>0</v>
      </c>
      <c r="R1230" s="39">
        <v>45.9</v>
      </c>
      <c r="S1230" s="39">
        <v>2.92E-2</v>
      </c>
      <c r="T1230" s="39">
        <v>0</v>
      </c>
      <c r="U1230" s="39">
        <v>0</v>
      </c>
      <c r="V1230" s="39">
        <v>0</v>
      </c>
      <c r="W1230" s="39">
        <v>0</v>
      </c>
      <c r="X1230" s="39">
        <v>0</v>
      </c>
      <c r="Y1230" s="39">
        <v>0</v>
      </c>
      <c r="Z1230" s="39">
        <v>0</v>
      </c>
      <c r="AA1230" s="39" t="s">
        <v>47</v>
      </c>
      <c r="AB1230" s="39" t="s">
        <v>48</v>
      </c>
      <c r="AC1230" s="39">
        <v>2020</v>
      </c>
      <c r="AD12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2.802</v>
      </c>
    </row>
    <row r="1231" spans="1:30" hidden="1" x14ac:dyDescent="0.25">
      <c r="A1231" s="39" t="s">
        <v>38</v>
      </c>
      <c r="B1231" s="39" t="s">
        <v>39</v>
      </c>
      <c r="C1231" s="39" t="s">
        <v>40</v>
      </c>
      <c r="D1231" s="40">
        <v>43474.372708333336</v>
      </c>
      <c r="E1231" s="39" t="s">
        <v>80</v>
      </c>
      <c r="F1231" s="39" t="s">
        <v>76</v>
      </c>
      <c r="G1231" s="39" t="s">
        <v>145</v>
      </c>
      <c r="H1231" s="39" t="str">
        <f>IF(raw_impacts[[#This Row],[BldgVint]]="Old","Ex",raw_impacts[[#This Row],[BldgVint]])</f>
        <v>Ex</v>
      </c>
      <c r="I1231" s="39" t="s">
        <v>59</v>
      </c>
      <c r="J1231" s="39" t="s">
        <v>41</v>
      </c>
      <c r="K1231" s="39" t="s">
        <v>45</v>
      </c>
      <c r="L1231" s="39">
        <v>90.4</v>
      </c>
      <c r="M1231" s="39">
        <v>0</v>
      </c>
      <c r="N1231" s="39" t="s">
        <v>46</v>
      </c>
      <c r="O1231" s="39">
        <v>135</v>
      </c>
      <c r="P1231" s="39">
        <v>8.5400000000000004E-2</v>
      </c>
      <c r="Q1231" s="39">
        <v>0</v>
      </c>
      <c r="R1231" s="39">
        <v>66.099999999999994</v>
      </c>
      <c r="S1231" s="39">
        <v>4.1799999999999997E-2</v>
      </c>
      <c r="T1231" s="39">
        <v>0</v>
      </c>
      <c r="U1231" s="39">
        <v>0</v>
      </c>
      <c r="V1231" s="39">
        <v>0</v>
      </c>
      <c r="W1231" s="39">
        <v>0</v>
      </c>
      <c r="X1231" s="39">
        <v>0</v>
      </c>
      <c r="Y1231" s="39">
        <v>0</v>
      </c>
      <c r="Z1231" s="39">
        <v>0</v>
      </c>
      <c r="AA1231" s="39" t="s">
        <v>47</v>
      </c>
      <c r="AB1231" s="39" t="s">
        <v>48</v>
      </c>
      <c r="AC1231" s="39">
        <v>2020</v>
      </c>
      <c r="AD12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1.0810000000000002</v>
      </c>
    </row>
    <row r="1232" spans="1:30" hidden="1" x14ac:dyDescent="0.25">
      <c r="A1232" s="39" t="s">
        <v>38</v>
      </c>
      <c r="B1232" s="39" t="s">
        <v>39</v>
      </c>
      <c r="C1232" s="39" t="s">
        <v>40</v>
      </c>
      <c r="D1232" s="40">
        <v>43474.372708333336</v>
      </c>
      <c r="E1232" s="39" t="s">
        <v>80</v>
      </c>
      <c r="F1232" s="39" t="s">
        <v>77</v>
      </c>
      <c r="G1232" s="39" t="s">
        <v>145</v>
      </c>
      <c r="H1232" s="39" t="str">
        <f>IF(raw_impacts[[#This Row],[BldgVint]]="Old","Ex",raw_impacts[[#This Row],[BldgVint]])</f>
        <v>Ex</v>
      </c>
      <c r="I1232" s="39" t="s">
        <v>59</v>
      </c>
      <c r="J1232" s="39" t="s">
        <v>41</v>
      </c>
      <c r="K1232" s="39" t="s">
        <v>45</v>
      </c>
      <c r="L1232" s="39">
        <v>362</v>
      </c>
      <c r="M1232" s="39">
        <v>0</v>
      </c>
      <c r="N1232" s="39" t="s">
        <v>46</v>
      </c>
      <c r="O1232" s="39">
        <v>107</v>
      </c>
      <c r="P1232" s="39">
        <v>5.2900000000000003E-2</v>
      </c>
      <c r="Q1232" s="39">
        <v>0</v>
      </c>
      <c r="R1232" s="39">
        <v>52.1</v>
      </c>
      <c r="S1232" s="39">
        <v>2.5899999999999999E-2</v>
      </c>
      <c r="T1232" s="39">
        <v>0</v>
      </c>
      <c r="U1232" s="39">
        <v>0</v>
      </c>
      <c r="V1232" s="39">
        <v>0</v>
      </c>
      <c r="W1232" s="39">
        <v>0</v>
      </c>
      <c r="X1232" s="39">
        <v>0</v>
      </c>
      <c r="Y1232" s="39">
        <v>0</v>
      </c>
      <c r="Z1232" s="39">
        <v>0</v>
      </c>
      <c r="AA1232" s="39" t="s">
        <v>47</v>
      </c>
      <c r="AB1232" s="39" t="s">
        <v>48</v>
      </c>
      <c r="AC1232" s="39">
        <v>2020</v>
      </c>
      <c r="AD12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4.8650000000000002</v>
      </c>
    </row>
    <row r="1233" spans="1:30" hidden="1" x14ac:dyDescent="0.25">
      <c r="A1233" s="39" t="s">
        <v>38</v>
      </c>
      <c r="B1233" s="39" t="s">
        <v>39</v>
      </c>
      <c r="C1233" s="39" t="s">
        <v>40</v>
      </c>
      <c r="D1233" s="40">
        <v>43474.372708333336</v>
      </c>
      <c r="E1233" s="39" t="s">
        <v>80</v>
      </c>
      <c r="F1233" s="39" t="s">
        <v>78</v>
      </c>
      <c r="G1233" s="39" t="s">
        <v>145</v>
      </c>
      <c r="H1233" s="39" t="str">
        <f>IF(raw_impacts[[#This Row],[BldgVint]]="Old","Ex",raw_impacts[[#This Row],[BldgVint]])</f>
        <v>Ex</v>
      </c>
      <c r="I1233" s="39" t="s">
        <v>59</v>
      </c>
      <c r="J1233" s="39" t="s">
        <v>41</v>
      </c>
      <c r="K1233" s="39" t="s">
        <v>45</v>
      </c>
      <c r="L1233" s="39">
        <v>24.7</v>
      </c>
      <c r="M1233" s="39">
        <v>0</v>
      </c>
      <c r="N1233" s="39" t="s">
        <v>46</v>
      </c>
      <c r="O1233" s="39">
        <v>122</v>
      </c>
      <c r="P1233" s="39">
        <v>6.1899999999999997E-2</v>
      </c>
      <c r="Q1233" s="39">
        <v>0</v>
      </c>
      <c r="R1233" s="39">
        <v>59.5</v>
      </c>
      <c r="S1233" s="39">
        <v>3.0300000000000001E-2</v>
      </c>
      <c r="T1233" s="39">
        <v>0</v>
      </c>
      <c r="U1233" s="39">
        <v>0</v>
      </c>
      <c r="V1233" s="39">
        <v>0</v>
      </c>
      <c r="W1233" s="39">
        <v>0</v>
      </c>
      <c r="X1233" s="39">
        <v>0</v>
      </c>
      <c r="Y1233" s="39">
        <v>0</v>
      </c>
      <c r="Z1233" s="39">
        <v>0</v>
      </c>
      <c r="AA1233" s="39" t="s">
        <v>47</v>
      </c>
      <c r="AB1233" s="39" t="s">
        <v>48</v>
      </c>
      <c r="AC1233" s="39">
        <v>2020</v>
      </c>
      <c r="AD12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1.488</v>
      </c>
    </row>
    <row r="1234" spans="1:30" hidden="1" x14ac:dyDescent="0.25">
      <c r="A1234" s="39" t="s">
        <v>38</v>
      </c>
      <c r="B1234" s="39" t="s">
        <v>39</v>
      </c>
      <c r="C1234" s="39" t="s">
        <v>40</v>
      </c>
      <c r="D1234" s="40">
        <v>43474.372708333336</v>
      </c>
      <c r="E1234" s="39" t="s">
        <v>80</v>
      </c>
      <c r="F1234" s="39" t="s">
        <v>79</v>
      </c>
      <c r="G1234" s="39" t="s">
        <v>145</v>
      </c>
      <c r="H1234" s="39" t="str">
        <f>IF(raw_impacts[[#This Row],[BldgVint]]="Old","Ex",raw_impacts[[#This Row],[BldgVint]])</f>
        <v>Ex</v>
      </c>
      <c r="I1234" s="39" t="s">
        <v>59</v>
      </c>
      <c r="J1234" s="39" t="s">
        <v>41</v>
      </c>
      <c r="K1234" s="39" t="s">
        <v>45</v>
      </c>
      <c r="L1234" s="39">
        <v>194</v>
      </c>
      <c r="M1234" s="39">
        <v>0</v>
      </c>
      <c r="N1234" s="39" t="s">
        <v>46</v>
      </c>
      <c r="O1234" s="39">
        <v>104</v>
      </c>
      <c r="P1234" s="39">
        <v>7.2800000000000004E-2</v>
      </c>
      <c r="Q1234" s="39">
        <v>0</v>
      </c>
      <c r="R1234" s="39">
        <v>50.6</v>
      </c>
      <c r="S1234" s="39">
        <v>3.56E-2</v>
      </c>
      <c r="T1234" s="39">
        <v>0</v>
      </c>
      <c r="U1234" s="39">
        <v>0</v>
      </c>
      <c r="V1234" s="39">
        <v>0</v>
      </c>
      <c r="W1234" s="39">
        <v>0</v>
      </c>
      <c r="X1234" s="39">
        <v>0</v>
      </c>
      <c r="Y1234" s="39">
        <v>0</v>
      </c>
      <c r="Z1234" s="39">
        <v>0</v>
      </c>
      <c r="AA1234" s="39" t="s">
        <v>47</v>
      </c>
      <c r="AB1234" s="39" t="s">
        <v>48</v>
      </c>
      <c r="AC1234" s="39">
        <v>2020</v>
      </c>
      <c r="AD12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2.617</v>
      </c>
    </row>
    <row r="1235" spans="1:30" hidden="1" x14ac:dyDescent="0.25">
      <c r="A1235" s="39" t="s">
        <v>38</v>
      </c>
      <c r="B1235" s="39" t="s">
        <v>39</v>
      </c>
      <c r="C1235" s="39" t="s">
        <v>40</v>
      </c>
      <c r="D1235" s="40">
        <v>43474.372708333336</v>
      </c>
      <c r="E1235" s="39" t="s">
        <v>80</v>
      </c>
      <c r="F1235" s="39" t="s">
        <v>42</v>
      </c>
      <c r="G1235" s="39" t="s">
        <v>145</v>
      </c>
      <c r="H1235" s="39" t="str">
        <f>IF(raw_impacts[[#This Row],[BldgVint]]="Old","Ex",raw_impacts[[#This Row],[BldgVint]])</f>
        <v>Ex</v>
      </c>
      <c r="I1235" s="39" t="s">
        <v>65</v>
      </c>
      <c r="J1235" s="39" t="s">
        <v>41</v>
      </c>
      <c r="K1235" s="39" t="s">
        <v>45</v>
      </c>
      <c r="L1235" s="39">
        <v>852</v>
      </c>
      <c r="M1235" s="39">
        <v>0</v>
      </c>
      <c r="N1235" s="39" t="s">
        <v>46</v>
      </c>
      <c r="O1235" s="39">
        <v>212</v>
      </c>
      <c r="P1235" s="39">
        <v>0.14599999999999999</v>
      </c>
      <c r="Q1235" s="39">
        <v>0</v>
      </c>
      <c r="R1235" s="39">
        <v>104</v>
      </c>
      <c r="S1235" s="39">
        <v>7.1300000000000002E-2</v>
      </c>
      <c r="T1235" s="39">
        <v>0</v>
      </c>
      <c r="U1235" s="39">
        <v>0</v>
      </c>
      <c r="V1235" s="39">
        <v>0</v>
      </c>
      <c r="W1235" s="39">
        <v>0</v>
      </c>
      <c r="X1235" s="39">
        <v>0</v>
      </c>
      <c r="Y1235" s="39">
        <v>0</v>
      </c>
      <c r="Z1235" s="39">
        <v>0</v>
      </c>
      <c r="AA1235" s="39" t="s">
        <v>47</v>
      </c>
      <c r="AB1235" s="39" t="s">
        <v>48</v>
      </c>
      <c r="AC1235" s="39">
        <v>2020</v>
      </c>
      <c r="AD12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4.6389999999999993</v>
      </c>
    </row>
    <row r="1236" spans="1:30" hidden="1" x14ac:dyDescent="0.25">
      <c r="A1236" s="39" t="s">
        <v>38</v>
      </c>
      <c r="B1236" s="39" t="s">
        <v>39</v>
      </c>
      <c r="C1236" s="39" t="s">
        <v>40</v>
      </c>
      <c r="D1236" s="40">
        <v>43474.372708333336</v>
      </c>
      <c r="E1236" s="39" t="s">
        <v>80</v>
      </c>
      <c r="F1236" s="39" t="s">
        <v>71</v>
      </c>
      <c r="G1236" s="39" t="s">
        <v>145</v>
      </c>
      <c r="H1236" s="39" t="str">
        <f>IF(raw_impacts[[#This Row],[BldgVint]]="Old","Ex",raw_impacts[[#This Row],[BldgVint]])</f>
        <v>Ex</v>
      </c>
      <c r="I1236" s="39" t="s">
        <v>65</v>
      </c>
      <c r="J1236" s="39" t="s">
        <v>41</v>
      </c>
      <c r="K1236" s="39" t="s">
        <v>45</v>
      </c>
      <c r="L1236" s="39">
        <v>422</v>
      </c>
      <c r="M1236" s="39">
        <v>0</v>
      </c>
      <c r="N1236" s="39" t="s">
        <v>46</v>
      </c>
      <c r="O1236" s="39">
        <v>162</v>
      </c>
      <c r="P1236" s="39">
        <v>6.9000000000000006E-2</v>
      </c>
      <c r="Q1236" s="39">
        <v>0</v>
      </c>
      <c r="R1236" s="39">
        <v>79.2</v>
      </c>
      <c r="S1236" s="39">
        <v>3.3799999999999997E-2</v>
      </c>
      <c r="T1236" s="39">
        <v>0</v>
      </c>
      <c r="U1236" s="39">
        <v>0</v>
      </c>
      <c r="V1236" s="39">
        <v>0</v>
      </c>
      <c r="W1236" s="39">
        <v>0</v>
      </c>
      <c r="X1236" s="39">
        <v>0</v>
      </c>
      <c r="Y1236" s="39">
        <v>0</v>
      </c>
      <c r="Z1236" s="39">
        <v>0</v>
      </c>
      <c r="AA1236" s="39" t="s">
        <v>47</v>
      </c>
      <c r="AB1236" s="39" t="s">
        <v>48</v>
      </c>
      <c r="AC1236" s="39">
        <v>2020</v>
      </c>
      <c r="AD12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3.5270000000000001</v>
      </c>
    </row>
    <row r="1237" spans="1:30" hidden="1" x14ac:dyDescent="0.25">
      <c r="A1237" s="39" t="s">
        <v>38</v>
      </c>
      <c r="B1237" s="39" t="s">
        <v>39</v>
      </c>
      <c r="C1237" s="39" t="s">
        <v>40</v>
      </c>
      <c r="D1237" s="40">
        <v>43474.372708333336</v>
      </c>
      <c r="E1237" s="39" t="s">
        <v>80</v>
      </c>
      <c r="F1237" s="39" t="s">
        <v>72</v>
      </c>
      <c r="G1237" s="39" t="s">
        <v>145</v>
      </c>
      <c r="H1237" s="39" t="str">
        <f>IF(raw_impacts[[#This Row],[BldgVint]]="Old","Ex",raw_impacts[[#This Row],[BldgVint]])</f>
        <v>Ex</v>
      </c>
      <c r="I1237" s="39" t="s">
        <v>65</v>
      </c>
      <c r="J1237" s="39" t="s">
        <v>41</v>
      </c>
      <c r="K1237" s="39" t="s">
        <v>45</v>
      </c>
      <c r="L1237" s="39">
        <v>2920</v>
      </c>
      <c r="M1237" s="39">
        <v>0</v>
      </c>
      <c r="N1237" s="39" t="s">
        <v>46</v>
      </c>
      <c r="O1237" s="39">
        <v>202</v>
      </c>
      <c r="P1237" s="39">
        <v>0.157</v>
      </c>
      <c r="Q1237" s="39">
        <v>0</v>
      </c>
      <c r="R1237" s="39">
        <v>98.8</v>
      </c>
      <c r="S1237" s="39">
        <v>7.6499999999999999E-2</v>
      </c>
      <c r="T1237" s="39">
        <v>0</v>
      </c>
      <c r="U1237" s="39">
        <v>0</v>
      </c>
      <c r="V1237" s="39">
        <v>0</v>
      </c>
      <c r="W1237" s="39">
        <v>0</v>
      </c>
      <c r="X1237" s="39">
        <v>0</v>
      </c>
      <c r="Y1237" s="39">
        <v>0</v>
      </c>
      <c r="Z1237" s="39">
        <v>0</v>
      </c>
      <c r="AA1237" s="39" t="s">
        <v>47</v>
      </c>
      <c r="AB1237" s="39" t="s">
        <v>48</v>
      </c>
      <c r="AC1237" s="39">
        <v>2020</v>
      </c>
      <c r="AD12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4.6389999999999993</v>
      </c>
    </row>
    <row r="1238" spans="1:30" hidden="1" x14ac:dyDescent="0.25">
      <c r="A1238" s="39" t="s">
        <v>38</v>
      </c>
      <c r="B1238" s="39" t="s">
        <v>39</v>
      </c>
      <c r="C1238" s="39" t="s">
        <v>40</v>
      </c>
      <c r="D1238" s="40">
        <v>43474.372708333336</v>
      </c>
      <c r="E1238" s="39" t="s">
        <v>80</v>
      </c>
      <c r="F1238" s="39" t="s">
        <v>73</v>
      </c>
      <c r="G1238" s="39" t="s">
        <v>145</v>
      </c>
      <c r="H1238" s="39" t="str">
        <f>IF(raw_impacts[[#This Row],[BldgVint]]="Old","Ex",raw_impacts[[#This Row],[BldgVint]])</f>
        <v>Ex</v>
      </c>
      <c r="I1238" s="39" t="s">
        <v>65</v>
      </c>
      <c r="J1238" s="39" t="s">
        <v>41</v>
      </c>
      <c r="K1238" s="39" t="s">
        <v>45</v>
      </c>
      <c r="L1238" s="39">
        <v>888</v>
      </c>
      <c r="M1238" s="39">
        <v>0</v>
      </c>
      <c r="N1238" s="39" t="s">
        <v>46</v>
      </c>
      <c r="O1238" s="39">
        <v>164</v>
      </c>
      <c r="P1238" s="39">
        <v>9.5500000000000002E-2</v>
      </c>
      <c r="Q1238" s="39">
        <v>0</v>
      </c>
      <c r="R1238" s="39">
        <v>80.3</v>
      </c>
      <c r="S1238" s="39">
        <v>4.6699999999999998E-2</v>
      </c>
      <c r="T1238" s="39">
        <v>0</v>
      </c>
      <c r="U1238" s="39">
        <v>0</v>
      </c>
      <c r="V1238" s="39">
        <v>0</v>
      </c>
      <c r="W1238" s="39">
        <v>0</v>
      </c>
      <c r="X1238" s="39">
        <v>0</v>
      </c>
      <c r="Y1238" s="39">
        <v>0</v>
      </c>
      <c r="Z1238" s="39">
        <v>0</v>
      </c>
      <c r="AA1238" s="39" t="s">
        <v>47</v>
      </c>
      <c r="AB1238" s="39" t="s">
        <v>48</v>
      </c>
      <c r="AC1238" s="39">
        <v>2020</v>
      </c>
      <c r="AD12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3.4490000000000003</v>
      </c>
    </row>
    <row r="1239" spans="1:30" hidden="1" x14ac:dyDescent="0.25">
      <c r="A1239" s="39" t="s">
        <v>38</v>
      </c>
      <c r="B1239" s="39" t="s">
        <v>39</v>
      </c>
      <c r="C1239" s="39" t="s">
        <v>40</v>
      </c>
      <c r="D1239" s="40">
        <v>43474.372708333336</v>
      </c>
      <c r="E1239" s="39" t="s">
        <v>80</v>
      </c>
      <c r="F1239" s="39" t="s">
        <v>74</v>
      </c>
      <c r="G1239" s="39" t="s">
        <v>145</v>
      </c>
      <c r="H1239" s="39" t="str">
        <f>IF(raw_impacts[[#This Row],[BldgVint]]="Old","Ex",raw_impacts[[#This Row],[BldgVint]])</f>
        <v>Ex</v>
      </c>
      <c r="I1239" s="39" t="s">
        <v>65</v>
      </c>
      <c r="J1239" s="39" t="s">
        <v>41</v>
      </c>
      <c r="K1239" s="39" t="s">
        <v>45</v>
      </c>
      <c r="L1239" s="39">
        <v>326</v>
      </c>
      <c r="M1239" s="39">
        <v>0</v>
      </c>
      <c r="N1239" s="39" t="s">
        <v>46</v>
      </c>
      <c r="O1239" s="39">
        <v>291</v>
      </c>
      <c r="P1239" s="39">
        <v>0.17699999999999999</v>
      </c>
      <c r="Q1239" s="39">
        <v>0</v>
      </c>
      <c r="R1239" s="39">
        <v>142</v>
      </c>
      <c r="S1239" s="39">
        <v>8.6499999999999994E-2</v>
      </c>
      <c r="T1239" s="39">
        <v>0</v>
      </c>
      <c r="U1239" s="39">
        <v>0</v>
      </c>
      <c r="V1239" s="39">
        <v>0</v>
      </c>
      <c r="W1239" s="39">
        <v>0</v>
      </c>
      <c r="X1239" s="39">
        <v>0</v>
      </c>
      <c r="Y1239" s="39">
        <v>0</v>
      </c>
      <c r="Z1239" s="39">
        <v>0</v>
      </c>
      <c r="AA1239" s="39" t="s">
        <v>47</v>
      </c>
      <c r="AB1239" s="39" t="s">
        <v>48</v>
      </c>
      <c r="AC1239" s="39">
        <v>2020</v>
      </c>
      <c r="AD12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1.9239999999999999</v>
      </c>
    </row>
    <row r="1240" spans="1:30" hidden="1" x14ac:dyDescent="0.25">
      <c r="A1240" s="39" t="s">
        <v>38</v>
      </c>
      <c r="B1240" s="39" t="s">
        <v>39</v>
      </c>
      <c r="C1240" s="39" t="s">
        <v>40</v>
      </c>
      <c r="D1240" s="40">
        <v>43474.372708333336</v>
      </c>
      <c r="E1240" s="39" t="s">
        <v>80</v>
      </c>
      <c r="F1240" s="39" t="s">
        <v>75</v>
      </c>
      <c r="G1240" s="39" t="s">
        <v>145</v>
      </c>
      <c r="H1240" s="39" t="str">
        <f>IF(raw_impacts[[#This Row],[BldgVint]]="Old","Ex",raw_impacts[[#This Row],[BldgVint]])</f>
        <v>Ex</v>
      </c>
      <c r="I1240" s="39" t="s">
        <v>65</v>
      </c>
      <c r="J1240" s="39" t="s">
        <v>41</v>
      </c>
      <c r="K1240" s="39" t="s">
        <v>45</v>
      </c>
      <c r="L1240" s="39">
        <v>426</v>
      </c>
      <c r="M1240" s="39">
        <v>0</v>
      </c>
      <c r="N1240" s="39" t="s">
        <v>46</v>
      </c>
      <c r="O1240" s="39">
        <v>175</v>
      </c>
      <c r="P1240" s="39">
        <v>0.125</v>
      </c>
      <c r="Q1240" s="39">
        <v>0</v>
      </c>
      <c r="R1240" s="39">
        <v>85.7</v>
      </c>
      <c r="S1240" s="39">
        <v>6.1100000000000002E-2</v>
      </c>
      <c r="T1240" s="39">
        <v>0</v>
      </c>
      <c r="U1240" s="39">
        <v>0</v>
      </c>
      <c r="V1240" s="39">
        <v>0</v>
      </c>
      <c r="W1240" s="39">
        <v>0</v>
      </c>
      <c r="X1240" s="39">
        <v>0</v>
      </c>
      <c r="Y1240" s="39">
        <v>0</v>
      </c>
      <c r="Z1240" s="39">
        <v>0</v>
      </c>
      <c r="AA1240" s="39" t="s">
        <v>47</v>
      </c>
      <c r="AB1240" s="39" t="s">
        <v>48</v>
      </c>
      <c r="AC1240" s="39">
        <v>2020</v>
      </c>
      <c r="AD12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6.0289999999999999</v>
      </c>
    </row>
    <row r="1241" spans="1:30" hidden="1" x14ac:dyDescent="0.25">
      <c r="A1241" s="39" t="s">
        <v>38</v>
      </c>
      <c r="B1241" s="39" t="s">
        <v>39</v>
      </c>
      <c r="C1241" s="39" t="s">
        <v>40</v>
      </c>
      <c r="D1241" s="40">
        <v>43474.372708333336</v>
      </c>
      <c r="E1241" s="39" t="s">
        <v>80</v>
      </c>
      <c r="F1241" s="39" t="s">
        <v>76</v>
      </c>
      <c r="G1241" s="39" t="s">
        <v>145</v>
      </c>
      <c r="H1241" s="39" t="str">
        <f>IF(raw_impacts[[#This Row],[BldgVint]]="Old","Ex",raw_impacts[[#This Row],[BldgVint]])</f>
        <v>Ex</v>
      </c>
      <c r="I1241" s="39" t="s">
        <v>65</v>
      </c>
      <c r="J1241" s="39" t="s">
        <v>41</v>
      </c>
      <c r="K1241" s="39" t="s">
        <v>45</v>
      </c>
      <c r="L1241" s="39">
        <v>162</v>
      </c>
      <c r="M1241" s="39">
        <v>0</v>
      </c>
      <c r="N1241" s="39" t="s">
        <v>46</v>
      </c>
      <c r="O1241" s="39">
        <v>289</v>
      </c>
      <c r="P1241" s="39">
        <v>0.193</v>
      </c>
      <c r="Q1241" s="39">
        <v>0</v>
      </c>
      <c r="R1241" s="39">
        <v>141</v>
      </c>
      <c r="S1241" s="39">
        <v>9.4399999999999998E-2</v>
      </c>
      <c r="T1241" s="39">
        <v>0</v>
      </c>
      <c r="U1241" s="39">
        <v>0</v>
      </c>
      <c r="V1241" s="39">
        <v>0</v>
      </c>
      <c r="W1241" s="39">
        <v>0</v>
      </c>
      <c r="X1241" s="39">
        <v>0</v>
      </c>
      <c r="Y1241" s="39">
        <v>0</v>
      </c>
      <c r="Z1241" s="39">
        <v>0</v>
      </c>
      <c r="AA1241" s="39" t="s">
        <v>47</v>
      </c>
      <c r="AB1241" s="39" t="s">
        <v>48</v>
      </c>
      <c r="AC1241" s="39">
        <v>2020</v>
      </c>
      <c r="AD12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3.4490000000000003</v>
      </c>
    </row>
    <row r="1242" spans="1:30" hidden="1" x14ac:dyDescent="0.25">
      <c r="A1242" s="39" t="s">
        <v>38</v>
      </c>
      <c r="B1242" s="39" t="s">
        <v>39</v>
      </c>
      <c r="C1242" s="39" t="s">
        <v>40</v>
      </c>
      <c r="D1242" s="40">
        <v>43474.372708333336</v>
      </c>
      <c r="E1242" s="39" t="s">
        <v>80</v>
      </c>
      <c r="F1242" s="39" t="s">
        <v>77</v>
      </c>
      <c r="G1242" s="39" t="s">
        <v>145</v>
      </c>
      <c r="H1242" s="39" t="str">
        <f>IF(raw_impacts[[#This Row],[BldgVint]]="Old","Ex",raw_impacts[[#This Row],[BldgVint]])</f>
        <v>Ex</v>
      </c>
      <c r="I1242" s="39" t="s">
        <v>65</v>
      </c>
      <c r="J1242" s="39" t="s">
        <v>41</v>
      </c>
      <c r="K1242" s="39" t="s">
        <v>45</v>
      </c>
      <c r="L1242" s="39">
        <v>531</v>
      </c>
      <c r="M1242" s="39">
        <v>0</v>
      </c>
      <c r="N1242" s="39" t="s">
        <v>46</v>
      </c>
      <c r="O1242" s="39">
        <v>190</v>
      </c>
      <c r="P1242" s="39">
        <v>0.115</v>
      </c>
      <c r="Q1242" s="39">
        <v>0</v>
      </c>
      <c r="R1242" s="39">
        <v>92.9</v>
      </c>
      <c r="S1242" s="39">
        <v>5.6500000000000002E-2</v>
      </c>
      <c r="T1242" s="39">
        <v>0</v>
      </c>
      <c r="U1242" s="39">
        <v>0</v>
      </c>
      <c r="V1242" s="39">
        <v>0</v>
      </c>
      <c r="W1242" s="39">
        <v>0</v>
      </c>
      <c r="X1242" s="39">
        <v>0</v>
      </c>
      <c r="Y1242" s="39">
        <v>0</v>
      </c>
      <c r="Z1242" s="39">
        <v>0</v>
      </c>
      <c r="AA1242" s="39" t="s">
        <v>47</v>
      </c>
      <c r="AB1242" s="39" t="s">
        <v>48</v>
      </c>
      <c r="AC1242" s="39">
        <v>2020</v>
      </c>
      <c r="AD12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5.7430000000000003</v>
      </c>
    </row>
    <row r="1243" spans="1:30" hidden="1" x14ac:dyDescent="0.25">
      <c r="A1243" s="39" t="s">
        <v>38</v>
      </c>
      <c r="B1243" s="39" t="s">
        <v>39</v>
      </c>
      <c r="C1243" s="39" t="s">
        <v>40</v>
      </c>
      <c r="D1243" s="40">
        <v>43474.372708333336</v>
      </c>
      <c r="E1243" s="39" t="s">
        <v>80</v>
      </c>
      <c r="F1243" s="39" t="s">
        <v>78</v>
      </c>
      <c r="G1243" s="39" t="s">
        <v>145</v>
      </c>
      <c r="H1243" s="39" t="str">
        <f>IF(raw_impacts[[#This Row],[BldgVint]]="Old","Ex",raw_impacts[[#This Row],[BldgVint]])</f>
        <v>Ex</v>
      </c>
      <c r="I1243" s="39" t="s">
        <v>65</v>
      </c>
      <c r="J1243" s="39" t="s">
        <v>41</v>
      </c>
      <c r="K1243" s="39" t="s">
        <v>45</v>
      </c>
      <c r="L1243" s="39">
        <v>36.299999999999997</v>
      </c>
      <c r="M1243" s="39">
        <v>0</v>
      </c>
      <c r="N1243" s="39" t="s">
        <v>46</v>
      </c>
      <c r="O1243" s="39">
        <v>221</v>
      </c>
      <c r="P1243" s="39">
        <v>0.126</v>
      </c>
      <c r="Q1243" s="39">
        <v>0</v>
      </c>
      <c r="R1243" s="39">
        <v>108</v>
      </c>
      <c r="S1243" s="39">
        <v>6.1800000000000001E-2</v>
      </c>
      <c r="T1243" s="39">
        <v>0</v>
      </c>
      <c r="U1243" s="39">
        <v>0</v>
      </c>
      <c r="V1243" s="39">
        <v>0</v>
      </c>
      <c r="W1243" s="39">
        <v>0</v>
      </c>
      <c r="X1243" s="39">
        <v>0</v>
      </c>
      <c r="Y1243" s="39">
        <v>0</v>
      </c>
      <c r="Z1243" s="39">
        <v>0</v>
      </c>
      <c r="AA1243" s="39" t="s">
        <v>47</v>
      </c>
      <c r="AB1243" s="39" t="s">
        <v>48</v>
      </c>
      <c r="AC1243" s="39">
        <v>2020</v>
      </c>
      <c r="AD12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6.5869999999999997</v>
      </c>
    </row>
    <row r="1244" spans="1:30" hidden="1" x14ac:dyDescent="0.25">
      <c r="A1244" s="39" t="s">
        <v>38</v>
      </c>
      <c r="B1244" s="39" t="s">
        <v>39</v>
      </c>
      <c r="C1244" s="39" t="s">
        <v>40</v>
      </c>
      <c r="D1244" s="40">
        <v>43474.372708333336</v>
      </c>
      <c r="E1244" s="39" t="s">
        <v>80</v>
      </c>
      <c r="F1244" s="39" t="s">
        <v>79</v>
      </c>
      <c r="G1244" s="39" t="s">
        <v>145</v>
      </c>
      <c r="H1244" s="39" t="str">
        <f>IF(raw_impacts[[#This Row],[BldgVint]]="Old","Ex",raw_impacts[[#This Row],[BldgVint]])</f>
        <v>Ex</v>
      </c>
      <c r="I1244" s="39" t="s">
        <v>65</v>
      </c>
      <c r="J1244" s="39" t="s">
        <v>41</v>
      </c>
      <c r="K1244" s="39" t="s">
        <v>45</v>
      </c>
      <c r="L1244" s="39">
        <v>326</v>
      </c>
      <c r="M1244" s="39">
        <v>0</v>
      </c>
      <c r="N1244" s="39" t="s">
        <v>46</v>
      </c>
      <c r="O1244" s="39">
        <v>200</v>
      </c>
      <c r="P1244" s="39">
        <v>0.14199999999999999</v>
      </c>
      <c r="Q1244" s="39">
        <v>0</v>
      </c>
      <c r="R1244" s="39">
        <v>97.9</v>
      </c>
      <c r="S1244" s="39">
        <v>6.93E-2</v>
      </c>
      <c r="T1244" s="39">
        <v>0</v>
      </c>
      <c r="U1244" s="39">
        <v>0</v>
      </c>
      <c r="V1244" s="39">
        <v>0</v>
      </c>
      <c r="W1244" s="39">
        <v>0</v>
      </c>
      <c r="X1244" s="39">
        <v>0</v>
      </c>
      <c r="Y1244" s="39">
        <v>0</v>
      </c>
      <c r="Z1244" s="39">
        <v>0</v>
      </c>
      <c r="AA1244" s="39" t="s">
        <v>47</v>
      </c>
      <c r="AB1244" s="39" t="s">
        <v>48</v>
      </c>
      <c r="AC1244" s="39">
        <v>2020</v>
      </c>
      <c r="AD12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5.7239999999999993</v>
      </c>
    </row>
    <row r="1245" spans="1:30" hidden="1" x14ac:dyDescent="0.25">
      <c r="A1245" s="39" t="s">
        <v>38</v>
      </c>
      <c r="B1245" s="39" t="s">
        <v>39</v>
      </c>
      <c r="C1245" s="39" t="s">
        <v>40</v>
      </c>
      <c r="D1245" s="40">
        <v>43474.372708333336</v>
      </c>
      <c r="E1245" s="39" t="s">
        <v>80</v>
      </c>
      <c r="F1245" s="39" t="s">
        <v>42</v>
      </c>
      <c r="G1245" s="39" t="s">
        <v>145</v>
      </c>
      <c r="H1245" s="39" t="str">
        <f>IF(raw_impacts[[#This Row],[BldgVint]]="Old","Ex",raw_impacts[[#This Row],[BldgVint]])</f>
        <v>Ex</v>
      </c>
      <c r="I1245" s="39" t="s">
        <v>66</v>
      </c>
      <c r="J1245" s="39" t="s">
        <v>41</v>
      </c>
      <c r="K1245" s="39" t="s">
        <v>45</v>
      </c>
      <c r="L1245" s="39">
        <v>776</v>
      </c>
      <c r="M1245" s="39">
        <v>0</v>
      </c>
      <c r="N1245" s="39" t="s">
        <v>46</v>
      </c>
      <c r="O1245" s="39">
        <v>178</v>
      </c>
      <c r="P1245" s="39">
        <v>0.14899999999999999</v>
      </c>
      <c r="Q1245" s="39">
        <v>0</v>
      </c>
      <c r="R1245" s="39">
        <v>87.2</v>
      </c>
      <c r="S1245" s="39">
        <v>7.3099999999999998E-2</v>
      </c>
      <c r="T1245" s="39">
        <v>0</v>
      </c>
      <c r="U1245" s="39">
        <v>0</v>
      </c>
      <c r="V1245" s="39">
        <v>0</v>
      </c>
      <c r="W1245" s="39">
        <v>0</v>
      </c>
      <c r="X1245" s="39">
        <v>0</v>
      </c>
      <c r="Y1245" s="39">
        <v>0</v>
      </c>
      <c r="Z1245" s="39">
        <v>0</v>
      </c>
      <c r="AA1245" s="39" t="s">
        <v>47</v>
      </c>
      <c r="AB1245" s="39" t="s">
        <v>48</v>
      </c>
      <c r="AC1245" s="39">
        <v>2020</v>
      </c>
      <c r="AD12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6.6129999999999995</v>
      </c>
    </row>
    <row r="1246" spans="1:30" hidden="1" x14ac:dyDescent="0.25">
      <c r="A1246" s="39" t="s">
        <v>38</v>
      </c>
      <c r="B1246" s="39" t="s">
        <v>39</v>
      </c>
      <c r="C1246" s="39" t="s">
        <v>40</v>
      </c>
      <c r="D1246" s="40">
        <v>43474.372708333336</v>
      </c>
      <c r="E1246" s="39" t="s">
        <v>80</v>
      </c>
      <c r="F1246" s="39" t="s">
        <v>71</v>
      </c>
      <c r="G1246" s="39" t="s">
        <v>145</v>
      </c>
      <c r="H1246" s="39" t="str">
        <f>IF(raw_impacts[[#This Row],[BldgVint]]="Old","Ex",raw_impacts[[#This Row],[BldgVint]])</f>
        <v>Ex</v>
      </c>
      <c r="I1246" s="39" t="s">
        <v>66</v>
      </c>
      <c r="J1246" s="39" t="s">
        <v>41</v>
      </c>
      <c r="K1246" s="39" t="s">
        <v>45</v>
      </c>
      <c r="L1246" s="39">
        <v>387</v>
      </c>
      <c r="M1246" s="39">
        <v>0</v>
      </c>
      <c r="N1246" s="39" t="s">
        <v>46</v>
      </c>
      <c r="O1246" s="39">
        <v>137</v>
      </c>
      <c r="P1246" s="39">
        <v>6.7000000000000004E-2</v>
      </c>
      <c r="Q1246" s="39">
        <v>0</v>
      </c>
      <c r="R1246" s="39">
        <v>66.900000000000006</v>
      </c>
      <c r="S1246" s="39">
        <v>3.2800000000000003E-2</v>
      </c>
      <c r="T1246" s="39">
        <v>0</v>
      </c>
      <c r="U1246" s="39">
        <v>0</v>
      </c>
      <c r="V1246" s="39">
        <v>0</v>
      </c>
      <c r="W1246" s="39">
        <v>0</v>
      </c>
      <c r="X1246" s="39">
        <v>0</v>
      </c>
      <c r="Y1246" s="39">
        <v>0</v>
      </c>
      <c r="Z1246" s="39">
        <v>0</v>
      </c>
      <c r="AA1246" s="39" t="s">
        <v>47</v>
      </c>
      <c r="AB1246" s="39" t="s">
        <v>48</v>
      </c>
      <c r="AC1246" s="39">
        <v>2020</v>
      </c>
      <c r="AD12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12.518000000000001</v>
      </c>
    </row>
    <row r="1247" spans="1:30" hidden="1" x14ac:dyDescent="0.25">
      <c r="A1247" s="39" t="s">
        <v>38</v>
      </c>
      <c r="B1247" s="39" t="s">
        <v>39</v>
      </c>
      <c r="C1247" s="39" t="s">
        <v>40</v>
      </c>
      <c r="D1247" s="40">
        <v>43474.372708333336</v>
      </c>
      <c r="E1247" s="39" t="s">
        <v>80</v>
      </c>
      <c r="F1247" s="39" t="s">
        <v>72</v>
      </c>
      <c r="G1247" s="39" t="s">
        <v>145</v>
      </c>
      <c r="H1247" s="39" t="str">
        <f>IF(raw_impacts[[#This Row],[BldgVint]]="Old","Ex",raw_impacts[[#This Row],[BldgVint]])</f>
        <v>Ex</v>
      </c>
      <c r="I1247" s="39" t="s">
        <v>66</v>
      </c>
      <c r="J1247" s="39" t="s">
        <v>41</v>
      </c>
      <c r="K1247" s="39" t="s">
        <v>45</v>
      </c>
      <c r="L1247" s="39">
        <v>2720</v>
      </c>
      <c r="M1247" s="39">
        <v>0</v>
      </c>
      <c r="N1247" s="39" t="s">
        <v>46</v>
      </c>
      <c r="O1247" s="39">
        <v>169</v>
      </c>
      <c r="P1247" s="39">
        <v>0.15</v>
      </c>
      <c r="Q1247" s="39">
        <v>0</v>
      </c>
      <c r="R1247" s="39">
        <v>82.5</v>
      </c>
      <c r="S1247" s="39">
        <v>7.3300000000000004E-2</v>
      </c>
      <c r="T1247" s="39">
        <v>0</v>
      </c>
      <c r="U1247" s="39">
        <v>0</v>
      </c>
      <c r="V1247" s="39">
        <v>0</v>
      </c>
      <c r="W1247" s="39">
        <v>0</v>
      </c>
      <c r="X1247" s="39">
        <v>0</v>
      </c>
      <c r="Y1247" s="39">
        <v>0</v>
      </c>
      <c r="Z1247" s="39">
        <v>0</v>
      </c>
      <c r="AA1247" s="39" t="s">
        <v>47</v>
      </c>
      <c r="AB1247" s="39" t="s">
        <v>48</v>
      </c>
      <c r="AC1247" s="39">
        <v>2020</v>
      </c>
      <c r="AD12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6.6129999999999995</v>
      </c>
    </row>
    <row r="1248" spans="1:30" hidden="1" x14ac:dyDescent="0.25">
      <c r="A1248" s="39" t="s">
        <v>38</v>
      </c>
      <c r="B1248" s="39" t="s">
        <v>39</v>
      </c>
      <c r="C1248" s="39" t="s">
        <v>40</v>
      </c>
      <c r="D1248" s="40">
        <v>43474.372708333336</v>
      </c>
      <c r="E1248" s="39" t="s">
        <v>80</v>
      </c>
      <c r="F1248" s="39" t="s">
        <v>73</v>
      </c>
      <c r="G1248" s="39" t="s">
        <v>145</v>
      </c>
      <c r="H1248" s="39" t="str">
        <f>IF(raw_impacts[[#This Row],[BldgVint]]="Old","Ex",raw_impacts[[#This Row],[BldgVint]])</f>
        <v>Ex</v>
      </c>
      <c r="I1248" s="39" t="s">
        <v>66</v>
      </c>
      <c r="J1248" s="39" t="s">
        <v>41</v>
      </c>
      <c r="K1248" s="39" t="s">
        <v>45</v>
      </c>
      <c r="L1248" s="39">
        <v>851</v>
      </c>
      <c r="M1248" s="39">
        <v>0</v>
      </c>
      <c r="N1248" s="39" t="s">
        <v>46</v>
      </c>
      <c r="O1248" s="39">
        <v>127</v>
      </c>
      <c r="P1248" s="39">
        <v>9.2899999999999996E-2</v>
      </c>
      <c r="Q1248" s="39">
        <v>0</v>
      </c>
      <c r="R1248" s="39">
        <v>62.3</v>
      </c>
      <c r="S1248" s="39">
        <v>4.5400000000000003E-2</v>
      </c>
      <c r="T1248" s="39">
        <v>0</v>
      </c>
      <c r="U1248" s="39">
        <v>0</v>
      </c>
      <c r="V1248" s="39">
        <v>0</v>
      </c>
      <c r="W1248" s="39">
        <v>0</v>
      </c>
      <c r="X1248" s="39">
        <v>0</v>
      </c>
      <c r="Y1248" s="39">
        <v>0</v>
      </c>
      <c r="Z1248" s="39">
        <v>0</v>
      </c>
      <c r="AA1248" s="39" t="s">
        <v>47</v>
      </c>
      <c r="AB1248" s="39" t="s">
        <v>48</v>
      </c>
      <c r="AC1248" s="39">
        <v>2020</v>
      </c>
      <c r="AD12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11.659000000000001</v>
      </c>
    </row>
    <row r="1249" spans="1:30" hidden="1" x14ac:dyDescent="0.25">
      <c r="A1249" s="39" t="s">
        <v>38</v>
      </c>
      <c r="B1249" s="39" t="s">
        <v>39</v>
      </c>
      <c r="C1249" s="39" t="s">
        <v>40</v>
      </c>
      <c r="D1249" s="40">
        <v>43474.372708333336</v>
      </c>
      <c r="E1249" s="39" t="s">
        <v>80</v>
      </c>
      <c r="F1249" s="39" t="s">
        <v>74</v>
      </c>
      <c r="G1249" s="39" t="s">
        <v>145</v>
      </c>
      <c r="H1249" s="39" t="str">
        <f>IF(raw_impacts[[#This Row],[BldgVint]]="Old","Ex",raw_impacts[[#This Row],[BldgVint]])</f>
        <v>Ex</v>
      </c>
      <c r="I1249" s="39" t="s">
        <v>66</v>
      </c>
      <c r="J1249" s="39" t="s">
        <v>41</v>
      </c>
      <c r="K1249" s="39" t="s">
        <v>45</v>
      </c>
      <c r="L1249" s="39">
        <v>298</v>
      </c>
      <c r="M1249" s="39">
        <v>0</v>
      </c>
      <c r="N1249" s="39" t="s">
        <v>46</v>
      </c>
      <c r="O1249" s="39">
        <v>252</v>
      </c>
      <c r="P1249" s="39">
        <v>0.17299999999999999</v>
      </c>
      <c r="Q1249" s="39">
        <v>0</v>
      </c>
      <c r="R1249" s="39">
        <v>123</v>
      </c>
      <c r="S1249" s="39">
        <v>8.4699999999999998E-2</v>
      </c>
      <c r="T1249" s="39">
        <v>0</v>
      </c>
      <c r="U1249" s="39">
        <v>0</v>
      </c>
      <c r="V1249" s="39">
        <v>0</v>
      </c>
      <c r="W1249" s="39">
        <v>0</v>
      </c>
      <c r="X1249" s="39">
        <v>0</v>
      </c>
      <c r="Y1249" s="39">
        <v>0</v>
      </c>
      <c r="Z1249" s="39">
        <v>0</v>
      </c>
      <c r="AA1249" s="39" t="s">
        <v>47</v>
      </c>
      <c r="AB1249" s="39" t="s">
        <v>48</v>
      </c>
      <c r="AC1249" s="39">
        <v>2020</v>
      </c>
      <c r="AD12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6.4370000000000003</v>
      </c>
    </row>
    <row r="1250" spans="1:30" hidden="1" x14ac:dyDescent="0.25">
      <c r="A1250" s="39" t="s">
        <v>38</v>
      </c>
      <c r="B1250" s="39" t="s">
        <v>39</v>
      </c>
      <c r="C1250" s="39" t="s">
        <v>40</v>
      </c>
      <c r="D1250" s="40">
        <v>43474.372708333336</v>
      </c>
      <c r="E1250" s="39" t="s">
        <v>80</v>
      </c>
      <c r="F1250" s="39" t="s">
        <v>75</v>
      </c>
      <c r="G1250" s="39" t="s">
        <v>145</v>
      </c>
      <c r="H1250" s="39" t="str">
        <f>IF(raw_impacts[[#This Row],[BldgVint]]="Old","Ex",raw_impacts[[#This Row],[BldgVint]])</f>
        <v>Ex</v>
      </c>
      <c r="I1250" s="39" t="s">
        <v>66</v>
      </c>
      <c r="J1250" s="39" t="s">
        <v>41</v>
      </c>
      <c r="K1250" s="39" t="s">
        <v>45</v>
      </c>
      <c r="L1250" s="39">
        <v>398</v>
      </c>
      <c r="M1250" s="39">
        <v>0</v>
      </c>
      <c r="N1250" s="39" t="s">
        <v>46</v>
      </c>
      <c r="O1250" s="39">
        <v>144</v>
      </c>
      <c r="P1250" s="39">
        <v>0.122</v>
      </c>
      <c r="Q1250" s="39">
        <v>0</v>
      </c>
      <c r="R1250" s="39">
        <v>70.599999999999994</v>
      </c>
      <c r="S1250" s="39">
        <v>5.96E-2</v>
      </c>
      <c r="T1250" s="39">
        <v>0</v>
      </c>
      <c r="U1250" s="39">
        <v>0</v>
      </c>
      <c r="V1250" s="39">
        <v>0</v>
      </c>
      <c r="W1250" s="39">
        <v>0</v>
      </c>
      <c r="X1250" s="39">
        <v>0</v>
      </c>
      <c r="Y1250" s="39">
        <v>0</v>
      </c>
      <c r="Z1250" s="39">
        <v>0</v>
      </c>
      <c r="AA1250" s="39" t="s">
        <v>47</v>
      </c>
      <c r="AB1250" s="39" t="s">
        <v>48</v>
      </c>
      <c r="AC1250" s="39">
        <v>2020</v>
      </c>
      <c r="AD12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24.051000000000002</v>
      </c>
    </row>
    <row r="1251" spans="1:30" hidden="1" x14ac:dyDescent="0.25">
      <c r="A1251" s="39" t="s">
        <v>38</v>
      </c>
      <c r="B1251" s="39" t="s">
        <v>39</v>
      </c>
      <c r="C1251" s="39" t="s">
        <v>40</v>
      </c>
      <c r="D1251" s="40">
        <v>43474.372708333336</v>
      </c>
      <c r="E1251" s="39" t="s">
        <v>80</v>
      </c>
      <c r="F1251" s="39" t="s">
        <v>76</v>
      </c>
      <c r="G1251" s="39" t="s">
        <v>145</v>
      </c>
      <c r="H1251" s="39" t="str">
        <f>IF(raw_impacts[[#This Row],[BldgVint]]="Old","Ex",raw_impacts[[#This Row],[BldgVint]])</f>
        <v>Ex</v>
      </c>
      <c r="I1251" s="39" t="s">
        <v>66</v>
      </c>
      <c r="J1251" s="39" t="s">
        <v>41</v>
      </c>
      <c r="K1251" s="39" t="s">
        <v>45</v>
      </c>
      <c r="L1251" s="39">
        <v>149</v>
      </c>
      <c r="M1251" s="39">
        <v>0</v>
      </c>
      <c r="N1251" s="39" t="s">
        <v>46</v>
      </c>
      <c r="O1251" s="39">
        <v>234</v>
      </c>
      <c r="P1251" s="39">
        <v>0.186</v>
      </c>
      <c r="Q1251" s="39">
        <v>0</v>
      </c>
      <c r="R1251" s="39">
        <v>114</v>
      </c>
      <c r="S1251" s="39">
        <v>9.0800000000000006E-2</v>
      </c>
      <c r="T1251" s="39">
        <v>0</v>
      </c>
      <c r="U1251" s="39">
        <v>0</v>
      </c>
      <c r="V1251" s="39">
        <v>0</v>
      </c>
      <c r="W1251" s="39">
        <v>0</v>
      </c>
      <c r="X1251" s="39">
        <v>0</v>
      </c>
      <c r="Y1251" s="39">
        <v>0</v>
      </c>
      <c r="Z1251" s="39">
        <v>0</v>
      </c>
      <c r="AA1251" s="39" t="s">
        <v>47</v>
      </c>
      <c r="AB1251" s="39" t="s">
        <v>48</v>
      </c>
      <c r="AC1251" s="39">
        <v>2020</v>
      </c>
      <c r="AD12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11.659000000000001</v>
      </c>
    </row>
    <row r="1252" spans="1:30" hidden="1" x14ac:dyDescent="0.25">
      <c r="A1252" s="39" t="s">
        <v>38</v>
      </c>
      <c r="B1252" s="39" t="s">
        <v>39</v>
      </c>
      <c r="C1252" s="39" t="s">
        <v>40</v>
      </c>
      <c r="D1252" s="40">
        <v>43474.372708333336</v>
      </c>
      <c r="E1252" s="39" t="s">
        <v>80</v>
      </c>
      <c r="F1252" s="39" t="s">
        <v>77</v>
      </c>
      <c r="G1252" s="39" t="s">
        <v>145</v>
      </c>
      <c r="H1252" s="39" t="str">
        <f>IF(raw_impacts[[#This Row],[BldgVint]]="Old","Ex",raw_impacts[[#This Row],[BldgVint]])</f>
        <v>Ex</v>
      </c>
      <c r="I1252" s="39" t="s">
        <v>66</v>
      </c>
      <c r="J1252" s="39" t="s">
        <v>41</v>
      </c>
      <c r="K1252" s="39" t="s">
        <v>45</v>
      </c>
      <c r="L1252" s="39">
        <v>500</v>
      </c>
      <c r="M1252" s="39">
        <v>0</v>
      </c>
      <c r="N1252" s="39" t="s">
        <v>46</v>
      </c>
      <c r="O1252" s="39">
        <v>158</v>
      </c>
      <c r="P1252" s="39">
        <v>0.111</v>
      </c>
      <c r="Q1252" s="39">
        <v>0</v>
      </c>
      <c r="R1252" s="39">
        <v>77.099999999999994</v>
      </c>
      <c r="S1252" s="39">
        <v>5.45E-2</v>
      </c>
      <c r="T1252" s="39">
        <v>0</v>
      </c>
      <c r="U1252" s="39">
        <v>0</v>
      </c>
      <c r="V1252" s="39">
        <v>0</v>
      </c>
      <c r="W1252" s="39">
        <v>0</v>
      </c>
      <c r="X1252" s="39">
        <v>0</v>
      </c>
      <c r="Y1252" s="39">
        <v>0</v>
      </c>
      <c r="Z1252" s="39">
        <v>0</v>
      </c>
      <c r="AA1252" s="39" t="s">
        <v>47</v>
      </c>
      <c r="AB1252" s="39" t="s">
        <v>48</v>
      </c>
      <c r="AC1252" s="39">
        <v>2020</v>
      </c>
      <c r="AD12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47.840999999999994</v>
      </c>
    </row>
    <row r="1253" spans="1:30" hidden="1" x14ac:dyDescent="0.25">
      <c r="A1253" s="39" t="s">
        <v>38</v>
      </c>
      <c r="B1253" s="39" t="s">
        <v>39</v>
      </c>
      <c r="C1253" s="39" t="s">
        <v>40</v>
      </c>
      <c r="D1253" s="40">
        <v>43474.372708333336</v>
      </c>
      <c r="E1253" s="39" t="s">
        <v>80</v>
      </c>
      <c r="F1253" s="39" t="s">
        <v>78</v>
      </c>
      <c r="G1253" s="39" t="s">
        <v>145</v>
      </c>
      <c r="H1253" s="39" t="str">
        <f>IF(raw_impacts[[#This Row],[BldgVint]]="Old","Ex",raw_impacts[[#This Row],[BldgVint]])</f>
        <v>Ex</v>
      </c>
      <c r="I1253" s="39" t="s">
        <v>66</v>
      </c>
      <c r="J1253" s="39" t="s">
        <v>41</v>
      </c>
      <c r="K1253" s="39" t="s">
        <v>45</v>
      </c>
      <c r="L1253" s="39">
        <v>33.799999999999997</v>
      </c>
      <c r="M1253" s="39">
        <v>0</v>
      </c>
      <c r="N1253" s="39" t="s">
        <v>46</v>
      </c>
      <c r="O1253" s="39">
        <v>185</v>
      </c>
      <c r="P1253" s="39">
        <v>0.125</v>
      </c>
      <c r="Q1253" s="39">
        <v>0</v>
      </c>
      <c r="R1253" s="39">
        <v>90.6</v>
      </c>
      <c r="S1253" s="39">
        <v>6.1199999999999997E-2</v>
      </c>
      <c r="T1253" s="39">
        <v>0</v>
      </c>
      <c r="U1253" s="39">
        <v>0</v>
      </c>
      <c r="V1253" s="39">
        <v>0</v>
      </c>
      <c r="W1253" s="39">
        <v>0</v>
      </c>
      <c r="X1253" s="39">
        <v>0</v>
      </c>
      <c r="Y1253" s="39">
        <v>0</v>
      </c>
      <c r="Z1253" s="39">
        <v>0</v>
      </c>
      <c r="AA1253" s="39" t="s">
        <v>47</v>
      </c>
      <c r="AB1253" s="39" t="s">
        <v>48</v>
      </c>
      <c r="AC1253" s="39">
        <v>2020</v>
      </c>
      <c r="AD12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25.802999999999997</v>
      </c>
    </row>
    <row r="1254" spans="1:30" hidden="1" x14ac:dyDescent="0.25">
      <c r="A1254" s="39" t="s">
        <v>38</v>
      </c>
      <c r="B1254" s="39" t="s">
        <v>39</v>
      </c>
      <c r="C1254" s="39" t="s">
        <v>40</v>
      </c>
      <c r="D1254" s="40">
        <v>43474.372708333336</v>
      </c>
      <c r="E1254" s="39" t="s">
        <v>80</v>
      </c>
      <c r="F1254" s="39" t="s">
        <v>79</v>
      </c>
      <c r="G1254" s="39" t="s">
        <v>145</v>
      </c>
      <c r="H1254" s="39" t="str">
        <f>IF(raw_impacts[[#This Row],[BldgVint]]="Old","Ex",raw_impacts[[#This Row],[BldgVint]])</f>
        <v>Ex</v>
      </c>
      <c r="I1254" s="39" t="s">
        <v>66</v>
      </c>
      <c r="J1254" s="39" t="s">
        <v>41</v>
      </c>
      <c r="K1254" s="39" t="s">
        <v>45</v>
      </c>
      <c r="L1254" s="39">
        <v>303</v>
      </c>
      <c r="M1254" s="39">
        <v>0</v>
      </c>
      <c r="N1254" s="39" t="s">
        <v>46</v>
      </c>
      <c r="O1254" s="39">
        <v>172</v>
      </c>
      <c r="P1254" s="39">
        <v>0.14299999999999999</v>
      </c>
      <c r="Q1254" s="39">
        <v>0</v>
      </c>
      <c r="R1254" s="39">
        <v>84.3</v>
      </c>
      <c r="S1254" s="39">
        <v>6.9900000000000004E-2</v>
      </c>
      <c r="T1254" s="39">
        <v>0</v>
      </c>
      <c r="U1254" s="39">
        <v>0</v>
      </c>
      <c r="V1254" s="39">
        <v>0</v>
      </c>
      <c r="W1254" s="39">
        <v>0</v>
      </c>
      <c r="X1254" s="39">
        <v>0</v>
      </c>
      <c r="Y1254" s="39">
        <v>0</v>
      </c>
      <c r="Z1254" s="39">
        <v>0</v>
      </c>
      <c r="AA1254" s="39" t="s">
        <v>47</v>
      </c>
      <c r="AB1254" s="39" t="s">
        <v>48</v>
      </c>
      <c r="AC1254" s="39">
        <v>2020</v>
      </c>
      <c r="AD12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24.052</v>
      </c>
    </row>
    <row r="1255" spans="1:30" hidden="1" x14ac:dyDescent="0.25">
      <c r="A1255" s="39" t="s">
        <v>38</v>
      </c>
      <c r="B1255" s="39" t="s">
        <v>39</v>
      </c>
      <c r="C1255" s="39" t="s">
        <v>40</v>
      </c>
      <c r="D1255" s="40">
        <v>43474.372708333336</v>
      </c>
      <c r="E1255" s="39" t="s">
        <v>80</v>
      </c>
      <c r="F1255" s="39" t="s">
        <v>42</v>
      </c>
      <c r="G1255" s="39" t="s">
        <v>145</v>
      </c>
      <c r="H1255" s="39" t="str">
        <f>IF(raw_impacts[[#This Row],[BldgVint]]="Old","Ex",raw_impacts[[#This Row],[BldgVint]])</f>
        <v>Ex</v>
      </c>
      <c r="I1255" s="39" t="s">
        <v>67</v>
      </c>
      <c r="J1255" s="39" t="s">
        <v>41</v>
      </c>
      <c r="K1255" s="39" t="s">
        <v>45</v>
      </c>
      <c r="L1255" s="39">
        <v>896</v>
      </c>
      <c r="M1255" s="39">
        <v>0</v>
      </c>
      <c r="N1255" s="39" t="s">
        <v>46</v>
      </c>
      <c r="O1255" s="39">
        <v>209</v>
      </c>
      <c r="P1255" s="39">
        <v>0.126</v>
      </c>
      <c r="Q1255" s="39">
        <v>0</v>
      </c>
      <c r="R1255" s="39">
        <v>102</v>
      </c>
      <c r="S1255" s="39">
        <v>6.1699999999999998E-2</v>
      </c>
      <c r="T1255" s="39">
        <v>0</v>
      </c>
      <c r="U1255" s="39">
        <v>0</v>
      </c>
      <c r="V1255" s="39">
        <v>0</v>
      </c>
      <c r="W1255" s="39">
        <v>0</v>
      </c>
      <c r="X1255" s="39">
        <v>0</v>
      </c>
      <c r="Y1255" s="39">
        <v>0</v>
      </c>
      <c r="Z1255" s="39">
        <v>0</v>
      </c>
      <c r="AA1255" s="39" t="s">
        <v>47</v>
      </c>
      <c r="AB1255" s="39" t="s">
        <v>48</v>
      </c>
      <c r="AC1255" s="39">
        <v>2020</v>
      </c>
      <c r="AD12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7.0459999999999994</v>
      </c>
    </row>
    <row r="1256" spans="1:30" hidden="1" x14ac:dyDescent="0.25">
      <c r="A1256" s="39" t="s">
        <v>38</v>
      </c>
      <c r="B1256" s="39" t="s">
        <v>39</v>
      </c>
      <c r="C1256" s="39" t="s">
        <v>40</v>
      </c>
      <c r="D1256" s="40">
        <v>43474.372708333336</v>
      </c>
      <c r="E1256" s="39" t="s">
        <v>80</v>
      </c>
      <c r="F1256" s="39" t="s">
        <v>71</v>
      </c>
      <c r="G1256" s="39" t="s">
        <v>145</v>
      </c>
      <c r="H1256" s="39" t="str">
        <f>IF(raw_impacts[[#This Row],[BldgVint]]="Old","Ex",raw_impacts[[#This Row],[BldgVint]])</f>
        <v>Ex</v>
      </c>
      <c r="I1256" s="39" t="s">
        <v>67</v>
      </c>
      <c r="J1256" s="39" t="s">
        <v>41</v>
      </c>
      <c r="K1256" s="39" t="s">
        <v>45</v>
      </c>
      <c r="L1256" s="39">
        <v>450</v>
      </c>
      <c r="M1256" s="39">
        <v>0</v>
      </c>
      <c r="N1256" s="39" t="s">
        <v>46</v>
      </c>
      <c r="O1256" s="39">
        <v>166</v>
      </c>
      <c r="P1256" s="39">
        <v>6.1400000000000003E-2</v>
      </c>
      <c r="Q1256" s="39">
        <v>0</v>
      </c>
      <c r="R1256" s="39">
        <v>81.2</v>
      </c>
      <c r="S1256" s="39">
        <v>0.03</v>
      </c>
      <c r="T1256" s="39">
        <v>0</v>
      </c>
      <c r="U1256" s="39">
        <v>0</v>
      </c>
      <c r="V1256" s="39">
        <v>0</v>
      </c>
      <c r="W1256" s="39">
        <v>0</v>
      </c>
      <c r="X1256" s="39">
        <v>0</v>
      </c>
      <c r="Y1256" s="39">
        <v>0</v>
      </c>
      <c r="Z1256" s="39">
        <v>0</v>
      </c>
      <c r="AA1256" s="39" t="s">
        <v>47</v>
      </c>
      <c r="AB1256" s="39" t="s">
        <v>48</v>
      </c>
      <c r="AC1256" s="39">
        <v>2020</v>
      </c>
      <c r="AD12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9.7430000000000003</v>
      </c>
    </row>
    <row r="1257" spans="1:30" hidden="1" x14ac:dyDescent="0.25">
      <c r="A1257" s="39" t="s">
        <v>38</v>
      </c>
      <c r="B1257" s="39" t="s">
        <v>39</v>
      </c>
      <c r="C1257" s="39" t="s">
        <v>40</v>
      </c>
      <c r="D1257" s="40">
        <v>43474.372708333336</v>
      </c>
      <c r="E1257" s="39" t="s">
        <v>80</v>
      </c>
      <c r="F1257" s="39" t="s">
        <v>72</v>
      </c>
      <c r="G1257" s="39" t="s">
        <v>145</v>
      </c>
      <c r="H1257" s="39" t="str">
        <f>IF(raw_impacts[[#This Row],[BldgVint]]="Old","Ex",raw_impacts[[#This Row],[BldgVint]])</f>
        <v>Ex</v>
      </c>
      <c r="I1257" s="39" t="s">
        <v>67</v>
      </c>
      <c r="J1257" s="39" t="s">
        <v>41</v>
      </c>
      <c r="K1257" s="39" t="s">
        <v>45</v>
      </c>
      <c r="L1257" s="39">
        <v>2980</v>
      </c>
      <c r="M1257" s="39">
        <v>0</v>
      </c>
      <c r="N1257" s="39" t="s">
        <v>46</v>
      </c>
      <c r="O1257" s="39">
        <v>202</v>
      </c>
      <c r="P1257" s="39">
        <v>0.13700000000000001</v>
      </c>
      <c r="Q1257" s="39">
        <v>0</v>
      </c>
      <c r="R1257" s="39">
        <v>98.7</v>
      </c>
      <c r="S1257" s="39">
        <v>6.7100000000000007E-2</v>
      </c>
      <c r="T1257" s="39">
        <v>0</v>
      </c>
      <c r="U1257" s="39">
        <v>0</v>
      </c>
      <c r="V1257" s="39">
        <v>0</v>
      </c>
      <c r="W1257" s="39">
        <v>0</v>
      </c>
      <c r="X1257" s="39">
        <v>0</v>
      </c>
      <c r="Y1257" s="39">
        <v>0</v>
      </c>
      <c r="Z1257" s="39">
        <v>0</v>
      </c>
      <c r="AA1257" s="39" t="s">
        <v>47</v>
      </c>
      <c r="AB1257" s="39" t="s">
        <v>48</v>
      </c>
      <c r="AC1257" s="39">
        <v>2020</v>
      </c>
      <c r="AD12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7.0459999999999994</v>
      </c>
    </row>
    <row r="1258" spans="1:30" hidden="1" x14ac:dyDescent="0.25">
      <c r="A1258" s="39" t="s">
        <v>38</v>
      </c>
      <c r="B1258" s="39" t="s">
        <v>39</v>
      </c>
      <c r="C1258" s="39" t="s">
        <v>40</v>
      </c>
      <c r="D1258" s="40">
        <v>43474.372708333336</v>
      </c>
      <c r="E1258" s="39" t="s">
        <v>80</v>
      </c>
      <c r="F1258" s="39" t="s">
        <v>73</v>
      </c>
      <c r="G1258" s="39" t="s">
        <v>145</v>
      </c>
      <c r="H1258" s="39" t="str">
        <f>IF(raw_impacts[[#This Row],[BldgVint]]="Old","Ex",raw_impacts[[#This Row],[BldgVint]])</f>
        <v>Ex</v>
      </c>
      <c r="I1258" s="39" t="s">
        <v>67</v>
      </c>
      <c r="J1258" s="39" t="s">
        <v>41</v>
      </c>
      <c r="K1258" s="39" t="s">
        <v>45</v>
      </c>
      <c r="L1258" s="39">
        <v>903</v>
      </c>
      <c r="M1258" s="39">
        <v>0</v>
      </c>
      <c r="N1258" s="39" t="s">
        <v>46</v>
      </c>
      <c r="O1258" s="39">
        <v>167</v>
      </c>
      <c r="P1258" s="39">
        <v>8.9499999999999996E-2</v>
      </c>
      <c r="Q1258" s="39">
        <v>0</v>
      </c>
      <c r="R1258" s="39">
        <v>81.5</v>
      </c>
      <c r="S1258" s="39">
        <v>4.3799999999999999E-2</v>
      </c>
      <c r="T1258" s="39">
        <v>0</v>
      </c>
      <c r="U1258" s="39">
        <v>0</v>
      </c>
      <c r="V1258" s="39">
        <v>0</v>
      </c>
      <c r="W1258" s="39">
        <v>0</v>
      </c>
      <c r="X1258" s="39">
        <v>0</v>
      </c>
      <c r="Y1258" s="39">
        <v>0</v>
      </c>
      <c r="Z1258" s="39">
        <v>0</v>
      </c>
      <c r="AA1258" s="39" t="s">
        <v>47</v>
      </c>
      <c r="AB1258" s="39" t="s">
        <v>48</v>
      </c>
      <c r="AC1258" s="39">
        <v>2020</v>
      </c>
      <c r="AD12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8.7729999999999997</v>
      </c>
    </row>
    <row r="1259" spans="1:30" hidden="1" x14ac:dyDescent="0.25">
      <c r="A1259" s="39" t="s">
        <v>38</v>
      </c>
      <c r="B1259" s="39" t="s">
        <v>39</v>
      </c>
      <c r="C1259" s="39" t="s">
        <v>40</v>
      </c>
      <c r="D1259" s="40">
        <v>43474.372708333336</v>
      </c>
      <c r="E1259" s="39" t="s">
        <v>80</v>
      </c>
      <c r="F1259" s="39" t="s">
        <v>74</v>
      </c>
      <c r="G1259" s="39" t="s">
        <v>145</v>
      </c>
      <c r="H1259" s="39" t="str">
        <f>IF(raw_impacts[[#This Row],[BldgVint]]="Old","Ex",raw_impacts[[#This Row],[BldgVint]])</f>
        <v>Ex</v>
      </c>
      <c r="I1259" s="39" t="s">
        <v>67</v>
      </c>
      <c r="J1259" s="39" t="s">
        <v>41</v>
      </c>
      <c r="K1259" s="39" t="s">
        <v>45</v>
      </c>
      <c r="L1259" s="39">
        <v>324</v>
      </c>
      <c r="M1259" s="39">
        <v>0</v>
      </c>
      <c r="N1259" s="39" t="s">
        <v>46</v>
      </c>
      <c r="O1259" s="39">
        <v>297</v>
      </c>
      <c r="P1259" s="39">
        <v>0.151</v>
      </c>
      <c r="Q1259" s="39">
        <v>0</v>
      </c>
      <c r="R1259" s="39">
        <v>145</v>
      </c>
      <c r="S1259" s="39">
        <v>7.3800000000000004E-2</v>
      </c>
      <c r="T1259" s="39">
        <v>0</v>
      </c>
      <c r="U1259" s="39">
        <v>0</v>
      </c>
      <c r="V1259" s="39">
        <v>0</v>
      </c>
      <c r="W1259" s="39">
        <v>0</v>
      </c>
      <c r="X1259" s="39">
        <v>0</v>
      </c>
      <c r="Y1259" s="39">
        <v>0</v>
      </c>
      <c r="Z1259" s="39">
        <v>0</v>
      </c>
      <c r="AA1259" s="39" t="s">
        <v>47</v>
      </c>
      <c r="AB1259" s="39" t="s">
        <v>48</v>
      </c>
      <c r="AC1259" s="39">
        <v>2020</v>
      </c>
      <c r="AD12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4.2530000000000001</v>
      </c>
    </row>
    <row r="1260" spans="1:30" hidden="1" x14ac:dyDescent="0.25">
      <c r="A1260" s="39" t="s">
        <v>38</v>
      </c>
      <c r="B1260" s="39" t="s">
        <v>39</v>
      </c>
      <c r="C1260" s="39" t="s">
        <v>40</v>
      </c>
      <c r="D1260" s="40">
        <v>43474.372708333336</v>
      </c>
      <c r="E1260" s="39" t="s">
        <v>80</v>
      </c>
      <c r="F1260" s="39" t="s">
        <v>75</v>
      </c>
      <c r="G1260" s="39" t="s">
        <v>145</v>
      </c>
      <c r="H1260" s="39" t="str">
        <f>IF(raw_impacts[[#This Row],[BldgVint]]="Old","Ex",raw_impacts[[#This Row],[BldgVint]])</f>
        <v>Ex</v>
      </c>
      <c r="I1260" s="39" t="s">
        <v>67</v>
      </c>
      <c r="J1260" s="39" t="s">
        <v>41</v>
      </c>
      <c r="K1260" s="39" t="s">
        <v>45</v>
      </c>
      <c r="L1260" s="39">
        <v>431</v>
      </c>
      <c r="M1260" s="39">
        <v>0</v>
      </c>
      <c r="N1260" s="39" t="s">
        <v>46</v>
      </c>
      <c r="O1260" s="39">
        <v>179</v>
      </c>
      <c r="P1260" s="39">
        <v>0.111</v>
      </c>
      <c r="Q1260" s="39">
        <v>0</v>
      </c>
      <c r="R1260" s="39">
        <v>87.6</v>
      </c>
      <c r="S1260" s="39">
        <v>5.4399999999999997E-2</v>
      </c>
      <c r="T1260" s="39">
        <v>0</v>
      </c>
      <c r="U1260" s="39">
        <v>0</v>
      </c>
      <c r="V1260" s="39">
        <v>0</v>
      </c>
      <c r="W1260" s="39">
        <v>0</v>
      </c>
      <c r="X1260" s="39">
        <v>0</v>
      </c>
      <c r="Y1260" s="39">
        <v>0</v>
      </c>
      <c r="Z1260" s="39">
        <v>0</v>
      </c>
      <c r="AA1260" s="39" t="s">
        <v>47</v>
      </c>
      <c r="AB1260" s="39" t="s">
        <v>48</v>
      </c>
      <c r="AC1260" s="39">
        <v>2020</v>
      </c>
      <c r="AD12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15.196</v>
      </c>
    </row>
    <row r="1261" spans="1:30" hidden="1" x14ac:dyDescent="0.25">
      <c r="A1261" s="39" t="s">
        <v>38</v>
      </c>
      <c r="B1261" s="39" t="s">
        <v>39</v>
      </c>
      <c r="C1261" s="39" t="s">
        <v>40</v>
      </c>
      <c r="D1261" s="40">
        <v>43474.372708333336</v>
      </c>
      <c r="E1261" s="39" t="s">
        <v>80</v>
      </c>
      <c r="F1261" s="39" t="s">
        <v>76</v>
      </c>
      <c r="G1261" s="39" t="s">
        <v>145</v>
      </c>
      <c r="H1261" s="39" t="str">
        <f>IF(raw_impacts[[#This Row],[BldgVint]]="Old","Ex",raw_impacts[[#This Row],[BldgVint]])</f>
        <v>Ex</v>
      </c>
      <c r="I1261" s="39" t="s">
        <v>67</v>
      </c>
      <c r="J1261" s="39" t="s">
        <v>41</v>
      </c>
      <c r="K1261" s="39" t="s">
        <v>45</v>
      </c>
      <c r="L1261" s="39">
        <v>162</v>
      </c>
      <c r="M1261" s="39">
        <v>0</v>
      </c>
      <c r="N1261" s="39" t="s">
        <v>46</v>
      </c>
      <c r="O1261" s="39">
        <v>299</v>
      </c>
      <c r="P1261" s="39">
        <v>0.17100000000000001</v>
      </c>
      <c r="Q1261" s="39">
        <v>0</v>
      </c>
      <c r="R1261" s="39">
        <v>146</v>
      </c>
      <c r="S1261" s="39">
        <v>8.3400000000000002E-2</v>
      </c>
      <c r="T1261" s="39">
        <v>0</v>
      </c>
      <c r="U1261" s="39">
        <v>0</v>
      </c>
      <c r="V1261" s="39">
        <v>0</v>
      </c>
      <c r="W1261" s="39">
        <v>0</v>
      </c>
      <c r="X1261" s="39">
        <v>0</v>
      </c>
      <c r="Y1261" s="39">
        <v>0</v>
      </c>
      <c r="Z1261" s="39">
        <v>0</v>
      </c>
      <c r="AA1261" s="39" t="s">
        <v>47</v>
      </c>
      <c r="AB1261" s="39" t="s">
        <v>48</v>
      </c>
      <c r="AC1261" s="39">
        <v>2020</v>
      </c>
      <c r="AD12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8.7729999999999997</v>
      </c>
    </row>
    <row r="1262" spans="1:30" hidden="1" x14ac:dyDescent="0.25">
      <c r="A1262" s="39" t="s">
        <v>38</v>
      </c>
      <c r="B1262" s="39" t="s">
        <v>39</v>
      </c>
      <c r="C1262" s="39" t="s">
        <v>40</v>
      </c>
      <c r="D1262" s="40">
        <v>43474.372708333336</v>
      </c>
      <c r="E1262" s="39" t="s">
        <v>80</v>
      </c>
      <c r="F1262" s="39" t="s">
        <v>77</v>
      </c>
      <c r="G1262" s="39" t="s">
        <v>145</v>
      </c>
      <c r="H1262" s="39" t="str">
        <f>IF(raw_impacts[[#This Row],[BldgVint]]="Old","Ex",raw_impacts[[#This Row],[BldgVint]])</f>
        <v>Ex</v>
      </c>
      <c r="I1262" s="39" t="s">
        <v>67</v>
      </c>
      <c r="J1262" s="39" t="s">
        <v>41</v>
      </c>
      <c r="K1262" s="39" t="s">
        <v>45</v>
      </c>
      <c r="L1262" s="39">
        <v>517</v>
      </c>
      <c r="M1262" s="39">
        <v>0</v>
      </c>
      <c r="N1262" s="39" t="s">
        <v>46</v>
      </c>
      <c r="O1262" s="39">
        <v>196</v>
      </c>
      <c r="P1262" s="39">
        <v>0.106</v>
      </c>
      <c r="Q1262" s="39">
        <v>0</v>
      </c>
      <c r="R1262" s="39">
        <v>96</v>
      </c>
      <c r="S1262" s="39">
        <v>5.1999999999999998E-2</v>
      </c>
      <c r="T1262" s="39">
        <v>0</v>
      </c>
      <c r="U1262" s="39">
        <v>0</v>
      </c>
      <c r="V1262" s="39">
        <v>0</v>
      </c>
      <c r="W1262" s="39">
        <v>0</v>
      </c>
      <c r="X1262" s="39">
        <v>0</v>
      </c>
      <c r="Y1262" s="39">
        <v>0</v>
      </c>
      <c r="Z1262" s="39">
        <v>0</v>
      </c>
      <c r="AA1262" s="39" t="s">
        <v>47</v>
      </c>
      <c r="AB1262" s="39" t="s">
        <v>48</v>
      </c>
      <c r="AC1262" s="39">
        <v>2020</v>
      </c>
      <c r="AD12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21.007999999999999</v>
      </c>
    </row>
    <row r="1263" spans="1:30" hidden="1" x14ac:dyDescent="0.25">
      <c r="A1263" s="39" t="s">
        <v>38</v>
      </c>
      <c r="B1263" s="39" t="s">
        <v>39</v>
      </c>
      <c r="C1263" s="39" t="s">
        <v>40</v>
      </c>
      <c r="D1263" s="40">
        <v>43474.372708333336</v>
      </c>
      <c r="E1263" s="39" t="s">
        <v>80</v>
      </c>
      <c r="F1263" s="39" t="s">
        <v>78</v>
      </c>
      <c r="G1263" s="39" t="s">
        <v>145</v>
      </c>
      <c r="H1263" s="39" t="str">
        <f>IF(raw_impacts[[#This Row],[BldgVint]]="Old","Ex",raw_impacts[[#This Row],[BldgVint]])</f>
        <v>Ex</v>
      </c>
      <c r="I1263" s="39" t="s">
        <v>67</v>
      </c>
      <c r="J1263" s="39" t="s">
        <v>41</v>
      </c>
      <c r="K1263" s="39" t="s">
        <v>45</v>
      </c>
      <c r="L1263" s="39">
        <v>36.299999999999997</v>
      </c>
      <c r="M1263" s="39">
        <v>0</v>
      </c>
      <c r="N1263" s="39" t="s">
        <v>46</v>
      </c>
      <c r="O1263" s="39">
        <v>221</v>
      </c>
      <c r="P1263" s="39">
        <v>0.11600000000000001</v>
      </c>
      <c r="Q1263" s="39">
        <v>0</v>
      </c>
      <c r="R1263" s="39">
        <v>108</v>
      </c>
      <c r="S1263" s="39">
        <v>5.67E-2</v>
      </c>
      <c r="T1263" s="39">
        <v>0</v>
      </c>
      <c r="U1263" s="39">
        <v>0</v>
      </c>
      <c r="V1263" s="39">
        <v>0</v>
      </c>
      <c r="W1263" s="39">
        <v>0</v>
      </c>
      <c r="X1263" s="39">
        <v>0</v>
      </c>
      <c r="Y1263" s="39">
        <v>0</v>
      </c>
      <c r="Z1263" s="39">
        <v>0</v>
      </c>
      <c r="AA1263" s="39" t="s">
        <v>47</v>
      </c>
      <c r="AB1263" s="39" t="s">
        <v>48</v>
      </c>
      <c r="AC1263" s="39">
        <v>2020</v>
      </c>
      <c r="AD12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22.843999999999998</v>
      </c>
    </row>
    <row r="1264" spans="1:30" hidden="1" x14ac:dyDescent="0.25">
      <c r="A1264" s="39" t="s">
        <v>38</v>
      </c>
      <c r="B1264" s="39" t="s">
        <v>39</v>
      </c>
      <c r="C1264" s="39" t="s">
        <v>40</v>
      </c>
      <c r="D1264" s="40">
        <v>43474.372708333336</v>
      </c>
      <c r="E1264" s="39" t="s">
        <v>80</v>
      </c>
      <c r="F1264" s="39" t="s">
        <v>79</v>
      </c>
      <c r="G1264" s="39" t="s">
        <v>145</v>
      </c>
      <c r="H1264" s="39" t="str">
        <f>IF(raw_impacts[[#This Row],[BldgVint]]="Old","Ex",raw_impacts[[#This Row],[BldgVint]])</f>
        <v>Ex</v>
      </c>
      <c r="I1264" s="39" t="s">
        <v>67</v>
      </c>
      <c r="J1264" s="39" t="s">
        <v>41</v>
      </c>
      <c r="K1264" s="39" t="s">
        <v>45</v>
      </c>
      <c r="L1264" s="39">
        <v>330</v>
      </c>
      <c r="M1264" s="39">
        <v>0</v>
      </c>
      <c r="N1264" s="39" t="s">
        <v>46</v>
      </c>
      <c r="O1264" s="39">
        <v>206</v>
      </c>
      <c r="P1264" s="39">
        <v>0.13800000000000001</v>
      </c>
      <c r="Q1264" s="39">
        <v>0</v>
      </c>
      <c r="R1264" s="39">
        <v>101</v>
      </c>
      <c r="S1264" s="39">
        <v>6.7599999999999993E-2</v>
      </c>
      <c r="T1264" s="39">
        <v>0</v>
      </c>
      <c r="U1264" s="39">
        <v>0</v>
      </c>
      <c r="V1264" s="39">
        <v>0</v>
      </c>
      <c r="W1264" s="39">
        <v>0</v>
      </c>
      <c r="X1264" s="39">
        <v>0</v>
      </c>
      <c r="Y1264" s="39">
        <v>0</v>
      </c>
      <c r="Z1264" s="39">
        <v>0</v>
      </c>
      <c r="AA1264" s="39" t="s">
        <v>47</v>
      </c>
      <c r="AB1264" s="39" t="s">
        <v>48</v>
      </c>
      <c r="AC1264" s="39">
        <v>2020</v>
      </c>
      <c r="AD12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14.777000000000001</v>
      </c>
    </row>
    <row r="1265" spans="1:30" hidden="1" x14ac:dyDescent="0.25">
      <c r="A1265" s="39" t="s">
        <v>38</v>
      </c>
      <c r="B1265" s="39" t="s">
        <v>39</v>
      </c>
      <c r="C1265" s="39" t="s">
        <v>40</v>
      </c>
      <c r="D1265" s="40">
        <v>43474.372708333336</v>
      </c>
      <c r="E1265" s="39" t="s">
        <v>80</v>
      </c>
      <c r="F1265" s="39" t="s">
        <v>42</v>
      </c>
      <c r="G1265" s="39" t="s">
        <v>145</v>
      </c>
      <c r="H1265" s="39" t="str">
        <f>IF(raw_impacts[[#This Row],[BldgVint]]="Old","Ex",raw_impacts[[#This Row],[BldgVint]])</f>
        <v>Ex</v>
      </c>
      <c r="I1265" s="39" t="s">
        <v>70</v>
      </c>
      <c r="J1265" s="39" t="s">
        <v>41</v>
      </c>
      <c r="K1265" s="39" t="s">
        <v>45</v>
      </c>
      <c r="L1265" s="39">
        <v>549</v>
      </c>
      <c r="M1265" s="39">
        <v>0</v>
      </c>
      <c r="N1265" s="39" t="s">
        <v>46</v>
      </c>
      <c r="O1265" s="39">
        <v>125</v>
      </c>
      <c r="P1265" s="39">
        <v>0.111</v>
      </c>
      <c r="Q1265" s="39">
        <v>0</v>
      </c>
      <c r="R1265" s="39">
        <v>61.1</v>
      </c>
      <c r="S1265" s="39">
        <v>5.4199999999999998E-2</v>
      </c>
      <c r="T1265" s="39">
        <v>0</v>
      </c>
      <c r="U1265" s="39">
        <v>0</v>
      </c>
      <c r="V1265" s="39">
        <v>0</v>
      </c>
      <c r="W1265" s="39">
        <v>0</v>
      </c>
      <c r="X1265" s="39">
        <v>0</v>
      </c>
      <c r="Y1265" s="39">
        <v>0</v>
      </c>
      <c r="Z1265" s="39">
        <v>0</v>
      </c>
      <c r="AA1265" s="39" t="s">
        <v>47</v>
      </c>
      <c r="AB1265" s="39" t="s">
        <v>48</v>
      </c>
      <c r="AC1265" s="39">
        <v>2020</v>
      </c>
      <c r="AD12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0.15499999999999997</v>
      </c>
    </row>
    <row r="1266" spans="1:30" hidden="1" x14ac:dyDescent="0.25">
      <c r="A1266" s="39" t="s">
        <v>38</v>
      </c>
      <c r="B1266" s="39" t="s">
        <v>39</v>
      </c>
      <c r="C1266" s="39" t="s">
        <v>40</v>
      </c>
      <c r="D1266" s="40">
        <v>43474.372708333336</v>
      </c>
      <c r="E1266" s="39" t="s">
        <v>80</v>
      </c>
      <c r="F1266" s="39" t="s">
        <v>71</v>
      </c>
      <c r="G1266" s="39" t="s">
        <v>145</v>
      </c>
      <c r="H1266" s="39" t="str">
        <f>IF(raw_impacts[[#This Row],[BldgVint]]="Old","Ex",raw_impacts[[#This Row],[BldgVint]])</f>
        <v>Ex</v>
      </c>
      <c r="I1266" s="39" t="s">
        <v>70</v>
      </c>
      <c r="J1266" s="39" t="s">
        <v>41</v>
      </c>
      <c r="K1266" s="39" t="s">
        <v>45</v>
      </c>
      <c r="L1266" s="39">
        <v>269</v>
      </c>
      <c r="M1266" s="39">
        <v>0</v>
      </c>
      <c r="N1266" s="39" t="s">
        <v>46</v>
      </c>
      <c r="O1266" s="39">
        <v>95.7</v>
      </c>
      <c r="P1266" s="39">
        <v>6.0999999999999999E-2</v>
      </c>
      <c r="Q1266" s="39">
        <v>0</v>
      </c>
      <c r="R1266" s="39">
        <v>46.8</v>
      </c>
      <c r="S1266" s="39">
        <v>2.98E-2</v>
      </c>
      <c r="T1266" s="39">
        <v>0</v>
      </c>
      <c r="U1266" s="39">
        <v>0</v>
      </c>
      <c r="V1266" s="39">
        <v>0</v>
      </c>
      <c r="W1266" s="39">
        <v>0</v>
      </c>
      <c r="X1266" s="39">
        <v>0</v>
      </c>
      <c r="Y1266" s="39">
        <v>0</v>
      </c>
      <c r="Z1266" s="39">
        <v>0</v>
      </c>
      <c r="AA1266" s="39" t="s">
        <v>47</v>
      </c>
      <c r="AB1266" s="39" t="s">
        <v>48</v>
      </c>
      <c r="AC1266" s="39">
        <v>2020</v>
      </c>
      <c r="AD12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0.54799999999999993</v>
      </c>
    </row>
    <row r="1267" spans="1:30" hidden="1" x14ac:dyDescent="0.25">
      <c r="A1267" s="39" t="s">
        <v>38</v>
      </c>
      <c r="B1267" s="39" t="s">
        <v>39</v>
      </c>
      <c r="C1267" s="39" t="s">
        <v>40</v>
      </c>
      <c r="D1267" s="40">
        <v>43474.372708333336</v>
      </c>
      <c r="E1267" s="39" t="s">
        <v>80</v>
      </c>
      <c r="F1267" s="39" t="s">
        <v>72</v>
      </c>
      <c r="G1267" s="39" t="s">
        <v>145</v>
      </c>
      <c r="H1267" s="39" t="str">
        <f>IF(raw_impacts[[#This Row],[BldgVint]]="Old","Ex",raw_impacts[[#This Row],[BldgVint]])</f>
        <v>Ex</v>
      </c>
      <c r="I1267" s="39" t="s">
        <v>70</v>
      </c>
      <c r="J1267" s="39" t="s">
        <v>41</v>
      </c>
      <c r="K1267" s="39" t="s">
        <v>45</v>
      </c>
      <c r="L1267" s="39">
        <v>1950</v>
      </c>
      <c r="M1267" s="39">
        <v>0</v>
      </c>
      <c r="N1267" s="39" t="s">
        <v>46</v>
      </c>
      <c r="O1267" s="39">
        <v>123</v>
      </c>
      <c r="P1267" s="39">
        <v>0.11700000000000001</v>
      </c>
      <c r="Q1267" s="39">
        <v>0</v>
      </c>
      <c r="R1267" s="39">
        <v>60.3</v>
      </c>
      <c r="S1267" s="39">
        <v>5.74E-2</v>
      </c>
      <c r="T1267" s="39">
        <v>0</v>
      </c>
      <c r="U1267" s="39">
        <v>0</v>
      </c>
      <c r="V1267" s="39">
        <v>0</v>
      </c>
      <c r="W1267" s="39">
        <v>0</v>
      </c>
      <c r="X1267" s="39">
        <v>0</v>
      </c>
      <c r="Y1267" s="39">
        <v>0</v>
      </c>
      <c r="Z1267" s="39">
        <v>0</v>
      </c>
      <c r="AA1267" s="39" t="s">
        <v>47</v>
      </c>
      <c r="AB1267" s="39" t="s">
        <v>48</v>
      </c>
      <c r="AC1267" s="39">
        <v>2020</v>
      </c>
      <c r="AD12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0.15499999999999997</v>
      </c>
    </row>
    <row r="1268" spans="1:30" hidden="1" x14ac:dyDescent="0.25">
      <c r="A1268" s="39" t="s">
        <v>38</v>
      </c>
      <c r="B1268" s="39" t="s">
        <v>39</v>
      </c>
      <c r="C1268" s="39" t="s">
        <v>40</v>
      </c>
      <c r="D1268" s="40">
        <v>43474.372708333336</v>
      </c>
      <c r="E1268" s="39" t="s">
        <v>80</v>
      </c>
      <c r="F1268" s="39" t="s">
        <v>73</v>
      </c>
      <c r="G1268" s="39" t="s">
        <v>145</v>
      </c>
      <c r="H1268" s="39" t="str">
        <f>IF(raw_impacts[[#This Row],[BldgVint]]="Old","Ex",raw_impacts[[#This Row],[BldgVint]])</f>
        <v>Ex</v>
      </c>
      <c r="I1268" s="39" t="s">
        <v>70</v>
      </c>
      <c r="J1268" s="39" t="s">
        <v>41</v>
      </c>
      <c r="K1268" s="39" t="s">
        <v>45</v>
      </c>
      <c r="L1268" s="39">
        <v>634</v>
      </c>
      <c r="M1268" s="39">
        <v>0</v>
      </c>
      <c r="N1268" s="39" t="s">
        <v>46</v>
      </c>
      <c r="O1268" s="39">
        <v>90.2</v>
      </c>
      <c r="P1268" s="39">
        <v>6.9800000000000001E-2</v>
      </c>
      <c r="Q1268" s="39">
        <v>0</v>
      </c>
      <c r="R1268" s="39">
        <v>44.1</v>
      </c>
      <c r="S1268" s="39">
        <v>3.4099999999999998E-2</v>
      </c>
      <c r="T1268" s="39">
        <v>0</v>
      </c>
      <c r="U1268" s="39">
        <v>0</v>
      </c>
      <c r="V1268" s="39">
        <v>0</v>
      </c>
      <c r="W1268" s="39">
        <v>0</v>
      </c>
      <c r="X1268" s="39">
        <v>0</v>
      </c>
      <c r="Y1268" s="39">
        <v>0</v>
      </c>
      <c r="Z1268" s="39">
        <v>0</v>
      </c>
      <c r="AA1268" s="39" t="s">
        <v>47</v>
      </c>
      <c r="AB1268" s="39" t="s">
        <v>48</v>
      </c>
      <c r="AC1268" s="39">
        <v>2020</v>
      </c>
      <c r="AD12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</v>
      </c>
    </row>
    <row r="1269" spans="1:30" hidden="1" x14ac:dyDescent="0.25">
      <c r="A1269" s="39" t="s">
        <v>38</v>
      </c>
      <c r="B1269" s="39" t="s">
        <v>39</v>
      </c>
      <c r="C1269" s="39" t="s">
        <v>40</v>
      </c>
      <c r="D1269" s="40">
        <v>43474.372708333336</v>
      </c>
      <c r="E1269" s="39" t="s">
        <v>80</v>
      </c>
      <c r="F1269" s="39" t="s">
        <v>74</v>
      </c>
      <c r="G1269" s="39" t="s">
        <v>145</v>
      </c>
      <c r="H1269" s="39" t="str">
        <f>IF(raw_impacts[[#This Row],[BldgVint]]="Old","Ex",raw_impacts[[#This Row],[BldgVint]])</f>
        <v>Ex</v>
      </c>
      <c r="I1269" s="39" t="s">
        <v>70</v>
      </c>
      <c r="J1269" s="39" t="s">
        <v>41</v>
      </c>
      <c r="K1269" s="39" t="s">
        <v>45</v>
      </c>
      <c r="L1269" s="39">
        <v>209</v>
      </c>
      <c r="M1269" s="39">
        <v>0</v>
      </c>
      <c r="N1269" s="39" t="s">
        <v>46</v>
      </c>
      <c r="O1269" s="39">
        <v>236</v>
      </c>
      <c r="P1269" s="39">
        <v>0.13700000000000001</v>
      </c>
      <c r="Q1269" s="39">
        <v>0</v>
      </c>
      <c r="R1269" s="39">
        <v>115</v>
      </c>
      <c r="S1269" s="39">
        <v>6.6799999999999998E-2</v>
      </c>
      <c r="T1269" s="39">
        <v>0</v>
      </c>
      <c r="U1269" s="39">
        <v>0</v>
      </c>
      <c r="V1269" s="39">
        <v>0</v>
      </c>
      <c r="W1269" s="39">
        <v>0</v>
      </c>
      <c r="X1269" s="39">
        <v>0</v>
      </c>
      <c r="Y1269" s="39">
        <v>0</v>
      </c>
      <c r="Z1269" s="39">
        <v>0</v>
      </c>
      <c r="AA1269" s="39" t="s">
        <v>47</v>
      </c>
      <c r="AB1269" s="39" t="s">
        <v>48</v>
      </c>
      <c r="AC1269" s="39">
        <v>2020</v>
      </c>
      <c r="AD12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0.78</v>
      </c>
    </row>
    <row r="1270" spans="1:30" hidden="1" x14ac:dyDescent="0.25">
      <c r="A1270" s="39" t="s">
        <v>38</v>
      </c>
      <c r="B1270" s="39" t="s">
        <v>39</v>
      </c>
      <c r="C1270" s="39" t="s">
        <v>40</v>
      </c>
      <c r="D1270" s="40">
        <v>43474.372708333336</v>
      </c>
      <c r="E1270" s="39" t="s">
        <v>80</v>
      </c>
      <c r="F1270" s="39" t="s">
        <v>75</v>
      </c>
      <c r="G1270" s="39" t="s">
        <v>145</v>
      </c>
      <c r="H1270" s="39" t="str">
        <f>IF(raw_impacts[[#This Row],[BldgVint]]="Old","Ex",raw_impacts[[#This Row],[BldgVint]])</f>
        <v>Ex</v>
      </c>
      <c r="I1270" s="39" t="s">
        <v>70</v>
      </c>
      <c r="J1270" s="39" t="s">
        <v>41</v>
      </c>
      <c r="K1270" s="39" t="s">
        <v>45</v>
      </c>
      <c r="L1270" s="39">
        <v>281</v>
      </c>
      <c r="M1270" s="39">
        <v>0</v>
      </c>
      <c r="N1270" s="39" t="s">
        <v>46</v>
      </c>
      <c r="O1270" s="39">
        <v>102</v>
      </c>
      <c r="P1270" s="39">
        <v>8.8300000000000003E-2</v>
      </c>
      <c r="Q1270" s="39">
        <v>0</v>
      </c>
      <c r="R1270" s="39">
        <v>50.1</v>
      </c>
      <c r="S1270" s="39">
        <v>4.3200000000000002E-2</v>
      </c>
      <c r="T1270" s="39">
        <v>0</v>
      </c>
      <c r="U1270" s="39">
        <v>0</v>
      </c>
      <c r="V1270" s="39">
        <v>0</v>
      </c>
      <c r="W1270" s="39">
        <v>0</v>
      </c>
      <c r="X1270" s="39">
        <v>0</v>
      </c>
      <c r="Y1270" s="39">
        <v>0</v>
      </c>
      <c r="Z1270" s="39">
        <v>0</v>
      </c>
      <c r="AA1270" s="39" t="s">
        <v>47</v>
      </c>
      <c r="AB1270" s="39" t="s">
        <v>48</v>
      </c>
      <c r="AC1270" s="39">
        <v>2020</v>
      </c>
      <c r="AD12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1.351</v>
      </c>
    </row>
    <row r="1271" spans="1:30" hidden="1" x14ac:dyDescent="0.25">
      <c r="A1271" s="39" t="s">
        <v>38</v>
      </c>
      <c r="B1271" s="39" t="s">
        <v>39</v>
      </c>
      <c r="C1271" s="39" t="s">
        <v>40</v>
      </c>
      <c r="D1271" s="40">
        <v>43474.372708333336</v>
      </c>
      <c r="E1271" s="39" t="s">
        <v>80</v>
      </c>
      <c r="F1271" s="39" t="s">
        <v>76</v>
      </c>
      <c r="G1271" s="39" t="s">
        <v>145</v>
      </c>
      <c r="H1271" s="39" t="str">
        <f>IF(raw_impacts[[#This Row],[BldgVint]]="Old","Ex",raw_impacts[[#This Row],[BldgVint]])</f>
        <v>Ex</v>
      </c>
      <c r="I1271" s="39" t="s">
        <v>70</v>
      </c>
      <c r="J1271" s="39" t="s">
        <v>41</v>
      </c>
      <c r="K1271" s="39" t="s">
        <v>45</v>
      </c>
      <c r="L1271" s="39">
        <v>103</v>
      </c>
      <c r="M1271" s="39">
        <v>0</v>
      </c>
      <c r="N1271" s="39" t="s">
        <v>46</v>
      </c>
      <c r="O1271" s="39">
        <v>180</v>
      </c>
      <c r="P1271" s="39">
        <v>0.14599999999999999</v>
      </c>
      <c r="Q1271" s="39">
        <v>0</v>
      </c>
      <c r="R1271" s="39">
        <v>88</v>
      </c>
      <c r="S1271" s="39">
        <v>7.1400000000000005E-2</v>
      </c>
      <c r="T1271" s="39">
        <v>0</v>
      </c>
      <c r="U1271" s="39">
        <v>0</v>
      </c>
      <c r="V1271" s="39">
        <v>0</v>
      </c>
      <c r="W1271" s="39">
        <v>0</v>
      </c>
      <c r="X1271" s="39">
        <v>0</v>
      </c>
      <c r="Y1271" s="39">
        <v>0</v>
      </c>
      <c r="Z1271" s="39">
        <v>0</v>
      </c>
      <c r="AA1271" s="39" t="s">
        <v>47</v>
      </c>
      <c r="AB1271" s="39" t="s">
        <v>48</v>
      </c>
      <c r="AC1271" s="39">
        <v>2020</v>
      </c>
      <c r="AD12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</v>
      </c>
    </row>
    <row r="1272" spans="1:30" hidden="1" x14ac:dyDescent="0.25">
      <c r="A1272" s="39" t="s">
        <v>38</v>
      </c>
      <c r="B1272" s="39" t="s">
        <v>39</v>
      </c>
      <c r="C1272" s="39" t="s">
        <v>40</v>
      </c>
      <c r="D1272" s="40">
        <v>43474.372708333336</v>
      </c>
      <c r="E1272" s="39" t="s">
        <v>80</v>
      </c>
      <c r="F1272" s="39" t="s">
        <v>77</v>
      </c>
      <c r="G1272" s="39" t="s">
        <v>145</v>
      </c>
      <c r="H1272" s="39" t="str">
        <f>IF(raw_impacts[[#This Row],[BldgVint]]="Old","Ex",raw_impacts[[#This Row],[BldgVint]])</f>
        <v>Ex</v>
      </c>
      <c r="I1272" s="39" t="s">
        <v>70</v>
      </c>
      <c r="J1272" s="39" t="s">
        <v>41</v>
      </c>
      <c r="K1272" s="39" t="s">
        <v>45</v>
      </c>
      <c r="L1272" s="39">
        <v>402</v>
      </c>
      <c r="M1272" s="39">
        <v>0</v>
      </c>
      <c r="N1272" s="39" t="s">
        <v>46</v>
      </c>
      <c r="O1272" s="39">
        <v>112</v>
      </c>
      <c r="P1272" s="39">
        <v>9.2700000000000005E-2</v>
      </c>
      <c r="Q1272" s="39">
        <v>0</v>
      </c>
      <c r="R1272" s="39">
        <v>54.6</v>
      </c>
      <c r="S1272" s="39">
        <v>4.53E-2</v>
      </c>
      <c r="T1272" s="39">
        <v>0</v>
      </c>
      <c r="U1272" s="39">
        <v>0</v>
      </c>
      <c r="V1272" s="39">
        <v>0</v>
      </c>
      <c r="W1272" s="39">
        <v>0</v>
      </c>
      <c r="X1272" s="39">
        <v>0</v>
      </c>
      <c r="Y1272" s="39">
        <v>0</v>
      </c>
      <c r="Z1272" s="39">
        <v>0</v>
      </c>
      <c r="AA1272" s="39" t="s">
        <v>47</v>
      </c>
      <c r="AB1272" s="39" t="s">
        <v>48</v>
      </c>
      <c r="AC1272" s="39">
        <v>2020</v>
      </c>
      <c r="AD12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0.67299999999999993</v>
      </c>
    </row>
    <row r="1273" spans="1:30" hidden="1" x14ac:dyDescent="0.25">
      <c r="A1273" s="39" t="s">
        <v>38</v>
      </c>
      <c r="B1273" s="39" t="s">
        <v>39</v>
      </c>
      <c r="C1273" s="39" t="s">
        <v>40</v>
      </c>
      <c r="D1273" s="40">
        <v>43474.372708333336</v>
      </c>
      <c r="E1273" s="39" t="s">
        <v>80</v>
      </c>
      <c r="F1273" s="39" t="s">
        <v>78</v>
      </c>
      <c r="G1273" s="39" t="s">
        <v>145</v>
      </c>
      <c r="H1273" s="39" t="str">
        <f>IF(raw_impacts[[#This Row],[BldgVint]]="Old","Ex",raw_impacts[[#This Row],[BldgVint]])</f>
        <v>Ex</v>
      </c>
      <c r="I1273" s="39" t="s">
        <v>70</v>
      </c>
      <c r="J1273" s="39" t="s">
        <v>41</v>
      </c>
      <c r="K1273" s="39" t="s">
        <v>45</v>
      </c>
      <c r="L1273" s="39">
        <v>25.8</v>
      </c>
      <c r="M1273" s="39">
        <v>0</v>
      </c>
      <c r="N1273" s="39" t="s">
        <v>46</v>
      </c>
      <c r="O1273" s="39">
        <v>132</v>
      </c>
      <c r="P1273" s="39">
        <v>0.104</v>
      </c>
      <c r="Q1273" s="39">
        <v>0</v>
      </c>
      <c r="R1273" s="39">
        <v>64.599999999999994</v>
      </c>
      <c r="S1273" s="39">
        <v>5.0700000000000002E-2</v>
      </c>
      <c r="T1273" s="39">
        <v>0</v>
      </c>
      <c r="U1273" s="39">
        <v>0</v>
      </c>
      <c r="V1273" s="39">
        <v>0</v>
      </c>
      <c r="W1273" s="39">
        <v>0</v>
      </c>
      <c r="X1273" s="39">
        <v>0</v>
      </c>
      <c r="Y1273" s="39">
        <v>0</v>
      </c>
      <c r="Z1273" s="39">
        <v>0</v>
      </c>
      <c r="AA1273" s="39" t="s">
        <v>47</v>
      </c>
      <c r="AB1273" s="39" t="s">
        <v>48</v>
      </c>
      <c r="AC1273" s="39">
        <v>2020</v>
      </c>
      <c r="AD12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0.93900000000000006</v>
      </c>
    </row>
    <row r="1274" spans="1:30" hidden="1" x14ac:dyDescent="0.25">
      <c r="A1274" s="39" t="s">
        <v>38</v>
      </c>
      <c r="B1274" s="39" t="s">
        <v>39</v>
      </c>
      <c r="C1274" s="39" t="s">
        <v>40</v>
      </c>
      <c r="D1274" s="40">
        <v>43474.372708333336</v>
      </c>
      <c r="E1274" s="39" t="s">
        <v>80</v>
      </c>
      <c r="F1274" s="39" t="s">
        <v>79</v>
      </c>
      <c r="G1274" s="39" t="s">
        <v>145</v>
      </c>
      <c r="H1274" s="39" t="str">
        <f>IF(raw_impacts[[#This Row],[BldgVint]]="Old","Ex",raw_impacts[[#This Row],[BldgVint]])</f>
        <v>Ex</v>
      </c>
      <c r="I1274" s="39" t="s">
        <v>70</v>
      </c>
      <c r="J1274" s="39" t="s">
        <v>41</v>
      </c>
      <c r="K1274" s="39" t="s">
        <v>45</v>
      </c>
      <c r="L1274" s="39">
        <v>226</v>
      </c>
      <c r="M1274" s="39">
        <v>0</v>
      </c>
      <c r="N1274" s="39" t="s">
        <v>46</v>
      </c>
      <c r="O1274" s="39">
        <v>112</v>
      </c>
      <c r="P1274" s="39">
        <v>0.107</v>
      </c>
      <c r="Q1274" s="39">
        <v>0</v>
      </c>
      <c r="R1274" s="39">
        <v>54.8</v>
      </c>
      <c r="S1274" s="39">
        <v>5.2299999999999999E-2</v>
      </c>
      <c r="T1274" s="39">
        <v>0</v>
      </c>
      <c r="U1274" s="39">
        <v>0</v>
      </c>
      <c r="V1274" s="39">
        <v>0</v>
      </c>
      <c r="W1274" s="39">
        <v>0</v>
      </c>
      <c r="X1274" s="39">
        <v>0</v>
      </c>
      <c r="Y1274" s="39">
        <v>0</v>
      </c>
      <c r="Z1274" s="39">
        <v>0</v>
      </c>
      <c r="AA1274" s="39" t="s">
        <v>47</v>
      </c>
      <c r="AB1274" s="39" t="s">
        <v>48</v>
      </c>
      <c r="AC1274" s="39">
        <v>2020</v>
      </c>
      <c r="AD12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0.33800000000000002</v>
      </c>
    </row>
    <row r="1275" spans="1:30" hidden="1" x14ac:dyDescent="0.25">
      <c r="A1275" s="39" t="s">
        <v>86</v>
      </c>
      <c r="B1275" s="39" t="s">
        <v>39</v>
      </c>
      <c r="C1275" s="39" t="s">
        <v>40</v>
      </c>
      <c r="D1275" s="40">
        <v>43474.372708333336</v>
      </c>
      <c r="E1275" s="39" t="s">
        <v>80</v>
      </c>
      <c r="F1275" s="39" t="s">
        <v>42</v>
      </c>
      <c r="G1275" s="39" t="s">
        <v>145</v>
      </c>
      <c r="H1275" s="39" t="str">
        <f>IF(raw_impacts[[#This Row],[BldgVint]]="Old","Ex",raw_impacts[[#This Row],[BldgVint]])</f>
        <v>Ex</v>
      </c>
      <c r="I1275" s="39" t="s">
        <v>44</v>
      </c>
      <c r="J1275" s="39" t="s">
        <v>41</v>
      </c>
      <c r="K1275" s="39" t="s">
        <v>45</v>
      </c>
      <c r="L1275" s="39">
        <v>435</v>
      </c>
      <c r="M1275" s="39">
        <v>0</v>
      </c>
      <c r="N1275" s="39" t="s">
        <v>46</v>
      </c>
      <c r="O1275" s="39">
        <v>25.4</v>
      </c>
      <c r="P1275" s="39">
        <v>8.2000000000000003E-2</v>
      </c>
      <c r="Q1275" s="39">
        <v>0</v>
      </c>
      <c r="R1275" s="39">
        <v>16.2</v>
      </c>
      <c r="S1275" s="39">
        <v>5.2200000000000003E-2</v>
      </c>
      <c r="T1275" s="39">
        <v>0</v>
      </c>
      <c r="U1275" s="39">
        <v>0</v>
      </c>
      <c r="V1275" s="39">
        <v>0</v>
      </c>
      <c r="W1275" s="39">
        <v>0</v>
      </c>
      <c r="X1275" s="39">
        <v>0</v>
      </c>
      <c r="Y1275" s="39">
        <v>0</v>
      </c>
      <c r="Z1275" s="39">
        <v>0</v>
      </c>
      <c r="AA1275" s="39" t="s">
        <v>47</v>
      </c>
      <c r="AB1275" s="39" t="s">
        <v>48</v>
      </c>
      <c r="AC1275" s="39">
        <v>2020</v>
      </c>
      <c r="AD12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1276" spans="1:30" hidden="1" x14ac:dyDescent="0.25">
      <c r="A1276" s="39" t="s">
        <v>86</v>
      </c>
      <c r="B1276" s="39" t="s">
        <v>39</v>
      </c>
      <c r="C1276" s="39" t="s">
        <v>40</v>
      </c>
      <c r="D1276" s="40">
        <v>43474.372708333336</v>
      </c>
      <c r="E1276" s="39" t="s">
        <v>80</v>
      </c>
      <c r="F1276" s="39" t="s">
        <v>71</v>
      </c>
      <c r="G1276" s="39" t="s">
        <v>145</v>
      </c>
      <c r="H1276" s="39" t="str">
        <f>IF(raw_impacts[[#This Row],[BldgVint]]="Old","Ex",raw_impacts[[#This Row],[BldgVint]])</f>
        <v>Ex</v>
      </c>
      <c r="I1276" s="39" t="s">
        <v>44</v>
      </c>
      <c r="J1276" s="39" t="s">
        <v>41</v>
      </c>
      <c r="K1276" s="39" t="s">
        <v>45</v>
      </c>
      <c r="L1276" s="39">
        <v>205</v>
      </c>
      <c r="M1276" s="39">
        <v>0</v>
      </c>
      <c r="N1276" s="39" t="s">
        <v>46</v>
      </c>
      <c r="O1276" s="39">
        <v>21.6</v>
      </c>
      <c r="P1276" s="39">
        <v>5.4899999999999997E-2</v>
      </c>
      <c r="Q1276" s="39">
        <v>0</v>
      </c>
      <c r="R1276" s="39">
        <v>13.8</v>
      </c>
      <c r="S1276" s="39">
        <v>3.5000000000000003E-2</v>
      </c>
      <c r="T1276" s="39">
        <v>0</v>
      </c>
      <c r="U1276" s="39">
        <v>0</v>
      </c>
      <c r="V1276" s="39">
        <v>0</v>
      </c>
      <c r="W1276" s="39">
        <v>0</v>
      </c>
      <c r="X1276" s="39">
        <v>0</v>
      </c>
      <c r="Y1276" s="39">
        <v>0</v>
      </c>
      <c r="Z1276" s="39">
        <v>0</v>
      </c>
      <c r="AA1276" s="39" t="s">
        <v>47</v>
      </c>
      <c r="AB1276" s="39" t="s">
        <v>48</v>
      </c>
      <c r="AC1276" s="39">
        <v>2020</v>
      </c>
      <c r="AD12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0.60200000000000009</v>
      </c>
    </row>
    <row r="1277" spans="1:30" hidden="1" x14ac:dyDescent="0.25">
      <c r="A1277" s="39" t="s">
        <v>86</v>
      </c>
      <c r="B1277" s="39" t="s">
        <v>39</v>
      </c>
      <c r="C1277" s="39" t="s">
        <v>40</v>
      </c>
      <c r="D1277" s="40">
        <v>43474.372708333336</v>
      </c>
      <c r="E1277" s="39" t="s">
        <v>80</v>
      </c>
      <c r="F1277" s="39" t="s">
        <v>72</v>
      </c>
      <c r="G1277" s="39" t="s">
        <v>145</v>
      </c>
      <c r="H1277" s="39" t="str">
        <f>IF(raw_impacts[[#This Row],[BldgVint]]="Old","Ex",raw_impacts[[#This Row],[BldgVint]])</f>
        <v>Ex</v>
      </c>
      <c r="I1277" s="39" t="s">
        <v>44</v>
      </c>
      <c r="J1277" s="39" t="s">
        <v>41</v>
      </c>
      <c r="K1277" s="39" t="s">
        <v>45</v>
      </c>
      <c r="L1277" s="39">
        <v>1700</v>
      </c>
      <c r="M1277" s="39">
        <v>0</v>
      </c>
      <c r="N1277" s="39" t="s">
        <v>46</v>
      </c>
      <c r="O1277" s="39">
        <v>44.8</v>
      </c>
      <c r="P1277" s="39">
        <v>7.0400000000000004E-2</v>
      </c>
      <c r="Q1277" s="39">
        <v>0</v>
      </c>
      <c r="R1277" s="39">
        <v>28.5</v>
      </c>
      <c r="S1277" s="39">
        <v>4.4900000000000002E-2</v>
      </c>
      <c r="T1277" s="39">
        <v>0</v>
      </c>
      <c r="U1277" s="39">
        <v>0</v>
      </c>
      <c r="V1277" s="39">
        <v>0</v>
      </c>
      <c r="W1277" s="39">
        <v>0</v>
      </c>
      <c r="X1277" s="39">
        <v>0</v>
      </c>
      <c r="Y1277" s="39">
        <v>0</v>
      </c>
      <c r="Z1277" s="39">
        <v>0</v>
      </c>
      <c r="AA1277" s="39" t="s">
        <v>47</v>
      </c>
      <c r="AB1277" s="39" t="s">
        <v>48</v>
      </c>
      <c r="AC1277" s="39">
        <v>2020</v>
      </c>
      <c r="AD12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1278" spans="1:30" hidden="1" x14ac:dyDescent="0.25">
      <c r="A1278" s="39" t="s">
        <v>86</v>
      </c>
      <c r="B1278" s="39" t="s">
        <v>39</v>
      </c>
      <c r="C1278" s="39" t="s">
        <v>40</v>
      </c>
      <c r="D1278" s="40">
        <v>43474.372708333336</v>
      </c>
      <c r="E1278" s="39" t="s">
        <v>80</v>
      </c>
      <c r="F1278" s="39" t="s">
        <v>73</v>
      </c>
      <c r="G1278" s="39" t="s">
        <v>145</v>
      </c>
      <c r="H1278" s="39" t="str">
        <f>IF(raw_impacts[[#This Row],[BldgVint]]="Old","Ex",raw_impacts[[#This Row],[BldgVint]])</f>
        <v>Ex</v>
      </c>
      <c r="I1278" s="39" t="s">
        <v>44</v>
      </c>
      <c r="J1278" s="39" t="s">
        <v>41</v>
      </c>
      <c r="K1278" s="39" t="s">
        <v>45</v>
      </c>
      <c r="L1278" s="39">
        <v>533</v>
      </c>
      <c r="M1278" s="39">
        <v>0</v>
      </c>
      <c r="N1278" s="39" t="s">
        <v>46</v>
      </c>
      <c r="O1278" s="39">
        <v>19.5</v>
      </c>
      <c r="P1278" s="39">
        <v>4.2700000000000002E-2</v>
      </c>
      <c r="Q1278" s="39">
        <v>0</v>
      </c>
      <c r="R1278" s="39">
        <v>12.4</v>
      </c>
      <c r="S1278" s="39">
        <v>2.7199999999999998E-2</v>
      </c>
      <c r="T1278" s="39">
        <v>0</v>
      </c>
      <c r="U1278" s="39">
        <v>0</v>
      </c>
      <c r="V1278" s="39">
        <v>0</v>
      </c>
      <c r="W1278" s="39">
        <v>0</v>
      </c>
      <c r="X1278" s="39">
        <v>0</v>
      </c>
      <c r="Y1278" s="39">
        <v>0</v>
      </c>
      <c r="Z1278" s="39">
        <v>0</v>
      </c>
      <c r="AA1278" s="39" t="s">
        <v>47</v>
      </c>
      <c r="AB1278" s="39" t="s">
        <v>48</v>
      </c>
      <c r="AC1278" s="39">
        <v>2020</v>
      </c>
      <c r="AD12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0.61399999999999999</v>
      </c>
    </row>
    <row r="1279" spans="1:30" hidden="1" x14ac:dyDescent="0.25">
      <c r="A1279" s="39" t="s">
        <v>86</v>
      </c>
      <c r="B1279" s="39" t="s">
        <v>39</v>
      </c>
      <c r="C1279" s="39" t="s">
        <v>40</v>
      </c>
      <c r="D1279" s="40">
        <v>43474.372708333336</v>
      </c>
      <c r="E1279" s="39" t="s">
        <v>80</v>
      </c>
      <c r="F1279" s="39" t="s">
        <v>74</v>
      </c>
      <c r="G1279" s="39" t="s">
        <v>145</v>
      </c>
      <c r="H1279" s="39" t="str">
        <f>IF(raw_impacts[[#This Row],[BldgVint]]="Old","Ex",raw_impacts[[#This Row],[BldgVint]])</f>
        <v>Ex</v>
      </c>
      <c r="I1279" s="39" t="s">
        <v>44</v>
      </c>
      <c r="J1279" s="39" t="s">
        <v>41</v>
      </c>
      <c r="K1279" s="39" t="s">
        <v>45</v>
      </c>
      <c r="L1279" s="39">
        <v>175</v>
      </c>
      <c r="M1279" s="39">
        <v>0</v>
      </c>
      <c r="N1279" s="39" t="s">
        <v>46</v>
      </c>
      <c r="O1279" s="39">
        <v>187</v>
      </c>
      <c r="P1279" s="39">
        <v>8.6300000000000002E-2</v>
      </c>
      <c r="Q1279" s="39">
        <v>0</v>
      </c>
      <c r="R1279" s="39">
        <v>119</v>
      </c>
      <c r="S1279" s="39">
        <v>5.5E-2</v>
      </c>
      <c r="T1279" s="39">
        <v>0</v>
      </c>
      <c r="U1279" s="39">
        <v>0</v>
      </c>
      <c r="V1279" s="39">
        <v>0</v>
      </c>
      <c r="W1279" s="39">
        <v>0</v>
      </c>
      <c r="X1279" s="39">
        <v>0</v>
      </c>
      <c r="Y1279" s="39">
        <v>0</v>
      </c>
      <c r="Z1279" s="39">
        <v>0</v>
      </c>
      <c r="AA1279" s="39" t="s">
        <v>47</v>
      </c>
      <c r="AB1279" s="39" t="s">
        <v>48</v>
      </c>
      <c r="AC1279" s="39">
        <v>2020</v>
      </c>
      <c r="AD12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0.70499999999999996</v>
      </c>
    </row>
    <row r="1280" spans="1:30" hidden="1" x14ac:dyDescent="0.25">
      <c r="A1280" s="39" t="s">
        <v>86</v>
      </c>
      <c r="B1280" s="39" t="s">
        <v>39</v>
      </c>
      <c r="C1280" s="39" t="s">
        <v>40</v>
      </c>
      <c r="D1280" s="40">
        <v>43474.372708333336</v>
      </c>
      <c r="E1280" s="39" t="s">
        <v>80</v>
      </c>
      <c r="F1280" s="39" t="s">
        <v>75</v>
      </c>
      <c r="G1280" s="39" t="s">
        <v>145</v>
      </c>
      <c r="H1280" s="39" t="str">
        <f>IF(raw_impacts[[#This Row],[BldgVint]]="Old","Ex",raw_impacts[[#This Row],[BldgVint]])</f>
        <v>Ex</v>
      </c>
      <c r="I1280" s="39" t="s">
        <v>44</v>
      </c>
      <c r="J1280" s="39" t="s">
        <v>41</v>
      </c>
      <c r="K1280" s="39" t="s">
        <v>45</v>
      </c>
      <c r="L1280" s="39">
        <v>211</v>
      </c>
      <c r="M1280" s="39">
        <v>0</v>
      </c>
      <c r="N1280" s="39" t="s">
        <v>46</v>
      </c>
      <c r="O1280" s="39">
        <v>29.3</v>
      </c>
      <c r="P1280" s="39">
        <v>6.1899999999999997E-2</v>
      </c>
      <c r="Q1280" s="39">
        <v>0</v>
      </c>
      <c r="R1280" s="39">
        <v>18.7</v>
      </c>
      <c r="S1280" s="39">
        <v>3.9399999999999998E-2</v>
      </c>
      <c r="T1280" s="39">
        <v>0</v>
      </c>
      <c r="U1280" s="39">
        <v>0</v>
      </c>
      <c r="V1280" s="39">
        <v>0</v>
      </c>
      <c r="W1280" s="39">
        <v>0</v>
      </c>
      <c r="X1280" s="39">
        <v>0</v>
      </c>
      <c r="Y1280" s="39">
        <v>0</v>
      </c>
      <c r="Z1280" s="39">
        <v>0</v>
      </c>
      <c r="AA1280" s="39" t="s">
        <v>47</v>
      </c>
      <c r="AB1280" s="39" t="s">
        <v>48</v>
      </c>
      <c r="AC1280" s="39">
        <v>2020</v>
      </c>
      <c r="AD12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0.88200000000000001</v>
      </c>
    </row>
    <row r="1281" spans="1:30" hidden="1" x14ac:dyDescent="0.25">
      <c r="A1281" s="39" t="s">
        <v>86</v>
      </c>
      <c r="B1281" s="39" t="s">
        <v>39</v>
      </c>
      <c r="C1281" s="39" t="s">
        <v>40</v>
      </c>
      <c r="D1281" s="40">
        <v>43474.372708333336</v>
      </c>
      <c r="E1281" s="39" t="s">
        <v>80</v>
      </c>
      <c r="F1281" s="39" t="s">
        <v>76</v>
      </c>
      <c r="G1281" s="39" t="s">
        <v>145</v>
      </c>
      <c r="H1281" s="39" t="str">
        <f>IF(raw_impacts[[#This Row],[BldgVint]]="Old","Ex",raw_impacts[[#This Row],[BldgVint]])</f>
        <v>Ex</v>
      </c>
      <c r="I1281" s="39" t="s">
        <v>44</v>
      </c>
      <c r="J1281" s="39" t="s">
        <v>41</v>
      </c>
      <c r="K1281" s="39" t="s">
        <v>45</v>
      </c>
      <c r="L1281" s="39">
        <v>79.7</v>
      </c>
      <c r="M1281" s="39">
        <v>0</v>
      </c>
      <c r="N1281" s="39" t="s">
        <v>46</v>
      </c>
      <c r="O1281" s="39">
        <v>63.1</v>
      </c>
      <c r="P1281" s="39">
        <v>7.5300000000000006E-2</v>
      </c>
      <c r="Q1281" s="39">
        <v>0</v>
      </c>
      <c r="R1281" s="39">
        <v>40.200000000000003</v>
      </c>
      <c r="S1281" s="39">
        <v>4.8000000000000001E-2</v>
      </c>
      <c r="T1281" s="39">
        <v>0</v>
      </c>
      <c r="U1281" s="39">
        <v>0</v>
      </c>
      <c r="V1281" s="39">
        <v>0</v>
      </c>
      <c r="W1281" s="39">
        <v>0</v>
      </c>
      <c r="X1281" s="39">
        <v>0</v>
      </c>
      <c r="Y1281" s="39">
        <v>0</v>
      </c>
      <c r="Z1281" s="39">
        <v>0</v>
      </c>
      <c r="AA1281" s="39" t="s">
        <v>47</v>
      </c>
      <c r="AB1281" s="39" t="s">
        <v>48</v>
      </c>
      <c r="AC1281" s="39">
        <v>2020</v>
      </c>
      <c r="AD12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0.61399999999999999</v>
      </c>
    </row>
    <row r="1282" spans="1:30" hidden="1" x14ac:dyDescent="0.25">
      <c r="A1282" s="39" t="s">
        <v>86</v>
      </c>
      <c r="B1282" s="39" t="s">
        <v>39</v>
      </c>
      <c r="C1282" s="39" t="s">
        <v>40</v>
      </c>
      <c r="D1282" s="40">
        <v>43474.372708333336</v>
      </c>
      <c r="E1282" s="39" t="s">
        <v>80</v>
      </c>
      <c r="F1282" s="39" t="s">
        <v>77</v>
      </c>
      <c r="G1282" s="39" t="s">
        <v>145</v>
      </c>
      <c r="H1282" s="39" t="str">
        <f>IF(raw_impacts[[#This Row],[BldgVint]]="Old","Ex",raw_impacts[[#This Row],[BldgVint]])</f>
        <v>Ex</v>
      </c>
      <c r="I1282" s="39" t="s">
        <v>44</v>
      </c>
      <c r="J1282" s="39" t="s">
        <v>41</v>
      </c>
      <c r="K1282" s="39" t="s">
        <v>45</v>
      </c>
      <c r="L1282" s="39">
        <v>343</v>
      </c>
      <c r="M1282" s="39">
        <v>0</v>
      </c>
      <c r="N1282" s="39" t="s">
        <v>46</v>
      </c>
      <c r="O1282" s="39">
        <v>27.5</v>
      </c>
      <c r="P1282" s="39">
        <v>4.8800000000000003E-2</v>
      </c>
      <c r="Q1282" s="39">
        <v>0</v>
      </c>
      <c r="R1282" s="39">
        <v>17.5</v>
      </c>
      <c r="S1282" s="39">
        <v>3.1099999999999999E-2</v>
      </c>
      <c r="T1282" s="39">
        <v>0</v>
      </c>
      <c r="U1282" s="39">
        <v>0</v>
      </c>
      <c r="V1282" s="39">
        <v>0</v>
      </c>
      <c r="W1282" s="39">
        <v>0</v>
      </c>
      <c r="X1282" s="39">
        <v>0</v>
      </c>
      <c r="Y1282" s="39">
        <v>0</v>
      </c>
      <c r="Z1282" s="39">
        <v>0</v>
      </c>
      <c r="AA1282" s="39" t="s">
        <v>47</v>
      </c>
      <c r="AB1282" s="39" t="s">
        <v>48</v>
      </c>
      <c r="AC1282" s="39">
        <v>2020</v>
      </c>
      <c r="AD12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1.3220000000000001</v>
      </c>
    </row>
    <row r="1283" spans="1:30" hidden="1" x14ac:dyDescent="0.25">
      <c r="A1283" s="39" t="s">
        <v>86</v>
      </c>
      <c r="B1283" s="39" t="s">
        <v>39</v>
      </c>
      <c r="C1283" s="39" t="s">
        <v>40</v>
      </c>
      <c r="D1283" s="40">
        <v>43474.372708333336</v>
      </c>
      <c r="E1283" s="39" t="s">
        <v>80</v>
      </c>
      <c r="F1283" s="39" t="s">
        <v>78</v>
      </c>
      <c r="G1283" s="39" t="s">
        <v>145</v>
      </c>
      <c r="H1283" s="39" t="str">
        <f>IF(raw_impacts[[#This Row],[BldgVint]]="Old","Ex",raw_impacts[[#This Row],[BldgVint]])</f>
        <v>Ex</v>
      </c>
      <c r="I1283" s="39" t="s">
        <v>44</v>
      </c>
      <c r="J1283" s="39" t="s">
        <v>41</v>
      </c>
      <c r="K1283" s="39" t="s">
        <v>45</v>
      </c>
      <c r="L1283" s="39">
        <v>21.9</v>
      </c>
      <c r="M1283" s="39">
        <v>0</v>
      </c>
      <c r="N1283" s="39" t="s">
        <v>46</v>
      </c>
      <c r="O1283" s="39">
        <v>35.5</v>
      </c>
      <c r="P1283" s="39">
        <v>5.57E-2</v>
      </c>
      <c r="Q1283" s="39">
        <v>0</v>
      </c>
      <c r="R1283" s="39">
        <v>22.6</v>
      </c>
      <c r="S1283" s="39">
        <v>3.5499999999999997E-2</v>
      </c>
      <c r="T1283" s="39">
        <v>0</v>
      </c>
      <c r="U1283" s="39">
        <v>0</v>
      </c>
      <c r="V1283" s="39">
        <v>0</v>
      </c>
      <c r="W1283" s="39">
        <v>0</v>
      </c>
      <c r="X1283" s="39">
        <v>0</v>
      </c>
      <c r="Y1283" s="39">
        <v>0</v>
      </c>
      <c r="Z1283" s="39">
        <v>0</v>
      </c>
      <c r="AA1283" s="39" t="s">
        <v>47</v>
      </c>
      <c r="AB1283" s="39" t="s">
        <v>48</v>
      </c>
      <c r="AC1283" s="39">
        <v>2020</v>
      </c>
      <c r="AD12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1.8979999999999999</v>
      </c>
    </row>
    <row r="1284" spans="1:30" hidden="1" x14ac:dyDescent="0.25">
      <c r="A1284" s="39" t="s">
        <v>86</v>
      </c>
      <c r="B1284" s="39" t="s">
        <v>39</v>
      </c>
      <c r="C1284" s="39" t="s">
        <v>40</v>
      </c>
      <c r="D1284" s="40">
        <v>43474.372708333336</v>
      </c>
      <c r="E1284" s="39" t="s">
        <v>80</v>
      </c>
      <c r="F1284" s="39" t="s">
        <v>79</v>
      </c>
      <c r="G1284" s="39" t="s">
        <v>145</v>
      </c>
      <c r="H1284" s="39" t="str">
        <f>IF(raw_impacts[[#This Row],[BldgVint]]="Old","Ex",raw_impacts[[#This Row],[BldgVint]])</f>
        <v>Ex</v>
      </c>
      <c r="I1284" s="39" t="s">
        <v>44</v>
      </c>
      <c r="J1284" s="39" t="s">
        <v>41</v>
      </c>
      <c r="K1284" s="39" t="s">
        <v>45</v>
      </c>
      <c r="L1284" s="39">
        <v>160</v>
      </c>
      <c r="M1284" s="39">
        <v>0</v>
      </c>
      <c r="N1284" s="39" t="s">
        <v>46</v>
      </c>
      <c r="O1284" s="39">
        <v>29.9</v>
      </c>
      <c r="P1284" s="39">
        <v>7.2400000000000006E-2</v>
      </c>
      <c r="Q1284" s="39">
        <v>0</v>
      </c>
      <c r="R1284" s="39">
        <v>19.100000000000001</v>
      </c>
      <c r="S1284" s="39">
        <v>4.6100000000000002E-2</v>
      </c>
      <c r="T1284" s="39">
        <v>0</v>
      </c>
      <c r="U1284" s="39">
        <v>0</v>
      </c>
      <c r="V1284" s="39">
        <v>0</v>
      </c>
      <c r="W1284" s="39">
        <v>0</v>
      </c>
      <c r="X1284" s="39">
        <v>0</v>
      </c>
      <c r="Y1284" s="39">
        <v>0</v>
      </c>
      <c r="Z1284" s="39">
        <v>0</v>
      </c>
      <c r="AA1284" s="39" t="s">
        <v>47</v>
      </c>
      <c r="AB1284" s="39" t="s">
        <v>48</v>
      </c>
      <c r="AC1284" s="39">
        <v>2020</v>
      </c>
      <c r="AD12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1.1359999999999999</v>
      </c>
    </row>
    <row r="1285" spans="1:30" hidden="1" x14ac:dyDescent="0.25">
      <c r="A1285" s="39" t="s">
        <v>86</v>
      </c>
      <c r="B1285" s="39" t="s">
        <v>39</v>
      </c>
      <c r="C1285" s="39" t="s">
        <v>40</v>
      </c>
      <c r="D1285" s="40">
        <v>43474.372708333336</v>
      </c>
      <c r="E1285" s="39" t="s">
        <v>80</v>
      </c>
      <c r="F1285" s="39" t="s">
        <v>42</v>
      </c>
      <c r="G1285" s="39" t="s">
        <v>145</v>
      </c>
      <c r="H1285" s="39" t="str">
        <f>IF(raw_impacts[[#This Row],[BldgVint]]="Old","Ex",raw_impacts[[#This Row],[BldgVint]])</f>
        <v>Ex</v>
      </c>
      <c r="I1285" s="39" t="s">
        <v>56</v>
      </c>
      <c r="J1285" s="39" t="s">
        <v>41</v>
      </c>
      <c r="K1285" s="39" t="s">
        <v>45</v>
      </c>
      <c r="L1285" s="39">
        <v>735</v>
      </c>
      <c r="M1285" s="39">
        <v>0</v>
      </c>
      <c r="N1285" s="39" t="s">
        <v>46</v>
      </c>
      <c r="O1285" s="39">
        <v>182</v>
      </c>
      <c r="P1285" s="39">
        <v>0.17699999999999999</v>
      </c>
      <c r="Q1285" s="39">
        <v>0</v>
      </c>
      <c r="R1285" s="39">
        <v>116</v>
      </c>
      <c r="S1285" s="39">
        <v>0.113</v>
      </c>
      <c r="T1285" s="39">
        <v>0</v>
      </c>
      <c r="U1285" s="39">
        <v>0</v>
      </c>
      <c r="V1285" s="39">
        <v>0</v>
      </c>
      <c r="W1285" s="39">
        <v>0</v>
      </c>
      <c r="X1285" s="39">
        <v>0</v>
      </c>
      <c r="Y1285" s="39">
        <v>0</v>
      </c>
      <c r="Z1285" s="39">
        <v>0</v>
      </c>
      <c r="AA1285" s="39" t="s">
        <v>47</v>
      </c>
      <c r="AB1285" s="39" t="s">
        <v>48</v>
      </c>
      <c r="AC1285" s="39">
        <v>2020</v>
      </c>
      <c r="AD12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3.9350000000000005</v>
      </c>
    </row>
    <row r="1286" spans="1:30" hidden="1" x14ac:dyDescent="0.25">
      <c r="A1286" s="39" t="s">
        <v>86</v>
      </c>
      <c r="B1286" s="39" t="s">
        <v>39</v>
      </c>
      <c r="C1286" s="39" t="s">
        <v>40</v>
      </c>
      <c r="D1286" s="40">
        <v>43474.372708333336</v>
      </c>
      <c r="E1286" s="39" t="s">
        <v>80</v>
      </c>
      <c r="F1286" s="39" t="s">
        <v>71</v>
      </c>
      <c r="G1286" s="39" t="s">
        <v>145</v>
      </c>
      <c r="H1286" s="39" t="str">
        <f>IF(raw_impacts[[#This Row],[BldgVint]]="Old","Ex",raw_impacts[[#This Row],[BldgVint]])</f>
        <v>Ex</v>
      </c>
      <c r="I1286" s="39" t="s">
        <v>56</v>
      </c>
      <c r="J1286" s="39" t="s">
        <v>41</v>
      </c>
      <c r="K1286" s="39" t="s">
        <v>45</v>
      </c>
      <c r="L1286" s="39">
        <v>362</v>
      </c>
      <c r="M1286" s="39">
        <v>0</v>
      </c>
      <c r="N1286" s="39" t="s">
        <v>46</v>
      </c>
      <c r="O1286" s="39">
        <v>152</v>
      </c>
      <c r="P1286" s="39">
        <v>8.7400000000000005E-2</v>
      </c>
      <c r="Q1286" s="39">
        <v>0</v>
      </c>
      <c r="R1286" s="39">
        <v>96.8</v>
      </c>
      <c r="S1286" s="39">
        <v>5.57E-2</v>
      </c>
      <c r="T1286" s="39">
        <v>0</v>
      </c>
      <c r="U1286" s="39">
        <v>0</v>
      </c>
      <c r="V1286" s="39">
        <v>0</v>
      </c>
      <c r="W1286" s="39">
        <v>0</v>
      </c>
      <c r="X1286" s="39">
        <v>0</v>
      </c>
      <c r="Y1286" s="39">
        <v>0</v>
      </c>
      <c r="Z1286" s="39">
        <v>0</v>
      </c>
      <c r="AA1286" s="39" t="s">
        <v>47</v>
      </c>
      <c r="AB1286" s="39" t="s">
        <v>48</v>
      </c>
      <c r="AC1286" s="39">
        <v>2020</v>
      </c>
      <c r="AD12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4.5149999999999997</v>
      </c>
    </row>
    <row r="1287" spans="1:30" hidden="1" x14ac:dyDescent="0.25">
      <c r="A1287" s="39" t="s">
        <v>86</v>
      </c>
      <c r="B1287" s="39" t="s">
        <v>39</v>
      </c>
      <c r="C1287" s="39" t="s">
        <v>40</v>
      </c>
      <c r="D1287" s="40">
        <v>43474.372708333336</v>
      </c>
      <c r="E1287" s="39" t="s">
        <v>80</v>
      </c>
      <c r="F1287" s="39" t="s">
        <v>72</v>
      </c>
      <c r="G1287" s="39" t="s">
        <v>145</v>
      </c>
      <c r="H1287" s="39" t="str">
        <f>IF(raw_impacts[[#This Row],[BldgVint]]="Old","Ex",raw_impacts[[#This Row],[BldgVint]])</f>
        <v>Ex</v>
      </c>
      <c r="I1287" s="39" t="s">
        <v>56</v>
      </c>
      <c r="J1287" s="39" t="s">
        <v>41</v>
      </c>
      <c r="K1287" s="39" t="s">
        <v>45</v>
      </c>
      <c r="L1287" s="39">
        <v>2650</v>
      </c>
      <c r="M1287" s="39">
        <v>0</v>
      </c>
      <c r="N1287" s="39" t="s">
        <v>46</v>
      </c>
      <c r="O1287" s="39">
        <v>178</v>
      </c>
      <c r="P1287" s="39">
        <v>0.17899999999999999</v>
      </c>
      <c r="Q1287" s="39">
        <v>0</v>
      </c>
      <c r="R1287" s="39">
        <v>113</v>
      </c>
      <c r="S1287" s="39">
        <v>0.114</v>
      </c>
      <c r="T1287" s="39">
        <v>0</v>
      </c>
      <c r="U1287" s="39">
        <v>0</v>
      </c>
      <c r="V1287" s="39">
        <v>0</v>
      </c>
      <c r="W1287" s="39">
        <v>0</v>
      </c>
      <c r="X1287" s="39">
        <v>0</v>
      </c>
      <c r="Y1287" s="39">
        <v>0</v>
      </c>
      <c r="Z1287" s="39">
        <v>0</v>
      </c>
      <c r="AA1287" s="39" t="s">
        <v>47</v>
      </c>
      <c r="AB1287" s="39" t="s">
        <v>48</v>
      </c>
      <c r="AC1287" s="39">
        <v>2020</v>
      </c>
      <c r="AD12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3.9350000000000005</v>
      </c>
    </row>
    <row r="1288" spans="1:30" hidden="1" x14ac:dyDescent="0.25">
      <c r="A1288" s="39" t="s">
        <v>86</v>
      </c>
      <c r="B1288" s="39" t="s">
        <v>39</v>
      </c>
      <c r="C1288" s="39" t="s">
        <v>40</v>
      </c>
      <c r="D1288" s="40">
        <v>43474.372708333336</v>
      </c>
      <c r="E1288" s="39" t="s">
        <v>80</v>
      </c>
      <c r="F1288" s="39" t="s">
        <v>73</v>
      </c>
      <c r="G1288" s="39" t="s">
        <v>145</v>
      </c>
      <c r="H1288" s="39" t="str">
        <f>IF(raw_impacts[[#This Row],[BldgVint]]="Old","Ex",raw_impacts[[#This Row],[BldgVint]])</f>
        <v>Ex</v>
      </c>
      <c r="I1288" s="39" t="s">
        <v>56</v>
      </c>
      <c r="J1288" s="39" t="s">
        <v>41</v>
      </c>
      <c r="K1288" s="39" t="s">
        <v>45</v>
      </c>
      <c r="L1288" s="39">
        <v>794</v>
      </c>
      <c r="M1288" s="39">
        <v>0</v>
      </c>
      <c r="N1288" s="39" t="s">
        <v>46</v>
      </c>
      <c r="O1288" s="39">
        <v>126</v>
      </c>
      <c r="P1288" s="39">
        <v>0.113</v>
      </c>
      <c r="Q1288" s="39">
        <v>0</v>
      </c>
      <c r="R1288" s="39">
        <v>80.5</v>
      </c>
      <c r="S1288" s="39">
        <v>7.1800000000000003E-2</v>
      </c>
      <c r="T1288" s="39">
        <v>0</v>
      </c>
      <c r="U1288" s="39">
        <v>0</v>
      </c>
      <c r="V1288" s="39">
        <v>0</v>
      </c>
      <c r="W1288" s="39">
        <v>0</v>
      </c>
      <c r="X1288" s="39">
        <v>0</v>
      </c>
      <c r="Y1288" s="39">
        <v>0</v>
      </c>
      <c r="Z1288" s="39">
        <v>0</v>
      </c>
      <c r="AA1288" s="39" t="s">
        <v>47</v>
      </c>
      <c r="AB1288" s="39" t="s">
        <v>48</v>
      </c>
      <c r="AC1288" s="39">
        <v>2020</v>
      </c>
      <c r="AD12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5.2889999999999997</v>
      </c>
    </row>
    <row r="1289" spans="1:30" hidden="1" x14ac:dyDescent="0.25">
      <c r="A1289" s="39" t="s">
        <v>86</v>
      </c>
      <c r="B1289" s="39" t="s">
        <v>39</v>
      </c>
      <c r="C1289" s="39" t="s">
        <v>40</v>
      </c>
      <c r="D1289" s="40">
        <v>43474.372708333336</v>
      </c>
      <c r="E1289" s="39" t="s">
        <v>80</v>
      </c>
      <c r="F1289" s="39" t="s">
        <v>74</v>
      </c>
      <c r="G1289" s="39" t="s">
        <v>145</v>
      </c>
      <c r="H1289" s="39" t="str">
        <f>IF(raw_impacts[[#This Row],[BldgVint]]="Old","Ex",raw_impacts[[#This Row],[BldgVint]])</f>
        <v>Ex</v>
      </c>
      <c r="I1289" s="39" t="s">
        <v>56</v>
      </c>
      <c r="J1289" s="39" t="s">
        <v>41</v>
      </c>
      <c r="K1289" s="39" t="s">
        <v>45</v>
      </c>
      <c r="L1289" s="39">
        <v>272</v>
      </c>
      <c r="M1289" s="39">
        <v>0</v>
      </c>
      <c r="N1289" s="39" t="s">
        <v>46</v>
      </c>
      <c r="O1289" s="39">
        <v>308</v>
      </c>
      <c r="P1289" s="39">
        <v>0.216</v>
      </c>
      <c r="Q1289" s="39">
        <v>0</v>
      </c>
      <c r="R1289" s="39">
        <v>196</v>
      </c>
      <c r="S1289" s="39">
        <v>0.13800000000000001</v>
      </c>
      <c r="T1289" s="39">
        <v>0</v>
      </c>
      <c r="U1289" s="39">
        <v>0</v>
      </c>
      <c r="V1289" s="39">
        <v>0</v>
      </c>
      <c r="W1289" s="39">
        <v>0</v>
      </c>
      <c r="X1289" s="39">
        <v>0</v>
      </c>
      <c r="Y1289" s="39">
        <v>0</v>
      </c>
      <c r="Z1289" s="39">
        <v>0</v>
      </c>
      <c r="AA1289" s="39" t="s">
        <v>47</v>
      </c>
      <c r="AB1289" s="39" t="s">
        <v>48</v>
      </c>
      <c r="AC1289" s="39">
        <v>2020</v>
      </c>
      <c r="AD12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3.4889999999999999</v>
      </c>
    </row>
    <row r="1290" spans="1:30" hidden="1" x14ac:dyDescent="0.25">
      <c r="A1290" s="39" t="s">
        <v>86</v>
      </c>
      <c r="B1290" s="39" t="s">
        <v>39</v>
      </c>
      <c r="C1290" s="39" t="s">
        <v>40</v>
      </c>
      <c r="D1290" s="40">
        <v>43474.372708333336</v>
      </c>
      <c r="E1290" s="39" t="s">
        <v>80</v>
      </c>
      <c r="F1290" s="39" t="s">
        <v>75</v>
      </c>
      <c r="G1290" s="39" t="s">
        <v>145</v>
      </c>
      <c r="H1290" s="39" t="str">
        <f>IF(raw_impacts[[#This Row],[BldgVint]]="Old","Ex",raw_impacts[[#This Row],[BldgVint]])</f>
        <v>Ex</v>
      </c>
      <c r="I1290" s="39" t="s">
        <v>56</v>
      </c>
      <c r="J1290" s="39" t="s">
        <v>41</v>
      </c>
      <c r="K1290" s="39" t="s">
        <v>45</v>
      </c>
      <c r="L1290" s="39">
        <v>345</v>
      </c>
      <c r="M1290" s="39">
        <v>0</v>
      </c>
      <c r="N1290" s="39" t="s">
        <v>46</v>
      </c>
      <c r="O1290" s="39">
        <v>177</v>
      </c>
      <c r="P1290" s="39">
        <v>0.17100000000000001</v>
      </c>
      <c r="Q1290" s="39">
        <v>0</v>
      </c>
      <c r="R1290" s="39">
        <v>113</v>
      </c>
      <c r="S1290" s="39">
        <v>0.109</v>
      </c>
      <c r="T1290" s="39">
        <v>0</v>
      </c>
      <c r="U1290" s="39">
        <v>0</v>
      </c>
      <c r="V1290" s="39">
        <v>0</v>
      </c>
      <c r="W1290" s="39">
        <v>0</v>
      </c>
      <c r="X1290" s="39">
        <v>0</v>
      </c>
      <c r="Y1290" s="39">
        <v>0</v>
      </c>
      <c r="Z1290" s="39">
        <v>0</v>
      </c>
      <c r="AA1290" s="39" t="s">
        <v>47</v>
      </c>
      <c r="AB1290" s="39" t="s">
        <v>48</v>
      </c>
      <c r="AC1290" s="39">
        <v>2020</v>
      </c>
      <c r="AD12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8.734</v>
      </c>
    </row>
    <row r="1291" spans="1:30" hidden="1" x14ac:dyDescent="0.25">
      <c r="A1291" s="39" t="s">
        <v>86</v>
      </c>
      <c r="B1291" s="39" t="s">
        <v>39</v>
      </c>
      <c r="C1291" s="39" t="s">
        <v>40</v>
      </c>
      <c r="D1291" s="40">
        <v>43474.372708333336</v>
      </c>
      <c r="E1291" s="39" t="s">
        <v>80</v>
      </c>
      <c r="F1291" s="39" t="s">
        <v>76</v>
      </c>
      <c r="G1291" s="39" t="s">
        <v>145</v>
      </c>
      <c r="H1291" s="39" t="str">
        <f>IF(raw_impacts[[#This Row],[BldgVint]]="Old","Ex",raw_impacts[[#This Row],[BldgVint]])</f>
        <v>Ex</v>
      </c>
      <c r="I1291" s="39" t="s">
        <v>56</v>
      </c>
      <c r="J1291" s="39" t="s">
        <v>41</v>
      </c>
      <c r="K1291" s="39" t="s">
        <v>45</v>
      </c>
      <c r="L1291" s="39">
        <v>127</v>
      </c>
      <c r="M1291" s="39">
        <v>0</v>
      </c>
      <c r="N1291" s="39" t="s">
        <v>46</v>
      </c>
      <c r="O1291" s="39">
        <v>257</v>
      </c>
      <c r="P1291" s="39">
        <v>0.248</v>
      </c>
      <c r="Q1291" s="39">
        <v>0</v>
      </c>
      <c r="R1291" s="39">
        <v>164</v>
      </c>
      <c r="S1291" s="39">
        <v>0.158</v>
      </c>
      <c r="T1291" s="39">
        <v>0</v>
      </c>
      <c r="U1291" s="39">
        <v>0</v>
      </c>
      <c r="V1291" s="39">
        <v>0</v>
      </c>
      <c r="W1291" s="39">
        <v>0</v>
      </c>
      <c r="X1291" s="39">
        <v>0</v>
      </c>
      <c r="Y1291" s="39">
        <v>0</v>
      </c>
      <c r="Z1291" s="39">
        <v>0</v>
      </c>
      <c r="AA1291" s="39" t="s">
        <v>47</v>
      </c>
      <c r="AB1291" s="39" t="s">
        <v>48</v>
      </c>
      <c r="AC1291" s="39">
        <v>2020</v>
      </c>
      <c r="AD12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5.2889999999999997</v>
      </c>
    </row>
    <row r="1292" spans="1:30" hidden="1" x14ac:dyDescent="0.25">
      <c r="A1292" s="39" t="s">
        <v>86</v>
      </c>
      <c r="B1292" s="39" t="s">
        <v>39</v>
      </c>
      <c r="C1292" s="39" t="s">
        <v>40</v>
      </c>
      <c r="D1292" s="40">
        <v>43474.372708333336</v>
      </c>
      <c r="E1292" s="39" t="s">
        <v>80</v>
      </c>
      <c r="F1292" s="39" t="s">
        <v>77</v>
      </c>
      <c r="G1292" s="39" t="s">
        <v>145</v>
      </c>
      <c r="H1292" s="39" t="str">
        <f>IF(raw_impacts[[#This Row],[BldgVint]]="Old","Ex",raw_impacts[[#This Row],[BldgVint]])</f>
        <v>Ex</v>
      </c>
      <c r="I1292" s="39" t="s">
        <v>56</v>
      </c>
      <c r="J1292" s="39" t="s">
        <v>41</v>
      </c>
      <c r="K1292" s="39" t="s">
        <v>45</v>
      </c>
      <c r="L1292" s="39">
        <v>466</v>
      </c>
      <c r="M1292" s="39">
        <v>0</v>
      </c>
      <c r="N1292" s="39" t="s">
        <v>46</v>
      </c>
      <c r="O1292" s="39">
        <v>181</v>
      </c>
      <c r="P1292" s="39">
        <v>0.14799999999999999</v>
      </c>
      <c r="Q1292" s="39">
        <v>0</v>
      </c>
      <c r="R1292" s="39">
        <v>116</v>
      </c>
      <c r="S1292" s="39">
        <v>9.4500000000000001E-2</v>
      </c>
      <c r="T1292" s="39">
        <v>0</v>
      </c>
      <c r="U1292" s="39">
        <v>0</v>
      </c>
      <c r="V1292" s="39">
        <v>0</v>
      </c>
      <c r="W1292" s="39">
        <v>0</v>
      </c>
      <c r="X1292" s="39">
        <v>0</v>
      </c>
      <c r="Y1292" s="39">
        <v>0</v>
      </c>
      <c r="Z1292" s="39">
        <v>0</v>
      </c>
      <c r="AA1292" s="39" t="s">
        <v>47</v>
      </c>
      <c r="AB1292" s="39" t="s">
        <v>48</v>
      </c>
      <c r="AC1292" s="39">
        <v>2020</v>
      </c>
      <c r="AD12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15.845000000000001</v>
      </c>
    </row>
    <row r="1293" spans="1:30" hidden="1" x14ac:dyDescent="0.25">
      <c r="A1293" s="39" t="s">
        <v>86</v>
      </c>
      <c r="B1293" s="39" t="s">
        <v>39</v>
      </c>
      <c r="C1293" s="39" t="s">
        <v>40</v>
      </c>
      <c r="D1293" s="40">
        <v>43474.372708333336</v>
      </c>
      <c r="E1293" s="39" t="s">
        <v>80</v>
      </c>
      <c r="F1293" s="39" t="s">
        <v>78</v>
      </c>
      <c r="G1293" s="39" t="s">
        <v>145</v>
      </c>
      <c r="H1293" s="39" t="str">
        <f>IF(raw_impacts[[#This Row],[BldgVint]]="Old","Ex",raw_impacts[[#This Row],[BldgVint]])</f>
        <v>Ex</v>
      </c>
      <c r="I1293" s="39" t="s">
        <v>56</v>
      </c>
      <c r="J1293" s="39" t="s">
        <v>41</v>
      </c>
      <c r="K1293" s="39" t="s">
        <v>45</v>
      </c>
      <c r="L1293" s="39">
        <v>30.4</v>
      </c>
      <c r="M1293" s="39">
        <v>0</v>
      </c>
      <c r="N1293" s="39" t="s">
        <v>46</v>
      </c>
      <c r="O1293" s="39">
        <v>216</v>
      </c>
      <c r="P1293" s="39">
        <v>0.16800000000000001</v>
      </c>
      <c r="Q1293" s="39">
        <v>0</v>
      </c>
      <c r="R1293" s="39">
        <v>138</v>
      </c>
      <c r="S1293" s="39">
        <v>0.107</v>
      </c>
      <c r="T1293" s="39">
        <v>0</v>
      </c>
      <c r="U1293" s="39">
        <v>0</v>
      </c>
      <c r="V1293" s="39">
        <v>0</v>
      </c>
      <c r="W1293" s="39">
        <v>0</v>
      </c>
      <c r="X1293" s="39">
        <v>0</v>
      </c>
      <c r="Y1293" s="39">
        <v>0</v>
      </c>
      <c r="Z1293" s="39">
        <v>0</v>
      </c>
      <c r="AA1293" s="39" t="s">
        <v>47</v>
      </c>
      <c r="AB1293" s="39" t="s">
        <v>48</v>
      </c>
      <c r="AC1293" s="39">
        <v>2020</v>
      </c>
      <c r="AD12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4.5720000000000001</v>
      </c>
    </row>
    <row r="1294" spans="1:30" hidden="1" x14ac:dyDescent="0.25">
      <c r="A1294" s="39" t="s">
        <v>86</v>
      </c>
      <c r="B1294" s="39" t="s">
        <v>39</v>
      </c>
      <c r="C1294" s="39" t="s">
        <v>40</v>
      </c>
      <c r="D1294" s="40">
        <v>43474.372708333336</v>
      </c>
      <c r="E1294" s="39" t="s">
        <v>80</v>
      </c>
      <c r="F1294" s="39" t="s">
        <v>79</v>
      </c>
      <c r="G1294" s="39" t="s">
        <v>145</v>
      </c>
      <c r="H1294" s="39" t="str">
        <f>IF(raw_impacts[[#This Row],[BldgVint]]="Old","Ex",raw_impacts[[#This Row],[BldgVint]])</f>
        <v>Ex</v>
      </c>
      <c r="I1294" s="39" t="s">
        <v>56</v>
      </c>
      <c r="J1294" s="39" t="s">
        <v>41</v>
      </c>
      <c r="K1294" s="39" t="s">
        <v>45</v>
      </c>
      <c r="L1294" s="39">
        <v>256</v>
      </c>
      <c r="M1294" s="39">
        <v>0</v>
      </c>
      <c r="N1294" s="39" t="s">
        <v>46</v>
      </c>
      <c r="O1294" s="39">
        <v>199</v>
      </c>
      <c r="P1294" s="39">
        <v>0.19</v>
      </c>
      <c r="Q1294" s="39">
        <v>0</v>
      </c>
      <c r="R1294" s="39">
        <v>127</v>
      </c>
      <c r="S1294" s="39">
        <v>0.121</v>
      </c>
      <c r="T1294" s="39">
        <v>0</v>
      </c>
      <c r="U1294" s="39">
        <v>0</v>
      </c>
      <c r="V1294" s="39">
        <v>0</v>
      </c>
      <c r="W1294" s="39">
        <v>0</v>
      </c>
      <c r="X1294" s="39">
        <v>0</v>
      </c>
      <c r="Y1294" s="39">
        <v>0</v>
      </c>
      <c r="Z1294" s="39">
        <v>0</v>
      </c>
      <c r="AA1294" s="39" t="s">
        <v>47</v>
      </c>
      <c r="AB1294" s="39" t="s">
        <v>48</v>
      </c>
      <c r="AC1294" s="39">
        <v>2020</v>
      </c>
      <c r="AD12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7.536999999999999</v>
      </c>
    </row>
    <row r="1295" spans="1:30" hidden="1" x14ac:dyDescent="0.25">
      <c r="A1295" s="39" t="s">
        <v>86</v>
      </c>
      <c r="B1295" s="39" t="s">
        <v>39</v>
      </c>
      <c r="C1295" s="39" t="s">
        <v>40</v>
      </c>
      <c r="D1295" s="40">
        <v>43474.372708333336</v>
      </c>
      <c r="E1295" s="39" t="s">
        <v>80</v>
      </c>
      <c r="F1295" s="39" t="s">
        <v>42</v>
      </c>
      <c r="G1295" s="39" t="s">
        <v>145</v>
      </c>
      <c r="H1295" s="39" t="str">
        <f>IF(raw_impacts[[#This Row],[BldgVint]]="Old","Ex",raw_impacts[[#This Row],[BldgVint]])</f>
        <v>Ex</v>
      </c>
      <c r="I1295" s="39" t="s">
        <v>57</v>
      </c>
      <c r="J1295" s="39" t="s">
        <v>41</v>
      </c>
      <c r="K1295" s="39" t="s">
        <v>45</v>
      </c>
      <c r="L1295" s="39">
        <v>589</v>
      </c>
      <c r="M1295" s="39">
        <v>0</v>
      </c>
      <c r="N1295" s="39" t="s">
        <v>46</v>
      </c>
      <c r="O1295" s="39">
        <v>118</v>
      </c>
      <c r="P1295" s="39">
        <v>0.11899999999999999</v>
      </c>
      <c r="Q1295" s="39">
        <v>0</v>
      </c>
      <c r="R1295" s="39">
        <v>75.2</v>
      </c>
      <c r="S1295" s="39">
        <v>7.5600000000000001E-2</v>
      </c>
      <c r="T1295" s="39">
        <v>0</v>
      </c>
      <c r="U1295" s="39">
        <v>0</v>
      </c>
      <c r="V1295" s="39">
        <v>0</v>
      </c>
      <c r="W1295" s="39">
        <v>0</v>
      </c>
      <c r="X1295" s="39">
        <v>0</v>
      </c>
      <c r="Y1295" s="39">
        <v>0</v>
      </c>
      <c r="Z1295" s="39">
        <v>0</v>
      </c>
      <c r="AA1295" s="39" t="s">
        <v>47</v>
      </c>
      <c r="AB1295" s="39" t="s">
        <v>48</v>
      </c>
      <c r="AC1295" s="39">
        <v>2020</v>
      </c>
      <c r="AD12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20.346000000000004</v>
      </c>
    </row>
    <row r="1296" spans="1:30" hidden="1" x14ac:dyDescent="0.25">
      <c r="A1296" s="39" t="s">
        <v>86</v>
      </c>
      <c r="B1296" s="39" t="s">
        <v>39</v>
      </c>
      <c r="C1296" s="39" t="s">
        <v>40</v>
      </c>
      <c r="D1296" s="40">
        <v>43474.372708333336</v>
      </c>
      <c r="E1296" s="39" t="s">
        <v>80</v>
      </c>
      <c r="F1296" s="39" t="s">
        <v>71</v>
      </c>
      <c r="G1296" s="39" t="s">
        <v>145</v>
      </c>
      <c r="H1296" s="39" t="str">
        <f>IF(raw_impacts[[#This Row],[BldgVint]]="Old","Ex",raw_impacts[[#This Row],[BldgVint]])</f>
        <v>Ex</v>
      </c>
      <c r="I1296" s="39" t="s">
        <v>57</v>
      </c>
      <c r="J1296" s="39" t="s">
        <v>41</v>
      </c>
      <c r="K1296" s="39" t="s">
        <v>45</v>
      </c>
      <c r="L1296" s="39">
        <v>288</v>
      </c>
      <c r="M1296" s="39">
        <v>0</v>
      </c>
      <c r="N1296" s="39" t="s">
        <v>46</v>
      </c>
      <c r="O1296" s="39">
        <v>93.4</v>
      </c>
      <c r="P1296" s="39">
        <v>6.25E-2</v>
      </c>
      <c r="Q1296" s="39">
        <v>0</v>
      </c>
      <c r="R1296" s="39">
        <v>59.5</v>
      </c>
      <c r="S1296" s="39">
        <v>3.9800000000000002E-2</v>
      </c>
      <c r="T1296" s="39">
        <v>0</v>
      </c>
      <c r="U1296" s="39">
        <v>0</v>
      </c>
      <c r="V1296" s="39">
        <v>0</v>
      </c>
      <c r="W1296" s="39">
        <v>0</v>
      </c>
      <c r="X1296" s="39">
        <v>0</v>
      </c>
      <c r="Y1296" s="39">
        <v>0</v>
      </c>
      <c r="Z1296" s="39">
        <v>0</v>
      </c>
      <c r="AA1296" s="39" t="s">
        <v>47</v>
      </c>
      <c r="AB1296" s="39" t="s">
        <v>48</v>
      </c>
      <c r="AC1296" s="39">
        <v>2020</v>
      </c>
      <c r="AD12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17.783000000000001</v>
      </c>
    </row>
    <row r="1297" spans="1:30" hidden="1" x14ac:dyDescent="0.25">
      <c r="A1297" s="39" t="s">
        <v>86</v>
      </c>
      <c r="B1297" s="39" t="s">
        <v>39</v>
      </c>
      <c r="C1297" s="39" t="s">
        <v>40</v>
      </c>
      <c r="D1297" s="40">
        <v>43474.372708333336</v>
      </c>
      <c r="E1297" s="39" t="s">
        <v>80</v>
      </c>
      <c r="F1297" s="39" t="s">
        <v>72</v>
      </c>
      <c r="G1297" s="39" t="s">
        <v>145</v>
      </c>
      <c r="H1297" s="39" t="str">
        <f>IF(raw_impacts[[#This Row],[BldgVint]]="Old","Ex",raw_impacts[[#This Row],[BldgVint]])</f>
        <v>Ex</v>
      </c>
      <c r="I1297" s="39" t="s">
        <v>57</v>
      </c>
      <c r="J1297" s="39" t="s">
        <v>41</v>
      </c>
      <c r="K1297" s="39" t="s">
        <v>45</v>
      </c>
      <c r="L1297" s="39">
        <v>2130</v>
      </c>
      <c r="M1297" s="39">
        <v>0</v>
      </c>
      <c r="N1297" s="39" t="s">
        <v>46</v>
      </c>
      <c r="O1297" s="39">
        <v>119</v>
      </c>
      <c r="P1297" s="39">
        <v>0.121</v>
      </c>
      <c r="Q1297" s="39">
        <v>0</v>
      </c>
      <c r="R1297" s="39">
        <v>76</v>
      </c>
      <c r="S1297" s="39">
        <v>7.7399999999999997E-2</v>
      </c>
      <c r="T1297" s="39">
        <v>0</v>
      </c>
      <c r="U1297" s="39">
        <v>0</v>
      </c>
      <c r="V1297" s="39">
        <v>0</v>
      </c>
      <c r="W1297" s="39">
        <v>0</v>
      </c>
      <c r="X1297" s="39">
        <v>0</v>
      </c>
      <c r="Y1297" s="39">
        <v>0</v>
      </c>
      <c r="Z1297" s="39">
        <v>0</v>
      </c>
      <c r="AA1297" s="39" t="s">
        <v>47</v>
      </c>
      <c r="AB1297" s="39" t="s">
        <v>48</v>
      </c>
      <c r="AC1297" s="39">
        <v>2020</v>
      </c>
      <c r="AD12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20.346000000000004</v>
      </c>
    </row>
    <row r="1298" spans="1:30" hidden="1" x14ac:dyDescent="0.25">
      <c r="A1298" s="39" t="s">
        <v>86</v>
      </c>
      <c r="B1298" s="39" t="s">
        <v>39</v>
      </c>
      <c r="C1298" s="39" t="s">
        <v>40</v>
      </c>
      <c r="D1298" s="40">
        <v>43474.372708333336</v>
      </c>
      <c r="E1298" s="39" t="s">
        <v>80</v>
      </c>
      <c r="F1298" s="39" t="s">
        <v>73</v>
      </c>
      <c r="G1298" s="39" t="s">
        <v>145</v>
      </c>
      <c r="H1298" s="39" t="str">
        <f>IF(raw_impacts[[#This Row],[BldgVint]]="Old","Ex",raw_impacts[[#This Row],[BldgVint]])</f>
        <v>Ex</v>
      </c>
      <c r="I1298" s="39" t="s">
        <v>57</v>
      </c>
      <c r="J1298" s="39" t="s">
        <v>41</v>
      </c>
      <c r="K1298" s="39" t="s">
        <v>45</v>
      </c>
      <c r="L1298" s="39">
        <v>640</v>
      </c>
      <c r="M1298" s="39">
        <v>0</v>
      </c>
      <c r="N1298" s="39" t="s">
        <v>46</v>
      </c>
      <c r="O1298" s="39">
        <v>87.5</v>
      </c>
      <c r="P1298" s="39">
        <v>8.2500000000000004E-2</v>
      </c>
      <c r="Q1298" s="39">
        <v>0</v>
      </c>
      <c r="R1298" s="39">
        <v>55.8</v>
      </c>
      <c r="S1298" s="39">
        <v>5.2499999999999998E-2</v>
      </c>
      <c r="T1298" s="39">
        <v>0</v>
      </c>
      <c r="U1298" s="39">
        <v>0</v>
      </c>
      <c r="V1298" s="39">
        <v>0</v>
      </c>
      <c r="W1298" s="39">
        <v>0</v>
      </c>
      <c r="X1298" s="39">
        <v>0</v>
      </c>
      <c r="Y1298" s="39">
        <v>0</v>
      </c>
      <c r="Z1298" s="39">
        <v>0</v>
      </c>
      <c r="AA1298" s="39" t="s">
        <v>47</v>
      </c>
      <c r="AB1298" s="39" t="s">
        <v>48</v>
      </c>
      <c r="AC1298" s="39">
        <v>2020</v>
      </c>
      <c r="AD12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16.544</v>
      </c>
    </row>
    <row r="1299" spans="1:30" hidden="1" x14ac:dyDescent="0.25">
      <c r="A1299" s="39" t="s">
        <v>86</v>
      </c>
      <c r="B1299" s="39" t="s">
        <v>39</v>
      </c>
      <c r="C1299" s="39" t="s">
        <v>40</v>
      </c>
      <c r="D1299" s="40">
        <v>43474.372708333336</v>
      </c>
      <c r="E1299" s="39" t="s">
        <v>80</v>
      </c>
      <c r="F1299" s="39" t="s">
        <v>74</v>
      </c>
      <c r="G1299" s="39" t="s">
        <v>145</v>
      </c>
      <c r="H1299" s="39" t="str">
        <f>IF(raw_impacts[[#This Row],[BldgVint]]="Old","Ex",raw_impacts[[#This Row],[BldgVint]])</f>
        <v>Ex</v>
      </c>
      <c r="I1299" s="39" t="s">
        <v>57</v>
      </c>
      <c r="J1299" s="39" t="s">
        <v>41</v>
      </c>
      <c r="K1299" s="39" t="s">
        <v>45</v>
      </c>
      <c r="L1299" s="39">
        <v>228</v>
      </c>
      <c r="M1299" s="39">
        <v>0</v>
      </c>
      <c r="N1299" s="39" t="s">
        <v>46</v>
      </c>
      <c r="O1299" s="39">
        <v>262</v>
      </c>
      <c r="P1299" s="39">
        <v>0.14799999999999999</v>
      </c>
      <c r="Q1299" s="39">
        <v>0</v>
      </c>
      <c r="R1299" s="39">
        <v>167</v>
      </c>
      <c r="S1299" s="39">
        <v>9.4200000000000006E-2</v>
      </c>
      <c r="T1299" s="39">
        <v>0</v>
      </c>
      <c r="U1299" s="39">
        <v>0</v>
      </c>
      <c r="V1299" s="39">
        <v>0</v>
      </c>
      <c r="W1299" s="39">
        <v>0</v>
      </c>
      <c r="X1299" s="39">
        <v>0</v>
      </c>
      <c r="Y1299" s="39">
        <v>0</v>
      </c>
      <c r="Z1299" s="39">
        <v>0</v>
      </c>
      <c r="AA1299" s="39" t="s">
        <v>47</v>
      </c>
      <c r="AB1299" s="39" t="s">
        <v>48</v>
      </c>
      <c r="AC1299" s="39">
        <v>2020</v>
      </c>
      <c r="AD12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23.105000000000004</v>
      </c>
    </row>
    <row r="1300" spans="1:30" hidden="1" x14ac:dyDescent="0.25">
      <c r="A1300" s="39" t="s">
        <v>86</v>
      </c>
      <c r="B1300" s="39" t="s">
        <v>39</v>
      </c>
      <c r="C1300" s="39" t="s">
        <v>40</v>
      </c>
      <c r="D1300" s="40">
        <v>43474.372708333336</v>
      </c>
      <c r="E1300" s="39" t="s">
        <v>80</v>
      </c>
      <c r="F1300" s="39" t="s">
        <v>75</v>
      </c>
      <c r="G1300" s="39" t="s">
        <v>145</v>
      </c>
      <c r="H1300" s="39" t="str">
        <f>IF(raw_impacts[[#This Row],[BldgVint]]="Old","Ex",raw_impacts[[#This Row],[BldgVint]])</f>
        <v>Ex</v>
      </c>
      <c r="I1300" s="39" t="s">
        <v>57</v>
      </c>
      <c r="J1300" s="39" t="s">
        <v>41</v>
      </c>
      <c r="K1300" s="39" t="s">
        <v>45</v>
      </c>
      <c r="L1300" s="39">
        <v>277</v>
      </c>
      <c r="M1300" s="39">
        <v>0</v>
      </c>
      <c r="N1300" s="39" t="s">
        <v>46</v>
      </c>
      <c r="O1300" s="39">
        <v>112</v>
      </c>
      <c r="P1300" s="39">
        <v>0.108</v>
      </c>
      <c r="Q1300" s="39">
        <v>0</v>
      </c>
      <c r="R1300" s="39">
        <v>71.2</v>
      </c>
      <c r="S1300" s="39">
        <v>6.8699999999999997E-2</v>
      </c>
      <c r="T1300" s="39">
        <v>0</v>
      </c>
      <c r="U1300" s="39">
        <v>0</v>
      </c>
      <c r="V1300" s="39">
        <v>0</v>
      </c>
      <c r="W1300" s="39">
        <v>0</v>
      </c>
      <c r="X1300" s="39">
        <v>0</v>
      </c>
      <c r="Y1300" s="39">
        <v>0</v>
      </c>
      <c r="Z1300" s="39">
        <v>0</v>
      </c>
      <c r="AA1300" s="39" t="s">
        <v>47</v>
      </c>
      <c r="AB1300" s="39" t="s">
        <v>48</v>
      </c>
      <c r="AC1300" s="39">
        <v>2020</v>
      </c>
      <c r="AD13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44.501000000000005</v>
      </c>
    </row>
    <row r="1301" spans="1:30" hidden="1" x14ac:dyDescent="0.25">
      <c r="A1301" s="39" t="s">
        <v>86</v>
      </c>
      <c r="B1301" s="39" t="s">
        <v>39</v>
      </c>
      <c r="C1301" s="39" t="s">
        <v>40</v>
      </c>
      <c r="D1301" s="40">
        <v>43474.372708333336</v>
      </c>
      <c r="E1301" s="39" t="s">
        <v>80</v>
      </c>
      <c r="F1301" s="39" t="s">
        <v>76</v>
      </c>
      <c r="G1301" s="39" t="s">
        <v>145</v>
      </c>
      <c r="H1301" s="39" t="str">
        <f>IF(raw_impacts[[#This Row],[BldgVint]]="Old","Ex",raw_impacts[[#This Row],[BldgVint]])</f>
        <v>Ex</v>
      </c>
      <c r="I1301" s="39" t="s">
        <v>57</v>
      </c>
      <c r="J1301" s="39" t="s">
        <v>41</v>
      </c>
      <c r="K1301" s="39" t="s">
        <v>45</v>
      </c>
      <c r="L1301" s="39">
        <v>104</v>
      </c>
      <c r="M1301" s="39">
        <v>0</v>
      </c>
      <c r="N1301" s="39" t="s">
        <v>46</v>
      </c>
      <c r="O1301" s="39">
        <v>175</v>
      </c>
      <c r="P1301" s="39">
        <v>0.158</v>
      </c>
      <c r="Q1301" s="39">
        <v>0</v>
      </c>
      <c r="R1301" s="39">
        <v>111</v>
      </c>
      <c r="S1301" s="39">
        <v>0.10100000000000001</v>
      </c>
      <c r="T1301" s="39">
        <v>0</v>
      </c>
      <c r="U1301" s="39">
        <v>0</v>
      </c>
      <c r="V1301" s="39">
        <v>0</v>
      </c>
      <c r="W1301" s="39">
        <v>0</v>
      </c>
      <c r="X1301" s="39">
        <v>0</v>
      </c>
      <c r="Y1301" s="39">
        <v>0</v>
      </c>
      <c r="Z1301" s="39">
        <v>0</v>
      </c>
      <c r="AA1301" s="39" t="s">
        <v>47</v>
      </c>
      <c r="AB1301" s="39" t="s">
        <v>48</v>
      </c>
      <c r="AC1301" s="39">
        <v>2020</v>
      </c>
      <c r="AD13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16.544</v>
      </c>
    </row>
    <row r="1302" spans="1:30" hidden="1" x14ac:dyDescent="0.25">
      <c r="A1302" s="39" t="s">
        <v>86</v>
      </c>
      <c r="B1302" s="39" t="s">
        <v>39</v>
      </c>
      <c r="C1302" s="39" t="s">
        <v>40</v>
      </c>
      <c r="D1302" s="40">
        <v>43474.372708333336</v>
      </c>
      <c r="E1302" s="39" t="s">
        <v>80</v>
      </c>
      <c r="F1302" s="39" t="s">
        <v>77</v>
      </c>
      <c r="G1302" s="39" t="s">
        <v>145</v>
      </c>
      <c r="H1302" s="39" t="str">
        <f>IF(raw_impacts[[#This Row],[BldgVint]]="Old","Ex",raw_impacts[[#This Row],[BldgVint]])</f>
        <v>Ex</v>
      </c>
      <c r="I1302" s="39" t="s">
        <v>57</v>
      </c>
      <c r="J1302" s="39" t="s">
        <v>41</v>
      </c>
      <c r="K1302" s="39" t="s">
        <v>45</v>
      </c>
      <c r="L1302" s="39">
        <v>392</v>
      </c>
      <c r="M1302" s="39">
        <v>0</v>
      </c>
      <c r="N1302" s="39" t="s">
        <v>46</v>
      </c>
      <c r="O1302" s="39">
        <v>121</v>
      </c>
      <c r="P1302" s="39">
        <v>0.108</v>
      </c>
      <c r="Q1302" s="39">
        <v>0</v>
      </c>
      <c r="R1302" s="39">
        <v>76.900000000000006</v>
      </c>
      <c r="S1302" s="39">
        <v>6.9099999999999995E-2</v>
      </c>
      <c r="T1302" s="39">
        <v>0</v>
      </c>
      <c r="U1302" s="39">
        <v>0</v>
      </c>
      <c r="V1302" s="39">
        <v>0</v>
      </c>
      <c r="W1302" s="39">
        <v>0</v>
      </c>
      <c r="X1302" s="39">
        <v>0</v>
      </c>
      <c r="Y1302" s="39">
        <v>0</v>
      </c>
      <c r="Z1302" s="39">
        <v>0</v>
      </c>
      <c r="AA1302" s="39" t="s">
        <v>47</v>
      </c>
      <c r="AB1302" s="39" t="s">
        <v>48</v>
      </c>
      <c r="AC1302" s="39">
        <v>2020</v>
      </c>
      <c r="AD13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174.64800000000002</v>
      </c>
    </row>
    <row r="1303" spans="1:30" hidden="1" x14ac:dyDescent="0.25">
      <c r="A1303" s="39" t="s">
        <v>86</v>
      </c>
      <c r="B1303" s="39" t="s">
        <v>39</v>
      </c>
      <c r="C1303" s="39" t="s">
        <v>40</v>
      </c>
      <c r="D1303" s="40">
        <v>43474.372708333336</v>
      </c>
      <c r="E1303" s="39" t="s">
        <v>80</v>
      </c>
      <c r="F1303" s="39" t="s">
        <v>78</v>
      </c>
      <c r="G1303" s="39" t="s">
        <v>145</v>
      </c>
      <c r="H1303" s="39" t="str">
        <f>IF(raw_impacts[[#This Row],[BldgVint]]="Old","Ex",raw_impacts[[#This Row],[BldgVint]])</f>
        <v>Ex</v>
      </c>
      <c r="I1303" s="39" t="s">
        <v>57</v>
      </c>
      <c r="J1303" s="39" t="s">
        <v>41</v>
      </c>
      <c r="K1303" s="39" t="s">
        <v>45</v>
      </c>
      <c r="L1303" s="39">
        <v>27.2</v>
      </c>
      <c r="M1303" s="39">
        <v>0</v>
      </c>
      <c r="N1303" s="39" t="s">
        <v>46</v>
      </c>
      <c r="O1303" s="39">
        <v>144</v>
      </c>
      <c r="P1303" s="39">
        <v>0.124</v>
      </c>
      <c r="Q1303" s="39">
        <v>0</v>
      </c>
      <c r="R1303" s="39">
        <v>91.7</v>
      </c>
      <c r="S1303" s="39">
        <v>7.9100000000000004E-2</v>
      </c>
      <c r="T1303" s="39">
        <v>0</v>
      </c>
      <c r="U1303" s="39">
        <v>0</v>
      </c>
      <c r="V1303" s="39">
        <v>0</v>
      </c>
      <c r="W1303" s="39">
        <v>0</v>
      </c>
      <c r="X1303" s="39">
        <v>0</v>
      </c>
      <c r="Y1303" s="39">
        <v>0</v>
      </c>
      <c r="Z1303" s="39">
        <v>0</v>
      </c>
      <c r="AA1303" s="39" t="s">
        <v>47</v>
      </c>
      <c r="AB1303" s="39" t="s">
        <v>48</v>
      </c>
      <c r="AC1303" s="39">
        <v>2020</v>
      </c>
      <c r="AD13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27.509</v>
      </c>
    </row>
    <row r="1304" spans="1:30" hidden="1" x14ac:dyDescent="0.25">
      <c r="A1304" s="39" t="s">
        <v>86</v>
      </c>
      <c r="B1304" s="39" t="s">
        <v>39</v>
      </c>
      <c r="C1304" s="39" t="s">
        <v>40</v>
      </c>
      <c r="D1304" s="40">
        <v>43474.372708333336</v>
      </c>
      <c r="E1304" s="39" t="s">
        <v>80</v>
      </c>
      <c r="F1304" s="39" t="s">
        <v>79</v>
      </c>
      <c r="G1304" s="39" t="s">
        <v>145</v>
      </c>
      <c r="H1304" s="39" t="str">
        <f>IF(raw_impacts[[#This Row],[BldgVint]]="Old","Ex",raw_impacts[[#This Row],[BldgVint]])</f>
        <v>Ex</v>
      </c>
      <c r="I1304" s="39" t="s">
        <v>57</v>
      </c>
      <c r="J1304" s="39" t="s">
        <v>41</v>
      </c>
      <c r="K1304" s="39" t="s">
        <v>45</v>
      </c>
      <c r="L1304" s="39">
        <v>207</v>
      </c>
      <c r="M1304" s="39">
        <v>0</v>
      </c>
      <c r="N1304" s="39" t="s">
        <v>46</v>
      </c>
      <c r="O1304" s="39">
        <v>129</v>
      </c>
      <c r="P1304" s="39">
        <v>0.14399999999999999</v>
      </c>
      <c r="Q1304" s="39">
        <v>0</v>
      </c>
      <c r="R1304" s="39">
        <v>82</v>
      </c>
      <c r="S1304" s="39">
        <v>9.1499999999999998E-2</v>
      </c>
      <c r="T1304" s="39">
        <v>0</v>
      </c>
      <c r="U1304" s="39">
        <v>0</v>
      </c>
      <c r="V1304" s="39">
        <v>0</v>
      </c>
      <c r="W1304" s="39">
        <v>0</v>
      </c>
      <c r="X1304" s="39">
        <v>0</v>
      </c>
      <c r="Y1304" s="39">
        <v>0</v>
      </c>
      <c r="Z1304" s="39">
        <v>0</v>
      </c>
      <c r="AA1304" s="39" t="s">
        <v>47</v>
      </c>
      <c r="AB1304" s="39" t="s">
        <v>48</v>
      </c>
      <c r="AC1304" s="39">
        <v>2020</v>
      </c>
      <c r="AD13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35.701000000000001</v>
      </c>
    </row>
    <row r="1305" spans="1:30" hidden="1" x14ac:dyDescent="0.25">
      <c r="A1305" s="39" t="s">
        <v>86</v>
      </c>
      <c r="B1305" s="39" t="s">
        <v>39</v>
      </c>
      <c r="C1305" s="39" t="s">
        <v>40</v>
      </c>
      <c r="D1305" s="40">
        <v>43474.372708333336</v>
      </c>
      <c r="E1305" s="39" t="s">
        <v>80</v>
      </c>
      <c r="F1305" s="39" t="s">
        <v>42</v>
      </c>
      <c r="G1305" s="39" t="s">
        <v>145</v>
      </c>
      <c r="H1305" s="39" t="str">
        <f>IF(raw_impacts[[#This Row],[BldgVint]]="Old","Ex",raw_impacts[[#This Row],[BldgVint]])</f>
        <v>Ex</v>
      </c>
      <c r="I1305" s="39" t="s">
        <v>58</v>
      </c>
      <c r="J1305" s="39" t="s">
        <v>41</v>
      </c>
      <c r="K1305" s="39" t="s">
        <v>45</v>
      </c>
      <c r="L1305" s="39">
        <v>739</v>
      </c>
      <c r="M1305" s="39">
        <v>0</v>
      </c>
      <c r="N1305" s="39" t="s">
        <v>46</v>
      </c>
      <c r="O1305" s="39">
        <v>201</v>
      </c>
      <c r="P1305" s="39">
        <v>0.20100000000000001</v>
      </c>
      <c r="Q1305" s="39">
        <v>0</v>
      </c>
      <c r="R1305" s="39">
        <v>128</v>
      </c>
      <c r="S1305" s="39">
        <v>0.128</v>
      </c>
      <c r="T1305" s="39">
        <v>0</v>
      </c>
      <c r="U1305" s="39">
        <v>0</v>
      </c>
      <c r="V1305" s="39">
        <v>0</v>
      </c>
      <c r="W1305" s="39">
        <v>0</v>
      </c>
      <c r="X1305" s="39">
        <v>0</v>
      </c>
      <c r="Y1305" s="39">
        <v>0</v>
      </c>
      <c r="Z1305" s="39">
        <v>0</v>
      </c>
      <c r="AA1305" s="39" t="s">
        <v>47</v>
      </c>
      <c r="AB1305" s="39" t="s">
        <v>48</v>
      </c>
      <c r="AC1305" s="39">
        <v>2020</v>
      </c>
      <c r="AD13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4.8050000000000006</v>
      </c>
    </row>
    <row r="1306" spans="1:30" hidden="1" x14ac:dyDescent="0.25">
      <c r="A1306" s="39" t="s">
        <v>86</v>
      </c>
      <c r="B1306" s="39" t="s">
        <v>39</v>
      </c>
      <c r="C1306" s="39" t="s">
        <v>40</v>
      </c>
      <c r="D1306" s="40">
        <v>43474.372708333336</v>
      </c>
      <c r="E1306" s="39" t="s">
        <v>80</v>
      </c>
      <c r="F1306" s="39" t="s">
        <v>71</v>
      </c>
      <c r="G1306" s="39" t="s">
        <v>145</v>
      </c>
      <c r="H1306" s="39" t="str">
        <f>IF(raw_impacts[[#This Row],[BldgVint]]="Old","Ex",raw_impacts[[#This Row],[BldgVint]])</f>
        <v>Ex</v>
      </c>
      <c r="I1306" s="39" t="s">
        <v>58</v>
      </c>
      <c r="J1306" s="39" t="s">
        <v>41</v>
      </c>
      <c r="K1306" s="39" t="s">
        <v>45</v>
      </c>
      <c r="L1306" s="39">
        <v>364</v>
      </c>
      <c r="M1306" s="39">
        <v>0</v>
      </c>
      <c r="N1306" s="39" t="s">
        <v>46</v>
      </c>
      <c r="O1306" s="39">
        <v>160</v>
      </c>
      <c r="P1306" s="39">
        <v>0.13600000000000001</v>
      </c>
      <c r="Q1306" s="39">
        <v>0</v>
      </c>
      <c r="R1306" s="39">
        <v>102</v>
      </c>
      <c r="S1306" s="39">
        <v>8.6800000000000002E-2</v>
      </c>
      <c r="T1306" s="39">
        <v>0</v>
      </c>
      <c r="U1306" s="39">
        <v>0</v>
      </c>
      <c r="V1306" s="39">
        <v>0</v>
      </c>
      <c r="W1306" s="39">
        <v>0</v>
      </c>
      <c r="X1306" s="39">
        <v>0</v>
      </c>
      <c r="Y1306" s="39">
        <v>0</v>
      </c>
      <c r="Z1306" s="39">
        <v>0</v>
      </c>
      <c r="AA1306" s="39" t="s">
        <v>47</v>
      </c>
      <c r="AB1306" s="39" t="s">
        <v>48</v>
      </c>
      <c r="AC1306" s="39">
        <v>2020</v>
      </c>
      <c r="AD13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8.7399999999999984</v>
      </c>
    </row>
    <row r="1307" spans="1:30" hidden="1" x14ac:dyDescent="0.25">
      <c r="A1307" s="39" t="s">
        <v>86</v>
      </c>
      <c r="B1307" s="39" t="s">
        <v>39</v>
      </c>
      <c r="C1307" s="39" t="s">
        <v>40</v>
      </c>
      <c r="D1307" s="40">
        <v>43474.372708333336</v>
      </c>
      <c r="E1307" s="39" t="s">
        <v>80</v>
      </c>
      <c r="F1307" s="39" t="s">
        <v>72</v>
      </c>
      <c r="G1307" s="39" t="s">
        <v>145</v>
      </c>
      <c r="H1307" s="39" t="str">
        <f>IF(raw_impacts[[#This Row],[BldgVint]]="Old","Ex",raw_impacts[[#This Row],[BldgVint]])</f>
        <v>Ex</v>
      </c>
      <c r="I1307" s="39" t="s">
        <v>58</v>
      </c>
      <c r="J1307" s="39" t="s">
        <v>41</v>
      </c>
      <c r="K1307" s="39" t="s">
        <v>45</v>
      </c>
      <c r="L1307" s="39">
        <v>2600</v>
      </c>
      <c r="M1307" s="39">
        <v>0</v>
      </c>
      <c r="N1307" s="39" t="s">
        <v>46</v>
      </c>
      <c r="O1307" s="39">
        <v>195</v>
      </c>
      <c r="P1307" s="39">
        <v>0.182</v>
      </c>
      <c r="Q1307" s="39">
        <v>0</v>
      </c>
      <c r="R1307" s="39">
        <v>124</v>
      </c>
      <c r="S1307" s="39">
        <v>0.11600000000000001</v>
      </c>
      <c r="T1307" s="39">
        <v>0</v>
      </c>
      <c r="U1307" s="39">
        <v>0</v>
      </c>
      <c r="V1307" s="39">
        <v>0</v>
      </c>
      <c r="W1307" s="39">
        <v>0</v>
      </c>
      <c r="X1307" s="39">
        <v>0</v>
      </c>
      <c r="Y1307" s="39">
        <v>0</v>
      </c>
      <c r="Z1307" s="39">
        <v>0</v>
      </c>
      <c r="AA1307" s="39" t="s">
        <v>47</v>
      </c>
      <c r="AB1307" s="39" t="s">
        <v>48</v>
      </c>
      <c r="AC1307" s="39">
        <v>2020</v>
      </c>
      <c r="AD13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4.8050000000000006</v>
      </c>
    </row>
    <row r="1308" spans="1:30" hidden="1" x14ac:dyDescent="0.25">
      <c r="A1308" s="39" t="s">
        <v>86</v>
      </c>
      <c r="B1308" s="39" t="s">
        <v>39</v>
      </c>
      <c r="C1308" s="39" t="s">
        <v>40</v>
      </c>
      <c r="D1308" s="40">
        <v>43474.372708333336</v>
      </c>
      <c r="E1308" s="39" t="s">
        <v>80</v>
      </c>
      <c r="F1308" s="39" t="s">
        <v>73</v>
      </c>
      <c r="G1308" s="39" t="s">
        <v>145</v>
      </c>
      <c r="H1308" s="39" t="str">
        <f>IF(raw_impacts[[#This Row],[BldgVint]]="Old","Ex",raw_impacts[[#This Row],[BldgVint]])</f>
        <v>Ex</v>
      </c>
      <c r="I1308" s="39" t="s">
        <v>58</v>
      </c>
      <c r="J1308" s="39" t="s">
        <v>41</v>
      </c>
      <c r="K1308" s="39" t="s">
        <v>45</v>
      </c>
      <c r="L1308" s="39">
        <v>769</v>
      </c>
      <c r="M1308" s="39">
        <v>0</v>
      </c>
      <c r="N1308" s="39" t="s">
        <v>46</v>
      </c>
      <c r="O1308" s="39">
        <v>152</v>
      </c>
      <c r="P1308" s="39">
        <v>0.106</v>
      </c>
      <c r="Q1308" s="39">
        <v>0</v>
      </c>
      <c r="R1308" s="39">
        <v>96.6</v>
      </c>
      <c r="S1308" s="39">
        <v>6.7699999999999996E-2</v>
      </c>
      <c r="T1308" s="39">
        <v>0</v>
      </c>
      <c r="U1308" s="39">
        <v>0</v>
      </c>
      <c r="V1308" s="39">
        <v>0</v>
      </c>
      <c r="W1308" s="39">
        <v>0</v>
      </c>
      <c r="X1308" s="39">
        <v>0</v>
      </c>
      <c r="Y1308" s="39">
        <v>0</v>
      </c>
      <c r="Z1308" s="39">
        <v>0</v>
      </c>
      <c r="AA1308" s="39" t="s">
        <v>47</v>
      </c>
      <c r="AB1308" s="39" t="s">
        <v>48</v>
      </c>
      <c r="AC1308" s="39">
        <v>2020</v>
      </c>
      <c r="AD13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7.0989999999999993</v>
      </c>
    </row>
    <row r="1309" spans="1:30" hidden="1" x14ac:dyDescent="0.25">
      <c r="A1309" s="39" t="s">
        <v>86</v>
      </c>
      <c r="B1309" s="39" t="s">
        <v>39</v>
      </c>
      <c r="C1309" s="39" t="s">
        <v>40</v>
      </c>
      <c r="D1309" s="40">
        <v>43474.372708333336</v>
      </c>
      <c r="E1309" s="39" t="s">
        <v>80</v>
      </c>
      <c r="F1309" s="39" t="s">
        <v>74</v>
      </c>
      <c r="G1309" s="39" t="s">
        <v>145</v>
      </c>
      <c r="H1309" s="39" t="str">
        <f>IF(raw_impacts[[#This Row],[BldgVint]]="Old","Ex",raw_impacts[[#This Row],[BldgVint]])</f>
        <v>Ex</v>
      </c>
      <c r="I1309" s="39" t="s">
        <v>58</v>
      </c>
      <c r="J1309" s="39" t="s">
        <v>41</v>
      </c>
      <c r="K1309" s="39" t="s">
        <v>45</v>
      </c>
      <c r="L1309" s="39">
        <v>282</v>
      </c>
      <c r="M1309" s="39">
        <v>0</v>
      </c>
      <c r="N1309" s="39" t="s">
        <v>46</v>
      </c>
      <c r="O1309" s="39">
        <v>321</v>
      </c>
      <c r="P1309" s="39">
        <v>0.17799999999999999</v>
      </c>
      <c r="Q1309" s="39">
        <v>0</v>
      </c>
      <c r="R1309" s="39">
        <v>205</v>
      </c>
      <c r="S1309" s="39">
        <v>0.114</v>
      </c>
      <c r="T1309" s="39">
        <v>0</v>
      </c>
      <c r="U1309" s="39">
        <v>0</v>
      </c>
      <c r="V1309" s="39">
        <v>0</v>
      </c>
      <c r="W1309" s="39">
        <v>0</v>
      </c>
      <c r="X1309" s="39">
        <v>0</v>
      </c>
      <c r="Y1309" s="39">
        <v>0</v>
      </c>
      <c r="Z1309" s="39">
        <v>0</v>
      </c>
      <c r="AA1309" s="39" t="s">
        <v>47</v>
      </c>
      <c r="AB1309" s="39" t="s">
        <v>48</v>
      </c>
      <c r="AC1309" s="39">
        <v>2020</v>
      </c>
      <c r="AD13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7.3659999999999997</v>
      </c>
    </row>
    <row r="1310" spans="1:30" hidden="1" x14ac:dyDescent="0.25">
      <c r="A1310" s="39" t="s">
        <v>86</v>
      </c>
      <c r="B1310" s="39" t="s">
        <v>39</v>
      </c>
      <c r="C1310" s="39" t="s">
        <v>40</v>
      </c>
      <c r="D1310" s="40">
        <v>43474.372708333336</v>
      </c>
      <c r="E1310" s="39" t="s">
        <v>80</v>
      </c>
      <c r="F1310" s="39" t="s">
        <v>75</v>
      </c>
      <c r="G1310" s="39" t="s">
        <v>145</v>
      </c>
      <c r="H1310" s="39" t="str">
        <f>IF(raw_impacts[[#This Row],[BldgVint]]="Old","Ex",raw_impacts[[#This Row],[BldgVint]])</f>
        <v>Ex</v>
      </c>
      <c r="I1310" s="39" t="s">
        <v>58</v>
      </c>
      <c r="J1310" s="39" t="s">
        <v>41</v>
      </c>
      <c r="K1310" s="39" t="s">
        <v>45</v>
      </c>
      <c r="L1310" s="39">
        <v>340</v>
      </c>
      <c r="M1310" s="39">
        <v>0</v>
      </c>
      <c r="N1310" s="39" t="s">
        <v>46</v>
      </c>
      <c r="O1310" s="39">
        <v>198</v>
      </c>
      <c r="P1310" s="39">
        <v>0.14899999999999999</v>
      </c>
      <c r="Q1310" s="39">
        <v>0</v>
      </c>
      <c r="R1310" s="39">
        <v>126</v>
      </c>
      <c r="S1310" s="39">
        <v>9.5200000000000007E-2</v>
      </c>
      <c r="T1310" s="39">
        <v>0</v>
      </c>
      <c r="U1310" s="39">
        <v>0</v>
      </c>
      <c r="V1310" s="39">
        <v>0</v>
      </c>
      <c r="W1310" s="39">
        <v>0</v>
      </c>
      <c r="X1310" s="39">
        <v>0</v>
      </c>
      <c r="Y1310" s="39">
        <v>0</v>
      </c>
      <c r="Z1310" s="39">
        <v>0</v>
      </c>
      <c r="AA1310" s="39" t="s">
        <v>47</v>
      </c>
      <c r="AB1310" s="39" t="s">
        <v>48</v>
      </c>
      <c r="AC1310" s="39">
        <v>2020</v>
      </c>
      <c r="AD13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23.473000000000003</v>
      </c>
    </row>
    <row r="1311" spans="1:30" hidden="1" x14ac:dyDescent="0.25">
      <c r="A1311" s="39" t="s">
        <v>86</v>
      </c>
      <c r="B1311" s="39" t="s">
        <v>39</v>
      </c>
      <c r="C1311" s="39" t="s">
        <v>40</v>
      </c>
      <c r="D1311" s="40">
        <v>43474.372708333336</v>
      </c>
      <c r="E1311" s="39" t="s">
        <v>80</v>
      </c>
      <c r="F1311" s="39" t="s">
        <v>76</v>
      </c>
      <c r="G1311" s="39" t="s">
        <v>145</v>
      </c>
      <c r="H1311" s="39" t="str">
        <f>IF(raw_impacts[[#This Row],[BldgVint]]="Old","Ex",raw_impacts[[#This Row],[BldgVint]])</f>
        <v>Ex</v>
      </c>
      <c r="I1311" s="39" t="s">
        <v>58</v>
      </c>
      <c r="J1311" s="39" t="s">
        <v>41</v>
      </c>
      <c r="K1311" s="39" t="s">
        <v>45</v>
      </c>
      <c r="L1311" s="39">
        <v>133</v>
      </c>
      <c r="M1311" s="39">
        <v>0</v>
      </c>
      <c r="N1311" s="39" t="s">
        <v>46</v>
      </c>
      <c r="O1311" s="39">
        <v>276</v>
      </c>
      <c r="P1311" s="39">
        <v>0.20300000000000001</v>
      </c>
      <c r="Q1311" s="39">
        <v>0</v>
      </c>
      <c r="R1311" s="39">
        <v>176</v>
      </c>
      <c r="S1311" s="39">
        <v>0.129</v>
      </c>
      <c r="T1311" s="39">
        <v>0</v>
      </c>
      <c r="U1311" s="39">
        <v>0</v>
      </c>
      <c r="V1311" s="39">
        <v>0</v>
      </c>
      <c r="W1311" s="39">
        <v>0</v>
      </c>
      <c r="X1311" s="39">
        <v>0</v>
      </c>
      <c r="Y1311" s="39">
        <v>0</v>
      </c>
      <c r="Z1311" s="39">
        <v>0</v>
      </c>
      <c r="AA1311" s="39" t="s">
        <v>47</v>
      </c>
      <c r="AB1311" s="39" t="s">
        <v>48</v>
      </c>
      <c r="AC1311" s="39">
        <v>2020</v>
      </c>
      <c r="AD13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7.0989999999999993</v>
      </c>
    </row>
    <row r="1312" spans="1:30" hidden="1" x14ac:dyDescent="0.25">
      <c r="A1312" s="39" t="s">
        <v>86</v>
      </c>
      <c r="B1312" s="39" t="s">
        <v>39</v>
      </c>
      <c r="C1312" s="39" t="s">
        <v>40</v>
      </c>
      <c r="D1312" s="40">
        <v>43474.372708333336</v>
      </c>
      <c r="E1312" s="39" t="s">
        <v>80</v>
      </c>
      <c r="F1312" s="39" t="s">
        <v>77</v>
      </c>
      <c r="G1312" s="39" t="s">
        <v>145</v>
      </c>
      <c r="H1312" s="39" t="str">
        <f>IF(raw_impacts[[#This Row],[BldgVint]]="Old","Ex",raw_impacts[[#This Row],[BldgVint]])</f>
        <v>Ex</v>
      </c>
      <c r="I1312" s="39" t="s">
        <v>58</v>
      </c>
      <c r="J1312" s="39" t="s">
        <v>41</v>
      </c>
      <c r="K1312" s="39" t="s">
        <v>45</v>
      </c>
      <c r="L1312" s="39">
        <v>455</v>
      </c>
      <c r="M1312" s="39">
        <v>0</v>
      </c>
      <c r="N1312" s="39" t="s">
        <v>46</v>
      </c>
      <c r="O1312" s="39">
        <v>203</v>
      </c>
      <c r="P1312" s="39">
        <v>0.129</v>
      </c>
      <c r="Q1312" s="39">
        <v>0</v>
      </c>
      <c r="R1312" s="39">
        <v>129</v>
      </c>
      <c r="S1312" s="39">
        <v>8.2100000000000006E-2</v>
      </c>
      <c r="T1312" s="39">
        <v>0</v>
      </c>
      <c r="U1312" s="39">
        <v>0</v>
      </c>
      <c r="V1312" s="39">
        <v>0</v>
      </c>
      <c r="W1312" s="39">
        <v>0</v>
      </c>
      <c r="X1312" s="39">
        <v>0</v>
      </c>
      <c r="Y1312" s="39">
        <v>0</v>
      </c>
      <c r="Z1312" s="39">
        <v>0</v>
      </c>
      <c r="AA1312" s="39" t="s">
        <v>47</v>
      </c>
      <c r="AB1312" s="39" t="s">
        <v>48</v>
      </c>
      <c r="AC1312" s="39">
        <v>2020</v>
      </c>
      <c r="AD13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69.341000000000008</v>
      </c>
    </row>
    <row r="1313" spans="1:30" hidden="1" x14ac:dyDescent="0.25">
      <c r="A1313" s="39" t="s">
        <v>86</v>
      </c>
      <c r="B1313" s="39" t="s">
        <v>39</v>
      </c>
      <c r="C1313" s="39" t="s">
        <v>40</v>
      </c>
      <c r="D1313" s="40">
        <v>43474.372708333336</v>
      </c>
      <c r="E1313" s="39" t="s">
        <v>80</v>
      </c>
      <c r="F1313" s="39" t="s">
        <v>78</v>
      </c>
      <c r="G1313" s="39" t="s">
        <v>145</v>
      </c>
      <c r="H1313" s="39" t="str">
        <f>IF(raw_impacts[[#This Row],[BldgVint]]="Old","Ex",raw_impacts[[#This Row],[BldgVint]])</f>
        <v>Ex</v>
      </c>
      <c r="I1313" s="39" t="s">
        <v>58</v>
      </c>
      <c r="J1313" s="39" t="s">
        <v>41</v>
      </c>
      <c r="K1313" s="39" t="s">
        <v>45</v>
      </c>
      <c r="L1313" s="39">
        <v>32.299999999999997</v>
      </c>
      <c r="M1313" s="39">
        <v>0</v>
      </c>
      <c r="N1313" s="39" t="s">
        <v>46</v>
      </c>
      <c r="O1313" s="39">
        <v>229</v>
      </c>
      <c r="P1313" s="39">
        <v>0.14000000000000001</v>
      </c>
      <c r="Q1313" s="39">
        <v>0</v>
      </c>
      <c r="R1313" s="39">
        <v>146</v>
      </c>
      <c r="S1313" s="39">
        <v>8.9399999999999993E-2</v>
      </c>
      <c r="T1313" s="39">
        <v>0</v>
      </c>
      <c r="U1313" s="39">
        <v>0</v>
      </c>
      <c r="V1313" s="39">
        <v>0</v>
      </c>
      <c r="W1313" s="39">
        <v>0</v>
      </c>
      <c r="X1313" s="39">
        <v>0</v>
      </c>
      <c r="Y1313" s="39">
        <v>0</v>
      </c>
      <c r="Z1313" s="39">
        <v>0</v>
      </c>
      <c r="AA1313" s="39" t="s">
        <v>47</v>
      </c>
      <c r="AB1313" s="39" t="s">
        <v>48</v>
      </c>
      <c r="AC1313" s="39">
        <v>2020</v>
      </c>
      <c r="AD13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21.136000000000003</v>
      </c>
    </row>
    <row r="1314" spans="1:30" hidden="1" x14ac:dyDescent="0.25">
      <c r="A1314" s="39" t="s">
        <v>86</v>
      </c>
      <c r="B1314" s="39" t="s">
        <v>39</v>
      </c>
      <c r="C1314" s="39" t="s">
        <v>40</v>
      </c>
      <c r="D1314" s="40">
        <v>43474.372708333336</v>
      </c>
      <c r="E1314" s="39" t="s">
        <v>80</v>
      </c>
      <c r="F1314" s="39" t="s">
        <v>79</v>
      </c>
      <c r="G1314" s="39" t="s">
        <v>145</v>
      </c>
      <c r="H1314" s="39" t="str">
        <f>IF(raw_impacts[[#This Row],[BldgVint]]="Old","Ex",raw_impacts[[#This Row],[BldgVint]])</f>
        <v>Ex</v>
      </c>
      <c r="I1314" s="39" t="s">
        <v>58</v>
      </c>
      <c r="J1314" s="39" t="s">
        <v>41</v>
      </c>
      <c r="K1314" s="39" t="s">
        <v>45</v>
      </c>
      <c r="L1314" s="39">
        <v>257</v>
      </c>
      <c r="M1314" s="39">
        <v>0</v>
      </c>
      <c r="N1314" s="39" t="s">
        <v>46</v>
      </c>
      <c r="O1314" s="39">
        <v>222</v>
      </c>
      <c r="P1314" s="39">
        <v>0.17499999999999999</v>
      </c>
      <c r="Q1314" s="39">
        <v>0</v>
      </c>
      <c r="R1314" s="39">
        <v>141</v>
      </c>
      <c r="S1314" s="39">
        <v>0.112</v>
      </c>
      <c r="T1314" s="39">
        <v>0</v>
      </c>
      <c r="U1314" s="39">
        <v>0</v>
      </c>
      <c r="V1314" s="39">
        <v>0</v>
      </c>
      <c r="W1314" s="39">
        <v>0</v>
      </c>
      <c r="X1314" s="39">
        <v>0</v>
      </c>
      <c r="Y1314" s="39">
        <v>0</v>
      </c>
      <c r="Z1314" s="39">
        <v>0</v>
      </c>
      <c r="AA1314" s="39" t="s">
        <v>47</v>
      </c>
      <c r="AB1314" s="39" t="s">
        <v>48</v>
      </c>
      <c r="AC1314" s="39">
        <v>2020</v>
      </c>
      <c r="AD13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15.221</v>
      </c>
    </row>
    <row r="1315" spans="1:30" hidden="1" x14ac:dyDescent="0.25">
      <c r="A1315" s="39" t="s">
        <v>86</v>
      </c>
      <c r="B1315" s="39" t="s">
        <v>39</v>
      </c>
      <c r="C1315" s="39" t="s">
        <v>40</v>
      </c>
      <c r="D1315" s="40">
        <v>43474.372708333336</v>
      </c>
      <c r="E1315" s="39" t="s">
        <v>80</v>
      </c>
      <c r="F1315" s="39" t="s">
        <v>42</v>
      </c>
      <c r="G1315" s="39" t="s">
        <v>145</v>
      </c>
      <c r="H1315" s="39" t="str">
        <f>IF(raw_impacts[[#This Row],[BldgVint]]="Old","Ex",raw_impacts[[#This Row],[BldgVint]])</f>
        <v>Ex</v>
      </c>
      <c r="I1315" s="39" t="s">
        <v>59</v>
      </c>
      <c r="J1315" s="39" t="s">
        <v>41</v>
      </c>
      <c r="K1315" s="39" t="s">
        <v>45</v>
      </c>
      <c r="L1315" s="39">
        <v>518</v>
      </c>
      <c r="M1315" s="39">
        <v>0</v>
      </c>
      <c r="N1315" s="39" t="s">
        <v>46</v>
      </c>
      <c r="O1315" s="39">
        <v>133</v>
      </c>
      <c r="P1315" s="39">
        <v>0.115</v>
      </c>
      <c r="Q1315" s="39">
        <v>0</v>
      </c>
      <c r="R1315" s="39">
        <v>84.8</v>
      </c>
      <c r="S1315" s="39">
        <v>7.3400000000000007E-2</v>
      </c>
      <c r="T1315" s="39">
        <v>0</v>
      </c>
      <c r="U1315" s="39">
        <v>0</v>
      </c>
      <c r="V1315" s="39">
        <v>0</v>
      </c>
      <c r="W1315" s="39">
        <v>0</v>
      </c>
      <c r="X1315" s="39">
        <v>0</v>
      </c>
      <c r="Y1315" s="39">
        <v>0</v>
      </c>
      <c r="Z1315" s="39">
        <v>0</v>
      </c>
      <c r="AA1315" s="39" t="s">
        <v>47</v>
      </c>
      <c r="AB1315" s="39" t="s">
        <v>48</v>
      </c>
      <c r="AC1315" s="39">
        <v>2020</v>
      </c>
      <c r="AD13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3.633</v>
      </c>
    </row>
    <row r="1316" spans="1:30" hidden="1" x14ac:dyDescent="0.25">
      <c r="A1316" s="39" t="s">
        <v>86</v>
      </c>
      <c r="B1316" s="39" t="s">
        <v>39</v>
      </c>
      <c r="C1316" s="39" t="s">
        <v>40</v>
      </c>
      <c r="D1316" s="40">
        <v>43474.372708333336</v>
      </c>
      <c r="E1316" s="39" t="s">
        <v>80</v>
      </c>
      <c r="F1316" s="39" t="s">
        <v>71</v>
      </c>
      <c r="G1316" s="39" t="s">
        <v>145</v>
      </c>
      <c r="H1316" s="39" t="str">
        <f>IF(raw_impacts[[#This Row],[BldgVint]]="Old","Ex",raw_impacts[[#This Row],[BldgVint]])</f>
        <v>Ex</v>
      </c>
      <c r="I1316" s="39" t="s">
        <v>59</v>
      </c>
      <c r="J1316" s="39" t="s">
        <v>41</v>
      </c>
      <c r="K1316" s="39" t="s">
        <v>45</v>
      </c>
      <c r="L1316" s="39">
        <v>247</v>
      </c>
      <c r="M1316" s="39">
        <v>0</v>
      </c>
      <c r="N1316" s="39" t="s">
        <v>46</v>
      </c>
      <c r="O1316" s="39">
        <v>115</v>
      </c>
      <c r="P1316" s="39">
        <v>7.3099999999999998E-2</v>
      </c>
      <c r="Q1316" s="39">
        <v>0</v>
      </c>
      <c r="R1316" s="39">
        <v>73.099999999999994</v>
      </c>
      <c r="S1316" s="39">
        <v>4.6600000000000003E-2</v>
      </c>
      <c r="T1316" s="39">
        <v>0</v>
      </c>
      <c r="U1316" s="39">
        <v>0</v>
      </c>
      <c r="V1316" s="39">
        <v>0</v>
      </c>
      <c r="W1316" s="39">
        <v>0</v>
      </c>
      <c r="X1316" s="39">
        <v>0</v>
      </c>
      <c r="Y1316" s="39">
        <v>0</v>
      </c>
      <c r="Z1316" s="39">
        <v>0</v>
      </c>
      <c r="AA1316" s="39" t="s">
        <v>47</v>
      </c>
      <c r="AB1316" s="39" t="s">
        <v>48</v>
      </c>
      <c r="AC1316" s="39">
        <v>2020</v>
      </c>
      <c r="AD13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1.2090000000000001</v>
      </c>
    </row>
    <row r="1317" spans="1:30" hidden="1" x14ac:dyDescent="0.25">
      <c r="A1317" s="39" t="s">
        <v>86</v>
      </c>
      <c r="B1317" s="39" t="s">
        <v>39</v>
      </c>
      <c r="C1317" s="39" t="s">
        <v>40</v>
      </c>
      <c r="D1317" s="40">
        <v>43474.372708333336</v>
      </c>
      <c r="E1317" s="39" t="s">
        <v>80</v>
      </c>
      <c r="F1317" s="39" t="s">
        <v>72</v>
      </c>
      <c r="G1317" s="39" t="s">
        <v>145</v>
      </c>
      <c r="H1317" s="39" t="str">
        <f>IF(raw_impacts[[#This Row],[BldgVint]]="Old","Ex",raw_impacts[[#This Row],[BldgVint]])</f>
        <v>Ex</v>
      </c>
      <c r="I1317" s="39" t="s">
        <v>59</v>
      </c>
      <c r="J1317" s="39" t="s">
        <v>41</v>
      </c>
      <c r="K1317" s="39" t="s">
        <v>45</v>
      </c>
      <c r="L1317" s="39">
        <v>1910</v>
      </c>
      <c r="M1317" s="39">
        <v>0</v>
      </c>
      <c r="N1317" s="39" t="s">
        <v>46</v>
      </c>
      <c r="O1317" s="39">
        <v>135</v>
      </c>
      <c r="P1317" s="39">
        <v>0.104</v>
      </c>
      <c r="Q1317" s="39">
        <v>0</v>
      </c>
      <c r="R1317" s="39">
        <v>85.8</v>
      </c>
      <c r="S1317" s="39">
        <v>6.6500000000000004E-2</v>
      </c>
      <c r="T1317" s="39">
        <v>0</v>
      </c>
      <c r="U1317" s="39">
        <v>0</v>
      </c>
      <c r="V1317" s="39">
        <v>0</v>
      </c>
      <c r="W1317" s="39">
        <v>0</v>
      </c>
      <c r="X1317" s="39">
        <v>0</v>
      </c>
      <c r="Y1317" s="39">
        <v>0</v>
      </c>
      <c r="Z1317" s="39">
        <v>0</v>
      </c>
      <c r="AA1317" s="39" t="s">
        <v>47</v>
      </c>
      <c r="AB1317" s="39" t="s">
        <v>48</v>
      </c>
      <c r="AC1317" s="39">
        <v>2020</v>
      </c>
      <c r="AD13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3.633</v>
      </c>
    </row>
    <row r="1318" spans="1:30" hidden="1" x14ac:dyDescent="0.25">
      <c r="A1318" s="39" t="s">
        <v>86</v>
      </c>
      <c r="B1318" s="39" t="s">
        <v>39</v>
      </c>
      <c r="C1318" s="39" t="s">
        <v>40</v>
      </c>
      <c r="D1318" s="40">
        <v>43474.372708333336</v>
      </c>
      <c r="E1318" s="39" t="s">
        <v>80</v>
      </c>
      <c r="F1318" s="39" t="s">
        <v>73</v>
      </c>
      <c r="G1318" s="39" t="s">
        <v>145</v>
      </c>
      <c r="H1318" s="39" t="str">
        <f>IF(raw_impacts[[#This Row],[BldgVint]]="Old","Ex",raw_impacts[[#This Row],[BldgVint]])</f>
        <v>Ex</v>
      </c>
      <c r="I1318" s="39" t="s">
        <v>59</v>
      </c>
      <c r="J1318" s="39" t="s">
        <v>41</v>
      </c>
      <c r="K1318" s="39" t="s">
        <v>45</v>
      </c>
      <c r="L1318" s="39">
        <v>626</v>
      </c>
      <c r="M1318" s="39">
        <v>0</v>
      </c>
      <c r="N1318" s="39" t="s">
        <v>46</v>
      </c>
      <c r="O1318" s="39">
        <v>84.9</v>
      </c>
      <c r="P1318" s="39">
        <v>5.6500000000000002E-2</v>
      </c>
      <c r="Q1318" s="39">
        <v>0</v>
      </c>
      <c r="R1318" s="39">
        <v>54.1</v>
      </c>
      <c r="S1318" s="39">
        <v>3.5999999999999997E-2</v>
      </c>
      <c r="T1318" s="39">
        <v>0</v>
      </c>
      <c r="U1318" s="39">
        <v>0</v>
      </c>
      <c r="V1318" s="39">
        <v>0</v>
      </c>
      <c r="W1318" s="39">
        <v>0</v>
      </c>
      <c r="X1318" s="39">
        <v>0</v>
      </c>
      <c r="Y1318" s="39">
        <v>0</v>
      </c>
      <c r="Z1318" s="39">
        <v>0</v>
      </c>
      <c r="AA1318" s="39" t="s">
        <v>47</v>
      </c>
      <c r="AB1318" s="39" t="s">
        <v>48</v>
      </c>
      <c r="AC1318" s="39">
        <v>2020</v>
      </c>
      <c r="AD13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1.0810000000000002</v>
      </c>
    </row>
    <row r="1319" spans="1:30" hidden="1" x14ac:dyDescent="0.25">
      <c r="A1319" s="39" t="s">
        <v>86</v>
      </c>
      <c r="B1319" s="39" t="s">
        <v>39</v>
      </c>
      <c r="C1319" s="39" t="s">
        <v>40</v>
      </c>
      <c r="D1319" s="40">
        <v>43474.372708333336</v>
      </c>
      <c r="E1319" s="39" t="s">
        <v>80</v>
      </c>
      <c r="F1319" s="39" t="s">
        <v>74</v>
      </c>
      <c r="G1319" s="39" t="s">
        <v>145</v>
      </c>
      <c r="H1319" s="39" t="str">
        <f>IF(raw_impacts[[#This Row],[BldgVint]]="Old","Ex",raw_impacts[[#This Row],[BldgVint]])</f>
        <v>Ex</v>
      </c>
      <c r="I1319" s="39" t="s">
        <v>59</v>
      </c>
      <c r="J1319" s="39" t="s">
        <v>41</v>
      </c>
      <c r="K1319" s="39" t="s">
        <v>45</v>
      </c>
      <c r="L1319" s="39">
        <v>203</v>
      </c>
      <c r="M1319" s="39">
        <v>0</v>
      </c>
      <c r="N1319" s="39" t="s">
        <v>46</v>
      </c>
      <c r="O1319" s="39">
        <v>297</v>
      </c>
      <c r="P1319" s="39">
        <v>0.113</v>
      </c>
      <c r="Q1319" s="39">
        <v>0</v>
      </c>
      <c r="R1319" s="39">
        <v>189</v>
      </c>
      <c r="S1319" s="39">
        <v>7.1900000000000006E-2</v>
      </c>
      <c r="T1319" s="39">
        <v>0</v>
      </c>
      <c r="U1319" s="39">
        <v>0</v>
      </c>
      <c r="V1319" s="39">
        <v>0</v>
      </c>
      <c r="W1319" s="39">
        <v>0</v>
      </c>
      <c r="X1319" s="39">
        <v>0</v>
      </c>
      <c r="Y1319" s="39">
        <v>0</v>
      </c>
      <c r="Z1319" s="39">
        <v>0</v>
      </c>
      <c r="AA1319" s="39" t="s">
        <v>47</v>
      </c>
      <c r="AB1319" s="39" t="s">
        <v>48</v>
      </c>
      <c r="AC1319" s="39">
        <v>2020</v>
      </c>
      <c r="AD13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3.0739999999999998</v>
      </c>
    </row>
    <row r="1320" spans="1:30" hidden="1" x14ac:dyDescent="0.25">
      <c r="A1320" s="39" t="s">
        <v>86</v>
      </c>
      <c r="B1320" s="39" t="s">
        <v>39</v>
      </c>
      <c r="C1320" s="39" t="s">
        <v>40</v>
      </c>
      <c r="D1320" s="40">
        <v>43474.372708333336</v>
      </c>
      <c r="E1320" s="39" t="s">
        <v>80</v>
      </c>
      <c r="F1320" s="39" t="s">
        <v>75</v>
      </c>
      <c r="G1320" s="39" t="s">
        <v>145</v>
      </c>
      <c r="H1320" s="39" t="str">
        <f>IF(raw_impacts[[#This Row],[BldgVint]]="Old","Ex",raw_impacts[[#This Row],[BldgVint]])</f>
        <v>Ex</v>
      </c>
      <c r="I1320" s="39" t="s">
        <v>59</v>
      </c>
      <c r="J1320" s="39" t="s">
        <v>41</v>
      </c>
      <c r="K1320" s="39" t="s">
        <v>45</v>
      </c>
      <c r="L1320" s="39">
        <v>264</v>
      </c>
      <c r="M1320" s="39">
        <v>0</v>
      </c>
      <c r="N1320" s="39" t="s">
        <v>46</v>
      </c>
      <c r="O1320" s="39">
        <v>132</v>
      </c>
      <c r="P1320" s="39">
        <v>8.4000000000000005E-2</v>
      </c>
      <c r="Q1320" s="39">
        <v>0</v>
      </c>
      <c r="R1320" s="39">
        <v>84.3</v>
      </c>
      <c r="S1320" s="39">
        <v>5.3499999999999999E-2</v>
      </c>
      <c r="T1320" s="39">
        <v>0</v>
      </c>
      <c r="U1320" s="39">
        <v>0</v>
      </c>
      <c r="V1320" s="39">
        <v>0</v>
      </c>
      <c r="W1320" s="39">
        <v>0</v>
      </c>
      <c r="X1320" s="39">
        <v>0</v>
      </c>
      <c r="Y1320" s="39">
        <v>0</v>
      </c>
      <c r="Z1320" s="39">
        <v>0</v>
      </c>
      <c r="AA1320" s="39" t="s">
        <v>47</v>
      </c>
      <c r="AB1320" s="39" t="s">
        <v>48</v>
      </c>
      <c r="AC1320" s="39">
        <v>2020</v>
      </c>
      <c r="AD13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2.802</v>
      </c>
    </row>
    <row r="1321" spans="1:30" hidden="1" x14ac:dyDescent="0.25">
      <c r="A1321" s="39" t="s">
        <v>86</v>
      </c>
      <c r="B1321" s="39" t="s">
        <v>39</v>
      </c>
      <c r="C1321" s="39" t="s">
        <v>40</v>
      </c>
      <c r="D1321" s="40">
        <v>43474.372708333336</v>
      </c>
      <c r="E1321" s="39" t="s">
        <v>80</v>
      </c>
      <c r="F1321" s="39" t="s">
        <v>76</v>
      </c>
      <c r="G1321" s="39" t="s">
        <v>145</v>
      </c>
      <c r="H1321" s="39" t="str">
        <f>IF(raw_impacts[[#This Row],[BldgVint]]="Old","Ex",raw_impacts[[#This Row],[BldgVint]])</f>
        <v>Ex</v>
      </c>
      <c r="I1321" s="39" t="s">
        <v>59</v>
      </c>
      <c r="J1321" s="39" t="s">
        <v>41</v>
      </c>
      <c r="K1321" s="39" t="s">
        <v>45</v>
      </c>
      <c r="L1321" s="39">
        <v>90.4</v>
      </c>
      <c r="M1321" s="39">
        <v>0</v>
      </c>
      <c r="N1321" s="39" t="s">
        <v>46</v>
      </c>
      <c r="O1321" s="39">
        <v>190</v>
      </c>
      <c r="P1321" s="39">
        <v>0.12</v>
      </c>
      <c r="Q1321" s="39">
        <v>0</v>
      </c>
      <c r="R1321" s="39">
        <v>121</v>
      </c>
      <c r="S1321" s="39">
        <v>7.6700000000000004E-2</v>
      </c>
      <c r="T1321" s="39">
        <v>0</v>
      </c>
      <c r="U1321" s="39">
        <v>0</v>
      </c>
      <c r="V1321" s="39">
        <v>0</v>
      </c>
      <c r="W1321" s="39">
        <v>0</v>
      </c>
      <c r="X1321" s="39">
        <v>0</v>
      </c>
      <c r="Y1321" s="39">
        <v>0</v>
      </c>
      <c r="Z1321" s="39">
        <v>0</v>
      </c>
      <c r="AA1321" s="39" t="s">
        <v>47</v>
      </c>
      <c r="AB1321" s="39" t="s">
        <v>48</v>
      </c>
      <c r="AC1321" s="39">
        <v>2020</v>
      </c>
      <c r="AD13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1.0810000000000002</v>
      </c>
    </row>
    <row r="1322" spans="1:30" hidden="1" x14ac:dyDescent="0.25">
      <c r="A1322" s="39" t="s">
        <v>86</v>
      </c>
      <c r="B1322" s="39" t="s">
        <v>39</v>
      </c>
      <c r="C1322" s="39" t="s">
        <v>40</v>
      </c>
      <c r="D1322" s="40">
        <v>43474.372708333336</v>
      </c>
      <c r="E1322" s="39" t="s">
        <v>80</v>
      </c>
      <c r="F1322" s="39" t="s">
        <v>77</v>
      </c>
      <c r="G1322" s="39" t="s">
        <v>145</v>
      </c>
      <c r="H1322" s="39" t="str">
        <f>IF(raw_impacts[[#This Row],[BldgVint]]="Old","Ex",raw_impacts[[#This Row],[BldgVint]])</f>
        <v>Ex</v>
      </c>
      <c r="I1322" s="39" t="s">
        <v>59</v>
      </c>
      <c r="J1322" s="39" t="s">
        <v>41</v>
      </c>
      <c r="K1322" s="39" t="s">
        <v>45</v>
      </c>
      <c r="L1322" s="39">
        <v>362</v>
      </c>
      <c r="M1322" s="39">
        <v>0</v>
      </c>
      <c r="N1322" s="39" t="s">
        <v>46</v>
      </c>
      <c r="O1322" s="39">
        <v>150</v>
      </c>
      <c r="P1322" s="39">
        <v>7.4499999999999997E-2</v>
      </c>
      <c r="Q1322" s="39">
        <v>0</v>
      </c>
      <c r="R1322" s="39">
        <v>95.7</v>
      </c>
      <c r="S1322" s="39">
        <v>4.7399999999999998E-2</v>
      </c>
      <c r="T1322" s="39">
        <v>0</v>
      </c>
      <c r="U1322" s="39">
        <v>0</v>
      </c>
      <c r="V1322" s="39">
        <v>0</v>
      </c>
      <c r="W1322" s="39">
        <v>0</v>
      </c>
      <c r="X1322" s="39">
        <v>0</v>
      </c>
      <c r="Y1322" s="39">
        <v>0</v>
      </c>
      <c r="Z1322" s="39">
        <v>0</v>
      </c>
      <c r="AA1322" s="39" t="s">
        <v>47</v>
      </c>
      <c r="AB1322" s="39" t="s">
        <v>48</v>
      </c>
      <c r="AC1322" s="39">
        <v>2020</v>
      </c>
      <c r="AD13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4.8650000000000002</v>
      </c>
    </row>
    <row r="1323" spans="1:30" hidden="1" x14ac:dyDescent="0.25">
      <c r="A1323" s="39" t="s">
        <v>86</v>
      </c>
      <c r="B1323" s="39" t="s">
        <v>39</v>
      </c>
      <c r="C1323" s="39" t="s">
        <v>40</v>
      </c>
      <c r="D1323" s="40">
        <v>43474.372708333336</v>
      </c>
      <c r="E1323" s="39" t="s">
        <v>80</v>
      </c>
      <c r="F1323" s="39" t="s">
        <v>78</v>
      </c>
      <c r="G1323" s="39" t="s">
        <v>145</v>
      </c>
      <c r="H1323" s="39" t="str">
        <f>IF(raw_impacts[[#This Row],[BldgVint]]="Old","Ex",raw_impacts[[#This Row],[BldgVint]])</f>
        <v>Ex</v>
      </c>
      <c r="I1323" s="39" t="s">
        <v>59</v>
      </c>
      <c r="J1323" s="39" t="s">
        <v>41</v>
      </c>
      <c r="K1323" s="39" t="s">
        <v>45</v>
      </c>
      <c r="L1323" s="39">
        <v>24.7</v>
      </c>
      <c r="M1323" s="39">
        <v>0</v>
      </c>
      <c r="N1323" s="39" t="s">
        <v>46</v>
      </c>
      <c r="O1323" s="39">
        <v>171</v>
      </c>
      <c r="P1323" s="39">
        <v>8.7099999999999997E-2</v>
      </c>
      <c r="Q1323" s="39">
        <v>0</v>
      </c>
      <c r="R1323" s="39">
        <v>109</v>
      </c>
      <c r="S1323" s="39">
        <v>5.5500000000000001E-2</v>
      </c>
      <c r="T1323" s="39">
        <v>0</v>
      </c>
      <c r="U1323" s="39">
        <v>0</v>
      </c>
      <c r="V1323" s="39">
        <v>0</v>
      </c>
      <c r="W1323" s="39">
        <v>0</v>
      </c>
      <c r="X1323" s="39">
        <v>0</v>
      </c>
      <c r="Y1323" s="39">
        <v>0</v>
      </c>
      <c r="Z1323" s="39">
        <v>0</v>
      </c>
      <c r="AA1323" s="39" t="s">
        <v>47</v>
      </c>
      <c r="AB1323" s="39" t="s">
        <v>48</v>
      </c>
      <c r="AC1323" s="39">
        <v>2020</v>
      </c>
      <c r="AD13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1.488</v>
      </c>
    </row>
    <row r="1324" spans="1:30" hidden="1" x14ac:dyDescent="0.25">
      <c r="A1324" s="39" t="s">
        <v>86</v>
      </c>
      <c r="B1324" s="39" t="s">
        <v>39</v>
      </c>
      <c r="C1324" s="39" t="s">
        <v>40</v>
      </c>
      <c r="D1324" s="40">
        <v>43474.372708333336</v>
      </c>
      <c r="E1324" s="39" t="s">
        <v>80</v>
      </c>
      <c r="F1324" s="39" t="s">
        <v>79</v>
      </c>
      <c r="G1324" s="39" t="s">
        <v>145</v>
      </c>
      <c r="H1324" s="39" t="str">
        <f>IF(raw_impacts[[#This Row],[BldgVint]]="Old","Ex",raw_impacts[[#This Row],[BldgVint]])</f>
        <v>Ex</v>
      </c>
      <c r="I1324" s="39" t="s">
        <v>59</v>
      </c>
      <c r="J1324" s="39" t="s">
        <v>41</v>
      </c>
      <c r="K1324" s="39" t="s">
        <v>45</v>
      </c>
      <c r="L1324" s="39">
        <v>194</v>
      </c>
      <c r="M1324" s="39">
        <v>0</v>
      </c>
      <c r="N1324" s="39" t="s">
        <v>46</v>
      </c>
      <c r="O1324" s="39">
        <v>146</v>
      </c>
      <c r="P1324" s="39">
        <v>0.10199999999999999</v>
      </c>
      <c r="Q1324" s="39">
        <v>0</v>
      </c>
      <c r="R1324" s="39">
        <v>92.9</v>
      </c>
      <c r="S1324" s="39">
        <v>6.5299999999999997E-2</v>
      </c>
      <c r="T1324" s="39">
        <v>0</v>
      </c>
      <c r="U1324" s="39">
        <v>0</v>
      </c>
      <c r="V1324" s="39">
        <v>0</v>
      </c>
      <c r="W1324" s="39">
        <v>0</v>
      </c>
      <c r="X1324" s="39">
        <v>0</v>
      </c>
      <c r="Y1324" s="39">
        <v>0</v>
      </c>
      <c r="Z1324" s="39">
        <v>0</v>
      </c>
      <c r="AA1324" s="39" t="s">
        <v>47</v>
      </c>
      <c r="AB1324" s="39" t="s">
        <v>48</v>
      </c>
      <c r="AC1324" s="39">
        <v>2020</v>
      </c>
      <c r="AD13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2.617</v>
      </c>
    </row>
    <row r="1325" spans="1:30" hidden="1" x14ac:dyDescent="0.25">
      <c r="A1325" s="39" t="s">
        <v>86</v>
      </c>
      <c r="B1325" s="39" t="s">
        <v>39</v>
      </c>
      <c r="C1325" s="39" t="s">
        <v>40</v>
      </c>
      <c r="D1325" s="40">
        <v>43474.372708333336</v>
      </c>
      <c r="E1325" s="39" t="s">
        <v>80</v>
      </c>
      <c r="F1325" s="39" t="s">
        <v>42</v>
      </c>
      <c r="G1325" s="39" t="s">
        <v>145</v>
      </c>
      <c r="H1325" s="39" t="str">
        <f>IF(raw_impacts[[#This Row],[BldgVint]]="Old","Ex",raw_impacts[[#This Row],[BldgVint]])</f>
        <v>Ex</v>
      </c>
      <c r="I1325" s="39" t="s">
        <v>65</v>
      </c>
      <c r="J1325" s="39" t="s">
        <v>41</v>
      </c>
      <c r="K1325" s="39" t="s">
        <v>45</v>
      </c>
      <c r="L1325" s="39">
        <v>852</v>
      </c>
      <c r="M1325" s="39">
        <v>0</v>
      </c>
      <c r="N1325" s="39" t="s">
        <v>46</v>
      </c>
      <c r="O1325" s="39">
        <v>299</v>
      </c>
      <c r="P1325" s="39">
        <v>0.20499999999999999</v>
      </c>
      <c r="Q1325" s="39">
        <v>0</v>
      </c>
      <c r="R1325" s="39">
        <v>190</v>
      </c>
      <c r="S1325" s="39">
        <v>0.13100000000000001</v>
      </c>
      <c r="T1325" s="39">
        <v>0</v>
      </c>
      <c r="U1325" s="39">
        <v>0</v>
      </c>
      <c r="V1325" s="39">
        <v>0</v>
      </c>
      <c r="W1325" s="39">
        <v>0</v>
      </c>
      <c r="X1325" s="39">
        <v>0</v>
      </c>
      <c r="Y1325" s="39">
        <v>0</v>
      </c>
      <c r="Z1325" s="39">
        <v>0</v>
      </c>
      <c r="AA1325" s="39" t="s">
        <v>47</v>
      </c>
      <c r="AB1325" s="39" t="s">
        <v>48</v>
      </c>
      <c r="AC1325" s="39">
        <v>2020</v>
      </c>
      <c r="AD13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4.6389999999999993</v>
      </c>
    </row>
    <row r="1326" spans="1:30" hidden="1" x14ac:dyDescent="0.25">
      <c r="A1326" s="39" t="s">
        <v>86</v>
      </c>
      <c r="B1326" s="39" t="s">
        <v>39</v>
      </c>
      <c r="C1326" s="39" t="s">
        <v>40</v>
      </c>
      <c r="D1326" s="40">
        <v>43474.372708333336</v>
      </c>
      <c r="E1326" s="39" t="s">
        <v>80</v>
      </c>
      <c r="F1326" s="39" t="s">
        <v>71</v>
      </c>
      <c r="G1326" s="39" t="s">
        <v>145</v>
      </c>
      <c r="H1326" s="39" t="str">
        <f>IF(raw_impacts[[#This Row],[BldgVint]]="Old","Ex",raw_impacts[[#This Row],[BldgVint]])</f>
        <v>Ex</v>
      </c>
      <c r="I1326" s="39" t="s">
        <v>65</v>
      </c>
      <c r="J1326" s="39" t="s">
        <v>41</v>
      </c>
      <c r="K1326" s="39" t="s">
        <v>45</v>
      </c>
      <c r="L1326" s="39">
        <v>422</v>
      </c>
      <c r="M1326" s="39">
        <v>0</v>
      </c>
      <c r="N1326" s="39" t="s">
        <v>46</v>
      </c>
      <c r="O1326" s="39">
        <v>228</v>
      </c>
      <c r="P1326" s="39">
        <v>9.7199999999999995E-2</v>
      </c>
      <c r="Q1326" s="39">
        <v>0</v>
      </c>
      <c r="R1326" s="39">
        <v>145</v>
      </c>
      <c r="S1326" s="39">
        <v>6.1899999999999997E-2</v>
      </c>
      <c r="T1326" s="39">
        <v>0</v>
      </c>
      <c r="U1326" s="39">
        <v>0</v>
      </c>
      <c r="V1326" s="39">
        <v>0</v>
      </c>
      <c r="W1326" s="39">
        <v>0</v>
      </c>
      <c r="X1326" s="39">
        <v>0</v>
      </c>
      <c r="Y1326" s="39">
        <v>0</v>
      </c>
      <c r="Z1326" s="39">
        <v>0</v>
      </c>
      <c r="AA1326" s="39" t="s">
        <v>47</v>
      </c>
      <c r="AB1326" s="39" t="s">
        <v>48</v>
      </c>
      <c r="AC1326" s="39">
        <v>2020</v>
      </c>
      <c r="AD13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3.5270000000000001</v>
      </c>
    </row>
    <row r="1327" spans="1:30" hidden="1" x14ac:dyDescent="0.25">
      <c r="A1327" s="39" t="s">
        <v>86</v>
      </c>
      <c r="B1327" s="39" t="s">
        <v>39</v>
      </c>
      <c r="C1327" s="39" t="s">
        <v>40</v>
      </c>
      <c r="D1327" s="40">
        <v>43474.372708333336</v>
      </c>
      <c r="E1327" s="39" t="s">
        <v>80</v>
      </c>
      <c r="F1327" s="39" t="s">
        <v>72</v>
      </c>
      <c r="G1327" s="39" t="s">
        <v>145</v>
      </c>
      <c r="H1327" s="39" t="str">
        <f>IF(raw_impacts[[#This Row],[BldgVint]]="Old","Ex",raw_impacts[[#This Row],[BldgVint]])</f>
        <v>Ex</v>
      </c>
      <c r="I1327" s="39" t="s">
        <v>65</v>
      </c>
      <c r="J1327" s="39" t="s">
        <v>41</v>
      </c>
      <c r="K1327" s="39" t="s">
        <v>45</v>
      </c>
      <c r="L1327" s="39">
        <v>2920</v>
      </c>
      <c r="M1327" s="39">
        <v>0</v>
      </c>
      <c r="N1327" s="39" t="s">
        <v>46</v>
      </c>
      <c r="O1327" s="39">
        <v>284</v>
      </c>
      <c r="P1327" s="39">
        <v>0.22</v>
      </c>
      <c r="Q1327" s="39">
        <v>0</v>
      </c>
      <c r="R1327" s="39">
        <v>181</v>
      </c>
      <c r="S1327" s="39">
        <v>0.14000000000000001</v>
      </c>
      <c r="T1327" s="39">
        <v>0</v>
      </c>
      <c r="U1327" s="39">
        <v>0</v>
      </c>
      <c r="V1327" s="39">
        <v>0</v>
      </c>
      <c r="W1327" s="39">
        <v>0</v>
      </c>
      <c r="X1327" s="39">
        <v>0</v>
      </c>
      <c r="Y1327" s="39">
        <v>0</v>
      </c>
      <c r="Z1327" s="39">
        <v>0</v>
      </c>
      <c r="AA1327" s="39" t="s">
        <v>47</v>
      </c>
      <c r="AB1327" s="39" t="s">
        <v>48</v>
      </c>
      <c r="AC1327" s="39">
        <v>2020</v>
      </c>
      <c r="AD13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4.6389999999999993</v>
      </c>
    </row>
    <row r="1328" spans="1:30" hidden="1" x14ac:dyDescent="0.25">
      <c r="A1328" s="39" t="s">
        <v>86</v>
      </c>
      <c r="B1328" s="39" t="s">
        <v>39</v>
      </c>
      <c r="C1328" s="39" t="s">
        <v>40</v>
      </c>
      <c r="D1328" s="40">
        <v>43474.372708333336</v>
      </c>
      <c r="E1328" s="39" t="s">
        <v>80</v>
      </c>
      <c r="F1328" s="39" t="s">
        <v>73</v>
      </c>
      <c r="G1328" s="39" t="s">
        <v>145</v>
      </c>
      <c r="H1328" s="39" t="str">
        <f>IF(raw_impacts[[#This Row],[BldgVint]]="Old","Ex",raw_impacts[[#This Row],[BldgVint]])</f>
        <v>Ex</v>
      </c>
      <c r="I1328" s="39" t="s">
        <v>65</v>
      </c>
      <c r="J1328" s="39" t="s">
        <v>41</v>
      </c>
      <c r="K1328" s="39" t="s">
        <v>45</v>
      </c>
      <c r="L1328" s="39">
        <v>888</v>
      </c>
      <c r="M1328" s="39">
        <v>0</v>
      </c>
      <c r="N1328" s="39" t="s">
        <v>46</v>
      </c>
      <c r="O1328" s="39">
        <v>231</v>
      </c>
      <c r="P1328" s="39">
        <v>0.13400000000000001</v>
      </c>
      <c r="Q1328" s="39">
        <v>0</v>
      </c>
      <c r="R1328" s="39">
        <v>147</v>
      </c>
      <c r="S1328" s="39">
        <v>8.5699999999999998E-2</v>
      </c>
      <c r="T1328" s="39">
        <v>0</v>
      </c>
      <c r="U1328" s="39">
        <v>0</v>
      </c>
      <c r="V1328" s="39">
        <v>0</v>
      </c>
      <c r="W1328" s="39">
        <v>0</v>
      </c>
      <c r="X1328" s="39">
        <v>0</v>
      </c>
      <c r="Y1328" s="39">
        <v>0</v>
      </c>
      <c r="Z1328" s="39">
        <v>0</v>
      </c>
      <c r="AA1328" s="39" t="s">
        <v>47</v>
      </c>
      <c r="AB1328" s="39" t="s">
        <v>48</v>
      </c>
      <c r="AC1328" s="39">
        <v>2020</v>
      </c>
      <c r="AD13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3.4490000000000003</v>
      </c>
    </row>
    <row r="1329" spans="1:30" hidden="1" x14ac:dyDescent="0.25">
      <c r="A1329" s="39" t="s">
        <v>86</v>
      </c>
      <c r="B1329" s="39" t="s">
        <v>39</v>
      </c>
      <c r="C1329" s="39" t="s">
        <v>40</v>
      </c>
      <c r="D1329" s="40">
        <v>43474.372708333336</v>
      </c>
      <c r="E1329" s="39" t="s">
        <v>80</v>
      </c>
      <c r="F1329" s="39" t="s">
        <v>74</v>
      </c>
      <c r="G1329" s="39" t="s">
        <v>145</v>
      </c>
      <c r="H1329" s="39" t="str">
        <f>IF(raw_impacts[[#This Row],[BldgVint]]="Old","Ex",raw_impacts[[#This Row],[BldgVint]])</f>
        <v>Ex</v>
      </c>
      <c r="I1329" s="39" t="s">
        <v>65</v>
      </c>
      <c r="J1329" s="39" t="s">
        <v>41</v>
      </c>
      <c r="K1329" s="39" t="s">
        <v>45</v>
      </c>
      <c r="L1329" s="39">
        <v>326</v>
      </c>
      <c r="M1329" s="39">
        <v>0</v>
      </c>
      <c r="N1329" s="39" t="s">
        <v>46</v>
      </c>
      <c r="O1329" s="39">
        <v>410</v>
      </c>
      <c r="P1329" s="39">
        <v>0.249</v>
      </c>
      <c r="Q1329" s="39">
        <v>0</v>
      </c>
      <c r="R1329" s="39">
        <v>261</v>
      </c>
      <c r="S1329" s="39">
        <v>0.159</v>
      </c>
      <c r="T1329" s="39">
        <v>0</v>
      </c>
      <c r="U1329" s="39">
        <v>0</v>
      </c>
      <c r="V1329" s="39">
        <v>0</v>
      </c>
      <c r="W1329" s="39">
        <v>0</v>
      </c>
      <c r="X1329" s="39">
        <v>0</v>
      </c>
      <c r="Y1329" s="39">
        <v>0</v>
      </c>
      <c r="Z1329" s="39">
        <v>0</v>
      </c>
      <c r="AA1329" s="39" t="s">
        <v>47</v>
      </c>
      <c r="AB1329" s="39" t="s">
        <v>48</v>
      </c>
      <c r="AC1329" s="39">
        <v>2020</v>
      </c>
      <c r="AD13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1.9239999999999999</v>
      </c>
    </row>
    <row r="1330" spans="1:30" hidden="1" x14ac:dyDescent="0.25">
      <c r="A1330" s="39" t="s">
        <v>86</v>
      </c>
      <c r="B1330" s="39" t="s">
        <v>39</v>
      </c>
      <c r="C1330" s="39" t="s">
        <v>40</v>
      </c>
      <c r="D1330" s="40">
        <v>43474.372708333336</v>
      </c>
      <c r="E1330" s="39" t="s">
        <v>80</v>
      </c>
      <c r="F1330" s="39" t="s">
        <v>75</v>
      </c>
      <c r="G1330" s="39" t="s">
        <v>145</v>
      </c>
      <c r="H1330" s="39" t="str">
        <f>IF(raw_impacts[[#This Row],[BldgVint]]="Old","Ex",raw_impacts[[#This Row],[BldgVint]])</f>
        <v>Ex</v>
      </c>
      <c r="I1330" s="39" t="s">
        <v>65</v>
      </c>
      <c r="J1330" s="39" t="s">
        <v>41</v>
      </c>
      <c r="K1330" s="39" t="s">
        <v>45</v>
      </c>
      <c r="L1330" s="39">
        <v>426</v>
      </c>
      <c r="M1330" s="39">
        <v>0</v>
      </c>
      <c r="N1330" s="39" t="s">
        <v>46</v>
      </c>
      <c r="O1330" s="39">
        <v>247</v>
      </c>
      <c r="P1330" s="39">
        <v>0.17599999999999999</v>
      </c>
      <c r="Q1330" s="39">
        <v>0</v>
      </c>
      <c r="R1330" s="39">
        <v>157</v>
      </c>
      <c r="S1330" s="39">
        <v>0.112</v>
      </c>
      <c r="T1330" s="39">
        <v>0</v>
      </c>
      <c r="U1330" s="39">
        <v>0</v>
      </c>
      <c r="V1330" s="39">
        <v>0</v>
      </c>
      <c r="W1330" s="39">
        <v>0</v>
      </c>
      <c r="X1330" s="39">
        <v>0</v>
      </c>
      <c r="Y1330" s="39">
        <v>0</v>
      </c>
      <c r="Z1330" s="39">
        <v>0</v>
      </c>
      <c r="AA1330" s="39" t="s">
        <v>47</v>
      </c>
      <c r="AB1330" s="39" t="s">
        <v>48</v>
      </c>
      <c r="AC1330" s="39">
        <v>2020</v>
      </c>
      <c r="AD13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6.0289999999999999</v>
      </c>
    </row>
    <row r="1331" spans="1:30" hidden="1" x14ac:dyDescent="0.25">
      <c r="A1331" s="39" t="s">
        <v>86</v>
      </c>
      <c r="B1331" s="39" t="s">
        <v>39</v>
      </c>
      <c r="C1331" s="39" t="s">
        <v>40</v>
      </c>
      <c r="D1331" s="40">
        <v>43474.372708333336</v>
      </c>
      <c r="E1331" s="39" t="s">
        <v>80</v>
      </c>
      <c r="F1331" s="39" t="s">
        <v>76</v>
      </c>
      <c r="G1331" s="39" t="s">
        <v>145</v>
      </c>
      <c r="H1331" s="39" t="str">
        <f>IF(raw_impacts[[#This Row],[BldgVint]]="Old","Ex",raw_impacts[[#This Row],[BldgVint]])</f>
        <v>Ex</v>
      </c>
      <c r="I1331" s="39" t="s">
        <v>65</v>
      </c>
      <c r="J1331" s="39" t="s">
        <v>41</v>
      </c>
      <c r="K1331" s="39" t="s">
        <v>45</v>
      </c>
      <c r="L1331" s="39">
        <v>162</v>
      </c>
      <c r="M1331" s="39">
        <v>0</v>
      </c>
      <c r="N1331" s="39" t="s">
        <v>46</v>
      </c>
      <c r="O1331" s="39">
        <v>407</v>
      </c>
      <c r="P1331" s="39">
        <v>0.27200000000000002</v>
      </c>
      <c r="Q1331" s="39">
        <v>0</v>
      </c>
      <c r="R1331" s="39">
        <v>259</v>
      </c>
      <c r="S1331" s="39">
        <v>0.17299999999999999</v>
      </c>
      <c r="T1331" s="39">
        <v>0</v>
      </c>
      <c r="U1331" s="39">
        <v>0</v>
      </c>
      <c r="V1331" s="39">
        <v>0</v>
      </c>
      <c r="W1331" s="39">
        <v>0</v>
      </c>
      <c r="X1331" s="39">
        <v>0</v>
      </c>
      <c r="Y1331" s="39">
        <v>0</v>
      </c>
      <c r="Z1331" s="39">
        <v>0</v>
      </c>
      <c r="AA1331" s="39" t="s">
        <v>47</v>
      </c>
      <c r="AB1331" s="39" t="s">
        <v>48</v>
      </c>
      <c r="AC1331" s="39">
        <v>2020</v>
      </c>
      <c r="AD13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3.4490000000000003</v>
      </c>
    </row>
    <row r="1332" spans="1:30" hidden="1" x14ac:dyDescent="0.25">
      <c r="A1332" s="39" t="s">
        <v>86</v>
      </c>
      <c r="B1332" s="39" t="s">
        <v>39</v>
      </c>
      <c r="C1332" s="39" t="s">
        <v>40</v>
      </c>
      <c r="D1332" s="40">
        <v>43474.372708333336</v>
      </c>
      <c r="E1332" s="39" t="s">
        <v>80</v>
      </c>
      <c r="F1332" s="39" t="s">
        <v>77</v>
      </c>
      <c r="G1332" s="39" t="s">
        <v>145</v>
      </c>
      <c r="H1332" s="39" t="str">
        <f>IF(raw_impacts[[#This Row],[BldgVint]]="Old","Ex",raw_impacts[[#This Row],[BldgVint]])</f>
        <v>Ex</v>
      </c>
      <c r="I1332" s="39" t="s">
        <v>65</v>
      </c>
      <c r="J1332" s="39" t="s">
        <v>41</v>
      </c>
      <c r="K1332" s="39" t="s">
        <v>45</v>
      </c>
      <c r="L1332" s="39">
        <v>531</v>
      </c>
      <c r="M1332" s="39">
        <v>0</v>
      </c>
      <c r="N1332" s="39" t="s">
        <v>46</v>
      </c>
      <c r="O1332" s="39">
        <v>268</v>
      </c>
      <c r="P1332" s="39">
        <v>0.16300000000000001</v>
      </c>
      <c r="Q1332" s="39">
        <v>0</v>
      </c>
      <c r="R1332" s="39">
        <v>171</v>
      </c>
      <c r="S1332" s="39">
        <v>0.104</v>
      </c>
      <c r="T1332" s="39">
        <v>0</v>
      </c>
      <c r="U1332" s="39">
        <v>0</v>
      </c>
      <c r="V1332" s="39">
        <v>0</v>
      </c>
      <c r="W1332" s="39">
        <v>0</v>
      </c>
      <c r="X1332" s="39">
        <v>0</v>
      </c>
      <c r="Y1332" s="39">
        <v>0</v>
      </c>
      <c r="Z1332" s="39">
        <v>0</v>
      </c>
      <c r="AA1332" s="39" t="s">
        <v>47</v>
      </c>
      <c r="AB1332" s="39" t="s">
        <v>48</v>
      </c>
      <c r="AC1332" s="39">
        <v>2020</v>
      </c>
      <c r="AD13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5.7430000000000003</v>
      </c>
    </row>
    <row r="1333" spans="1:30" hidden="1" x14ac:dyDescent="0.25">
      <c r="A1333" s="39" t="s">
        <v>86</v>
      </c>
      <c r="B1333" s="39" t="s">
        <v>39</v>
      </c>
      <c r="C1333" s="39" t="s">
        <v>40</v>
      </c>
      <c r="D1333" s="40">
        <v>43474.372708333336</v>
      </c>
      <c r="E1333" s="39" t="s">
        <v>80</v>
      </c>
      <c r="F1333" s="39" t="s">
        <v>78</v>
      </c>
      <c r="G1333" s="39" t="s">
        <v>145</v>
      </c>
      <c r="H1333" s="39" t="str">
        <f>IF(raw_impacts[[#This Row],[BldgVint]]="Old","Ex",raw_impacts[[#This Row],[BldgVint]])</f>
        <v>Ex</v>
      </c>
      <c r="I1333" s="39" t="s">
        <v>65</v>
      </c>
      <c r="J1333" s="39" t="s">
        <v>41</v>
      </c>
      <c r="K1333" s="39" t="s">
        <v>45</v>
      </c>
      <c r="L1333" s="39">
        <v>36.299999999999997</v>
      </c>
      <c r="M1333" s="39">
        <v>0</v>
      </c>
      <c r="N1333" s="39" t="s">
        <v>46</v>
      </c>
      <c r="O1333" s="39">
        <v>311</v>
      </c>
      <c r="P1333" s="39">
        <v>0.17799999999999999</v>
      </c>
      <c r="Q1333" s="39">
        <v>0</v>
      </c>
      <c r="R1333" s="39">
        <v>198</v>
      </c>
      <c r="S1333" s="39">
        <v>0.113</v>
      </c>
      <c r="T1333" s="39">
        <v>0</v>
      </c>
      <c r="U1333" s="39">
        <v>0</v>
      </c>
      <c r="V1333" s="39">
        <v>0</v>
      </c>
      <c r="W1333" s="39">
        <v>0</v>
      </c>
      <c r="X1333" s="39">
        <v>0</v>
      </c>
      <c r="Y1333" s="39">
        <v>0</v>
      </c>
      <c r="Z1333" s="39">
        <v>0</v>
      </c>
      <c r="AA1333" s="39" t="s">
        <v>47</v>
      </c>
      <c r="AB1333" s="39" t="s">
        <v>48</v>
      </c>
      <c r="AC1333" s="39">
        <v>2020</v>
      </c>
      <c r="AD13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6.5869999999999997</v>
      </c>
    </row>
    <row r="1334" spans="1:30" hidden="1" x14ac:dyDescent="0.25">
      <c r="A1334" s="39" t="s">
        <v>86</v>
      </c>
      <c r="B1334" s="39" t="s">
        <v>39</v>
      </c>
      <c r="C1334" s="39" t="s">
        <v>40</v>
      </c>
      <c r="D1334" s="40">
        <v>43474.372708333336</v>
      </c>
      <c r="E1334" s="39" t="s">
        <v>80</v>
      </c>
      <c r="F1334" s="39" t="s">
        <v>79</v>
      </c>
      <c r="G1334" s="39" t="s">
        <v>145</v>
      </c>
      <c r="H1334" s="39" t="str">
        <f>IF(raw_impacts[[#This Row],[BldgVint]]="Old","Ex",raw_impacts[[#This Row],[BldgVint]])</f>
        <v>Ex</v>
      </c>
      <c r="I1334" s="39" t="s">
        <v>65</v>
      </c>
      <c r="J1334" s="39" t="s">
        <v>41</v>
      </c>
      <c r="K1334" s="39" t="s">
        <v>45</v>
      </c>
      <c r="L1334" s="39">
        <v>326</v>
      </c>
      <c r="M1334" s="39">
        <v>0</v>
      </c>
      <c r="N1334" s="39" t="s">
        <v>46</v>
      </c>
      <c r="O1334" s="39">
        <v>282</v>
      </c>
      <c r="P1334" s="39">
        <v>0.2</v>
      </c>
      <c r="Q1334" s="39">
        <v>0</v>
      </c>
      <c r="R1334" s="39">
        <v>180</v>
      </c>
      <c r="S1334" s="39">
        <v>0.127</v>
      </c>
      <c r="T1334" s="39">
        <v>0</v>
      </c>
      <c r="U1334" s="39">
        <v>0</v>
      </c>
      <c r="V1334" s="39">
        <v>0</v>
      </c>
      <c r="W1334" s="39">
        <v>0</v>
      </c>
      <c r="X1334" s="39">
        <v>0</v>
      </c>
      <c r="Y1334" s="39">
        <v>0</v>
      </c>
      <c r="Z1334" s="39">
        <v>0</v>
      </c>
      <c r="AA1334" s="39" t="s">
        <v>47</v>
      </c>
      <c r="AB1334" s="39" t="s">
        <v>48</v>
      </c>
      <c r="AC1334" s="39">
        <v>2020</v>
      </c>
      <c r="AD13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5.7239999999999993</v>
      </c>
    </row>
    <row r="1335" spans="1:30" hidden="1" x14ac:dyDescent="0.25">
      <c r="A1335" s="39" t="s">
        <v>86</v>
      </c>
      <c r="B1335" s="39" t="s">
        <v>39</v>
      </c>
      <c r="C1335" s="39" t="s">
        <v>40</v>
      </c>
      <c r="D1335" s="40">
        <v>43474.372708333336</v>
      </c>
      <c r="E1335" s="39" t="s">
        <v>80</v>
      </c>
      <c r="F1335" s="39" t="s">
        <v>42</v>
      </c>
      <c r="G1335" s="39" t="s">
        <v>145</v>
      </c>
      <c r="H1335" s="39" t="str">
        <f>IF(raw_impacts[[#This Row],[BldgVint]]="Old","Ex",raw_impacts[[#This Row],[BldgVint]])</f>
        <v>Ex</v>
      </c>
      <c r="I1335" s="39" t="s">
        <v>66</v>
      </c>
      <c r="J1335" s="39" t="s">
        <v>41</v>
      </c>
      <c r="K1335" s="39" t="s">
        <v>45</v>
      </c>
      <c r="L1335" s="39">
        <v>776</v>
      </c>
      <c r="M1335" s="39">
        <v>0</v>
      </c>
      <c r="N1335" s="39" t="s">
        <v>46</v>
      </c>
      <c r="O1335" s="39">
        <v>251</v>
      </c>
      <c r="P1335" s="39">
        <v>0.21</v>
      </c>
      <c r="Q1335" s="39">
        <v>0</v>
      </c>
      <c r="R1335" s="39">
        <v>160</v>
      </c>
      <c r="S1335" s="39">
        <v>0.13400000000000001</v>
      </c>
      <c r="T1335" s="39">
        <v>0</v>
      </c>
      <c r="U1335" s="39">
        <v>0</v>
      </c>
      <c r="V1335" s="39">
        <v>0</v>
      </c>
      <c r="W1335" s="39">
        <v>0</v>
      </c>
      <c r="X1335" s="39">
        <v>0</v>
      </c>
      <c r="Y1335" s="39">
        <v>0</v>
      </c>
      <c r="Z1335" s="39">
        <v>0</v>
      </c>
      <c r="AA1335" s="39" t="s">
        <v>47</v>
      </c>
      <c r="AB1335" s="39" t="s">
        <v>48</v>
      </c>
      <c r="AC1335" s="39">
        <v>2020</v>
      </c>
      <c r="AD13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6.6129999999999995</v>
      </c>
    </row>
    <row r="1336" spans="1:30" hidden="1" x14ac:dyDescent="0.25">
      <c r="A1336" s="39" t="s">
        <v>86</v>
      </c>
      <c r="B1336" s="39" t="s">
        <v>39</v>
      </c>
      <c r="C1336" s="39" t="s">
        <v>40</v>
      </c>
      <c r="D1336" s="40">
        <v>43474.372708333336</v>
      </c>
      <c r="E1336" s="39" t="s">
        <v>80</v>
      </c>
      <c r="F1336" s="39" t="s">
        <v>71</v>
      </c>
      <c r="G1336" s="39" t="s">
        <v>145</v>
      </c>
      <c r="H1336" s="39" t="str">
        <f>IF(raw_impacts[[#This Row],[BldgVint]]="Old","Ex",raw_impacts[[#This Row],[BldgVint]])</f>
        <v>Ex</v>
      </c>
      <c r="I1336" s="39" t="s">
        <v>66</v>
      </c>
      <c r="J1336" s="39" t="s">
        <v>41</v>
      </c>
      <c r="K1336" s="39" t="s">
        <v>45</v>
      </c>
      <c r="L1336" s="39">
        <v>387</v>
      </c>
      <c r="M1336" s="39">
        <v>0</v>
      </c>
      <c r="N1336" s="39" t="s">
        <v>46</v>
      </c>
      <c r="O1336" s="39">
        <v>193</v>
      </c>
      <c r="P1336" s="39">
        <v>9.4399999999999998E-2</v>
      </c>
      <c r="Q1336" s="39">
        <v>0</v>
      </c>
      <c r="R1336" s="39">
        <v>123</v>
      </c>
      <c r="S1336" s="39">
        <v>6.0100000000000001E-2</v>
      </c>
      <c r="T1336" s="39">
        <v>0</v>
      </c>
      <c r="U1336" s="39">
        <v>0</v>
      </c>
      <c r="V1336" s="39">
        <v>0</v>
      </c>
      <c r="W1336" s="39">
        <v>0</v>
      </c>
      <c r="X1336" s="39">
        <v>0</v>
      </c>
      <c r="Y1336" s="39">
        <v>0</v>
      </c>
      <c r="Z1336" s="39">
        <v>0</v>
      </c>
      <c r="AA1336" s="39" t="s">
        <v>47</v>
      </c>
      <c r="AB1336" s="39" t="s">
        <v>48</v>
      </c>
      <c r="AC1336" s="39">
        <v>2020</v>
      </c>
      <c r="AD13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12.518000000000001</v>
      </c>
    </row>
    <row r="1337" spans="1:30" hidden="1" x14ac:dyDescent="0.25">
      <c r="A1337" s="39" t="s">
        <v>86</v>
      </c>
      <c r="B1337" s="39" t="s">
        <v>39</v>
      </c>
      <c r="C1337" s="39" t="s">
        <v>40</v>
      </c>
      <c r="D1337" s="40">
        <v>43474.372708333336</v>
      </c>
      <c r="E1337" s="39" t="s">
        <v>80</v>
      </c>
      <c r="F1337" s="39" t="s">
        <v>72</v>
      </c>
      <c r="G1337" s="39" t="s">
        <v>145</v>
      </c>
      <c r="H1337" s="39" t="str">
        <f>IF(raw_impacts[[#This Row],[BldgVint]]="Old","Ex",raw_impacts[[#This Row],[BldgVint]])</f>
        <v>Ex</v>
      </c>
      <c r="I1337" s="39" t="s">
        <v>66</v>
      </c>
      <c r="J1337" s="39" t="s">
        <v>41</v>
      </c>
      <c r="K1337" s="39" t="s">
        <v>45</v>
      </c>
      <c r="L1337" s="39">
        <v>2720</v>
      </c>
      <c r="M1337" s="39">
        <v>0</v>
      </c>
      <c r="N1337" s="39" t="s">
        <v>46</v>
      </c>
      <c r="O1337" s="39">
        <v>238</v>
      </c>
      <c r="P1337" s="39">
        <v>0.21099999999999999</v>
      </c>
      <c r="Q1337" s="39">
        <v>0</v>
      </c>
      <c r="R1337" s="39">
        <v>151</v>
      </c>
      <c r="S1337" s="39">
        <v>0.13500000000000001</v>
      </c>
      <c r="T1337" s="39">
        <v>0</v>
      </c>
      <c r="U1337" s="39">
        <v>0</v>
      </c>
      <c r="V1337" s="39">
        <v>0</v>
      </c>
      <c r="W1337" s="39">
        <v>0</v>
      </c>
      <c r="X1337" s="39">
        <v>0</v>
      </c>
      <c r="Y1337" s="39">
        <v>0</v>
      </c>
      <c r="Z1337" s="39">
        <v>0</v>
      </c>
      <c r="AA1337" s="39" t="s">
        <v>47</v>
      </c>
      <c r="AB1337" s="39" t="s">
        <v>48</v>
      </c>
      <c r="AC1337" s="39">
        <v>2020</v>
      </c>
      <c r="AD13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6.6129999999999995</v>
      </c>
    </row>
    <row r="1338" spans="1:30" hidden="1" x14ac:dyDescent="0.25">
      <c r="A1338" s="39" t="s">
        <v>86</v>
      </c>
      <c r="B1338" s="39" t="s">
        <v>39</v>
      </c>
      <c r="C1338" s="39" t="s">
        <v>40</v>
      </c>
      <c r="D1338" s="40">
        <v>43474.372708333336</v>
      </c>
      <c r="E1338" s="39" t="s">
        <v>80</v>
      </c>
      <c r="F1338" s="39" t="s">
        <v>73</v>
      </c>
      <c r="G1338" s="39" t="s">
        <v>145</v>
      </c>
      <c r="H1338" s="39" t="str">
        <f>IF(raw_impacts[[#This Row],[BldgVint]]="Old","Ex",raw_impacts[[#This Row],[BldgVint]])</f>
        <v>Ex</v>
      </c>
      <c r="I1338" s="39" t="s">
        <v>66</v>
      </c>
      <c r="J1338" s="39" t="s">
        <v>41</v>
      </c>
      <c r="K1338" s="39" t="s">
        <v>45</v>
      </c>
      <c r="L1338" s="39">
        <v>851</v>
      </c>
      <c r="M1338" s="39">
        <v>0</v>
      </c>
      <c r="N1338" s="39" t="s">
        <v>46</v>
      </c>
      <c r="O1338" s="39">
        <v>179</v>
      </c>
      <c r="P1338" s="39">
        <v>0.13100000000000001</v>
      </c>
      <c r="Q1338" s="39">
        <v>0</v>
      </c>
      <c r="R1338" s="39">
        <v>114</v>
      </c>
      <c r="S1338" s="39">
        <v>8.3299999999999999E-2</v>
      </c>
      <c r="T1338" s="39">
        <v>0</v>
      </c>
      <c r="U1338" s="39">
        <v>0</v>
      </c>
      <c r="V1338" s="39">
        <v>0</v>
      </c>
      <c r="W1338" s="39">
        <v>0</v>
      </c>
      <c r="X1338" s="39">
        <v>0</v>
      </c>
      <c r="Y1338" s="39">
        <v>0</v>
      </c>
      <c r="Z1338" s="39">
        <v>0</v>
      </c>
      <c r="AA1338" s="39" t="s">
        <v>47</v>
      </c>
      <c r="AB1338" s="39" t="s">
        <v>48</v>
      </c>
      <c r="AC1338" s="39">
        <v>2020</v>
      </c>
      <c r="AD13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11.659000000000001</v>
      </c>
    </row>
    <row r="1339" spans="1:30" hidden="1" x14ac:dyDescent="0.25">
      <c r="A1339" s="39" t="s">
        <v>86</v>
      </c>
      <c r="B1339" s="39" t="s">
        <v>39</v>
      </c>
      <c r="C1339" s="39" t="s">
        <v>40</v>
      </c>
      <c r="D1339" s="40">
        <v>43474.372708333336</v>
      </c>
      <c r="E1339" s="39" t="s">
        <v>80</v>
      </c>
      <c r="F1339" s="39" t="s">
        <v>74</v>
      </c>
      <c r="G1339" s="39" t="s">
        <v>145</v>
      </c>
      <c r="H1339" s="39" t="str">
        <f>IF(raw_impacts[[#This Row],[BldgVint]]="Old","Ex",raw_impacts[[#This Row],[BldgVint]])</f>
        <v>Ex</v>
      </c>
      <c r="I1339" s="39" t="s">
        <v>66</v>
      </c>
      <c r="J1339" s="39" t="s">
        <v>41</v>
      </c>
      <c r="K1339" s="39" t="s">
        <v>45</v>
      </c>
      <c r="L1339" s="39">
        <v>298</v>
      </c>
      <c r="M1339" s="39">
        <v>0</v>
      </c>
      <c r="N1339" s="39" t="s">
        <v>46</v>
      </c>
      <c r="O1339" s="39">
        <v>354</v>
      </c>
      <c r="P1339" s="39">
        <v>0.24399999999999999</v>
      </c>
      <c r="Q1339" s="39">
        <v>0</v>
      </c>
      <c r="R1339" s="39">
        <v>226</v>
      </c>
      <c r="S1339" s="39">
        <v>0.155</v>
      </c>
      <c r="T1339" s="39">
        <v>0</v>
      </c>
      <c r="U1339" s="39">
        <v>0</v>
      </c>
      <c r="V1339" s="39">
        <v>0</v>
      </c>
      <c r="W1339" s="39">
        <v>0</v>
      </c>
      <c r="X1339" s="39">
        <v>0</v>
      </c>
      <c r="Y1339" s="39">
        <v>0</v>
      </c>
      <c r="Z1339" s="39">
        <v>0</v>
      </c>
      <c r="AA1339" s="39" t="s">
        <v>47</v>
      </c>
      <c r="AB1339" s="39" t="s">
        <v>48</v>
      </c>
      <c r="AC1339" s="39">
        <v>2020</v>
      </c>
      <c r="AD13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6.4370000000000003</v>
      </c>
    </row>
    <row r="1340" spans="1:30" hidden="1" x14ac:dyDescent="0.25">
      <c r="A1340" s="39" t="s">
        <v>86</v>
      </c>
      <c r="B1340" s="39" t="s">
        <v>39</v>
      </c>
      <c r="C1340" s="39" t="s">
        <v>40</v>
      </c>
      <c r="D1340" s="40">
        <v>43474.372708333336</v>
      </c>
      <c r="E1340" s="39" t="s">
        <v>80</v>
      </c>
      <c r="F1340" s="39" t="s">
        <v>75</v>
      </c>
      <c r="G1340" s="39" t="s">
        <v>145</v>
      </c>
      <c r="H1340" s="39" t="str">
        <f>IF(raw_impacts[[#This Row],[BldgVint]]="Old","Ex",raw_impacts[[#This Row],[BldgVint]])</f>
        <v>Ex</v>
      </c>
      <c r="I1340" s="39" t="s">
        <v>66</v>
      </c>
      <c r="J1340" s="39" t="s">
        <v>41</v>
      </c>
      <c r="K1340" s="39" t="s">
        <v>45</v>
      </c>
      <c r="L1340" s="39">
        <v>398</v>
      </c>
      <c r="M1340" s="39">
        <v>0</v>
      </c>
      <c r="N1340" s="39" t="s">
        <v>46</v>
      </c>
      <c r="O1340" s="39">
        <v>203</v>
      </c>
      <c r="P1340" s="39">
        <v>0.17199999999999999</v>
      </c>
      <c r="Q1340" s="39">
        <v>0</v>
      </c>
      <c r="R1340" s="39">
        <v>130</v>
      </c>
      <c r="S1340" s="39">
        <v>0.109</v>
      </c>
      <c r="T1340" s="39">
        <v>0</v>
      </c>
      <c r="U1340" s="39">
        <v>0</v>
      </c>
      <c r="V1340" s="39">
        <v>0</v>
      </c>
      <c r="W1340" s="39">
        <v>0</v>
      </c>
      <c r="X1340" s="39">
        <v>0</v>
      </c>
      <c r="Y1340" s="39">
        <v>0</v>
      </c>
      <c r="Z1340" s="39">
        <v>0</v>
      </c>
      <c r="AA1340" s="39" t="s">
        <v>47</v>
      </c>
      <c r="AB1340" s="39" t="s">
        <v>48</v>
      </c>
      <c r="AC1340" s="39">
        <v>2020</v>
      </c>
      <c r="AD13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24.051000000000002</v>
      </c>
    </row>
    <row r="1341" spans="1:30" hidden="1" x14ac:dyDescent="0.25">
      <c r="A1341" s="39" t="s">
        <v>86</v>
      </c>
      <c r="B1341" s="39" t="s">
        <v>39</v>
      </c>
      <c r="C1341" s="39" t="s">
        <v>40</v>
      </c>
      <c r="D1341" s="40">
        <v>43474.372708333336</v>
      </c>
      <c r="E1341" s="39" t="s">
        <v>80</v>
      </c>
      <c r="F1341" s="39" t="s">
        <v>76</v>
      </c>
      <c r="G1341" s="39" t="s">
        <v>145</v>
      </c>
      <c r="H1341" s="39" t="str">
        <f>IF(raw_impacts[[#This Row],[BldgVint]]="Old","Ex",raw_impacts[[#This Row],[BldgVint]])</f>
        <v>Ex</v>
      </c>
      <c r="I1341" s="39" t="s">
        <v>66</v>
      </c>
      <c r="J1341" s="39" t="s">
        <v>41</v>
      </c>
      <c r="K1341" s="39" t="s">
        <v>45</v>
      </c>
      <c r="L1341" s="39">
        <v>149</v>
      </c>
      <c r="M1341" s="39">
        <v>0</v>
      </c>
      <c r="N1341" s="39" t="s">
        <v>46</v>
      </c>
      <c r="O1341" s="39">
        <v>330</v>
      </c>
      <c r="P1341" s="39">
        <v>0.26200000000000001</v>
      </c>
      <c r="Q1341" s="39">
        <v>0</v>
      </c>
      <c r="R1341" s="39">
        <v>210</v>
      </c>
      <c r="S1341" s="39">
        <v>0.16700000000000001</v>
      </c>
      <c r="T1341" s="39">
        <v>0</v>
      </c>
      <c r="U1341" s="39">
        <v>0</v>
      </c>
      <c r="V1341" s="39">
        <v>0</v>
      </c>
      <c r="W1341" s="39">
        <v>0</v>
      </c>
      <c r="X1341" s="39">
        <v>0</v>
      </c>
      <c r="Y1341" s="39">
        <v>0</v>
      </c>
      <c r="Z1341" s="39">
        <v>0</v>
      </c>
      <c r="AA1341" s="39" t="s">
        <v>47</v>
      </c>
      <c r="AB1341" s="39" t="s">
        <v>48</v>
      </c>
      <c r="AC1341" s="39">
        <v>2020</v>
      </c>
      <c r="AD13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11.659000000000001</v>
      </c>
    </row>
    <row r="1342" spans="1:30" hidden="1" x14ac:dyDescent="0.25">
      <c r="A1342" s="39" t="s">
        <v>86</v>
      </c>
      <c r="B1342" s="39" t="s">
        <v>39</v>
      </c>
      <c r="C1342" s="39" t="s">
        <v>40</v>
      </c>
      <c r="D1342" s="40">
        <v>43474.372708333336</v>
      </c>
      <c r="E1342" s="39" t="s">
        <v>80</v>
      </c>
      <c r="F1342" s="39" t="s">
        <v>77</v>
      </c>
      <c r="G1342" s="39" t="s">
        <v>145</v>
      </c>
      <c r="H1342" s="39" t="str">
        <f>IF(raw_impacts[[#This Row],[BldgVint]]="Old","Ex",raw_impacts[[#This Row],[BldgVint]])</f>
        <v>Ex</v>
      </c>
      <c r="I1342" s="39" t="s">
        <v>66</v>
      </c>
      <c r="J1342" s="39" t="s">
        <v>41</v>
      </c>
      <c r="K1342" s="39" t="s">
        <v>45</v>
      </c>
      <c r="L1342" s="39">
        <v>500</v>
      </c>
      <c r="M1342" s="39">
        <v>0</v>
      </c>
      <c r="N1342" s="39" t="s">
        <v>46</v>
      </c>
      <c r="O1342" s="39">
        <v>222</v>
      </c>
      <c r="P1342" s="39">
        <v>0.157</v>
      </c>
      <c r="Q1342" s="39">
        <v>0</v>
      </c>
      <c r="R1342" s="39">
        <v>142</v>
      </c>
      <c r="S1342" s="39">
        <v>0.1</v>
      </c>
      <c r="T1342" s="39">
        <v>0</v>
      </c>
      <c r="U1342" s="39">
        <v>0</v>
      </c>
      <c r="V1342" s="39">
        <v>0</v>
      </c>
      <c r="W1342" s="39">
        <v>0</v>
      </c>
      <c r="X1342" s="39">
        <v>0</v>
      </c>
      <c r="Y1342" s="39">
        <v>0</v>
      </c>
      <c r="Z1342" s="39">
        <v>0</v>
      </c>
      <c r="AA1342" s="39" t="s">
        <v>47</v>
      </c>
      <c r="AB1342" s="39" t="s">
        <v>48</v>
      </c>
      <c r="AC1342" s="39">
        <v>2020</v>
      </c>
      <c r="AD13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47.840999999999994</v>
      </c>
    </row>
    <row r="1343" spans="1:30" hidden="1" x14ac:dyDescent="0.25">
      <c r="A1343" s="39" t="s">
        <v>86</v>
      </c>
      <c r="B1343" s="39" t="s">
        <v>39</v>
      </c>
      <c r="C1343" s="39" t="s">
        <v>40</v>
      </c>
      <c r="D1343" s="40">
        <v>43474.372708333336</v>
      </c>
      <c r="E1343" s="39" t="s">
        <v>80</v>
      </c>
      <c r="F1343" s="39" t="s">
        <v>78</v>
      </c>
      <c r="G1343" s="39" t="s">
        <v>145</v>
      </c>
      <c r="H1343" s="39" t="str">
        <f>IF(raw_impacts[[#This Row],[BldgVint]]="Old","Ex",raw_impacts[[#This Row],[BldgVint]])</f>
        <v>Ex</v>
      </c>
      <c r="I1343" s="39" t="s">
        <v>66</v>
      </c>
      <c r="J1343" s="39" t="s">
        <v>41</v>
      </c>
      <c r="K1343" s="39" t="s">
        <v>45</v>
      </c>
      <c r="L1343" s="39">
        <v>33.799999999999997</v>
      </c>
      <c r="M1343" s="39">
        <v>0</v>
      </c>
      <c r="N1343" s="39" t="s">
        <v>46</v>
      </c>
      <c r="O1343" s="39">
        <v>261</v>
      </c>
      <c r="P1343" s="39">
        <v>0.17599999999999999</v>
      </c>
      <c r="Q1343" s="39">
        <v>0</v>
      </c>
      <c r="R1343" s="39">
        <v>166</v>
      </c>
      <c r="S1343" s="39">
        <v>0.112</v>
      </c>
      <c r="T1343" s="39">
        <v>0</v>
      </c>
      <c r="U1343" s="39">
        <v>0</v>
      </c>
      <c r="V1343" s="39">
        <v>0</v>
      </c>
      <c r="W1343" s="39">
        <v>0</v>
      </c>
      <c r="X1343" s="39">
        <v>0</v>
      </c>
      <c r="Y1343" s="39">
        <v>0</v>
      </c>
      <c r="Z1343" s="39">
        <v>0</v>
      </c>
      <c r="AA1343" s="39" t="s">
        <v>47</v>
      </c>
      <c r="AB1343" s="39" t="s">
        <v>48</v>
      </c>
      <c r="AC1343" s="39">
        <v>2020</v>
      </c>
      <c r="AD13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25.802999999999997</v>
      </c>
    </row>
    <row r="1344" spans="1:30" hidden="1" x14ac:dyDescent="0.25">
      <c r="A1344" s="39" t="s">
        <v>86</v>
      </c>
      <c r="B1344" s="39" t="s">
        <v>39</v>
      </c>
      <c r="C1344" s="39" t="s">
        <v>40</v>
      </c>
      <c r="D1344" s="40">
        <v>43474.372708333336</v>
      </c>
      <c r="E1344" s="39" t="s">
        <v>80</v>
      </c>
      <c r="F1344" s="39" t="s">
        <v>79</v>
      </c>
      <c r="G1344" s="39" t="s">
        <v>145</v>
      </c>
      <c r="H1344" s="39" t="str">
        <f>IF(raw_impacts[[#This Row],[BldgVint]]="Old","Ex",raw_impacts[[#This Row],[BldgVint]])</f>
        <v>Ex</v>
      </c>
      <c r="I1344" s="39" t="s">
        <v>66</v>
      </c>
      <c r="J1344" s="39" t="s">
        <v>41</v>
      </c>
      <c r="K1344" s="39" t="s">
        <v>45</v>
      </c>
      <c r="L1344" s="39">
        <v>303</v>
      </c>
      <c r="M1344" s="39">
        <v>0</v>
      </c>
      <c r="N1344" s="39" t="s">
        <v>46</v>
      </c>
      <c r="O1344" s="39">
        <v>243</v>
      </c>
      <c r="P1344" s="39">
        <v>0.20100000000000001</v>
      </c>
      <c r="Q1344" s="39">
        <v>0</v>
      </c>
      <c r="R1344" s="39">
        <v>155</v>
      </c>
      <c r="S1344" s="39">
        <v>0.128</v>
      </c>
      <c r="T1344" s="39">
        <v>0</v>
      </c>
      <c r="U1344" s="39">
        <v>0</v>
      </c>
      <c r="V1344" s="39">
        <v>0</v>
      </c>
      <c r="W1344" s="39">
        <v>0</v>
      </c>
      <c r="X1344" s="39">
        <v>0</v>
      </c>
      <c r="Y1344" s="39">
        <v>0</v>
      </c>
      <c r="Z1344" s="39">
        <v>0</v>
      </c>
      <c r="AA1344" s="39" t="s">
        <v>47</v>
      </c>
      <c r="AB1344" s="39" t="s">
        <v>48</v>
      </c>
      <c r="AC1344" s="39">
        <v>2020</v>
      </c>
      <c r="AD13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24.052</v>
      </c>
    </row>
    <row r="1345" spans="1:30" hidden="1" x14ac:dyDescent="0.25">
      <c r="A1345" s="39" t="s">
        <v>86</v>
      </c>
      <c r="B1345" s="39" t="s">
        <v>39</v>
      </c>
      <c r="C1345" s="39" t="s">
        <v>40</v>
      </c>
      <c r="D1345" s="40">
        <v>43474.372708333336</v>
      </c>
      <c r="E1345" s="39" t="s">
        <v>80</v>
      </c>
      <c r="F1345" s="39" t="s">
        <v>42</v>
      </c>
      <c r="G1345" s="39" t="s">
        <v>145</v>
      </c>
      <c r="H1345" s="39" t="str">
        <f>IF(raw_impacts[[#This Row],[BldgVint]]="Old","Ex",raw_impacts[[#This Row],[BldgVint]])</f>
        <v>Ex</v>
      </c>
      <c r="I1345" s="39" t="s">
        <v>67</v>
      </c>
      <c r="J1345" s="39" t="s">
        <v>41</v>
      </c>
      <c r="K1345" s="39" t="s">
        <v>45</v>
      </c>
      <c r="L1345" s="39">
        <v>896</v>
      </c>
      <c r="M1345" s="39">
        <v>0</v>
      </c>
      <c r="N1345" s="39" t="s">
        <v>46</v>
      </c>
      <c r="O1345" s="39">
        <v>294</v>
      </c>
      <c r="P1345" s="39">
        <v>0.17799999999999999</v>
      </c>
      <c r="Q1345" s="39">
        <v>0</v>
      </c>
      <c r="R1345" s="39">
        <v>187</v>
      </c>
      <c r="S1345" s="39">
        <v>0.113</v>
      </c>
      <c r="T1345" s="39">
        <v>0</v>
      </c>
      <c r="U1345" s="39">
        <v>0</v>
      </c>
      <c r="V1345" s="39">
        <v>0</v>
      </c>
      <c r="W1345" s="39">
        <v>0</v>
      </c>
      <c r="X1345" s="39">
        <v>0</v>
      </c>
      <c r="Y1345" s="39">
        <v>0</v>
      </c>
      <c r="Z1345" s="39">
        <v>0</v>
      </c>
      <c r="AA1345" s="39" t="s">
        <v>47</v>
      </c>
      <c r="AB1345" s="39" t="s">
        <v>48</v>
      </c>
      <c r="AC1345" s="39">
        <v>2020</v>
      </c>
      <c r="AD13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7.0459999999999994</v>
      </c>
    </row>
    <row r="1346" spans="1:30" hidden="1" x14ac:dyDescent="0.25">
      <c r="A1346" s="39" t="s">
        <v>86</v>
      </c>
      <c r="B1346" s="39" t="s">
        <v>39</v>
      </c>
      <c r="C1346" s="39" t="s">
        <v>40</v>
      </c>
      <c r="D1346" s="40">
        <v>43474.372708333336</v>
      </c>
      <c r="E1346" s="39" t="s">
        <v>80</v>
      </c>
      <c r="F1346" s="39" t="s">
        <v>71</v>
      </c>
      <c r="G1346" s="39" t="s">
        <v>145</v>
      </c>
      <c r="H1346" s="39" t="str">
        <f>IF(raw_impacts[[#This Row],[BldgVint]]="Old","Ex",raw_impacts[[#This Row],[BldgVint]])</f>
        <v>Ex</v>
      </c>
      <c r="I1346" s="39" t="s">
        <v>67</v>
      </c>
      <c r="J1346" s="39" t="s">
        <v>41</v>
      </c>
      <c r="K1346" s="39" t="s">
        <v>45</v>
      </c>
      <c r="L1346" s="39">
        <v>450</v>
      </c>
      <c r="M1346" s="39">
        <v>0</v>
      </c>
      <c r="N1346" s="39" t="s">
        <v>46</v>
      </c>
      <c r="O1346" s="39">
        <v>234</v>
      </c>
      <c r="P1346" s="39">
        <v>8.6499999999999994E-2</v>
      </c>
      <c r="Q1346" s="39">
        <v>0</v>
      </c>
      <c r="R1346" s="39">
        <v>149</v>
      </c>
      <c r="S1346" s="39">
        <v>5.5100000000000003E-2</v>
      </c>
      <c r="T1346" s="39">
        <v>0</v>
      </c>
      <c r="U1346" s="39">
        <v>0</v>
      </c>
      <c r="V1346" s="39">
        <v>0</v>
      </c>
      <c r="W1346" s="39">
        <v>0</v>
      </c>
      <c r="X1346" s="39">
        <v>0</v>
      </c>
      <c r="Y1346" s="39">
        <v>0</v>
      </c>
      <c r="Z1346" s="39">
        <v>0</v>
      </c>
      <c r="AA1346" s="39" t="s">
        <v>47</v>
      </c>
      <c r="AB1346" s="39" t="s">
        <v>48</v>
      </c>
      <c r="AC1346" s="39">
        <v>2020</v>
      </c>
      <c r="AD13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9.7430000000000003</v>
      </c>
    </row>
    <row r="1347" spans="1:30" hidden="1" x14ac:dyDescent="0.25">
      <c r="A1347" s="39" t="s">
        <v>86</v>
      </c>
      <c r="B1347" s="39" t="s">
        <v>39</v>
      </c>
      <c r="C1347" s="39" t="s">
        <v>40</v>
      </c>
      <c r="D1347" s="40">
        <v>43474.372708333336</v>
      </c>
      <c r="E1347" s="39" t="s">
        <v>80</v>
      </c>
      <c r="F1347" s="39" t="s">
        <v>72</v>
      </c>
      <c r="G1347" s="39" t="s">
        <v>145</v>
      </c>
      <c r="H1347" s="39" t="str">
        <f>IF(raw_impacts[[#This Row],[BldgVint]]="Old","Ex",raw_impacts[[#This Row],[BldgVint]])</f>
        <v>Ex</v>
      </c>
      <c r="I1347" s="39" t="s">
        <v>67</v>
      </c>
      <c r="J1347" s="39" t="s">
        <v>41</v>
      </c>
      <c r="K1347" s="39" t="s">
        <v>45</v>
      </c>
      <c r="L1347" s="39">
        <v>2980</v>
      </c>
      <c r="M1347" s="39">
        <v>0</v>
      </c>
      <c r="N1347" s="39" t="s">
        <v>46</v>
      </c>
      <c r="O1347" s="39">
        <v>284</v>
      </c>
      <c r="P1347" s="39">
        <v>0.193</v>
      </c>
      <c r="Q1347" s="39">
        <v>0</v>
      </c>
      <c r="R1347" s="39">
        <v>181</v>
      </c>
      <c r="S1347" s="39">
        <v>0.123</v>
      </c>
      <c r="T1347" s="39">
        <v>0</v>
      </c>
      <c r="U1347" s="39">
        <v>0</v>
      </c>
      <c r="V1347" s="39">
        <v>0</v>
      </c>
      <c r="W1347" s="39">
        <v>0</v>
      </c>
      <c r="X1347" s="39">
        <v>0</v>
      </c>
      <c r="Y1347" s="39">
        <v>0</v>
      </c>
      <c r="Z1347" s="39">
        <v>0</v>
      </c>
      <c r="AA1347" s="39" t="s">
        <v>47</v>
      </c>
      <c r="AB1347" s="39" t="s">
        <v>48</v>
      </c>
      <c r="AC1347" s="39">
        <v>2020</v>
      </c>
      <c r="AD13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7.0459999999999994</v>
      </c>
    </row>
    <row r="1348" spans="1:30" hidden="1" x14ac:dyDescent="0.25">
      <c r="A1348" s="39" t="s">
        <v>86</v>
      </c>
      <c r="B1348" s="39" t="s">
        <v>39</v>
      </c>
      <c r="C1348" s="39" t="s">
        <v>40</v>
      </c>
      <c r="D1348" s="40">
        <v>43474.372708333336</v>
      </c>
      <c r="E1348" s="39" t="s">
        <v>80</v>
      </c>
      <c r="F1348" s="39" t="s">
        <v>73</v>
      </c>
      <c r="G1348" s="39" t="s">
        <v>145</v>
      </c>
      <c r="H1348" s="39" t="str">
        <f>IF(raw_impacts[[#This Row],[BldgVint]]="Old","Ex",raw_impacts[[#This Row],[BldgVint]])</f>
        <v>Ex</v>
      </c>
      <c r="I1348" s="39" t="s">
        <v>67</v>
      </c>
      <c r="J1348" s="39" t="s">
        <v>41</v>
      </c>
      <c r="K1348" s="39" t="s">
        <v>45</v>
      </c>
      <c r="L1348" s="39">
        <v>903</v>
      </c>
      <c r="M1348" s="39">
        <v>0</v>
      </c>
      <c r="N1348" s="39" t="s">
        <v>46</v>
      </c>
      <c r="O1348" s="39">
        <v>235</v>
      </c>
      <c r="P1348" s="39">
        <v>0.126</v>
      </c>
      <c r="Q1348" s="39">
        <v>0</v>
      </c>
      <c r="R1348" s="39">
        <v>150</v>
      </c>
      <c r="S1348" s="39">
        <v>8.0299999999999996E-2</v>
      </c>
      <c r="T1348" s="39">
        <v>0</v>
      </c>
      <c r="U1348" s="39">
        <v>0</v>
      </c>
      <c r="V1348" s="39">
        <v>0</v>
      </c>
      <c r="W1348" s="39">
        <v>0</v>
      </c>
      <c r="X1348" s="39">
        <v>0</v>
      </c>
      <c r="Y1348" s="39">
        <v>0</v>
      </c>
      <c r="Z1348" s="39">
        <v>0</v>
      </c>
      <c r="AA1348" s="39" t="s">
        <v>47</v>
      </c>
      <c r="AB1348" s="39" t="s">
        <v>48</v>
      </c>
      <c r="AC1348" s="39">
        <v>2020</v>
      </c>
      <c r="AD13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8.7729999999999997</v>
      </c>
    </row>
    <row r="1349" spans="1:30" hidden="1" x14ac:dyDescent="0.25">
      <c r="A1349" s="39" t="s">
        <v>86</v>
      </c>
      <c r="B1349" s="39" t="s">
        <v>39</v>
      </c>
      <c r="C1349" s="39" t="s">
        <v>40</v>
      </c>
      <c r="D1349" s="40">
        <v>43474.372708333336</v>
      </c>
      <c r="E1349" s="39" t="s">
        <v>80</v>
      </c>
      <c r="F1349" s="39" t="s">
        <v>74</v>
      </c>
      <c r="G1349" s="39" t="s">
        <v>145</v>
      </c>
      <c r="H1349" s="39" t="str">
        <f>IF(raw_impacts[[#This Row],[BldgVint]]="Old","Ex",raw_impacts[[#This Row],[BldgVint]])</f>
        <v>Ex</v>
      </c>
      <c r="I1349" s="39" t="s">
        <v>67</v>
      </c>
      <c r="J1349" s="39" t="s">
        <v>41</v>
      </c>
      <c r="K1349" s="39" t="s">
        <v>45</v>
      </c>
      <c r="L1349" s="39">
        <v>324</v>
      </c>
      <c r="M1349" s="39">
        <v>0</v>
      </c>
      <c r="N1349" s="39" t="s">
        <v>46</v>
      </c>
      <c r="O1349" s="39">
        <v>419</v>
      </c>
      <c r="P1349" s="39">
        <v>0.21299999999999999</v>
      </c>
      <c r="Q1349" s="39">
        <v>0</v>
      </c>
      <c r="R1349" s="39">
        <v>267</v>
      </c>
      <c r="S1349" s="39">
        <v>0.13500000000000001</v>
      </c>
      <c r="T1349" s="39">
        <v>0</v>
      </c>
      <c r="U1349" s="39">
        <v>0</v>
      </c>
      <c r="V1349" s="39">
        <v>0</v>
      </c>
      <c r="W1349" s="39">
        <v>0</v>
      </c>
      <c r="X1349" s="39">
        <v>0</v>
      </c>
      <c r="Y1349" s="39">
        <v>0</v>
      </c>
      <c r="Z1349" s="39">
        <v>0</v>
      </c>
      <c r="AA1349" s="39" t="s">
        <v>47</v>
      </c>
      <c r="AB1349" s="39" t="s">
        <v>48</v>
      </c>
      <c r="AC1349" s="39">
        <v>2020</v>
      </c>
      <c r="AD13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4.2530000000000001</v>
      </c>
    </row>
    <row r="1350" spans="1:30" hidden="1" x14ac:dyDescent="0.25">
      <c r="A1350" s="39" t="s">
        <v>86</v>
      </c>
      <c r="B1350" s="39" t="s">
        <v>39</v>
      </c>
      <c r="C1350" s="39" t="s">
        <v>40</v>
      </c>
      <c r="D1350" s="40">
        <v>43474.372708333336</v>
      </c>
      <c r="E1350" s="39" t="s">
        <v>80</v>
      </c>
      <c r="F1350" s="39" t="s">
        <v>75</v>
      </c>
      <c r="G1350" s="39" t="s">
        <v>145</v>
      </c>
      <c r="H1350" s="39" t="str">
        <f>IF(raw_impacts[[#This Row],[BldgVint]]="Old","Ex",raw_impacts[[#This Row],[BldgVint]])</f>
        <v>Ex</v>
      </c>
      <c r="I1350" s="39" t="s">
        <v>67</v>
      </c>
      <c r="J1350" s="39" t="s">
        <v>41</v>
      </c>
      <c r="K1350" s="39" t="s">
        <v>45</v>
      </c>
      <c r="L1350" s="39">
        <v>431</v>
      </c>
      <c r="M1350" s="39">
        <v>0</v>
      </c>
      <c r="N1350" s="39" t="s">
        <v>46</v>
      </c>
      <c r="O1350" s="39">
        <v>252</v>
      </c>
      <c r="P1350" s="39">
        <v>0.157</v>
      </c>
      <c r="Q1350" s="39">
        <v>0</v>
      </c>
      <c r="R1350" s="39">
        <v>161</v>
      </c>
      <c r="S1350" s="39">
        <v>9.9699999999999997E-2</v>
      </c>
      <c r="T1350" s="39">
        <v>0</v>
      </c>
      <c r="U1350" s="39">
        <v>0</v>
      </c>
      <c r="V1350" s="39">
        <v>0</v>
      </c>
      <c r="W1350" s="39">
        <v>0</v>
      </c>
      <c r="X1350" s="39">
        <v>0</v>
      </c>
      <c r="Y1350" s="39">
        <v>0</v>
      </c>
      <c r="Z1350" s="39">
        <v>0</v>
      </c>
      <c r="AA1350" s="39" t="s">
        <v>47</v>
      </c>
      <c r="AB1350" s="39" t="s">
        <v>48</v>
      </c>
      <c r="AC1350" s="39">
        <v>2020</v>
      </c>
      <c r="AD13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15.196</v>
      </c>
    </row>
    <row r="1351" spans="1:30" hidden="1" x14ac:dyDescent="0.25">
      <c r="A1351" s="39" t="s">
        <v>86</v>
      </c>
      <c r="B1351" s="39" t="s">
        <v>39</v>
      </c>
      <c r="C1351" s="39" t="s">
        <v>40</v>
      </c>
      <c r="D1351" s="40">
        <v>43474.372708333336</v>
      </c>
      <c r="E1351" s="39" t="s">
        <v>80</v>
      </c>
      <c r="F1351" s="39" t="s">
        <v>76</v>
      </c>
      <c r="G1351" s="39" t="s">
        <v>145</v>
      </c>
      <c r="H1351" s="39" t="str">
        <f>IF(raw_impacts[[#This Row],[BldgVint]]="Old","Ex",raw_impacts[[#This Row],[BldgVint]])</f>
        <v>Ex</v>
      </c>
      <c r="I1351" s="39" t="s">
        <v>67</v>
      </c>
      <c r="J1351" s="39" t="s">
        <v>41</v>
      </c>
      <c r="K1351" s="39" t="s">
        <v>45</v>
      </c>
      <c r="L1351" s="39">
        <v>162</v>
      </c>
      <c r="M1351" s="39">
        <v>0</v>
      </c>
      <c r="N1351" s="39" t="s">
        <v>46</v>
      </c>
      <c r="O1351" s="39">
        <v>420</v>
      </c>
      <c r="P1351" s="39">
        <v>0.24</v>
      </c>
      <c r="Q1351" s="39">
        <v>0</v>
      </c>
      <c r="R1351" s="39">
        <v>268</v>
      </c>
      <c r="S1351" s="39">
        <v>0.153</v>
      </c>
      <c r="T1351" s="39">
        <v>0</v>
      </c>
      <c r="U1351" s="39">
        <v>0</v>
      </c>
      <c r="V1351" s="39">
        <v>0</v>
      </c>
      <c r="W1351" s="39">
        <v>0</v>
      </c>
      <c r="X1351" s="39">
        <v>0</v>
      </c>
      <c r="Y1351" s="39">
        <v>0</v>
      </c>
      <c r="Z1351" s="39">
        <v>0</v>
      </c>
      <c r="AA1351" s="39" t="s">
        <v>47</v>
      </c>
      <c r="AB1351" s="39" t="s">
        <v>48</v>
      </c>
      <c r="AC1351" s="39">
        <v>2020</v>
      </c>
      <c r="AD13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8.7729999999999997</v>
      </c>
    </row>
    <row r="1352" spans="1:30" hidden="1" x14ac:dyDescent="0.25">
      <c r="A1352" s="39" t="s">
        <v>86</v>
      </c>
      <c r="B1352" s="39" t="s">
        <v>39</v>
      </c>
      <c r="C1352" s="39" t="s">
        <v>40</v>
      </c>
      <c r="D1352" s="40">
        <v>43474.372708333336</v>
      </c>
      <c r="E1352" s="39" t="s">
        <v>80</v>
      </c>
      <c r="F1352" s="39" t="s">
        <v>77</v>
      </c>
      <c r="G1352" s="39" t="s">
        <v>145</v>
      </c>
      <c r="H1352" s="39" t="str">
        <f>IF(raw_impacts[[#This Row],[BldgVint]]="Old","Ex",raw_impacts[[#This Row],[BldgVint]])</f>
        <v>Ex</v>
      </c>
      <c r="I1352" s="39" t="s">
        <v>67</v>
      </c>
      <c r="J1352" s="39" t="s">
        <v>41</v>
      </c>
      <c r="K1352" s="39" t="s">
        <v>45</v>
      </c>
      <c r="L1352" s="39">
        <v>517</v>
      </c>
      <c r="M1352" s="39">
        <v>0</v>
      </c>
      <c r="N1352" s="39" t="s">
        <v>46</v>
      </c>
      <c r="O1352" s="39">
        <v>276</v>
      </c>
      <c r="P1352" s="39">
        <v>0.15</v>
      </c>
      <c r="Q1352" s="39">
        <v>0</v>
      </c>
      <c r="R1352" s="39">
        <v>176</v>
      </c>
      <c r="S1352" s="39">
        <v>9.5399999999999999E-2</v>
      </c>
      <c r="T1352" s="39">
        <v>0</v>
      </c>
      <c r="U1352" s="39">
        <v>0</v>
      </c>
      <c r="V1352" s="39">
        <v>0</v>
      </c>
      <c r="W1352" s="39">
        <v>0</v>
      </c>
      <c r="X1352" s="39">
        <v>0</v>
      </c>
      <c r="Y1352" s="39">
        <v>0</v>
      </c>
      <c r="Z1352" s="39">
        <v>0</v>
      </c>
      <c r="AA1352" s="39" t="s">
        <v>47</v>
      </c>
      <c r="AB1352" s="39" t="s">
        <v>48</v>
      </c>
      <c r="AC1352" s="39">
        <v>2020</v>
      </c>
      <c r="AD13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21.007999999999999</v>
      </c>
    </row>
    <row r="1353" spans="1:30" hidden="1" x14ac:dyDescent="0.25">
      <c r="A1353" s="39" t="s">
        <v>86</v>
      </c>
      <c r="B1353" s="39" t="s">
        <v>39</v>
      </c>
      <c r="C1353" s="39" t="s">
        <v>40</v>
      </c>
      <c r="D1353" s="40">
        <v>43474.372708333336</v>
      </c>
      <c r="E1353" s="39" t="s">
        <v>80</v>
      </c>
      <c r="F1353" s="39" t="s">
        <v>78</v>
      </c>
      <c r="G1353" s="39" t="s">
        <v>145</v>
      </c>
      <c r="H1353" s="39" t="str">
        <f>IF(raw_impacts[[#This Row],[BldgVint]]="Old","Ex",raw_impacts[[#This Row],[BldgVint]])</f>
        <v>Ex</v>
      </c>
      <c r="I1353" s="39" t="s">
        <v>67</v>
      </c>
      <c r="J1353" s="39" t="s">
        <v>41</v>
      </c>
      <c r="K1353" s="39" t="s">
        <v>45</v>
      </c>
      <c r="L1353" s="39">
        <v>36.299999999999997</v>
      </c>
      <c r="M1353" s="39">
        <v>0</v>
      </c>
      <c r="N1353" s="39" t="s">
        <v>46</v>
      </c>
      <c r="O1353" s="39">
        <v>312</v>
      </c>
      <c r="P1353" s="39">
        <v>0.16300000000000001</v>
      </c>
      <c r="Q1353" s="39">
        <v>0</v>
      </c>
      <c r="R1353" s="39">
        <v>198</v>
      </c>
      <c r="S1353" s="39">
        <v>0.104</v>
      </c>
      <c r="T1353" s="39">
        <v>0</v>
      </c>
      <c r="U1353" s="39">
        <v>0</v>
      </c>
      <c r="V1353" s="39">
        <v>0</v>
      </c>
      <c r="W1353" s="39">
        <v>0</v>
      </c>
      <c r="X1353" s="39">
        <v>0</v>
      </c>
      <c r="Y1353" s="39">
        <v>0</v>
      </c>
      <c r="Z1353" s="39">
        <v>0</v>
      </c>
      <c r="AA1353" s="39" t="s">
        <v>47</v>
      </c>
      <c r="AB1353" s="39" t="s">
        <v>48</v>
      </c>
      <c r="AC1353" s="39">
        <v>2020</v>
      </c>
      <c r="AD13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22.843999999999998</v>
      </c>
    </row>
    <row r="1354" spans="1:30" hidden="1" x14ac:dyDescent="0.25">
      <c r="A1354" s="39" t="s">
        <v>86</v>
      </c>
      <c r="B1354" s="39" t="s">
        <v>39</v>
      </c>
      <c r="C1354" s="39" t="s">
        <v>40</v>
      </c>
      <c r="D1354" s="40">
        <v>43474.372708333336</v>
      </c>
      <c r="E1354" s="39" t="s">
        <v>80</v>
      </c>
      <c r="F1354" s="39" t="s">
        <v>79</v>
      </c>
      <c r="G1354" s="39" t="s">
        <v>145</v>
      </c>
      <c r="H1354" s="39" t="str">
        <f>IF(raw_impacts[[#This Row],[BldgVint]]="Old","Ex",raw_impacts[[#This Row],[BldgVint]])</f>
        <v>Ex</v>
      </c>
      <c r="I1354" s="39" t="s">
        <v>67</v>
      </c>
      <c r="J1354" s="39" t="s">
        <v>41</v>
      </c>
      <c r="K1354" s="39" t="s">
        <v>45</v>
      </c>
      <c r="L1354" s="39">
        <v>330</v>
      </c>
      <c r="M1354" s="39">
        <v>0</v>
      </c>
      <c r="N1354" s="39" t="s">
        <v>46</v>
      </c>
      <c r="O1354" s="39">
        <v>290</v>
      </c>
      <c r="P1354" s="39">
        <v>0.19500000000000001</v>
      </c>
      <c r="Q1354" s="39">
        <v>0</v>
      </c>
      <c r="R1354" s="39">
        <v>185</v>
      </c>
      <c r="S1354" s="39">
        <v>0.124</v>
      </c>
      <c r="T1354" s="39">
        <v>0</v>
      </c>
      <c r="U1354" s="39">
        <v>0</v>
      </c>
      <c r="V1354" s="39">
        <v>0</v>
      </c>
      <c r="W1354" s="39">
        <v>0</v>
      </c>
      <c r="X1354" s="39">
        <v>0</v>
      </c>
      <c r="Y1354" s="39">
        <v>0</v>
      </c>
      <c r="Z1354" s="39">
        <v>0</v>
      </c>
      <c r="AA1354" s="39" t="s">
        <v>47</v>
      </c>
      <c r="AB1354" s="39" t="s">
        <v>48</v>
      </c>
      <c r="AC1354" s="39">
        <v>2020</v>
      </c>
      <c r="AD13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14.777000000000001</v>
      </c>
    </row>
    <row r="1355" spans="1:30" hidden="1" x14ac:dyDescent="0.25">
      <c r="A1355" s="39" t="s">
        <v>86</v>
      </c>
      <c r="B1355" s="39" t="s">
        <v>39</v>
      </c>
      <c r="C1355" s="39" t="s">
        <v>40</v>
      </c>
      <c r="D1355" s="40">
        <v>43474.372708333336</v>
      </c>
      <c r="E1355" s="39" t="s">
        <v>80</v>
      </c>
      <c r="F1355" s="39" t="s">
        <v>42</v>
      </c>
      <c r="G1355" s="39" t="s">
        <v>145</v>
      </c>
      <c r="H1355" s="39" t="str">
        <f>IF(raw_impacts[[#This Row],[BldgVint]]="Old","Ex",raw_impacts[[#This Row],[BldgVint]])</f>
        <v>Ex</v>
      </c>
      <c r="I1355" s="39" t="s">
        <v>70</v>
      </c>
      <c r="J1355" s="39" t="s">
        <v>41</v>
      </c>
      <c r="K1355" s="39" t="s">
        <v>45</v>
      </c>
      <c r="L1355" s="39">
        <v>549</v>
      </c>
      <c r="M1355" s="39">
        <v>0</v>
      </c>
      <c r="N1355" s="39" t="s">
        <v>46</v>
      </c>
      <c r="O1355" s="39">
        <v>176</v>
      </c>
      <c r="P1355" s="39">
        <v>0.156</v>
      </c>
      <c r="Q1355" s="39">
        <v>0</v>
      </c>
      <c r="R1355" s="39">
        <v>112</v>
      </c>
      <c r="S1355" s="39">
        <v>9.9400000000000002E-2</v>
      </c>
      <c r="T1355" s="39">
        <v>0</v>
      </c>
      <c r="U1355" s="39">
        <v>0</v>
      </c>
      <c r="V1355" s="39">
        <v>0</v>
      </c>
      <c r="W1355" s="39">
        <v>0</v>
      </c>
      <c r="X1355" s="39">
        <v>0</v>
      </c>
      <c r="Y1355" s="39">
        <v>0</v>
      </c>
      <c r="Z1355" s="39">
        <v>0</v>
      </c>
      <c r="AA1355" s="39" t="s">
        <v>47</v>
      </c>
      <c r="AB1355" s="39" t="s">
        <v>48</v>
      </c>
      <c r="AC1355" s="39">
        <v>2020</v>
      </c>
      <c r="AD13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0.15499999999999997</v>
      </c>
    </row>
    <row r="1356" spans="1:30" hidden="1" x14ac:dyDescent="0.25">
      <c r="A1356" s="39" t="s">
        <v>86</v>
      </c>
      <c r="B1356" s="39" t="s">
        <v>39</v>
      </c>
      <c r="C1356" s="39" t="s">
        <v>40</v>
      </c>
      <c r="D1356" s="40">
        <v>43474.372708333336</v>
      </c>
      <c r="E1356" s="39" t="s">
        <v>80</v>
      </c>
      <c r="F1356" s="39" t="s">
        <v>71</v>
      </c>
      <c r="G1356" s="39" t="s">
        <v>145</v>
      </c>
      <c r="H1356" s="39" t="str">
        <f>IF(raw_impacts[[#This Row],[BldgVint]]="Old","Ex",raw_impacts[[#This Row],[BldgVint]])</f>
        <v>Ex</v>
      </c>
      <c r="I1356" s="39" t="s">
        <v>70</v>
      </c>
      <c r="J1356" s="39" t="s">
        <v>41</v>
      </c>
      <c r="K1356" s="39" t="s">
        <v>45</v>
      </c>
      <c r="L1356" s="39">
        <v>269</v>
      </c>
      <c r="M1356" s="39">
        <v>0</v>
      </c>
      <c r="N1356" s="39" t="s">
        <v>46</v>
      </c>
      <c r="O1356" s="39">
        <v>135</v>
      </c>
      <c r="P1356" s="39">
        <v>8.5900000000000004E-2</v>
      </c>
      <c r="Q1356" s="39">
        <v>0</v>
      </c>
      <c r="R1356" s="39">
        <v>85.8</v>
      </c>
      <c r="S1356" s="39">
        <v>5.4699999999999999E-2</v>
      </c>
      <c r="T1356" s="39">
        <v>0</v>
      </c>
      <c r="U1356" s="39">
        <v>0</v>
      </c>
      <c r="V1356" s="39">
        <v>0</v>
      </c>
      <c r="W1356" s="39">
        <v>0</v>
      </c>
      <c r="X1356" s="39">
        <v>0</v>
      </c>
      <c r="Y1356" s="39">
        <v>0</v>
      </c>
      <c r="Z1356" s="39">
        <v>0</v>
      </c>
      <c r="AA1356" s="39" t="s">
        <v>47</v>
      </c>
      <c r="AB1356" s="39" t="s">
        <v>48</v>
      </c>
      <c r="AC1356" s="39">
        <v>2020</v>
      </c>
      <c r="AD13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0.54799999999999993</v>
      </c>
    </row>
    <row r="1357" spans="1:30" hidden="1" x14ac:dyDescent="0.25">
      <c r="A1357" s="39" t="s">
        <v>86</v>
      </c>
      <c r="B1357" s="39" t="s">
        <v>39</v>
      </c>
      <c r="C1357" s="39" t="s">
        <v>40</v>
      </c>
      <c r="D1357" s="40">
        <v>43474.372708333336</v>
      </c>
      <c r="E1357" s="39" t="s">
        <v>80</v>
      </c>
      <c r="F1357" s="39" t="s">
        <v>72</v>
      </c>
      <c r="G1357" s="39" t="s">
        <v>145</v>
      </c>
      <c r="H1357" s="39" t="str">
        <f>IF(raw_impacts[[#This Row],[BldgVint]]="Old","Ex",raw_impacts[[#This Row],[BldgVint]])</f>
        <v>Ex</v>
      </c>
      <c r="I1357" s="39" t="s">
        <v>70</v>
      </c>
      <c r="J1357" s="39" t="s">
        <v>41</v>
      </c>
      <c r="K1357" s="39" t="s">
        <v>45</v>
      </c>
      <c r="L1357" s="39">
        <v>1950</v>
      </c>
      <c r="M1357" s="39">
        <v>0</v>
      </c>
      <c r="N1357" s="39" t="s">
        <v>46</v>
      </c>
      <c r="O1357" s="39">
        <v>174</v>
      </c>
      <c r="P1357" s="39">
        <v>0.16500000000000001</v>
      </c>
      <c r="Q1357" s="39">
        <v>0</v>
      </c>
      <c r="R1357" s="39">
        <v>111</v>
      </c>
      <c r="S1357" s="39">
        <v>0.105</v>
      </c>
      <c r="T1357" s="39">
        <v>0</v>
      </c>
      <c r="U1357" s="39">
        <v>0</v>
      </c>
      <c r="V1357" s="39">
        <v>0</v>
      </c>
      <c r="W1357" s="39">
        <v>0</v>
      </c>
      <c r="X1357" s="39">
        <v>0</v>
      </c>
      <c r="Y1357" s="39">
        <v>0</v>
      </c>
      <c r="Z1357" s="39">
        <v>0</v>
      </c>
      <c r="AA1357" s="39" t="s">
        <v>47</v>
      </c>
      <c r="AB1357" s="39" t="s">
        <v>48</v>
      </c>
      <c r="AC1357" s="39">
        <v>2020</v>
      </c>
      <c r="AD13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0.15499999999999997</v>
      </c>
    </row>
    <row r="1358" spans="1:30" hidden="1" x14ac:dyDescent="0.25">
      <c r="A1358" s="39" t="s">
        <v>86</v>
      </c>
      <c r="B1358" s="39" t="s">
        <v>39</v>
      </c>
      <c r="C1358" s="39" t="s">
        <v>40</v>
      </c>
      <c r="D1358" s="40">
        <v>43474.372708333336</v>
      </c>
      <c r="E1358" s="39" t="s">
        <v>80</v>
      </c>
      <c r="F1358" s="39" t="s">
        <v>73</v>
      </c>
      <c r="G1358" s="39" t="s">
        <v>145</v>
      </c>
      <c r="H1358" s="39" t="str">
        <f>IF(raw_impacts[[#This Row],[BldgVint]]="Old","Ex",raw_impacts[[#This Row],[BldgVint]])</f>
        <v>Ex</v>
      </c>
      <c r="I1358" s="39" t="s">
        <v>70</v>
      </c>
      <c r="J1358" s="39" t="s">
        <v>41</v>
      </c>
      <c r="K1358" s="39" t="s">
        <v>45</v>
      </c>
      <c r="L1358" s="39">
        <v>634</v>
      </c>
      <c r="M1358" s="39">
        <v>0</v>
      </c>
      <c r="N1358" s="39" t="s">
        <v>46</v>
      </c>
      <c r="O1358" s="39">
        <v>127</v>
      </c>
      <c r="P1358" s="39">
        <v>9.8299999999999998E-2</v>
      </c>
      <c r="Q1358" s="39">
        <v>0</v>
      </c>
      <c r="R1358" s="39">
        <v>81</v>
      </c>
      <c r="S1358" s="39">
        <v>6.2600000000000003E-2</v>
      </c>
      <c r="T1358" s="39">
        <v>0</v>
      </c>
      <c r="U1358" s="39">
        <v>0</v>
      </c>
      <c r="V1358" s="39">
        <v>0</v>
      </c>
      <c r="W1358" s="39">
        <v>0</v>
      </c>
      <c r="X1358" s="39">
        <v>0</v>
      </c>
      <c r="Y1358" s="39">
        <v>0</v>
      </c>
      <c r="Z1358" s="39">
        <v>0</v>
      </c>
      <c r="AA1358" s="39" t="s">
        <v>47</v>
      </c>
      <c r="AB1358" s="39" t="s">
        <v>48</v>
      </c>
      <c r="AC1358" s="39">
        <v>2020</v>
      </c>
      <c r="AD13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</v>
      </c>
    </row>
    <row r="1359" spans="1:30" hidden="1" x14ac:dyDescent="0.25">
      <c r="A1359" s="39" t="s">
        <v>86</v>
      </c>
      <c r="B1359" s="39" t="s">
        <v>39</v>
      </c>
      <c r="C1359" s="39" t="s">
        <v>40</v>
      </c>
      <c r="D1359" s="40">
        <v>43474.372708333336</v>
      </c>
      <c r="E1359" s="39" t="s">
        <v>80</v>
      </c>
      <c r="F1359" s="39" t="s">
        <v>74</v>
      </c>
      <c r="G1359" s="39" t="s">
        <v>145</v>
      </c>
      <c r="H1359" s="39" t="str">
        <f>IF(raw_impacts[[#This Row],[BldgVint]]="Old","Ex",raw_impacts[[#This Row],[BldgVint]])</f>
        <v>Ex</v>
      </c>
      <c r="I1359" s="39" t="s">
        <v>70</v>
      </c>
      <c r="J1359" s="39" t="s">
        <v>41</v>
      </c>
      <c r="K1359" s="39" t="s">
        <v>45</v>
      </c>
      <c r="L1359" s="39">
        <v>209</v>
      </c>
      <c r="M1359" s="39">
        <v>0</v>
      </c>
      <c r="N1359" s="39" t="s">
        <v>46</v>
      </c>
      <c r="O1359" s="39">
        <v>332</v>
      </c>
      <c r="P1359" s="39">
        <v>0.192</v>
      </c>
      <c r="Q1359" s="39">
        <v>0</v>
      </c>
      <c r="R1359" s="39">
        <v>212</v>
      </c>
      <c r="S1359" s="39">
        <v>0.123</v>
      </c>
      <c r="T1359" s="39">
        <v>0</v>
      </c>
      <c r="U1359" s="39">
        <v>0</v>
      </c>
      <c r="V1359" s="39">
        <v>0</v>
      </c>
      <c r="W1359" s="39">
        <v>0</v>
      </c>
      <c r="X1359" s="39">
        <v>0</v>
      </c>
      <c r="Y1359" s="39">
        <v>0</v>
      </c>
      <c r="Z1359" s="39">
        <v>0</v>
      </c>
      <c r="AA1359" s="39" t="s">
        <v>47</v>
      </c>
      <c r="AB1359" s="39" t="s">
        <v>48</v>
      </c>
      <c r="AC1359" s="39">
        <v>2020</v>
      </c>
      <c r="AD13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0.78</v>
      </c>
    </row>
    <row r="1360" spans="1:30" hidden="1" x14ac:dyDescent="0.25">
      <c r="A1360" s="39" t="s">
        <v>86</v>
      </c>
      <c r="B1360" s="39" t="s">
        <v>39</v>
      </c>
      <c r="C1360" s="39" t="s">
        <v>40</v>
      </c>
      <c r="D1360" s="40">
        <v>43474.372708333336</v>
      </c>
      <c r="E1360" s="39" t="s">
        <v>80</v>
      </c>
      <c r="F1360" s="39" t="s">
        <v>75</v>
      </c>
      <c r="G1360" s="39" t="s">
        <v>145</v>
      </c>
      <c r="H1360" s="39" t="str">
        <f>IF(raw_impacts[[#This Row],[BldgVint]]="Old","Ex",raw_impacts[[#This Row],[BldgVint]])</f>
        <v>Ex</v>
      </c>
      <c r="I1360" s="39" t="s">
        <v>70</v>
      </c>
      <c r="J1360" s="39" t="s">
        <v>41</v>
      </c>
      <c r="K1360" s="39" t="s">
        <v>45</v>
      </c>
      <c r="L1360" s="39">
        <v>281</v>
      </c>
      <c r="M1360" s="39">
        <v>0</v>
      </c>
      <c r="N1360" s="39" t="s">
        <v>46</v>
      </c>
      <c r="O1360" s="39">
        <v>144</v>
      </c>
      <c r="P1360" s="39">
        <v>0.124</v>
      </c>
      <c r="Q1360" s="39">
        <v>0</v>
      </c>
      <c r="R1360" s="39">
        <v>91.9</v>
      </c>
      <c r="S1360" s="39">
        <v>7.9200000000000007E-2</v>
      </c>
      <c r="T1360" s="39">
        <v>0</v>
      </c>
      <c r="U1360" s="39">
        <v>0</v>
      </c>
      <c r="V1360" s="39">
        <v>0</v>
      </c>
      <c r="W1360" s="39">
        <v>0</v>
      </c>
      <c r="X1360" s="39">
        <v>0</v>
      </c>
      <c r="Y1360" s="39">
        <v>0</v>
      </c>
      <c r="Z1360" s="39">
        <v>0</v>
      </c>
      <c r="AA1360" s="39" t="s">
        <v>47</v>
      </c>
      <c r="AB1360" s="39" t="s">
        <v>48</v>
      </c>
      <c r="AC1360" s="39">
        <v>2020</v>
      </c>
      <c r="AD13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1.351</v>
      </c>
    </row>
    <row r="1361" spans="1:30" hidden="1" x14ac:dyDescent="0.25">
      <c r="A1361" s="39" t="s">
        <v>86</v>
      </c>
      <c r="B1361" s="39" t="s">
        <v>39</v>
      </c>
      <c r="C1361" s="39" t="s">
        <v>40</v>
      </c>
      <c r="D1361" s="40">
        <v>43474.372708333336</v>
      </c>
      <c r="E1361" s="39" t="s">
        <v>80</v>
      </c>
      <c r="F1361" s="39" t="s">
        <v>76</v>
      </c>
      <c r="G1361" s="39" t="s">
        <v>145</v>
      </c>
      <c r="H1361" s="39" t="str">
        <f>IF(raw_impacts[[#This Row],[BldgVint]]="Old","Ex",raw_impacts[[#This Row],[BldgVint]])</f>
        <v>Ex</v>
      </c>
      <c r="I1361" s="39" t="s">
        <v>70</v>
      </c>
      <c r="J1361" s="39" t="s">
        <v>41</v>
      </c>
      <c r="K1361" s="39" t="s">
        <v>45</v>
      </c>
      <c r="L1361" s="39">
        <v>103</v>
      </c>
      <c r="M1361" s="39">
        <v>0</v>
      </c>
      <c r="N1361" s="39" t="s">
        <v>46</v>
      </c>
      <c r="O1361" s="39">
        <v>254</v>
      </c>
      <c r="P1361" s="39">
        <v>0.20599999999999999</v>
      </c>
      <c r="Q1361" s="39">
        <v>0</v>
      </c>
      <c r="R1361" s="39">
        <v>162</v>
      </c>
      <c r="S1361" s="39">
        <v>0.13100000000000001</v>
      </c>
      <c r="T1361" s="39">
        <v>0</v>
      </c>
      <c r="U1361" s="39">
        <v>0</v>
      </c>
      <c r="V1361" s="39">
        <v>0</v>
      </c>
      <c r="W1361" s="39">
        <v>0</v>
      </c>
      <c r="X1361" s="39">
        <v>0</v>
      </c>
      <c r="Y1361" s="39">
        <v>0</v>
      </c>
      <c r="Z1361" s="39">
        <v>0</v>
      </c>
      <c r="AA1361" s="39" t="s">
        <v>47</v>
      </c>
      <c r="AB1361" s="39" t="s">
        <v>48</v>
      </c>
      <c r="AC1361" s="39">
        <v>2020</v>
      </c>
      <c r="AD13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</v>
      </c>
    </row>
    <row r="1362" spans="1:30" hidden="1" x14ac:dyDescent="0.25">
      <c r="A1362" s="39" t="s">
        <v>86</v>
      </c>
      <c r="B1362" s="39" t="s">
        <v>39</v>
      </c>
      <c r="C1362" s="39" t="s">
        <v>40</v>
      </c>
      <c r="D1362" s="40">
        <v>43474.372708333336</v>
      </c>
      <c r="E1362" s="39" t="s">
        <v>80</v>
      </c>
      <c r="F1362" s="39" t="s">
        <v>77</v>
      </c>
      <c r="G1362" s="39" t="s">
        <v>145</v>
      </c>
      <c r="H1362" s="39" t="str">
        <f>IF(raw_impacts[[#This Row],[BldgVint]]="Old","Ex",raw_impacts[[#This Row],[BldgVint]])</f>
        <v>Ex</v>
      </c>
      <c r="I1362" s="39" t="s">
        <v>70</v>
      </c>
      <c r="J1362" s="39" t="s">
        <v>41</v>
      </c>
      <c r="K1362" s="39" t="s">
        <v>45</v>
      </c>
      <c r="L1362" s="39">
        <v>402</v>
      </c>
      <c r="M1362" s="39">
        <v>0</v>
      </c>
      <c r="N1362" s="39" t="s">
        <v>46</v>
      </c>
      <c r="O1362" s="39">
        <v>157</v>
      </c>
      <c r="P1362" s="39">
        <v>0.13100000000000001</v>
      </c>
      <c r="Q1362" s="39">
        <v>0</v>
      </c>
      <c r="R1362" s="39">
        <v>100</v>
      </c>
      <c r="S1362" s="39">
        <v>8.3199999999999996E-2</v>
      </c>
      <c r="T1362" s="39">
        <v>0</v>
      </c>
      <c r="U1362" s="39">
        <v>0</v>
      </c>
      <c r="V1362" s="39">
        <v>0</v>
      </c>
      <c r="W1362" s="39">
        <v>0</v>
      </c>
      <c r="X1362" s="39">
        <v>0</v>
      </c>
      <c r="Y1362" s="39">
        <v>0</v>
      </c>
      <c r="Z1362" s="39">
        <v>0</v>
      </c>
      <c r="AA1362" s="39" t="s">
        <v>47</v>
      </c>
      <c r="AB1362" s="39" t="s">
        <v>48</v>
      </c>
      <c r="AC1362" s="39">
        <v>2020</v>
      </c>
      <c r="AD13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0.67299999999999993</v>
      </c>
    </row>
    <row r="1363" spans="1:30" hidden="1" x14ac:dyDescent="0.25">
      <c r="A1363" s="39" t="s">
        <v>86</v>
      </c>
      <c r="B1363" s="39" t="s">
        <v>39</v>
      </c>
      <c r="C1363" s="39" t="s">
        <v>40</v>
      </c>
      <c r="D1363" s="40">
        <v>43474.372708333336</v>
      </c>
      <c r="E1363" s="39" t="s">
        <v>80</v>
      </c>
      <c r="F1363" s="39" t="s">
        <v>78</v>
      </c>
      <c r="G1363" s="39" t="s">
        <v>145</v>
      </c>
      <c r="H1363" s="39" t="str">
        <f>IF(raw_impacts[[#This Row],[BldgVint]]="Old","Ex",raw_impacts[[#This Row],[BldgVint]])</f>
        <v>Ex</v>
      </c>
      <c r="I1363" s="39" t="s">
        <v>70</v>
      </c>
      <c r="J1363" s="39" t="s">
        <v>41</v>
      </c>
      <c r="K1363" s="39" t="s">
        <v>45</v>
      </c>
      <c r="L1363" s="39">
        <v>25.8</v>
      </c>
      <c r="M1363" s="39">
        <v>0</v>
      </c>
      <c r="N1363" s="39" t="s">
        <v>46</v>
      </c>
      <c r="O1363" s="39">
        <v>186</v>
      </c>
      <c r="P1363" s="39">
        <v>0.14599999999999999</v>
      </c>
      <c r="Q1363" s="39">
        <v>0</v>
      </c>
      <c r="R1363" s="39">
        <v>119</v>
      </c>
      <c r="S1363" s="39">
        <v>9.2899999999999996E-2</v>
      </c>
      <c r="T1363" s="39">
        <v>0</v>
      </c>
      <c r="U1363" s="39">
        <v>0</v>
      </c>
      <c r="V1363" s="39">
        <v>0</v>
      </c>
      <c r="W1363" s="39">
        <v>0</v>
      </c>
      <c r="X1363" s="39">
        <v>0</v>
      </c>
      <c r="Y1363" s="39">
        <v>0</v>
      </c>
      <c r="Z1363" s="39">
        <v>0</v>
      </c>
      <c r="AA1363" s="39" t="s">
        <v>47</v>
      </c>
      <c r="AB1363" s="39" t="s">
        <v>48</v>
      </c>
      <c r="AC1363" s="39">
        <v>2020</v>
      </c>
      <c r="AD13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0.93900000000000006</v>
      </c>
    </row>
    <row r="1364" spans="1:30" hidden="1" x14ac:dyDescent="0.25">
      <c r="A1364" s="39" t="s">
        <v>86</v>
      </c>
      <c r="B1364" s="39" t="s">
        <v>39</v>
      </c>
      <c r="C1364" s="39" t="s">
        <v>40</v>
      </c>
      <c r="D1364" s="40">
        <v>43474.372708333336</v>
      </c>
      <c r="E1364" s="39" t="s">
        <v>80</v>
      </c>
      <c r="F1364" s="39" t="s">
        <v>79</v>
      </c>
      <c r="G1364" s="39" t="s">
        <v>145</v>
      </c>
      <c r="H1364" s="39" t="str">
        <f>IF(raw_impacts[[#This Row],[BldgVint]]="Old","Ex",raw_impacts[[#This Row],[BldgVint]])</f>
        <v>Ex</v>
      </c>
      <c r="I1364" s="39" t="s">
        <v>70</v>
      </c>
      <c r="J1364" s="39" t="s">
        <v>41</v>
      </c>
      <c r="K1364" s="39" t="s">
        <v>45</v>
      </c>
      <c r="L1364" s="39">
        <v>226</v>
      </c>
      <c r="M1364" s="39">
        <v>0</v>
      </c>
      <c r="N1364" s="39" t="s">
        <v>46</v>
      </c>
      <c r="O1364" s="39">
        <v>158</v>
      </c>
      <c r="P1364" s="39">
        <v>0.15</v>
      </c>
      <c r="Q1364" s="39">
        <v>0</v>
      </c>
      <c r="R1364" s="39">
        <v>100</v>
      </c>
      <c r="S1364" s="39">
        <v>9.5899999999999999E-2</v>
      </c>
      <c r="T1364" s="39">
        <v>0</v>
      </c>
      <c r="U1364" s="39">
        <v>0</v>
      </c>
      <c r="V1364" s="39">
        <v>0</v>
      </c>
      <c r="W1364" s="39">
        <v>0</v>
      </c>
      <c r="X1364" s="39">
        <v>0</v>
      </c>
      <c r="Y1364" s="39">
        <v>0</v>
      </c>
      <c r="Z1364" s="39">
        <v>0</v>
      </c>
      <c r="AA1364" s="39" t="s">
        <v>47</v>
      </c>
      <c r="AB1364" s="39" t="s">
        <v>48</v>
      </c>
      <c r="AC1364" s="39">
        <v>2020</v>
      </c>
      <c r="AD13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0.33800000000000002</v>
      </c>
    </row>
    <row r="1365" spans="1:30" hidden="1" x14ac:dyDescent="0.25">
      <c r="A1365" s="39" t="s">
        <v>89</v>
      </c>
      <c r="B1365" s="39" t="s">
        <v>39</v>
      </c>
      <c r="C1365" s="39" t="s">
        <v>40</v>
      </c>
      <c r="D1365" s="40">
        <v>43474.372708333336</v>
      </c>
      <c r="E1365" s="39" t="s">
        <v>80</v>
      </c>
      <c r="F1365" s="39" t="s">
        <v>42</v>
      </c>
      <c r="G1365" s="39" t="s">
        <v>145</v>
      </c>
      <c r="H1365" s="39" t="str">
        <f>IF(raw_impacts[[#This Row],[BldgVint]]="Old","Ex",raw_impacts[[#This Row],[BldgVint]])</f>
        <v>Ex</v>
      </c>
      <c r="I1365" s="39" t="s">
        <v>44</v>
      </c>
      <c r="J1365" s="39" t="s">
        <v>41</v>
      </c>
      <c r="K1365" s="39" t="s">
        <v>45</v>
      </c>
      <c r="L1365" s="39">
        <v>435</v>
      </c>
      <c r="M1365" s="39">
        <v>0</v>
      </c>
      <c r="N1365" s="39" t="s">
        <v>46</v>
      </c>
      <c r="O1365" s="39">
        <v>18.100000000000001</v>
      </c>
      <c r="P1365" s="39">
        <v>5.8200000000000002E-2</v>
      </c>
      <c r="Q1365" s="39">
        <v>0</v>
      </c>
      <c r="R1365" s="39">
        <v>8.8000000000000007</v>
      </c>
      <c r="S1365" s="39">
        <v>2.8500000000000001E-2</v>
      </c>
      <c r="T1365" s="39">
        <v>0</v>
      </c>
      <c r="U1365" s="39">
        <v>0</v>
      </c>
      <c r="V1365" s="39">
        <v>0</v>
      </c>
      <c r="W1365" s="39">
        <v>0</v>
      </c>
      <c r="X1365" s="39">
        <v>0</v>
      </c>
      <c r="Y1365" s="39">
        <v>0</v>
      </c>
      <c r="Z1365" s="39">
        <v>0</v>
      </c>
      <c r="AA1365" s="39" t="s">
        <v>47</v>
      </c>
      <c r="AB1365" s="39" t="s">
        <v>48</v>
      </c>
      <c r="AC1365" s="39">
        <v>2020</v>
      </c>
      <c r="AD13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1366" spans="1:30" hidden="1" x14ac:dyDescent="0.25">
      <c r="A1366" s="39" t="s">
        <v>89</v>
      </c>
      <c r="B1366" s="39" t="s">
        <v>39</v>
      </c>
      <c r="C1366" s="39" t="s">
        <v>40</v>
      </c>
      <c r="D1366" s="40">
        <v>43474.372708333336</v>
      </c>
      <c r="E1366" s="39" t="s">
        <v>80</v>
      </c>
      <c r="F1366" s="39" t="s">
        <v>71</v>
      </c>
      <c r="G1366" s="39" t="s">
        <v>145</v>
      </c>
      <c r="H1366" s="39" t="str">
        <f>IF(raw_impacts[[#This Row],[BldgVint]]="Old","Ex",raw_impacts[[#This Row],[BldgVint]])</f>
        <v>Ex</v>
      </c>
      <c r="I1366" s="39" t="s">
        <v>44</v>
      </c>
      <c r="J1366" s="39" t="s">
        <v>41</v>
      </c>
      <c r="K1366" s="39" t="s">
        <v>45</v>
      </c>
      <c r="L1366" s="39">
        <v>205</v>
      </c>
      <c r="M1366" s="39">
        <v>0</v>
      </c>
      <c r="N1366" s="39" t="s">
        <v>46</v>
      </c>
      <c r="O1366" s="39">
        <v>15.4</v>
      </c>
      <c r="P1366" s="39">
        <v>3.9E-2</v>
      </c>
      <c r="Q1366" s="39">
        <v>0</v>
      </c>
      <c r="R1366" s="39">
        <v>7.5</v>
      </c>
      <c r="S1366" s="39">
        <v>1.9099999999999999E-2</v>
      </c>
      <c r="T1366" s="39">
        <v>0</v>
      </c>
      <c r="U1366" s="39">
        <v>0</v>
      </c>
      <c r="V1366" s="39">
        <v>0</v>
      </c>
      <c r="W1366" s="39">
        <v>0</v>
      </c>
      <c r="X1366" s="39">
        <v>0</v>
      </c>
      <c r="Y1366" s="39">
        <v>0</v>
      </c>
      <c r="Z1366" s="39">
        <v>0</v>
      </c>
      <c r="AA1366" s="39" t="s">
        <v>47</v>
      </c>
      <c r="AB1366" s="39" t="s">
        <v>48</v>
      </c>
      <c r="AC1366" s="39">
        <v>2020</v>
      </c>
      <c r="AD13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0.60200000000000009</v>
      </c>
    </row>
    <row r="1367" spans="1:30" hidden="1" x14ac:dyDescent="0.25">
      <c r="A1367" s="39" t="s">
        <v>89</v>
      </c>
      <c r="B1367" s="39" t="s">
        <v>39</v>
      </c>
      <c r="C1367" s="39" t="s">
        <v>40</v>
      </c>
      <c r="D1367" s="40">
        <v>43474.372708333336</v>
      </c>
      <c r="E1367" s="39" t="s">
        <v>80</v>
      </c>
      <c r="F1367" s="39" t="s">
        <v>72</v>
      </c>
      <c r="G1367" s="39" t="s">
        <v>145</v>
      </c>
      <c r="H1367" s="39" t="str">
        <f>IF(raw_impacts[[#This Row],[BldgVint]]="Old","Ex",raw_impacts[[#This Row],[BldgVint]])</f>
        <v>Ex</v>
      </c>
      <c r="I1367" s="39" t="s">
        <v>44</v>
      </c>
      <c r="J1367" s="39" t="s">
        <v>41</v>
      </c>
      <c r="K1367" s="39" t="s">
        <v>45</v>
      </c>
      <c r="L1367" s="39">
        <v>1700</v>
      </c>
      <c r="M1367" s="39">
        <v>0</v>
      </c>
      <c r="N1367" s="39" t="s">
        <v>46</v>
      </c>
      <c r="O1367" s="39">
        <v>31.8</v>
      </c>
      <c r="P1367" s="39">
        <v>0.05</v>
      </c>
      <c r="Q1367" s="39">
        <v>0</v>
      </c>
      <c r="R1367" s="39">
        <v>15.6</v>
      </c>
      <c r="S1367" s="39">
        <v>2.4500000000000001E-2</v>
      </c>
      <c r="T1367" s="39">
        <v>0</v>
      </c>
      <c r="U1367" s="39">
        <v>0</v>
      </c>
      <c r="V1367" s="39">
        <v>0</v>
      </c>
      <c r="W1367" s="39">
        <v>0</v>
      </c>
      <c r="X1367" s="39">
        <v>0</v>
      </c>
      <c r="Y1367" s="39">
        <v>0</v>
      </c>
      <c r="Z1367" s="39">
        <v>0</v>
      </c>
      <c r="AA1367" s="39" t="s">
        <v>47</v>
      </c>
      <c r="AB1367" s="39" t="s">
        <v>48</v>
      </c>
      <c r="AC1367" s="39">
        <v>2020</v>
      </c>
      <c r="AD13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1368" spans="1:30" hidden="1" x14ac:dyDescent="0.25">
      <c r="A1368" s="39" t="s">
        <v>89</v>
      </c>
      <c r="B1368" s="39" t="s">
        <v>39</v>
      </c>
      <c r="C1368" s="39" t="s">
        <v>40</v>
      </c>
      <c r="D1368" s="40">
        <v>43474.372708333336</v>
      </c>
      <c r="E1368" s="39" t="s">
        <v>80</v>
      </c>
      <c r="F1368" s="39" t="s">
        <v>73</v>
      </c>
      <c r="G1368" s="39" t="s">
        <v>145</v>
      </c>
      <c r="H1368" s="39" t="str">
        <f>IF(raw_impacts[[#This Row],[BldgVint]]="Old","Ex",raw_impacts[[#This Row],[BldgVint]])</f>
        <v>Ex</v>
      </c>
      <c r="I1368" s="39" t="s">
        <v>44</v>
      </c>
      <c r="J1368" s="39" t="s">
        <v>41</v>
      </c>
      <c r="K1368" s="39" t="s">
        <v>45</v>
      </c>
      <c r="L1368" s="39">
        <v>533</v>
      </c>
      <c r="M1368" s="39">
        <v>0</v>
      </c>
      <c r="N1368" s="39" t="s">
        <v>46</v>
      </c>
      <c r="O1368" s="39">
        <v>13.9</v>
      </c>
      <c r="P1368" s="39">
        <v>3.0300000000000001E-2</v>
      </c>
      <c r="Q1368" s="39">
        <v>0</v>
      </c>
      <c r="R1368" s="39">
        <v>6.8</v>
      </c>
      <c r="S1368" s="39">
        <v>1.4800000000000001E-2</v>
      </c>
      <c r="T1368" s="39">
        <v>0</v>
      </c>
      <c r="U1368" s="39">
        <v>0</v>
      </c>
      <c r="V1368" s="39">
        <v>0</v>
      </c>
      <c r="W1368" s="39">
        <v>0</v>
      </c>
      <c r="X1368" s="39">
        <v>0</v>
      </c>
      <c r="Y1368" s="39">
        <v>0</v>
      </c>
      <c r="Z1368" s="39">
        <v>0</v>
      </c>
      <c r="AA1368" s="39" t="s">
        <v>47</v>
      </c>
      <c r="AB1368" s="39" t="s">
        <v>48</v>
      </c>
      <c r="AC1368" s="39">
        <v>2020</v>
      </c>
      <c r="AD13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0.61399999999999999</v>
      </c>
    </row>
    <row r="1369" spans="1:30" hidden="1" x14ac:dyDescent="0.25">
      <c r="A1369" s="39" t="s">
        <v>89</v>
      </c>
      <c r="B1369" s="39" t="s">
        <v>39</v>
      </c>
      <c r="C1369" s="39" t="s">
        <v>40</v>
      </c>
      <c r="D1369" s="40">
        <v>43474.372708333336</v>
      </c>
      <c r="E1369" s="39" t="s">
        <v>80</v>
      </c>
      <c r="F1369" s="39" t="s">
        <v>74</v>
      </c>
      <c r="G1369" s="39" t="s">
        <v>145</v>
      </c>
      <c r="H1369" s="39" t="str">
        <f>IF(raw_impacts[[#This Row],[BldgVint]]="Old","Ex",raw_impacts[[#This Row],[BldgVint]])</f>
        <v>Ex</v>
      </c>
      <c r="I1369" s="39" t="s">
        <v>44</v>
      </c>
      <c r="J1369" s="39" t="s">
        <v>41</v>
      </c>
      <c r="K1369" s="39" t="s">
        <v>45</v>
      </c>
      <c r="L1369" s="39">
        <v>175</v>
      </c>
      <c r="M1369" s="39">
        <v>0</v>
      </c>
      <c r="N1369" s="39" t="s">
        <v>46</v>
      </c>
      <c r="O1369" s="39">
        <v>133</v>
      </c>
      <c r="P1369" s="39">
        <v>6.13E-2</v>
      </c>
      <c r="Q1369" s="39">
        <v>0</v>
      </c>
      <c r="R1369" s="39">
        <v>64.900000000000006</v>
      </c>
      <c r="S1369" s="39">
        <v>0.03</v>
      </c>
      <c r="T1369" s="39">
        <v>0</v>
      </c>
      <c r="U1369" s="39">
        <v>0</v>
      </c>
      <c r="V1369" s="39">
        <v>0</v>
      </c>
      <c r="W1369" s="39">
        <v>0</v>
      </c>
      <c r="X1369" s="39">
        <v>0</v>
      </c>
      <c r="Y1369" s="39">
        <v>0</v>
      </c>
      <c r="Z1369" s="39">
        <v>0</v>
      </c>
      <c r="AA1369" s="39" t="s">
        <v>47</v>
      </c>
      <c r="AB1369" s="39" t="s">
        <v>48</v>
      </c>
      <c r="AC1369" s="39">
        <v>2020</v>
      </c>
      <c r="AD13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0.70499999999999996</v>
      </c>
    </row>
    <row r="1370" spans="1:30" hidden="1" x14ac:dyDescent="0.25">
      <c r="A1370" s="39" t="s">
        <v>89</v>
      </c>
      <c r="B1370" s="39" t="s">
        <v>39</v>
      </c>
      <c r="C1370" s="39" t="s">
        <v>40</v>
      </c>
      <c r="D1370" s="40">
        <v>43474.372708333336</v>
      </c>
      <c r="E1370" s="39" t="s">
        <v>80</v>
      </c>
      <c r="F1370" s="39" t="s">
        <v>75</v>
      </c>
      <c r="G1370" s="39" t="s">
        <v>145</v>
      </c>
      <c r="H1370" s="39" t="str">
        <f>IF(raw_impacts[[#This Row],[BldgVint]]="Old","Ex",raw_impacts[[#This Row],[BldgVint]])</f>
        <v>Ex</v>
      </c>
      <c r="I1370" s="39" t="s">
        <v>44</v>
      </c>
      <c r="J1370" s="39" t="s">
        <v>41</v>
      </c>
      <c r="K1370" s="39" t="s">
        <v>45</v>
      </c>
      <c r="L1370" s="39">
        <v>211</v>
      </c>
      <c r="M1370" s="39">
        <v>0</v>
      </c>
      <c r="N1370" s="39" t="s">
        <v>46</v>
      </c>
      <c r="O1370" s="39">
        <v>20.8</v>
      </c>
      <c r="P1370" s="39">
        <v>4.3999999999999997E-2</v>
      </c>
      <c r="Q1370" s="39">
        <v>0</v>
      </c>
      <c r="R1370" s="39">
        <v>10.199999999999999</v>
      </c>
      <c r="S1370" s="39">
        <v>2.1499999999999998E-2</v>
      </c>
      <c r="T1370" s="39">
        <v>0</v>
      </c>
      <c r="U1370" s="39">
        <v>0</v>
      </c>
      <c r="V1370" s="39">
        <v>0</v>
      </c>
      <c r="W1370" s="39">
        <v>0</v>
      </c>
      <c r="X1370" s="39">
        <v>0</v>
      </c>
      <c r="Y1370" s="39">
        <v>0</v>
      </c>
      <c r="Z1370" s="39">
        <v>0</v>
      </c>
      <c r="AA1370" s="39" t="s">
        <v>47</v>
      </c>
      <c r="AB1370" s="39" t="s">
        <v>48</v>
      </c>
      <c r="AC1370" s="39">
        <v>2020</v>
      </c>
      <c r="AD13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0.88200000000000001</v>
      </c>
    </row>
    <row r="1371" spans="1:30" hidden="1" x14ac:dyDescent="0.25">
      <c r="A1371" s="39" t="s">
        <v>89</v>
      </c>
      <c r="B1371" s="39" t="s">
        <v>39</v>
      </c>
      <c r="C1371" s="39" t="s">
        <v>40</v>
      </c>
      <c r="D1371" s="40">
        <v>43474.372708333336</v>
      </c>
      <c r="E1371" s="39" t="s">
        <v>80</v>
      </c>
      <c r="F1371" s="39" t="s">
        <v>76</v>
      </c>
      <c r="G1371" s="39" t="s">
        <v>145</v>
      </c>
      <c r="H1371" s="39" t="str">
        <f>IF(raw_impacts[[#This Row],[BldgVint]]="Old","Ex",raw_impacts[[#This Row],[BldgVint]])</f>
        <v>Ex</v>
      </c>
      <c r="I1371" s="39" t="s">
        <v>44</v>
      </c>
      <c r="J1371" s="39" t="s">
        <v>41</v>
      </c>
      <c r="K1371" s="39" t="s">
        <v>45</v>
      </c>
      <c r="L1371" s="39">
        <v>79.7</v>
      </c>
      <c r="M1371" s="39">
        <v>0</v>
      </c>
      <c r="N1371" s="39" t="s">
        <v>46</v>
      </c>
      <c r="O1371" s="39">
        <v>44.8</v>
      </c>
      <c r="P1371" s="39">
        <v>5.3499999999999999E-2</v>
      </c>
      <c r="Q1371" s="39">
        <v>0</v>
      </c>
      <c r="R1371" s="39">
        <v>21.9</v>
      </c>
      <c r="S1371" s="39">
        <v>2.6200000000000001E-2</v>
      </c>
      <c r="T1371" s="39">
        <v>0</v>
      </c>
      <c r="U1371" s="39">
        <v>0</v>
      </c>
      <c r="V1371" s="39">
        <v>0</v>
      </c>
      <c r="W1371" s="39">
        <v>0</v>
      </c>
      <c r="X1371" s="39">
        <v>0</v>
      </c>
      <c r="Y1371" s="39">
        <v>0</v>
      </c>
      <c r="Z1371" s="39">
        <v>0</v>
      </c>
      <c r="AA1371" s="39" t="s">
        <v>47</v>
      </c>
      <c r="AB1371" s="39" t="s">
        <v>48</v>
      </c>
      <c r="AC1371" s="39">
        <v>2020</v>
      </c>
      <c r="AD13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0.61399999999999999</v>
      </c>
    </row>
    <row r="1372" spans="1:30" hidden="1" x14ac:dyDescent="0.25">
      <c r="A1372" s="39" t="s">
        <v>89</v>
      </c>
      <c r="B1372" s="39" t="s">
        <v>39</v>
      </c>
      <c r="C1372" s="39" t="s">
        <v>40</v>
      </c>
      <c r="D1372" s="40">
        <v>43474.372708333336</v>
      </c>
      <c r="E1372" s="39" t="s">
        <v>80</v>
      </c>
      <c r="F1372" s="39" t="s">
        <v>78</v>
      </c>
      <c r="G1372" s="39" t="s">
        <v>145</v>
      </c>
      <c r="H1372" s="39" t="str">
        <f>IF(raw_impacts[[#This Row],[BldgVint]]="Old","Ex",raw_impacts[[#This Row],[BldgVint]])</f>
        <v>Ex</v>
      </c>
      <c r="I1372" s="39" t="s">
        <v>44</v>
      </c>
      <c r="J1372" s="39" t="s">
        <v>41</v>
      </c>
      <c r="K1372" s="39" t="s">
        <v>45</v>
      </c>
      <c r="L1372" s="39">
        <v>21.9</v>
      </c>
      <c r="M1372" s="39">
        <v>0</v>
      </c>
      <c r="N1372" s="39" t="s">
        <v>46</v>
      </c>
      <c r="O1372" s="39">
        <v>25.2</v>
      </c>
      <c r="P1372" s="39">
        <v>3.9600000000000003E-2</v>
      </c>
      <c r="Q1372" s="39">
        <v>0</v>
      </c>
      <c r="R1372" s="39">
        <v>12.3</v>
      </c>
      <c r="S1372" s="39">
        <v>1.9300000000000001E-2</v>
      </c>
      <c r="T1372" s="39">
        <v>0</v>
      </c>
      <c r="U1372" s="39">
        <v>0</v>
      </c>
      <c r="V1372" s="39">
        <v>0</v>
      </c>
      <c r="W1372" s="39">
        <v>0</v>
      </c>
      <c r="X1372" s="39">
        <v>0</v>
      </c>
      <c r="Y1372" s="39">
        <v>0</v>
      </c>
      <c r="Z1372" s="39">
        <v>0</v>
      </c>
      <c r="AA1372" s="39" t="s">
        <v>47</v>
      </c>
      <c r="AB1372" s="39" t="s">
        <v>48</v>
      </c>
      <c r="AC1372" s="39">
        <v>2020</v>
      </c>
      <c r="AD13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1.8979999999999999</v>
      </c>
    </row>
    <row r="1373" spans="1:30" hidden="1" x14ac:dyDescent="0.25">
      <c r="A1373" s="39" t="s">
        <v>89</v>
      </c>
      <c r="B1373" s="39" t="s">
        <v>39</v>
      </c>
      <c r="C1373" s="39" t="s">
        <v>40</v>
      </c>
      <c r="D1373" s="40">
        <v>43474.372708333336</v>
      </c>
      <c r="E1373" s="39" t="s">
        <v>80</v>
      </c>
      <c r="F1373" s="39" t="s">
        <v>79</v>
      </c>
      <c r="G1373" s="39" t="s">
        <v>145</v>
      </c>
      <c r="H1373" s="39" t="str">
        <f>IF(raw_impacts[[#This Row],[BldgVint]]="Old","Ex",raw_impacts[[#This Row],[BldgVint]])</f>
        <v>Ex</v>
      </c>
      <c r="I1373" s="39" t="s">
        <v>44</v>
      </c>
      <c r="J1373" s="39" t="s">
        <v>41</v>
      </c>
      <c r="K1373" s="39" t="s">
        <v>45</v>
      </c>
      <c r="L1373" s="39">
        <v>160</v>
      </c>
      <c r="M1373" s="39">
        <v>0</v>
      </c>
      <c r="N1373" s="39" t="s">
        <v>46</v>
      </c>
      <c r="O1373" s="39">
        <v>21.3</v>
      </c>
      <c r="P1373" s="39">
        <v>5.1400000000000001E-2</v>
      </c>
      <c r="Q1373" s="39">
        <v>0</v>
      </c>
      <c r="R1373" s="39">
        <v>10.4</v>
      </c>
      <c r="S1373" s="39">
        <v>2.5100000000000001E-2</v>
      </c>
      <c r="T1373" s="39">
        <v>0</v>
      </c>
      <c r="U1373" s="39">
        <v>0</v>
      </c>
      <c r="V1373" s="39">
        <v>0</v>
      </c>
      <c r="W1373" s="39">
        <v>0</v>
      </c>
      <c r="X1373" s="39">
        <v>0</v>
      </c>
      <c r="Y1373" s="39">
        <v>0</v>
      </c>
      <c r="Z1373" s="39">
        <v>0</v>
      </c>
      <c r="AA1373" s="39" t="s">
        <v>47</v>
      </c>
      <c r="AB1373" s="39" t="s">
        <v>48</v>
      </c>
      <c r="AC1373" s="39">
        <v>2020</v>
      </c>
      <c r="AD13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1.1359999999999999</v>
      </c>
    </row>
    <row r="1374" spans="1:30" hidden="1" x14ac:dyDescent="0.25">
      <c r="A1374" s="39" t="s">
        <v>89</v>
      </c>
      <c r="B1374" s="39" t="s">
        <v>39</v>
      </c>
      <c r="C1374" s="39" t="s">
        <v>40</v>
      </c>
      <c r="D1374" s="40">
        <v>43474.372708333336</v>
      </c>
      <c r="E1374" s="39" t="s">
        <v>80</v>
      </c>
      <c r="F1374" s="39" t="s">
        <v>42</v>
      </c>
      <c r="G1374" s="39" t="s">
        <v>145</v>
      </c>
      <c r="H1374" s="39" t="str">
        <f>IF(raw_impacts[[#This Row],[BldgVint]]="Old","Ex",raw_impacts[[#This Row],[BldgVint]])</f>
        <v>Ex</v>
      </c>
      <c r="I1374" s="39" t="s">
        <v>56</v>
      </c>
      <c r="J1374" s="39" t="s">
        <v>41</v>
      </c>
      <c r="K1374" s="39" t="s">
        <v>45</v>
      </c>
      <c r="L1374" s="39">
        <v>735</v>
      </c>
      <c r="M1374" s="39">
        <v>0</v>
      </c>
      <c r="N1374" s="39" t="s">
        <v>46</v>
      </c>
      <c r="O1374" s="39">
        <v>129</v>
      </c>
      <c r="P1374" s="39">
        <v>0.126</v>
      </c>
      <c r="Q1374" s="39">
        <v>0</v>
      </c>
      <c r="R1374" s="39">
        <v>63.1</v>
      </c>
      <c r="S1374" s="39">
        <v>6.1600000000000002E-2</v>
      </c>
      <c r="T1374" s="39">
        <v>0</v>
      </c>
      <c r="U1374" s="39">
        <v>0</v>
      </c>
      <c r="V1374" s="39">
        <v>0</v>
      </c>
      <c r="W1374" s="39">
        <v>0</v>
      </c>
      <c r="X1374" s="39">
        <v>0</v>
      </c>
      <c r="Y1374" s="39">
        <v>0</v>
      </c>
      <c r="Z1374" s="39">
        <v>0</v>
      </c>
      <c r="AA1374" s="39" t="s">
        <v>47</v>
      </c>
      <c r="AB1374" s="39" t="s">
        <v>48</v>
      </c>
      <c r="AC1374" s="39">
        <v>2020</v>
      </c>
      <c r="AD13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3.9350000000000005</v>
      </c>
    </row>
    <row r="1375" spans="1:30" hidden="1" x14ac:dyDescent="0.25">
      <c r="A1375" s="39" t="s">
        <v>89</v>
      </c>
      <c r="B1375" s="39" t="s">
        <v>39</v>
      </c>
      <c r="C1375" s="39" t="s">
        <v>40</v>
      </c>
      <c r="D1375" s="40">
        <v>43474.372708333336</v>
      </c>
      <c r="E1375" s="39" t="s">
        <v>80</v>
      </c>
      <c r="F1375" s="39" t="s">
        <v>71</v>
      </c>
      <c r="G1375" s="39" t="s">
        <v>145</v>
      </c>
      <c r="H1375" s="39" t="str">
        <f>IF(raw_impacts[[#This Row],[BldgVint]]="Old","Ex",raw_impacts[[#This Row],[BldgVint]])</f>
        <v>Ex</v>
      </c>
      <c r="I1375" s="39" t="s">
        <v>56</v>
      </c>
      <c r="J1375" s="39" t="s">
        <v>41</v>
      </c>
      <c r="K1375" s="39" t="s">
        <v>45</v>
      </c>
      <c r="L1375" s="39">
        <v>362</v>
      </c>
      <c r="M1375" s="39">
        <v>0</v>
      </c>
      <c r="N1375" s="39" t="s">
        <v>46</v>
      </c>
      <c r="O1375" s="39">
        <v>108</v>
      </c>
      <c r="P1375" s="39">
        <v>6.2100000000000002E-2</v>
      </c>
      <c r="Q1375" s="39">
        <v>0</v>
      </c>
      <c r="R1375" s="39">
        <v>52.7</v>
      </c>
      <c r="S1375" s="39">
        <v>3.04E-2</v>
      </c>
      <c r="T1375" s="39">
        <v>0</v>
      </c>
      <c r="U1375" s="39">
        <v>0</v>
      </c>
      <c r="V1375" s="39">
        <v>0</v>
      </c>
      <c r="W1375" s="39">
        <v>0</v>
      </c>
      <c r="X1375" s="39">
        <v>0</v>
      </c>
      <c r="Y1375" s="39">
        <v>0</v>
      </c>
      <c r="Z1375" s="39">
        <v>0</v>
      </c>
      <c r="AA1375" s="39" t="s">
        <v>47</v>
      </c>
      <c r="AB1375" s="39" t="s">
        <v>48</v>
      </c>
      <c r="AC1375" s="39">
        <v>2020</v>
      </c>
      <c r="AD13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4.5149999999999997</v>
      </c>
    </row>
    <row r="1376" spans="1:30" hidden="1" x14ac:dyDescent="0.25">
      <c r="A1376" s="39" t="s">
        <v>89</v>
      </c>
      <c r="B1376" s="39" t="s">
        <v>39</v>
      </c>
      <c r="C1376" s="39" t="s">
        <v>40</v>
      </c>
      <c r="D1376" s="40">
        <v>43474.372708333336</v>
      </c>
      <c r="E1376" s="39" t="s">
        <v>80</v>
      </c>
      <c r="F1376" s="39" t="s">
        <v>72</v>
      </c>
      <c r="G1376" s="39" t="s">
        <v>145</v>
      </c>
      <c r="H1376" s="39" t="str">
        <f>IF(raw_impacts[[#This Row],[BldgVint]]="Old","Ex",raw_impacts[[#This Row],[BldgVint]])</f>
        <v>Ex</v>
      </c>
      <c r="I1376" s="39" t="s">
        <v>56</v>
      </c>
      <c r="J1376" s="39" t="s">
        <v>41</v>
      </c>
      <c r="K1376" s="39" t="s">
        <v>45</v>
      </c>
      <c r="L1376" s="39">
        <v>2650</v>
      </c>
      <c r="M1376" s="39">
        <v>0</v>
      </c>
      <c r="N1376" s="39" t="s">
        <v>46</v>
      </c>
      <c r="O1376" s="39">
        <v>126</v>
      </c>
      <c r="P1376" s="39">
        <v>0.127</v>
      </c>
      <c r="Q1376" s="39">
        <v>0</v>
      </c>
      <c r="R1376" s="39">
        <v>61.8</v>
      </c>
      <c r="S1376" s="39">
        <v>6.2E-2</v>
      </c>
      <c r="T1376" s="39">
        <v>0</v>
      </c>
      <c r="U1376" s="39">
        <v>0</v>
      </c>
      <c r="V1376" s="39">
        <v>0</v>
      </c>
      <c r="W1376" s="39">
        <v>0</v>
      </c>
      <c r="X1376" s="39">
        <v>0</v>
      </c>
      <c r="Y1376" s="39">
        <v>0</v>
      </c>
      <c r="Z1376" s="39">
        <v>0</v>
      </c>
      <c r="AA1376" s="39" t="s">
        <v>47</v>
      </c>
      <c r="AB1376" s="39" t="s">
        <v>48</v>
      </c>
      <c r="AC1376" s="39">
        <v>2020</v>
      </c>
      <c r="AD13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3.9350000000000005</v>
      </c>
    </row>
    <row r="1377" spans="1:30" hidden="1" x14ac:dyDescent="0.25">
      <c r="A1377" s="39" t="s">
        <v>89</v>
      </c>
      <c r="B1377" s="39" t="s">
        <v>39</v>
      </c>
      <c r="C1377" s="39" t="s">
        <v>40</v>
      </c>
      <c r="D1377" s="40">
        <v>43474.372708333336</v>
      </c>
      <c r="E1377" s="39" t="s">
        <v>80</v>
      </c>
      <c r="F1377" s="39" t="s">
        <v>73</v>
      </c>
      <c r="G1377" s="39" t="s">
        <v>145</v>
      </c>
      <c r="H1377" s="39" t="str">
        <f>IF(raw_impacts[[#This Row],[BldgVint]]="Old","Ex",raw_impacts[[#This Row],[BldgVint]])</f>
        <v>Ex</v>
      </c>
      <c r="I1377" s="39" t="s">
        <v>56</v>
      </c>
      <c r="J1377" s="39" t="s">
        <v>41</v>
      </c>
      <c r="K1377" s="39" t="s">
        <v>45</v>
      </c>
      <c r="L1377" s="39">
        <v>794</v>
      </c>
      <c r="M1377" s="39">
        <v>0</v>
      </c>
      <c r="N1377" s="39" t="s">
        <v>46</v>
      </c>
      <c r="O1377" s="39">
        <v>89.7</v>
      </c>
      <c r="P1377" s="39">
        <v>0.08</v>
      </c>
      <c r="Q1377" s="39">
        <v>0</v>
      </c>
      <c r="R1377" s="39">
        <v>43.9</v>
      </c>
      <c r="S1377" s="39">
        <v>3.9100000000000003E-2</v>
      </c>
      <c r="T1377" s="39">
        <v>0</v>
      </c>
      <c r="U1377" s="39">
        <v>0</v>
      </c>
      <c r="V1377" s="39">
        <v>0</v>
      </c>
      <c r="W1377" s="39">
        <v>0</v>
      </c>
      <c r="X1377" s="39">
        <v>0</v>
      </c>
      <c r="Y1377" s="39">
        <v>0</v>
      </c>
      <c r="Z1377" s="39">
        <v>0</v>
      </c>
      <c r="AA1377" s="39" t="s">
        <v>47</v>
      </c>
      <c r="AB1377" s="39" t="s">
        <v>48</v>
      </c>
      <c r="AC1377" s="39">
        <v>2020</v>
      </c>
      <c r="AD13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5.2889999999999997</v>
      </c>
    </row>
    <row r="1378" spans="1:30" hidden="1" x14ac:dyDescent="0.25">
      <c r="A1378" s="39" t="s">
        <v>89</v>
      </c>
      <c r="B1378" s="39" t="s">
        <v>39</v>
      </c>
      <c r="C1378" s="39" t="s">
        <v>40</v>
      </c>
      <c r="D1378" s="40">
        <v>43474.372708333336</v>
      </c>
      <c r="E1378" s="39" t="s">
        <v>80</v>
      </c>
      <c r="F1378" s="39" t="s">
        <v>74</v>
      </c>
      <c r="G1378" s="39" t="s">
        <v>145</v>
      </c>
      <c r="H1378" s="39" t="str">
        <f>IF(raw_impacts[[#This Row],[BldgVint]]="Old","Ex",raw_impacts[[#This Row],[BldgVint]])</f>
        <v>Ex</v>
      </c>
      <c r="I1378" s="39" t="s">
        <v>56</v>
      </c>
      <c r="J1378" s="39" t="s">
        <v>41</v>
      </c>
      <c r="K1378" s="39" t="s">
        <v>45</v>
      </c>
      <c r="L1378" s="39">
        <v>272</v>
      </c>
      <c r="M1378" s="39">
        <v>0</v>
      </c>
      <c r="N1378" s="39" t="s">
        <v>46</v>
      </c>
      <c r="O1378" s="39">
        <v>219</v>
      </c>
      <c r="P1378" s="39">
        <v>0.153</v>
      </c>
      <c r="Q1378" s="39">
        <v>0</v>
      </c>
      <c r="R1378" s="39">
        <v>107</v>
      </c>
      <c r="S1378" s="39">
        <v>7.4999999999999997E-2</v>
      </c>
      <c r="T1378" s="39">
        <v>0</v>
      </c>
      <c r="U1378" s="39">
        <v>0</v>
      </c>
      <c r="V1378" s="39">
        <v>0</v>
      </c>
      <c r="W1378" s="39">
        <v>0</v>
      </c>
      <c r="X1378" s="39">
        <v>0</v>
      </c>
      <c r="Y1378" s="39">
        <v>0</v>
      </c>
      <c r="Z1378" s="39">
        <v>0</v>
      </c>
      <c r="AA1378" s="39" t="s">
        <v>47</v>
      </c>
      <c r="AB1378" s="39" t="s">
        <v>48</v>
      </c>
      <c r="AC1378" s="39">
        <v>2020</v>
      </c>
      <c r="AD13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3.4889999999999999</v>
      </c>
    </row>
    <row r="1379" spans="1:30" hidden="1" x14ac:dyDescent="0.25">
      <c r="A1379" s="39" t="s">
        <v>89</v>
      </c>
      <c r="B1379" s="39" t="s">
        <v>39</v>
      </c>
      <c r="C1379" s="39" t="s">
        <v>40</v>
      </c>
      <c r="D1379" s="40">
        <v>43474.372708333336</v>
      </c>
      <c r="E1379" s="39" t="s">
        <v>80</v>
      </c>
      <c r="F1379" s="39" t="s">
        <v>75</v>
      </c>
      <c r="G1379" s="39" t="s">
        <v>145</v>
      </c>
      <c r="H1379" s="39" t="str">
        <f>IF(raw_impacts[[#This Row],[BldgVint]]="Old","Ex",raw_impacts[[#This Row],[BldgVint]])</f>
        <v>Ex</v>
      </c>
      <c r="I1379" s="39" t="s">
        <v>56</v>
      </c>
      <c r="J1379" s="39" t="s">
        <v>41</v>
      </c>
      <c r="K1379" s="39" t="s">
        <v>45</v>
      </c>
      <c r="L1379" s="39">
        <v>345</v>
      </c>
      <c r="M1379" s="39">
        <v>0</v>
      </c>
      <c r="N1379" s="39" t="s">
        <v>46</v>
      </c>
      <c r="O1379" s="39">
        <v>126</v>
      </c>
      <c r="P1379" s="39">
        <v>0.121</v>
      </c>
      <c r="Q1379" s="39">
        <v>0</v>
      </c>
      <c r="R1379" s="39">
        <v>61.6</v>
      </c>
      <c r="S1379" s="39">
        <v>5.9299999999999999E-2</v>
      </c>
      <c r="T1379" s="39">
        <v>0</v>
      </c>
      <c r="U1379" s="39">
        <v>0</v>
      </c>
      <c r="V1379" s="39">
        <v>0</v>
      </c>
      <c r="W1379" s="39">
        <v>0</v>
      </c>
      <c r="X1379" s="39">
        <v>0</v>
      </c>
      <c r="Y1379" s="39">
        <v>0</v>
      </c>
      <c r="Z1379" s="39">
        <v>0</v>
      </c>
      <c r="AA1379" s="39" t="s">
        <v>47</v>
      </c>
      <c r="AB1379" s="39" t="s">
        <v>48</v>
      </c>
      <c r="AC1379" s="39">
        <v>2020</v>
      </c>
      <c r="AD13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8.734</v>
      </c>
    </row>
    <row r="1380" spans="1:30" hidden="1" x14ac:dyDescent="0.25">
      <c r="A1380" s="39" t="s">
        <v>89</v>
      </c>
      <c r="B1380" s="39" t="s">
        <v>39</v>
      </c>
      <c r="C1380" s="39" t="s">
        <v>40</v>
      </c>
      <c r="D1380" s="40">
        <v>43474.372708333336</v>
      </c>
      <c r="E1380" s="39" t="s">
        <v>80</v>
      </c>
      <c r="F1380" s="39" t="s">
        <v>76</v>
      </c>
      <c r="G1380" s="39" t="s">
        <v>145</v>
      </c>
      <c r="H1380" s="39" t="str">
        <f>IF(raw_impacts[[#This Row],[BldgVint]]="Old","Ex",raw_impacts[[#This Row],[BldgVint]])</f>
        <v>Ex</v>
      </c>
      <c r="I1380" s="39" t="s">
        <v>56</v>
      </c>
      <c r="J1380" s="39" t="s">
        <v>41</v>
      </c>
      <c r="K1380" s="39" t="s">
        <v>45</v>
      </c>
      <c r="L1380" s="39">
        <v>127</v>
      </c>
      <c r="M1380" s="39">
        <v>0</v>
      </c>
      <c r="N1380" s="39" t="s">
        <v>46</v>
      </c>
      <c r="O1380" s="39">
        <v>183</v>
      </c>
      <c r="P1380" s="39">
        <v>0.17599999999999999</v>
      </c>
      <c r="Q1380" s="39">
        <v>0</v>
      </c>
      <c r="R1380" s="39">
        <v>89.3</v>
      </c>
      <c r="S1380" s="39">
        <v>8.6199999999999999E-2</v>
      </c>
      <c r="T1380" s="39">
        <v>0</v>
      </c>
      <c r="U1380" s="39">
        <v>0</v>
      </c>
      <c r="V1380" s="39">
        <v>0</v>
      </c>
      <c r="W1380" s="39">
        <v>0</v>
      </c>
      <c r="X1380" s="39">
        <v>0</v>
      </c>
      <c r="Y1380" s="39">
        <v>0</v>
      </c>
      <c r="Z1380" s="39">
        <v>0</v>
      </c>
      <c r="AA1380" s="39" t="s">
        <v>47</v>
      </c>
      <c r="AB1380" s="39" t="s">
        <v>48</v>
      </c>
      <c r="AC1380" s="39">
        <v>2020</v>
      </c>
      <c r="AD13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5.2889999999999997</v>
      </c>
    </row>
    <row r="1381" spans="1:30" hidden="1" x14ac:dyDescent="0.25">
      <c r="A1381" s="39" t="s">
        <v>89</v>
      </c>
      <c r="B1381" s="39" t="s">
        <v>39</v>
      </c>
      <c r="C1381" s="39" t="s">
        <v>40</v>
      </c>
      <c r="D1381" s="40">
        <v>43474.372708333336</v>
      </c>
      <c r="E1381" s="39" t="s">
        <v>80</v>
      </c>
      <c r="F1381" s="39" t="s">
        <v>77</v>
      </c>
      <c r="G1381" s="39" t="s">
        <v>145</v>
      </c>
      <c r="H1381" s="39" t="str">
        <f>IF(raw_impacts[[#This Row],[BldgVint]]="Old","Ex",raw_impacts[[#This Row],[BldgVint]])</f>
        <v>Ex</v>
      </c>
      <c r="I1381" s="39" t="s">
        <v>56</v>
      </c>
      <c r="J1381" s="39" t="s">
        <v>41</v>
      </c>
      <c r="K1381" s="39" t="s">
        <v>45</v>
      </c>
      <c r="L1381" s="39">
        <v>466</v>
      </c>
      <c r="M1381" s="39">
        <v>0</v>
      </c>
      <c r="N1381" s="39" t="s">
        <v>46</v>
      </c>
      <c r="O1381" s="39">
        <v>129</v>
      </c>
      <c r="P1381" s="39">
        <v>0.105</v>
      </c>
      <c r="Q1381" s="39">
        <v>0</v>
      </c>
      <c r="R1381" s="39">
        <v>63</v>
      </c>
      <c r="S1381" s="39">
        <v>5.1499999999999997E-2</v>
      </c>
      <c r="T1381" s="39">
        <v>0</v>
      </c>
      <c r="U1381" s="39">
        <v>0</v>
      </c>
      <c r="V1381" s="39">
        <v>0</v>
      </c>
      <c r="W1381" s="39">
        <v>0</v>
      </c>
      <c r="X1381" s="39">
        <v>0</v>
      </c>
      <c r="Y1381" s="39">
        <v>0</v>
      </c>
      <c r="Z1381" s="39">
        <v>0</v>
      </c>
      <c r="AA1381" s="39" t="s">
        <v>47</v>
      </c>
      <c r="AB1381" s="39" t="s">
        <v>48</v>
      </c>
      <c r="AC1381" s="39">
        <v>2020</v>
      </c>
      <c r="AD13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15.845000000000001</v>
      </c>
    </row>
    <row r="1382" spans="1:30" hidden="1" x14ac:dyDescent="0.25">
      <c r="A1382" s="39" t="s">
        <v>89</v>
      </c>
      <c r="B1382" s="39" t="s">
        <v>39</v>
      </c>
      <c r="C1382" s="39" t="s">
        <v>40</v>
      </c>
      <c r="D1382" s="40">
        <v>43474.372708333336</v>
      </c>
      <c r="E1382" s="39" t="s">
        <v>80</v>
      </c>
      <c r="F1382" s="39" t="s">
        <v>78</v>
      </c>
      <c r="G1382" s="39" t="s">
        <v>145</v>
      </c>
      <c r="H1382" s="39" t="str">
        <f>IF(raw_impacts[[#This Row],[BldgVint]]="Old","Ex",raw_impacts[[#This Row],[BldgVint]])</f>
        <v>Ex</v>
      </c>
      <c r="I1382" s="39" t="s">
        <v>56</v>
      </c>
      <c r="J1382" s="39" t="s">
        <v>41</v>
      </c>
      <c r="K1382" s="39" t="s">
        <v>45</v>
      </c>
      <c r="L1382" s="39">
        <v>30.4</v>
      </c>
      <c r="M1382" s="39">
        <v>0</v>
      </c>
      <c r="N1382" s="39" t="s">
        <v>46</v>
      </c>
      <c r="O1382" s="39">
        <v>154</v>
      </c>
      <c r="P1382" s="39">
        <v>0.11899999999999999</v>
      </c>
      <c r="Q1382" s="39">
        <v>0</v>
      </c>
      <c r="R1382" s="39">
        <v>75.2</v>
      </c>
      <c r="S1382" s="39">
        <v>5.8200000000000002E-2</v>
      </c>
      <c r="T1382" s="39">
        <v>0</v>
      </c>
      <c r="U1382" s="39">
        <v>0</v>
      </c>
      <c r="V1382" s="39">
        <v>0</v>
      </c>
      <c r="W1382" s="39">
        <v>0</v>
      </c>
      <c r="X1382" s="39">
        <v>0</v>
      </c>
      <c r="Y1382" s="39">
        <v>0</v>
      </c>
      <c r="Z1382" s="39">
        <v>0</v>
      </c>
      <c r="AA1382" s="39" t="s">
        <v>47</v>
      </c>
      <c r="AB1382" s="39" t="s">
        <v>48</v>
      </c>
      <c r="AC1382" s="39">
        <v>2020</v>
      </c>
      <c r="AD13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4.5720000000000001</v>
      </c>
    </row>
    <row r="1383" spans="1:30" hidden="1" x14ac:dyDescent="0.25">
      <c r="A1383" s="39" t="s">
        <v>89</v>
      </c>
      <c r="B1383" s="39" t="s">
        <v>39</v>
      </c>
      <c r="C1383" s="39" t="s">
        <v>40</v>
      </c>
      <c r="D1383" s="40">
        <v>43474.372708333336</v>
      </c>
      <c r="E1383" s="39" t="s">
        <v>80</v>
      </c>
      <c r="F1383" s="39" t="s">
        <v>79</v>
      </c>
      <c r="G1383" s="39" t="s">
        <v>145</v>
      </c>
      <c r="H1383" s="39" t="str">
        <f>IF(raw_impacts[[#This Row],[BldgVint]]="Old","Ex",raw_impacts[[#This Row],[BldgVint]])</f>
        <v>Ex</v>
      </c>
      <c r="I1383" s="39" t="s">
        <v>56</v>
      </c>
      <c r="J1383" s="39" t="s">
        <v>41</v>
      </c>
      <c r="K1383" s="39" t="s">
        <v>45</v>
      </c>
      <c r="L1383" s="39">
        <v>256</v>
      </c>
      <c r="M1383" s="39">
        <v>0</v>
      </c>
      <c r="N1383" s="39" t="s">
        <v>46</v>
      </c>
      <c r="O1383" s="39">
        <v>141</v>
      </c>
      <c r="P1383" s="39">
        <v>0.13500000000000001</v>
      </c>
      <c r="Q1383" s="39">
        <v>0</v>
      </c>
      <c r="R1383" s="39">
        <v>69.099999999999994</v>
      </c>
      <c r="S1383" s="39">
        <v>6.6000000000000003E-2</v>
      </c>
      <c r="T1383" s="39">
        <v>0</v>
      </c>
      <c r="U1383" s="39">
        <v>0</v>
      </c>
      <c r="V1383" s="39">
        <v>0</v>
      </c>
      <c r="W1383" s="39">
        <v>0</v>
      </c>
      <c r="X1383" s="39">
        <v>0</v>
      </c>
      <c r="Y1383" s="39">
        <v>0</v>
      </c>
      <c r="Z1383" s="39">
        <v>0</v>
      </c>
      <c r="AA1383" s="39" t="s">
        <v>47</v>
      </c>
      <c r="AB1383" s="39" t="s">
        <v>48</v>
      </c>
      <c r="AC1383" s="39">
        <v>2020</v>
      </c>
      <c r="AD13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7.536999999999999</v>
      </c>
    </row>
    <row r="1384" spans="1:30" hidden="1" x14ac:dyDescent="0.25">
      <c r="A1384" s="39" t="s">
        <v>89</v>
      </c>
      <c r="B1384" s="39" t="s">
        <v>39</v>
      </c>
      <c r="C1384" s="39" t="s">
        <v>40</v>
      </c>
      <c r="D1384" s="40">
        <v>43474.372708333336</v>
      </c>
      <c r="E1384" s="39" t="s">
        <v>80</v>
      </c>
      <c r="F1384" s="39" t="s">
        <v>42</v>
      </c>
      <c r="G1384" s="39" t="s">
        <v>145</v>
      </c>
      <c r="H1384" s="39" t="str">
        <f>IF(raw_impacts[[#This Row],[BldgVint]]="Old","Ex",raw_impacts[[#This Row],[BldgVint]])</f>
        <v>Ex</v>
      </c>
      <c r="I1384" s="39" t="s">
        <v>57</v>
      </c>
      <c r="J1384" s="39" t="s">
        <v>41</v>
      </c>
      <c r="K1384" s="39" t="s">
        <v>45</v>
      </c>
      <c r="L1384" s="39">
        <v>589</v>
      </c>
      <c r="M1384" s="39">
        <v>0</v>
      </c>
      <c r="N1384" s="39" t="s">
        <v>46</v>
      </c>
      <c r="O1384" s="39">
        <v>83.8</v>
      </c>
      <c r="P1384" s="39">
        <v>8.4199999999999997E-2</v>
      </c>
      <c r="Q1384" s="39">
        <v>0</v>
      </c>
      <c r="R1384" s="39">
        <v>41</v>
      </c>
      <c r="S1384" s="39">
        <v>4.1200000000000001E-2</v>
      </c>
      <c r="T1384" s="39">
        <v>0</v>
      </c>
      <c r="U1384" s="39">
        <v>0</v>
      </c>
      <c r="V1384" s="39">
        <v>0</v>
      </c>
      <c r="W1384" s="39">
        <v>0</v>
      </c>
      <c r="X1384" s="39">
        <v>0</v>
      </c>
      <c r="Y1384" s="39">
        <v>0</v>
      </c>
      <c r="Z1384" s="39">
        <v>0</v>
      </c>
      <c r="AA1384" s="39" t="s">
        <v>47</v>
      </c>
      <c r="AB1384" s="39" t="s">
        <v>48</v>
      </c>
      <c r="AC1384" s="39">
        <v>2020</v>
      </c>
      <c r="AD13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20.346000000000004</v>
      </c>
    </row>
    <row r="1385" spans="1:30" hidden="1" x14ac:dyDescent="0.25">
      <c r="A1385" s="39" t="s">
        <v>89</v>
      </c>
      <c r="B1385" s="39" t="s">
        <v>39</v>
      </c>
      <c r="C1385" s="39" t="s">
        <v>40</v>
      </c>
      <c r="D1385" s="40">
        <v>43474.372708333336</v>
      </c>
      <c r="E1385" s="39" t="s">
        <v>80</v>
      </c>
      <c r="F1385" s="39" t="s">
        <v>71</v>
      </c>
      <c r="G1385" s="39" t="s">
        <v>145</v>
      </c>
      <c r="H1385" s="39" t="str">
        <f>IF(raw_impacts[[#This Row],[BldgVint]]="Old","Ex",raw_impacts[[#This Row],[BldgVint]])</f>
        <v>Ex</v>
      </c>
      <c r="I1385" s="39" t="s">
        <v>57</v>
      </c>
      <c r="J1385" s="39" t="s">
        <v>41</v>
      </c>
      <c r="K1385" s="39" t="s">
        <v>45</v>
      </c>
      <c r="L1385" s="39">
        <v>288</v>
      </c>
      <c r="M1385" s="39">
        <v>0</v>
      </c>
      <c r="N1385" s="39" t="s">
        <v>46</v>
      </c>
      <c r="O1385" s="39">
        <v>66.3</v>
      </c>
      <c r="P1385" s="39">
        <v>4.4400000000000002E-2</v>
      </c>
      <c r="Q1385" s="39">
        <v>0</v>
      </c>
      <c r="R1385" s="39">
        <v>32.4</v>
      </c>
      <c r="S1385" s="39">
        <v>2.1700000000000001E-2</v>
      </c>
      <c r="T1385" s="39">
        <v>0</v>
      </c>
      <c r="U1385" s="39">
        <v>0</v>
      </c>
      <c r="V1385" s="39">
        <v>0</v>
      </c>
      <c r="W1385" s="39">
        <v>0</v>
      </c>
      <c r="X1385" s="39">
        <v>0</v>
      </c>
      <c r="Y1385" s="39">
        <v>0</v>
      </c>
      <c r="Z1385" s="39">
        <v>0</v>
      </c>
      <c r="AA1385" s="39" t="s">
        <v>47</v>
      </c>
      <c r="AB1385" s="39" t="s">
        <v>48</v>
      </c>
      <c r="AC1385" s="39">
        <v>2020</v>
      </c>
      <c r="AD13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17.783000000000001</v>
      </c>
    </row>
    <row r="1386" spans="1:30" hidden="1" x14ac:dyDescent="0.25">
      <c r="A1386" s="39" t="s">
        <v>89</v>
      </c>
      <c r="B1386" s="39" t="s">
        <v>39</v>
      </c>
      <c r="C1386" s="39" t="s">
        <v>40</v>
      </c>
      <c r="D1386" s="40">
        <v>43474.372708333336</v>
      </c>
      <c r="E1386" s="39" t="s">
        <v>80</v>
      </c>
      <c r="F1386" s="39" t="s">
        <v>72</v>
      </c>
      <c r="G1386" s="39" t="s">
        <v>145</v>
      </c>
      <c r="H1386" s="39" t="str">
        <f>IF(raw_impacts[[#This Row],[BldgVint]]="Old","Ex",raw_impacts[[#This Row],[BldgVint]])</f>
        <v>Ex</v>
      </c>
      <c r="I1386" s="39" t="s">
        <v>57</v>
      </c>
      <c r="J1386" s="39" t="s">
        <v>41</v>
      </c>
      <c r="K1386" s="39" t="s">
        <v>45</v>
      </c>
      <c r="L1386" s="39">
        <v>2130</v>
      </c>
      <c r="M1386" s="39">
        <v>0</v>
      </c>
      <c r="N1386" s="39" t="s">
        <v>46</v>
      </c>
      <c r="O1386" s="39">
        <v>84.7</v>
      </c>
      <c r="P1386" s="39">
        <v>8.6300000000000002E-2</v>
      </c>
      <c r="Q1386" s="39">
        <v>0</v>
      </c>
      <c r="R1386" s="39">
        <v>41.4</v>
      </c>
      <c r="S1386" s="39">
        <v>4.2200000000000001E-2</v>
      </c>
      <c r="T1386" s="39">
        <v>0</v>
      </c>
      <c r="U1386" s="39">
        <v>0</v>
      </c>
      <c r="V1386" s="39">
        <v>0</v>
      </c>
      <c r="W1386" s="39">
        <v>0</v>
      </c>
      <c r="X1386" s="39">
        <v>0</v>
      </c>
      <c r="Y1386" s="39">
        <v>0</v>
      </c>
      <c r="Z1386" s="39">
        <v>0</v>
      </c>
      <c r="AA1386" s="39" t="s">
        <v>47</v>
      </c>
      <c r="AB1386" s="39" t="s">
        <v>48</v>
      </c>
      <c r="AC1386" s="39">
        <v>2020</v>
      </c>
      <c r="AD13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20.346000000000004</v>
      </c>
    </row>
    <row r="1387" spans="1:30" hidden="1" x14ac:dyDescent="0.25">
      <c r="A1387" s="39" t="s">
        <v>89</v>
      </c>
      <c r="B1387" s="39" t="s">
        <v>39</v>
      </c>
      <c r="C1387" s="39" t="s">
        <v>40</v>
      </c>
      <c r="D1387" s="40">
        <v>43474.372708333336</v>
      </c>
      <c r="E1387" s="39" t="s">
        <v>80</v>
      </c>
      <c r="F1387" s="39" t="s">
        <v>73</v>
      </c>
      <c r="G1387" s="39" t="s">
        <v>145</v>
      </c>
      <c r="H1387" s="39" t="str">
        <f>IF(raw_impacts[[#This Row],[BldgVint]]="Old","Ex",raw_impacts[[#This Row],[BldgVint]])</f>
        <v>Ex</v>
      </c>
      <c r="I1387" s="39" t="s">
        <v>57</v>
      </c>
      <c r="J1387" s="39" t="s">
        <v>41</v>
      </c>
      <c r="K1387" s="39" t="s">
        <v>45</v>
      </c>
      <c r="L1387" s="39">
        <v>640</v>
      </c>
      <c r="M1387" s="39">
        <v>0</v>
      </c>
      <c r="N1387" s="39" t="s">
        <v>46</v>
      </c>
      <c r="O1387" s="39">
        <v>62.2</v>
      </c>
      <c r="P1387" s="39">
        <v>5.8599999999999999E-2</v>
      </c>
      <c r="Q1387" s="39">
        <v>0</v>
      </c>
      <c r="R1387" s="39">
        <v>30.4</v>
      </c>
      <c r="S1387" s="39">
        <v>2.86E-2</v>
      </c>
      <c r="T1387" s="39">
        <v>0</v>
      </c>
      <c r="U1387" s="39">
        <v>0</v>
      </c>
      <c r="V1387" s="39">
        <v>0</v>
      </c>
      <c r="W1387" s="39">
        <v>0</v>
      </c>
      <c r="X1387" s="39">
        <v>0</v>
      </c>
      <c r="Y1387" s="39">
        <v>0</v>
      </c>
      <c r="Z1387" s="39">
        <v>0</v>
      </c>
      <c r="AA1387" s="39" t="s">
        <v>47</v>
      </c>
      <c r="AB1387" s="39" t="s">
        <v>48</v>
      </c>
      <c r="AC1387" s="39">
        <v>2020</v>
      </c>
      <c r="AD13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16.544</v>
      </c>
    </row>
    <row r="1388" spans="1:30" hidden="1" x14ac:dyDescent="0.25">
      <c r="A1388" s="39" t="s">
        <v>89</v>
      </c>
      <c r="B1388" s="39" t="s">
        <v>39</v>
      </c>
      <c r="C1388" s="39" t="s">
        <v>40</v>
      </c>
      <c r="D1388" s="40">
        <v>43474.372708333336</v>
      </c>
      <c r="E1388" s="39" t="s">
        <v>80</v>
      </c>
      <c r="F1388" s="39" t="s">
        <v>74</v>
      </c>
      <c r="G1388" s="39" t="s">
        <v>145</v>
      </c>
      <c r="H1388" s="39" t="str">
        <f>IF(raw_impacts[[#This Row],[BldgVint]]="Old","Ex",raw_impacts[[#This Row],[BldgVint]])</f>
        <v>Ex</v>
      </c>
      <c r="I1388" s="39" t="s">
        <v>57</v>
      </c>
      <c r="J1388" s="39" t="s">
        <v>41</v>
      </c>
      <c r="K1388" s="39" t="s">
        <v>45</v>
      </c>
      <c r="L1388" s="39">
        <v>228</v>
      </c>
      <c r="M1388" s="39">
        <v>0</v>
      </c>
      <c r="N1388" s="39" t="s">
        <v>46</v>
      </c>
      <c r="O1388" s="39">
        <v>186</v>
      </c>
      <c r="P1388" s="39">
        <v>0.105</v>
      </c>
      <c r="Q1388" s="39">
        <v>0</v>
      </c>
      <c r="R1388" s="39">
        <v>90.9</v>
      </c>
      <c r="S1388" s="39">
        <v>5.1299999999999998E-2</v>
      </c>
      <c r="T1388" s="39">
        <v>0</v>
      </c>
      <c r="U1388" s="39">
        <v>0</v>
      </c>
      <c r="V1388" s="39">
        <v>0</v>
      </c>
      <c r="W1388" s="39">
        <v>0</v>
      </c>
      <c r="X1388" s="39">
        <v>0</v>
      </c>
      <c r="Y1388" s="39">
        <v>0</v>
      </c>
      <c r="Z1388" s="39">
        <v>0</v>
      </c>
      <c r="AA1388" s="39" t="s">
        <v>47</v>
      </c>
      <c r="AB1388" s="39" t="s">
        <v>48</v>
      </c>
      <c r="AC1388" s="39">
        <v>2020</v>
      </c>
      <c r="AD13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23.105000000000004</v>
      </c>
    </row>
    <row r="1389" spans="1:30" hidden="1" x14ac:dyDescent="0.25">
      <c r="A1389" s="39" t="s">
        <v>89</v>
      </c>
      <c r="B1389" s="39" t="s">
        <v>39</v>
      </c>
      <c r="C1389" s="39" t="s">
        <v>40</v>
      </c>
      <c r="D1389" s="40">
        <v>43474.372708333336</v>
      </c>
      <c r="E1389" s="39" t="s">
        <v>80</v>
      </c>
      <c r="F1389" s="39" t="s">
        <v>75</v>
      </c>
      <c r="G1389" s="39" t="s">
        <v>145</v>
      </c>
      <c r="H1389" s="39" t="str">
        <f>IF(raw_impacts[[#This Row],[BldgVint]]="Old","Ex",raw_impacts[[#This Row],[BldgVint]])</f>
        <v>Ex</v>
      </c>
      <c r="I1389" s="39" t="s">
        <v>57</v>
      </c>
      <c r="J1389" s="39" t="s">
        <v>41</v>
      </c>
      <c r="K1389" s="39" t="s">
        <v>45</v>
      </c>
      <c r="L1389" s="39">
        <v>277</v>
      </c>
      <c r="M1389" s="39">
        <v>0</v>
      </c>
      <c r="N1389" s="39" t="s">
        <v>46</v>
      </c>
      <c r="O1389" s="39">
        <v>79.400000000000006</v>
      </c>
      <c r="P1389" s="39">
        <v>7.6600000000000001E-2</v>
      </c>
      <c r="Q1389" s="39">
        <v>0</v>
      </c>
      <c r="R1389" s="39">
        <v>38.799999999999997</v>
      </c>
      <c r="S1389" s="39">
        <v>3.7400000000000003E-2</v>
      </c>
      <c r="T1389" s="39">
        <v>0</v>
      </c>
      <c r="U1389" s="39">
        <v>0</v>
      </c>
      <c r="V1389" s="39">
        <v>0</v>
      </c>
      <c r="W1389" s="39">
        <v>0</v>
      </c>
      <c r="X1389" s="39">
        <v>0</v>
      </c>
      <c r="Y1389" s="39">
        <v>0</v>
      </c>
      <c r="Z1389" s="39">
        <v>0</v>
      </c>
      <c r="AA1389" s="39" t="s">
        <v>47</v>
      </c>
      <c r="AB1389" s="39" t="s">
        <v>48</v>
      </c>
      <c r="AC1389" s="39">
        <v>2020</v>
      </c>
      <c r="AD13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44.501000000000005</v>
      </c>
    </row>
    <row r="1390" spans="1:30" hidden="1" x14ac:dyDescent="0.25">
      <c r="A1390" s="39" t="s">
        <v>89</v>
      </c>
      <c r="B1390" s="39" t="s">
        <v>39</v>
      </c>
      <c r="C1390" s="39" t="s">
        <v>40</v>
      </c>
      <c r="D1390" s="40">
        <v>43474.372708333336</v>
      </c>
      <c r="E1390" s="39" t="s">
        <v>80</v>
      </c>
      <c r="F1390" s="39" t="s">
        <v>76</v>
      </c>
      <c r="G1390" s="39" t="s">
        <v>145</v>
      </c>
      <c r="H1390" s="39" t="str">
        <f>IF(raw_impacts[[#This Row],[BldgVint]]="Old","Ex",raw_impacts[[#This Row],[BldgVint]])</f>
        <v>Ex</v>
      </c>
      <c r="I1390" s="39" t="s">
        <v>57</v>
      </c>
      <c r="J1390" s="39" t="s">
        <v>41</v>
      </c>
      <c r="K1390" s="39" t="s">
        <v>45</v>
      </c>
      <c r="L1390" s="39">
        <v>104</v>
      </c>
      <c r="M1390" s="39">
        <v>0</v>
      </c>
      <c r="N1390" s="39" t="s">
        <v>46</v>
      </c>
      <c r="O1390" s="39">
        <v>124</v>
      </c>
      <c r="P1390" s="39">
        <v>0.112</v>
      </c>
      <c r="Q1390" s="39">
        <v>0</v>
      </c>
      <c r="R1390" s="39">
        <v>60.6</v>
      </c>
      <c r="S1390" s="39">
        <v>5.4899999999999997E-2</v>
      </c>
      <c r="T1390" s="39">
        <v>0</v>
      </c>
      <c r="U1390" s="39">
        <v>0</v>
      </c>
      <c r="V1390" s="39">
        <v>0</v>
      </c>
      <c r="W1390" s="39">
        <v>0</v>
      </c>
      <c r="X1390" s="39">
        <v>0</v>
      </c>
      <c r="Y1390" s="39">
        <v>0</v>
      </c>
      <c r="Z1390" s="39">
        <v>0</v>
      </c>
      <c r="AA1390" s="39" t="s">
        <v>47</v>
      </c>
      <c r="AB1390" s="39" t="s">
        <v>48</v>
      </c>
      <c r="AC1390" s="39">
        <v>2020</v>
      </c>
      <c r="AD13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16.544</v>
      </c>
    </row>
    <row r="1391" spans="1:30" hidden="1" x14ac:dyDescent="0.25">
      <c r="A1391" s="39" t="s">
        <v>89</v>
      </c>
      <c r="B1391" s="39" t="s">
        <v>39</v>
      </c>
      <c r="C1391" s="39" t="s">
        <v>40</v>
      </c>
      <c r="D1391" s="40">
        <v>43474.372708333336</v>
      </c>
      <c r="E1391" s="39" t="s">
        <v>80</v>
      </c>
      <c r="F1391" s="39" t="s">
        <v>77</v>
      </c>
      <c r="G1391" s="39" t="s">
        <v>145</v>
      </c>
      <c r="H1391" s="39" t="str">
        <f>IF(raw_impacts[[#This Row],[BldgVint]]="Old","Ex",raw_impacts[[#This Row],[BldgVint]])</f>
        <v>Ex</v>
      </c>
      <c r="I1391" s="39" t="s">
        <v>57</v>
      </c>
      <c r="J1391" s="39" t="s">
        <v>41</v>
      </c>
      <c r="K1391" s="39" t="s">
        <v>45</v>
      </c>
      <c r="L1391" s="39">
        <v>392</v>
      </c>
      <c r="M1391" s="39">
        <v>0</v>
      </c>
      <c r="N1391" s="39" t="s">
        <v>46</v>
      </c>
      <c r="O1391" s="39">
        <v>85.8</v>
      </c>
      <c r="P1391" s="39">
        <v>7.6999999999999999E-2</v>
      </c>
      <c r="Q1391" s="39">
        <v>0</v>
      </c>
      <c r="R1391" s="39">
        <v>41.9</v>
      </c>
      <c r="S1391" s="39">
        <v>3.7699999999999997E-2</v>
      </c>
      <c r="T1391" s="39">
        <v>0</v>
      </c>
      <c r="U1391" s="39">
        <v>0</v>
      </c>
      <c r="V1391" s="39">
        <v>0</v>
      </c>
      <c r="W1391" s="39">
        <v>0</v>
      </c>
      <c r="X1391" s="39">
        <v>0</v>
      </c>
      <c r="Y1391" s="39">
        <v>0</v>
      </c>
      <c r="Z1391" s="39">
        <v>0</v>
      </c>
      <c r="AA1391" s="39" t="s">
        <v>47</v>
      </c>
      <c r="AB1391" s="39" t="s">
        <v>48</v>
      </c>
      <c r="AC1391" s="39">
        <v>2020</v>
      </c>
      <c r="AD13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174.64800000000002</v>
      </c>
    </row>
    <row r="1392" spans="1:30" hidden="1" x14ac:dyDescent="0.25">
      <c r="A1392" s="39" t="s">
        <v>89</v>
      </c>
      <c r="B1392" s="39" t="s">
        <v>39</v>
      </c>
      <c r="C1392" s="39" t="s">
        <v>40</v>
      </c>
      <c r="D1392" s="40">
        <v>43474.372708333336</v>
      </c>
      <c r="E1392" s="39" t="s">
        <v>80</v>
      </c>
      <c r="F1392" s="39" t="s">
        <v>78</v>
      </c>
      <c r="G1392" s="39" t="s">
        <v>145</v>
      </c>
      <c r="H1392" s="39" t="str">
        <f>IF(raw_impacts[[#This Row],[BldgVint]]="Old","Ex",raw_impacts[[#This Row],[BldgVint]])</f>
        <v>Ex</v>
      </c>
      <c r="I1392" s="39" t="s">
        <v>57</v>
      </c>
      <c r="J1392" s="39" t="s">
        <v>41</v>
      </c>
      <c r="K1392" s="39" t="s">
        <v>45</v>
      </c>
      <c r="L1392" s="39">
        <v>27.2</v>
      </c>
      <c r="M1392" s="39">
        <v>0</v>
      </c>
      <c r="N1392" s="39" t="s">
        <v>46</v>
      </c>
      <c r="O1392" s="39">
        <v>102</v>
      </c>
      <c r="P1392" s="39">
        <v>8.8200000000000001E-2</v>
      </c>
      <c r="Q1392" s="39">
        <v>0</v>
      </c>
      <c r="R1392" s="39">
        <v>50</v>
      </c>
      <c r="S1392" s="39">
        <v>4.3099999999999999E-2</v>
      </c>
      <c r="T1392" s="39">
        <v>0</v>
      </c>
      <c r="U1392" s="39">
        <v>0</v>
      </c>
      <c r="V1392" s="39">
        <v>0</v>
      </c>
      <c r="W1392" s="39">
        <v>0</v>
      </c>
      <c r="X1392" s="39">
        <v>0</v>
      </c>
      <c r="Y1392" s="39">
        <v>0</v>
      </c>
      <c r="Z1392" s="39">
        <v>0</v>
      </c>
      <c r="AA1392" s="39" t="s">
        <v>47</v>
      </c>
      <c r="AB1392" s="39" t="s">
        <v>48</v>
      </c>
      <c r="AC1392" s="39">
        <v>2020</v>
      </c>
      <c r="AD13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27.509</v>
      </c>
    </row>
    <row r="1393" spans="1:30" hidden="1" x14ac:dyDescent="0.25">
      <c r="A1393" s="39" t="s">
        <v>89</v>
      </c>
      <c r="B1393" s="39" t="s">
        <v>39</v>
      </c>
      <c r="C1393" s="39" t="s">
        <v>40</v>
      </c>
      <c r="D1393" s="40">
        <v>43474.372708333336</v>
      </c>
      <c r="E1393" s="39" t="s">
        <v>80</v>
      </c>
      <c r="F1393" s="39" t="s">
        <v>79</v>
      </c>
      <c r="G1393" s="39" t="s">
        <v>145</v>
      </c>
      <c r="H1393" s="39" t="str">
        <f>IF(raw_impacts[[#This Row],[BldgVint]]="Old","Ex",raw_impacts[[#This Row],[BldgVint]])</f>
        <v>Ex</v>
      </c>
      <c r="I1393" s="39" t="s">
        <v>57</v>
      </c>
      <c r="J1393" s="39" t="s">
        <v>41</v>
      </c>
      <c r="K1393" s="39" t="s">
        <v>45</v>
      </c>
      <c r="L1393" s="39">
        <v>207</v>
      </c>
      <c r="M1393" s="39">
        <v>0</v>
      </c>
      <c r="N1393" s="39" t="s">
        <v>46</v>
      </c>
      <c r="O1393" s="39">
        <v>91.4</v>
      </c>
      <c r="P1393" s="39">
        <v>0.10199999999999999</v>
      </c>
      <c r="Q1393" s="39">
        <v>0</v>
      </c>
      <c r="R1393" s="39">
        <v>44.7</v>
      </c>
      <c r="S1393" s="39">
        <v>4.99E-2</v>
      </c>
      <c r="T1393" s="39">
        <v>0</v>
      </c>
      <c r="U1393" s="39">
        <v>0</v>
      </c>
      <c r="V1393" s="39">
        <v>0</v>
      </c>
      <c r="W1393" s="39">
        <v>0</v>
      </c>
      <c r="X1393" s="39">
        <v>0</v>
      </c>
      <c r="Y1393" s="39">
        <v>0</v>
      </c>
      <c r="Z1393" s="39">
        <v>0</v>
      </c>
      <c r="AA1393" s="39" t="s">
        <v>47</v>
      </c>
      <c r="AB1393" s="39" t="s">
        <v>48</v>
      </c>
      <c r="AC1393" s="39">
        <v>2020</v>
      </c>
      <c r="AD13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35.701000000000001</v>
      </c>
    </row>
    <row r="1394" spans="1:30" hidden="1" x14ac:dyDescent="0.25">
      <c r="A1394" s="39" t="s">
        <v>89</v>
      </c>
      <c r="B1394" s="39" t="s">
        <v>39</v>
      </c>
      <c r="C1394" s="39" t="s">
        <v>40</v>
      </c>
      <c r="D1394" s="40">
        <v>43474.372708333336</v>
      </c>
      <c r="E1394" s="39" t="s">
        <v>80</v>
      </c>
      <c r="F1394" s="39" t="s">
        <v>42</v>
      </c>
      <c r="G1394" s="39" t="s">
        <v>145</v>
      </c>
      <c r="H1394" s="39" t="str">
        <f>IF(raw_impacts[[#This Row],[BldgVint]]="Old","Ex",raw_impacts[[#This Row],[BldgVint]])</f>
        <v>Ex</v>
      </c>
      <c r="I1394" s="39" t="s">
        <v>58</v>
      </c>
      <c r="J1394" s="39" t="s">
        <v>41</v>
      </c>
      <c r="K1394" s="39" t="s">
        <v>45</v>
      </c>
      <c r="L1394" s="39">
        <v>739</v>
      </c>
      <c r="M1394" s="39">
        <v>0</v>
      </c>
      <c r="N1394" s="39" t="s">
        <v>46</v>
      </c>
      <c r="O1394" s="39">
        <v>143</v>
      </c>
      <c r="P1394" s="39">
        <v>0.14299999999999999</v>
      </c>
      <c r="Q1394" s="39">
        <v>0</v>
      </c>
      <c r="R1394" s="39">
        <v>69.900000000000006</v>
      </c>
      <c r="S1394" s="39">
        <v>6.9800000000000001E-2</v>
      </c>
      <c r="T1394" s="39">
        <v>0</v>
      </c>
      <c r="U1394" s="39">
        <v>0</v>
      </c>
      <c r="V1394" s="39">
        <v>0</v>
      </c>
      <c r="W1394" s="39">
        <v>0</v>
      </c>
      <c r="X1394" s="39">
        <v>0</v>
      </c>
      <c r="Y1394" s="39">
        <v>0</v>
      </c>
      <c r="Z1394" s="39">
        <v>0</v>
      </c>
      <c r="AA1394" s="39" t="s">
        <v>47</v>
      </c>
      <c r="AB1394" s="39" t="s">
        <v>48</v>
      </c>
      <c r="AC1394" s="39">
        <v>2020</v>
      </c>
      <c r="AD13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4.8050000000000006</v>
      </c>
    </row>
    <row r="1395" spans="1:30" hidden="1" x14ac:dyDescent="0.25">
      <c r="A1395" s="39" t="s">
        <v>89</v>
      </c>
      <c r="B1395" s="39" t="s">
        <v>39</v>
      </c>
      <c r="C1395" s="39" t="s">
        <v>40</v>
      </c>
      <c r="D1395" s="40">
        <v>43474.372708333336</v>
      </c>
      <c r="E1395" s="39" t="s">
        <v>80</v>
      </c>
      <c r="F1395" s="39" t="s">
        <v>71</v>
      </c>
      <c r="G1395" s="39" t="s">
        <v>145</v>
      </c>
      <c r="H1395" s="39" t="str">
        <f>IF(raw_impacts[[#This Row],[BldgVint]]="Old","Ex",raw_impacts[[#This Row],[BldgVint]])</f>
        <v>Ex</v>
      </c>
      <c r="I1395" s="39" t="s">
        <v>58</v>
      </c>
      <c r="J1395" s="39" t="s">
        <v>41</v>
      </c>
      <c r="K1395" s="39" t="s">
        <v>45</v>
      </c>
      <c r="L1395" s="39">
        <v>364</v>
      </c>
      <c r="M1395" s="39">
        <v>0</v>
      </c>
      <c r="N1395" s="39" t="s">
        <v>46</v>
      </c>
      <c r="O1395" s="39">
        <v>114</v>
      </c>
      <c r="P1395" s="39">
        <v>9.6799999999999997E-2</v>
      </c>
      <c r="Q1395" s="39">
        <v>0</v>
      </c>
      <c r="R1395" s="39">
        <v>55.7</v>
      </c>
      <c r="S1395" s="39">
        <v>4.7300000000000002E-2</v>
      </c>
      <c r="T1395" s="39">
        <v>0</v>
      </c>
      <c r="U1395" s="39">
        <v>0</v>
      </c>
      <c r="V1395" s="39">
        <v>0</v>
      </c>
      <c r="W1395" s="39">
        <v>0</v>
      </c>
      <c r="X1395" s="39">
        <v>0</v>
      </c>
      <c r="Y1395" s="39">
        <v>0</v>
      </c>
      <c r="Z1395" s="39">
        <v>0</v>
      </c>
      <c r="AA1395" s="39" t="s">
        <v>47</v>
      </c>
      <c r="AB1395" s="39" t="s">
        <v>48</v>
      </c>
      <c r="AC1395" s="39">
        <v>2020</v>
      </c>
      <c r="AD13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8.7399999999999984</v>
      </c>
    </row>
    <row r="1396" spans="1:30" hidden="1" x14ac:dyDescent="0.25">
      <c r="A1396" s="39" t="s">
        <v>89</v>
      </c>
      <c r="B1396" s="39" t="s">
        <v>39</v>
      </c>
      <c r="C1396" s="39" t="s">
        <v>40</v>
      </c>
      <c r="D1396" s="40">
        <v>43474.372708333336</v>
      </c>
      <c r="E1396" s="39" t="s">
        <v>80</v>
      </c>
      <c r="F1396" s="39" t="s">
        <v>72</v>
      </c>
      <c r="G1396" s="39" t="s">
        <v>145</v>
      </c>
      <c r="H1396" s="39" t="str">
        <f>IF(raw_impacts[[#This Row],[BldgVint]]="Old","Ex",raw_impacts[[#This Row],[BldgVint]])</f>
        <v>Ex</v>
      </c>
      <c r="I1396" s="39" t="s">
        <v>58</v>
      </c>
      <c r="J1396" s="39" t="s">
        <v>41</v>
      </c>
      <c r="K1396" s="39" t="s">
        <v>45</v>
      </c>
      <c r="L1396" s="39">
        <v>2600</v>
      </c>
      <c r="M1396" s="39">
        <v>0</v>
      </c>
      <c r="N1396" s="39" t="s">
        <v>46</v>
      </c>
      <c r="O1396" s="39">
        <v>139</v>
      </c>
      <c r="P1396" s="39">
        <v>0.129</v>
      </c>
      <c r="Q1396" s="39">
        <v>0</v>
      </c>
      <c r="R1396" s="39">
        <v>67.7</v>
      </c>
      <c r="S1396" s="39">
        <v>6.3299999999999995E-2</v>
      </c>
      <c r="T1396" s="39">
        <v>0</v>
      </c>
      <c r="U1396" s="39">
        <v>0</v>
      </c>
      <c r="V1396" s="39">
        <v>0</v>
      </c>
      <c r="W1396" s="39">
        <v>0</v>
      </c>
      <c r="X1396" s="39">
        <v>0</v>
      </c>
      <c r="Y1396" s="39">
        <v>0</v>
      </c>
      <c r="Z1396" s="39">
        <v>0</v>
      </c>
      <c r="AA1396" s="39" t="s">
        <v>47</v>
      </c>
      <c r="AB1396" s="39" t="s">
        <v>48</v>
      </c>
      <c r="AC1396" s="39">
        <v>2020</v>
      </c>
      <c r="AD13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4.8050000000000006</v>
      </c>
    </row>
    <row r="1397" spans="1:30" hidden="1" x14ac:dyDescent="0.25">
      <c r="A1397" s="39" t="s">
        <v>89</v>
      </c>
      <c r="B1397" s="39" t="s">
        <v>39</v>
      </c>
      <c r="C1397" s="39" t="s">
        <v>40</v>
      </c>
      <c r="D1397" s="40">
        <v>43474.372708333336</v>
      </c>
      <c r="E1397" s="39" t="s">
        <v>80</v>
      </c>
      <c r="F1397" s="39" t="s">
        <v>73</v>
      </c>
      <c r="G1397" s="39" t="s">
        <v>145</v>
      </c>
      <c r="H1397" s="39" t="str">
        <f>IF(raw_impacts[[#This Row],[BldgVint]]="Old","Ex",raw_impacts[[#This Row],[BldgVint]])</f>
        <v>Ex</v>
      </c>
      <c r="I1397" s="39" t="s">
        <v>58</v>
      </c>
      <c r="J1397" s="39" t="s">
        <v>41</v>
      </c>
      <c r="K1397" s="39" t="s">
        <v>45</v>
      </c>
      <c r="L1397" s="39">
        <v>769</v>
      </c>
      <c r="M1397" s="39">
        <v>0</v>
      </c>
      <c r="N1397" s="39" t="s">
        <v>46</v>
      </c>
      <c r="O1397" s="39">
        <v>108</v>
      </c>
      <c r="P1397" s="39">
        <v>7.5399999999999995E-2</v>
      </c>
      <c r="Q1397" s="39">
        <v>0</v>
      </c>
      <c r="R1397" s="39">
        <v>52.6</v>
      </c>
      <c r="S1397" s="39">
        <v>3.6900000000000002E-2</v>
      </c>
      <c r="T1397" s="39">
        <v>0</v>
      </c>
      <c r="U1397" s="39">
        <v>0</v>
      </c>
      <c r="V1397" s="39">
        <v>0</v>
      </c>
      <c r="W1397" s="39">
        <v>0</v>
      </c>
      <c r="X1397" s="39">
        <v>0</v>
      </c>
      <c r="Y1397" s="39">
        <v>0</v>
      </c>
      <c r="Z1397" s="39">
        <v>0</v>
      </c>
      <c r="AA1397" s="39" t="s">
        <v>47</v>
      </c>
      <c r="AB1397" s="39" t="s">
        <v>48</v>
      </c>
      <c r="AC1397" s="39">
        <v>2020</v>
      </c>
      <c r="AD13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7.0989999999999993</v>
      </c>
    </row>
    <row r="1398" spans="1:30" hidden="1" x14ac:dyDescent="0.25">
      <c r="A1398" s="39" t="s">
        <v>89</v>
      </c>
      <c r="B1398" s="39" t="s">
        <v>39</v>
      </c>
      <c r="C1398" s="39" t="s">
        <v>40</v>
      </c>
      <c r="D1398" s="40">
        <v>43474.372708333336</v>
      </c>
      <c r="E1398" s="39" t="s">
        <v>80</v>
      </c>
      <c r="F1398" s="39" t="s">
        <v>74</v>
      </c>
      <c r="G1398" s="39" t="s">
        <v>145</v>
      </c>
      <c r="H1398" s="39" t="str">
        <f>IF(raw_impacts[[#This Row],[BldgVint]]="Old","Ex",raw_impacts[[#This Row],[BldgVint]])</f>
        <v>Ex</v>
      </c>
      <c r="I1398" s="39" t="s">
        <v>58</v>
      </c>
      <c r="J1398" s="39" t="s">
        <v>41</v>
      </c>
      <c r="K1398" s="39" t="s">
        <v>45</v>
      </c>
      <c r="L1398" s="39">
        <v>282</v>
      </c>
      <c r="M1398" s="39">
        <v>0</v>
      </c>
      <c r="N1398" s="39" t="s">
        <v>46</v>
      </c>
      <c r="O1398" s="39">
        <v>228</v>
      </c>
      <c r="P1398" s="39">
        <v>0.127</v>
      </c>
      <c r="Q1398" s="39">
        <v>0</v>
      </c>
      <c r="R1398" s="39">
        <v>112</v>
      </c>
      <c r="S1398" s="39">
        <v>6.2E-2</v>
      </c>
      <c r="T1398" s="39">
        <v>0</v>
      </c>
      <c r="U1398" s="39">
        <v>0</v>
      </c>
      <c r="V1398" s="39">
        <v>0</v>
      </c>
      <c r="W1398" s="39">
        <v>0</v>
      </c>
      <c r="X1398" s="39">
        <v>0</v>
      </c>
      <c r="Y1398" s="39">
        <v>0</v>
      </c>
      <c r="Z1398" s="39">
        <v>0</v>
      </c>
      <c r="AA1398" s="39" t="s">
        <v>47</v>
      </c>
      <c r="AB1398" s="39" t="s">
        <v>48</v>
      </c>
      <c r="AC1398" s="39">
        <v>2020</v>
      </c>
      <c r="AD13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7.3659999999999997</v>
      </c>
    </row>
    <row r="1399" spans="1:30" hidden="1" x14ac:dyDescent="0.25">
      <c r="A1399" s="39" t="s">
        <v>89</v>
      </c>
      <c r="B1399" s="39" t="s">
        <v>39</v>
      </c>
      <c r="C1399" s="39" t="s">
        <v>40</v>
      </c>
      <c r="D1399" s="40">
        <v>43474.372708333336</v>
      </c>
      <c r="E1399" s="39" t="s">
        <v>80</v>
      </c>
      <c r="F1399" s="39" t="s">
        <v>75</v>
      </c>
      <c r="G1399" s="39" t="s">
        <v>145</v>
      </c>
      <c r="H1399" s="39" t="str">
        <f>IF(raw_impacts[[#This Row],[BldgVint]]="Old","Ex",raw_impacts[[#This Row],[BldgVint]])</f>
        <v>Ex</v>
      </c>
      <c r="I1399" s="39" t="s">
        <v>58</v>
      </c>
      <c r="J1399" s="39" t="s">
        <v>41</v>
      </c>
      <c r="K1399" s="39" t="s">
        <v>45</v>
      </c>
      <c r="L1399" s="39">
        <v>340</v>
      </c>
      <c r="M1399" s="39">
        <v>0</v>
      </c>
      <c r="N1399" s="39" t="s">
        <v>46</v>
      </c>
      <c r="O1399" s="39">
        <v>141</v>
      </c>
      <c r="P1399" s="39">
        <v>0.106</v>
      </c>
      <c r="Q1399" s="39">
        <v>0</v>
      </c>
      <c r="R1399" s="39">
        <v>68.7</v>
      </c>
      <c r="S1399" s="39">
        <v>5.1900000000000002E-2</v>
      </c>
      <c r="T1399" s="39">
        <v>0</v>
      </c>
      <c r="U1399" s="39">
        <v>0</v>
      </c>
      <c r="V1399" s="39">
        <v>0</v>
      </c>
      <c r="W1399" s="39">
        <v>0</v>
      </c>
      <c r="X1399" s="39">
        <v>0</v>
      </c>
      <c r="Y1399" s="39">
        <v>0</v>
      </c>
      <c r="Z1399" s="39">
        <v>0</v>
      </c>
      <c r="AA1399" s="39" t="s">
        <v>47</v>
      </c>
      <c r="AB1399" s="39" t="s">
        <v>48</v>
      </c>
      <c r="AC1399" s="39">
        <v>2020</v>
      </c>
      <c r="AD13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23.473000000000003</v>
      </c>
    </row>
    <row r="1400" spans="1:30" hidden="1" x14ac:dyDescent="0.25">
      <c r="A1400" s="39" t="s">
        <v>89</v>
      </c>
      <c r="B1400" s="39" t="s">
        <v>39</v>
      </c>
      <c r="C1400" s="39" t="s">
        <v>40</v>
      </c>
      <c r="D1400" s="40">
        <v>43474.372708333336</v>
      </c>
      <c r="E1400" s="39" t="s">
        <v>80</v>
      </c>
      <c r="F1400" s="39" t="s">
        <v>76</v>
      </c>
      <c r="G1400" s="39" t="s">
        <v>145</v>
      </c>
      <c r="H1400" s="39" t="str">
        <f>IF(raw_impacts[[#This Row],[BldgVint]]="Old","Ex",raw_impacts[[#This Row],[BldgVint]])</f>
        <v>Ex</v>
      </c>
      <c r="I1400" s="39" t="s">
        <v>58</v>
      </c>
      <c r="J1400" s="39" t="s">
        <v>41</v>
      </c>
      <c r="K1400" s="39" t="s">
        <v>45</v>
      </c>
      <c r="L1400" s="39">
        <v>133</v>
      </c>
      <c r="M1400" s="39">
        <v>0</v>
      </c>
      <c r="N1400" s="39" t="s">
        <v>46</v>
      </c>
      <c r="O1400" s="39">
        <v>196</v>
      </c>
      <c r="P1400" s="39">
        <v>0.14399999999999999</v>
      </c>
      <c r="Q1400" s="39">
        <v>0</v>
      </c>
      <c r="R1400" s="39">
        <v>95.9</v>
      </c>
      <c r="S1400" s="39">
        <v>7.0300000000000001E-2</v>
      </c>
      <c r="T1400" s="39">
        <v>0</v>
      </c>
      <c r="U1400" s="39">
        <v>0</v>
      </c>
      <c r="V1400" s="39">
        <v>0</v>
      </c>
      <c r="W1400" s="39">
        <v>0</v>
      </c>
      <c r="X1400" s="39">
        <v>0</v>
      </c>
      <c r="Y1400" s="39">
        <v>0</v>
      </c>
      <c r="Z1400" s="39">
        <v>0</v>
      </c>
      <c r="AA1400" s="39" t="s">
        <v>47</v>
      </c>
      <c r="AB1400" s="39" t="s">
        <v>48</v>
      </c>
      <c r="AC1400" s="39">
        <v>2020</v>
      </c>
      <c r="AD14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7.0989999999999993</v>
      </c>
    </row>
    <row r="1401" spans="1:30" hidden="1" x14ac:dyDescent="0.25">
      <c r="A1401" s="39" t="s">
        <v>89</v>
      </c>
      <c r="B1401" s="39" t="s">
        <v>39</v>
      </c>
      <c r="C1401" s="39" t="s">
        <v>40</v>
      </c>
      <c r="D1401" s="40">
        <v>43474.372708333336</v>
      </c>
      <c r="E1401" s="39" t="s">
        <v>80</v>
      </c>
      <c r="F1401" s="39" t="s">
        <v>77</v>
      </c>
      <c r="G1401" s="39" t="s">
        <v>145</v>
      </c>
      <c r="H1401" s="39" t="str">
        <f>IF(raw_impacts[[#This Row],[BldgVint]]="Old","Ex",raw_impacts[[#This Row],[BldgVint]])</f>
        <v>Ex</v>
      </c>
      <c r="I1401" s="39" t="s">
        <v>58</v>
      </c>
      <c r="J1401" s="39" t="s">
        <v>41</v>
      </c>
      <c r="K1401" s="39" t="s">
        <v>45</v>
      </c>
      <c r="L1401" s="39">
        <v>455</v>
      </c>
      <c r="M1401" s="39">
        <v>0</v>
      </c>
      <c r="N1401" s="39" t="s">
        <v>46</v>
      </c>
      <c r="O1401" s="39">
        <v>144</v>
      </c>
      <c r="P1401" s="39">
        <v>9.1600000000000001E-2</v>
      </c>
      <c r="Q1401" s="39">
        <v>0</v>
      </c>
      <c r="R1401" s="39">
        <v>70.599999999999994</v>
      </c>
      <c r="S1401" s="39">
        <v>4.48E-2</v>
      </c>
      <c r="T1401" s="39">
        <v>0</v>
      </c>
      <c r="U1401" s="39">
        <v>0</v>
      </c>
      <c r="V1401" s="39">
        <v>0</v>
      </c>
      <c r="W1401" s="39">
        <v>0</v>
      </c>
      <c r="X1401" s="39">
        <v>0</v>
      </c>
      <c r="Y1401" s="39">
        <v>0</v>
      </c>
      <c r="Z1401" s="39">
        <v>0</v>
      </c>
      <c r="AA1401" s="39" t="s">
        <v>47</v>
      </c>
      <c r="AB1401" s="39" t="s">
        <v>48</v>
      </c>
      <c r="AC1401" s="39">
        <v>2020</v>
      </c>
      <c r="AD14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69.341000000000008</v>
      </c>
    </row>
    <row r="1402" spans="1:30" hidden="1" x14ac:dyDescent="0.25">
      <c r="A1402" s="39" t="s">
        <v>89</v>
      </c>
      <c r="B1402" s="39" t="s">
        <v>39</v>
      </c>
      <c r="C1402" s="39" t="s">
        <v>40</v>
      </c>
      <c r="D1402" s="40">
        <v>43474.372708333336</v>
      </c>
      <c r="E1402" s="39" t="s">
        <v>80</v>
      </c>
      <c r="F1402" s="39" t="s">
        <v>78</v>
      </c>
      <c r="G1402" s="39" t="s">
        <v>145</v>
      </c>
      <c r="H1402" s="39" t="str">
        <f>IF(raw_impacts[[#This Row],[BldgVint]]="Old","Ex",raw_impacts[[#This Row],[BldgVint]])</f>
        <v>Ex</v>
      </c>
      <c r="I1402" s="39" t="s">
        <v>58</v>
      </c>
      <c r="J1402" s="39" t="s">
        <v>41</v>
      </c>
      <c r="K1402" s="39" t="s">
        <v>45</v>
      </c>
      <c r="L1402" s="39">
        <v>32.299999999999997</v>
      </c>
      <c r="M1402" s="39">
        <v>0</v>
      </c>
      <c r="N1402" s="39" t="s">
        <v>46</v>
      </c>
      <c r="O1402" s="39">
        <v>163</v>
      </c>
      <c r="P1402" s="39">
        <v>9.9599999999999994E-2</v>
      </c>
      <c r="Q1402" s="39">
        <v>0</v>
      </c>
      <c r="R1402" s="39">
        <v>79.7</v>
      </c>
      <c r="S1402" s="39">
        <v>4.87E-2</v>
      </c>
      <c r="T1402" s="39">
        <v>0</v>
      </c>
      <c r="U1402" s="39">
        <v>0</v>
      </c>
      <c r="V1402" s="39">
        <v>0</v>
      </c>
      <c r="W1402" s="39">
        <v>0</v>
      </c>
      <c r="X1402" s="39">
        <v>0</v>
      </c>
      <c r="Y1402" s="39">
        <v>0</v>
      </c>
      <c r="Z1402" s="39">
        <v>0</v>
      </c>
      <c r="AA1402" s="39" t="s">
        <v>47</v>
      </c>
      <c r="AB1402" s="39" t="s">
        <v>48</v>
      </c>
      <c r="AC1402" s="39">
        <v>2020</v>
      </c>
      <c r="AD14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21.136000000000003</v>
      </c>
    </row>
    <row r="1403" spans="1:30" hidden="1" x14ac:dyDescent="0.25">
      <c r="A1403" s="39" t="s">
        <v>89</v>
      </c>
      <c r="B1403" s="39" t="s">
        <v>39</v>
      </c>
      <c r="C1403" s="39" t="s">
        <v>40</v>
      </c>
      <c r="D1403" s="40">
        <v>43474.372708333336</v>
      </c>
      <c r="E1403" s="39" t="s">
        <v>80</v>
      </c>
      <c r="F1403" s="39" t="s">
        <v>79</v>
      </c>
      <c r="G1403" s="39" t="s">
        <v>145</v>
      </c>
      <c r="H1403" s="39" t="str">
        <f>IF(raw_impacts[[#This Row],[BldgVint]]="Old","Ex",raw_impacts[[#This Row],[BldgVint]])</f>
        <v>Ex</v>
      </c>
      <c r="I1403" s="39" t="s">
        <v>58</v>
      </c>
      <c r="J1403" s="39" t="s">
        <v>41</v>
      </c>
      <c r="K1403" s="39" t="s">
        <v>45</v>
      </c>
      <c r="L1403" s="39">
        <v>257</v>
      </c>
      <c r="M1403" s="39">
        <v>0</v>
      </c>
      <c r="N1403" s="39" t="s">
        <v>46</v>
      </c>
      <c r="O1403" s="39">
        <v>157</v>
      </c>
      <c r="P1403" s="39">
        <v>0.125</v>
      </c>
      <c r="Q1403" s="39">
        <v>0</v>
      </c>
      <c r="R1403" s="39">
        <v>76.900000000000006</v>
      </c>
      <c r="S1403" s="39">
        <v>6.0900000000000003E-2</v>
      </c>
      <c r="T1403" s="39">
        <v>0</v>
      </c>
      <c r="U1403" s="39">
        <v>0</v>
      </c>
      <c r="V1403" s="39">
        <v>0</v>
      </c>
      <c r="W1403" s="39">
        <v>0</v>
      </c>
      <c r="X1403" s="39">
        <v>0</v>
      </c>
      <c r="Y1403" s="39">
        <v>0</v>
      </c>
      <c r="Z1403" s="39">
        <v>0</v>
      </c>
      <c r="AA1403" s="39" t="s">
        <v>47</v>
      </c>
      <c r="AB1403" s="39" t="s">
        <v>48</v>
      </c>
      <c r="AC1403" s="39">
        <v>2020</v>
      </c>
      <c r="AD14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15.221</v>
      </c>
    </row>
    <row r="1404" spans="1:30" hidden="1" x14ac:dyDescent="0.25">
      <c r="A1404" s="39" t="s">
        <v>89</v>
      </c>
      <c r="B1404" s="39" t="s">
        <v>39</v>
      </c>
      <c r="C1404" s="39" t="s">
        <v>40</v>
      </c>
      <c r="D1404" s="40">
        <v>43474.372708333336</v>
      </c>
      <c r="E1404" s="39" t="s">
        <v>80</v>
      </c>
      <c r="F1404" s="39" t="s">
        <v>42</v>
      </c>
      <c r="G1404" s="39" t="s">
        <v>145</v>
      </c>
      <c r="H1404" s="39" t="str">
        <f>IF(raw_impacts[[#This Row],[BldgVint]]="Old","Ex",raw_impacts[[#This Row],[BldgVint]])</f>
        <v>Ex</v>
      </c>
      <c r="I1404" s="39" t="s">
        <v>59</v>
      </c>
      <c r="J1404" s="39" t="s">
        <v>41</v>
      </c>
      <c r="K1404" s="39" t="s">
        <v>45</v>
      </c>
      <c r="L1404" s="39">
        <v>518</v>
      </c>
      <c r="M1404" s="39">
        <v>0</v>
      </c>
      <c r="N1404" s="39" t="s">
        <v>46</v>
      </c>
      <c r="O1404" s="39">
        <v>94.6</v>
      </c>
      <c r="P1404" s="39">
        <v>8.1799999999999998E-2</v>
      </c>
      <c r="Q1404" s="39">
        <v>0</v>
      </c>
      <c r="R1404" s="39">
        <v>46.2</v>
      </c>
      <c r="S1404" s="39">
        <v>0.04</v>
      </c>
      <c r="T1404" s="39">
        <v>0</v>
      </c>
      <c r="U1404" s="39">
        <v>0</v>
      </c>
      <c r="V1404" s="39">
        <v>0</v>
      </c>
      <c r="W1404" s="39">
        <v>0</v>
      </c>
      <c r="X1404" s="39">
        <v>0</v>
      </c>
      <c r="Y1404" s="39">
        <v>0</v>
      </c>
      <c r="Z1404" s="39">
        <v>0</v>
      </c>
      <c r="AA1404" s="39" t="s">
        <v>47</v>
      </c>
      <c r="AB1404" s="39" t="s">
        <v>48</v>
      </c>
      <c r="AC1404" s="39">
        <v>2020</v>
      </c>
      <c r="AD14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3.633</v>
      </c>
    </row>
    <row r="1405" spans="1:30" hidden="1" x14ac:dyDescent="0.25">
      <c r="A1405" s="39" t="s">
        <v>89</v>
      </c>
      <c r="B1405" s="39" t="s">
        <v>39</v>
      </c>
      <c r="C1405" s="39" t="s">
        <v>40</v>
      </c>
      <c r="D1405" s="40">
        <v>43474.372708333336</v>
      </c>
      <c r="E1405" s="39" t="s">
        <v>80</v>
      </c>
      <c r="F1405" s="39" t="s">
        <v>72</v>
      </c>
      <c r="G1405" s="39" t="s">
        <v>145</v>
      </c>
      <c r="H1405" s="39" t="str">
        <f>IF(raw_impacts[[#This Row],[BldgVint]]="Old","Ex",raw_impacts[[#This Row],[BldgVint]])</f>
        <v>Ex</v>
      </c>
      <c r="I1405" s="39" t="s">
        <v>59</v>
      </c>
      <c r="J1405" s="39" t="s">
        <v>41</v>
      </c>
      <c r="K1405" s="39" t="s">
        <v>45</v>
      </c>
      <c r="L1405" s="39">
        <v>1910</v>
      </c>
      <c r="M1405" s="39">
        <v>0</v>
      </c>
      <c r="N1405" s="39" t="s">
        <v>46</v>
      </c>
      <c r="O1405" s="39">
        <v>95.7</v>
      </c>
      <c r="P1405" s="39">
        <v>7.4200000000000002E-2</v>
      </c>
      <c r="Q1405" s="39">
        <v>0</v>
      </c>
      <c r="R1405" s="39">
        <v>46.8</v>
      </c>
      <c r="S1405" s="39">
        <v>3.6299999999999999E-2</v>
      </c>
      <c r="T1405" s="39">
        <v>0</v>
      </c>
      <c r="U1405" s="39">
        <v>0</v>
      </c>
      <c r="V1405" s="39">
        <v>0</v>
      </c>
      <c r="W1405" s="39">
        <v>0</v>
      </c>
      <c r="X1405" s="39">
        <v>0</v>
      </c>
      <c r="Y1405" s="39">
        <v>0</v>
      </c>
      <c r="Z1405" s="39">
        <v>0</v>
      </c>
      <c r="AA1405" s="39" t="s">
        <v>47</v>
      </c>
      <c r="AB1405" s="39" t="s">
        <v>48</v>
      </c>
      <c r="AC1405" s="39">
        <v>2020</v>
      </c>
      <c r="AD14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3.633</v>
      </c>
    </row>
    <row r="1406" spans="1:30" hidden="1" x14ac:dyDescent="0.25">
      <c r="A1406" s="39" t="s">
        <v>89</v>
      </c>
      <c r="B1406" s="39" t="s">
        <v>39</v>
      </c>
      <c r="C1406" s="39" t="s">
        <v>40</v>
      </c>
      <c r="D1406" s="40">
        <v>43474.372708333336</v>
      </c>
      <c r="E1406" s="39" t="s">
        <v>80</v>
      </c>
      <c r="F1406" s="39" t="s">
        <v>73</v>
      </c>
      <c r="G1406" s="39" t="s">
        <v>145</v>
      </c>
      <c r="H1406" s="39" t="str">
        <f>IF(raw_impacts[[#This Row],[BldgVint]]="Old","Ex",raw_impacts[[#This Row],[BldgVint]])</f>
        <v>Ex</v>
      </c>
      <c r="I1406" s="39" t="s">
        <v>59</v>
      </c>
      <c r="J1406" s="39" t="s">
        <v>41</v>
      </c>
      <c r="K1406" s="39" t="s">
        <v>45</v>
      </c>
      <c r="L1406" s="39">
        <v>626</v>
      </c>
      <c r="M1406" s="39">
        <v>0</v>
      </c>
      <c r="N1406" s="39" t="s">
        <v>46</v>
      </c>
      <c r="O1406" s="39">
        <v>60.3</v>
      </c>
      <c r="P1406" s="39">
        <v>4.0099999999999997E-2</v>
      </c>
      <c r="Q1406" s="39">
        <v>0</v>
      </c>
      <c r="R1406" s="39">
        <v>29.5</v>
      </c>
      <c r="S1406" s="39">
        <v>1.9599999999999999E-2</v>
      </c>
      <c r="T1406" s="39">
        <v>0</v>
      </c>
      <c r="U1406" s="39">
        <v>0</v>
      </c>
      <c r="V1406" s="39">
        <v>0</v>
      </c>
      <c r="W1406" s="39">
        <v>0</v>
      </c>
      <c r="X1406" s="39">
        <v>0</v>
      </c>
      <c r="Y1406" s="39">
        <v>0</v>
      </c>
      <c r="Z1406" s="39">
        <v>0</v>
      </c>
      <c r="AA1406" s="39" t="s">
        <v>47</v>
      </c>
      <c r="AB1406" s="39" t="s">
        <v>48</v>
      </c>
      <c r="AC1406" s="39">
        <v>2020</v>
      </c>
      <c r="AD14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1.0810000000000002</v>
      </c>
    </row>
    <row r="1407" spans="1:30" hidden="1" x14ac:dyDescent="0.25">
      <c r="A1407" s="39" t="s">
        <v>89</v>
      </c>
      <c r="B1407" s="39" t="s">
        <v>39</v>
      </c>
      <c r="C1407" s="39" t="s">
        <v>40</v>
      </c>
      <c r="D1407" s="40">
        <v>43474.372708333336</v>
      </c>
      <c r="E1407" s="39" t="s">
        <v>80</v>
      </c>
      <c r="F1407" s="39" t="s">
        <v>74</v>
      </c>
      <c r="G1407" s="39" t="s">
        <v>145</v>
      </c>
      <c r="H1407" s="39" t="str">
        <f>IF(raw_impacts[[#This Row],[BldgVint]]="Old","Ex",raw_impacts[[#This Row],[BldgVint]])</f>
        <v>Ex</v>
      </c>
      <c r="I1407" s="39" t="s">
        <v>59</v>
      </c>
      <c r="J1407" s="39" t="s">
        <v>41</v>
      </c>
      <c r="K1407" s="39" t="s">
        <v>45</v>
      </c>
      <c r="L1407" s="39">
        <v>203</v>
      </c>
      <c r="M1407" s="39">
        <v>0</v>
      </c>
      <c r="N1407" s="39" t="s">
        <v>46</v>
      </c>
      <c r="O1407" s="39">
        <v>211</v>
      </c>
      <c r="P1407" s="39">
        <v>8.0100000000000005E-2</v>
      </c>
      <c r="Q1407" s="39">
        <v>0</v>
      </c>
      <c r="R1407" s="39">
        <v>103</v>
      </c>
      <c r="S1407" s="39">
        <v>3.9199999999999999E-2</v>
      </c>
      <c r="T1407" s="39">
        <v>0</v>
      </c>
      <c r="U1407" s="39">
        <v>0</v>
      </c>
      <c r="V1407" s="39">
        <v>0</v>
      </c>
      <c r="W1407" s="39">
        <v>0</v>
      </c>
      <c r="X1407" s="39">
        <v>0</v>
      </c>
      <c r="Y1407" s="39">
        <v>0</v>
      </c>
      <c r="Z1407" s="39">
        <v>0</v>
      </c>
      <c r="AA1407" s="39" t="s">
        <v>47</v>
      </c>
      <c r="AB1407" s="39" t="s">
        <v>48</v>
      </c>
      <c r="AC1407" s="39">
        <v>2020</v>
      </c>
      <c r="AD14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3.0739999999999998</v>
      </c>
    </row>
    <row r="1408" spans="1:30" hidden="1" x14ac:dyDescent="0.25">
      <c r="A1408" s="39" t="s">
        <v>89</v>
      </c>
      <c r="B1408" s="39" t="s">
        <v>39</v>
      </c>
      <c r="C1408" s="39" t="s">
        <v>40</v>
      </c>
      <c r="D1408" s="40">
        <v>43474.372708333336</v>
      </c>
      <c r="E1408" s="39" t="s">
        <v>80</v>
      </c>
      <c r="F1408" s="39" t="s">
        <v>75</v>
      </c>
      <c r="G1408" s="39" t="s">
        <v>145</v>
      </c>
      <c r="H1408" s="39" t="str">
        <f>IF(raw_impacts[[#This Row],[BldgVint]]="Old","Ex",raw_impacts[[#This Row],[BldgVint]])</f>
        <v>Ex</v>
      </c>
      <c r="I1408" s="39" t="s">
        <v>59</v>
      </c>
      <c r="J1408" s="39" t="s">
        <v>41</v>
      </c>
      <c r="K1408" s="39" t="s">
        <v>45</v>
      </c>
      <c r="L1408" s="39">
        <v>264</v>
      </c>
      <c r="M1408" s="39">
        <v>0</v>
      </c>
      <c r="N1408" s="39" t="s">
        <v>46</v>
      </c>
      <c r="O1408" s="39">
        <v>94</v>
      </c>
      <c r="P1408" s="39">
        <v>5.9700000000000003E-2</v>
      </c>
      <c r="Q1408" s="39">
        <v>0</v>
      </c>
      <c r="R1408" s="39">
        <v>45.9</v>
      </c>
      <c r="S1408" s="39">
        <v>2.92E-2</v>
      </c>
      <c r="T1408" s="39">
        <v>0</v>
      </c>
      <c r="U1408" s="39">
        <v>0</v>
      </c>
      <c r="V1408" s="39">
        <v>0</v>
      </c>
      <c r="W1408" s="39">
        <v>0</v>
      </c>
      <c r="X1408" s="39">
        <v>0</v>
      </c>
      <c r="Y1408" s="39">
        <v>0</v>
      </c>
      <c r="Z1408" s="39">
        <v>0</v>
      </c>
      <c r="AA1408" s="39" t="s">
        <v>47</v>
      </c>
      <c r="AB1408" s="39" t="s">
        <v>48</v>
      </c>
      <c r="AC1408" s="39">
        <v>2020</v>
      </c>
      <c r="AD14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2.802</v>
      </c>
    </row>
    <row r="1409" spans="1:30" hidden="1" x14ac:dyDescent="0.25">
      <c r="A1409" s="39" t="s">
        <v>89</v>
      </c>
      <c r="B1409" s="39" t="s">
        <v>39</v>
      </c>
      <c r="C1409" s="39" t="s">
        <v>40</v>
      </c>
      <c r="D1409" s="40">
        <v>43474.372708333336</v>
      </c>
      <c r="E1409" s="39" t="s">
        <v>80</v>
      </c>
      <c r="F1409" s="39" t="s">
        <v>76</v>
      </c>
      <c r="G1409" s="39" t="s">
        <v>145</v>
      </c>
      <c r="H1409" s="39" t="str">
        <f>IF(raw_impacts[[#This Row],[BldgVint]]="Old","Ex",raw_impacts[[#This Row],[BldgVint]])</f>
        <v>Ex</v>
      </c>
      <c r="I1409" s="39" t="s">
        <v>59</v>
      </c>
      <c r="J1409" s="39" t="s">
        <v>41</v>
      </c>
      <c r="K1409" s="39" t="s">
        <v>45</v>
      </c>
      <c r="L1409" s="39">
        <v>90.4</v>
      </c>
      <c r="M1409" s="39">
        <v>0</v>
      </c>
      <c r="N1409" s="39" t="s">
        <v>46</v>
      </c>
      <c r="O1409" s="39">
        <v>135</v>
      </c>
      <c r="P1409" s="39">
        <v>8.5400000000000004E-2</v>
      </c>
      <c r="Q1409" s="39">
        <v>0</v>
      </c>
      <c r="R1409" s="39">
        <v>66.099999999999994</v>
      </c>
      <c r="S1409" s="39">
        <v>4.1799999999999997E-2</v>
      </c>
      <c r="T1409" s="39">
        <v>0</v>
      </c>
      <c r="U1409" s="39">
        <v>0</v>
      </c>
      <c r="V1409" s="39">
        <v>0</v>
      </c>
      <c r="W1409" s="39">
        <v>0</v>
      </c>
      <c r="X1409" s="39">
        <v>0</v>
      </c>
      <c r="Y1409" s="39">
        <v>0</v>
      </c>
      <c r="Z1409" s="39">
        <v>0</v>
      </c>
      <c r="AA1409" s="39" t="s">
        <v>47</v>
      </c>
      <c r="AB1409" s="39" t="s">
        <v>48</v>
      </c>
      <c r="AC1409" s="39">
        <v>2020</v>
      </c>
      <c r="AD14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1.0810000000000002</v>
      </c>
    </row>
    <row r="1410" spans="1:30" hidden="1" x14ac:dyDescent="0.25">
      <c r="A1410" s="39" t="s">
        <v>89</v>
      </c>
      <c r="B1410" s="39" t="s">
        <v>39</v>
      </c>
      <c r="C1410" s="39" t="s">
        <v>40</v>
      </c>
      <c r="D1410" s="40">
        <v>43474.372708333336</v>
      </c>
      <c r="E1410" s="39" t="s">
        <v>80</v>
      </c>
      <c r="F1410" s="39" t="s">
        <v>77</v>
      </c>
      <c r="G1410" s="39" t="s">
        <v>145</v>
      </c>
      <c r="H1410" s="39" t="str">
        <f>IF(raw_impacts[[#This Row],[BldgVint]]="Old","Ex",raw_impacts[[#This Row],[BldgVint]])</f>
        <v>Ex</v>
      </c>
      <c r="I1410" s="39" t="s">
        <v>59</v>
      </c>
      <c r="J1410" s="39" t="s">
        <v>41</v>
      </c>
      <c r="K1410" s="39" t="s">
        <v>45</v>
      </c>
      <c r="L1410" s="39">
        <v>362</v>
      </c>
      <c r="M1410" s="39">
        <v>0</v>
      </c>
      <c r="N1410" s="39" t="s">
        <v>46</v>
      </c>
      <c r="O1410" s="39">
        <v>107</v>
      </c>
      <c r="P1410" s="39">
        <v>5.2900000000000003E-2</v>
      </c>
      <c r="Q1410" s="39">
        <v>0</v>
      </c>
      <c r="R1410" s="39">
        <v>52.1</v>
      </c>
      <c r="S1410" s="39">
        <v>2.5899999999999999E-2</v>
      </c>
      <c r="T1410" s="39">
        <v>0</v>
      </c>
      <c r="U1410" s="39">
        <v>0</v>
      </c>
      <c r="V1410" s="39">
        <v>0</v>
      </c>
      <c r="W1410" s="39">
        <v>0</v>
      </c>
      <c r="X1410" s="39">
        <v>0</v>
      </c>
      <c r="Y1410" s="39">
        <v>0</v>
      </c>
      <c r="Z1410" s="39">
        <v>0</v>
      </c>
      <c r="AA1410" s="39" t="s">
        <v>47</v>
      </c>
      <c r="AB1410" s="39" t="s">
        <v>48</v>
      </c>
      <c r="AC1410" s="39">
        <v>2020</v>
      </c>
      <c r="AD14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4.8650000000000002</v>
      </c>
    </row>
    <row r="1411" spans="1:30" hidden="1" x14ac:dyDescent="0.25">
      <c r="A1411" s="39" t="s">
        <v>89</v>
      </c>
      <c r="B1411" s="39" t="s">
        <v>39</v>
      </c>
      <c r="C1411" s="39" t="s">
        <v>40</v>
      </c>
      <c r="D1411" s="40">
        <v>43474.372708333336</v>
      </c>
      <c r="E1411" s="39" t="s">
        <v>80</v>
      </c>
      <c r="F1411" s="39" t="s">
        <v>78</v>
      </c>
      <c r="G1411" s="39" t="s">
        <v>145</v>
      </c>
      <c r="H1411" s="39" t="str">
        <f>IF(raw_impacts[[#This Row],[BldgVint]]="Old","Ex",raw_impacts[[#This Row],[BldgVint]])</f>
        <v>Ex</v>
      </c>
      <c r="I1411" s="39" t="s">
        <v>59</v>
      </c>
      <c r="J1411" s="39" t="s">
        <v>41</v>
      </c>
      <c r="K1411" s="39" t="s">
        <v>45</v>
      </c>
      <c r="L1411" s="39">
        <v>24.7</v>
      </c>
      <c r="M1411" s="39">
        <v>0</v>
      </c>
      <c r="N1411" s="39" t="s">
        <v>46</v>
      </c>
      <c r="O1411" s="39">
        <v>122</v>
      </c>
      <c r="P1411" s="39">
        <v>6.1899999999999997E-2</v>
      </c>
      <c r="Q1411" s="39">
        <v>0</v>
      </c>
      <c r="R1411" s="39">
        <v>59.5</v>
      </c>
      <c r="S1411" s="39">
        <v>3.0300000000000001E-2</v>
      </c>
      <c r="T1411" s="39">
        <v>0</v>
      </c>
      <c r="U1411" s="39">
        <v>0</v>
      </c>
      <c r="V1411" s="39">
        <v>0</v>
      </c>
      <c r="W1411" s="39">
        <v>0</v>
      </c>
      <c r="X1411" s="39">
        <v>0</v>
      </c>
      <c r="Y1411" s="39">
        <v>0</v>
      </c>
      <c r="Z1411" s="39">
        <v>0</v>
      </c>
      <c r="AA1411" s="39" t="s">
        <v>47</v>
      </c>
      <c r="AB1411" s="39" t="s">
        <v>48</v>
      </c>
      <c r="AC1411" s="39">
        <v>2020</v>
      </c>
      <c r="AD14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1.488</v>
      </c>
    </row>
    <row r="1412" spans="1:30" hidden="1" x14ac:dyDescent="0.25">
      <c r="A1412" s="39" t="s">
        <v>89</v>
      </c>
      <c r="B1412" s="39" t="s">
        <v>39</v>
      </c>
      <c r="C1412" s="39" t="s">
        <v>40</v>
      </c>
      <c r="D1412" s="40">
        <v>43474.372708333336</v>
      </c>
      <c r="E1412" s="39" t="s">
        <v>80</v>
      </c>
      <c r="F1412" s="39" t="s">
        <v>79</v>
      </c>
      <c r="G1412" s="39" t="s">
        <v>145</v>
      </c>
      <c r="H1412" s="39" t="str">
        <f>IF(raw_impacts[[#This Row],[BldgVint]]="Old","Ex",raw_impacts[[#This Row],[BldgVint]])</f>
        <v>Ex</v>
      </c>
      <c r="I1412" s="39" t="s">
        <v>59</v>
      </c>
      <c r="J1412" s="39" t="s">
        <v>41</v>
      </c>
      <c r="K1412" s="39" t="s">
        <v>45</v>
      </c>
      <c r="L1412" s="39">
        <v>194</v>
      </c>
      <c r="M1412" s="39">
        <v>0</v>
      </c>
      <c r="N1412" s="39" t="s">
        <v>46</v>
      </c>
      <c r="O1412" s="39">
        <v>104</v>
      </c>
      <c r="P1412" s="39">
        <v>7.2800000000000004E-2</v>
      </c>
      <c r="Q1412" s="39">
        <v>0</v>
      </c>
      <c r="R1412" s="39">
        <v>50.6</v>
      </c>
      <c r="S1412" s="39">
        <v>3.56E-2</v>
      </c>
      <c r="T1412" s="39">
        <v>0</v>
      </c>
      <c r="U1412" s="39">
        <v>0</v>
      </c>
      <c r="V1412" s="39">
        <v>0</v>
      </c>
      <c r="W1412" s="39">
        <v>0</v>
      </c>
      <c r="X1412" s="39">
        <v>0</v>
      </c>
      <c r="Y1412" s="39">
        <v>0</v>
      </c>
      <c r="Z1412" s="39">
        <v>0</v>
      </c>
      <c r="AA1412" s="39" t="s">
        <v>47</v>
      </c>
      <c r="AB1412" s="39" t="s">
        <v>48</v>
      </c>
      <c r="AC1412" s="39">
        <v>2020</v>
      </c>
      <c r="AD14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2.617</v>
      </c>
    </row>
    <row r="1413" spans="1:30" hidden="1" x14ac:dyDescent="0.25">
      <c r="A1413" s="39" t="s">
        <v>89</v>
      </c>
      <c r="B1413" s="39" t="s">
        <v>39</v>
      </c>
      <c r="C1413" s="39" t="s">
        <v>40</v>
      </c>
      <c r="D1413" s="40">
        <v>43474.372708333336</v>
      </c>
      <c r="E1413" s="39" t="s">
        <v>80</v>
      </c>
      <c r="F1413" s="39" t="s">
        <v>42</v>
      </c>
      <c r="G1413" s="39" t="s">
        <v>145</v>
      </c>
      <c r="H1413" s="39" t="str">
        <f>IF(raw_impacts[[#This Row],[BldgVint]]="Old","Ex",raw_impacts[[#This Row],[BldgVint]])</f>
        <v>Ex</v>
      </c>
      <c r="I1413" s="39" t="s">
        <v>65</v>
      </c>
      <c r="J1413" s="39" t="s">
        <v>41</v>
      </c>
      <c r="K1413" s="39" t="s">
        <v>45</v>
      </c>
      <c r="L1413" s="39">
        <v>852</v>
      </c>
      <c r="M1413" s="39">
        <v>0</v>
      </c>
      <c r="N1413" s="39" t="s">
        <v>46</v>
      </c>
      <c r="O1413" s="39">
        <v>212</v>
      </c>
      <c r="P1413" s="39">
        <v>0.14599999999999999</v>
      </c>
      <c r="Q1413" s="39">
        <v>0</v>
      </c>
      <c r="R1413" s="39">
        <v>104</v>
      </c>
      <c r="S1413" s="39">
        <v>7.1300000000000002E-2</v>
      </c>
      <c r="T1413" s="39">
        <v>0</v>
      </c>
      <c r="U1413" s="39">
        <v>0</v>
      </c>
      <c r="V1413" s="39">
        <v>0</v>
      </c>
      <c r="W1413" s="39">
        <v>0</v>
      </c>
      <c r="X1413" s="39">
        <v>0</v>
      </c>
      <c r="Y1413" s="39">
        <v>0</v>
      </c>
      <c r="Z1413" s="39">
        <v>0</v>
      </c>
      <c r="AA1413" s="39" t="s">
        <v>47</v>
      </c>
      <c r="AB1413" s="39" t="s">
        <v>48</v>
      </c>
      <c r="AC1413" s="39">
        <v>2020</v>
      </c>
      <c r="AD14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4.6389999999999993</v>
      </c>
    </row>
    <row r="1414" spans="1:30" hidden="1" x14ac:dyDescent="0.25">
      <c r="A1414" s="39" t="s">
        <v>89</v>
      </c>
      <c r="B1414" s="39" t="s">
        <v>39</v>
      </c>
      <c r="C1414" s="39" t="s">
        <v>40</v>
      </c>
      <c r="D1414" s="40">
        <v>43474.372708333336</v>
      </c>
      <c r="E1414" s="39" t="s">
        <v>80</v>
      </c>
      <c r="F1414" s="39" t="s">
        <v>71</v>
      </c>
      <c r="G1414" s="39" t="s">
        <v>145</v>
      </c>
      <c r="H1414" s="39" t="str">
        <f>IF(raw_impacts[[#This Row],[BldgVint]]="Old","Ex",raw_impacts[[#This Row],[BldgVint]])</f>
        <v>Ex</v>
      </c>
      <c r="I1414" s="39" t="s">
        <v>65</v>
      </c>
      <c r="J1414" s="39" t="s">
        <v>41</v>
      </c>
      <c r="K1414" s="39" t="s">
        <v>45</v>
      </c>
      <c r="L1414" s="39">
        <v>422</v>
      </c>
      <c r="M1414" s="39">
        <v>0</v>
      </c>
      <c r="N1414" s="39" t="s">
        <v>46</v>
      </c>
      <c r="O1414" s="39">
        <v>162</v>
      </c>
      <c r="P1414" s="39">
        <v>6.9000000000000006E-2</v>
      </c>
      <c r="Q1414" s="39">
        <v>0</v>
      </c>
      <c r="R1414" s="39">
        <v>79.2</v>
      </c>
      <c r="S1414" s="39">
        <v>3.3799999999999997E-2</v>
      </c>
      <c r="T1414" s="39">
        <v>0</v>
      </c>
      <c r="U1414" s="39">
        <v>0</v>
      </c>
      <c r="V1414" s="39">
        <v>0</v>
      </c>
      <c r="W1414" s="39">
        <v>0</v>
      </c>
      <c r="X1414" s="39">
        <v>0</v>
      </c>
      <c r="Y1414" s="39">
        <v>0</v>
      </c>
      <c r="Z1414" s="39">
        <v>0</v>
      </c>
      <c r="AA1414" s="39" t="s">
        <v>47</v>
      </c>
      <c r="AB1414" s="39" t="s">
        <v>48</v>
      </c>
      <c r="AC1414" s="39">
        <v>2020</v>
      </c>
      <c r="AD14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3.5270000000000001</v>
      </c>
    </row>
    <row r="1415" spans="1:30" hidden="1" x14ac:dyDescent="0.25">
      <c r="A1415" s="39" t="s">
        <v>89</v>
      </c>
      <c r="B1415" s="39" t="s">
        <v>39</v>
      </c>
      <c r="C1415" s="39" t="s">
        <v>40</v>
      </c>
      <c r="D1415" s="40">
        <v>43474.372708333336</v>
      </c>
      <c r="E1415" s="39" t="s">
        <v>80</v>
      </c>
      <c r="F1415" s="39" t="s">
        <v>72</v>
      </c>
      <c r="G1415" s="39" t="s">
        <v>145</v>
      </c>
      <c r="H1415" s="39" t="str">
        <f>IF(raw_impacts[[#This Row],[BldgVint]]="Old","Ex",raw_impacts[[#This Row],[BldgVint]])</f>
        <v>Ex</v>
      </c>
      <c r="I1415" s="39" t="s">
        <v>65</v>
      </c>
      <c r="J1415" s="39" t="s">
        <v>41</v>
      </c>
      <c r="K1415" s="39" t="s">
        <v>45</v>
      </c>
      <c r="L1415" s="39">
        <v>2920</v>
      </c>
      <c r="M1415" s="39">
        <v>0</v>
      </c>
      <c r="N1415" s="39" t="s">
        <v>46</v>
      </c>
      <c r="O1415" s="39">
        <v>202</v>
      </c>
      <c r="P1415" s="39">
        <v>0.157</v>
      </c>
      <c r="Q1415" s="39">
        <v>0</v>
      </c>
      <c r="R1415" s="39">
        <v>98.8</v>
      </c>
      <c r="S1415" s="39">
        <v>7.6499999999999999E-2</v>
      </c>
      <c r="T1415" s="39">
        <v>0</v>
      </c>
      <c r="U1415" s="39">
        <v>0</v>
      </c>
      <c r="V1415" s="39">
        <v>0</v>
      </c>
      <c r="W1415" s="39">
        <v>0</v>
      </c>
      <c r="X1415" s="39">
        <v>0</v>
      </c>
      <c r="Y1415" s="39">
        <v>0</v>
      </c>
      <c r="Z1415" s="39">
        <v>0</v>
      </c>
      <c r="AA1415" s="39" t="s">
        <v>47</v>
      </c>
      <c r="AB1415" s="39" t="s">
        <v>48</v>
      </c>
      <c r="AC1415" s="39">
        <v>2020</v>
      </c>
      <c r="AD14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4.6389999999999993</v>
      </c>
    </row>
    <row r="1416" spans="1:30" hidden="1" x14ac:dyDescent="0.25">
      <c r="A1416" s="39" t="s">
        <v>89</v>
      </c>
      <c r="B1416" s="39" t="s">
        <v>39</v>
      </c>
      <c r="C1416" s="39" t="s">
        <v>40</v>
      </c>
      <c r="D1416" s="40">
        <v>43474.372708333336</v>
      </c>
      <c r="E1416" s="39" t="s">
        <v>80</v>
      </c>
      <c r="F1416" s="39" t="s">
        <v>73</v>
      </c>
      <c r="G1416" s="39" t="s">
        <v>145</v>
      </c>
      <c r="H1416" s="39" t="str">
        <f>IF(raw_impacts[[#This Row],[BldgVint]]="Old","Ex",raw_impacts[[#This Row],[BldgVint]])</f>
        <v>Ex</v>
      </c>
      <c r="I1416" s="39" t="s">
        <v>65</v>
      </c>
      <c r="J1416" s="39" t="s">
        <v>41</v>
      </c>
      <c r="K1416" s="39" t="s">
        <v>45</v>
      </c>
      <c r="L1416" s="39">
        <v>888</v>
      </c>
      <c r="M1416" s="39">
        <v>0</v>
      </c>
      <c r="N1416" s="39" t="s">
        <v>46</v>
      </c>
      <c r="O1416" s="39">
        <v>164</v>
      </c>
      <c r="P1416" s="39">
        <v>9.5500000000000002E-2</v>
      </c>
      <c r="Q1416" s="39">
        <v>0</v>
      </c>
      <c r="R1416" s="39">
        <v>80.3</v>
      </c>
      <c r="S1416" s="39">
        <v>4.6699999999999998E-2</v>
      </c>
      <c r="T1416" s="39">
        <v>0</v>
      </c>
      <c r="U1416" s="39">
        <v>0</v>
      </c>
      <c r="V1416" s="39">
        <v>0</v>
      </c>
      <c r="W1416" s="39">
        <v>0</v>
      </c>
      <c r="X1416" s="39">
        <v>0</v>
      </c>
      <c r="Y1416" s="39">
        <v>0</v>
      </c>
      <c r="Z1416" s="39">
        <v>0</v>
      </c>
      <c r="AA1416" s="39" t="s">
        <v>47</v>
      </c>
      <c r="AB1416" s="39" t="s">
        <v>48</v>
      </c>
      <c r="AC1416" s="39">
        <v>2020</v>
      </c>
      <c r="AD14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3.4490000000000003</v>
      </c>
    </row>
    <row r="1417" spans="1:30" hidden="1" x14ac:dyDescent="0.25">
      <c r="A1417" s="39" t="s">
        <v>89</v>
      </c>
      <c r="B1417" s="39" t="s">
        <v>39</v>
      </c>
      <c r="C1417" s="39" t="s">
        <v>40</v>
      </c>
      <c r="D1417" s="40">
        <v>43474.372708333336</v>
      </c>
      <c r="E1417" s="39" t="s">
        <v>80</v>
      </c>
      <c r="F1417" s="39" t="s">
        <v>74</v>
      </c>
      <c r="G1417" s="39" t="s">
        <v>145</v>
      </c>
      <c r="H1417" s="39" t="str">
        <f>IF(raw_impacts[[#This Row],[BldgVint]]="Old","Ex",raw_impacts[[#This Row],[BldgVint]])</f>
        <v>Ex</v>
      </c>
      <c r="I1417" s="39" t="s">
        <v>65</v>
      </c>
      <c r="J1417" s="39" t="s">
        <v>41</v>
      </c>
      <c r="K1417" s="39" t="s">
        <v>45</v>
      </c>
      <c r="L1417" s="39">
        <v>326</v>
      </c>
      <c r="M1417" s="39">
        <v>0</v>
      </c>
      <c r="N1417" s="39" t="s">
        <v>46</v>
      </c>
      <c r="O1417" s="39">
        <v>291</v>
      </c>
      <c r="P1417" s="39">
        <v>0.17699999999999999</v>
      </c>
      <c r="Q1417" s="39">
        <v>0</v>
      </c>
      <c r="R1417" s="39">
        <v>142</v>
      </c>
      <c r="S1417" s="39">
        <v>8.6499999999999994E-2</v>
      </c>
      <c r="T1417" s="39">
        <v>0</v>
      </c>
      <c r="U1417" s="39">
        <v>0</v>
      </c>
      <c r="V1417" s="39">
        <v>0</v>
      </c>
      <c r="W1417" s="39">
        <v>0</v>
      </c>
      <c r="X1417" s="39">
        <v>0</v>
      </c>
      <c r="Y1417" s="39">
        <v>0</v>
      </c>
      <c r="Z1417" s="39">
        <v>0</v>
      </c>
      <c r="AA1417" s="39" t="s">
        <v>47</v>
      </c>
      <c r="AB1417" s="39" t="s">
        <v>48</v>
      </c>
      <c r="AC1417" s="39">
        <v>2020</v>
      </c>
      <c r="AD14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1.9239999999999999</v>
      </c>
    </row>
    <row r="1418" spans="1:30" hidden="1" x14ac:dyDescent="0.25">
      <c r="A1418" s="39" t="s">
        <v>89</v>
      </c>
      <c r="B1418" s="39" t="s">
        <v>39</v>
      </c>
      <c r="C1418" s="39" t="s">
        <v>40</v>
      </c>
      <c r="D1418" s="40">
        <v>43474.372708333336</v>
      </c>
      <c r="E1418" s="39" t="s">
        <v>80</v>
      </c>
      <c r="F1418" s="39" t="s">
        <v>75</v>
      </c>
      <c r="G1418" s="39" t="s">
        <v>145</v>
      </c>
      <c r="H1418" s="39" t="str">
        <f>IF(raw_impacts[[#This Row],[BldgVint]]="Old","Ex",raw_impacts[[#This Row],[BldgVint]])</f>
        <v>Ex</v>
      </c>
      <c r="I1418" s="39" t="s">
        <v>65</v>
      </c>
      <c r="J1418" s="39" t="s">
        <v>41</v>
      </c>
      <c r="K1418" s="39" t="s">
        <v>45</v>
      </c>
      <c r="L1418" s="39">
        <v>426</v>
      </c>
      <c r="M1418" s="39">
        <v>0</v>
      </c>
      <c r="N1418" s="39" t="s">
        <v>46</v>
      </c>
      <c r="O1418" s="39">
        <v>175</v>
      </c>
      <c r="P1418" s="39">
        <v>0.125</v>
      </c>
      <c r="Q1418" s="39">
        <v>0</v>
      </c>
      <c r="R1418" s="39">
        <v>85.7</v>
      </c>
      <c r="S1418" s="39">
        <v>6.1100000000000002E-2</v>
      </c>
      <c r="T1418" s="39">
        <v>0</v>
      </c>
      <c r="U1418" s="39">
        <v>0</v>
      </c>
      <c r="V1418" s="39">
        <v>0</v>
      </c>
      <c r="W1418" s="39">
        <v>0</v>
      </c>
      <c r="X1418" s="39">
        <v>0</v>
      </c>
      <c r="Y1418" s="39">
        <v>0</v>
      </c>
      <c r="Z1418" s="39">
        <v>0</v>
      </c>
      <c r="AA1418" s="39" t="s">
        <v>47</v>
      </c>
      <c r="AB1418" s="39" t="s">
        <v>48</v>
      </c>
      <c r="AC1418" s="39">
        <v>2020</v>
      </c>
      <c r="AD14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6.0289999999999999</v>
      </c>
    </row>
    <row r="1419" spans="1:30" hidden="1" x14ac:dyDescent="0.25">
      <c r="A1419" s="39" t="s">
        <v>89</v>
      </c>
      <c r="B1419" s="39" t="s">
        <v>39</v>
      </c>
      <c r="C1419" s="39" t="s">
        <v>40</v>
      </c>
      <c r="D1419" s="40">
        <v>43474.372708333336</v>
      </c>
      <c r="E1419" s="39" t="s">
        <v>80</v>
      </c>
      <c r="F1419" s="39" t="s">
        <v>76</v>
      </c>
      <c r="G1419" s="39" t="s">
        <v>145</v>
      </c>
      <c r="H1419" s="39" t="str">
        <f>IF(raw_impacts[[#This Row],[BldgVint]]="Old","Ex",raw_impacts[[#This Row],[BldgVint]])</f>
        <v>Ex</v>
      </c>
      <c r="I1419" s="39" t="s">
        <v>65</v>
      </c>
      <c r="J1419" s="39" t="s">
        <v>41</v>
      </c>
      <c r="K1419" s="39" t="s">
        <v>45</v>
      </c>
      <c r="L1419" s="39">
        <v>162</v>
      </c>
      <c r="M1419" s="39">
        <v>0</v>
      </c>
      <c r="N1419" s="39" t="s">
        <v>46</v>
      </c>
      <c r="O1419" s="39">
        <v>289</v>
      </c>
      <c r="P1419" s="39">
        <v>0.193</v>
      </c>
      <c r="Q1419" s="39">
        <v>0</v>
      </c>
      <c r="R1419" s="39">
        <v>141</v>
      </c>
      <c r="S1419" s="39">
        <v>9.4399999999999998E-2</v>
      </c>
      <c r="T1419" s="39">
        <v>0</v>
      </c>
      <c r="U1419" s="39">
        <v>0</v>
      </c>
      <c r="V1419" s="39">
        <v>0</v>
      </c>
      <c r="W1419" s="39">
        <v>0</v>
      </c>
      <c r="X1419" s="39">
        <v>0</v>
      </c>
      <c r="Y1419" s="39">
        <v>0</v>
      </c>
      <c r="Z1419" s="39">
        <v>0</v>
      </c>
      <c r="AA1419" s="39" t="s">
        <v>47</v>
      </c>
      <c r="AB1419" s="39" t="s">
        <v>48</v>
      </c>
      <c r="AC1419" s="39">
        <v>2020</v>
      </c>
      <c r="AD14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3.4490000000000003</v>
      </c>
    </row>
    <row r="1420" spans="1:30" hidden="1" x14ac:dyDescent="0.25">
      <c r="A1420" s="39" t="s">
        <v>89</v>
      </c>
      <c r="B1420" s="39" t="s">
        <v>39</v>
      </c>
      <c r="C1420" s="39" t="s">
        <v>40</v>
      </c>
      <c r="D1420" s="40">
        <v>43474.372708333336</v>
      </c>
      <c r="E1420" s="39" t="s">
        <v>80</v>
      </c>
      <c r="F1420" s="39" t="s">
        <v>77</v>
      </c>
      <c r="G1420" s="39" t="s">
        <v>145</v>
      </c>
      <c r="H1420" s="39" t="str">
        <f>IF(raw_impacts[[#This Row],[BldgVint]]="Old","Ex",raw_impacts[[#This Row],[BldgVint]])</f>
        <v>Ex</v>
      </c>
      <c r="I1420" s="39" t="s">
        <v>65</v>
      </c>
      <c r="J1420" s="39" t="s">
        <v>41</v>
      </c>
      <c r="K1420" s="39" t="s">
        <v>45</v>
      </c>
      <c r="L1420" s="39">
        <v>531</v>
      </c>
      <c r="M1420" s="39">
        <v>0</v>
      </c>
      <c r="N1420" s="39" t="s">
        <v>46</v>
      </c>
      <c r="O1420" s="39">
        <v>190</v>
      </c>
      <c r="P1420" s="39">
        <v>0.115</v>
      </c>
      <c r="Q1420" s="39">
        <v>0</v>
      </c>
      <c r="R1420" s="39">
        <v>92.9</v>
      </c>
      <c r="S1420" s="39">
        <v>5.6500000000000002E-2</v>
      </c>
      <c r="T1420" s="39">
        <v>0</v>
      </c>
      <c r="U1420" s="39">
        <v>0</v>
      </c>
      <c r="V1420" s="39">
        <v>0</v>
      </c>
      <c r="W1420" s="39">
        <v>0</v>
      </c>
      <c r="X1420" s="39">
        <v>0</v>
      </c>
      <c r="Y1420" s="39">
        <v>0</v>
      </c>
      <c r="Z1420" s="39">
        <v>0</v>
      </c>
      <c r="AA1420" s="39" t="s">
        <v>47</v>
      </c>
      <c r="AB1420" s="39" t="s">
        <v>48</v>
      </c>
      <c r="AC1420" s="39">
        <v>2020</v>
      </c>
      <c r="AD14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5.7430000000000003</v>
      </c>
    </row>
    <row r="1421" spans="1:30" hidden="1" x14ac:dyDescent="0.25">
      <c r="A1421" s="39" t="s">
        <v>89</v>
      </c>
      <c r="B1421" s="39" t="s">
        <v>39</v>
      </c>
      <c r="C1421" s="39" t="s">
        <v>40</v>
      </c>
      <c r="D1421" s="40">
        <v>43474.372708333336</v>
      </c>
      <c r="E1421" s="39" t="s">
        <v>80</v>
      </c>
      <c r="F1421" s="39" t="s">
        <v>78</v>
      </c>
      <c r="G1421" s="39" t="s">
        <v>145</v>
      </c>
      <c r="H1421" s="39" t="str">
        <f>IF(raw_impacts[[#This Row],[BldgVint]]="Old","Ex",raw_impacts[[#This Row],[BldgVint]])</f>
        <v>Ex</v>
      </c>
      <c r="I1421" s="39" t="s">
        <v>65</v>
      </c>
      <c r="J1421" s="39" t="s">
        <v>41</v>
      </c>
      <c r="K1421" s="39" t="s">
        <v>45</v>
      </c>
      <c r="L1421" s="39">
        <v>36.299999999999997</v>
      </c>
      <c r="M1421" s="39">
        <v>0</v>
      </c>
      <c r="N1421" s="39" t="s">
        <v>46</v>
      </c>
      <c r="O1421" s="39">
        <v>221</v>
      </c>
      <c r="P1421" s="39">
        <v>0.126</v>
      </c>
      <c r="Q1421" s="39">
        <v>0</v>
      </c>
      <c r="R1421" s="39">
        <v>108</v>
      </c>
      <c r="S1421" s="39">
        <v>6.1800000000000001E-2</v>
      </c>
      <c r="T1421" s="39">
        <v>0</v>
      </c>
      <c r="U1421" s="39">
        <v>0</v>
      </c>
      <c r="V1421" s="39">
        <v>0</v>
      </c>
      <c r="W1421" s="39">
        <v>0</v>
      </c>
      <c r="X1421" s="39">
        <v>0</v>
      </c>
      <c r="Y1421" s="39">
        <v>0</v>
      </c>
      <c r="Z1421" s="39">
        <v>0</v>
      </c>
      <c r="AA1421" s="39" t="s">
        <v>47</v>
      </c>
      <c r="AB1421" s="39" t="s">
        <v>48</v>
      </c>
      <c r="AC1421" s="39">
        <v>2020</v>
      </c>
      <c r="AD14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6.5869999999999997</v>
      </c>
    </row>
    <row r="1422" spans="1:30" hidden="1" x14ac:dyDescent="0.25">
      <c r="A1422" s="39" t="s">
        <v>89</v>
      </c>
      <c r="B1422" s="39" t="s">
        <v>39</v>
      </c>
      <c r="C1422" s="39" t="s">
        <v>40</v>
      </c>
      <c r="D1422" s="40">
        <v>43474.372708333336</v>
      </c>
      <c r="E1422" s="39" t="s">
        <v>80</v>
      </c>
      <c r="F1422" s="39" t="s">
        <v>79</v>
      </c>
      <c r="G1422" s="39" t="s">
        <v>145</v>
      </c>
      <c r="H1422" s="39" t="str">
        <f>IF(raw_impacts[[#This Row],[BldgVint]]="Old","Ex",raw_impacts[[#This Row],[BldgVint]])</f>
        <v>Ex</v>
      </c>
      <c r="I1422" s="39" t="s">
        <v>65</v>
      </c>
      <c r="J1422" s="39" t="s">
        <v>41</v>
      </c>
      <c r="K1422" s="39" t="s">
        <v>45</v>
      </c>
      <c r="L1422" s="39">
        <v>326</v>
      </c>
      <c r="M1422" s="39">
        <v>0</v>
      </c>
      <c r="N1422" s="39" t="s">
        <v>46</v>
      </c>
      <c r="O1422" s="39">
        <v>200</v>
      </c>
      <c r="P1422" s="39">
        <v>0.14199999999999999</v>
      </c>
      <c r="Q1422" s="39">
        <v>0</v>
      </c>
      <c r="R1422" s="39">
        <v>97.9</v>
      </c>
      <c r="S1422" s="39">
        <v>6.93E-2</v>
      </c>
      <c r="T1422" s="39">
        <v>0</v>
      </c>
      <c r="U1422" s="39">
        <v>0</v>
      </c>
      <c r="V1422" s="39">
        <v>0</v>
      </c>
      <c r="W1422" s="39">
        <v>0</v>
      </c>
      <c r="X1422" s="39">
        <v>0</v>
      </c>
      <c r="Y1422" s="39">
        <v>0</v>
      </c>
      <c r="Z1422" s="39">
        <v>0</v>
      </c>
      <c r="AA1422" s="39" t="s">
        <v>47</v>
      </c>
      <c r="AB1422" s="39" t="s">
        <v>48</v>
      </c>
      <c r="AC1422" s="39">
        <v>2020</v>
      </c>
      <c r="AD14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5.7239999999999993</v>
      </c>
    </row>
    <row r="1423" spans="1:30" hidden="1" x14ac:dyDescent="0.25">
      <c r="A1423" s="39" t="s">
        <v>89</v>
      </c>
      <c r="B1423" s="39" t="s">
        <v>39</v>
      </c>
      <c r="C1423" s="39" t="s">
        <v>40</v>
      </c>
      <c r="D1423" s="40">
        <v>43474.372708333336</v>
      </c>
      <c r="E1423" s="39" t="s">
        <v>80</v>
      </c>
      <c r="F1423" s="39" t="s">
        <v>42</v>
      </c>
      <c r="G1423" s="39" t="s">
        <v>145</v>
      </c>
      <c r="H1423" s="39" t="str">
        <f>IF(raw_impacts[[#This Row],[BldgVint]]="Old","Ex",raw_impacts[[#This Row],[BldgVint]])</f>
        <v>Ex</v>
      </c>
      <c r="I1423" s="39" t="s">
        <v>66</v>
      </c>
      <c r="J1423" s="39" t="s">
        <v>41</v>
      </c>
      <c r="K1423" s="39" t="s">
        <v>45</v>
      </c>
      <c r="L1423" s="39">
        <v>776</v>
      </c>
      <c r="M1423" s="39">
        <v>0</v>
      </c>
      <c r="N1423" s="39" t="s">
        <v>46</v>
      </c>
      <c r="O1423" s="39">
        <v>178</v>
      </c>
      <c r="P1423" s="39">
        <v>0.14899999999999999</v>
      </c>
      <c r="Q1423" s="39">
        <v>0</v>
      </c>
      <c r="R1423" s="39">
        <v>87.2</v>
      </c>
      <c r="S1423" s="39">
        <v>7.3099999999999998E-2</v>
      </c>
      <c r="T1423" s="39">
        <v>0</v>
      </c>
      <c r="U1423" s="39">
        <v>0</v>
      </c>
      <c r="V1423" s="39">
        <v>0</v>
      </c>
      <c r="W1423" s="39">
        <v>0</v>
      </c>
      <c r="X1423" s="39">
        <v>0</v>
      </c>
      <c r="Y1423" s="39">
        <v>0</v>
      </c>
      <c r="Z1423" s="39">
        <v>0</v>
      </c>
      <c r="AA1423" s="39" t="s">
        <v>47</v>
      </c>
      <c r="AB1423" s="39" t="s">
        <v>48</v>
      </c>
      <c r="AC1423" s="39">
        <v>2020</v>
      </c>
      <c r="AD14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6.6129999999999995</v>
      </c>
    </row>
    <row r="1424" spans="1:30" hidden="1" x14ac:dyDescent="0.25">
      <c r="A1424" s="39" t="s">
        <v>89</v>
      </c>
      <c r="B1424" s="39" t="s">
        <v>39</v>
      </c>
      <c r="C1424" s="39" t="s">
        <v>40</v>
      </c>
      <c r="D1424" s="40">
        <v>43474.372708333336</v>
      </c>
      <c r="E1424" s="39" t="s">
        <v>80</v>
      </c>
      <c r="F1424" s="39" t="s">
        <v>71</v>
      </c>
      <c r="G1424" s="39" t="s">
        <v>145</v>
      </c>
      <c r="H1424" s="39" t="str">
        <f>IF(raw_impacts[[#This Row],[BldgVint]]="Old","Ex",raw_impacts[[#This Row],[BldgVint]])</f>
        <v>Ex</v>
      </c>
      <c r="I1424" s="39" t="s">
        <v>66</v>
      </c>
      <c r="J1424" s="39" t="s">
        <v>41</v>
      </c>
      <c r="K1424" s="39" t="s">
        <v>45</v>
      </c>
      <c r="L1424" s="39">
        <v>387</v>
      </c>
      <c r="M1424" s="39">
        <v>0</v>
      </c>
      <c r="N1424" s="39" t="s">
        <v>46</v>
      </c>
      <c r="O1424" s="39">
        <v>137</v>
      </c>
      <c r="P1424" s="39">
        <v>6.7000000000000004E-2</v>
      </c>
      <c r="Q1424" s="39">
        <v>0</v>
      </c>
      <c r="R1424" s="39">
        <v>66.900000000000006</v>
      </c>
      <c r="S1424" s="39">
        <v>3.2800000000000003E-2</v>
      </c>
      <c r="T1424" s="39">
        <v>0</v>
      </c>
      <c r="U1424" s="39">
        <v>0</v>
      </c>
      <c r="V1424" s="39">
        <v>0</v>
      </c>
      <c r="W1424" s="39">
        <v>0</v>
      </c>
      <c r="X1424" s="39">
        <v>0</v>
      </c>
      <c r="Y1424" s="39">
        <v>0</v>
      </c>
      <c r="Z1424" s="39">
        <v>0</v>
      </c>
      <c r="AA1424" s="39" t="s">
        <v>47</v>
      </c>
      <c r="AB1424" s="39" t="s">
        <v>48</v>
      </c>
      <c r="AC1424" s="39">
        <v>2020</v>
      </c>
      <c r="AD14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12.518000000000001</v>
      </c>
    </row>
    <row r="1425" spans="1:30" hidden="1" x14ac:dyDescent="0.25">
      <c r="A1425" s="39" t="s">
        <v>89</v>
      </c>
      <c r="B1425" s="39" t="s">
        <v>39</v>
      </c>
      <c r="C1425" s="39" t="s">
        <v>40</v>
      </c>
      <c r="D1425" s="40">
        <v>43474.372708333336</v>
      </c>
      <c r="E1425" s="39" t="s">
        <v>80</v>
      </c>
      <c r="F1425" s="39" t="s">
        <v>72</v>
      </c>
      <c r="G1425" s="39" t="s">
        <v>145</v>
      </c>
      <c r="H1425" s="39" t="str">
        <f>IF(raw_impacts[[#This Row],[BldgVint]]="Old","Ex",raw_impacts[[#This Row],[BldgVint]])</f>
        <v>Ex</v>
      </c>
      <c r="I1425" s="39" t="s">
        <v>66</v>
      </c>
      <c r="J1425" s="39" t="s">
        <v>41</v>
      </c>
      <c r="K1425" s="39" t="s">
        <v>45</v>
      </c>
      <c r="L1425" s="39">
        <v>2720</v>
      </c>
      <c r="M1425" s="39">
        <v>0</v>
      </c>
      <c r="N1425" s="39" t="s">
        <v>46</v>
      </c>
      <c r="O1425" s="39">
        <v>169</v>
      </c>
      <c r="P1425" s="39">
        <v>0.15</v>
      </c>
      <c r="Q1425" s="39">
        <v>0</v>
      </c>
      <c r="R1425" s="39">
        <v>82.5</v>
      </c>
      <c r="S1425" s="39">
        <v>7.3300000000000004E-2</v>
      </c>
      <c r="T1425" s="39">
        <v>0</v>
      </c>
      <c r="U1425" s="39">
        <v>0</v>
      </c>
      <c r="V1425" s="39">
        <v>0</v>
      </c>
      <c r="W1425" s="39">
        <v>0</v>
      </c>
      <c r="X1425" s="39">
        <v>0</v>
      </c>
      <c r="Y1425" s="39">
        <v>0</v>
      </c>
      <c r="Z1425" s="39">
        <v>0</v>
      </c>
      <c r="AA1425" s="39" t="s">
        <v>47</v>
      </c>
      <c r="AB1425" s="39" t="s">
        <v>48</v>
      </c>
      <c r="AC1425" s="39">
        <v>2020</v>
      </c>
      <c r="AD14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6.6129999999999995</v>
      </c>
    </row>
    <row r="1426" spans="1:30" hidden="1" x14ac:dyDescent="0.25">
      <c r="A1426" s="39" t="s">
        <v>89</v>
      </c>
      <c r="B1426" s="39" t="s">
        <v>39</v>
      </c>
      <c r="C1426" s="39" t="s">
        <v>40</v>
      </c>
      <c r="D1426" s="40">
        <v>43474.372708333336</v>
      </c>
      <c r="E1426" s="39" t="s">
        <v>80</v>
      </c>
      <c r="F1426" s="39" t="s">
        <v>73</v>
      </c>
      <c r="G1426" s="39" t="s">
        <v>145</v>
      </c>
      <c r="H1426" s="39" t="str">
        <f>IF(raw_impacts[[#This Row],[BldgVint]]="Old","Ex",raw_impacts[[#This Row],[BldgVint]])</f>
        <v>Ex</v>
      </c>
      <c r="I1426" s="39" t="s">
        <v>66</v>
      </c>
      <c r="J1426" s="39" t="s">
        <v>41</v>
      </c>
      <c r="K1426" s="39" t="s">
        <v>45</v>
      </c>
      <c r="L1426" s="39">
        <v>851</v>
      </c>
      <c r="M1426" s="39">
        <v>0</v>
      </c>
      <c r="N1426" s="39" t="s">
        <v>46</v>
      </c>
      <c r="O1426" s="39">
        <v>127</v>
      </c>
      <c r="P1426" s="39">
        <v>9.2899999999999996E-2</v>
      </c>
      <c r="Q1426" s="39">
        <v>0</v>
      </c>
      <c r="R1426" s="39">
        <v>62.3</v>
      </c>
      <c r="S1426" s="39">
        <v>4.5400000000000003E-2</v>
      </c>
      <c r="T1426" s="39">
        <v>0</v>
      </c>
      <c r="U1426" s="39">
        <v>0</v>
      </c>
      <c r="V1426" s="39">
        <v>0</v>
      </c>
      <c r="W1426" s="39">
        <v>0</v>
      </c>
      <c r="X1426" s="39">
        <v>0</v>
      </c>
      <c r="Y1426" s="39">
        <v>0</v>
      </c>
      <c r="Z1426" s="39">
        <v>0</v>
      </c>
      <c r="AA1426" s="39" t="s">
        <v>47</v>
      </c>
      <c r="AB1426" s="39" t="s">
        <v>48</v>
      </c>
      <c r="AC1426" s="39">
        <v>2020</v>
      </c>
      <c r="AD14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11.659000000000001</v>
      </c>
    </row>
    <row r="1427" spans="1:30" hidden="1" x14ac:dyDescent="0.25">
      <c r="A1427" s="39" t="s">
        <v>89</v>
      </c>
      <c r="B1427" s="39" t="s">
        <v>39</v>
      </c>
      <c r="C1427" s="39" t="s">
        <v>40</v>
      </c>
      <c r="D1427" s="40">
        <v>43474.372708333336</v>
      </c>
      <c r="E1427" s="39" t="s">
        <v>80</v>
      </c>
      <c r="F1427" s="39" t="s">
        <v>74</v>
      </c>
      <c r="G1427" s="39" t="s">
        <v>145</v>
      </c>
      <c r="H1427" s="39" t="str">
        <f>IF(raw_impacts[[#This Row],[BldgVint]]="Old","Ex",raw_impacts[[#This Row],[BldgVint]])</f>
        <v>Ex</v>
      </c>
      <c r="I1427" s="39" t="s">
        <v>66</v>
      </c>
      <c r="J1427" s="39" t="s">
        <v>41</v>
      </c>
      <c r="K1427" s="39" t="s">
        <v>45</v>
      </c>
      <c r="L1427" s="39">
        <v>298</v>
      </c>
      <c r="M1427" s="39">
        <v>0</v>
      </c>
      <c r="N1427" s="39" t="s">
        <v>46</v>
      </c>
      <c r="O1427" s="39">
        <v>252</v>
      </c>
      <c r="P1427" s="39">
        <v>0.17299999999999999</v>
      </c>
      <c r="Q1427" s="39">
        <v>0</v>
      </c>
      <c r="R1427" s="39">
        <v>123</v>
      </c>
      <c r="S1427" s="39">
        <v>8.4699999999999998E-2</v>
      </c>
      <c r="T1427" s="39">
        <v>0</v>
      </c>
      <c r="U1427" s="39">
        <v>0</v>
      </c>
      <c r="V1427" s="39">
        <v>0</v>
      </c>
      <c r="W1427" s="39">
        <v>0</v>
      </c>
      <c r="X1427" s="39">
        <v>0</v>
      </c>
      <c r="Y1427" s="39">
        <v>0</v>
      </c>
      <c r="Z1427" s="39">
        <v>0</v>
      </c>
      <c r="AA1427" s="39" t="s">
        <v>47</v>
      </c>
      <c r="AB1427" s="39" t="s">
        <v>48</v>
      </c>
      <c r="AC1427" s="39">
        <v>2020</v>
      </c>
      <c r="AD14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6.4370000000000003</v>
      </c>
    </row>
    <row r="1428" spans="1:30" hidden="1" x14ac:dyDescent="0.25">
      <c r="A1428" s="39" t="s">
        <v>89</v>
      </c>
      <c r="B1428" s="39" t="s">
        <v>39</v>
      </c>
      <c r="C1428" s="39" t="s">
        <v>40</v>
      </c>
      <c r="D1428" s="40">
        <v>43474.372708333336</v>
      </c>
      <c r="E1428" s="39" t="s">
        <v>80</v>
      </c>
      <c r="F1428" s="39" t="s">
        <v>75</v>
      </c>
      <c r="G1428" s="39" t="s">
        <v>145</v>
      </c>
      <c r="H1428" s="39" t="str">
        <f>IF(raw_impacts[[#This Row],[BldgVint]]="Old","Ex",raw_impacts[[#This Row],[BldgVint]])</f>
        <v>Ex</v>
      </c>
      <c r="I1428" s="39" t="s">
        <v>66</v>
      </c>
      <c r="J1428" s="39" t="s">
        <v>41</v>
      </c>
      <c r="K1428" s="39" t="s">
        <v>45</v>
      </c>
      <c r="L1428" s="39">
        <v>398</v>
      </c>
      <c r="M1428" s="39">
        <v>0</v>
      </c>
      <c r="N1428" s="39" t="s">
        <v>46</v>
      </c>
      <c r="O1428" s="39">
        <v>144</v>
      </c>
      <c r="P1428" s="39">
        <v>0.122</v>
      </c>
      <c r="Q1428" s="39">
        <v>0</v>
      </c>
      <c r="R1428" s="39">
        <v>70.599999999999994</v>
      </c>
      <c r="S1428" s="39">
        <v>5.96E-2</v>
      </c>
      <c r="T1428" s="39">
        <v>0</v>
      </c>
      <c r="U1428" s="39">
        <v>0</v>
      </c>
      <c r="V1428" s="39">
        <v>0</v>
      </c>
      <c r="W1428" s="39">
        <v>0</v>
      </c>
      <c r="X1428" s="39">
        <v>0</v>
      </c>
      <c r="Y1428" s="39">
        <v>0</v>
      </c>
      <c r="Z1428" s="39">
        <v>0</v>
      </c>
      <c r="AA1428" s="39" t="s">
        <v>47</v>
      </c>
      <c r="AB1428" s="39" t="s">
        <v>48</v>
      </c>
      <c r="AC1428" s="39">
        <v>2020</v>
      </c>
      <c r="AD14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24.051000000000002</v>
      </c>
    </row>
    <row r="1429" spans="1:30" hidden="1" x14ac:dyDescent="0.25">
      <c r="A1429" s="39" t="s">
        <v>89</v>
      </c>
      <c r="B1429" s="39" t="s">
        <v>39</v>
      </c>
      <c r="C1429" s="39" t="s">
        <v>40</v>
      </c>
      <c r="D1429" s="40">
        <v>43474.372708333336</v>
      </c>
      <c r="E1429" s="39" t="s">
        <v>80</v>
      </c>
      <c r="F1429" s="39" t="s">
        <v>76</v>
      </c>
      <c r="G1429" s="39" t="s">
        <v>145</v>
      </c>
      <c r="H1429" s="39" t="str">
        <f>IF(raw_impacts[[#This Row],[BldgVint]]="Old","Ex",raw_impacts[[#This Row],[BldgVint]])</f>
        <v>Ex</v>
      </c>
      <c r="I1429" s="39" t="s">
        <v>66</v>
      </c>
      <c r="J1429" s="39" t="s">
        <v>41</v>
      </c>
      <c r="K1429" s="39" t="s">
        <v>45</v>
      </c>
      <c r="L1429" s="39">
        <v>149</v>
      </c>
      <c r="M1429" s="39">
        <v>0</v>
      </c>
      <c r="N1429" s="39" t="s">
        <v>46</v>
      </c>
      <c r="O1429" s="39">
        <v>234</v>
      </c>
      <c r="P1429" s="39">
        <v>0.186</v>
      </c>
      <c r="Q1429" s="39">
        <v>0</v>
      </c>
      <c r="R1429" s="39">
        <v>114</v>
      </c>
      <c r="S1429" s="39">
        <v>9.0800000000000006E-2</v>
      </c>
      <c r="T1429" s="39">
        <v>0</v>
      </c>
      <c r="U1429" s="39">
        <v>0</v>
      </c>
      <c r="V1429" s="39">
        <v>0</v>
      </c>
      <c r="W1429" s="39">
        <v>0</v>
      </c>
      <c r="X1429" s="39">
        <v>0</v>
      </c>
      <c r="Y1429" s="39">
        <v>0</v>
      </c>
      <c r="Z1429" s="39">
        <v>0</v>
      </c>
      <c r="AA1429" s="39" t="s">
        <v>47</v>
      </c>
      <c r="AB1429" s="39" t="s">
        <v>48</v>
      </c>
      <c r="AC1429" s="39">
        <v>2020</v>
      </c>
      <c r="AD14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11.659000000000001</v>
      </c>
    </row>
    <row r="1430" spans="1:30" hidden="1" x14ac:dyDescent="0.25">
      <c r="A1430" s="39" t="s">
        <v>89</v>
      </c>
      <c r="B1430" s="39" t="s">
        <v>39</v>
      </c>
      <c r="C1430" s="39" t="s">
        <v>40</v>
      </c>
      <c r="D1430" s="40">
        <v>43474.372708333336</v>
      </c>
      <c r="E1430" s="39" t="s">
        <v>80</v>
      </c>
      <c r="F1430" s="39" t="s">
        <v>77</v>
      </c>
      <c r="G1430" s="39" t="s">
        <v>145</v>
      </c>
      <c r="H1430" s="39" t="str">
        <f>IF(raw_impacts[[#This Row],[BldgVint]]="Old","Ex",raw_impacts[[#This Row],[BldgVint]])</f>
        <v>Ex</v>
      </c>
      <c r="I1430" s="39" t="s">
        <v>66</v>
      </c>
      <c r="J1430" s="39" t="s">
        <v>41</v>
      </c>
      <c r="K1430" s="39" t="s">
        <v>45</v>
      </c>
      <c r="L1430" s="39">
        <v>500</v>
      </c>
      <c r="M1430" s="39">
        <v>0</v>
      </c>
      <c r="N1430" s="39" t="s">
        <v>46</v>
      </c>
      <c r="O1430" s="39">
        <v>158</v>
      </c>
      <c r="P1430" s="39">
        <v>0.111</v>
      </c>
      <c r="Q1430" s="39">
        <v>0</v>
      </c>
      <c r="R1430" s="39">
        <v>77.099999999999994</v>
      </c>
      <c r="S1430" s="39">
        <v>5.45E-2</v>
      </c>
      <c r="T1430" s="39">
        <v>0</v>
      </c>
      <c r="U1430" s="39">
        <v>0</v>
      </c>
      <c r="V1430" s="39">
        <v>0</v>
      </c>
      <c r="W1430" s="39">
        <v>0</v>
      </c>
      <c r="X1430" s="39">
        <v>0</v>
      </c>
      <c r="Y1430" s="39">
        <v>0</v>
      </c>
      <c r="Z1430" s="39">
        <v>0</v>
      </c>
      <c r="AA1430" s="39" t="s">
        <v>47</v>
      </c>
      <c r="AB1430" s="39" t="s">
        <v>48</v>
      </c>
      <c r="AC1430" s="39">
        <v>2020</v>
      </c>
      <c r="AD14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47.840999999999994</v>
      </c>
    </row>
    <row r="1431" spans="1:30" hidden="1" x14ac:dyDescent="0.25">
      <c r="A1431" s="39" t="s">
        <v>89</v>
      </c>
      <c r="B1431" s="39" t="s">
        <v>39</v>
      </c>
      <c r="C1431" s="39" t="s">
        <v>40</v>
      </c>
      <c r="D1431" s="40">
        <v>43474.372708333336</v>
      </c>
      <c r="E1431" s="39" t="s">
        <v>80</v>
      </c>
      <c r="F1431" s="39" t="s">
        <v>78</v>
      </c>
      <c r="G1431" s="39" t="s">
        <v>145</v>
      </c>
      <c r="H1431" s="39" t="str">
        <f>IF(raw_impacts[[#This Row],[BldgVint]]="Old","Ex",raw_impacts[[#This Row],[BldgVint]])</f>
        <v>Ex</v>
      </c>
      <c r="I1431" s="39" t="s">
        <v>66</v>
      </c>
      <c r="J1431" s="39" t="s">
        <v>41</v>
      </c>
      <c r="K1431" s="39" t="s">
        <v>45</v>
      </c>
      <c r="L1431" s="39">
        <v>33.799999999999997</v>
      </c>
      <c r="M1431" s="39">
        <v>0</v>
      </c>
      <c r="N1431" s="39" t="s">
        <v>46</v>
      </c>
      <c r="O1431" s="39">
        <v>185</v>
      </c>
      <c r="P1431" s="39">
        <v>0.125</v>
      </c>
      <c r="Q1431" s="39">
        <v>0</v>
      </c>
      <c r="R1431" s="39">
        <v>90.6</v>
      </c>
      <c r="S1431" s="39">
        <v>6.1199999999999997E-2</v>
      </c>
      <c r="T1431" s="39">
        <v>0</v>
      </c>
      <c r="U1431" s="39">
        <v>0</v>
      </c>
      <c r="V1431" s="39">
        <v>0</v>
      </c>
      <c r="W1431" s="39">
        <v>0</v>
      </c>
      <c r="X1431" s="39">
        <v>0</v>
      </c>
      <c r="Y1431" s="39">
        <v>0</v>
      </c>
      <c r="Z1431" s="39">
        <v>0</v>
      </c>
      <c r="AA1431" s="39" t="s">
        <v>47</v>
      </c>
      <c r="AB1431" s="39" t="s">
        <v>48</v>
      </c>
      <c r="AC1431" s="39">
        <v>2020</v>
      </c>
      <c r="AD14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25.802999999999997</v>
      </c>
    </row>
    <row r="1432" spans="1:30" hidden="1" x14ac:dyDescent="0.25">
      <c r="A1432" s="39" t="s">
        <v>89</v>
      </c>
      <c r="B1432" s="39" t="s">
        <v>39</v>
      </c>
      <c r="C1432" s="39" t="s">
        <v>40</v>
      </c>
      <c r="D1432" s="40">
        <v>43474.372708333336</v>
      </c>
      <c r="E1432" s="39" t="s">
        <v>80</v>
      </c>
      <c r="F1432" s="39" t="s">
        <v>79</v>
      </c>
      <c r="G1432" s="39" t="s">
        <v>145</v>
      </c>
      <c r="H1432" s="39" t="str">
        <f>IF(raw_impacts[[#This Row],[BldgVint]]="Old","Ex",raw_impacts[[#This Row],[BldgVint]])</f>
        <v>Ex</v>
      </c>
      <c r="I1432" s="39" t="s">
        <v>66</v>
      </c>
      <c r="J1432" s="39" t="s">
        <v>41</v>
      </c>
      <c r="K1432" s="39" t="s">
        <v>45</v>
      </c>
      <c r="L1432" s="39">
        <v>303</v>
      </c>
      <c r="M1432" s="39">
        <v>0</v>
      </c>
      <c r="N1432" s="39" t="s">
        <v>46</v>
      </c>
      <c r="O1432" s="39">
        <v>172</v>
      </c>
      <c r="P1432" s="39">
        <v>0.14299999999999999</v>
      </c>
      <c r="Q1432" s="39">
        <v>0</v>
      </c>
      <c r="R1432" s="39">
        <v>84.3</v>
      </c>
      <c r="S1432" s="39">
        <v>6.9900000000000004E-2</v>
      </c>
      <c r="T1432" s="39">
        <v>0</v>
      </c>
      <c r="U1432" s="39">
        <v>0</v>
      </c>
      <c r="V1432" s="39">
        <v>0</v>
      </c>
      <c r="W1432" s="39">
        <v>0</v>
      </c>
      <c r="X1432" s="39">
        <v>0</v>
      </c>
      <c r="Y1432" s="39">
        <v>0</v>
      </c>
      <c r="Z1432" s="39">
        <v>0</v>
      </c>
      <c r="AA1432" s="39" t="s">
        <v>47</v>
      </c>
      <c r="AB1432" s="39" t="s">
        <v>48</v>
      </c>
      <c r="AC1432" s="39">
        <v>2020</v>
      </c>
      <c r="AD14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24.052</v>
      </c>
    </row>
    <row r="1433" spans="1:30" hidden="1" x14ac:dyDescent="0.25">
      <c r="A1433" s="39" t="s">
        <v>89</v>
      </c>
      <c r="B1433" s="39" t="s">
        <v>39</v>
      </c>
      <c r="C1433" s="39" t="s">
        <v>40</v>
      </c>
      <c r="D1433" s="40">
        <v>43474.372708333336</v>
      </c>
      <c r="E1433" s="39" t="s">
        <v>80</v>
      </c>
      <c r="F1433" s="39" t="s">
        <v>42</v>
      </c>
      <c r="G1433" s="39" t="s">
        <v>145</v>
      </c>
      <c r="H1433" s="39" t="str">
        <f>IF(raw_impacts[[#This Row],[BldgVint]]="Old","Ex",raw_impacts[[#This Row],[BldgVint]])</f>
        <v>Ex</v>
      </c>
      <c r="I1433" s="39" t="s">
        <v>67</v>
      </c>
      <c r="J1433" s="39" t="s">
        <v>41</v>
      </c>
      <c r="K1433" s="39" t="s">
        <v>45</v>
      </c>
      <c r="L1433" s="39">
        <v>896</v>
      </c>
      <c r="M1433" s="39">
        <v>0</v>
      </c>
      <c r="N1433" s="39" t="s">
        <v>46</v>
      </c>
      <c r="O1433" s="39">
        <v>209</v>
      </c>
      <c r="P1433" s="39">
        <v>0.126</v>
      </c>
      <c r="Q1433" s="39">
        <v>0</v>
      </c>
      <c r="R1433" s="39">
        <v>102</v>
      </c>
      <c r="S1433" s="39">
        <v>6.1699999999999998E-2</v>
      </c>
      <c r="T1433" s="39">
        <v>0</v>
      </c>
      <c r="U1433" s="39">
        <v>0</v>
      </c>
      <c r="V1433" s="39">
        <v>0</v>
      </c>
      <c r="W1433" s="39">
        <v>0</v>
      </c>
      <c r="X1433" s="39">
        <v>0</v>
      </c>
      <c r="Y1433" s="39">
        <v>0</v>
      </c>
      <c r="Z1433" s="39">
        <v>0</v>
      </c>
      <c r="AA1433" s="39" t="s">
        <v>47</v>
      </c>
      <c r="AB1433" s="39" t="s">
        <v>48</v>
      </c>
      <c r="AC1433" s="39">
        <v>2020</v>
      </c>
      <c r="AD14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7.0459999999999994</v>
      </c>
    </row>
    <row r="1434" spans="1:30" hidden="1" x14ac:dyDescent="0.25">
      <c r="A1434" s="39" t="s">
        <v>89</v>
      </c>
      <c r="B1434" s="39" t="s">
        <v>39</v>
      </c>
      <c r="C1434" s="39" t="s">
        <v>40</v>
      </c>
      <c r="D1434" s="40">
        <v>43474.372708333336</v>
      </c>
      <c r="E1434" s="39" t="s">
        <v>80</v>
      </c>
      <c r="F1434" s="39" t="s">
        <v>71</v>
      </c>
      <c r="G1434" s="39" t="s">
        <v>145</v>
      </c>
      <c r="H1434" s="39" t="str">
        <f>IF(raw_impacts[[#This Row],[BldgVint]]="Old","Ex",raw_impacts[[#This Row],[BldgVint]])</f>
        <v>Ex</v>
      </c>
      <c r="I1434" s="39" t="s">
        <v>67</v>
      </c>
      <c r="J1434" s="39" t="s">
        <v>41</v>
      </c>
      <c r="K1434" s="39" t="s">
        <v>45</v>
      </c>
      <c r="L1434" s="39">
        <v>450</v>
      </c>
      <c r="M1434" s="39">
        <v>0</v>
      </c>
      <c r="N1434" s="39" t="s">
        <v>46</v>
      </c>
      <c r="O1434" s="39">
        <v>166</v>
      </c>
      <c r="P1434" s="39">
        <v>6.1400000000000003E-2</v>
      </c>
      <c r="Q1434" s="39">
        <v>0</v>
      </c>
      <c r="R1434" s="39">
        <v>81.2</v>
      </c>
      <c r="S1434" s="39">
        <v>0.03</v>
      </c>
      <c r="T1434" s="39">
        <v>0</v>
      </c>
      <c r="U1434" s="39">
        <v>0</v>
      </c>
      <c r="V1434" s="39">
        <v>0</v>
      </c>
      <c r="W1434" s="39">
        <v>0</v>
      </c>
      <c r="X1434" s="39">
        <v>0</v>
      </c>
      <c r="Y1434" s="39">
        <v>0</v>
      </c>
      <c r="Z1434" s="39">
        <v>0</v>
      </c>
      <c r="AA1434" s="39" t="s">
        <v>47</v>
      </c>
      <c r="AB1434" s="39" t="s">
        <v>48</v>
      </c>
      <c r="AC1434" s="39">
        <v>2020</v>
      </c>
      <c r="AD14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9.7430000000000003</v>
      </c>
    </row>
    <row r="1435" spans="1:30" hidden="1" x14ac:dyDescent="0.25">
      <c r="A1435" s="39" t="s">
        <v>89</v>
      </c>
      <c r="B1435" s="39" t="s">
        <v>39</v>
      </c>
      <c r="C1435" s="39" t="s">
        <v>40</v>
      </c>
      <c r="D1435" s="40">
        <v>43474.372708333336</v>
      </c>
      <c r="E1435" s="39" t="s">
        <v>80</v>
      </c>
      <c r="F1435" s="39" t="s">
        <v>72</v>
      </c>
      <c r="G1435" s="39" t="s">
        <v>145</v>
      </c>
      <c r="H1435" s="39" t="str">
        <f>IF(raw_impacts[[#This Row],[BldgVint]]="Old","Ex",raw_impacts[[#This Row],[BldgVint]])</f>
        <v>Ex</v>
      </c>
      <c r="I1435" s="39" t="s">
        <v>67</v>
      </c>
      <c r="J1435" s="39" t="s">
        <v>41</v>
      </c>
      <c r="K1435" s="39" t="s">
        <v>45</v>
      </c>
      <c r="L1435" s="39">
        <v>2980</v>
      </c>
      <c r="M1435" s="39">
        <v>0</v>
      </c>
      <c r="N1435" s="39" t="s">
        <v>46</v>
      </c>
      <c r="O1435" s="39">
        <v>202</v>
      </c>
      <c r="P1435" s="39">
        <v>0.13700000000000001</v>
      </c>
      <c r="Q1435" s="39">
        <v>0</v>
      </c>
      <c r="R1435" s="39">
        <v>98.7</v>
      </c>
      <c r="S1435" s="39">
        <v>6.7100000000000007E-2</v>
      </c>
      <c r="T1435" s="39">
        <v>0</v>
      </c>
      <c r="U1435" s="39">
        <v>0</v>
      </c>
      <c r="V1435" s="39">
        <v>0</v>
      </c>
      <c r="W1435" s="39">
        <v>0</v>
      </c>
      <c r="X1435" s="39">
        <v>0</v>
      </c>
      <c r="Y1435" s="39">
        <v>0</v>
      </c>
      <c r="Z1435" s="39">
        <v>0</v>
      </c>
      <c r="AA1435" s="39" t="s">
        <v>47</v>
      </c>
      <c r="AB1435" s="39" t="s">
        <v>48</v>
      </c>
      <c r="AC1435" s="39">
        <v>2020</v>
      </c>
      <c r="AD14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7.0459999999999994</v>
      </c>
    </row>
    <row r="1436" spans="1:30" hidden="1" x14ac:dyDescent="0.25">
      <c r="A1436" s="39" t="s">
        <v>89</v>
      </c>
      <c r="B1436" s="39" t="s">
        <v>39</v>
      </c>
      <c r="C1436" s="39" t="s">
        <v>40</v>
      </c>
      <c r="D1436" s="40">
        <v>43474.372708333336</v>
      </c>
      <c r="E1436" s="39" t="s">
        <v>80</v>
      </c>
      <c r="F1436" s="39" t="s">
        <v>73</v>
      </c>
      <c r="G1436" s="39" t="s">
        <v>145</v>
      </c>
      <c r="H1436" s="39" t="str">
        <f>IF(raw_impacts[[#This Row],[BldgVint]]="Old","Ex",raw_impacts[[#This Row],[BldgVint]])</f>
        <v>Ex</v>
      </c>
      <c r="I1436" s="39" t="s">
        <v>67</v>
      </c>
      <c r="J1436" s="39" t="s">
        <v>41</v>
      </c>
      <c r="K1436" s="39" t="s">
        <v>45</v>
      </c>
      <c r="L1436" s="39">
        <v>903</v>
      </c>
      <c r="M1436" s="39">
        <v>0</v>
      </c>
      <c r="N1436" s="39" t="s">
        <v>46</v>
      </c>
      <c r="O1436" s="39">
        <v>167</v>
      </c>
      <c r="P1436" s="39">
        <v>8.9499999999999996E-2</v>
      </c>
      <c r="Q1436" s="39">
        <v>0</v>
      </c>
      <c r="R1436" s="39">
        <v>81.5</v>
      </c>
      <c r="S1436" s="39">
        <v>4.3799999999999999E-2</v>
      </c>
      <c r="T1436" s="39">
        <v>0</v>
      </c>
      <c r="U1436" s="39">
        <v>0</v>
      </c>
      <c r="V1436" s="39">
        <v>0</v>
      </c>
      <c r="W1436" s="39">
        <v>0</v>
      </c>
      <c r="X1436" s="39">
        <v>0</v>
      </c>
      <c r="Y1436" s="39">
        <v>0</v>
      </c>
      <c r="Z1436" s="39">
        <v>0</v>
      </c>
      <c r="AA1436" s="39" t="s">
        <v>47</v>
      </c>
      <c r="AB1436" s="39" t="s">
        <v>48</v>
      </c>
      <c r="AC1436" s="39">
        <v>2020</v>
      </c>
      <c r="AD14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8.7729999999999997</v>
      </c>
    </row>
    <row r="1437" spans="1:30" hidden="1" x14ac:dyDescent="0.25">
      <c r="A1437" s="39" t="s">
        <v>89</v>
      </c>
      <c r="B1437" s="39" t="s">
        <v>39</v>
      </c>
      <c r="C1437" s="39" t="s">
        <v>40</v>
      </c>
      <c r="D1437" s="40">
        <v>43474.372708333336</v>
      </c>
      <c r="E1437" s="39" t="s">
        <v>80</v>
      </c>
      <c r="F1437" s="39" t="s">
        <v>74</v>
      </c>
      <c r="G1437" s="39" t="s">
        <v>145</v>
      </c>
      <c r="H1437" s="39" t="str">
        <f>IF(raw_impacts[[#This Row],[BldgVint]]="Old","Ex",raw_impacts[[#This Row],[BldgVint]])</f>
        <v>Ex</v>
      </c>
      <c r="I1437" s="39" t="s">
        <v>67</v>
      </c>
      <c r="J1437" s="39" t="s">
        <v>41</v>
      </c>
      <c r="K1437" s="39" t="s">
        <v>45</v>
      </c>
      <c r="L1437" s="39">
        <v>324</v>
      </c>
      <c r="M1437" s="39">
        <v>0</v>
      </c>
      <c r="N1437" s="39" t="s">
        <v>46</v>
      </c>
      <c r="O1437" s="39">
        <v>297</v>
      </c>
      <c r="P1437" s="39">
        <v>0.151</v>
      </c>
      <c r="Q1437" s="39">
        <v>0</v>
      </c>
      <c r="R1437" s="39">
        <v>145</v>
      </c>
      <c r="S1437" s="39">
        <v>7.3800000000000004E-2</v>
      </c>
      <c r="T1437" s="39">
        <v>0</v>
      </c>
      <c r="U1437" s="39">
        <v>0</v>
      </c>
      <c r="V1437" s="39">
        <v>0</v>
      </c>
      <c r="W1437" s="39">
        <v>0</v>
      </c>
      <c r="X1437" s="39">
        <v>0</v>
      </c>
      <c r="Y1437" s="39">
        <v>0</v>
      </c>
      <c r="Z1437" s="39">
        <v>0</v>
      </c>
      <c r="AA1437" s="39" t="s">
        <v>47</v>
      </c>
      <c r="AB1437" s="39" t="s">
        <v>48</v>
      </c>
      <c r="AC1437" s="39">
        <v>2020</v>
      </c>
      <c r="AD14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4.2530000000000001</v>
      </c>
    </row>
    <row r="1438" spans="1:30" hidden="1" x14ac:dyDescent="0.25">
      <c r="A1438" s="39" t="s">
        <v>89</v>
      </c>
      <c r="B1438" s="39" t="s">
        <v>39</v>
      </c>
      <c r="C1438" s="39" t="s">
        <v>40</v>
      </c>
      <c r="D1438" s="40">
        <v>43474.372708333336</v>
      </c>
      <c r="E1438" s="39" t="s">
        <v>80</v>
      </c>
      <c r="F1438" s="39" t="s">
        <v>76</v>
      </c>
      <c r="G1438" s="39" t="s">
        <v>145</v>
      </c>
      <c r="H1438" s="39" t="str">
        <f>IF(raw_impacts[[#This Row],[BldgVint]]="Old","Ex",raw_impacts[[#This Row],[BldgVint]])</f>
        <v>Ex</v>
      </c>
      <c r="I1438" s="39" t="s">
        <v>67</v>
      </c>
      <c r="J1438" s="39" t="s">
        <v>41</v>
      </c>
      <c r="K1438" s="39" t="s">
        <v>45</v>
      </c>
      <c r="L1438" s="39">
        <v>162</v>
      </c>
      <c r="M1438" s="39">
        <v>0</v>
      </c>
      <c r="N1438" s="39" t="s">
        <v>46</v>
      </c>
      <c r="O1438" s="39">
        <v>299</v>
      </c>
      <c r="P1438" s="39">
        <v>0.17100000000000001</v>
      </c>
      <c r="Q1438" s="39">
        <v>0</v>
      </c>
      <c r="R1438" s="39">
        <v>146</v>
      </c>
      <c r="S1438" s="39">
        <v>8.3400000000000002E-2</v>
      </c>
      <c r="T1438" s="39">
        <v>0</v>
      </c>
      <c r="U1438" s="39">
        <v>0</v>
      </c>
      <c r="V1438" s="39">
        <v>0</v>
      </c>
      <c r="W1438" s="39">
        <v>0</v>
      </c>
      <c r="X1438" s="39">
        <v>0</v>
      </c>
      <c r="Y1438" s="39">
        <v>0</v>
      </c>
      <c r="Z1438" s="39">
        <v>0</v>
      </c>
      <c r="AA1438" s="39" t="s">
        <v>47</v>
      </c>
      <c r="AB1438" s="39" t="s">
        <v>48</v>
      </c>
      <c r="AC1438" s="39">
        <v>2020</v>
      </c>
      <c r="AD14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8.7729999999999997</v>
      </c>
    </row>
    <row r="1439" spans="1:30" hidden="1" x14ac:dyDescent="0.25">
      <c r="A1439" s="39" t="s">
        <v>89</v>
      </c>
      <c r="B1439" s="39" t="s">
        <v>39</v>
      </c>
      <c r="C1439" s="39" t="s">
        <v>40</v>
      </c>
      <c r="D1439" s="40">
        <v>43474.372708333336</v>
      </c>
      <c r="E1439" s="39" t="s">
        <v>80</v>
      </c>
      <c r="F1439" s="39" t="s">
        <v>77</v>
      </c>
      <c r="G1439" s="39" t="s">
        <v>145</v>
      </c>
      <c r="H1439" s="39" t="str">
        <f>IF(raw_impacts[[#This Row],[BldgVint]]="Old","Ex",raw_impacts[[#This Row],[BldgVint]])</f>
        <v>Ex</v>
      </c>
      <c r="I1439" s="39" t="s">
        <v>67</v>
      </c>
      <c r="J1439" s="39" t="s">
        <v>41</v>
      </c>
      <c r="K1439" s="39" t="s">
        <v>45</v>
      </c>
      <c r="L1439" s="39">
        <v>517</v>
      </c>
      <c r="M1439" s="39">
        <v>0</v>
      </c>
      <c r="N1439" s="39" t="s">
        <v>46</v>
      </c>
      <c r="O1439" s="39">
        <v>196</v>
      </c>
      <c r="P1439" s="39">
        <v>0.106</v>
      </c>
      <c r="Q1439" s="39">
        <v>0</v>
      </c>
      <c r="R1439" s="39">
        <v>96</v>
      </c>
      <c r="S1439" s="39">
        <v>5.1999999999999998E-2</v>
      </c>
      <c r="T1439" s="39">
        <v>0</v>
      </c>
      <c r="U1439" s="39">
        <v>0</v>
      </c>
      <c r="V1439" s="39">
        <v>0</v>
      </c>
      <c r="W1439" s="39">
        <v>0</v>
      </c>
      <c r="X1439" s="39">
        <v>0</v>
      </c>
      <c r="Y1439" s="39">
        <v>0</v>
      </c>
      <c r="Z1439" s="39">
        <v>0</v>
      </c>
      <c r="AA1439" s="39" t="s">
        <v>47</v>
      </c>
      <c r="AB1439" s="39" t="s">
        <v>48</v>
      </c>
      <c r="AC1439" s="39">
        <v>2020</v>
      </c>
      <c r="AD14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21.007999999999999</v>
      </c>
    </row>
    <row r="1440" spans="1:30" hidden="1" x14ac:dyDescent="0.25">
      <c r="A1440" s="39" t="s">
        <v>89</v>
      </c>
      <c r="B1440" s="39" t="s">
        <v>39</v>
      </c>
      <c r="C1440" s="39" t="s">
        <v>40</v>
      </c>
      <c r="D1440" s="40">
        <v>43474.372708333336</v>
      </c>
      <c r="E1440" s="39" t="s">
        <v>80</v>
      </c>
      <c r="F1440" s="39" t="s">
        <v>78</v>
      </c>
      <c r="G1440" s="39" t="s">
        <v>145</v>
      </c>
      <c r="H1440" s="39" t="str">
        <f>IF(raw_impacts[[#This Row],[BldgVint]]="Old","Ex",raw_impacts[[#This Row],[BldgVint]])</f>
        <v>Ex</v>
      </c>
      <c r="I1440" s="39" t="s">
        <v>67</v>
      </c>
      <c r="J1440" s="39" t="s">
        <v>41</v>
      </c>
      <c r="K1440" s="39" t="s">
        <v>45</v>
      </c>
      <c r="L1440" s="39">
        <v>36.299999999999997</v>
      </c>
      <c r="M1440" s="39">
        <v>0</v>
      </c>
      <c r="N1440" s="39" t="s">
        <v>46</v>
      </c>
      <c r="O1440" s="39">
        <v>221</v>
      </c>
      <c r="P1440" s="39">
        <v>0.11600000000000001</v>
      </c>
      <c r="Q1440" s="39">
        <v>0</v>
      </c>
      <c r="R1440" s="39">
        <v>108</v>
      </c>
      <c r="S1440" s="39">
        <v>5.67E-2</v>
      </c>
      <c r="T1440" s="39">
        <v>0</v>
      </c>
      <c r="U1440" s="39">
        <v>0</v>
      </c>
      <c r="V1440" s="39">
        <v>0</v>
      </c>
      <c r="W1440" s="39">
        <v>0</v>
      </c>
      <c r="X1440" s="39">
        <v>0</v>
      </c>
      <c r="Y1440" s="39">
        <v>0</v>
      </c>
      <c r="Z1440" s="39">
        <v>0</v>
      </c>
      <c r="AA1440" s="39" t="s">
        <v>47</v>
      </c>
      <c r="AB1440" s="39" t="s">
        <v>48</v>
      </c>
      <c r="AC1440" s="39">
        <v>2020</v>
      </c>
      <c r="AD14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22.843999999999998</v>
      </c>
    </row>
    <row r="1441" spans="1:30" hidden="1" x14ac:dyDescent="0.25">
      <c r="A1441" s="39" t="s">
        <v>89</v>
      </c>
      <c r="B1441" s="39" t="s">
        <v>39</v>
      </c>
      <c r="C1441" s="39" t="s">
        <v>40</v>
      </c>
      <c r="D1441" s="40">
        <v>43474.372708333336</v>
      </c>
      <c r="E1441" s="39" t="s">
        <v>80</v>
      </c>
      <c r="F1441" s="39" t="s">
        <v>79</v>
      </c>
      <c r="G1441" s="39" t="s">
        <v>145</v>
      </c>
      <c r="H1441" s="39" t="str">
        <f>IF(raw_impacts[[#This Row],[BldgVint]]="Old","Ex",raw_impacts[[#This Row],[BldgVint]])</f>
        <v>Ex</v>
      </c>
      <c r="I1441" s="39" t="s">
        <v>67</v>
      </c>
      <c r="J1441" s="39" t="s">
        <v>41</v>
      </c>
      <c r="K1441" s="39" t="s">
        <v>45</v>
      </c>
      <c r="L1441" s="39">
        <v>330</v>
      </c>
      <c r="M1441" s="39">
        <v>0</v>
      </c>
      <c r="N1441" s="39" t="s">
        <v>46</v>
      </c>
      <c r="O1441" s="39">
        <v>206</v>
      </c>
      <c r="P1441" s="39">
        <v>0.13800000000000001</v>
      </c>
      <c r="Q1441" s="39">
        <v>0</v>
      </c>
      <c r="R1441" s="39">
        <v>101</v>
      </c>
      <c r="S1441" s="39">
        <v>6.7599999999999993E-2</v>
      </c>
      <c r="T1441" s="39">
        <v>0</v>
      </c>
      <c r="U1441" s="39">
        <v>0</v>
      </c>
      <c r="V1441" s="39">
        <v>0</v>
      </c>
      <c r="W1441" s="39">
        <v>0</v>
      </c>
      <c r="X1441" s="39">
        <v>0</v>
      </c>
      <c r="Y1441" s="39">
        <v>0</v>
      </c>
      <c r="Z1441" s="39">
        <v>0</v>
      </c>
      <c r="AA1441" s="39" t="s">
        <v>47</v>
      </c>
      <c r="AB1441" s="39" t="s">
        <v>48</v>
      </c>
      <c r="AC1441" s="39">
        <v>2020</v>
      </c>
      <c r="AD14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14.777000000000001</v>
      </c>
    </row>
    <row r="1442" spans="1:30" hidden="1" x14ac:dyDescent="0.25">
      <c r="A1442" s="39" t="s">
        <v>89</v>
      </c>
      <c r="B1442" s="39" t="s">
        <v>39</v>
      </c>
      <c r="C1442" s="39" t="s">
        <v>40</v>
      </c>
      <c r="D1442" s="40">
        <v>43474.372708333336</v>
      </c>
      <c r="E1442" s="39" t="s">
        <v>80</v>
      </c>
      <c r="F1442" s="39" t="s">
        <v>42</v>
      </c>
      <c r="G1442" s="39" t="s">
        <v>145</v>
      </c>
      <c r="H1442" s="39" t="str">
        <f>IF(raw_impacts[[#This Row],[BldgVint]]="Old","Ex",raw_impacts[[#This Row],[BldgVint]])</f>
        <v>Ex</v>
      </c>
      <c r="I1442" s="39" t="s">
        <v>70</v>
      </c>
      <c r="J1442" s="39" t="s">
        <v>41</v>
      </c>
      <c r="K1442" s="39" t="s">
        <v>45</v>
      </c>
      <c r="L1442" s="39">
        <v>549</v>
      </c>
      <c r="M1442" s="39">
        <v>0</v>
      </c>
      <c r="N1442" s="39" t="s">
        <v>46</v>
      </c>
      <c r="O1442" s="39">
        <v>125</v>
      </c>
      <c r="P1442" s="39">
        <v>0.111</v>
      </c>
      <c r="Q1442" s="39">
        <v>0</v>
      </c>
      <c r="R1442" s="39">
        <v>61.1</v>
      </c>
      <c r="S1442" s="39">
        <v>5.4199999999999998E-2</v>
      </c>
      <c r="T1442" s="39">
        <v>0</v>
      </c>
      <c r="U1442" s="39">
        <v>0</v>
      </c>
      <c r="V1442" s="39">
        <v>0</v>
      </c>
      <c r="W1442" s="39">
        <v>0</v>
      </c>
      <c r="X1442" s="39">
        <v>0</v>
      </c>
      <c r="Y1442" s="39">
        <v>0</v>
      </c>
      <c r="Z1442" s="39">
        <v>0</v>
      </c>
      <c r="AA1442" s="39" t="s">
        <v>47</v>
      </c>
      <c r="AB1442" s="39" t="s">
        <v>48</v>
      </c>
      <c r="AC1442" s="39">
        <v>2020</v>
      </c>
      <c r="AD14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0.15499999999999997</v>
      </c>
    </row>
    <row r="1443" spans="1:30" hidden="1" x14ac:dyDescent="0.25">
      <c r="A1443" s="39" t="s">
        <v>89</v>
      </c>
      <c r="B1443" s="39" t="s">
        <v>39</v>
      </c>
      <c r="C1443" s="39" t="s">
        <v>40</v>
      </c>
      <c r="D1443" s="40">
        <v>43474.372708333336</v>
      </c>
      <c r="E1443" s="39" t="s">
        <v>80</v>
      </c>
      <c r="F1443" s="39" t="s">
        <v>71</v>
      </c>
      <c r="G1443" s="39" t="s">
        <v>145</v>
      </c>
      <c r="H1443" s="39" t="str">
        <f>IF(raw_impacts[[#This Row],[BldgVint]]="Old","Ex",raw_impacts[[#This Row],[BldgVint]])</f>
        <v>Ex</v>
      </c>
      <c r="I1443" s="39" t="s">
        <v>70</v>
      </c>
      <c r="J1443" s="39" t="s">
        <v>41</v>
      </c>
      <c r="K1443" s="39" t="s">
        <v>45</v>
      </c>
      <c r="L1443" s="39">
        <v>269</v>
      </c>
      <c r="M1443" s="39">
        <v>0</v>
      </c>
      <c r="N1443" s="39" t="s">
        <v>46</v>
      </c>
      <c r="O1443" s="39">
        <v>95.7</v>
      </c>
      <c r="P1443" s="39">
        <v>6.0999999999999999E-2</v>
      </c>
      <c r="Q1443" s="39">
        <v>0</v>
      </c>
      <c r="R1443" s="39">
        <v>46.8</v>
      </c>
      <c r="S1443" s="39">
        <v>2.98E-2</v>
      </c>
      <c r="T1443" s="39">
        <v>0</v>
      </c>
      <c r="U1443" s="39">
        <v>0</v>
      </c>
      <c r="V1443" s="39">
        <v>0</v>
      </c>
      <c r="W1443" s="39">
        <v>0</v>
      </c>
      <c r="X1443" s="39">
        <v>0</v>
      </c>
      <c r="Y1443" s="39">
        <v>0</v>
      </c>
      <c r="Z1443" s="39">
        <v>0</v>
      </c>
      <c r="AA1443" s="39" t="s">
        <v>47</v>
      </c>
      <c r="AB1443" s="39" t="s">
        <v>48</v>
      </c>
      <c r="AC1443" s="39">
        <v>2020</v>
      </c>
      <c r="AD14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0.54799999999999993</v>
      </c>
    </row>
    <row r="1444" spans="1:30" hidden="1" x14ac:dyDescent="0.25">
      <c r="A1444" s="39" t="s">
        <v>89</v>
      </c>
      <c r="B1444" s="39" t="s">
        <v>39</v>
      </c>
      <c r="C1444" s="39" t="s">
        <v>40</v>
      </c>
      <c r="D1444" s="40">
        <v>43474.372708333336</v>
      </c>
      <c r="E1444" s="39" t="s">
        <v>80</v>
      </c>
      <c r="F1444" s="39" t="s">
        <v>72</v>
      </c>
      <c r="G1444" s="39" t="s">
        <v>145</v>
      </c>
      <c r="H1444" s="39" t="str">
        <f>IF(raw_impacts[[#This Row],[BldgVint]]="Old","Ex",raw_impacts[[#This Row],[BldgVint]])</f>
        <v>Ex</v>
      </c>
      <c r="I1444" s="39" t="s">
        <v>70</v>
      </c>
      <c r="J1444" s="39" t="s">
        <v>41</v>
      </c>
      <c r="K1444" s="39" t="s">
        <v>45</v>
      </c>
      <c r="L1444" s="39">
        <v>1950</v>
      </c>
      <c r="M1444" s="39">
        <v>0</v>
      </c>
      <c r="N1444" s="39" t="s">
        <v>46</v>
      </c>
      <c r="O1444" s="39">
        <v>123</v>
      </c>
      <c r="P1444" s="39">
        <v>0.11700000000000001</v>
      </c>
      <c r="Q1444" s="39">
        <v>0</v>
      </c>
      <c r="R1444" s="39">
        <v>60.3</v>
      </c>
      <c r="S1444" s="39">
        <v>5.74E-2</v>
      </c>
      <c r="T1444" s="39">
        <v>0</v>
      </c>
      <c r="U1444" s="39">
        <v>0</v>
      </c>
      <c r="V1444" s="39">
        <v>0</v>
      </c>
      <c r="W1444" s="39">
        <v>0</v>
      </c>
      <c r="X1444" s="39">
        <v>0</v>
      </c>
      <c r="Y1444" s="39">
        <v>0</v>
      </c>
      <c r="Z1444" s="39">
        <v>0</v>
      </c>
      <c r="AA1444" s="39" t="s">
        <v>47</v>
      </c>
      <c r="AB1444" s="39" t="s">
        <v>48</v>
      </c>
      <c r="AC1444" s="39">
        <v>2020</v>
      </c>
      <c r="AD14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0.15499999999999997</v>
      </c>
    </row>
    <row r="1445" spans="1:30" hidden="1" x14ac:dyDescent="0.25">
      <c r="A1445" s="39" t="s">
        <v>89</v>
      </c>
      <c r="B1445" s="39" t="s">
        <v>39</v>
      </c>
      <c r="C1445" s="39" t="s">
        <v>40</v>
      </c>
      <c r="D1445" s="40">
        <v>43474.372708333336</v>
      </c>
      <c r="E1445" s="39" t="s">
        <v>80</v>
      </c>
      <c r="F1445" s="39" t="s">
        <v>73</v>
      </c>
      <c r="G1445" s="39" t="s">
        <v>145</v>
      </c>
      <c r="H1445" s="39" t="str">
        <f>IF(raw_impacts[[#This Row],[BldgVint]]="Old","Ex",raw_impacts[[#This Row],[BldgVint]])</f>
        <v>Ex</v>
      </c>
      <c r="I1445" s="39" t="s">
        <v>70</v>
      </c>
      <c r="J1445" s="39" t="s">
        <v>41</v>
      </c>
      <c r="K1445" s="39" t="s">
        <v>45</v>
      </c>
      <c r="L1445" s="39">
        <v>634</v>
      </c>
      <c r="M1445" s="39">
        <v>0</v>
      </c>
      <c r="N1445" s="39" t="s">
        <v>46</v>
      </c>
      <c r="O1445" s="39">
        <v>90.2</v>
      </c>
      <c r="P1445" s="39">
        <v>6.9800000000000001E-2</v>
      </c>
      <c r="Q1445" s="39">
        <v>0</v>
      </c>
      <c r="R1445" s="39">
        <v>44.1</v>
      </c>
      <c r="S1445" s="39">
        <v>3.4099999999999998E-2</v>
      </c>
      <c r="T1445" s="39">
        <v>0</v>
      </c>
      <c r="U1445" s="39">
        <v>0</v>
      </c>
      <c r="V1445" s="39">
        <v>0</v>
      </c>
      <c r="W1445" s="39">
        <v>0</v>
      </c>
      <c r="X1445" s="39">
        <v>0</v>
      </c>
      <c r="Y1445" s="39">
        <v>0</v>
      </c>
      <c r="Z1445" s="39">
        <v>0</v>
      </c>
      <c r="AA1445" s="39" t="s">
        <v>47</v>
      </c>
      <c r="AB1445" s="39" t="s">
        <v>48</v>
      </c>
      <c r="AC1445" s="39">
        <v>2020</v>
      </c>
      <c r="AD14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</v>
      </c>
    </row>
    <row r="1446" spans="1:30" hidden="1" x14ac:dyDescent="0.25">
      <c r="A1446" s="39" t="s">
        <v>89</v>
      </c>
      <c r="B1446" s="39" t="s">
        <v>39</v>
      </c>
      <c r="C1446" s="39" t="s">
        <v>40</v>
      </c>
      <c r="D1446" s="40">
        <v>43474.372708333336</v>
      </c>
      <c r="E1446" s="39" t="s">
        <v>80</v>
      </c>
      <c r="F1446" s="39" t="s">
        <v>74</v>
      </c>
      <c r="G1446" s="39" t="s">
        <v>145</v>
      </c>
      <c r="H1446" s="39" t="str">
        <f>IF(raw_impacts[[#This Row],[BldgVint]]="Old","Ex",raw_impacts[[#This Row],[BldgVint]])</f>
        <v>Ex</v>
      </c>
      <c r="I1446" s="39" t="s">
        <v>70</v>
      </c>
      <c r="J1446" s="39" t="s">
        <v>41</v>
      </c>
      <c r="K1446" s="39" t="s">
        <v>45</v>
      </c>
      <c r="L1446" s="39">
        <v>209</v>
      </c>
      <c r="M1446" s="39">
        <v>0</v>
      </c>
      <c r="N1446" s="39" t="s">
        <v>46</v>
      </c>
      <c r="O1446" s="39">
        <v>236</v>
      </c>
      <c r="P1446" s="39">
        <v>0.13700000000000001</v>
      </c>
      <c r="Q1446" s="39">
        <v>0</v>
      </c>
      <c r="R1446" s="39">
        <v>115</v>
      </c>
      <c r="S1446" s="39">
        <v>6.6799999999999998E-2</v>
      </c>
      <c r="T1446" s="39">
        <v>0</v>
      </c>
      <c r="U1446" s="39">
        <v>0</v>
      </c>
      <c r="V1446" s="39">
        <v>0</v>
      </c>
      <c r="W1446" s="39">
        <v>0</v>
      </c>
      <c r="X1446" s="39">
        <v>0</v>
      </c>
      <c r="Y1446" s="39">
        <v>0</v>
      </c>
      <c r="Z1446" s="39">
        <v>0</v>
      </c>
      <c r="AA1446" s="39" t="s">
        <v>47</v>
      </c>
      <c r="AB1446" s="39" t="s">
        <v>48</v>
      </c>
      <c r="AC1446" s="39">
        <v>2020</v>
      </c>
      <c r="AD14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0.78</v>
      </c>
    </row>
    <row r="1447" spans="1:30" hidden="1" x14ac:dyDescent="0.25">
      <c r="A1447" s="39" t="s">
        <v>89</v>
      </c>
      <c r="B1447" s="39" t="s">
        <v>39</v>
      </c>
      <c r="C1447" s="39" t="s">
        <v>40</v>
      </c>
      <c r="D1447" s="40">
        <v>43474.372708333336</v>
      </c>
      <c r="E1447" s="39" t="s">
        <v>80</v>
      </c>
      <c r="F1447" s="39" t="s">
        <v>75</v>
      </c>
      <c r="G1447" s="39" t="s">
        <v>145</v>
      </c>
      <c r="H1447" s="39" t="str">
        <f>IF(raw_impacts[[#This Row],[BldgVint]]="Old","Ex",raw_impacts[[#This Row],[BldgVint]])</f>
        <v>Ex</v>
      </c>
      <c r="I1447" s="39" t="s">
        <v>70</v>
      </c>
      <c r="J1447" s="39" t="s">
        <v>41</v>
      </c>
      <c r="K1447" s="39" t="s">
        <v>45</v>
      </c>
      <c r="L1447" s="39">
        <v>281</v>
      </c>
      <c r="M1447" s="39">
        <v>0</v>
      </c>
      <c r="N1447" s="39" t="s">
        <v>46</v>
      </c>
      <c r="O1447" s="39">
        <v>102</v>
      </c>
      <c r="P1447" s="39">
        <v>8.8300000000000003E-2</v>
      </c>
      <c r="Q1447" s="39">
        <v>0</v>
      </c>
      <c r="R1447" s="39">
        <v>50.1</v>
      </c>
      <c r="S1447" s="39">
        <v>4.3200000000000002E-2</v>
      </c>
      <c r="T1447" s="39">
        <v>0</v>
      </c>
      <c r="U1447" s="39">
        <v>0</v>
      </c>
      <c r="V1447" s="39">
        <v>0</v>
      </c>
      <c r="W1447" s="39">
        <v>0</v>
      </c>
      <c r="X1447" s="39">
        <v>0</v>
      </c>
      <c r="Y1447" s="39">
        <v>0</v>
      </c>
      <c r="Z1447" s="39">
        <v>0</v>
      </c>
      <c r="AA1447" s="39" t="s">
        <v>47</v>
      </c>
      <c r="AB1447" s="39" t="s">
        <v>48</v>
      </c>
      <c r="AC1447" s="39">
        <v>2020</v>
      </c>
      <c r="AD14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1.351</v>
      </c>
    </row>
    <row r="1448" spans="1:30" hidden="1" x14ac:dyDescent="0.25">
      <c r="A1448" s="39" t="s">
        <v>89</v>
      </c>
      <c r="B1448" s="39" t="s">
        <v>39</v>
      </c>
      <c r="C1448" s="39" t="s">
        <v>40</v>
      </c>
      <c r="D1448" s="40">
        <v>43474.372708333336</v>
      </c>
      <c r="E1448" s="39" t="s">
        <v>80</v>
      </c>
      <c r="F1448" s="39" t="s">
        <v>76</v>
      </c>
      <c r="G1448" s="39" t="s">
        <v>145</v>
      </c>
      <c r="H1448" s="39" t="str">
        <f>IF(raw_impacts[[#This Row],[BldgVint]]="Old","Ex",raw_impacts[[#This Row],[BldgVint]])</f>
        <v>Ex</v>
      </c>
      <c r="I1448" s="39" t="s">
        <v>70</v>
      </c>
      <c r="J1448" s="39" t="s">
        <v>41</v>
      </c>
      <c r="K1448" s="39" t="s">
        <v>45</v>
      </c>
      <c r="L1448" s="39">
        <v>103</v>
      </c>
      <c r="M1448" s="39">
        <v>0</v>
      </c>
      <c r="N1448" s="39" t="s">
        <v>46</v>
      </c>
      <c r="O1448" s="39">
        <v>180</v>
      </c>
      <c r="P1448" s="39">
        <v>0.14599999999999999</v>
      </c>
      <c r="Q1448" s="39">
        <v>0</v>
      </c>
      <c r="R1448" s="39">
        <v>88</v>
      </c>
      <c r="S1448" s="39">
        <v>7.1400000000000005E-2</v>
      </c>
      <c r="T1448" s="39">
        <v>0</v>
      </c>
      <c r="U1448" s="39">
        <v>0</v>
      </c>
      <c r="V1448" s="39">
        <v>0</v>
      </c>
      <c r="W1448" s="39">
        <v>0</v>
      </c>
      <c r="X1448" s="39">
        <v>0</v>
      </c>
      <c r="Y1448" s="39">
        <v>0</v>
      </c>
      <c r="Z1448" s="39">
        <v>0</v>
      </c>
      <c r="AA1448" s="39" t="s">
        <v>47</v>
      </c>
      <c r="AB1448" s="39" t="s">
        <v>48</v>
      </c>
      <c r="AC1448" s="39">
        <v>2020</v>
      </c>
      <c r="AD14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</v>
      </c>
    </row>
    <row r="1449" spans="1:30" hidden="1" x14ac:dyDescent="0.25">
      <c r="A1449" s="39" t="s">
        <v>89</v>
      </c>
      <c r="B1449" s="39" t="s">
        <v>39</v>
      </c>
      <c r="C1449" s="39" t="s">
        <v>40</v>
      </c>
      <c r="D1449" s="40">
        <v>43474.372708333336</v>
      </c>
      <c r="E1449" s="39" t="s">
        <v>80</v>
      </c>
      <c r="F1449" s="39" t="s">
        <v>77</v>
      </c>
      <c r="G1449" s="39" t="s">
        <v>145</v>
      </c>
      <c r="H1449" s="39" t="str">
        <f>IF(raw_impacts[[#This Row],[BldgVint]]="Old","Ex",raw_impacts[[#This Row],[BldgVint]])</f>
        <v>Ex</v>
      </c>
      <c r="I1449" s="39" t="s">
        <v>70</v>
      </c>
      <c r="J1449" s="39" t="s">
        <v>41</v>
      </c>
      <c r="K1449" s="39" t="s">
        <v>45</v>
      </c>
      <c r="L1449" s="39">
        <v>402</v>
      </c>
      <c r="M1449" s="39">
        <v>0</v>
      </c>
      <c r="N1449" s="39" t="s">
        <v>46</v>
      </c>
      <c r="O1449" s="39">
        <v>112</v>
      </c>
      <c r="P1449" s="39">
        <v>9.2700000000000005E-2</v>
      </c>
      <c r="Q1449" s="39">
        <v>0</v>
      </c>
      <c r="R1449" s="39">
        <v>54.6</v>
      </c>
      <c r="S1449" s="39">
        <v>4.53E-2</v>
      </c>
      <c r="T1449" s="39">
        <v>0</v>
      </c>
      <c r="U1449" s="39">
        <v>0</v>
      </c>
      <c r="V1449" s="39">
        <v>0</v>
      </c>
      <c r="W1449" s="39">
        <v>0</v>
      </c>
      <c r="X1449" s="39">
        <v>0</v>
      </c>
      <c r="Y1449" s="39">
        <v>0</v>
      </c>
      <c r="Z1449" s="39">
        <v>0</v>
      </c>
      <c r="AA1449" s="39" t="s">
        <v>47</v>
      </c>
      <c r="AB1449" s="39" t="s">
        <v>48</v>
      </c>
      <c r="AC1449" s="39">
        <v>2020</v>
      </c>
      <c r="AD14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0.67299999999999993</v>
      </c>
    </row>
    <row r="1450" spans="1:30" hidden="1" x14ac:dyDescent="0.25">
      <c r="A1450" s="39" t="s">
        <v>89</v>
      </c>
      <c r="B1450" s="39" t="s">
        <v>39</v>
      </c>
      <c r="C1450" s="39" t="s">
        <v>40</v>
      </c>
      <c r="D1450" s="40">
        <v>43474.372708333336</v>
      </c>
      <c r="E1450" s="39" t="s">
        <v>80</v>
      </c>
      <c r="F1450" s="39" t="s">
        <v>78</v>
      </c>
      <c r="G1450" s="39" t="s">
        <v>145</v>
      </c>
      <c r="H1450" s="39" t="str">
        <f>IF(raw_impacts[[#This Row],[BldgVint]]="Old","Ex",raw_impacts[[#This Row],[BldgVint]])</f>
        <v>Ex</v>
      </c>
      <c r="I1450" s="39" t="s">
        <v>70</v>
      </c>
      <c r="J1450" s="39" t="s">
        <v>41</v>
      </c>
      <c r="K1450" s="39" t="s">
        <v>45</v>
      </c>
      <c r="L1450" s="39">
        <v>25.8</v>
      </c>
      <c r="M1450" s="39">
        <v>0</v>
      </c>
      <c r="N1450" s="39" t="s">
        <v>46</v>
      </c>
      <c r="O1450" s="39">
        <v>132</v>
      </c>
      <c r="P1450" s="39">
        <v>0.104</v>
      </c>
      <c r="Q1450" s="39">
        <v>0</v>
      </c>
      <c r="R1450" s="39">
        <v>64.599999999999994</v>
      </c>
      <c r="S1450" s="39">
        <v>5.0700000000000002E-2</v>
      </c>
      <c r="T1450" s="39">
        <v>0</v>
      </c>
      <c r="U1450" s="39">
        <v>0</v>
      </c>
      <c r="V1450" s="39">
        <v>0</v>
      </c>
      <c r="W1450" s="39">
        <v>0</v>
      </c>
      <c r="X1450" s="39">
        <v>0</v>
      </c>
      <c r="Y1450" s="39">
        <v>0</v>
      </c>
      <c r="Z1450" s="39">
        <v>0</v>
      </c>
      <c r="AA1450" s="39" t="s">
        <v>47</v>
      </c>
      <c r="AB1450" s="39" t="s">
        <v>48</v>
      </c>
      <c r="AC1450" s="39">
        <v>2020</v>
      </c>
      <c r="AD14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0.93900000000000006</v>
      </c>
    </row>
    <row r="1451" spans="1:30" hidden="1" x14ac:dyDescent="0.25">
      <c r="A1451" s="39" t="s">
        <v>89</v>
      </c>
      <c r="B1451" s="39" t="s">
        <v>39</v>
      </c>
      <c r="C1451" s="39" t="s">
        <v>40</v>
      </c>
      <c r="D1451" s="40">
        <v>43474.372708333336</v>
      </c>
      <c r="E1451" s="39" t="s">
        <v>80</v>
      </c>
      <c r="F1451" s="39" t="s">
        <v>79</v>
      </c>
      <c r="G1451" s="39" t="s">
        <v>145</v>
      </c>
      <c r="H1451" s="39" t="str">
        <f>IF(raw_impacts[[#This Row],[BldgVint]]="Old","Ex",raw_impacts[[#This Row],[BldgVint]])</f>
        <v>Ex</v>
      </c>
      <c r="I1451" s="39" t="s">
        <v>70</v>
      </c>
      <c r="J1451" s="39" t="s">
        <v>41</v>
      </c>
      <c r="K1451" s="39" t="s">
        <v>45</v>
      </c>
      <c r="L1451" s="39">
        <v>226</v>
      </c>
      <c r="M1451" s="39">
        <v>0</v>
      </c>
      <c r="N1451" s="39" t="s">
        <v>46</v>
      </c>
      <c r="O1451" s="39">
        <v>112</v>
      </c>
      <c r="P1451" s="39">
        <v>0.107</v>
      </c>
      <c r="Q1451" s="39">
        <v>0</v>
      </c>
      <c r="R1451" s="39">
        <v>54.8</v>
      </c>
      <c r="S1451" s="39">
        <v>5.2299999999999999E-2</v>
      </c>
      <c r="T1451" s="39">
        <v>0</v>
      </c>
      <c r="U1451" s="39">
        <v>0</v>
      </c>
      <c r="V1451" s="39">
        <v>0</v>
      </c>
      <c r="W1451" s="39">
        <v>0</v>
      </c>
      <c r="X1451" s="39">
        <v>0</v>
      </c>
      <c r="Y1451" s="39">
        <v>0</v>
      </c>
      <c r="Z1451" s="39">
        <v>0</v>
      </c>
      <c r="AA1451" s="39" t="s">
        <v>47</v>
      </c>
      <c r="AB1451" s="39" t="s">
        <v>48</v>
      </c>
      <c r="AC1451" s="39">
        <v>2020</v>
      </c>
      <c r="AD14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0.33800000000000002</v>
      </c>
    </row>
    <row r="1452" spans="1:30" hidden="1" x14ac:dyDescent="0.25">
      <c r="A1452" s="39" t="s">
        <v>93</v>
      </c>
      <c r="B1452" s="39" t="s">
        <v>39</v>
      </c>
      <c r="C1452" s="39" t="s">
        <v>40</v>
      </c>
      <c r="D1452" s="40">
        <v>43474.372708333336</v>
      </c>
      <c r="E1452" s="39" t="s">
        <v>80</v>
      </c>
      <c r="F1452" s="39" t="s">
        <v>42</v>
      </c>
      <c r="G1452" s="39" t="s">
        <v>145</v>
      </c>
      <c r="H1452" s="39" t="str">
        <f>IF(raw_impacts[[#This Row],[BldgVint]]="Old","Ex",raw_impacts[[#This Row],[BldgVint]])</f>
        <v>Ex</v>
      </c>
      <c r="I1452" s="39" t="s">
        <v>44</v>
      </c>
      <c r="J1452" s="39" t="s">
        <v>41</v>
      </c>
      <c r="K1452" s="39" t="s">
        <v>45</v>
      </c>
      <c r="L1452" s="39">
        <v>435</v>
      </c>
      <c r="M1452" s="39">
        <v>0</v>
      </c>
      <c r="N1452" s="39" t="s">
        <v>46</v>
      </c>
      <c r="O1452" s="39">
        <v>25.4</v>
      </c>
      <c r="P1452" s="39">
        <v>8.2000000000000003E-2</v>
      </c>
      <c r="Q1452" s="39">
        <v>0</v>
      </c>
      <c r="R1452" s="39">
        <v>16.2</v>
      </c>
      <c r="S1452" s="39">
        <v>5.2200000000000003E-2</v>
      </c>
      <c r="T1452" s="39">
        <v>0</v>
      </c>
      <c r="U1452" s="39">
        <v>0</v>
      </c>
      <c r="V1452" s="39">
        <v>0</v>
      </c>
      <c r="W1452" s="39">
        <v>0</v>
      </c>
      <c r="X1452" s="39">
        <v>0</v>
      </c>
      <c r="Y1452" s="39">
        <v>0</v>
      </c>
      <c r="Z1452" s="39">
        <v>0</v>
      </c>
      <c r="AA1452" s="39" t="s">
        <v>47</v>
      </c>
      <c r="AB1452" s="39" t="s">
        <v>48</v>
      </c>
      <c r="AC1452" s="39">
        <v>2020</v>
      </c>
      <c r="AD14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1453" spans="1:30" hidden="1" x14ac:dyDescent="0.25">
      <c r="A1453" s="39" t="s">
        <v>93</v>
      </c>
      <c r="B1453" s="39" t="s">
        <v>39</v>
      </c>
      <c r="C1453" s="39" t="s">
        <v>40</v>
      </c>
      <c r="D1453" s="40">
        <v>43474.372708333336</v>
      </c>
      <c r="E1453" s="39" t="s">
        <v>80</v>
      </c>
      <c r="F1453" s="39" t="s">
        <v>71</v>
      </c>
      <c r="G1453" s="39" t="s">
        <v>145</v>
      </c>
      <c r="H1453" s="39" t="str">
        <f>IF(raw_impacts[[#This Row],[BldgVint]]="Old","Ex",raw_impacts[[#This Row],[BldgVint]])</f>
        <v>Ex</v>
      </c>
      <c r="I1453" s="39" t="s">
        <v>44</v>
      </c>
      <c r="J1453" s="39" t="s">
        <v>41</v>
      </c>
      <c r="K1453" s="39" t="s">
        <v>45</v>
      </c>
      <c r="L1453" s="39">
        <v>205</v>
      </c>
      <c r="M1453" s="39">
        <v>0</v>
      </c>
      <c r="N1453" s="39" t="s">
        <v>46</v>
      </c>
      <c r="O1453" s="39">
        <v>21.6</v>
      </c>
      <c r="P1453" s="39">
        <v>5.4899999999999997E-2</v>
      </c>
      <c r="Q1453" s="39">
        <v>0</v>
      </c>
      <c r="R1453" s="39">
        <v>13.8</v>
      </c>
      <c r="S1453" s="39">
        <v>3.5000000000000003E-2</v>
      </c>
      <c r="T1453" s="39">
        <v>0</v>
      </c>
      <c r="U1453" s="39">
        <v>0</v>
      </c>
      <c r="V1453" s="39">
        <v>0</v>
      </c>
      <c r="W1453" s="39">
        <v>0</v>
      </c>
      <c r="X1453" s="39">
        <v>0</v>
      </c>
      <c r="Y1453" s="39">
        <v>0</v>
      </c>
      <c r="Z1453" s="39">
        <v>0</v>
      </c>
      <c r="AA1453" s="39" t="s">
        <v>47</v>
      </c>
      <c r="AB1453" s="39" t="s">
        <v>48</v>
      </c>
      <c r="AC1453" s="39">
        <v>2020</v>
      </c>
      <c r="AD14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0.60200000000000009</v>
      </c>
    </row>
    <row r="1454" spans="1:30" hidden="1" x14ac:dyDescent="0.25">
      <c r="A1454" s="39" t="s">
        <v>93</v>
      </c>
      <c r="B1454" s="39" t="s">
        <v>39</v>
      </c>
      <c r="C1454" s="39" t="s">
        <v>40</v>
      </c>
      <c r="D1454" s="40">
        <v>43474.372708333336</v>
      </c>
      <c r="E1454" s="39" t="s">
        <v>80</v>
      </c>
      <c r="F1454" s="39" t="s">
        <v>72</v>
      </c>
      <c r="G1454" s="39" t="s">
        <v>145</v>
      </c>
      <c r="H1454" s="39" t="str">
        <f>IF(raw_impacts[[#This Row],[BldgVint]]="Old","Ex",raw_impacts[[#This Row],[BldgVint]])</f>
        <v>Ex</v>
      </c>
      <c r="I1454" s="39" t="s">
        <v>44</v>
      </c>
      <c r="J1454" s="39" t="s">
        <v>41</v>
      </c>
      <c r="K1454" s="39" t="s">
        <v>45</v>
      </c>
      <c r="L1454" s="39">
        <v>1700</v>
      </c>
      <c r="M1454" s="39">
        <v>0</v>
      </c>
      <c r="N1454" s="39" t="s">
        <v>46</v>
      </c>
      <c r="O1454" s="39">
        <v>44.8</v>
      </c>
      <c r="P1454" s="39">
        <v>7.0400000000000004E-2</v>
      </c>
      <c r="Q1454" s="39">
        <v>0</v>
      </c>
      <c r="R1454" s="39">
        <v>28.5</v>
      </c>
      <c r="S1454" s="39">
        <v>4.4900000000000002E-2</v>
      </c>
      <c r="T1454" s="39">
        <v>0</v>
      </c>
      <c r="U1454" s="39">
        <v>0</v>
      </c>
      <c r="V1454" s="39">
        <v>0</v>
      </c>
      <c r="W1454" s="39">
        <v>0</v>
      </c>
      <c r="X1454" s="39">
        <v>0</v>
      </c>
      <c r="Y1454" s="39">
        <v>0</v>
      </c>
      <c r="Z1454" s="39">
        <v>0</v>
      </c>
      <c r="AA1454" s="39" t="s">
        <v>47</v>
      </c>
      <c r="AB1454" s="39" t="s">
        <v>48</v>
      </c>
      <c r="AC1454" s="39">
        <v>2020</v>
      </c>
      <c r="AD14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1455" spans="1:30" hidden="1" x14ac:dyDescent="0.25">
      <c r="A1455" s="39" t="s">
        <v>93</v>
      </c>
      <c r="B1455" s="39" t="s">
        <v>39</v>
      </c>
      <c r="C1455" s="39" t="s">
        <v>40</v>
      </c>
      <c r="D1455" s="40">
        <v>43474.372708333336</v>
      </c>
      <c r="E1455" s="39" t="s">
        <v>80</v>
      </c>
      <c r="F1455" s="39" t="s">
        <v>73</v>
      </c>
      <c r="G1455" s="39" t="s">
        <v>145</v>
      </c>
      <c r="H1455" s="39" t="str">
        <f>IF(raw_impacts[[#This Row],[BldgVint]]="Old","Ex",raw_impacts[[#This Row],[BldgVint]])</f>
        <v>Ex</v>
      </c>
      <c r="I1455" s="39" t="s">
        <v>44</v>
      </c>
      <c r="J1455" s="39" t="s">
        <v>41</v>
      </c>
      <c r="K1455" s="39" t="s">
        <v>45</v>
      </c>
      <c r="L1455" s="39">
        <v>533</v>
      </c>
      <c r="M1455" s="39">
        <v>0</v>
      </c>
      <c r="N1455" s="39" t="s">
        <v>46</v>
      </c>
      <c r="O1455" s="39">
        <v>19.5</v>
      </c>
      <c r="P1455" s="39">
        <v>4.2700000000000002E-2</v>
      </c>
      <c r="Q1455" s="39">
        <v>0</v>
      </c>
      <c r="R1455" s="39">
        <v>12.4</v>
      </c>
      <c r="S1455" s="39">
        <v>2.7199999999999998E-2</v>
      </c>
      <c r="T1455" s="39">
        <v>0</v>
      </c>
      <c r="U1455" s="39">
        <v>0</v>
      </c>
      <c r="V1455" s="39">
        <v>0</v>
      </c>
      <c r="W1455" s="39">
        <v>0</v>
      </c>
      <c r="X1455" s="39">
        <v>0</v>
      </c>
      <c r="Y1455" s="39">
        <v>0</v>
      </c>
      <c r="Z1455" s="39">
        <v>0</v>
      </c>
      <c r="AA1455" s="39" t="s">
        <v>47</v>
      </c>
      <c r="AB1455" s="39" t="s">
        <v>48</v>
      </c>
      <c r="AC1455" s="39">
        <v>2020</v>
      </c>
      <c r="AD14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0.61399999999999999</v>
      </c>
    </row>
    <row r="1456" spans="1:30" hidden="1" x14ac:dyDescent="0.25">
      <c r="A1456" s="39" t="s">
        <v>93</v>
      </c>
      <c r="B1456" s="39" t="s">
        <v>39</v>
      </c>
      <c r="C1456" s="39" t="s">
        <v>40</v>
      </c>
      <c r="D1456" s="40">
        <v>43474.372708333336</v>
      </c>
      <c r="E1456" s="39" t="s">
        <v>80</v>
      </c>
      <c r="F1456" s="39" t="s">
        <v>74</v>
      </c>
      <c r="G1456" s="39" t="s">
        <v>145</v>
      </c>
      <c r="H1456" s="39" t="str">
        <f>IF(raw_impacts[[#This Row],[BldgVint]]="Old","Ex",raw_impacts[[#This Row],[BldgVint]])</f>
        <v>Ex</v>
      </c>
      <c r="I1456" s="39" t="s">
        <v>44</v>
      </c>
      <c r="J1456" s="39" t="s">
        <v>41</v>
      </c>
      <c r="K1456" s="39" t="s">
        <v>45</v>
      </c>
      <c r="L1456" s="39">
        <v>175</v>
      </c>
      <c r="M1456" s="39">
        <v>0</v>
      </c>
      <c r="N1456" s="39" t="s">
        <v>46</v>
      </c>
      <c r="O1456" s="39">
        <v>187</v>
      </c>
      <c r="P1456" s="39">
        <v>8.6300000000000002E-2</v>
      </c>
      <c r="Q1456" s="39">
        <v>0</v>
      </c>
      <c r="R1456" s="39">
        <v>119</v>
      </c>
      <c r="S1456" s="39">
        <v>5.5E-2</v>
      </c>
      <c r="T1456" s="39">
        <v>0</v>
      </c>
      <c r="U1456" s="39">
        <v>0</v>
      </c>
      <c r="V1456" s="39">
        <v>0</v>
      </c>
      <c r="W1456" s="39">
        <v>0</v>
      </c>
      <c r="X1456" s="39">
        <v>0</v>
      </c>
      <c r="Y1456" s="39">
        <v>0</v>
      </c>
      <c r="Z1456" s="39">
        <v>0</v>
      </c>
      <c r="AA1456" s="39" t="s">
        <v>47</v>
      </c>
      <c r="AB1456" s="39" t="s">
        <v>48</v>
      </c>
      <c r="AC1456" s="39">
        <v>2020</v>
      </c>
      <c r="AD14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0.70499999999999996</v>
      </c>
    </row>
    <row r="1457" spans="1:30" hidden="1" x14ac:dyDescent="0.25">
      <c r="A1457" s="39" t="s">
        <v>93</v>
      </c>
      <c r="B1457" s="39" t="s">
        <v>39</v>
      </c>
      <c r="C1457" s="39" t="s">
        <v>40</v>
      </c>
      <c r="D1457" s="40">
        <v>43474.372708333336</v>
      </c>
      <c r="E1457" s="39" t="s">
        <v>80</v>
      </c>
      <c r="F1457" s="39" t="s">
        <v>75</v>
      </c>
      <c r="G1457" s="39" t="s">
        <v>145</v>
      </c>
      <c r="H1457" s="39" t="str">
        <f>IF(raw_impacts[[#This Row],[BldgVint]]="Old","Ex",raw_impacts[[#This Row],[BldgVint]])</f>
        <v>Ex</v>
      </c>
      <c r="I1457" s="39" t="s">
        <v>44</v>
      </c>
      <c r="J1457" s="39" t="s">
        <v>41</v>
      </c>
      <c r="K1457" s="39" t="s">
        <v>45</v>
      </c>
      <c r="L1457" s="39">
        <v>211</v>
      </c>
      <c r="M1457" s="39">
        <v>0</v>
      </c>
      <c r="N1457" s="39" t="s">
        <v>46</v>
      </c>
      <c r="O1457" s="39">
        <v>29.3</v>
      </c>
      <c r="P1457" s="39">
        <v>6.1899999999999997E-2</v>
      </c>
      <c r="Q1457" s="39">
        <v>0</v>
      </c>
      <c r="R1457" s="39">
        <v>18.7</v>
      </c>
      <c r="S1457" s="39">
        <v>3.9399999999999998E-2</v>
      </c>
      <c r="T1457" s="39">
        <v>0</v>
      </c>
      <c r="U1457" s="39">
        <v>0</v>
      </c>
      <c r="V1457" s="39">
        <v>0</v>
      </c>
      <c r="W1457" s="39">
        <v>0</v>
      </c>
      <c r="X1457" s="39">
        <v>0</v>
      </c>
      <c r="Y1457" s="39">
        <v>0</v>
      </c>
      <c r="Z1457" s="39">
        <v>0</v>
      </c>
      <c r="AA1457" s="39" t="s">
        <v>47</v>
      </c>
      <c r="AB1457" s="39" t="s">
        <v>48</v>
      </c>
      <c r="AC1457" s="39">
        <v>2020</v>
      </c>
      <c r="AD14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0.88200000000000001</v>
      </c>
    </row>
    <row r="1458" spans="1:30" hidden="1" x14ac:dyDescent="0.25">
      <c r="A1458" s="39" t="s">
        <v>93</v>
      </c>
      <c r="B1458" s="39" t="s">
        <v>39</v>
      </c>
      <c r="C1458" s="39" t="s">
        <v>40</v>
      </c>
      <c r="D1458" s="40">
        <v>43474.372708333336</v>
      </c>
      <c r="E1458" s="39" t="s">
        <v>80</v>
      </c>
      <c r="F1458" s="39" t="s">
        <v>76</v>
      </c>
      <c r="G1458" s="39" t="s">
        <v>145</v>
      </c>
      <c r="H1458" s="39" t="str">
        <f>IF(raw_impacts[[#This Row],[BldgVint]]="Old","Ex",raw_impacts[[#This Row],[BldgVint]])</f>
        <v>Ex</v>
      </c>
      <c r="I1458" s="39" t="s">
        <v>44</v>
      </c>
      <c r="J1458" s="39" t="s">
        <v>41</v>
      </c>
      <c r="K1458" s="39" t="s">
        <v>45</v>
      </c>
      <c r="L1458" s="39">
        <v>79.7</v>
      </c>
      <c r="M1458" s="39">
        <v>0</v>
      </c>
      <c r="N1458" s="39" t="s">
        <v>46</v>
      </c>
      <c r="O1458" s="39">
        <v>63.1</v>
      </c>
      <c r="P1458" s="39">
        <v>7.5300000000000006E-2</v>
      </c>
      <c r="Q1458" s="39">
        <v>0</v>
      </c>
      <c r="R1458" s="39">
        <v>40.200000000000003</v>
      </c>
      <c r="S1458" s="39">
        <v>4.8000000000000001E-2</v>
      </c>
      <c r="T1458" s="39">
        <v>0</v>
      </c>
      <c r="U1458" s="39">
        <v>0</v>
      </c>
      <c r="V1458" s="39">
        <v>0</v>
      </c>
      <c r="W1458" s="39">
        <v>0</v>
      </c>
      <c r="X1458" s="39">
        <v>0</v>
      </c>
      <c r="Y1458" s="39">
        <v>0</v>
      </c>
      <c r="Z1458" s="39">
        <v>0</v>
      </c>
      <c r="AA1458" s="39" t="s">
        <v>47</v>
      </c>
      <c r="AB1458" s="39" t="s">
        <v>48</v>
      </c>
      <c r="AC1458" s="39">
        <v>2020</v>
      </c>
      <c r="AD14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0.61399999999999999</v>
      </c>
    </row>
    <row r="1459" spans="1:30" hidden="1" x14ac:dyDescent="0.25">
      <c r="A1459" s="39" t="s">
        <v>93</v>
      </c>
      <c r="B1459" s="39" t="s">
        <v>39</v>
      </c>
      <c r="C1459" s="39" t="s">
        <v>40</v>
      </c>
      <c r="D1459" s="40">
        <v>43474.372708333336</v>
      </c>
      <c r="E1459" s="39" t="s">
        <v>80</v>
      </c>
      <c r="F1459" s="39" t="s">
        <v>77</v>
      </c>
      <c r="G1459" s="39" t="s">
        <v>145</v>
      </c>
      <c r="H1459" s="39" t="str">
        <f>IF(raw_impacts[[#This Row],[BldgVint]]="Old","Ex",raw_impacts[[#This Row],[BldgVint]])</f>
        <v>Ex</v>
      </c>
      <c r="I1459" s="39" t="s">
        <v>44</v>
      </c>
      <c r="J1459" s="39" t="s">
        <v>41</v>
      </c>
      <c r="K1459" s="39" t="s">
        <v>45</v>
      </c>
      <c r="L1459" s="39">
        <v>343</v>
      </c>
      <c r="M1459" s="39">
        <v>0</v>
      </c>
      <c r="N1459" s="39" t="s">
        <v>46</v>
      </c>
      <c r="O1459" s="39">
        <v>27.5</v>
      </c>
      <c r="P1459" s="39">
        <v>4.8800000000000003E-2</v>
      </c>
      <c r="Q1459" s="39">
        <v>0</v>
      </c>
      <c r="R1459" s="39">
        <v>17.5</v>
      </c>
      <c r="S1459" s="39">
        <v>3.1099999999999999E-2</v>
      </c>
      <c r="T1459" s="39">
        <v>0</v>
      </c>
      <c r="U1459" s="39">
        <v>0</v>
      </c>
      <c r="V1459" s="39">
        <v>0</v>
      </c>
      <c r="W1459" s="39">
        <v>0</v>
      </c>
      <c r="X1459" s="39">
        <v>0</v>
      </c>
      <c r="Y1459" s="39">
        <v>0</v>
      </c>
      <c r="Z1459" s="39">
        <v>0</v>
      </c>
      <c r="AA1459" s="39" t="s">
        <v>47</v>
      </c>
      <c r="AB1459" s="39" t="s">
        <v>48</v>
      </c>
      <c r="AC1459" s="39">
        <v>2020</v>
      </c>
      <c r="AD14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1.3220000000000001</v>
      </c>
    </row>
    <row r="1460" spans="1:30" hidden="1" x14ac:dyDescent="0.25">
      <c r="A1460" s="39" t="s">
        <v>93</v>
      </c>
      <c r="B1460" s="39" t="s">
        <v>39</v>
      </c>
      <c r="C1460" s="39" t="s">
        <v>40</v>
      </c>
      <c r="D1460" s="40">
        <v>43474.372708333336</v>
      </c>
      <c r="E1460" s="39" t="s">
        <v>80</v>
      </c>
      <c r="F1460" s="39" t="s">
        <v>78</v>
      </c>
      <c r="G1460" s="39" t="s">
        <v>145</v>
      </c>
      <c r="H1460" s="39" t="str">
        <f>IF(raw_impacts[[#This Row],[BldgVint]]="Old","Ex",raw_impacts[[#This Row],[BldgVint]])</f>
        <v>Ex</v>
      </c>
      <c r="I1460" s="39" t="s">
        <v>44</v>
      </c>
      <c r="J1460" s="39" t="s">
        <v>41</v>
      </c>
      <c r="K1460" s="39" t="s">
        <v>45</v>
      </c>
      <c r="L1460" s="39">
        <v>21.9</v>
      </c>
      <c r="M1460" s="39">
        <v>0</v>
      </c>
      <c r="N1460" s="39" t="s">
        <v>46</v>
      </c>
      <c r="O1460" s="39">
        <v>35.5</v>
      </c>
      <c r="P1460" s="39">
        <v>5.57E-2</v>
      </c>
      <c r="Q1460" s="39">
        <v>0</v>
      </c>
      <c r="R1460" s="39">
        <v>22.6</v>
      </c>
      <c r="S1460" s="39">
        <v>3.5499999999999997E-2</v>
      </c>
      <c r="T1460" s="39">
        <v>0</v>
      </c>
      <c r="U1460" s="39">
        <v>0</v>
      </c>
      <c r="V1460" s="39">
        <v>0</v>
      </c>
      <c r="W1460" s="39">
        <v>0</v>
      </c>
      <c r="X1460" s="39">
        <v>0</v>
      </c>
      <c r="Y1460" s="39">
        <v>0</v>
      </c>
      <c r="Z1460" s="39">
        <v>0</v>
      </c>
      <c r="AA1460" s="39" t="s">
        <v>47</v>
      </c>
      <c r="AB1460" s="39" t="s">
        <v>48</v>
      </c>
      <c r="AC1460" s="39">
        <v>2020</v>
      </c>
      <c r="AD14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1.8979999999999999</v>
      </c>
    </row>
    <row r="1461" spans="1:30" hidden="1" x14ac:dyDescent="0.25">
      <c r="A1461" s="39" t="s">
        <v>93</v>
      </c>
      <c r="B1461" s="39" t="s">
        <v>39</v>
      </c>
      <c r="C1461" s="39" t="s">
        <v>40</v>
      </c>
      <c r="D1461" s="40">
        <v>43474.372708333336</v>
      </c>
      <c r="E1461" s="39" t="s">
        <v>80</v>
      </c>
      <c r="F1461" s="39" t="s">
        <v>79</v>
      </c>
      <c r="G1461" s="39" t="s">
        <v>145</v>
      </c>
      <c r="H1461" s="39" t="str">
        <f>IF(raw_impacts[[#This Row],[BldgVint]]="Old","Ex",raw_impacts[[#This Row],[BldgVint]])</f>
        <v>Ex</v>
      </c>
      <c r="I1461" s="39" t="s">
        <v>44</v>
      </c>
      <c r="J1461" s="39" t="s">
        <v>41</v>
      </c>
      <c r="K1461" s="39" t="s">
        <v>45</v>
      </c>
      <c r="L1461" s="39">
        <v>160</v>
      </c>
      <c r="M1461" s="39">
        <v>0</v>
      </c>
      <c r="N1461" s="39" t="s">
        <v>46</v>
      </c>
      <c r="O1461" s="39">
        <v>29.9</v>
      </c>
      <c r="P1461" s="39">
        <v>7.2400000000000006E-2</v>
      </c>
      <c r="Q1461" s="39">
        <v>0</v>
      </c>
      <c r="R1461" s="39">
        <v>19.100000000000001</v>
      </c>
      <c r="S1461" s="39">
        <v>4.6100000000000002E-2</v>
      </c>
      <c r="T1461" s="39">
        <v>0</v>
      </c>
      <c r="U1461" s="39">
        <v>0</v>
      </c>
      <c r="V1461" s="39">
        <v>0</v>
      </c>
      <c r="W1461" s="39">
        <v>0</v>
      </c>
      <c r="X1461" s="39">
        <v>0</v>
      </c>
      <c r="Y1461" s="39">
        <v>0</v>
      </c>
      <c r="Z1461" s="39">
        <v>0</v>
      </c>
      <c r="AA1461" s="39" t="s">
        <v>47</v>
      </c>
      <c r="AB1461" s="39" t="s">
        <v>48</v>
      </c>
      <c r="AC1461" s="39">
        <v>2020</v>
      </c>
      <c r="AD14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1.1359999999999999</v>
      </c>
    </row>
    <row r="1462" spans="1:30" hidden="1" x14ac:dyDescent="0.25">
      <c r="A1462" s="39" t="s">
        <v>93</v>
      </c>
      <c r="B1462" s="39" t="s">
        <v>39</v>
      </c>
      <c r="C1462" s="39" t="s">
        <v>40</v>
      </c>
      <c r="D1462" s="40">
        <v>43474.372708333336</v>
      </c>
      <c r="E1462" s="39" t="s">
        <v>80</v>
      </c>
      <c r="F1462" s="39" t="s">
        <v>42</v>
      </c>
      <c r="G1462" s="39" t="s">
        <v>145</v>
      </c>
      <c r="H1462" s="39" t="str">
        <f>IF(raw_impacts[[#This Row],[BldgVint]]="Old","Ex",raw_impacts[[#This Row],[BldgVint]])</f>
        <v>Ex</v>
      </c>
      <c r="I1462" s="39" t="s">
        <v>56</v>
      </c>
      <c r="J1462" s="39" t="s">
        <v>41</v>
      </c>
      <c r="K1462" s="39" t="s">
        <v>45</v>
      </c>
      <c r="L1462" s="39">
        <v>735</v>
      </c>
      <c r="M1462" s="39">
        <v>0</v>
      </c>
      <c r="N1462" s="39" t="s">
        <v>46</v>
      </c>
      <c r="O1462" s="39">
        <v>182</v>
      </c>
      <c r="P1462" s="39">
        <v>0.17699999999999999</v>
      </c>
      <c r="Q1462" s="39">
        <v>0</v>
      </c>
      <c r="R1462" s="39">
        <v>116</v>
      </c>
      <c r="S1462" s="39">
        <v>0.113</v>
      </c>
      <c r="T1462" s="39">
        <v>0</v>
      </c>
      <c r="U1462" s="39">
        <v>0</v>
      </c>
      <c r="V1462" s="39">
        <v>0</v>
      </c>
      <c r="W1462" s="39">
        <v>0</v>
      </c>
      <c r="X1462" s="39">
        <v>0</v>
      </c>
      <c r="Y1462" s="39">
        <v>0</v>
      </c>
      <c r="Z1462" s="39">
        <v>0</v>
      </c>
      <c r="AA1462" s="39" t="s">
        <v>47</v>
      </c>
      <c r="AB1462" s="39" t="s">
        <v>48</v>
      </c>
      <c r="AC1462" s="39">
        <v>2020</v>
      </c>
      <c r="AD14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3.9350000000000005</v>
      </c>
    </row>
    <row r="1463" spans="1:30" hidden="1" x14ac:dyDescent="0.25">
      <c r="A1463" s="39" t="s">
        <v>93</v>
      </c>
      <c r="B1463" s="39" t="s">
        <v>39</v>
      </c>
      <c r="C1463" s="39" t="s">
        <v>40</v>
      </c>
      <c r="D1463" s="40">
        <v>43474.372708333336</v>
      </c>
      <c r="E1463" s="39" t="s">
        <v>80</v>
      </c>
      <c r="F1463" s="39" t="s">
        <v>71</v>
      </c>
      <c r="G1463" s="39" t="s">
        <v>145</v>
      </c>
      <c r="H1463" s="39" t="str">
        <f>IF(raw_impacts[[#This Row],[BldgVint]]="Old","Ex",raw_impacts[[#This Row],[BldgVint]])</f>
        <v>Ex</v>
      </c>
      <c r="I1463" s="39" t="s">
        <v>56</v>
      </c>
      <c r="J1463" s="39" t="s">
        <v>41</v>
      </c>
      <c r="K1463" s="39" t="s">
        <v>45</v>
      </c>
      <c r="L1463" s="39">
        <v>362</v>
      </c>
      <c r="M1463" s="39">
        <v>0</v>
      </c>
      <c r="N1463" s="39" t="s">
        <v>46</v>
      </c>
      <c r="O1463" s="39">
        <v>152</v>
      </c>
      <c r="P1463" s="39">
        <v>8.7400000000000005E-2</v>
      </c>
      <c r="Q1463" s="39">
        <v>0</v>
      </c>
      <c r="R1463" s="39">
        <v>96.8</v>
      </c>
      <c r="S1463" s="39">
        <v>5.57E-2</v>
      </c>
      <c r="T1463" s="39">
        <v>0</v>
      </c>
      <c r="U1463" s="39">
        <v>0</v>
      </c>
      <c r="V1463" s="39">
        <v>0</v>
      </c>
      <c r="W1463" s="39">
        <v>0</v>
      </c>
      <c r="X1463" s="39">
        <v>0</v>
      </c>
      <c r="Y1463" s="39">
        <v>0</v>
      </c>
      <c r="Z1463" s="39">
        <v>0</v>
      </c>
      <c r="AA1463" s="39" t="s">
        <v>47</v>
      </c>
      <c r="AB1463" s="39" t="s">
        <v>48</v>
      </c>
      <c r="AC1463" s="39">
        <v>2020</v>
      </c>
      <c r="AD14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4.5149999999999997</v>
      </c>
    </row>
    <row r="1464" spans="1:30" hidden="1" x14ac:dyDescent="0.25">
      <c r="A1464" s="39" t="s">
        <v>93</v>
      </c>
      <c r="B1464" s="39" t="s">
        <v>39</v>
      </c>
      <c r="C1464" s="39" t="s">
        <v>40</v>
      </c>
      <c r="D1464" s="40">
        <v>43474.372708333336</v>
      </c>
      <c r="E1464" s="39" t="s">
        <v>80</v>
      </c>
      <c r="F1464" s="39" t="s">
        <v>72</v>
      </c>
      <c r="G1464" s="39" t="s">
        <v>145</v>
      </c>
      <c r="H1464" s="39" t="str">
        <f>IF(raw_impacts[[#This Row],[BldgVint]]="Old","Ex",raw_impacts[[#This Row],[BldgVint]])</f>
        <v>Ex</v>
      </c>
      <c r="I1464" s="39" t="s">
        <v>56</v>
      </c>
      <c r="J1464" s="39" t="s">
        <v>41</v>
      </c>
      <c r="K1464" s="39" t="s">
        <v>45</v>
      </c>
      <c r="L1464" s="39">
        <v>2650</v>
      </c>
      <c r="M1464" s="39">
        <v>0</v>
      </c>
      <c r="N1464" s="39" t="s">
        <v>46</v>
      </c>
      <c r="O1464" s="39">
        <v>178</v>
      </c>
      <c r="P1464" s="39">
        <v>0.17899999999999999</v>
      </c>
      <c r="Q1464" s="39">
        <v>0</v>
      </c>
      <c r="R1464" s="39">
        <v>113</v>
      </c>
      <c r="S1464" s="39">
        <v>0.114</v>
      </c>
      <c r="T1464" s="39">
        <v>0</v>
      </c>
      <c r="U1464" s="39">
        <v>0</v>
      </c>
      <c r="V1464" s="39">
        <v>0</v>
      </c>
      <c r="W1464" s="39">
        <v>0</v>
      </c>
      <c r="X1464" s="39">
        <v>0</v>
      </c>
      <c r="Y1464" s="39">
        <v>0</v>
      </c>
      <c r="Z1464" s="39">
        <v>0</v>
      </c>
      <c r="AA1464" s="39" t="s">
        <v>47</v>
      </c>
      <c r="AB1464" s="39" t="s">
        <v>48</v>
      </c>
      <c r="AC1464" s="39">
        <v>2020</v>
      </c>
      <c r="AD14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3.9350000000000005</v>
      </c>
    </row>
    <row r="1465" spans="1:30" hidden="1" x14ac:dyDescent="0.25">
      <c r="A1465" s="39" t="s">
        <v>93</v>
      </c>
      <c r="B1465" s="39" t="s">
        <v>39</v>
      </c>
      <c r="C1465" s="39" t="s">
        <v>40</v>
      </c>
      <c r="D1465" s="40">
        <v>43474.372708333336</v>
      </c>
      <c r="E1465" s="39" t="s">
        <v>80</v>
      </c>
      <c r="F1465" s="39" t="s">
        <v>73</v>
      </c>
      <c r="G1465" s="39" t="s">
        <v>145</v>
      </c>
      <c r="H1465" s="39" t="str">
        <f>IF(raw_impacts[[#This Row],[BldgVint]]="Old","Ex",raw_impacts[[#This Row],[BldgVint]])</f>
        <v>Ex</v>
      </c>
      <c r="I1465" s="39" t="s">
        <v>56</v>
      </c>
      <c r="J1465" s="39" t="s">
        <v>41</v>
      </c>
      <c r="K1465" s="39" t="s">
        <v>45</v>
      </c>
      <c r="L1465" s="39">
        <v>794</v>
      </c>
      <c r="M1465" s="39">
        <v>0</v>
      </c>
      <c r="N1465" s="39" t="s">
        <v>46</v>
      </c>
      <c r="O1465" s="39">
        <v>126</v>
      </c>
      <c r="P1465" s="39">
        <v>0.113</v>
      </c>
      <c r="Q1465" s="39">
        <v>0</v>
      </c>
      <c r="R1465" s="39">
        <v>80.5</v>
      </c>
      <c r="S1465" s="39">
        <v>7.1800000000000003E-2</v>
      </c>
      <c r="T1465" s="39">
        <v>0</v>
      </c>
      <c r="U1465" s="39">
        <v>0</v>
      </c>
      <c r="V1465" s="39">
        <v>0</v>
      </c>
      <c r="W1465" s="39">
        <v>0</v>
      </c>
      <c r="X1465" s="39">
        <v>0</v>
      </c>
      <c r="Y1465" s="39">
        <v>0</v>
      </c>
      <c r="Z1465" s="39">
        <v>0</v>
      </c>
      <c r="AA1465" s="39" t="s">
        <v>47</v>
      </c>
      <c r="AB1465" s="39" t="s">
        <v>48</v>
      </c>
      <c r="AC1465" s="39">
        <v>2020</v>
      </c>
      <c r="AD14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5.2889999999999997</v>
      </c>
    </row>
    <row r="1466" spans="1:30" hidden="1" x14ac:dyDescent="0.25">
      <c r="A1466" s="39" t="s">
        <v>93</v>
      </c>
      <c r="B1466" s="39" t="s">
        <v>39</v>
      </c>
      <c r="C1466" s="39" t="s">
        <v>40</v>
      </c>
      <c r="D1466" s="40">
        <v>43474.372708333336</v>
      </c>
      <c r="E1466" s="39" t="s">
        <v>80</v>
      </c>
      <c r="F1466" s="39" t="s">
        <v>74</v>
      </c>
      <c r="G1466" s="39" t="s">
        <v>145</v>
      </c>
      <c r="H1466" s="39" t="str">
        <f>IF(raw_impacts[[#This Row],[BldgVint]]="Old","Ex",raw_impacts[[#This Row],[BldgVint]])</f>
        <v>Ex</v>
      </c>
      <c r="I1466" s="39" t="s">
        <v>56</v>
      </c>
      <c r="J1466" s="39" t="s">
        <v>41</v>
      </c>
      <c r="K1466" s="39" t="s">
        <v>45</v>
      </c>
      <c r="L1466" s="39">
        <v>272</v>
      </c>
      <c r="M1466" s="39">
        <v>0</v>
      </c>
      <c r="N1466" s="39" t="s">
        <v>46</v>
      </c>
      <c r="O1466" s="39">
        <v>308</v>
      </c>
      <c r="P1466" s="39">
        <v>0.216</v>
      </c>
      <c r="Q1466" s="39">
        <v>0</v>
      </c>
      <c r="R1466" s="39">
        <v>196</v>
      </c>
      <c r="S1466" s="39">
        <v>0.13800000000000001</v>
      </c>
      <c r="T1466" s="39">
        <v>0</v>
      </c>
      <c r="U1466" s="39">
        <v>0</v>
      </c>
      <c r="V1466" s="39">
        <v>0</v>
      </c>
      <c r="W1466" s="39">
        <v>0</v>
      </c>
      <c r="X1466" s="39">
        <v>0</v>
      </c>
      <c r="Y1466" s="39">
        <v>0</v>
      </c>
      <c r="Z1466" s="39">
        <v>0</v>
      </c>
      <c r="AA1466" s="39" t="s">
        <v>47</v>
      </c>
      <c r="AB1466" s="39" t="s">
        <v>48</v>
      </c>
      <c r="AC1466" s="39">
        <v>2020</v>
      </c>
      <c r="AD14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3.4889999999999999</v>
      </c>
    </row>
    <row r="1467" spans="1:30" hidden="1" x14ac:dyDescent="0.25">
      <c r="A1467" s="39" t="s">
        <v>93</v>
      </c>
      <c r="B1467" s="39" t="s">
        <v>39</v>
      </c>
      <c r="C1467" s="39" t="s">
        <v>40</v>
      </c>
      <c r="D1467" s="40">
        <v>43474.372708333336</v>
      </c>
      <c r="E1467" s="39" t="s">
        <v>80</v>
      </c>
      <c r="F1467" s="39" t="s">
        <v>75</v>
      </c>
      <c r="G1467" s="39" t="s">
        <v>145</v>
      </c>
      <c r="H1467" s="39" t="str">
        <f>IF(raw_impacts[[#This Row],[BldgVint]]="Old","Ex",raw_impacts[[#This Row],[BldgVint]])</f>
        <v>Ex</v>
      </c>
      <c r="I1467" s="39" t="s">
        <v>56</v>
      </c>
      <c r="J1467" s="39" t="s">
        <v>41</v>
      </c>
      <c r="K1467" s="39" t="s">
        <v>45</v>
      </c>
      <c r="L1467" s="39">
        <v>345</v>
      </c>
      <c r="M1467" s="39">
        <v>0</v>
      </c>
      <c r="N1467" s="39" t="s">
        <v>46</v>
      </c>
      <c r="O1467" s="39">
        <v>177</v>
      </c>
      <c r="P1467" s="39">
        <v>0.17100000000000001</v>
      </c>
      <c r="Q1467" s="39">
        <v>0</v>
      </c>
      <c r="R1467" s="39">
        <v>113</v>
      </c>
      <c r="S1467" s="39">
        <v>0.109</v>
      </c>
      <c r="T1467" s="39">
        <v>0</v>
      </c>
      <c r="U1467" s="39">
        <v>0</v>
      </c>
      <c r="V1467" s="39">
        <v>0</v>
      </c>
      <c r="W1467" s="39">
        <v>0</v>
      </c>
      <c r="X1467" s="39">
        <v>0</v>
      </c>
      <c r="Y1467" s="39">
        <v>0</v>
      </c>
      <c r="Z1467" s="39">
        <v>0</v>
      </c>
      <c r="AA1467" s="39" t="s">
        <v>47</v>
      </c>
      <c r="AB1467" s="39" t="s">
        <v>48</v>
      </c>
      <c r="AC1467" s="39">
        <v>2020</v>
      </c>
      <c r="AD14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8.734</v>
      </c>
    </row>
    <row r="1468" spans="1:30" hidden="1" x14ac:dyDescent="0.25">
      <c r="A1468" s="39" t="s">
        <v>93</v>
      </c>
      <c r="B1468" s="39" t="s">
        <v>39</v>
      </c>
      <c r="C1468" s="39" t="s">
        <v>40</v>
      </c>
      <c r="D1468" s="40">
        <v>43474.372708333336</v>
      </c>
      <c r="E1468" s="39" t="s">
        <v>80</v>
      </c>
      <c r="F1468" s="39" t="s">
        <v>76</v>
      </c>
      <c r="G1468" s="39" t="s">
        <v>145</v>
      </c>
      <c r="H1468" s="39" t="str">
        <f>IF(raw_impacts[[#This Row],[BldgVint]]="Old","Ex",raw_impacts[[#This Row],[BldgVint]])</f>
        <v>Ex</v>
      </c>
      <c r="I1468" s="39" t="s">
        <v>56</v>
      </c>
      <c r="J1468" s="39" t="s">
        <v>41</v>
      </c>
      <c r="K1468" s="39" t="s">
        <v>45</v>
      </c>
      <c r="L1468" s="39">
        <v>127</v>
      </c>
      <c r="M1468" s="39">
        <v>0</v>
      </c>
      <c r="N1468" s="39" t="s">
        <v>46</v>
      </c>
      <c r="O1468" s="39">
        <v>257</v>
      </c>
      <c r="P1468" s="39">
        <v>0.248</v>
      </c>
      <c r="Q1468" s="39">
        <v>0</v>
      </c>
      <c r="R1468" s="39">
        <v>164</v>
      </c>
      <c r="S1468" s="39">
        <v>0.158</v>
      </c>
      <c r="T1468" s="39">
        <v>0</v>
      </c>
      <c r="U1468" s="39">
        <v>0</v>
      </c>
      <c r="V1468" s="39">
        <v>0</v>
      </c>
      <c r="W1468" s="39">
        <v>0</v>
      </c>
      <c r="X1468" s="39">
        <v>0</v>
      </c>
      <c r="Y1468" s="39">
        <v>0</v>
      </c>
      <c r="Z1468" s="39">
        <v>0</v>
      </c>
      <c r="AA1468" s="39" t="s">
        <v>47</v>
      </c>
      <c r="AB1468" s="39" t="s">
        <v>48</v>
      </c>
      <c r="AC1468" s="39">
        <v>2020</v>
      </c>
      <c r="AD14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5.2889999999999997</v>
      </c>
    </row>
    <row r="1469" spans="1:30" hidden="1" x14ac:dyDescent="0.25">
      <c r="A1469" s="39" t="s">
        <v>93</v>
      </c>
      <c r="B1469" s="39" t="s">
        <v>39</v>
      </c>
      <c r="C1469" s="39" t="s">
        <v>40</v>
      </c>
      <c r="D1469" s="40">
        <v>43474.372708333336</v>
      </c>
      <c r="E1469" s="39" t="s">
        <v>80</v>
      </c>
      <c r="F1469" s="39" t="s">
        <v>77</v>
      </c>
      <c r="G1469" s="39" t="s">
        <v>145</v>
      </c>
      <c r="H1469" s="39" t="str">
        <f>IF(raw_impacts[[#This Row],[BldgVint]]="Old","Ex",raw_impacts[[#This Row],[BldgVint]])</f>
        <v>Ex</v>
      </c>
      <c r="I1469" s="39" t="s">
        <v>56</v>
      </c>
      <c r="J1469" s="39" t="s">
        <v>41</v>
      </c>
      <c r="K1469" s="39" t="s">
        <v>45</v>
      </c>
      <c r="L1469" s="39">
        <v>466</v>
      </c>
      <c r="M1469" s="39">
        <v>0</v>
      </c>
      <c r="N1469" s="39" t="s">
        <v>46</v>
      </c>
      <c r="O1469" s="39">
        <v>181</v>
      </c>
      <c r="P1469" s="39">
        <v>0.14799999999999999</v>
      </c>
      <c r="Q1469" s="39">
        <v>0</v>
      </c>
      <c r="R1469" s="39">
        <v>116</v>
      </c>
      <c r="S1469" s="39">
        <v>9.4500000000000001E-2</v>
      </c>
      <c r="T1469" s="39">
        <v>0</v>
      </c>
      <c r="U1469" s="39">
        <v>0</v>
      </c>
      <c r="V1469" s="39">
        <v>0</v>
      </c>
      <c r="W1469" s="39">
        <v>0</v>
      </c>
      <c r="X1469" s="39">
        <v>0</v>
      </c>
      <c r="Y1469" s="39">
        <v>0</v>
      </c>
      <c r="Z1469" s="39">
        <v>0</v>
      </c>
      <c r="AA1469" s="39" t="s">
        <v>47</v>
      </c>
      <c r="AB1469" s="39" t="s">
        <v>48</v>
      </c>
      <c r="AC1469" s="39">
        <v>2020</v>
      </c>
      <c r="AD14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15.845000000000001</v>
      </c>
    </row>
    <row r="1470" spans="1:30" hidden="1" x14ac:dyDescent="0.25">
      <c r="A1470" s="39" t="s">
        <v>93</v>
      </c>
      <c r="B1470" s="39" t="s">
        <v>39</v>
      </c>
      <c r="C1470" s="39" t="s">
        <v>40</v>
      </c>
      <c r="D1470" s="40">
        <v>43474.372708333336</v>
      </c>
      <c r="E1470" s="39" t="s">
        <v>80</v>
      </c>
      <c r="F1470" s="39" t="s">
        <v>78</v>
      </c>
      <c r="G1470" s="39" t="s">
        <v>145</v>
      </c>
      <c r="H1470" s="39" t="str">
        <f>IF(raw_impacts[[#This Row],[BldgVint]]="Old","Ex",raw_impacts[[#This Row],[BldgVint]])</f>
        <v>Ex</v>
      </c>
      <c r="I1470" s="39" t="s">
        <v>56</v>
      </c>
      <c r="J1470" s="39" t="s">
        <v>41</v>
      </c>
      <c r="K1470" s="39" t="s">
        <v>45</v>
      </c>
      <c r="L1470" s="39">
        <v>30.4</v>
      </c>
      <c r="M1470" s="39">
        <v>0</v>
      </c>
      <c r="N1470" s="39" t="s">
        <v>46</v>
      </c>
      <c r="O1470" s="39">
        <v>216</v>
      </c>
      <c r="P1470" s="39">
        <v>0.16800000000000001</v>
      </c>
      <c r="Q1470" s="39">
        <v>0</v>
      </c>
      <c r="R1470" s="39">
        <v>138</v>
      </c>
      <c r="S1470" s="39">
        <v>0.107</v>
      </c>
      <c r="T1470" s="39">
        <v>0</v>
      </c>
      <c r="U1470" s="39">
        <v>0</v>
      </c>
      <c r="V1470" s="39">
        <v>0</v>
      </c>
      <c r="W1470" s="39">
        <v>0</v>
      </c>
      <c r="X1470" s="39">
        <v>0</v>
      </c>
      <c r="Y1470" s="39">
        <v>0</v>
      </c>
      <c r="Z1470" s="39">
        <v>0</v>
      </c>
      <c r="AA1470" s="39" t="s">
        <v>47</v>
      </c>
      <c r="AB1470" s="39" t="s">
        <v>48</v>
      </c>
      <c r="AC1470" s="39">
        <v>2020</v>
      </c>
      <c r="AD14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4.5720000000000001</v>
      </c>
    </row>
    <row r="1471" spans="1:30" hidden="1" x14ac:dyDescent="0.25">
      <c r="A1471" s="39" t="s">
        <v>93</v>
      </c>
      <c r="B1471" s="39" t="s">
        <v>39</v>
      </c>
      <c r="C1471" s="39" t="s">
        <v>40</v>
      </c>
      <c r="D1471" s="40">
        <v>43474.372708333336</v>
      </c>
      <c r="E1471" s="39" t="s">
        <v>80</v>
      </c>
      <c r="F1471" s="39" t="s">
        <v>42</v>
      </c>
      <c r="G1471" s="39" t="s">
        <v>145</v>
      </c>
      <c r="H1471" s="39" t="str">
        <f>IF(raw_impacts[[#This Row],[BldgVint]]="Old","Ex",raw_impacts[[#This Row],[BldgVint]])</f>
        <v>Ex</v>
      </c>
      <c r="I1471" s="39" t="s">
        <v>57</v>
      </c>
      <c r="J1471" s="39" t="s">
        <v>41</v>
      </c>
      <c r="K1471" s="39" t="s">
        <v>45</v>
      </c>
      <c r="L1471" s="39">
        <v>589</v>
      </c>
      <c r="M1471" s="39">
        <v>0</v>
      </c>
      <c r="N1471" s="39" t="s">
        <v>46</v>
      </c>
      <c r="O1471" s="39">
        <v>118</v>
      </c>
      <c r="P1471" s="39">
        <v>0.11899999999999999</v>
      </c>
      <c r="Q1471" s="39">
        <v>0</v>
      </c>
      <c r="R1471" s="39">
        <v>75.2</v>
      </c>
      <c r="S1471" s="39">
        <v>7.5600000000000001E-2</v>
      </c>
      <c r="T1471" s="39">
        <v>0</v>
      </c>
      <c r="U1471" s="39">
        <v>0</v>
      </c>
      <c r="V1471" s="39">
        <v>0</v>
      </c>
      <c r="W1471" s="39">
        <v>0</v>
      </c>
      <c r="X1471" s="39">
        <v>0</v>
      </c>
      <c r="Y1471" s="39">
        <v>0</v>
      </c>
      <c r="Z1471" s="39">
        <v>0</v>
      </c>
      <c r="AA1471" s="39" t="s">
        <v>47</v>
      </c>
      <c r="AB1471" s="39" t="s">
        <v>48</v>
      </c>
      <c r="AC1471" s="39">
        <v>2020</v>
      </c>
      <c r="AD14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20.346000000000004</v>
      </c>
    </row>
    <row r="1472" spans="1:30" hidden="1" x14ac:dyDescent="0.25">
      <c r="A1472" s="39" t="s">
        <v>93</v>
      </c>
      <c r="B1472" s="39" t="s">
        <v>39</v>
      </c>
      <c r="C1472" s="39" t="s">
        <v>40</v>
      </c>
      <c r="D1472" s="40">
        <v>43474.372708333336</v>
      </c>
      <c r="E1472" s="39" t="s">
        <v>80</v>
      </c>
      <c r="F1472" s="39" t="s">
        <v>71</v>
      </c>
      <c r="G1472" s="39" t="s">
        <v>145</v>
      </c>
      <c r="H1472" s="39" t="str">
        <f>IF(raw_impacts[[#This Row],[BldgVint]]="Old","Ex",raw_impacts[[#This Row],[BldgVint]])</f>
        <v>Ex</v>
      </c>
      <c r="I1472" s="39" t="s">
        <v>57</v>
      </c>
      <c r="J1472" s="39" t="s">
        <v>41</v>
      </c>
      <c r="K1472" s="39" t="s">
        <v>45</v>
      </c>
      <c r="L1472" s="39">
        <v>288</v>
      </c>
      <c r="M1472" s="39">
        <v>0</v>
      </c>
      <c r="N1472" s="39" t="s">
        <v>46</v>
      </c>
      <c r="O1472" s="39">
        <v>93.4</v>
      </c>
      <c r="P1472" s="39">
        <v>6.25E-2</v>
      </c>
      <c r="Q1472" s="39">
        <v>0</v>
      </c>
      <c r="R1472" s="39">
        <v>59.5</v>
      </c>
      <c r="S1472" s="39">
        <v>3.9800000000000002E-2</v>
      </c>
      <c r="T1472" s="39">
        <v>0</v>
      </c>
      <c r="U1472" s="39">
        <v>0</v>
      </c>
      <c r="V1472" s="39">
        <v>0</v>
      </c>
      <c r="W1472" s="39">
        <v>0</v>
      </c>
      <c r="X1472" s="39">
        <v>0</v>
      </c>
      <c r="Y1472" s="39">
        <v>0</v>
      </c>
      <c r="Z1472" s="39">
        <v>0</v>
      </c>
      <c r="AA1472" s="39" t="s">
        <v>47</v>
      </c>
      <c r="AB1472" s="39" t="s">
        <v>48</v>
      </c>
      <c r="AC1472" s="39">
        <v>2020</v>
      </c>
      <c r="AD14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17.783000000000001</v>
      </c>
    </row>
    <row r="1473" spans="1:30" hidden="1" x14ac:dyDescent="0.25">
      <c r="A1473" s="39" t="s">
        <v>93</v>
      </c>
      <c r="B1473" s="39" t="s">
        <v>39</v>
      </c>
      <c r="C1473" s="39" t="s">
        <v>40</v>
      </c>
      <c r="D1473" s="40">
        <v>43474.372708333336</v>
      </c>
      <c r="E1473" s="39" t="s">
        <v>80</v>
      </c>
      <c r="F1473" s="39" t="s">
        <v>72</v>
      </c>
      <c r="G1473" s="39" t="s">
        <v>145</v>
      </c>
      <c r="H1473" s="39" t="str">
        <f>IF(raw_impacts[[#This Row],[BldgVint]]="Old","Ex",raw_impacts[[#This Row],[BldgVint]])</f>
        <v>Ex</v>
      </c>
      <c r="I1473" s="39" t="s">
        <v>57</v>
      </c>
      <c r="J1473" s="39" t="s">
        <v>41</v>
      </c>
      <c r="K1473" s="39" t="s">
        <v>45</v>
      </c>
      <c r="L1473" s="39">
        <v>2130</v>
      </c>
      <c r="M1473" s="39">
        <v>0</v>
      </c>
      <c r="N1473" s="39" t="s">
        <v>46</v>
      </c>
      <c r="O1473" s="39">
        <v>119</v>
      </c>
      <c r="P1473" s="39">
        <v>0.121</v>
      </c>
      <c r="Q1473" s="39">
        <v>0</v>
      </c>
      <c r="R1473" s="39">
        <v>76</v>
      </c>
      <c r="S1473" s="39">
        <v>7.7399999999999997E-2</v>
      </c>
      <c r="T1473" s="39">
        <v>0</v>
      </c>
      <c r="U1473" s="39">
        <v>0</v>
      </c>
      <c r="V1473" s="39">
        <v>0</v>
      </c>
      <c r="W1473" s="39">
        <v>0</v>
      </c>
      <c r="X1473" s="39">
        <v>0</v>
      </c>
      <c r="Y1473" s="39">
        <v>0</v>
      </c>
      <c r="Z1473" s="39">
        <v>0</v>
      </c>
      <c r="AA1473" s="39" t="s">
        <v>47</v>
      </c>
      <c r="AB1473" s="39" t="s">
        <v>48</v>
      </c>
      <c r="AC1473" s="39">
        <v>2020</v>
      </c>
      <c r="AD14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20.346000000000004</v>
      </c>
    </row>
    <row r="1474" spans="1:30" hidden="1" x14ac:dyDescent="0.25">
      <c r="A1474" s="39" t="s">
        <v>93</v>
      </c>
      <c r="B1474" s="39" t="s">
        <v>39</v>
      </c>
      <c r="C1474" s="39" t="s">
        <v>40</v>
      </c>
      <c r="D1474" s="40">
        <v>43474.372708333336</v>
      </c>
      <c r="E1474" s="39" t="s">
        <v>80</v>
      </c>
      <c r="F1474" s="39" t="s">
        <v>73</v>
      </c>
      <c r="G1474" s="39" t="s">
        <v>145</v>
      </c>
      <c r="H1474" s="39" t="str">
        <f>IF(raw_impacts[[#This Row],[BldgVint]]="Old","Ex",raw_impacts[[#This Row],[BldgVint]])</f>
        <v>Ex</v>
      </c>
      <c r="I1474" s="39" t="s">
        <v>57</v>
      </c>
      <c r="J1474" s="39" t="s">
        <v>41</v>
      </c>
      <c r="K1474" s="39" t="s">
        <v>45</v>
      </c>
      <c r="L1474" s="39">
        <v>640</v>
      </c>
      <c r="M1474" s="39">
        <v>0</v>
      </c>
      <c r="N1474" s="39" t="s">
        <v>46</v>
      </c>
      <c r="O1474" s="39">
        <v>87.5</v>
      </c>
      <c r="P1474" s="39">
        <v>8.2500000000000004E-2</v>
      </c>
      <c r="Q1474" s="39">
        <v>0</v>
      </c>
      <c r="R1474" s="39">
        <v>55.8</v>
      </c>
      <c r="S1474" s="39">
        <v>5.2499999999999998E-2</v>
      </c>
      <c r="T1474" s="39">
        <v>0</v>
      </c>
      <c r="U1474" s="39">
        <v>0</v>
      </c>
      <c r="V1474" s="39">
        <v>0</v>
      </c>
      <c r="W1474" s="39">
        <v>0</v>
      </c>
      <c r="X1474" s="39">
        <v>0</v>
      </c>
      <c r="Y1474" s="39">
        <v>0</v>
      </c>
      <c r="Z1474" s="39">
        <v>0</v>
      </c>
      <c r="AA1474" s="39" t="s">
        <v>47</v>
      </c>
      <c r="AB1474" s="39" t="s">
        <v>48</v>
      </c>
      <c r="AC1474" s="39">
        <v>2020</v>
      </c>
      <c r="AD14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16.544</v>
      </c>
    </row>
    <row r="1475" spans="1:30" hidden="1" x14ac:dyDescent="0.25">
      <c r="A1475" s="39" t="s">
        <v>93</v>
      </c>
      <c r="B1475" s="39" t="s">
        <v>39</v>
      </c>
      <c r="C1475" s="39" t="s">
        <v>40</v>
      </c>
      <c r="D1475" s="40">
        <v>43474.372708333336</v>
      </c>
      <c r="E1475" s="39" t="s">
        <v>80</v>
      </c>
      <c r="F1475" s="39" t="s">
        <v>74</v>
      </c>
      <c r="G1475" s="39" t="s">
        <v>145</v>
      </c>
      <c r="H1475" s="39" t="str">
        <f>IF(raw_impacts[[#This Row],[BldgVint]]="Old","Ex",raw_impacts[[#This Row],[BldgVint]])</f>
        <v>Ex</v>
      </c>
      <c r="I1475" s="39" t="s">
        <v>57</v>
      </c>
      <c r="J1475" s="39" t="s">
        <v>41</v>
      </c>
      <c r="K1475" s="39" t="s">
        <v>45</v>
      </c>
      <c r="L1475" s="39">
        <v>228</v>
      </c>
      <c r="M1475" s="39">
        <v>0</v>
      </c>
      <c r="N1475" s="39" t="s">
        <v>46</v>
      </c>
      <c r="O1475" s="39">
        <v>262</v>
      </c>
      <c r="P1475" s="39">
        <v>0.14799999999999999</v>
      </c>
      <c r="Q1475" s="39">
        <v>0</v>
      </c>
      <c r="R1475" s="39">
        <v>167</v>
      </c>
      <c r="S1475" s="39">
        <v>9.4200000000000006E-2</v>
      </c>
      <c r="T1475" s="39">
        <v>0</v>
      </c>
      <c r="U1475" s="39">
        <v>0</v>
      </c>
      <c r="V1475" s="39">
        <v>0</v>
      </c>
      <c r="W1475" s="39">
        <v>0</v>
      </c>
      <c r="X1475" s="39">
        <v>0</v>
      </c>
      <c r="Y1475" s="39">
        <v>0</v>
      </c>
      <c r="Z1475" s="39">
        <v>0</v>
      </c>
      <c r="AA1475" s="39" t="s">
        <v>47</v>
      </c>
      <c r="AB1475" s="39" t="s">
        <v>48</v>
      </c>
      <c r="AC1475" s="39">
        <v>2020</v>
      </c>
      <c r="AD14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23.105000000000004</v>
      </c>
    </row>
    <row r="1476" spans="1:30" hidden="1" x14ac:dyDescent="0.25">
      <c r="A1476" s="39" t="s">
        <v>93</v>
      </c>
      <c r="B1476" s="39" t="s">
        <v>39</v>
      </c>
      <c r="C1476" s="39" t="s">
        <v>40</v>
      </c>
      <c r="D1476" s="40">
        <v>43474.372708333336</v>
      </c>
      <c r="E1476" s="39" t="s">
        <v>80</v>
      </c>
      <c r="F1476" s="39" t="s">
        <v>75</v>
      </c>
      <c r="G1476" s="39" t="s">
        <v>145</v>
      </c>
      <c r="H1476" s="39" t="str">
        <f>IF(raw_impacts[[#This Row],[BldgVint]]="Old","Ex",raw_impacts[[#This Row],[BldgVint]])</f>
        <v>Ex</v>
      </c>
      <c r="I1476" s="39" t="s">
        <v>57</v>
      </c>
      <c r="J1476" s="39" t="s">
        <v>41</v>
      </c>
      <c r="K1476" s="39" t="s">
        <v>45</v>
      </c>
      <c r="L1476" s="39">
        <v>277</v>
      </c>
      <c r="M1476" s="39">
        <v>0</v>
      </c>
      <c r="N1476" s="39" t="s">
        <v>46</v>
      </c>
      <c r="O1476" s="39">
        <v>112</v>
      </c>
      <c r="P1476" s="39">
        <v>0.108</v>
      </c>
      <c r="Q1476" s="39">
        <v>0</v>
      </c>
      <c r="R1476" s="39">
        <v>71.2</v>
      </c>
      <c r="S1476" s="39">
        <v>6.8699999999999997E-2</v>
      </c>
      <c r="T1476" s="39">
        <v>0</v>
      </c>
      <c r="U1476" s="39">
        <v>0</v>
      </c>
      <c r="V1476" s="39">
        <v>0</v>
      </c>
      <c r="W1476" s="39">
        <v>0</v>
      </c>
      <c r="X1476" s="39">
        <v>0</v>
      </c>
      <c r="Y1476" s="39">
        <v>0</v>
      </c>
      <c r="Z1476" s="39">
        <v>0</v>
      </c>
      <c r="AA1476" s="39" t="s">
        <v>47</v>
      </c>
      <c r="AB1476" s="39" t="s">
        <v>48</v>
      </c>
      <c r="AC1476" s="39">
        <v>2020</v>
      </c>
      <c r="AD14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44.501000000000005</v>
      </c>
    </row>
    <row r="1477" spans="1:30" hidden="1" x14ac:dyDescent="0.25">
      <c r="A1477" s="39" t="s">
        <v>93</v>
      </c>
      <c r="B1477" s="39" t="s">
        <v>39</v>
      </c>
      <c r="C1477" s="39" t="s">
        <v>40</v>
      </c>
      <c r="D1477" s="40">
        <v>43474.372708333336</v>
      </c>
      <c r="E1477" s="39" t="s">
        <v>80</v>
      </c>
      <c r="F1477" s="39" t="s">
        <v>76</v>
      </c>
      <c r="G1477" s="39" t="s">
        <v>145</v>
      </c>
      <c r="H1477" s="39" t="str">
        <f>IF(raw_impacts[[#This Row],[BldgVint]]="Old","Ex",raw_impacts[[#This Row],[BldgVint]])</f>
        <v>Ex</v>
      </c>
      <c r="I1477" s="39" t="s">
        <v>57</v>
      </c>
      <c r="J1477" s="39" t="s">
        <v>41</v>
      </c>
      <c r="K1477" s="39" t="s">
        <v>45</v>
      </c>
      <c r="L1477" s="39">
        <v>104</v>
      </c>
      <c r="M1477" s="39">
        <v>0</v>
      </c>
      <c r="N1477" s="39" t="s">
        <v>46</v>
      </c>
      <c r="O1477" s="39">
        <v>175</v>
      </c>
      <c r="P1477" s="39">
        <v>0.158</v>
      </c>
      <c r="Q1477" s="39">
        <v>0</v>
      </c>
      <c r="R1477" s="39">
        <v>111</v>
      </c>
      <c r="S1477" s="39">
        <v>0.10100000000000001</v>
      </c>
      <c r="T1477" s="39">
        <v>0</v>
      </c>
      <c r="U1477" s="39">
        <v>0</v>
      </c>
      <c r="V1477" s="39">
        <v>0</v>
      </c>
      <c r="W1477" s="39">
        <v>0</v>
      </c>
      <c r="X1477" s="39">
        <v>0</v>
      </c>
      <c r="Y1477" s="39">
        <v>0</v>
      </c>
      <c r="Z1477" s="39">
        <v>0</v>
      </c>
      <c r="AA1477" s="39" t="s">
        <v>47</v>
      </c>
      <c r="AB1477" s="39" t="s">
        <v>48</v>
      </c>
      <c r="AC1477" s="39">
        <v>2020</v>
      </c>
      <c r="AD14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16.544</v>
      </c>
    </row>
    <row r="1478" spans="1:30" hidden="1" x14ac:dyDescent="0.25">
      <c r="A1478" s="39" t="s">
        <v>93</v>
      </c>
      <c r="B1478" s="39" t="s">
        <v>39</v>
      </c>
      <c r="C1478" s="39" t="s">
        <v>40</v>
      </c>
      <c r="D1478" s="40">
        <v>43474.372708333336</v>
      </c>
      <c r="E1478" s="39" t="s">
        <v>80</v>
      </c>
      <c r="F1478" s="39" t="s">
        <v>77</v>
      </c>
      <c r="G1478" s="39" t="s">
        <v>145</v>
      </c>
      <c r="H1478" s="39" t="str">
        <f>IF(raw_impacts[[#This Row],[BldgVint]]="Old","Ex",raw_impacts[[#This Row],[BldgVint]])</f>
        <v>Ex</v>
      </c>
      <c r="I1478" s="39" t="s">
        <v>57</v>
      </c>
      <c r="J1478" s="39" t="s">
        <v>41</v>
      </c>
      <c r="K1478" s="39" t="s">
        <v>45</v>
      </c>
      <c r="L1478" s="39">
        <v>392</v>
      </c>
      <c r="M1478" s="39">
        <v>0</v>
      </c>
      <c r="N1478" s="39" t="s">
        <v>46</v>
      </c>
      <c r="O1478" s="39">
        <v>121</v>
      </c>
      <c r="P1478" s="39">
        <v>0.108</v>
      </c>
      <c r="Q1478" s="39">
        <v>0</v>
      </c>
      <c r="R1478" s="39">
        <v>76.900000000000006</v>
      </c>
      <c r="S1478" s="39">
        <v>6.9099999999999995E-2</v>
      </c>
      <c r="T1478" s="39">
        <v>0</v>
      </c>
      <c r="U1478" s="39">
        <v>0</v>
      </c>
      <c r="V1478" s="39">
        <v>0</v>
      </c>
      <c r="W1478" s="39">
        <v>0</v>
      </c>
      <c r="X1478" s="39">
        <v>0</v>
      </c>
      <c r="Y1478" s="39">
        <v>0</v>
      </c>
      <c r="Z1478" s="39">
        <v>0</v>
      </c>
      <c r="AA1478" s="39" t="s">
        <v>47</v>
      </c>
      <c r="AB1478" s="39" t="s">
        <v>48</v>
      </c>
      <c r="AC1478" s="39">
        <v>2020</v>
      </c>
      <c r="AD14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174.64800000000002</v>
      </c>
    </row>
    <row r="1479" spans="1:30" hidden="1" x14ac:dyDescent="0.25">
      <c r="A1479" s="39" t="s">
        <v>93</v>
      </c>
      <c r="B1479" s="39" t="s">
        <v>39</v>
      </c>
      <c r="C1479" s="39" t="s">
        <v>40</v>
      </c>
      <c r="D1479" s="40">
        <v>43474.372708333336</v>
      </c>
      <c r="E1479" s="39" t="s">
        <v>80</v>
      </c>
      <c r="F1479" s="39" t="s">
        <v>78</v>
      </c>
      <c r="G1479" s="39" t="s">
        <v>145</v>
      </c>
      <c r="H1479" s="39" t="str">
        <f>IF(raw_impacts[[#This Row],[BldgVint]]="Old","Ex",raw_impacts[[#This Row],[BldgVint]])</f>
        <v>Ex</v>
      </c>
      <c r="I1479" s="39" t="s">
        <v>57</v>
      </c>
      <c r="J1479" s="39" t="s">
        <v>41</v>
      </c>
      <c r="K1479" s="39" t="s">
        <v>45</v>
      </c>
      <c r="L1479" s="39">
        <v>27.2</v>
      </c>
      <c r="M1479" s="39">
        <v>0</v>
      </c>
      <c r="N1479" s="39" t="s">
        <v>46</v>
      </c>
      <c r="O1479" s="39">
        <v>144</v>
      </c>
      <c r="P1479" s="39">
        <v>0.124</v>
      </c>
      <c r="Q1479" s="39">
        <v>0</v>
      </c>
      <c r="R1479" s="39">
        <v>91.7</v>
      </c>
      <c r="S1479" s="39">
        <v>7.9100000000000004E-2</v>
      </c>
      <c r="T1479" s="39">
        <v>0</v>
      </c>
      <c r="U1479" s="39">
        <v>0</v>
      </c>
      <c r="V1479" s="39">
        <v>0</v>
      </c>
      <c r="W1479" s="39">
        <v>0</v>
      </c>
      <c r="X1479" s="39">
        <v>0</v>
      </c>
      <c r="Y1479" s="39">
        <v>0</v>
      </c>
      <c r="Z1479" s="39">
        <v>0</v>
      </c>
      <c r="AA1479" s="39" t="s">
        <v>47</v>
      </c>
      <c r="AB1479" s="39" t="s">
        <v>48</v>
      </c>
      <c r="AC1479" s="39">
        <v>2020</v>
      </c>
      <c r="AD14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27.509</v>
      </c>
    </row>
    <row r="1480" spans="1:30" hidden="1" x14ac:dyDescent="0.25">
      <c r="A1480" s="39" t="s">
        <v>93</v>
      </c>
      <c r="B1480" s="39" t="s">
        <v>39</v>
      </c>
      <c r="C1480" s="39" t="s">
        <v>40</v>
      </c>
      <c r="D1480" s="40">
        <v>43474.372708333336</v>
      </c>
      <c r="E1480" s="39" t="s">
        <v>80</v>
      </c>
      <c r="F1480" s="39" t="s">
        <v>79</v>
      </c>
      <c r="G1480" s="39" t="s">
        <v>145</v>
      </c>
      <c r="H1480" s="39" t="str">
        <f>IF(raw_impacts[[#This Row],[BldgVint]]="Old","Ex",raw_impacts[[#This Row],[BldgVint]])</f>
        <v>Ex</v>
      </c>
      <c r="I1480" s="39" t="s">
        <v>57</v>
      </c>
      <c r="J1480" s="39" t="s">
        <v>41</v>
      </c>
      <c r="K1480" s="39" t="s">
        <v>45</v>
      </c>
      <c r="L1480" s="39">
        <v>207</v>
      </c>
      <c r="M1480" s="39">
        <v>0</v>
      </c>
      <c r="N1480" s="39" t="s">
        <v>46</v>
      </c>
      <c r="O1480" s="39">
        <v>129</v>
      </c>
      <c r="P1480" s="39">
        <v>0.14399999999999999</v>
      </c>
      <c r="Q1480" s="39">
        <v>0</v>
      </c>
      <c r="R1480" s="39">
        <v>82</v>
      </c>
      <c r="S1480" s="39">
        <v>9.1499999999999998E-2</v>
      </c>
      <c r="T1480" s="39">
        <v>0</v>
      </c>
      <c r="U1480" s="39">
        <v>0</v>
      </c>
      <c r="V1480" s="39">
        <v>0</v>
      </c>
      <c r="W1480" s="39">
        <v>0</v>
      </c>
      <c r="X1480" s="39">
        <v>0</v>
      </c>
      <c r="Y1480" s="39">
        <v>0</v>
      </c>
      <c r="Z1480" s="39">
        <v>0</v>
      </c>
      <c r="AA1480" s="39" t="s">
        <v>47</v>
      </c>
      <c r="AB1480" s="39" t="s">
        <v>48</v>
      </c>
      <c r="AC1480" s="39">
        <v>2020</v>
      </c>
      <c r="AD14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35.701000000000001</v>
      </c>
    </row>
    <row r="1481" spans="1:30" hidden="1" x14ac:dyDescent="0.25">
      <c r="A1481" s="39" t="s">
        <v>93</v>
      </c>
      <c r="B1481" s="39" t="s">
        <v>39</v>
      </c>
      <c r="C1481" s="39" t="s">
        <v>40</v>
      </c>
      <c r="D1481" s="40">
        <v>43474.372708333336</v>
      </c>
      <c r="E1481" s="39" t="s">
        <v>80</v>
      </c>
      <c r="F1481" s="39" t="s">
        <v>42</v>
      </c>
      <c r="G1481" s="39" t="s">
        <v>145</v>
      </c>
      <c r="H1481" s="39" t="str">
        <f>IF(raw_impacts[[#This Row],[BldgVint]]="Old","Ex",raw_impacts[[#This Row],[BldgVint]])</f>
        <v>Ex</v>
      </c>
      <c r="I1481" s="39" t="s">
        <v>58</v>
      </c>
      <c r="J1481" s="39" t="s">
        <v>41</v>
      </c>
      <c r="K1481" s="39" t="s">
        <v>45</v>
      </c>
      <c r="L1481" s="39">
        <v>739</v>
      </c>
      <c r="M1481" s="39">
        <v>0</v>
      </c>
      <c r="N1481" s="39" t="s">
        <v>46</v>
      </c>
      <c r="O1481" s="39">
        <v>201</v>
      </c>
      <c r="P1481" s="39">
        <v>0.20100000000000001</v>
      </c>
      <c r="Q1481" s="39">
        <v>0</v>
      </c>
      <c r="R1481" s="39">
        <v>128</v>
      </c>
      <c r="S1481" s="39">
        <v>0.128</v>
      </c>
      <c r="T1481" s="39">
        <v>0</v>
      </c>
      <c r="U1481" s="39">
        <v>0</v>
      </c>
      <c r="V1481" s="39">
        <v>0</v>
      </c>
      <c r="W1481" s="39">
        <v>0</v>
      </c>
      <c r="X1481" s="39">
        <v>0</v>
      </c>
      <c r="Y1481" s="39">
        <v>0</v>
      </c>
      <c r="Z1481" s="39">
        <v>0</v>
      </c>
      <c r="AA1481" s="39" t="s">
        <v>47</v>
      </c>
      <c r="AB1481" s="39" t="s">
        <v>48</v>
      </c>
      <c r="AC1481" s="39">
        <v>2020</v>
      </c>
      <c r="AD14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4.8050000000000006</v>
      </c>
    </row>
    <row r="1482" spans="1:30" hidden="1" x14ac:dyDescent="0.25">
      <c r="A1482" s="39" t="s">
        <v>93</v>
      </c>
      <c r="B1482" s="39" t="s">
        <v>39</v>
      </c>
      <c r="C1482" s="39" t="s">
        <v>40</v>
      </c>
      <c r="D1482" s="40">
        <v>43474.372708333336</v>
      </c>
      <c r="E1482" s="39" t="s">
        <v>80</v>
      </c>
      <c r="F1482" s="39" t="s">
        <v>71</v>
      </c>
      <c r="G1482" s="39" t="s">
        <v>145</v>
      </c>
      <c r="H1482" s="39" t="str">
        <f>IF(raw_impacts[[#This Row],[BldgVint]]="Old","Ex",raw_impacts[[#This Row],[BldgVint]])</f>
        <v>Ex</v>
      </c>
      <c r="I1482" s="39" t="s">
        <v>58</v>
      </c>
      <c r="J1482" s="39" t="s">
        <v>41</v>
      </c>
      <c r="K1482" s="39" t="s">
        <v>45</v>
      </c>
      <c r="L1482" s="39">
        <v>364</v>
      </c>
      <c r="M1482" s="39">
        <v>0</v>
      </c>
      <c r="N1482" s="39" t="s">
        <v>46</v>
      </c>
      <c r="O1482" s="39">
        <v>160</v>
      </c>
      <c r="P1482" s="39">
        <v>0.13600000000000001</v>
      </c>
      <c r="Q1482" s="39">
        <v>0</v>
      </c>
      <c r="R1482" s="39">
        <v>102</v>
      </c>
      <c r="S1482" s="39">
        <v>8.6800000000000002E-2</v>
      </c>
      <c r="T1482" s="39">
        <v>0</v>
      </c>
      <c r="U1482" s="39">
        <v>0</v>
      </c>
      <c r="V1482" s="39">
        <v>0</v>
      </c>
      <c r="W1482" s="39">
        <v>0</v>
      </c>
      <c r="X1482" s="39">
        <v>0</v>
      </c>
      <c r="Y1482" s="39">
        <v>0</v>
      </c>
      <c r="Z1482" s="39">
        <v>0</v>
      </c>
      <c r="AA1482" s="39" t="s">
        <v>47</v>
      </c>
      <c r="AB1482" s="39" t="s">
        <v>48</v>
      </c>
      <c r="AC1482" s="39">
        <v>2020</v>
      </c>
      <c r="AD14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8.7399999999999984</v>
      </c>
    </row>
    <row r="1483" spans="1:30" hidden="1" x14ac:dyDescent="0.25">
      <c r="A1483" s="39" t="s">
        <v>93</v>
      </c>
      <c r="B1483" s="39" t="s">
        <v>39</v>
      </c>
      <c r="C1483" s="39" t="s">
        <v>40</v>
      </c>
      <c r="D1483" s="40">
        <v>43474.372708333336</v>
      </c>
      <c r="E1483" s="39" t="s">
        <v>80</v>
      </c>
      <c r="F1483" s="39" t="s">
        <v>72</v>
      </c>
      <c r="G1483" s="39" t="s">
        <v>145</v>
      </c>
      <c r="H1483" s="39" t="str">
        <f>IF(raw_impacts[[#This Row],[BldgVint]]="Old","Ex",raw_impacts[[#This Row],[BldgVint]])</f>
        <v>Ex</v>
      </c>
      <c r="I1483" s="39" t="s">
        <v>58</v>
      </c>
      <c r="J1483" s="39" t="s">
        <v>41</v>
      </c>
      <c r="K1483" s="39" t="s">
        <v>45</v>
      </c>
      <c r="L1483" s="39">
        <v>2600</v>
      </c>
      <c r="M1483" s="39">
        <v>0</v>
      </c>
      <c r="N1483" s="39" t="s">
        <v>46</v>
      </c>
      <c r="O1483" s="39">
        <v>195</v>
      </c>
      <c r="P1483" s="39">
        <v>0.182</v>
      </c>
      <c r="Q1483" s="39">
        <v>0</v>
      </c>
      <c r="R1483" s="39">
        <v>124</v>
      </c>
      <c r="S1483" s="39">
        <v>0.11600000000000001</v>
      </c>
      <c r="T1483" s="39">
        <v>0</v>
      </c>
      <c r="U1483" s="39">
        <v>0</v>
      </c>
      <c r="V1483" s="39">
        <v>0</v>
      </c>
      <c r="W1483" s="39">
        <v>0</v>
      </c>
      <c r="X1483" s="39">
        <v>0</v>
      </c>
      <c r="Y1483" s="39">
        <v>0</v>
      </c>
      <c r="Z1483" s="39">
        <v>0</v>
      </c>
      <c r="AA1483" s="39" t="s">
        <v>47</v>
      </c>
      <c r="AB1483" s="39" t="s">
        <v>48</v>
      </c>
      <c r="AC1483" s="39">
        <v>2020</v>
      </c>
      <c r="AD14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4.8050000000000006</v>
      </c>
    </row>
    <row r="1484" spans="1:30" hidden="1" x14ac:dyDescent="0.25">
      <c r="A1484" s="39" t="s">
        <v>93</v>
      </c>
      <c r="B1484" s="39" t="s">
        <v>39</v>
      </c>
      <c r="C1484" s="39" t="s">
        <v>40</v>
      </c>
      <c r="D1484" s="40">
        <v>43474.372708333336</v>
      </c>
      <c r="E1484" s="39" t="s">
        <v>80</v>
      </c>
      <c r="F1484" s="39" t="s">
        <v>73</v>
      </c>
      <c r="G1484" s="39" t="s">
        <v>145</v>
      </c>
      <c r="H1484" s="39" t="str">
        <f>IF(raw_impacts[[#This Row],[BldgVint]]="Old","Ex",raw_impacts[[#This Row],[BldgVint]])</f>
        <v>Ex</v>
      </c>
      <c r="I1484" s="39" t="s">
        <v>58</v>
      </c>
      <c r="J1484" s="39" t="s">
        <v>41</v>
      </c>
      <c r="K1484" s="39" t="s">
        <v>45</v>
      </c>
      <c r="L1484" s="39">
        <v>769</v>
      </c>
      <c r="M1484" s="39">
        <v>0</v>
      </c>
      <c r="N1484" s="39" t="s">
        <v>46</v>
      </c>
      <c r="O1484" s="39">
        <v>152</v>
      </c>
      <c r="P1484" s="39">
        <v>0.106</v>
      </c>
      <c r="Q1484" s="39">
        <v>0</v>
      </c>
      <c r="R1484" s="39">
        <v>96.6</v>
      </c>
      <c r="S1484" s="39">
        <v>6.7699999999999996E-2</v>
      </c>
      <c r="T1484" s="39">
        <v>0</v>
      </c>
      <c r="U1484" s="39">
        <v>0</v>
      </c>
      <c r="V1484" s="39">
        <v>0</v>
      </c>
      <c r="W1484" s="39">
        <v>0</v>
      </c>
      <c r="X1484" s="39">
        <v>0</v>
      </c>
      <c r="Y1484" s="39">
        <v>0</v>
      </c>
      <c r="Z1484" s="39">
        <v>0</v>
      </c>
      <c r="AA1484" s="39" t="s">
        <v>47</v>
      </c>
      <c r="AB1484" s="39" t="s">
        <v>48</v>
      </c>
      <c r="AC1484" s="39">
        <v>2020</v>
      </c>
      <c r="AD14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7.0989999999999993</v>
      </c>
    </row>
    <row r="1485" spans="1:30" hidden="1" x14ac:dyDescent="0.25">
      <c r="A1485" s="39" t="s">
        <v>93</v>
      </c>
      <c r="B1485" s="39" t="s">
        <v>39</v>
      </c>
      <c r="C1485" s="39" t="s">
        <v>40</v>
      </c>
      <c r="D1485" s="40">
        <v>43474.372708333336</v>
      </c>
      <c r="E1485" s="39" t="s">
        <v>80</v>
      </c>
      <c r="F1485" s="39" t="s">
        <v>74</v>
      </c>
      <c r="G1485" s="39" t="s">
        <v>145</v>
      </c>
      <c r="H1485" s="39" t="str">
        <f>IF(raw_impacts[[#This Row],[BldgVint]]="Old","Ex",raw_impacts[[#This Row],[BldgVint]])</f>
        <v>Ex</v>
      </c>
      <c r="I1485" s="39" t="s">
        <v>58</v>
      </c>
      <c r="J1485" s="39" t="s">
        <v>41</v>
      </c>
      <c r="K1485" s="39" t="s">
        <v>45</v>
      </c>
      <c r="L1485" s="39">
        <v>282</v>
      </c>
      <c r="M1485" s="39">
        <v>0</v>
      </c>
      <c r="N1485" s="39" t="s">
        <v>46</v>
      </c>
      <c r="O1485" s="39">
        <v>321</v>
      </c>
      <c r="P1485" s="39">
        <v>0.17799999999999999</v>
      </c>
      <c r="Q1485" s="39">
        <v>0</v>
      </c>
      <c r="R1485" s="39">
        <v>205</v>
      </c>
      <c r="S1485" s="39">
        <v>0.114</v>
      </c>
      <c r="T1485" s="39">
        <v>0</v>
      </c>
      <c r="U1485" s="39">
        <v>0</v>
      </c>
      <c r="V1485" s="39">
        <v>0</v>
      </c>
      <c r="W1485" s="39">
        <v>0</v>
      </c>
      <c r="X1485" s="39">
        <v>0</v>
      </c>
      <c r="Y1485" s="39">
        <v>0</v>
      </c>
      <c r="Z1485" s="39">
        <v>0</v>
      </c>
      <c r="AA1485" s="39" t="s">
        <v>47</v>
      </c>
      <c r="AB1485" s="39" t="s">
        <v>48</v>
      </c>
      <c r="AC1485" s="39">
        <v>2020</v>
      </c>
      <c r="AD14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7.3659999999999997</v>
      </c>
    </row>
    <row r="1486" spans="1:30" hidden="1" x14ac:dyDescent="0.25">
      <c r="A1486" s="39" t="s">
        <v>93</v>
      </c>
      <c r="B1486" s="39" t="s">
        <v>39</v>
      </c>
      <c r="C1486" s="39" t="s">
        <v>40</v>
      </c>
      <c r="D1486" s="40">
        <v>43474.372708333336</v>
      </c>
      <c r="E1486" s="39" t="s">
        <v>80</v>
      </c>
      <c r="F1486" s="39" t="s">
        <v>75</v>
      </c>
      <c r="G1486" s="39" t="s">
        <v>145</v>
      </c>
      <c r="H1486" s="39" t="str">
        <f>IF(raw_impacts[[#This Row],[BldgVint]]="Old","Ex",raw_impacts[[#This Row],[BldgVint]])</f>
        <v>Ex</v>
      </c>
      <c r="I1486" s="39" t="s">
        <v>58</v>
      </c>
      <c r="J1486" s="39" t="s">
        <v>41</v>
      </c>
      <c r="K1486" s="39" t="s">
        <v>45</v>
      </c>
      <c r="L1486" s="39">
        <v>340</v>
      </c>
      <c r="M1486" s="39">
        <v>0</v>
      </c>
      <c r="N1486" s="39" t="s">
        <v>46</v>
      </c>
      <c r="O1486" s="39">
        <v>198</v>
      </c>
      <c r="P1486" s="39">
        <v>0.14899999999999999</v>
      </c>
      <c r="Q1486" s="39">
        <v>0</v>
      </c>
      <c r="R1486" s="39">
        <v>126</v>
      </c>
      <c r="S1486" s="39">
        <v>9.5200000000000007E-2</v>
      </c>
      <c r="T1486" s="39">
        <v>0</v>
      </c>
      <c r="U1486" s="39">
        <v>0</v>
      </c>
      <c r="V1486" s="39">
        <v>0</v>
      </c>
      <c r="W1486" s="39">
        <v>0</v>
      </c>
      <c r="X1486" s="39">
        <v>0</v>
      </c>
      <c r="Y1486" s="39">
        <v>0</v>
      </c>
      <c r="Z1486" s="39">
        <v>0</v>
      </c>
      <c r="AA1486" s="39" t="s">
        <v>47</v>
      </c>
      <c r="AB1486" s="39" t="s">
        <v>48</v>
      </c>
      <c r="AC1486" s="39">
        <v>2020</v>
      </c>
      <c r="AD14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23.473000000000003</v>
      </c>
    </row>
    <row r="1487" spans="1:30" hidden="1" x14ac:dyDescent="0.25">
      <c r="A1487" s="39" t="s">
        <v>93</v>
      </c>
      <c r="B1487" s="39" t="s">
        <v>39</v>
      </c>
      <c r="C1487" s="39" t="s">
        <v>40</v>
      </c>
      <c r="D1487" s="40">
        <v>43474.372708333336</v>
      </c>
      <c r="E1487" s="39" t="s">
        <v>80</v>
      </c>
      <c r="F1487" s="39" t="s">
        <v>76</v>
      </c>
      <c r="G1487" s="39" t="s">
        <v>145</v>
      </c>
      <c r="H1487" s="39" t="str">
        <f>IF(raw_impacts[[#This Row],[BldgVint]]="Old","Ex",raw_impacts[[#This Row],[BldgVint]])</f>
        <v>Ex</v>
      </c>
      <c r="I1487" s="39" t="s">
        <v>58</v>
      </c>
      <c r="J1487" s="39" t="s">
        <v>41</v>
      </c>
      <c r="K1487" s="39" t="s">
        <v>45</v>
      </c>
      <c r="L1487" s="39">
        <v>133</v>
      </c>
      <c r="M1487" s="39">
        <v>0</v>
      </c>
      <c r="N1487" s="39" t="s">
        <v>46</v>
      </c>
      <c r="O1487" s="39">
        <v>276</v>
      </c>
      <c r="P1487" s="39">
        <v>0.20300000000000001</v>
      </c>
      <c r="Q1487" s="39">
        <v>0</v>
      </c>
      <c r="R1487" s="39">
        <v>176</v>
      </c>
      <c r="S1487" s="39">
        <v>0.129</v>
      </c>
      <c r="T1487" s="39">
        <v>0</v>
      </c>
      <c r="U1487" s="39">
        <v>0</v>
      </c>
      <c r="V1487" s="39">
        <v>0</v>
      </c>
      <c r="W1487" s="39">
        <v>0</v>
      </c>
      <c r="X1487" s="39">
        <v>0</v>
      </c>
      <c r="Y1487" s="39">
        <v>0</v>
      </c>
      <c r="Z1487" s="39">
        <v>0</v>
      </c>
      <c r="AA1487" s="39" t="s">
        <v>47</v>
      </c>
      <c r="AB1487" s="39" t="s">
        <v>48</v>
      </c>
      <c r="AC1487" s="39">
        <v>2020</v>
      </c>
      <c r="AD14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7.0989999999999993</v>
      </c>
    </row>
    <row r="1488" spans="1:30" hidden="1" x14ac:dyDescent="0.25">
      <c r="A1488" s="39" t="s">
        <v>93</v>
      </c>
      <c r="B1488" s="39" t="s">
        <v>39</v>
      </c>
      <c r="C1488" s="39" t="s">
        <v>40</v>
      </c>
      <c r="D1488" s="40">
        <v>43474.372708333336</v>
      </c>
      <c r="E1488" s="39" t="s">
        <v>80</v>
      </c>
      <c r="F1488" s="39" t="s">
        <v>77</v>
      </c>
      <c r="G1488" s="39" t="s">
        <v>145</v>
      </c>
      <c r="H1488" s="39" t="str">
        <f>IF(raw_impacts[[#This Row],[BldgVint]]="Old","Ex",raw_impacts[[#This Row],[BldgVint]])</f>
        <v>Ex</v>
      </c>
      <c r="I1488" s="39" t="s">
        <v>58</v>
      </c>
      <c r="J1488" s="39" t="s">
        <v>41</v>
      </c>
      <c r="K1488" s="39" t="s">
        <v>45</v>
      </c>
      <c r="L1488" s="39">
        <v>455</v>
      </c>
      <c r="M1488" s="39">
        <v>0</v>
      </c>
      <c r="N1488" s="39" t="s">
        <v>46</v>
      </c>
      <c r="O1488" s="39">
        <v>203</v>
      </c>
      <c r="P1488" s="39">
        <v>0.129</v>
      </c>
      <c r="Q1488" s="39">
        <v>0</v>
      </c>
      <c r="R1488" s="39">
        <v>129</v>
      </c>
      <c r="S1488" s="39">
        <v>8.2100000000000006E-2</v>
      </c>
      <c r="T1488" s="39">
        <v>0</v>
      </c>
      <c r="U1488" s="39">
        <v>0</v>
      </c>
      <c r="V1488" s="39">
        <v>0</v>
      </c>
      <c r="W1488" s="39">
        <v>0</v>
      </c>
      <c r="X1488" s="39">
        <v>0</v>
      </c>
      <c r="Y1488" s="39">
        <v>0</v>
      </c>
      <c r="Z1488" s="39">
        <v>0</v>
      </c>
      <c r="AA1488" s="39" t="s">
        <v>47</v>
      </c>
      <c r="AB1488" s="39" t="s">
        <v>48</v>
      </c>
      <c r="AC1488" s="39">
        <v>2020</v>
      </c>
      <c r="AD14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69.341000000000008</v>
      </c>
    </row>
    <row r="1489" spans="1:30" hidden="1" x14ac:dyDescent="0.25">
      <c r="A1489" s="39" t="s">
        <v>93</v>
      </c>
      <c r="B1489" s="39" t="s">
        <v>39</v>
      </c>
      <c r="C1489" s="39" t="s">
        <v>40</v>
      </c>
      <c r="D1489" s="40">
        <v>43474.372708333336</v>
      </c>
      <c r="E1489" s="39" t="s">
        <v>80</v>
      </c>
      <c r="F1489" s="39" t="s">
        <v>78</v>
      </c>
      <c r="G1489" s="39" t="s">
        <v>145</v>
      </c>
      <c r="H1489" s="39" t="str">
        <f>IF(raw_impacts[[#This Row],[BldgVint]]="Old","Ex",raw_impacts[[#This Row],[BldgVint]])</f>
        <v>Ex</v>
      </c>
      <c r="I1489" s="39" t="s">
        <v>58</v>
      </c>
      <c r="J1489" s="39" t="s">
        <v>41</v>
      </c>
      <c r="K1489" s="39" t="s">
        <v>45</v>
      </c>
      <c r="L1489" s="39">
        <v>32.299999999999997</v>
      </c>
      <c r="M1489" s="39">
        <v>0</v>
      </c>
      <c r="N1489" s="39" t="s">
        <v>46</v>
      </c>
      <c r="O1489" s="39">
        <v>229</v>
      </c>
      <c r="P1489" s="39">
        <v>0.14000000000000001</v>
      </c>
      <c r="Q1489" s="39">
        <v>0</v>
      </c>
      <c r="R1489" s="39">
        <v>146</v>
      </c>
      <c r="S1489" s="39">
        <v>8.9399999999999993E-2</v>
      </c>
      <c r="T1489" s="39">
        <v>0</v>
      </c>
      <c r="U1489" s="39">
        <v>0</v>
      </c>
      <c r="V1489" s="39">
        <v>0</v>
      </c>
      <c r="W1489" s="39">
        <v>0</v>
      </c>
      <c r="X1489" s="39">
        <v>0</v>
      </c>
      <c r="Y1489" s="39">
        <v>0</v>
      </c>
      <c r="Z1489" s="39">
        <v>0</v>
      </c>
      <c r="AA1489" s="39" t="s">
        <v>47</v>
      </c>
      <c r="AB1489" s="39" t="s">
        <v>48</v>
      </c>
      <c r="AC1489" s="39">
        <v>2020</v>
      </c>
      <c r="AD14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21.136000000000003</v>
      </c>
    </row>
    <row r="1490" spans="1:30" hidden="1" x14ac:dyDescent="0.25">
      <c r="A1490" s="39" t="s">
        <v>93</v>
      </c>
      <c r="B1490" s="39" t="s">
        <v>39</v>
      </c>
      <c r="C1490" s="39" t="s">
        <v>40</v>
      </c>
      <c r="D1490" s="40">
        <v>43474.372708333336</v>
      </c>
      <c r="E1490" s="39" t="s">
        <v>80</v>
      </c>
      <c r="F1490" s="39" t="s">
        <v>79</v>
      </c>
      <c r="G1490" s="39" t="s">
        <v>145</v>
      </c>
      <c r="H1490" s="39" t="str">
        <f>IF(raw_impacts[[#This Row],[BldgVint]]="Old","Ex",raw_impacts[[#This Row],[BldgVint]])</f>
        <v>Ex</v>
      </c>
      <c r="I1490" s="39" t="s">
        <v>58</v>
      </c>
      <c r="J1490" s="39" t="s">
        <v>41</v>
      </c>
      <c r="K1490" s="39" t="s">
        <v>45</v>
      </c>
      <c r="L1490" s="39">
        <v>257</v>
      </c>
      <c r="M1490" s="39">
        <v>0</v>
      </c>
      <c r="N1490" s="39" t="s">
        <v>46</v>
      </c>
      <c r="O1490" s="39">
        <v>222</v>
      </c>
      <c r="P1490" s="39">
        <v>0.17499999999999999</v>
      </c>
      <c r="Q1490" s="39">
        <v>0</v>
      </c>
      <c r="R1490" s="39">
        <v>141</v>
      </c>
      <c r="S1490" s="39">
        <v>0.112</v>
      </c>
      <c r="T1490" s="39">
        <v>0</v>
      </c>
      <c r="U1490" s="39">
        <v>0</v>
      </c>
      <c r="V1490" s="39">
        <v>0</v>
      </c>
      <c r="W1490" s="39">
        <v>0</v>
      </c>
      <c r="X1490" s="39">
        <v>0</v>
      </c>
      <c r="Y1490" s="39">
        <v>0</v>
      </c>
      <c r="Z1490" s="39">
        <v>0</v>
      </c>
      <c r="AA1490" s="39" t="s">
        <v>47</v>
      </c>
      <c r="AB1490" s="39" t="s">
        <v>48</v>
      </c>
      <c r="AC1490" s="39">
        <v>2020</v>
      </c>
      <c r="AD14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15.221</v>
      </c>
    </row>
    <row r="1491" spans="1:30" hidden="1" x14ac:dyDescent="0.25">
      <c r="A1491" s="39" t="s">
        <v>93</v>
      </c>
      <c r="B1491" s="39" t="s">
        <v>39</v>
      </c>
      <c r="C1491" s="39" t="s">
        <v>40</v>
      </c>
      <c r="D1491" s="40">
        <v>43474.372708333336</v>
      </c>
      <c r="E1491" s="39" t="s">
        <v>80</v>
      </c>
      <c r="F1491" s="39" t="s">
        <v>42</v>
      </c>
      <c r="G1491" s="39" t="s">
        <v>145</v>
      </c>
      <c r="H1491" s="39" t="str">
        <f>IF(raw_impacts[[#This Row],[BldgVint]]="Old","Ex",raw_impacts[[#This Row],[BldgVint]])</f>
        <v>Ex</v>
      </c>
      <c r="I1491" s="39" t="s">
        <v>59</v>
      </c>
      <c r="J1491" s="39" t="s">
        <v>41</v>
      </c>
      <c r="K1491" s="39" t="s">
        <v>45</v>
      </c>
      <c r="L1491" s="39">
        <v>518</v>
      </c>
      <c r="M1491" s="39">
        <v>0</v>
      </c>
      <c r="N1491" s="39" t="s">
        <v>46</v>
      </c>
      <c r="O1491" s="39">
        <v>133</v>
      </c>
      <c r="P1491" s="39">
        <v>0.115</v>
      </c>
      <c r="Q1491" s="39">
        <v>0</v>
      </c>
      <c r="R1491" s="39">
        <v>84.8</v>
      </c>
      <c r="S1491" s="39">
        <v>7.3400000000000007E-2</v>
      </c>
      <c r="T1491" s="39">
        <v>0</v>
      </c>
      <c r="U1491" s="39">
        <v>0</v>
      </c>
      <c r="V1491" s="39">
        <v>0</v>
      </c>
      <c r="W1491" s="39">
        <v>0</v>
      </c>
      <c r="X1491" s="39">
        <v>0</v>
      </c>
      <c r="Y1491" s="39">
        <v>0</v>
      </c>
      <c r="Z1491" s="39">
        <v>0</v>
      </c>
      <c r="AA1491" s="39" t="s">
        <v>47</v>
      </c>
      <c r="AB1491" s="39" t="s">
        <v>48</v>
      </c>
      <c r="AC1491" s="39">
        <v>2020</v>
      </c>
      <c r="AD14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3.633</v>
      </c>
    </row>
    <row r="1492" spans="1:30" hidden="1" x14ac:dyDescent="0.25">
      <c r="A1492" s="39" t="s">
        <v>93</v>
      </c>
      <c r="B1492" s="39" t="s">
        <v>39</v>
      </c>
      <c r="C1492" s="39" t="s">
        <v>40</v>
      </c>
      <c r="D1492" s="40">
        <v>43474.372708333336</v>
      </c>
      <c r="E1492" s="39" t="s">
        <v>80</v>
      </c>
      <c r="F1492" s="39" t="s">
        <v>71</v>
      </c>
      <c r="G1492" s="39" t="s">
        <v>145</v>
      </c>
      <c r="H1492" s="39" t="str">
        <f>IF(raw_impacts[[#This Row],[BldgVint]]="Old","Ex",raw_impacts[[#This Row],[BldgVint]])</f>
        <v>Ex</v>
      </c>
      <c r="I1492" s="39" t="s">
        <v>59</v>
      </c>
      <c r="J1492" s="39" t="s">
        <v>41</v>
      </c>
      <c r="K1492" s="39" t="s">
        <v>45</v>
      </c>
      <c r="L1492" s="39">
        <v>247</v>
      </c>
      <c r="M1492" s="39">
        <v>0</v>
      </c>
      <c r="N1492" s="39" t="s">
        <v>46</v>
      </c>
      <c r="O1492" s="39">
        <v>115</v>
      </c>
      <c r="P1492" s="39">
        <v>7.3099999999999998E-2</v>
      </c>
      <c r="Q1492" s="39">
        <v>0</v>
      </c>
      <c r="R1492" s="39">
        <v>73.099999999999994</v>
      </c>
      <c r="S1492" s="39">
        <v>4.6600000000000003E-2</v>
      </c>
      <c r="T1492" s="39">
        <v>0</v>
      </c>
      <c r="U1492" s="39">
        <v>0</v>
      </c>
      <c r="V1492" s="39">
        <v>0</v>
      </c>
      <c r="W1492" s="39">
        <v>0</v>
      </c>
      <c r="X1492" s="39">
        <v>0</v>
      </c>
      <c r="Y1492" s="39">
        <v>0</v>
      </c>
      <c r="Z1492" s="39">
        <v>0</v>
      </c>
      <c r="AA1492" s="39" t="s">
        <v>47</v>
      </c>
      <c r="AB1492" s="39" t="s">
        <v>48</v>
      </c>
      <c r="AC1492" s="39">
        <v>2020</v>
      </c>
      <c r="AD14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1.2090000000000001</v>
      </c>
    </row>
    <row r="1493" spans="1:30" hidden="1" x14ac:dyDescent="0.25">
      <c r="A1493" s="39" t="s">
        <v>93</v>
      </c>
      <c r="B1493" s="39" t="s">
        <v>39</v>
      </c>
      <c r="C1493" s="39" t="s">
        <v>40</v>
      </c>
      <c r="D1493" s="40">
        <v>43474.372708333336</v>
      </c>
      <c r="E1493" s="39" t="s">
        <v>80</v>
      </c>
      <c r="F1493" s="39" t="s">
        <v>72</v>
      </c>
      <c r="G1493" s="39" t="s">
        <v>145</v>
      </c>
      <c r="H1493" s="39" t="str">
        <f>IF(raw_impacts[[#This Row],[BldgVint]]="Old","Ex",raw_impacts[[#This Row],[BldgVint]])</f>
        <v>Ex</v>
      </c>
      <c r="I1493" s="39" t="s">
        <v>59</v>
      </c>
      <c r="J1493" s="39" t="s">
        <v>41</v>
      </c>
      <c r="K1493" s="39" t="s">
        <v>45</v>
      </c>
      <c r="L1493" s="39">
        <v>1910</v>
      </c>
      <c r="M1493" s="39">
        <v>0</v>
      </c>
      <c r="N1493" s="39" t="s">
        <v>46</v>
      </c>
      <c r="O1493" s="39">
        <v>135</v>
      </c>
      <c r="P1493" s="39">
        <v>0.104</v>
      </c>
      <c r="Q1493" s="39">
        <v>0</v>
      </c>
      <c r="R1493" s="39">
        <v>85.8</v>
      </c>
      <c r="S1493" s="39">
        <v>6.6500000000000004E-2</v>
      </c>
      <c r="T1493" s="39">
        <v>0</v>
      </c>
      <c r="U1493" s="39">
        <v>0</v>
      </c>
      <c r="V1493" s="39">
        <v>0</v>
      </c>
      <c r="W1493" s="39">
        <v>0</v>
      </c>
      <c r="X1493" s="39">
        <v>0</v>
      </c>
      <c r="Y1493" s="39">
        <v>0</v>
      </c>
      <c r="Z1493" s="39">
        <v>0</v>
      </c>
      <c r="AA1493" s="39" t="s">
        <v>47</v>
      </c>
      <c r="AB1493" s="39" t="s">
        <v>48</v>
      </c>
      <c r="AC1493" s="39">
        <v>2020</v>
      </c>
      <c r="AD14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3.633</v>
      </c>
    </row>
    <row r="1494" spans="1:30" hidden="1" x14ac:dyDescent="0.25">
      <c r="A1494" s="39" t="s">
        <v>93</v>
      </c>
      <c r="B1494" s="39" t="s">
        <v>39</v>
      </c>
      <c r="C1494" s="39" t="s">
        <v>40</v>
      </c>
      <c r="D1494" s="40">
        <v>43474.372708333336</v>
      </c>
      <c r="E1494" s="39" t="s">
        <v>80</v>
      </c>
      <c r="F1494" s="39" t="s">
        <v>73</v>
      </c>
      <c r="G1494" s="39" t="s">
        <v>145</v>
      </c>
      <c r="H1494" s="39" t="str">
        <f>IF(raw_impacts[[#This Row],[BldgVint]]="Old","Ex",raw_impacts[[#This Row],[BldgVint]])</f>
        <v>Ex</v>
      </c>
      <c r="I1494" s="39" t="s">
        <v>59</v>
      </c>
      <c r="J1494" s="39" t="s">
        <v>41</v>
      </c>
      <c r="K1494" s="39" t="s">
        <v>45</v>
      </c>
      <c r="L1494" s="39">
        <v>626</v>
      </c>
      <c r="M1494" s="39">
        <v>0</v>
      </c>
      <c r="N1494" s="39" t="s">
        <v>46</v>
      </c>
      <c r="O1494" s="39">
        <v>84.9</v>
      </c>
      <c r="P1494" s="39">
        <v>5.6500000000000002E-2</v>
      </c>
      <c r="Q1494" s="39">
        <v>0</v>
      </c>
      <c r="R1494" s="39">
        <v>54.1</v>
      </c>
      <c r="S1494" s="39">
        <v>3.5999999999999997E-2</v>
      </c>
      <c r="T1494" s="39">
        <v>0</v>
      </c>
      <c r="U1494" s="39">
        <v>0</v>
      </c>
      <c r="V1494" s="39">
        <v>0</v>
      </c>
      <c r="W1494" s="39">
        <v>0</v>
      </c>
      <c r="X1494" s="39">
        <v>0</v>
      </c>
      <c r="Y1494" s="39">
        <v>0</v>
      </c>
      <c r="Z1494" s="39">
        <v>0</v>
      </c>
      <c r="AA1494" s="39" t="s">
        <v>47</v>
      </c>
      <c r="AB1494" s="39" t="s">
        <v>48</v>
      </c>
      <c r="AC1494" s="39">
        <v>2020</v>
      </c>
      <c r="AD14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1.0810000000000002</v>
      </c>
    </row>
    <row r="1495" spans="1:30" hidden="1" x14ac:dyDescent="0.25">
      <c r="A1495" s="39" t="s">
        <v>93</v>
      </c>
      <c r="B1495" s="39" t="s">
        <v>39</v>
      </c>
      <c r="C1495" s="39" t="s">
        <v>40</v>
      </c>
      <c r="D1495" s="40">
        <v>43474.372708333336</v>
      </c>
      <c r="E1495" s="39" t="s">
        <v>80</v>
      </c>
      <c r="F1495" s="39" t="s">
        <v>74</v>
      </c>
      <c r="G1495" s="39" t="s">
        <v>145</v>
      </c>
      <c r="H1495" s="39" t="str">
        <f>IF(raw_impacts[[#This Row],[BldgVint]]="Old","Ex",raw_impacts[[#This Row],[BldgVint]])</f>
        <v>Ex</v>
      </c>
      <c r="I1495" s="39" t="s">
        <v>59</v>
      </c>
      <c r="J1495" s="39" t="s">
        <v>41</v>
      </c>
      <c r="K1495" s="39" t="s">
        <v>45</v>
      </c>
      <c r="L1495" s="39">
        <v>203</v>
      </c>
      <c r="M1495" s="39">
        <v>0</v>
      </c>
      <c r="N1495" s="39" t="s">
        <v>46</v>
      </c>
      <c r="O1495" s="39">
        <v>297</v>
      </c>
      <c r="P1495" s="39">
        <v>0.113</v>
      </c>
      <c r="Q1495" s="39">
        <v>0</v>
      </c>
      <c r="R1495" s="39">
        <v>189</v>
      </c>
      <c r="S1495" s="39">
        <v>7.1900000000000006E-2</v>
      </c>
      <c r="T1495" s="39">
        <v>0</v>
      </c>
      <c r="U1495" s="39">
        <v>0</v>
      </c>
      <c r="V1495" s="39">
        <v>0</v>
      </c>
      <c r="W1495" s="39">
        <v>0</v>
      </c>
      <c r="X1495" s="39">
        <v>0</v>
      </c>
      <c r="Y1495" s="39">
        <v>0</v>
      </c>
      <c r="Z1495" s="39">
        <v>0</v>
      </c>
      <c r="AA1495" s="39" t="s">
        <v>47</v>
      </c>
      <c r="AB1495" s="39" t="s">
        <v>48</v>
      </c>
      <c r="AC1495" s="39">
        <v>2020</v>
      </c>
      <c r="AD14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3.0739999999999998</v>
      </c>
    </row>
    <row r="1496" spans="1:30" hidden="1" x14ac:dyDescent="0.25">
      <c r="A1496" s="39" t="s">
        <v>93</v>
      </c>
      <c r="B1496" s="39" t="s">
        <v>39</v>
      </c>
      <c r="C1496" s="39" t="s">
        <v>40</v>
      </c>
      <c r="D1496" s="40">
        <v>43474.372708333336</v>
      </c>
      <c r="E1496" s="39" t="s">
        <v>80</v>
      </c>
      <c r="F1496" s="39" t="s">
        <v>75</v>
      </c>
      <c r="G1496" s="39" t="s">
        <v>145</v>
      </c>
      <c r="H1496" s="39" t="str">
        <f>IF(raw_impacts[[#This Row],[BldgVint]]="Old","Ex",raw_impacts[[#This Row],[BldgVint]])</f>
        <v>Ex</v>
      </c>
      <c r="I1496" s="39" t="s">
        <v>59</v>
      </c>
      <c r="J1496" s="39" t="s">
        <v>41</v>
      </c>
      <c r="K1496" s="39" t="s">
        <v>45</v>
      </c>
      <c r="L1496" s="39">
        <v>264</v>
      </c>
      <c r="M1496" s="39">
        <v>0</v>
      </c>
      <c r="N1496" s="39" t="s">
        <v>46</v>
      </c>
      <c r="O1496" s="39">
        <v>132</v>
      </c>
      <c r="P1496" s="39">
        <v>8.4000000000000005E-2</v>
      </c>
      <c r="Q1496" s="39">
        <v>0</v>
      </c>
      <c r="R1496" s="39">
        <v>84.3</v>
      </c>
      <c r="S1496" s="39">
        <v>5.3499999999999999E-2</v>
      </c>
      <c r="T1496" s="39">
        <v>0</v>
      </c>
      <c r="U1496" s="39">
        <v>0</v>
      </c>
      <c r="V1496" s="39">
        <v>0</v>
      </c>
      <c r="W1496" s="39">
        <v>0</v>
      </c>
      <c r="X1496" s="39">
        <v>0</v>
      </c>
      <c r="Y1496" s="39">
        <v>0</v>
      </c>
      <c r="Z1496" s="39">
        <v>0</v>
      </c>
      <c r="AA1496" s="39" t="s">
        <v>47</v>
      </c>
      <c r="AB1496" s="39" t="s">
        <v>48</v>
      </c>
      <c r="AC1496" s="39">
        <v>2020</v>
      </c>
      <c r="AD14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2.802</v>
      </c>
    </row>
    <row r="1497" spans="1:30" hidden="1" x14ac:dyDescent="0.25">
      <c r="A1497" s="39" t="s">
        <v>93</v>
      </c>
      <c r="B1497" s="39" t="s">
        <v>39</v>
      </c>
      <c r="C1497" s="39" t="s">
        <v>40</v>
      </c>
      <c r="D1497" s="40">
        <v>43474.372708333336</v>
      </c>
      <c r="E1497" s="39" t="s">
        <v>80</v>
      </c>
      <c r="F1497" s="39" t="s">
        <v>76</v>
      </c>
      <c r="G1497" s="39" t="s">
        <v>145</v>
      </c>
      <c r="H1497" s="39" t="str">
        <f>IF(raw_impacts[[#This Row],[BldgVint]]="Old","Ex",raw_impacts[[#This Row],[BldgVint]])</f>
        <v>Ex</v>
      </c>
      <c r="I1497" s="39" t="s">
        <v>59</v>
      </c>
      <c r="J1497" s="39" t="s">
        <v>41</v>
      </c>
      <c r="K1497" s="39" t="s">
        <v>45</v>
      </c>
      <c r="L1497" s="39">
        <v>90.4</v>
      </c>
      <c r="M1497" s="39">
        <v>0</v>
      </c>
      <c r="N1497" s="39" t="s">
        <v>46</v>
      </c>
      <c r="O1497" s="39">
        <v>190</v>
      </c>
      <c r="P1497" s="39">
        <v>0.12</v>
      </c>
      <c r="Q1497" s="39">
        <v>0</v>
      </c>
      <c r="R1497" s="39">
        <v>121</v>
      </c>
      <c r="S1497" s="39">
        <v>7.6700000000000004E-2</v>
      </c>
      <c r="T1497" s="39">
        <v>0</v>
      </c>
      <c r="U1497" s="39">
        <v>0</v>
      </c>
      <c r="V1497" s="39">
        <v>0</v>
      </c>
      <c r="W1497" s="39">
        <v>0</v>
      </c>
      <c r="X1497" s="39">
        <v>0</v>
      </c>
      <c r="Y1497" s="39">
        <v>0</v>
      </c>
      <c r="Z1497" s="39">
        <v>0</v>
      </c>
      <c r="AA1497" s="39" t="s">
        <v>47</v>
      </c>
      <c r="AB1497" s="39" t="s">
        <v>48</v>
      </c>
      <c r="AC1497" s="39">
        <v>2020</v>
      </c>
      <c r="AD14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1.0810000000000002</v>
      </c>
    </row>
    <row r="1498" spans="1:30" hidden="1" x14ac:dyDescent="0.25">
      <c r="A1498" s="39" t="s">
        <v>93</v>
      </c>
      <c r="B1498" s="39" t="s">
        <v>39</v>
      </c>
      <c r="C1498" s="39" t="s">
        <v>40</v>
      </c>
      <c r="D1498" s="40">
        <v>43474.372708333336</v>
      </c>
      <c r="E1498" s="39" t="s">
        <v>80</v>
      </c>
      <c r="F1498" s="39" t="s">
        <v>77</v>
      </c>
      <c r="G1498" s="39" t="s">
        <v>145</v>
      </c>
      <c r="H1498" s="39" t="str">
        <f>IF(raw_impacts[[#This Row],[BldgVint]]="Old","Ex",raw_impacts[[#This Row],[BldgVint]])</f>
        <v>Ex</v>
      </c>
      <c r="I1498" s="39" t="s">
        <v>59</v>
      </c>
      <c r="J1498" s="39" t="s">
        <v>41</v>
      </c>
      <c r="K1498" s="39" t="s">
        <v>45</v>
      </c>
      <c r="L1498" s="39">
        <v>362</v>
      </c>
      <c r="M1498" s="39">
        <v>0</v>
      </c>
      <c r="N1498" s="39" t="s">
        <v>46</v>
      </c>
      <c r="O1498" s="39">
        <v>150</v>
      </c>
      <c r="P1498" s="39">
        <v>7.4499999999999997E-2</v>
      </c>
      <c r="Q1498" s="39">
        <v>0</v>
      </c>
      <c r="R1498" s="39">
        <v>95.7</v>
      </c>
      <c r="S1498" s="39">
        <v>4.7399999999999998E-2</v>
      </c>
      <c r="T1498" s="39">
        <v>0</v>
      </c>
      <c r="U1498" s="39">
        <v>0</v>
      </c>
      <c r="V1498" s="39">
        <v>0</v>
      </c>
      <c r="W1498" s="39">
        <v>0</v>
      </c>
      <c r="X1498" s="39">
        <v>0</v>
      </c>
      <c r="Y1498" s="39">
        <v>0</v>
      </c>
      <c r="Z1498" s="39">
        <v>0</v>
      </c>
      <c r="AA1498" s="39" t="s">
        <v>47</v>
      </c>
      <c r="AB1498" s="39" t="s">
        <v>48</v>
      </c>
      <c r="AC1498" s="39">
        <v>2020</v>
      </c>
      <c r="AD14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4.8650000000000002</v>
      </c>
    </row>
    <row r="1499" spans="1:30" hidden="1" x14ac:dyDescent="0.25">
      <c r="A1499" s="39" t="s">
        <v>93</v>
      </c>
      <c r="B1499" s="39" t="s">
        <v>39</v>
      </c>
      <c r="C1499" s="39" t="s">
        <v>40</v>
      </c>
      <c r="D1499" s="40">
        <v>43474.372708333336</v>
      </c>
      <c r="E1499" s="39" t="s">
        <v>80</v>
      </c>
      <c r="F1499" s="39" t="s">
        <v>78</v>
      </c>
      <c r="G1499" s="39" t="s">
        <v>145</v>
      </c>
      <c r="H1499" s="39" t="str">
        <f>IF(raw_impacts[[#This Row],[BldgVint]]="Old","Ex",raw_impacts[[#This Row],[BldgVint]])</f>
        <v>Ex</v>
      </c>
      <c r="I1499" s="39" t="s">
        <v>59</v>
      </c>
      <c r="J1499" s="39" t="s">
        <v>41</v>
      </c>
      <c r="K1499" s="39" t="s">
        <v>45</v>
      </c>
      <c r="L1499" s="39">
        <v>24.7</v>
      </c>
      <c r="M1499" s="39">
        <v>0</v>
      </c>
      <c r="N1499" s="39" t="s">
        <v>46</v>
      </c>
      <c r="O1499" s="39">
        <v>171</v>
      </c>
      <c r="P1499" s="39">
        <v>8.7099999999999997E-2</v>
      </c>
      <c r="Q1499" s="39">
        <v>0</v>
      </c>
      <c r="R1499" s="39">
        <v>109</v>
      </c>
      <c r="S1499" s="39">
        <v>5.5500000000000001E-2</v>
      </c>
      <c r="T1499" s="39">
        <v>0</v>
      </c>
      <c r="U1499" s="39">
        <v>0</v>
      </c>
      <c r="V1499" s="39">
        <v>0</v>
      </c>
      <c r="W1499" s="39">
        <v>0</v>
      </c>
      <c r="X1499" s="39">
        <v>0</v>
      </c>
      <c r="Y1499" s="39">
        <v>0</v>
      </c>
      <c r="Z1499" s="39">
        <v>0</v>
      </c>
      <c r="AA1499" s="39" t="s">
        <v>47</v>
      </c>
      <c r="AB1499" s="39" t="s">
        <v>48</v>
      </c>
      <c r="AC1499" s="39">
        <v>2020</v>
      </c>
      <c r="AD14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1.488</v>
      </c>
    </row>
    <row r="1500" spans="1:30" hidden="1" x14ac:dyDescent="0.25">
      <c r="A1500" s="39" t="s">
        <v>93</v>
      </c>
      <c r="B1500" s="39" t="s">
        <v>39</v>
      </c>
      <c r="C1500" s="39" t="s">
        <v>40</v>
      </c>
      <c r="D1500" s="40">
        <v>43474.372708333336</v>
      </c>
      <c r="E1500" s="39" t="s">
        <v>80</v>
      </c>
      <c r="F1500" s="39" t="s">
        <v>79</v>
      </c>
      <c r="G1500" s="39" t="s">
        <v>145</v>
      </c>
      <c r="H1500" s="39" t="str">
        <f>IF(raw_impacts[[#This Row],[BldgVint]]="Old","Ex",raw_impacts[[#This Row],[BldgVint]])</f>
        <v>Ex</v>
      </c>
      <c r="I1500" s="39" t="s">
        <v>59</v>
      </c>
      <c r="J1500" s="39" t="s">
        <v>41</v>
      </c>
      <c r="K1500" s="39" t="s">
        <v>45</v>
      </c>
      <c r="L1500" s="39">
        <v>194</v>
      </c>
      <c r="M1500" s="39">
        <v>0</v>
      </c>
      <c r="N1500" s="39" t="s">
        <v>46</v>
      </c>
      <c r="O1500" s="39">
        <v>146</v>
      </c>
      <c r="P1500" s="39">
        <v>0.10199999999999999</v>
      </c>
      <c r="Q1500" s="39">
        <v>0</v>
      </c>
      <c r="R1500" s="39">
        <v>92.9</v>
      </c>
      <c r="S1500" s="39">
        <v>6.5299999999999997E-2</v>
      </c>
      <c r="T1500" s="39">
        <v>0</v>
      </c>
      <c r="U1500" s="39">
        <v>0</v>
      </c>
      <c r="V1500" s="39">
        <v>0</v>
      </c>
      <c r="W1500" s="39">
        <v>0</v>
      </c>
      <c r="X1500" s="39">
        <v>0</v>
      </c>
      <c r="Y1500" s="39">
        <v>0</v>
      </c>
      <c r="Z1500" s="39">
        <v>0</v>
      </c>
      <c r="AA1500" s="39" t="s">
        <v>47</v>
      </c>
      <c r="AB1500" s="39" t="s">
        <v>48</v>
      </c>
      <c r="AC1500" s="39">
        <v>2020</v>
      </c>
      <c r="AD15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2.617</v>
      </c>
    </row>
    <row r="1501" spans="1:30" hidden="1" x14ac:dyDescent="0.25">
      <c r="A1501" s="39" t="s">
        <v>93</v>
      </c>
      <c r="B1501" s="39" t="s">
        <v>39</v>
      </c>
      <c r="C1501" s="39" t="s">
        <v>40</v>
      </c>
      <c r="D1501" s="40">
        <v>43474.372708333336</v>
      </c>
      <c r="E1501" s="39" t="s">
        <v>80</v>
      </c>
      <c r="F1501" s="39" t="s">
        <v>42</v>
      </c>
      <c r="G1501" s="39" t="s">
        <v>145</v>
      </c>
      <c r="H1501" s="39" t="str">
        <f>IF(raw_impacts[[#This Row],[BldgVint]]="Old","Ex",raw_impacts[[#This Row],[BldgVint]])</f>
        <v>Ex</v>
      </c>
      <c r="I1501" s="39" t="s">
        <v>65</v>
      </c>
      <c r="J1501" s="39" t="s">
        <v>41</v>
      </c>
      <c r="K1501" s="39" t="s">
        <v>45</v>
      </c>
      <c r="L1501" s="39">
        <v>852</v>
      </c>
      <c r="M1501" s="39">
        <v>0</v>
      </c>
      <c r="N1501" s="39" t="s">
        <v>46</v>
      </c>
      <c r="O1501" s="39">
        <v>299</v>
      </c>
      <c r="P1501" s="39">
        <v>0.20499999999999999</v>
      </c>
      <c r="Q1501" s="39">
        <v>0</v>
      </c>
      <c r="R1501" s="39">
        <v>190</v>
      </c>
      <c r="S1501" s="39">
        <v>0.13100000000000001</v>
      </c>
      <c r="T1501" s="39">
        <v>0</v>
      </c>
      <c r="U1501" s="39">
        <v>0</v>
      </c>
      <c r="V1501" s="39">
        <v>0</v>
      </c>
      <c r="W1501" s="39">
        <v>0</v>
      </c>
      <c r="X1501" s="39">
        <v>0</v>
      </c>
      <c r="Y1501" s="39">
        <v>0</v>
      </c>
      <c r="Z1501" s="39">
        <v>0</v>
      </c>
      <c r="AA1501" s="39" t="s">
        <v>47</v>
      </c>
      <c r="AB1501" s="39" t="s">
        <v>48</v>
      </c>
      <c r="AC1501" s="39">
        <v>2020</v>
      </c>
      <c r="AD15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4.6389999999999993</v>
      </c>
    </row>
    <row r="1502" spans="1:30" hidden="1" x14ac:dyDescent="0.25">
      <c r="A1502" s="39" t="s">
        <v>93</v>
      </c>
      <c r="B1502" s="39" t="s">
        <v>39</v>
      </c>
      <c r="C1502" s="39" t="s">
        <v>40</v>
      </c>
      <c r="D1502" s="40">
        <v>43474.372708333336</v>
      </c>
      <c r="E1502" s="39" t="s">
        <v>80</v>
      </c>
      <c r="F1502" s="39" t="s">
        <v>71</v>
      </c>
      <c r="G1502" s="39" t="s">
        <v>145</v>
      </c>
      <c r="H1502" s="39" t="str">
        <f>IF(raw_impacts[[#This Row],[BldgVint]]="Old","Ex",raw_impacts[[#This Row],[BldgVint]])</f>
        <v>Ex</v>
      </c>
      <c r="I1502" s="39" t="s">
        <v>65</v>
      </c>
      <c r="J1502" s="39" t="s">
        <v>41</v>
      </c>
      <c r="K1502" s="39" t="s">
        <v>45</v>
      </c>
      <c r="L1502" s="39">
        <v>422</v>
      </c>
      <c r="M1502" s="39">
        <v>0</v>
      </c>
      <c r="N1502" s="39" t="s">
        <v>46</v>
      </c>
      <c r="O1502" s="39">
        <v>228</v>
      </c>
      <c r="P1502" s="39">
        <v>9.7199999999999995E-2</v>
      </c>
      <c r="Q1502" s="39">
        <v>0</v>
      </c>
      <c r="R1502" s="39">
        <v>145</v>
      </c>
      <c r="S1502" s="39">
        <v>6.1899999999999997E-2</v>
      </c>
      <c r="T1502" s="39">
        <v>0</v>
      </c>
      <c r="U1502" s="39">
        <v>0</v>
      </c>
      <c r="V1502" s="39">
        <v>0</v>
      </c>
      <c r="W1502" s="39">
        <v>0</v>
      </c>
      <c r="X1502" s="39">
        <v>0</v>
      </c>
      <c r="Y1502" s="39">
        <v>0</v>
      </c>
      <c r="Z1502" s="39">
        <v>0</v>
      </c>
      <c r="AA1502" s="39" t="s">
        <v>47</v>
      </c>
      <c r="AB1502" s="39" t="s">
        <v>48</v>
      </c>
      <c r="AC1502" s="39">
        <v>2020</v>
      </c>
      <c r="AD15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3.5270000000000001</v>
      </c>
    </row>
    <row r="1503" spans="1:30" hidden="1" x14ac:dyDescent="0.25">
      <c r="A1503" s="39" t="s">
        <v>93</v>
      </c>
      <c r="B1503" s="39" t="s">
        <v>39</v>
      </c>
      <c r="C1503" s="39" t="s">
        <v>40</v>
      </c>
      <c r="D1503" s="40">
        <v>43474.372708333336</v>
      </c>
      <c r="E1503" s="39" t="s">
        <v>80</v>
      </c>
      <c r="F1503" s="39" t="s">
        <v>72</v>
      </c>
      <c r="G1503" s="39" t="s">
        <v>145</v>
      </c>
      <c r="H1503" s="39" t="str">
        <f>IF(raw_impacts[[#This Row],[BldgVint]]="Old","Ex",raw_impacts[[#This Row],[BldgVint]])</f>
        <v>Ex</v>
      </c>
      <c r="I1503" s="39" t="s">
        <v>65</v>
      </c>
      <c r="J1503" s="39" t="s">
        <v>41</v>
      </c>
      <c r="K1503" s="39" t="s">
        <v>45</v>
      </c>
      <c r="L1503" s="39">
        <v>2920</v>
      </c>
      <c r="M1503" s="39">
        <v>0</v>
      </c>
      <c r="N1503" s="39" t="s">
        <v>46</v>
      </c>
      <c r="O1503" s="39">
        <v>284</v>
      </c>
      <c r="P1503" s="39">
        <v>0.22</v>
      </c>
      <c r="Q1503" s="39">
        <v>0</v>
      </c>
      <c r="R1503" s="39">
        <v>181</v>
      </c>
      <c r="S1503" s="39">
        <v>0.14000000000000001</v>
      </c>
      <c r="T1503" s="39">
        <v>0</v>
      </c>
      <c r="U1503" s="39">
        <v>0</v>
      </c>
      <c r="V1503" s="39">
        <v>0</v>
      </c>
      <c r="W1503" s="39">
        <v>0</v>
      </c>
      <c r="X1503" s="39">
        <v>0</v>
      </c>
      <c r="Y1503" s="39">
        <v>0</v>
      </c>
      <c r="Z1503" s="39">
        <v>0</v>
      </c>
      <c r="AA1503" s="39" t="s">
        <v>47</v>
      </c>
      <c r="AB1503" s="39" t="s">
        <v>48</v>
      </c>
      <c r="AC1503" s="39">
        <v>2020</v>
      </c>
      <c r="AD15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4.6389999999999993</v>
      </c>
    </row>
    <row r="1504" spans="1:30" hidden="1" x14ac:dyDescent="0.25">
      <c r="A1504" s="39" t="s">
        <v>93</v>
      </c>
      <c r="B1504" s="39" t="s">
        <v>39</v>
      </c>
      <c r="C1504" s="39" t="s">
        <v>40</v>
      </c>
      <c r="D1504" s="40">
        <v>43474.372708333336</v>
      </c>
      <c r="E1504" s="39" t="s">
        <v>80</v>
      </c>
      <c r="F1504" s="39" t="s">
        <v>74</v>
      </c>
      <c r="G1504" s="39" t="s">
        <v>145</v>
      </c>
      <c r="H1504" s="39" t="str">
        <f>IF(raw_impacts[[#This Row],[BldgVint]]="Old","Ex",raw_impacts[[#This Row],[BldgVint]])</f>
        <v>Ex</v>
      </c>
      <c r="I1504" s="39" t="s">
        <v>65</v>
      </c>
      <c r="J1504" s="39" t="s">
        <v>41</v>
      </c>
      <c r="K1504" s="39" t="s">
        <v>45</v>
      </c>
      <c r="L1504" s="39">
        <v>326</v>
      </c>
      <c r="M1504" s="39">
        <v>0</v>
      </c>
      <c r="N1504" s="39" t="s">
        <v>46</v>
      </c>
      <c r="O1504" s="39">
        <v>410</v>
      </c>
      <c r="P1504" s="39">
        <v>0.249</v>
      </c>
      <c r="Q1504" s="39">
        <v>0</v>
      </c>
      <c r="R1504" s="39">
        <v>261</v>
      </c>
      <c r="S1504" s="39">
        <v>0.159</v>
      </c>
      <c r="T1504" s="39">
        <v>0</v>
      </c>
      <c r="U1504" s="39">
        <v>0</v>
      </c>
      <c r="V1504" s="39">
        <v>0</v>
      </c>
      <c r="W1504" s="39">
        <v>0</v>
      </c>
      <c r="X1504" s="39">
        <v>0</v>
      </c>
      <c r="Y1504" s="39">
        <v>0</v>
      </c>
      <c r="Z1504" s="39">
        <v>0</v>
      </c>
      <c r="AA1504" s="39" t="s">
        <v>47</v>
      </c>
      <c r="AB1504" s="39" t="s">
        <v>48</v>
      </c>
      <c r="AC1504" s="39">
        <v>2020</v>
      </c>
      <c r="AD15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1.9239999999999999</v>
      </c>
    </row>
    <row r="1505" spans="1:30" hidden="1" x14ac:dyDescent="0.25">
      <c r="A1505" s="39" t="s">
        <v>93</v>
      </c>
      <c r="B1505" s="39" t="s">
        <v>39</v>
      </c>
      <c r="C1505" s="39" t="s">
        <v>40</v>
      </c>
      <c r="D1505" s="40">
        <v>43474.372708333336</v>
      </c>
      <c r="E1505" s="39" t="s">
        <v>80</v>
      </c>
      <c r="F1505" s="39" t="s">
        <v>75</v>
      </c>
      <c r="G1505" s="39" t="s">
        <v>145</v>
      </c>
      <c r="H1505" s="39" t="str">
        <f>IF(raw_impacts[[#This Row],[BldgVint]]="Old","Ex",raw_impacts[[#This Row],[BldgVint]])</f>
        <v>Ex</v>
      </c>
      <c r="I1505" s="39" t="s">
        <v>65</v>
      </c>
      <c r="J1505" s="39" t="s">
        <v>41</v>
      </c>
      <c r="K1505" s="39" t="s">
        <v>45</v>
      </c>
      <c r="L1505" s="39">
        <v>426</v>
      </c>
      <c r="M1505" s="39">
        <v>0</v>
      </c>
      <c r="N1505" s="39" t="s">
        <v>46</v>
      </c>
      <c r="O1505" s="39">
        <v>247</v>
      </c>
      <c r="P1505" s="39">
        <v>0.17599999999999999</v>
      </c>
      <c r="Q1505" s="39">
        <v>0</v>
      </c>
      <c r="R1505" s="39">
        <v>157</v>
      </c>
      <c r="S1505" s="39">
        <v>0.112</v>
      </c>
      <c r="T1505" s="39">
        <v>0</v>
      </c>
      <c r="U1505" s="39">
        <v>0</v>
      </c>
      <c r="V1505" s="39">
        <v>0</v>
      </c>
      <c r="W1505" s="39">
        <v>0</v>
      </c>
      <c r="X1505" s="39">
        <v>0</v>
      </c>
      <c r="Y1505" s="39">
        <v>0</v>
      </c>
      <c r="Z1505" s="39">
        <v>0</v>
      </c>
      <c r="AA1505" s="39" t="s">
        <v>47</v>
      </c>
      <c r="AB1505" s="39" t="s">
        <v>48</v>
      </c>
      <c r="AC1505" s="39">
        <v>2020</v>
      </c>
      <c r="AD15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6.0289999999999999</v>
      </c>
    </row>
    <row r="1506" spans="1:30" hidden="1" x14ac:dyDescent="0.25">
      <c r="A1506" s="39" t="s">
        <v>93</v>
      </c>
      <c r="B1506" s="39" t="s">
        <v>39</v>
      </c>
      <c r="C1506" s="39" t="s">
        <v>40</v>
      </c>
      <c r="D1506" s="40">
        <v>43474.372708333336</v>
      </c>
      <c r="E1506" s="39" t="s">
        <v>80</v>
      </c>
      <c r="F1506" s="39" t="s">
        <v>76</v>
      </c>
      <c r="G1506" s="39" t="s">
        <v>145</v>
      </c>
      <c r="H1506" s="39" t="str">
        <f>IF(raw_impacts[[#This Row],[BldgVint]]="Old","Ex",raw_impacts[[#This Row],[BldgVint]])</f>
        <v>Ex</v>
      </c>
      <c r="I1506" s="39" t="s">
        <v>65</v>
      </c>
      <c r="J1506" s="39" t="s">
        <v>41</v>
      </c>
      <c r="K1506" s="39" t="s">
        <v>45</v>
      </c>
      <c r="L1506" s="39">
        <v>162</v>
      </c>
      <c r="M1506" s="39">
        <v>0</v>
      </c>
      <c r="N1506" s="39" t="s">
        <v>46</v>
      </c>
      <c r="O1506" s="39">
        <v>407</v>
      </c>
      <c r="P1506" s="39">
        <v>0.27200000000000002</v>
      </c>
      <c r="Q1506" s="39">
        <v>0</v>
      </c>
      <c r="R1506" s="39">
        <v>259</v>
      </c>
      <c r="S1506" s="39">
        <v>0.17299999999999999</v>
      </c>
      <c r="T1506" s="39">
        <v>0</v>
      </c>
      <c r="U1506" s="39">
        <v>0</v>
      </c>
      <c r="V1506" s="39">
        <v>0</v>
      </c>
      <c r="W1506" s="39">
        <v>0</v>
      </c>
      <c r="X1506" s="39">
        <v>0</v>
      </c>
      <c r="Y1506" s="39">
        <v>0</v>
      </c>
      <c r="Z1506" s="39">
        <v>0</v>
      </c>
      <c r="AA1506" s="39" t="s">
        <v>47</v>
      </c>
      <c r="AB1506" s="39" t="s">
        <v>48</v>
      </c>
      <c r="AC1506" s="39">
        <v>2020</v>
      </c>
      <c r="AD15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3.4490000000000003</v>
      </c>
    </row>
    <row r="1507" spans="1:30" hidden="1" x14ac:dyDescent="0.25">
      <c r="A1507" s="39" t="s">
        <v>93</v>
      </c>
      <c r="B1507" s="39" t="s">
        <v>39</v>
      </c>
      <c r="C1507" s="39" t="s">
        <v>40</v>
      </c>
      <c r="D1507" s="40">
        <v>43474.372708333336</v>
      </c>
      <c r="E1507" s="39" t="s">
        <v>80</v>
      </c>
      <c r="F1507" s="39" t="s">
        <v>77</v>
      </c>
      <c r="G1507" s="39" t="s">
        <v>145</v>
      </c>
      <c r="H1507" s="39" t="str">
        <f>IF(raw_impacts[[#This Row],[BldgVint]]="Old","Ex",raw_impacts[[#This Row],[BldgVint]])</f>
        <v>Ex</v>
      </c>
      <c r="I1507" s="39" t="s">
        <v>65</v>
      </c>
      <c r="J1507" s="39" t="s">
        <v>41</v>
      </c>
      <c r="K1507" s="39" t="s">
        <v>45</v>
      </c>
      <c r="L1507" s="39">
        <v>531</v>
      </c>
      <c r="M1507" s="39">
        <v>0</v>
      </c>
      <c r="N1507" s="39" t="s">
        <v>46</v>
      </c>
      <c r="O1507" s="39">
        <v>268</v>
      </c>
      <c r="P1507" s="39">
        <v>0.16300000000000001</v>
      </c>
      <c r="Q1507" s="39">
        <v>0</v>
      </c>
      <c r="R1507" s="39">
        <v>171</v>
      </c>
      <c r="S1507" s="39">
        <v>0.104</v>
      </c>
      <c r="T1507" s="39">
        <v>0</v>
      </c>
      <c r="U1507" s="39">
        <v>0</v>
      </c>
      <c r="V1507" s="39">
        <v>0</v>
      </c>
      <c r="W1507" s="39">
        <v>0</v>
      </c>
      <c r="X1507" s="39">
        <v>0</v>
      </c>
      <c r="Y1507" s="39">
        <v>0</v>
      </c>
      <c r="Z1507" s="39">
        <v>0</v>
      </c>
      <c r="AA1507" s="39" t="s">
        <v>47</v>
      </c>
      <c r="AB1507" s="39" t="s">
        <v>48</v>
      </c>
      <c r="AC1507" s="39">
        <v>2020</v>
      </c>
      <c r="AD15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5.7430000000000003</v>
      </c>
    </row>
    <row r="1508" spans="1:30" hidden="1" x14ac:dyDescent="0.25">
      <c r="A1508" s="39" t="s">
        <v>93</v>
      </c>
      <c r="B1508" s="39" t="s">
        <v>39</v>
      </c>
      <c r="C1508" s="39" t="s">
        <v>40</v>
      </c>
      <c r="D1508" s="40">
        <v>43474.372708333336</v>
      </c>
      <c r="E1508" s="39" t="s">
        <v>80</v>
      </c>
      <c r="F1508" s="39" t="s">
        <v>78</v>
      </c>
      <c r="G1508" s="39" t="s">
        <v>145</v>
      </c>
      <c r="H1508" s="39" t="str">
        <f>IF(raw_impacts[[#This Row],[BldgVint]]="Old","Ex",raw_impacts[[#This Row],[BldgVint]])</f>
        <v>Ex</v>
      </c>
      <c r="I1508" s="39" t="s">
        <v>65</v>
      </c>
      <c r="J1508" s="39" t="s">
        <v>41</v>
      </c>
      <c r="K1508" s="39" t="s">
        <v>45</v>
      </c>
      <c r="L1508" s="39">
        <v>36.299999999999997</v>
      </c>
      <c r="M1508" s="39">
        <v>0</v>
      </c>
      <c r="N1508" s="39" t="s">
        <v>46</v>
      </c>
      <c r="O1508" s="39">
        <v>311</v>
      </c>
      <c r="P1508" s="39">
        <v>0.17799999999999999</v>
      </c>
      <c r="Q1508" s="39">
        <v>0</v>
      </c>
      <c r="R1508" s="39">
        <v>198</v>
      </c>
      <c r="S1508" s="39">
        <v>0.113</v>
      </c>
      <c r="T1508" s="39">
        <v>0</v>
      </c>
      <c r="U1508" s="39">
        <v>0</v>
      </c>
      <c r="V1508" s="39">
        <v>0</v>
      </c>
      <c r="W1508" s="39">
        <v>0</v>
      </c>
      <c r="X1508" s="39">
        <v>0</v>
      </c>
      <c r="Y1508" s="39">
        <v>0</v>
      </c>
      <c r="Z1508" s="39">
        <v>0</v>
      </c>
      <c r="AA1508" s="39" t="s">
        <v>47</v>
      </c>
      <c r="AB1508" s="39" t="s">
        <v>48</v>
      </c>
      <c r="AC1508" s="39">
        <v>2020</v>
      </c>
      <c r="AD15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6.5869999999999997</v>
      </c>
    </row>
    <row r="1509" spans="1:30" hidden="1" x14ac:dyDescent="0.25">
      <c r="A1509" s="39" t="s">
        <v>93</v>
      </c>
      <c r="B1509" s="39" t="s">
        <v>39</v>
      </c>
      <c r="C1509" s="39" t="s">
        <v>40</v>
      </c>
      <c r="D1509" s="40">
        <v>43474.372708333336</v>
      </c>
      <c r="E1509" s="39" t="s">
        <v>80</v>
      </c>
      <c r="F1509" s="39" t="s">
        <v>79</v>
      </c>
      <c r="G1509" s="39" t="s">
        <v>145</v>
      </c>
      <c r="H1509" s="39" t="str">
        <f>IF(raw_impacts[[#This Row],[BldgVint]]="Old","Ex",raw_impacts[[#This Row],[BldgVint]])</f>
        <v>Ex</v>
      </c>
      <c r="I1509" s="39" t="s">
        <v>65</v>
      </c>
      <c r="J1509" s="39" t="s">
        <v>41</v>
      </c>
      <c r="K1509" s="39" t="s">
        <v>45</v>
      </c>
      <c r="L1509" s="39">
        <v>326</v>
      </c>
      <c r="M1509" s="39">
        <v>0</v>
      </c>
      <c r="N1509" s="39" t="s">
        <v>46</v>
      </c>
      <c r="O1509" s="39">
        <v>282</v>
      </c>
      <c r="P1509" s="39">
        <v>0.2</v>
      </c>
      <c r="Q1509" s="39">
        <v>0</v>
      </c>
      <c r="R1509" s="39">
        <v>180</v>
      </c>
      <c r="S1509" s="39">
        <v>0.127</v>
      </c>
      <c r="T1509" s="39">
        <v>0</v>
      </c>
      <c r="U1509" s="39">
        <v>0</v>
      </c>
      <c r="V1509" s="39">
        <v>0</v>
      </c>
      <c r="W1509" s="39">
        <v>0</v>
      </c>
      <c r="X1509" s="39">
        <v>0</v>
      </c>
      <c r="Y1509" s="39">
        <v>0</v>
      </c>
      <c r="Z1509" s="39">
        <v>0</v>
      </c>
      <c r="AA1509" s="39" t="s">
        <v>47</v>
      </c>
      <c r="AB1509" s="39" t="s">
        <v>48</v>
      </c>
      <c r="AC1509" s="39">
        <v>2020</v>
      </c>
      <c r="AD15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5.7239999999999993</v>
      </c>
    </row>
    <row r="1510" spans="1:30" hidden="1" x14ac:dyDescent="0.25">
      <c r="A1510" s="39" t="s">
        <v>93</v>
      </c>
      <c r="B1510" s="39" t="s">
        <v>39</v>
      </c>
      <c r="C1510" s="39" t="s">
        <v>40</v>
      </c>
      <c r="D1510" s="40">
        <v>43474.372708333336</v>
      </c>
      <c r="E1510" s="39" t="s">
        <v>80</v>
      </c>
      <c r="F1510" s="39" t="s">
        <v>42</v>
      </c>
      <c r="G1510" s="39" t="s">
        <v>145</v>
      </c>
      <c r="H1510" s="39" t="str">
        <f>IF(raw_impacts[[#This Row],[BldgVint]]="Old","Ex",raw_impacts[[#This Row],[BldgVint]])</f>
        <v>Ex</v>
      </c>
      <c r="I1510" s="39" t="s">
        <v>66</v>
      </c>
      <c r="J1510" s="39" t="s">
        <v>41</v>
      </c>
      <c r="K1510" s="39" t="s">
        <v>45</v>
      </c>
      <c r="L1510" s="39">
        <v>776</v>
      </c>
      <c r="M1510" s="39">
        <v>0</v>
      </c>
      <c r="N1510" s="39" t="s">
        <v>46</v>
      </c>
      <c r="O1510" s="39">
        <v>251</v>
      </c>
      <c r="P1510" s="39">
        <v>0.21</v>
      </c>
      <c r="Q1510" s="39">
        <v>0</v>
      </c>
      <c r="R1510" s="39">
        <v>160</v>
      </c>
      <c r="S1510" s="39">
        <v>0.13400000000000001</v>
      </c>
      <c r="T1510" s="39">
        <v>0</v>
      </c>
      <c r="U1510" s="39">
        <v>0</v>
      </c>
      <c r="V1510" s="39">
        <v>0</v>
      </c>
      <c r="W1510" s="39">
        <v>0</v>
      </c>
      <c r="X1510" s="39">
        <v>0</v>
      </c>
      <c r="Y1510" s="39">
        <v>0</v>
      </c>
      <c r="Z1510" s="39">
        <v>0</v>
      </c>
      <c r="AA1510" s="39" t="s">
        <v>47</v>
      </c>
      <c r="AB1510" s="39" t="s">
        <v>48</v>
      </c>
      <c r="AC1510" s="39">
        <v>2020</v>
      </c>
      <c r="AD15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6.6129999999999995</v>
      </c>
    </row>
    <row r="1511" spans="1:30" hidden="1" x14ac:dyDescent="0.25">
      <c r="A1511" s="39" t="s">
        <v>93</v>
      </c>
      <c r="B1511" s="39" t="s">
        <v>39</v>
      </c>
      <c r="C1511" s="39" t="s">
        <v>40</v>
      </c>
      <c r="D1511" s="40">
        <v>43474.372708333336</v>
      </c>
      <c r="E1511" s="39" t="s">
        <v>80</v>
      </c>
      <c r="F1511" s="39" t="s">
        <v>71</v>
      </c>
      <c r="G1511" s="39" t="s">
        <v>145</v>
      </c>
      <c r="H1511" s="39" t="str">
        <f>IF(raw_impacts[[#This Row],[BldgVint]]="Old","Ex",raw_impacts[[#This Row],[BldgVint]])</f>
        <v>Ex</v>
      </c>
      <c r="I1511" s="39" t="s">
        <v>66</v>
      </c>
      <c r="J1511" s="39" t="s">
        <v>41</v>
      </c>
      <c r="K1511" s="39" t="s">
        <v>45</v>
      </c>
      <c r="L1511" s="39">
        <v>387</v>
      </c>
      <c r="M1511" s="39">
        <v>0</v>
      </c>
      <c r="N1511" s="39" t="s">
        <v>46</v>
      </c>
      <c r="O1511" s="39">
        <v>193</v>
      </c>
      <c r="P1511" s="39">
        <v>9.4399999999999998E-2</v>
      </c>
      <c r="Q1511" s="39">
        <v>0</v>
      </c>
      <c r="R1511" s="39">
        <v>123</v>
      </c>
      <c r="S1511" s="39">
        <v>6.0100000000000001E-2</v>
      </c>
      <c r="T1511" s="39">
        <v>0</v>
      </c>
      <c r="U1511" s="39">
        <v>0</v>
      </c>
      <c r="V1511" s="39">
        <v>0</v>
      </c>
      <c r="W1511" s="39">
        <v>0</v>
      </c>
      <c r="X1511" s="39">
        <v>0</v>
      </c>
      <c r="Y1511" s="39">
        <v>0</v>
      </c>
      <c r="Z1511" s="39">
        <v>0</v>
      </c>
      <c r="AA1511" s="39" t="s">
        <v>47</v>
      </c>
      <c r="AB1511" s="39" t="s">
        <v>48</v>
      </c>
      <c r="AC1511" s="39">
        <v>2020</v>
      </c>
      <c r="AD15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12.518000000000001</v>
      </c>
    </row>
    <row r="1512" spans="1:30" hidden="1" x14ac:dyDescent="0.25">
      <c r="A1512" s="39" t="s">
        <v>93</v>
      </c>
      <c r="B1512" s="39" t="s">
        <v>39</v>
      </c>
      <c r="C1512" s="39" t="s">
        <v>40</v>
      </c>
      <c r="D1512" s="40">
        <v>43474.372708333336</v>
      </c>
      <c r="E1512" s="39" t="s">
        <v>80</v>
      </c>
      <c r="F1512" s="39" t="s">
        <v>72</v>
      </c>
      <c r="G1512" s="39" t="s">
        <v>145</v>
      </c>
      <c r="H1512" s="39" t="str">
        <f>IF(raw_impacts[[#This Row],[BldgVint]]="Old","Ex",raw_impacts[[#This Row],[BldgVint]])</f>
        <v>Ex</v>
      </c>
      <c r="I1512" s="39" t="s">
        <v>66</v>
      </c>
      <c r="J1512" s="39" t="s">
        <v>41</v>
      </c>
      <c r="K1512" s="39" t="s">
        <v>45</v>
      </c>
      <c r="L1512" s="39">
        <v>2720</v>
      </c>
      <c r="M1512" s="39">
        <v>0</v>
      </c>
      <c r="N1512" s="39" t="s">
        <v>46</v>
      </c>
      <c r="O1512" s="39">
        <v>238</v>
      </c>
      <c r="P1512" s="39">
        <v>0.21099999999999999</v>
      </c>
      <c r="Q1512" s="39">
        <v>0</v>
      </c>
      <c r="R1512" s="39">
        <v>151</v>
      </c>
      <c r="S1512" s="39">
        <v>0.13500000000000001</v>
      </c>
      <c r="T1512" s="39">
        <v>0</v>
      </c>
      <c r="U1512" s="39">
        <v>0</v>
      </c>
      <c r="V1512" s="39">
        <v>0</v>
      </c>
      <c r="W1512" s="39">
        <v>0</v>
      </c>
      <c r="X1512" s="39">
        <v>0</v>
      </c>
      <c r="Y1512" s="39">
        <v>0</v>
      </c>
      <c r="Z1512" s="39">
        <v>0</v>
      </c>
      <c r="AA1512" s="39" t="s">
        <v>47</v>
      </c>
      <c r="AB1512" s="39" t="s">
        <v>48</v>
      </c>
      <c r="AC1512" s="39">
        <v>2020</v>
      </c>
      <c r="AD15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6.6129999999999995</v>
      </c>
    </row>
    <row r="1513" spans="1:30" hidden="1" x14ac:dyDescent="0.25">
      <c r="A1513" s="39" t="s">
        <v>93</v>
      </c>
      <c r="B1513" s="39" t="s">
        <v>39</v>
      </c>
      <c r="C1513" s="39" t="s">
        <v>40</v>
      </c>
      <c r="D1513" s="40">
        <v>43474.372708333336</v>
      </c>
      <c r="E1513" s="39" t="s">
        <v>80</v>
      </c>
      <c r="F1513" s="39" t="s">
        <v>73</v>
      </c>
      <c r="G1513" s="39" t="s">
        <v>145</v>
      </c>
      <c r="H1513" s="39" t="str">
        <f>IF(raw_impacts[[#This Row],[BldgVint]]="Old","Ex",raw_impacts[[#This Row],[BldgVint]])</f>
        <v>Ex</v>
      </c>
      <c r="I1513" s="39" t="s">
        <v>66</v>
      </c>
      <c r="J1513" s="39" t="s">
        <v>41</v>
      </c>
      <c r="K1513" s="39" t="s">
        <v>45</v>
      </c>
      <c r="L1513" s="39">
        <v>851</v>
      </c>
      <c r="M1513" s="39">
        <v>0</v>
      </c>
      <c r="N1513" s="39" t="s">
        <v>46</v>
      </c>
      <c r="O1513" s="39">
        <v>179</v>
      </c>
      <c r="P1513" s="39">
        <v>0.13100000000000001</v>
      </c>
      <c r="Q1513" s="39">
        <v>0</v>
      </c>
      <c r="R1513" s="39">
        <v>114</v>
      </c>
      <c r="S1513" s="39">
        <v>8.3299999999999999E-2</v>
      </c>
      <c r="T1513" s="39">
        <v>0</v>
      </c>
      <c r="U1513" s="39">
        <v>0</v>
      </c>
      <c r="V1513" s="39">
        <v>0</v>
      </c>
      <c r="W1513" s="39">
        <v>0</v>
      </c>
      <c r="X1513" s="39">
        <v>0</v>
      </c>
      <c r="Y1513" s="39">
        <v>0</v>
      </c>
      <c r="Z1513" s="39">
        <v>0</v>
      </c>
      <c r="AA1513" s="39" t="s">
        <v>47</v>
      </c>
      <c r="AB1513" s="39" t="s">
        <v>48</v>
      </c>
      <c r="AC1513" s="39">
        <v>2020</v>
      </c>
      <c r="AD15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11.659000000000001</v>
      </c>
    </row>
    <row r="1514" spans="1:30" hidden="1" x14ac:dyDescent="0.25">
      <c r="A1514" s="39" t="s">
        <v>93</v>
      </c>
      <c r="B1514" s="39" t="s">
        <v>39</v>
      </c>
      <c r="C1514" s="39" t="s">
        <v>40</v>
      </c>
      <c r="D1514" s="40">
        <v>43474.372708333336</v>
      </c>
      <c r="E1514" s="39" t="s">
        <v>80</v>
      </c>
      <c r="F1514" s="39" t="s">
        <v>74</v>
      </c>
      <c r="G1514" s="39" t="s">
        <v>145</v>
      </c>
      <c r="H1514" s="39" t="str">
        <f>IF(raw_impacts[[#This Row],[BldgVint]]="Old","Ex",raw_impacts[[#This Row],[BldgVint]])</f>
        <v>Ex</v>
      </c>
      <c r="I1514" s="39" t="s">
        <v>66</v>
      </c>
      <c r="J1514" s="39" t="s">
        <v>41</v>
      </c>
      <c r="K1514" s="39" t="s">
        <v>45</v>
      </c>
      <c r="L1514" s="39">
        <v>298</v>
      </c>
      <c r="M1514" s="39">
        <v>0</v>
      </c>
      <c r="N1514" s="39" t="s">
        <v>46</v>
      </c>
      <c r="O1514" s="39">
        <v>354</v>
      </c>
      <c r="P1514" s="39">
        <v>0.24399999999999999</v>
      </c>
      <c r="Q1514" s="39">
        <v>0</v>
      </c>
      <c r="R1514" s="39">
        <v>226</v>
      </c>
      <c r="S1514" s="39">
        <v>0.155</v>
      </c>
      <c r="T1514" s="39">
        <v>0</v>
      </c>
      <c r="U1514" s="39">
        <v>0</v>
      </c>
      <c r="V1514" s="39">
        <v>0</v>
      </c>
      <c r="W1514" s="39">
        <v>0</v>
      </c>
      <c r="X1514" s="39">
        <v>0</v>
      </c>
      <c r="Y1514" s="39">
        <v>0</v>
      </c>
      <c r="Z1514" s="39">
        <v>0</v>
      </c>
      <c r="AA1514" s="39" t="s">
        <v>47</v>
      </c>
      <c r="AB1514" s="39" t="s">
        <v>48</v>
      </c>
      <c r="AC1514" s="39">
        <v>2020</v>
      </c>
      <c r="AD15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6.4370000000000003</v>
      </c>
    </row>
    <row r="1515" spans="1:30" hidden="1" x14ac:dyDescent="0.25">
      <c r="A1515" s="39" t="s">
        <v>93</v>
      </c>
      <c r="B1515" s="39" t="s">
        <v>39</v>
      </c>
      <c r="C1515" s="39" t="s">
        <v>40</v>
      </c>
      <c r="D1515" s="40">
        <v>43474.372708333336</v>
      </c>
      <c r="E1515" s="39" t="s">
        <v>80</v>
      </c>
      <c r="F1515" s="39" t="s">
        <v>75</v>
      </c>
      <c r="G1515" s="39" t="s">
        <v>145</v>
      </c>
      <c r="H1515" s="39" t="str">
        <f>IF(raw_impacts[[#This Row],[BldgVint]]="Old","Ex",raw_impacts[[#This Row],[BldgVint]])</f>
        <v>Ex</v>
      </c>
      <c r="I1515" s="39" t="s">
        <v>66</v>
      </c>
      <c r="J1515" s="39" t="s">
        <v>41</v>
      </c>
      <c r="K1515" s="39" t="s">
        <v>45</v>
      </c>
      <c r="L1515" s="39">
        <v>398</v>
      </c>
      <c r="M1515" s="39">
        <v>0</v>
      </c>
      <c r="N1515" s="39" t="s">
        <v>46</v>
      </c>
      <c r="O1515" s="39">
        <v>203</v>
      </c>
      <c r="P1515" s="39">
        <v>0.17199999999999999</v>
      </c>
      <c r="Q1515" s="39">
        <v>0</v>
      </c>
      <c r="R1515" s="39">
        <v>130</v>
      </c>
      <c r="S1515" s="39">
        <v>0.109</v>
      </c>
      <c r="T1515" s="39">
        <v>0</v>
      </c>
      <c r="U1515" s="39">
        <v>0</v>
      </c>
      <c r="V1515" s="39">
        <v>0</v>
      </c>
      <c r="W1515" s="39">
        <v>0</v>
      </c>
      <c r="X1515" s="39">
        <v>0</v>
      </c>
      <c r="Y1515" s="39">
        <v>0</v>
      </c>
      <c r="Z1515" s="39">
        <v>0</v>
      </c>
      <c r="AA1515" s="39" t="s">
        <v>47</v>
      </c>
      <c r="AB1515" s="39" t="s">
        <v>48</v>
      </c>
      <c r="AC1515" s="39">
        <v>2020</v>
      </c>
      <c r="AD15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24.051000000000002</v>
      </c>
    </row>
    <row r="1516" spans="1:30" hidden="1" x14ac:dyDescent="0.25">
      <c r="A1516" s="39" t="s">
        <v>93</v>
      </c>
      <c r="B1516" s="39" t="s">
        <v>39</v>
      </c>
      <c r="C1516" s="39" t="s">
        <v>40</v>
      </c>
      <c r="D1516" s="40">
        <v>43474.372708333336</v>
      </c>
      <c r="E1516" s="39" t="s">
        <v>80</v>
      </c>
      <c r="F1516" s="39" t="s">
        <v>76</v>
      </c>
      <c r="G1516" s="39" t="s">
        <v>145</v>
      </c>
      <c r="H1516" s="39" t="str">
        <f>IF(raw_impacts[[#This Row],[BldgVint]]="Old","Ex",raw_impacts[[#This Row],[BldgVint]])</f>
        <v>Ex</v>
      </c>
      <c r="I1516" s="39" t="s">
        <v>66</v>
      </c>
      <c r="J1516" s="39" t="s">
        <v>41</v>
      </c>
      <c r="K1516" s="39" t="s">
        <v>45</v>
      </c>
      <c r="L1516" s="39">
        <v>149</v>
      </c>
      <c r="M1516" s="39">
        <v>0</v>
      </c>
      <c r="N1516" s="39" t="s">
        <v>46</v>
      </c>
      <c r="O1516" s="39">
        <v>330</v>
      </c>
      <c r="P1516" s="39">
        <v>0.26200000000000001</v>
      </c>
      <c r="Q1516" s="39">
        <v>0</v>
      </c>
      <c r="R1516" s="39">
        <v>210</v>
      </c>
      <c r="S1516" s="39">
        <v>0.16700000000000001</v>
      </c>
      <c r="T1516" s="39">
        <v>0</v>
      </c>
      <c r="U1516" s="39">
        <v>0</v>
      </c>
      <c r="V1516" s="39">
        <v>0</v>
      </c>
      <c r="W1516" s="39">
        <v>0</v>
      </c>
      <c r="X1516" s="39">
        <v>0</v>
      </c>
      <c r="Y1516" s="39">
        <v>0</v>
      </c>
      <c r="Z1516" s="39">
        <v>0</v>
      </c>
      <c r="AA1516" s="39" t="s">
        <v>47</v>
      </c>
      <c r="AB1516" s="39" t="s">
        <v>48</v>
      </c>
      <c r="AC1516" s="39">
        <v>2020</v>
      </c>
      <c r="AD15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11.659000000000001</v>
      </c>
    </row>
    <row r="1517" spans="1:30" hidden="1" x14ac:dyDescent="0.25">
      <c r="A1517" s="39" t="s">
        <v>93</v>
      </c>
      <c r="B1517" s="39" t="s">
        <v>39</v>
      </c>
      <c r="C1517" s="39" t="s">
        <v>40</v>
      </c>
      <c r="D1517" s="40">
        <v>43474.372708333336</v>
      </c>
      <c r="E1517" s="39" t="s">
        <v>80</v>
      </c>
      <c r="F1517" s="39" t="s">
        <v>77</v>
      </c>
      <c r="G1517" s="39" t="s">
        <v>145</v>
      </c>
      <c r="H1517" s="39" t="str">
        <f>IF(raw_impacts[[#This Row],[BldgVint]]="Old","Ex",raw_impacts[[#This Row],[BldgVint]])</f>
        <v>Ex</v>
      </c>
      <c r="I1517" s="39" t="s">
        <v>66</v>
      </c>
      <c r="J1517" s="39" t="s">
        <v>41</v>
      </c>
      <c r="K1517" s="39" t="s">
        <v>45</v>
      </c>
      <c r="L1517" s="39">
        <v>500</v>
      </c>
      <c r="M1517" s="39">
        <v>0</v>
      </c>
      <c r="N1517" s="39" t="s">
        <v>46</v>
      </c>
      <c r="O1517" s="39">
        <v>222</v>
      </c>
      <c r="P1517" s="39">
        <v>0.157</v>
      </c>
      <c r="Q1517" s="39">
        <v>0</v>
      </c>
      <c r="R1517" s="39">
        <v>142</v>
      </c>
      <c r="S1517" s="39">
        <v>0.1</v>
      </c>
      <c r="T1517" s="39">
        <v>0</v>
      </c>
      <c r="U1517" s="39">
        <v>0</v>
      </c>
      <c r="V1517" s="39">
        <v>0</v>
      </c>
      <c r="W1517" s="39">
        <v>0</v>
      </c>
      <c r="X1517" s="39">
        <v>0</v>
      </c>
      <c r="Y1517" s="39">
        <v>0</v>
      </c>
      <c r="Z1517" s="39">
        <v>0</v>
      </c>
      <c r="AA1517" s="39" t="s">
        <v>47</v>
      </c>
      <c r="AB1517" s="39" t="s">
        <v>48</v>
      </c>
      <c r="AC1517" s="39">
        <v>2020</v>
      </c>
      <c r="AD15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47.840999999999994</v>
      </c>
    </row>
    <row r="1518" spans="1:30" hidden="1" x14ac:dyDescent="0.25">
      <c r="A1518" s="39" t="s">
        <v>93</v>
      </c>
      <c r="B1518" s="39" t="s">
        <v>39</v>
      </c>
      <c r="C1518" s="39" t="s">
        <v>40</v>
      </c>
      <c r="D1518" s="40">
        <v>43474.372708333336</v>
      </c>
      <c r="E1518" s="39" t="s">
        <v>80</v>
      </c>
      <c r="F1518" s="39" t="s">
        <v>78</v>
      </c>
      <c r="G1518" s="39" t="s">
        <v>145</v>
      </c>
      <c r="H1518" s="39" t="str">
        <f>IF(raw_impacts[[#This Row],[BldgVint]]="Old","Ex",raw_impacts[[#This Row],[BldgVint]])</f>
        <v>Ex</v>
      </c>
      <c r="I1518" s="39" t="s">
        <v>66</v>
      </c>
      <c r="J1518" s="39" t="s">
        <v>41</v>
      </c>
      <c r="K1518" s="39" t="s">
        <v>45</v>
      </c>
      <c r="L1518" s="39">
        <v>33.799999999999997</v>
      </c>
      <c r="M1518" s="39">
        <v>0</v>
      </c>
      <c r="N1518" s="39" t="s">
        <v>46</v>
      </c>
      <c r="O1518" s="39">
        <v>261</v>
      </c>
      <c r="P1518" s="39">
        <v>0.17599999999999999</v>
      </c>
      <c r="Q1518" s="39">
        <v>0</v>
      </c>
      <c r="R1518" s="39">
        <v>166</v>
      </c>
      <c r="S1518" s="39">
        <v>0.112</v>
      </c>
      <c r="T1518" s="39">
        <v>0</v>
      </c>
      <c r="U1518" s="39">
        <v>0</v>
      </c>
      <c r="V1518" s="39">
        <v>0</v>
      </c>
      <c r="W1518" s="39">
        <v>0</v>
      </c>
      <c r="X1518" s="39">
        <v>0</v>
      </c>
      <c r="Y1518" s="39">
        <v>0</v>
      </c>
      <c r="Z1518" s="39">
        <v>0</v>
      </c>
      <c r="AA1518" s="39" t="s">
        <v>47</v>
      </c>
      <c r="AB1518" s="39" t="s">
        <v>48</v>
      </c>
      <c r="AC1518" s="39">
        <v>2020</v>
      </c>
      <c r="AD15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25.802999999999997</v>
      </c>
    </row>
    <row r="1519" spans="1:30" hidden="1" x14ac:dyDescent="0.25">
      <c r="A1519" s="39" t="s">
        <v>93</v>
      </c>
      <c r="B1519" s="39" t="s">
        <v>39</v>
      </c>
      <c r="C1519" s="39" t="s">
        <v>40</v>
      </c>
      <c r="D1519" s="40">
        <v>43474.372708333336</v>
      </c>
      <c r="E1519" s="39" t="s">
        <v>80</v>
      </c>
      <c r="F1519" s="39" t="s">
        <v>79</v>
      </c>
      <c r="G1519" s="39" t="s">
        <v>145</v>
      </c>
      <c r="H1519" s="39" t="str">
        <f>IF(raw_impacts[[#This Row],[BldgVint]]="Old","Ex",raw_impacts[[#This Row],[BldgVint]])</f>
        <v>Ex</v>
      </c>
      <c r="I1519" s="39" t="s">
        <v>66</v>
      </c>
      <c r="J1519" s="39" t="s">
        <v>41</v>
      </c>
      <c r="K1519" s="39" t="s">
        <v>45</v>
      </c>
      <c r="L1519" s="39">
        <v>303</v>
      </c>
      <c r="M1519" s="39">
        <v>0</v>
      </c>
      <c r="N1519" s="39" t="s">
        <v>46</v>
      </c>
      <c r="O1519" s="39">
        <v>243</v>
      </c>
      <c r="P1519" s="39">
        <v>0.20100000000000001</v>
      </c>
      <c r="Q1519" s="39">
        <v>0</v>
      </c>
      <c r="R1519" s="39">
        <v>155</v>
      </c>
      <c r="S1519" s="39">
        <v>0.128</v>
      </c>
      <c r="T1519" s="39">
        <v>0</v>
      </c>
      <c r="U1519" s="39">
        <v>0</v>
      </c>
      <c r="V1519" s="39">
        <v>0</v>
      </c>
      <c r="W1519" s="39">
        <v>0</v>
      </c>
      <c r="X1519" s="39">
        <v>0</v>
      </c>
      <c r="Y1519" s="39">
        <v>0</v>
      </c>
      <c r="Z1519" s="39">
        <v>0</v>
      </c>
      <c r="AA1519" s="39" t="s">
        <v>47</v>
      </c>
      <c r="AB1519" s="39" t="s">
        <v>48</v>
      </c>
      <c r="AC1519" s="39">
        <v>2020</v>
      </c>
      <c r="AD15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24.052</v>
      </c>
    </row>
    <row r="1520" spans="1:30" hidden="1" x14ac:dyDescent="0.25">
      <c r="A1520" s="39" t="s">
        <v>93</v>
      </c>
      <c r="B1520" s="39" t="s">
        <v>39</v>
      </c>
      <c r="C1520" s="39" t="s">
        <v>40</v>
      </c>
      <c r="D1520" s="40">
        <v>43474.372708333336</v>
      </c>
      <c r="E1520" s="39" t="s">
        <v>80</v>
      </c>
      <c r="F1520" s="39" t="s">
        <v>42</v>
      </c>
      <c r="G1520" s="39" t="s">
        <v>145</v>
      </c>
      <c r="H1520" s="39" t="str">
        <f>IF(raw_impacts[[#This Row],[BldgVint]]="Old","Ex",raw_impacts[[#This Row],[BldgVint]])</f>
        <v>Ex</v>
      </c>
      <c r="I1520" s="39" t="s">
        <v>67</v>
      </c>
      <c r="J1520" s="39" t="s">
        <v>41</v>
      </c>
      <c r="K1520" s="39" t="s">
        <v>45</v>
      </c>
      <c r="L1520" s="39">
        <v>896</v>
      </c>
      <c r="M1520" s="39">
        <v>0</v>
      </c>
      <c r="N1520" s="39" t="s">
        <v>46</v>
      </c>
      <c r="O1520" s="39">
        <v>294</v>
      </c>
      <c r="P1520" s="39">
        <v>0.17799999999999999</v>
      </c>
      <c r="Q1520" s="39">
        <v>0</v>
      </c>
      <c r="R1520" s="39">
        <v>187</v>
      </c>
      <c r="S1520" s="39">
        <v>0.113</v>
      </c>
      <c r="T1520" s="39">
        <v>0</v>
      </c>
      <c r="U1520" s="39">
        <v>0</v>
      </c>
      <c r="V1520" s="39">
        <v>0</v>
      </c>
      <c r="W1520" s="39">
        <v>0</v>
      </c>
      <c r="X1520" s="39">
        <v>0</v>
      </c>
      <c r="Y1520" s="39">
        <v>0</v>
      </c>
      <c r="Z1520" s="39">
        <v>0</v>
      </c>
      <c r="AA1520" s="39" t="s">
        <v>47</v>
      </c>
      <c r="AB1520" s="39" t="s">
        <v>48</v>
      </c>
      <c r="AC1520" s="39">
        <v>2020</v>
      </c>
      <c r="AD15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7.0459999999999994</v>
      </c>
    </row>
    <row r="1521" spans="1:30" hidden="1" x14ac:dyDescent="0.25">
      <c r="A1521" s="39" t="s">
        <v>93</v>
      </c>
      <c r="B1521" s="39" t="s">
        <v>39</v>
      </c>
      <c r="C1521" s="39" t="s">
        <v>40</v>
      </c>
      <c r="D1521" s="40">
        <v>43474.372708333336</v>
      </c>
      <c r="E1521" s="39" t="s">
        <v>80</v>
      </c>
      <c r="F1521" s="39" t="s">
        <v>71</v>
      </c>
      <c r="G1521" s="39" t="s">
        <v>145</v>
      </c>
      <c r="H1521" s="39" t="str">
        <f>IF(raw_impacts[[#This Row],[BldgVint]]="Old","Ex",raw_impacts[[#This Row],[BldgVint]])</f>
        <v>Ex</v>
      </c>
      <c r="I1521" s="39" t="s">
        <v>67</v>
      </c>
      <c r="J1521" s="39" t="s">
        <v>41</v>
      </c>
      <c r="K1521" s="39" t="s">
        <v>45</v>
      </c>
      <c r="L1521" s="39">
        <v>450</v>
      </c>
      <c r="M1521" s="39">
        <v>0</v>
      </c>
      <c r="N1521" s="39" t="s">
        <v>46</v>
      </c>
      <c r="O1521" s="39">
        <v>234</v>
      </c>
      <c r="P1521" s="39">
        <v>8.6499999999999994E-2</v>
      </c>
      <c r="Q1521" s="39">
        <v>0</v>
      </c>
      <c r="R1521" s="39">
        <v>149</v>
      </c>
      <c r="S1521" s="39">
        <v>5.5100000000000003E-2</v>
      </c>
      <c r="T1521" s="39">
        <v>0</v>
      </c>
      <c r="U1521" s="39">
        <v>0</v>
      </c>
      <c r="V1521" s="39">
        <v>0</v>
      </c>
      <c r="W1521" s="39">
        <v>0</v>
      </c>
      <c r="X1521" s="39">
        <v>0</v>
      </c>
      <c r="Y1521" s="39">
        <v>0</v>
      </c>
      <c r="Z1521" s="39">
        <v>0</v>
      </c>
      <c r="AA1521" s="39" t="s">
        <v>47</v>
      </c>
      <c r="AB1521" s="39" t="s">
        <v>48</v>
      </c>
      <c r="AC1521" s="39">
        <v>2020</v>
      </c>
      <c r="AD15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9.7430000000000003</v>
      </c>
    </row>
    <row r="1522" spans="1:30" hidden="1" x14ac:dyDescent="0.25">
      <c r="A1522" s="39" t="s">
        <v>93</v>
      </c>
      <c r="B1522" s="39" t="s">
        <v>39</v>
      </c>
      <c r="C1522" s="39" t="s">
        <v>40</v>
      </c>
      <c r="D1522" s="40">
        <v>43474.372708333336</v>
      </c>
      <c r="E1522" s="39" t="s">
        <v>80</v>
      </c>
      <c r="F1522" s="39" t="s">
        <v>72</v>
      </c>
      <c r="G1522" s="39" t="s">
        <v>145</v>
      </c>
      <c r="H1522" s="39" t="str">
        <f>IF(raw_impacts[[#This Row],[BldgVint]]="Old","Ex",raw_impacts[[#This Row],[BldgVint]])</f>
        <v>Ex</v>
      </c>
      <c r="I1522" s="39" t="s">
        <v>67</v>
      </c>
      <c r="J1522" s="39" t="s">
        <v>41</v>
      </c>
      <c r="K1522" s="39" t="s">
        <v>45</v>
      </c>
      <c r="L1522" s="39">
        <v>2980</v>
      </c>
      <c r="M1522" s="39">
        <v>0</v>
      </c>
      <c r="N1522" s="39" t="s">
        <v>46</v>
      </c>
      <c r="O1522" s="39">
        <v>284</v>
      </c>
      <c r="P1522" s="39">
        <v>0.193</v>
      </c>
      <c r="Q1522" s="39">
        <v>0</v>
      </c>
      <c r="R1522" s="39">
        <v>181</v>
      </c>
      <c r="S1522" s="39">
        <v>0.123</v>
      </c>
      <c r="T1522" s="39">
        <v>0</v>
      </c>
      <c r="U1522" s="39">
        <v>0</v>
      </c>
      <c r="V1522" s="39">
        <v>0</v>
      </c>
      <c r="W1522" s="39">
        <v>0</v>
      </c>
      <c r="X1522" s="39">
        <v>0</v>
      </c>
      <c r="Y1522" s="39">
        <v>0</v>
      </c>
      <c r="Z1522" s="39">
        <v>0</v>
      </c>
      <c r="AA1522" s="39" t="s">
        <v>47</v>
      </c>
      <c r="AB1522" s="39" t="s">
        <v>48</v>
      </c>
      <c r="AC1522" s="39">
        <v>2020</v>
      </c>
      <c r="AD15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7.0459999999999994</v>
      </c>
    </row>
    <row r="1523" spans="1:30" hidden="1" x14ac:dyDescent="0.25">
      <c r="A1523" s="39" t="s">
        <v>93</v>
      </c>
      <c r="B1523" s="39" t="s">
        <v>39</v>
      </c>
      <c r="C1523" s="39" t="s">
        <v>40</v>
      </c>
      <c r="D1523" s="40">
        <v>43474.372708333336</v>
      </c>
      <c r="E1523" s="39" t="s">
        <v>80</v>
      </c>
      <c r="F1523" s="39" t="s">
        <v>73</v>
      </c>
      <c r="G1523" s="39" t="s">
        <v>145</v>
      </c>
      <c r="H1523" s="39" t="str">
        <f>IF(raw_impacts[[#This Row],[BldgVint]]="Old","Ex",raw_impacts[[#This Row],[BldgVint]])</f>
        <v>Ex</v>
      </c>
      <c r="I1523" s="39" t="s">
        <v>67</v>
      </c>
      <c r="J1523" s="39" t="s">
        <v>41</v>
      </c>
      <c r="K1523" s="39" t="s">
        <v>45</v>
      </c>
      <c r="L1523" s="39">
        <v>903</v>
      </c>
      <c r="M1523" s="39">
        <v>0</v>
      </c>
      <c r="N1523" s="39" t="s">
        <v>46</v>
      </c>
      <c r="O1523" s="39">
        <v>235</v>
      </c>
      <c r="P1523" s="39">
        <v>0.126</v>
      </c>
      <c r="Q1523" s="39">
        <v>0</v>
      </c>
      <c r="R1523" s="39">
        <v>150</v>
      </c>
      <c r="S1523" s="39">
        <v>8.0299999999999996E-2</v>
      </c>
      <c r="T1523" s="39">
        <v>0</v>
      </c>
      <c r="U1523" s="39">
        <v>0</v>
      </c>
      <c r="V1523" s="39">
        <v>0</v>
      </c>
      <c r="W1523" s="39">
        <v>0</v>
      </c>
      <c r="X1523" s="39">
        <v>0</v>
      </c>
      <c r="Y1523" s="39">
        <v>0</v>
      </c>
      <c r="Z1523" s="39">
        <v>0</v>
      </c>
      <c r="AA1523" s="39" t="s">
        <v>47</v>
      </c>
      <c r="AB1523" s="39" t="s">
        <v>48</v>
      </c>
      <c r="AC1523" s="39">
        <v>2020</v>
      </c>
      <c r="AD15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8.7729999999999997</v>
      </c>
    </row>
    <row r="1524" spans="1:30" hidden="1" x14ac:dyDescent="0.25">
      <c r="A1524" s="39" t="s">
        <v>93</v>
      </c>
      <c r="B1524" s="39" t="s">
        <v>39</v>
      </c>
      <c r="C1524" s="39" t="s">
        <v>40</v>
      </c>
      <c r="D1524" s="40">
        <v>43474.372708333336</v>
      </c>
      <c r="E1524" s="39" t="s">
        <v>80</v>
      </c>
      <c r="F1524" s="39" t="s">
        <v>74</v>
      </c>
      <c r="G1524" s="39" t="s">
        <v>145</v>
      </c>
      <c r="H1524" s="39" t="str">
        <f>IF(raw_impacts[[#This Row],[BldgVint]]="Old","Ex",raw_impacts[[#This Row],[BldgVint]])</f>
        <v>Ex</v>
      </c>
      <c r="I1524" s="39" t="s">
        <v>67</v>
      </c>
      <c r="J1524" s="39" t="s">
        <v>41</v>
      </c>
      <c r="K1524" s="39" t="s">
        <v>45</v>
      </c>
      <c r="L1524" s="39">
        <v>324</v>
      </c>
      <c r="M1524" s="39">
        <v>0</v>
      </c>
      <c r="N1524" s="39" t="s">
        <v>46</v>
      </c>
      <c r="O1524" s="39">
        <v>419</v>
      </c>
      <c r="P1524" s="39">
        <v>0.21299999999999999</v>
      </c>
      <c r="Q1524" s="39">
        <v>0</v>
      </c>
      <c r="R1524" s="39">
        <v>267</v>
      </c>
      <c r="S1524" s="39">
        <v>0.13500000000000001</v>
      </c>
      <c r="T1524" s="39">
        <v>0</v>
      </c>
      <c r="U1524" s="39">
        <v>0</v>
      </c>
      <c r="V1524" s="39">
        <v>0</v>
      </c>
      <c r="W1524" s="39">
        <v>0</v>
      </c>
      <c r="X1524" s="39">
        <v>0</v>
      </c>
      <c r="Y1524" s="39">
        <v>0</v>
      </c>
      <c r="Z1524" s="39">
        <v>0</v>
      </c>
      <c r="AA1524" s="39" t="s">
        <v>47</v>
      </c>
      <c r="AB1524" s="39" t="s">
        <v>48</v>
      </c>
      <c r="AC1524" s="39">
        <v>2020</v>
      </c>
      <c r="AD15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4.2530000000000001</v>
      </c>
    </row>
    <row r="1525" spans="1:30" hidden="1" x14ac:dyDescent="0.25">
      <c r="A1525" s="39" t="s">
        <v>93</v>
      </c>
      <c r="B1525" s="39" t="s">
        <v>39</v>
      </c>
      <c r="C1525" s="39" t="s">
        <v>40</v>
      </c>
      <c r="D1525" s="40">
        <v>43474.372708333336</v>
      </c>
      <c r="E1525" s="39" t="s">
        <v>80</v>
      </c>
      <c r="F1525" s="39" t="s">
        <v>75</v>
      </c>
      <c r="G1525" s="39" t="s">
        <v>145</v>
      </c>
      <c r="H1525" s="39" t="str">
        <f>IF(raw_impacts[[#This Row],[BldgVint]]="Old","Ex",raw_impacts[[#This Row],[BldgVint]])</f>
        <v>Ex</v>
      </c>
      <c r="I1525" s="39" t="s">
        <v>67</v>
      </c>
      <c r="J1525" s="39" t="s">
        <v>41</v>
      </c>
      <c r="K1525" s="39" t="s">
        <v>45</v>
      </c>
      <c r="L1525" s="39">
        <v>431</v>
      </c>
      <c r="M1525" s="39">
        <v>0</v>
      </c>
      <c r="N1525" s="39" t="s">
        <v>46</v>
      </c>
      <c r="O1525" s="39">
        <v>252</v>
      </c>
      <c r="P1525" s="39">
        <v>0.157</v>
      </c>
      <c r="Q1525" s="39">
        <v>0</v>
      </c>
      <c r="R1525" s="39">
        <v>161</v>
      </c>
      <c r="S1525" s="39">
        <v>9.9699999999999997E-2</v>
      </c>
      <c r="T1525" s="39">
        <v>0</v>
      </c>
      <c r="U1525" s="39">
        <v>0</v>
      </c>
      <c r="V1525" s="39">
        <v>0</v>
      </c>
      <c r="W1525" s="39">
        <v>0</v>
      </c>
      <c r="X1525" s="39">
        <v>0</v>
      </c>
      <c r="Y1525" s="39">
        <v>0</v>
      </c>
      <c r="Z1525" s="39">
        <v>0</v>
      </c>
      <c r="AA1525" s="39" t="s">
        <v>47</v>
      </c>
      <c r="AB1525" s="39" t="s">
        <v>48</v>
      </c>
      <c r="AC1525" s="39">
        <v>2020</v>
      </c>
      <c r="AD15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15.196</v>
      </c>
    </row>
    <row r="1526" spans="1:30" hidden="1" x14ac:dyDescent="0.25">
      <c r="A1526" s="39" t="s">
        <v>93</v>
      </c>
      <c r="B1526" s="39" t="s">
        <v>39</v>
      </c>
      <c r="C1526" s="39" t="s">
        <v>40</v>
      </c>
      <c r="D1526" s="40">
        <v>43474.372708333336</v>
      </c>
      <c r="E1526" s="39" t="s">
        <v>80</v>
      </c>
      <c r="F1526" s="39" t="s">
        <v>76</v>
      </c>
      <c r="G1526" s="39" t="s">
        <v>145</v>
      </c>
      <c r="H1526" s="39" t="str">
        <f>IF(raw_impacts[[#This Row],[BldgVint]]="Old","Ex",raw_impacts[[#This Row],[BldgVint]])</f>
        <v>Ex</v>
      </c>
      <c r="I1526" s="39" t="s">
        <v>67</v>
      </c>
      <c r="J1526" s="39" t="s">
        <v>41</v>
      </c>
      <c r="K1526" s="39" t="s">
        <v>45</v>
      </c>
      <c r="L1526" s="39">
        <v>162</v>
      </c>
      <c r="M1526" s="39">
        <v>0</v>
      </c>
      <c r="N1526" s="39" t="s">
        <v>46</v>
      </c>
      <c r="O1526" s="39">
        <v>420</v>
      </c>
      <c r="P1526" s="39">
        <v>0.24</v>
      </c>
      <c r="Q1526" s="39">
        <v>0</v>
      </c>
      <c r="R1526" s="39">
        <v>268</v>
      </c>
      <c r="S1526" s="39">
        <v>0.153</v>
      </c>
      <c r="T1526" s="39">
        <v>0</v>
      </c>
      <c r="U1526" s="39">
        <v>0</v>
      </c>
      <c r="V1526" s="39">
        <v>0</v>
      </c>
      <c r="W1526" s="39">
        <v>0</v>
      </c>
      <c r="X1526" s="39">
        <v>0</v>
      </c>
      <c r="Y1526" s="39">
        <v>0</v>
      </c>
      <c r="Z1526" s="39">
        <v>0</v>
      </c>
      <c r="AA1526" s="39" t="s">
        <v>47</v>
      </c>
      <c r="AB1526" s="39" t="s">
        <v>48</v>
      </c>
      <c r="AC1526" s="39">
        <v>2020</v>
      </c>
      <c r="AD15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8.7729999999999997</v>
      </c>
    </row>
    <row r="1527" spans="1:30" hidden="1" x14ac:dyDescent="0.25">
      <c r="A1527" s="39" t="s">
        <v>93</v>
      </c>
      <c r="B1527" s="39" t="s">
        <v>39</v>
      </c>
      <c r="C1527" s="39" t="s">
        <v>40</v>
      </c>
      <c r="D1527" s="40">
        <v>43474.372708333336</v>
      </c>
      <c r="E1527" s="39" t="s">
        <v>80</v>
      </c>
      <c r="F1527" s="39" t="s">
        <v>77</v>
      </c>
      <c r="G1527" s="39" t="s">
        <v>145</v>
      </c>
      <c r="H1527" s="39" t="str">
        <f>IF(raw_impacts[[#This Row],[BldgVint]]="Old","Ex",raw_impacts[[#This Row],[BldgVint]])</f>
        <v>Ex</v>
      </c>
      <c r="I1527" s="39" t="s">
        <v>67</v>
      </c>
      <c r="J1527" s="39" t="s">
        <v>41</v>
      </c>
      <c r="K1527" s="39" t="s">
        <v>45</v>
      </c>
      <c r="L1527" s="39">
        <v>517</v>
      </c>
      <c r="M1527" s="39">
        <v>0</v>
      </c>
      <c r="N1527" s="39" t="s">
        <v>46</v>
      </c>
      <c r="O1527" s="39">
        <v>276</v>
      </c>
      <c r="P1527" s="39">
        <v>0.15</v>
      </c>
      <c r="Q1527" s="39">
        <v>0</v>
      </c>
      <c r="R1527" s="39">
        <v>176</v>
      </c>
      <c r="S1527" s="39">
        <v>9.5399999999999999E-2</v>
      </c>
      <c r="T1527" s="39">
        <v>0</v>
      </c>
      <c r="U1527" s="39">
        <v>0</v>
      </c>
      <c r="V1527" s="39">
        <v>0</v>
      </c>
      <c r="W1527" s="39">
        <v>0</v>
      </c>
      <c r="X1527" s="39">
        <v>0</v>
      </c>
      <c r="Y1527" s="39">
        <v>0</v>
      </c>
      <c r="Z1527" s="39">
        <v>0</v>
      </c>
      <c r="AA1527" s="39" t="s">
        <v>47</v>
      </c>
      <c r="AB1527" s="39" t="s">
        <v>48</v>
      </c>
      <c r="AC1527" s="39">
        <v>2020</v>
      </c>
      <c r="AD15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21.007999999999999</v>
      </c>
    </row>
    <row r="1528" spans="1:30" hidden="1" x14ac:dyDescent="0.25">
      <c r="A1528" s="39" t="s">
        <v>93</v>
      </c>
      <c r="B1528" s="39" t="s">
        <v>39</v>
      </c>
      <c r="C1528" s="39" t="s">
        <v>40</v>
      </c>
      <c r="D1528" s="40">
        <v>43474.372708333336</v>
      </c>
      <c r="E1528" s="39" t="s">
        <v>80</v>
      </c>
      <c r="F1528" s="39" t="s">
        <v>78</v>
      </c>
      <c r="G1528" s="39" t="s">
        <v>145</v>
      </c>
      <c r="H1528" s="39" t="str">
        <f>IF(raw_impacts[[#This Row],[BldgVint]]="Old","Ex",raw_impacts[[#This Row],[BldgVint]])</f>
        <v>Ex</v>
      </c>
      <c r="I1528" s="39" t="s">
        <v>67</v>
      </c>
      <c r="J1528" s="39" t="s">
        <v>41</v>
      </c>
      <c r="K1528" s="39" t="s">
        <v>45</v>
      </c>
      <c r="L1528" s="39">
        <v>36.299999999999997</v>
      </c>
      <c r="M1528" s="39">
        <v>0</v>
      </c>
      <c r="N1528" s="39" t="s">
        <v>46</v>
      </c>
      <c r="O1528" s="39">
        <v>312</v>
      </c>
      <c r="P1528" s="39">
        <v>0.16300000000000001</v>
      </c>
      <c r="Q1528" s="39">
        <v>0</v>
      </c>
      <c r="R1528" s="39">
        <v>198</v>
      </c>
      <c r="S1528" s="39">
        <v>0.104</v>
      </c>
      <c r="T1528" s="39">
        <v>0</v>
      </c>
      <c r="U1528" s="39">
        <v>0</v>
      </c>
      <c r="V1528" s="39">
        <v>0</v>
      </c>
      <c r="W1528" s="39">
        <v>0</v>
      </c>
      <c r="X1528" s="39">
        <v>0</v>
      </c>
      <c r="Y1528" s="39">
        <v>0</v>
      </c>
      <c r="Z1528" s="39">
        <v>0</v>
      </c>
      <c r="AA1528" s="39" t="s">
        <v>47</v>
      </c>
      <c r="AB1528" s="39" t="s">
        <v>48</v>
      </c>
      <c r="AC1528" s="39">
        <v>2020</v>
      </c>
      <c r="AD15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22.843999999999998</v>
      </c>
    </row>
    <row r="1529" spans="1:30" hidden="1" x14ac:dyDescent="0.25">
      <c r="A1529" s="39" t="s">
        <v>93</v>
      </c>
      <c r="B1529" s="39" t="s">
        <v>39</v>
      </c>
      <c r="C1529" s="39" t="s">
        <v>40</v>
      </c>
      <c r="D1529" s="40">
        <v>43474.372708333336</v>
      </c>
      <c r="E1529" s="39" t="s">
        <v>80</v>
      </c>
      <c r="F1529" s="39" t="s">
        <v>79</v>
      </c>
      <c r="G1529" s="39" t="s">
        <v>145</v>
      </c>
      <c r="H1529" s="39" t="str">
        <f>IF(raw_impacts[[#This Row],[BldgVint]]="Old","Ex",raw_impacts[[#This Row],[BldgVint]])</f>
        <v>Ex</v>
      </c>
      <c r="I1529" s="39" t="s">
        <v>67</v>
      </c>
      <c r="J1529" s="39" t="s">
        <v>41</v>
      </c>
      <c r="K1529" s="39" t="s">
        <v>45</v>
      </c>
      <c r="L1529" s="39">
        <v>330</v>
      </c>
      <c r="M1529" s="39">
        <v>0</v>
      </c>
      <c r="N1529" s="39" t="s">
        <v>46</v>
      </c>
      <c r="O1529" s="39">
        <v>290</v>
      </c>
      <c r="P1529" s="39">
        <v>0.19500000000000001</v>
      </c>
      <c r="Q1529" s="39">
        <v>0</v>
      </c>
      <c r="R1529" s="39">
        <v>185</v>
      </c>
      <c r="S1529" s="39">
        <v>0.124</v>
      </c>
      <c r="T1529" s="39">
        <v>0</v>
      </c>
      <c r="U1529" s="39">
        <v>0</v>
      </c>
      <c r="V1529" s="39">
        <v>0</v>
      </c>
      <c r="W1529" s="39">
        <v>0</v>
      </c>
      <c r="X1529" s="39">
        <v>0</v>
      </c>
      <c r="Y1529" s="39">
        <v>0</v>
      </c>
      <c r="Z1529" s="39">
        <v>0</v>
      </c>
      <c r="AA1529" s="39" t="s">
        <v>47</v>
      </c>
      <c r="AB1529" s="39" t="s">
        <v>48</v>
      </c>
      <c r="AC1529" s="39">
        <v>2020</v>
      </c>
      <c r="AD15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14.777000000000001</v>
      </c>
    </row>
    <row r="1530" spans="1:30" hidden="1" x14ac:dyDescent="0.25">
      <c r="A1530" s="39" t="s">
        <v>93</v>
      </c>
      <c r="B1530" s="39" t="s">
        <v>39</v>
      </c>
      <c r="C1530" s="39" t="s">
        <v>40</v>
      </c>
      <c r="D1530" s="40">
        <v>43474.372708333336</v>
      </c>
      <c r="E1530" s="39" t="s">
        <v>80</v>
      </c>
      <c r="F1530" s="39" t="s">
        <v>42</v>
      </c>
      <c r="G1530" s="39" t="s">
        <v>145</v>
      </c>
      <c r="H1530" s="39" t="str">
        <f>IF(raw_impacts[[#This Row],[BldgVint]]="Old","Ex",raw_impacts[[#This Row],[BldgVint]])</f>
        <v>Ex</v>
      </c>
      <c r="I1530" s="39" t="s">
        <v>70</v>
      </c>
      <c r="J1530" s="39" t="s">
        <v>41</v>
      </c>
      <c r="K1530" s="39" t="s">
        <v>45</v>
      </c>
      <c r="L1530" s="39">
        <v>549</v>
      </c>
      <c r="M1530" s="39">
        <v>0</v>
      </c>
      <c r="N1530" s="39" t="s">
        <v>46</v>
      </c>
      <c r="O1530" s="39">
        <v>176</v>
      </c>
      <c r="P1530" s="39">
        <v>0.156</v>
      </c>
      <c r="Q1530" s="39">
        <v>0</v>
      </c>
      <c r="R1530" s="39">
        <v>112</v>
      </c>
      <c r="S1530" s="39">
        <v>9.9400000000000002E-2</v>
      </c>
      <c r="T1530" s="39">
        <v>0</v>
      </c>
      <c r="U1530" s="39">
        <v>0</v>
      </c>
      <c r="V1530" s="39">
        <v>0</v>
      </c>
      <c r="W1530" s="39">
        <v>0</v>
      </c>
      <c r="X1530" s="39">
        <v>0</v>
      </c>
      <c r="Y1530" s="39">
        <v>0</v>
      </c>
      <c r="Z1530" s="39">
        <v>0</v>
      </c>
      <c r="AA1530" s="39" t="s">
        <v>47</v>
      </c>
      <c r="AB1530" s="39" t="s">
        <v>48</v>
      </c>
      <c r="AC1530" s="39">
        <v>2020</v>
      </c>
      <c r="AD15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0.15499999999999997</v>
      </c>
    </row>
    <row r="1531" spans="1:30" hidden="1" x14ac:dyDescent="0.25">
      <c r="A1531" s="39" t="s">
        <v>93</v>
      </c>
      <c r="B1531" s="39" t="s">
        <v>39</v>
      </c>
      <c r="C1531" s="39" t="s">
        <v>40</v>
      </c>
      <c r="D1531" s="40">
        <v>43474.372708333336</v>
      </c>
      <c r="E1531" s="39" t="s">
        <v>80</v>
      </c>
      <c r="F1531" s="39" t="s">
        <v>71</v>
      </c>
      <c r="G1531" s="39" t="s">
        <v>145</v>
      </c>
      <c r="H1531" s="39" t="str">
        <f>IF(raw_impacts[[#This Row],[BldgVint]]="Old","Ex",raw_impacts[[#This Row],[BldgVint]])</f>
        <v>Ex</v>
      </c>
      <c r="I1531" s="39" t="s">
        <v>70</v>
      </c>
      <c r="J1531" s="39" t="s">
        <v>41</v>
      </c>
      <c r="K1531" s="39" t="s">
        <v>45</v>
      </c>
      <c r="L1531" s="39">
        <v>269</v>
      </c>
      <c r="M1531" s="39">
        <v>0</v>
      </c>
      <c r="N1531" s="39" t="s">
        <v>46</v>
      </c>
      <c r="O1531" s="39">
        <v>135</v>
      </c>
      <c r="P1531" s="39">
        <v>8.5900000000000004E-2</v>
      </c>
      <c r="Q1531" s="39">
        <v>0</v>
      </c>
      <c r="R1531" s="39">
        <v>85.8</v>
      </c>
      <c r="S1531" s="39">
        <v>5.4699999999999999E-2</v>
      </c>
      <c r="T1531" s="39">
        <v>0</v>
      </c>
      <c r="U1531" s="39">
        <v>0</v>
      </c>
      <c r="V1531" s="39">
        <v>0</v>
      </c>
      <c r="W1531" s="39">
        <v>0</v>
      </c>
      <c r="X1531" s="39">
        <v>0</v>
      </c>
      <c r="Y1531" s="39">
        <v>0</v>
      </c>
      <c r="Z1531" s="39">
        <v>0</v>
      </c>
      <c r="AA1531" s="39" t="s">
        <v>47</v>
      </c>
      <c r="AB1531" s="39" t="s">
        <v>48</v>
      </c>
      <c r="AC1531" s="39">
        <v>2020</v>
      </c>
      <c r="AD15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0.54799999999999993</v>
      </c>
    </row>
    <row r="1532" spans="1:30" hidden="1" x14ac:dyDescent="0.25">
      <c r="A1532" s="39" t="s">
        <v>93</v>
      </c>
      <c r="B1532" s="39" t="s">
        <v>39</v>
      </c>
      <c r="C1532" s="39" t="s">
        <v>40</v>
      </c>
      <c r="D1532" s="40">
        <v>43474.372708333336</v>
      </c>
      <c r="E1532" s="39" t="s">
        <v>80</v>
      </c>
      <c r="F1532" s="39" t="s">
        <v>72</v>
      </c>
      <c r="G1532" s="39" t="s">
        <v>145</v>
      </c>
      <c r="H1532" s="39" t="str">
        <f>IF(raw_impacts[[#This Row],[BldgVint]]="Old","Ex",raw_impacts[[#This Row],[BldgVint]])</f>
        <v>Ex</v>
      </c>
      <c r="I1532" s="39" t="s">
        <v>70</v>
      </c>
      <c r="J1532" s="39" t="s">
        <v>41</v>
      </c>
      <c r="K1532" s="39" t="s">
        <v>45</v>
      </c>
      <c r="L1532" s="39">
        <v>1950</v>
      </c>
      <c r="M1532" s="39">
        <v>0</v>
      </c>
      <c r="N1532" s="39" t="s">
        <v>46</v>
      </c>
      <c r="O1532" s="39">
        <v>174</v>
      </c>
      <c r="P1532" s="39">
        <v>0.16500000000000001</v>
      </c>
      <c r="Q1532" s="39">
        <v>0</v>
      </c>
      <c r="R1532" s="39">
        <v>111</v>
      </c>
      <c r="S1532" s="39">
        <v>0.105</v>
      </c>
      <c r="T1532" s="39">
        <v>0</v>
      </c>
      <c r="U1532" s="39">
        <v>0</v>
      </c>
      <c r="V1532" s="39">
        <v>0</v>
      </c>
      <c r="W1532" s="39">
        <v>0</v>
      </c>
      <c r="X1532" s="39">
        <v>0</v>
      </c>
      <c r="Y1532" s="39">
        <v>0</v>
      </c>
      <c r="Z1532" s="39">
        <v>0</v>
      </c>
      <c r="AA1532" s="39" t="s">
        <v>47</v>
      </c>
      <c r="AB1532" s="39" t="s">
        <v>48</v>
      </c>
      <c r="AC1532" s="39">
        <v>2020</v>
      </c>
      <c r="AD15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0.15499999999999997</v>
      </c>
    </row>
    <row r="1533" spans="1:30" hidden="1" x14ac:dyDescent="0.25">
      <c r="A1533" s="39" t="s">
        <v>93</v>
      </c>
      <c r="B1533" s="39" t="s">
        <v>39</v>
      </c>
      <c r="C1533" s="39" t="s">
        <v>40</v>
      </c>
      <c r="D1533" s="40">
        <v>43474.372708333336</v>
      </c>
      <c r="E1533" s="39" t="s">
        <v>80</v>
      </c>
      <c r="F1533" s="39" t="s">
        <v>73</v>
      </c>
      <c r="G1533" s="39" t="s">
        <v>145</v>
      </c>
      <c r="H1533" s="39" t="str">
        <f>IF(raw_impacts[[#This Row],[BldgVint]]="Old","Ex",raw_impacts[[#This Row],[BldgVint]])</f>
        <v>Ex</v>
      </c>
      <c r="I1533" s="39" t="s">
        <v>70</v>
      </c>
      <c r="J1533" s="39" t="s">
        <v>41</v>
      </c>
      <c r="K1533" s="39" t="s">
        <v>45</v>
      </c>
      <c r="L1533" s="39">
        <v>634</v>
      </c>
      <c r="M1533" s="39">
        <v>0</v>
      </c>
      <c r="N1533" s="39" t="s">
        <v>46</v>
      </c>
      <c r="O1533" s="39">
        <v>127</v>
      </c>
      <c r="P1533" s="39">
        <v>9.8299999999999998E-2</v>
      </c>
      <c r="Q1533" s="39">
        <v>0</v>
      </c>
      <c r="R1533" s="39">
        <v>81</v>
      </c>
      <c r="S1533" s="39">
        <v>6.2600000000000003E-2</v>
      </c>
      <c r="T1533" s="39">
        <v>0</v>
      </c>
      <c r="U1533" s="39">
        <v>0</v>
      </c>
      <c r="V1533" s="39">
        <v>0</v>
      </c>
      <c r="W1533" s="39">
        <v>0</v>
      </c>
      <c r="X1533" s="39">
        <v>0</v>
      </c>
      <c r="Y1533" s="39">
        <v>0</v>
      </c>
      <c r="Z1533" s="39">
        <v>0</v>
      </c>
      <c r="AA1533" s="39" t="s">
        <v>47</v>
      </c>
      <c r="AB1533" s="39" t="s">
        <v>48</v>
      </c>
      <c r="AC1533" s="39">
        <v>2020</v>
      </c>
      <c r="AD15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</v>
      </c>
    </row>
    <row r="1534" spans="1:30" hidden="1" x14ac:dyDescent="0.25">
      <c r="A1534" s="39" t="s">
        <v>93</v>
      </c>
      <c r="B1534" s="39" t="s">
        <v>39</v>
      </c>
      <c r="C1534" s="39" t="s">
        <v>40</v>
      </c>
      <c r="D1534" s="40">
        <v>43474.372708333336</v>
      </c>
      <c r="E1534" s="39" t="s">
        <v>80</v>
      </c>
      <c r="F1534" s="39" t="s">
        <v>74</v>
      </c>
      <c r="G1534" s="39" t="s">
        <v>145</v>
      </c>
      <c r="H1534" s="39" t="str">
        <f>IF(raw_impacts[[#This Row],[BldgVint]]="Old","Ex",raw_impacts[[#This Row],[BldgVint]])</f>
        <v>Ex</v>
      </c>
      <c r="I1534" s="39" t="s">
        <v>70</v>
      </c>
      <c r="J1534" s="39" t="s">
        <v>41</v>
      </c>
      <c r="K1534" s="39" t="s">
        <v>45</v>
      </c>
      <c r="L1534" s="39">
        <v>209</v>
      </c>
      <c r="M1534" s="39">
        <v>0</v>
      </c>
      <c r="N1534" s="39" t="s">
        <v>46</v>
      </c>
      <c r="O1534" s="39">
        <v>332</v>
      </c>
      <c r="P1534" s="39">
        <v>0.192</v>
      </c>
      <c r="Q1534" s="39">
        <v>0</v>
      </c>
      <c r="R1534" s="39">
        <v>212</v>
      </c>
      <c r="S1534" s="39">
        <v>0.123</v>
      </c>
      <c r="T1534" s="39">
        <v>0</v>
      </c>
      <c r="U1534" s="39">
        <v>0</v>
      </c>
      <c r="V1534" s="39">
        <v>0</v>
      </c>
      <c r="W1534" s="39">
        <v>0</v>
      </c>
      <c r="X1534" s="39">
        <v>0</v>
      </c>
      <c r="Y1534" s="39">
        <v>0</v>
      </c>
      <c r="Z1534" s="39">
        <v>0</v>
      </c>
      <c r="AA1534" s="39" t="s">
        <v>47</v>
      </c>
      <c r="AB1534" s="39" t="s">
        <v>48</v>
      </c>
      <c r="AC1534" s="39">
        <v>2020</v>
      </c>
      <c r="AD15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0.78</v>
      </c>
    </row>
    <row r="1535" spans="1:30" hidden="1" x14ac:dyDescent="0.25">
      <c r="A1535" s="39" t="s">
        <v>93</v>
      </c>
      <c r="B1535" s="39" t="s">
        <v>39</v>
      </c>
      <c r="C1535" s="39" t="s">
        <v>40</v>
      </c>
      <c r="D1535" s="40">
        <v>43474.372708333336</v>
      </c>
      <c r="E1535" s="39" t="s">
        <v>80</v>
      </c>
      <c r="F1535" s="39" t="s">
        <v>75</v>
      </c>
      <c r="G1535" s="39" t="s">
        <v>145</v>
      </c>
      <c r="H1535" s="39" t="str">
        <f>IF(raw_impacts[[#This Row],[BldgVint]]="Old","Ex",raw_impacts[[#This Row],[BldgVint]])</f>
        <v>Ex</v>
      </c>
      <c r="I1535" s="39" t="s">
        <v>70</v>
      </c>
      <c r="J1535" s="39" t="s">
        <v>41</v>
      </c>
      <c r="K1535" s="39" t="s">
        <v>45</v>
      </c>
      <c r="L1535" s="39">
        <v>281</v>
      </c>
      <c r="M1535" s="39">
        <v>0</v>
      </c>
      <c r="N1535" s="39" t="s">
        <v>46</v>
      </c>
      <c r="O1535" s="39">
        <v>144</v>
      </c>
      <c r="P1535" s="39">
        <v>0.124</v>
      </c>
      <c r="Q1535" s="39">
        <v>0</v>
      </c>
      <c r="R1535" s="39">
        <v>91.9</v>
      </c>
      <c r="S1535" s="39">
        <v>7.9200000000000007E-2</v>
      </c>
      <c r="T1535" s="39">
        <v>0</v>
      </c>
      <c r="U1535" s="39">
        <v>0</v>
      </c>
      <c r="V1535" s="39">
        <v>0</v>
      </c>
      <c r="W1535" s="39">
        <v>0</v>
      </c>
      <c r="X1535" s="39">
        <v>0</v>
      </c>
      <c r="Y1535" s="39">
        <v>0</v>
      </c>
      <c r="Z1535" s="39">
        <v>0</v>
      </c>
      <c r="AA1535" s="39" t="s">
        <v>47</v>
      </c>
      <c r="AB1535" s="39" t="s">
        <v>48</v>
      </c>
      <c r="AC1535" s="39">
        <v>2020</v>
      </c>
      <c r="AD15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1.351</v>
      </c>
    </row>
    <row r="1536" spans="1:30" hidden="1" x14ac:dyDescent="0.25">
      <c r="A1536" s="39" t="s">
        <v>93</v>
      </c>
      <c r="B1536" s="39" t="s">
        <v>39</v>
      </c>
      <c r="C1536" s="39" t="s">
        <v>40</v>
      </c>
      <c r="D1536" s="40">
        <v>43474.372708333336</v>
      </c>
      <c r="E1536" s="39" t="s">
        <v>80</v>
      </c>
      <c r="F1536" s="39" t="s">
        <v>76</v>
      </c>
      <c r="G1536" s="39" t="s">
        <v>145</v>
      </c>
      <c r="H1536" s="39" t="str">
        <f>IF(raw_impacts[[#This Row],[BldgVint]]="Old","Ex",raw_impacts[[#This Row],[BldgVint]])</f>
        <v>Ex</v>
      </c>
      <c r="I1536" s="39" t="s">
        <v>70</v>
      </c>
      <c r="J1536" s="39" t="s">
        <v>41</v>
      </c>
      <c r="K1536" s="39" t="s">
        <v>45</v>
      </c>
      <c r="L1536" s="39">
        <v>103</v>
      </c>
      <c r="M1536" s="39">
        <v>0</v>
      </c>
      <c r="N1536" s="39" t="s">
        <v>46</v>
      </c>
      <c r="O1536" s="39">
        <v>254</v>
      </c>
      <c r="P1536" s="39">
        <v>0.20599999999999999</v>
      </c>
      <c r="Q1536" s="39">
        <v>0</v>
      </c>
      <c r="R1536" s="39">
        <v>162</v>
      </c>
      <c r="S1536" s="39">
        <v>0.13100000000000001</v>
      </c>
      <c r="T1536" s="39">
        <v>0</v>
      </c>
      <c r="U1536" s="39">
        <v>0</v>
      </c>
      <c r="V1536" s="39">
        <v>0</v>
      </c>
      <c r="W1536" s="39">
        <v>0</v>
      </c>
      <c r="X1536" s="39">
        <v>0</v>
      </c>
      <c r="Y1536" s="39">
        <v>0</v>
      </c>
      <c r="Z1536" s="39">
        <v>0</v>
      </c>
      <c r="AA1536" s="39" t="s">
        <v>47</v>
      </c>
      <c r="AB1536" s="39" t="s">
        <v>48</v>
      </c>
      <c r="AC1536" s="39">
        <v>2020</v>
      </c>
      <c r="AD15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</v>
      </c>
    </row>
    <row r="1537" spans="1:30" hidden="1" x14ac:dyDescent="0.25">
      <c r="A1537" s="39" t="s">
        <v>93</v>
      </c>
      <c r="B1537" s="39" t="s">
        <v>39</v>
      </c>
      <c r="C1537" s="39" t="s">
        <v>40</v>
      </c>
      <c r="D1537" s="40">
        <v>43474.372708333336</v>
      </c>
      <c r="E1537" s="39" t="s">
        <v>80</v>
      </c>
      <c r="F1537" s="39" t="s">
        <v>78</v>
      </c>
      <c r="G1537" s="39" t="s">
        <v>145</v>
      </c>
      <c r="H1537" s="39" t="str">
        <f>IF(raw_impacts[[#This Row],[BldgVint]]="Old","Ex",raw_impacts[[#This Row],[BldgVint]])</f>
        <v>Ex</v>
      </c>
      <c r="I1537" s="39" t="s">
        <v>70</v>
      </c>
      <c r="J1537" s="39" t="s">
        <v>41</v>
      </c>
      <c r="K1537" s="39" t="s">
        <v>45</v>
      </c>
      <c r="L1537" s="39">
        <v>25.8</v>
      </c>
      <c r="M1537" s="39">
        <v>0</v>
      </c>
      <c r="N1537" s="39" t="s">
        <v>46</v>
      </c>
      <c r="O1537" s="39">
        <v>186</v>
      </c>
      <c r="P1537" s="39">
        <v>0.14599999999999999</v>
      </c>
      <c r="Q1537" s="39">
        <v>0</v>
      </c>
      <c r="R1537" s="39">
        <v>119</v>
      </c>
      <c r="S1537" s="39">
        <v>9.2899999999999996E-2</v>
      </c>
      <c r="T1537" s="39">
        <v>0</v>
      </c>
      <c r="U1537" s="39">
        <v>0</v>
      </c>
      <c r="V1537" s="39">
        <v>0</v>
      </c>
      <c r="W1537" s="39">
        <v>0</v>
      </c>
      <c r="X1537" s="39">
        <v>0</v>
      </c>
      <c r="Y1537" s="39">
        <v>0</v>
      </c>
      <c r="Z1537" s="39">
        <v>0</v>
      </c>
      <c r="AA1537" s="39" t="s">
        <v>47</v>
      </c>
      <c r="AB1537" s="39" t="s">
        <v>48</v>
      </c>
      <c r="AC1537" s="39">
        <v>2020</v>
      </c>
      <c r="AD15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0.93900000000000006</v>
      </c>
    </row>
    <row r="1538" spans="1:30" hidden="1" x14ac:dyDescent="0.25">
      <c r="A1538" s="39" t="s">
        <v>93</v>
      </c>
      <c r="B1538" s="39" t="s">
        <v>39</v>
      </c>
      <c r="C1538" s="39" t="s">
        <v>40</v>
      </c>
      <c r="D1538" s="40">
        <v>43474.372708333336</v>
      </c>
      <c r="E1538" s="39" t="s">
        <v>80</v>
      </c>
      <c r="F1538" s="39" t="s">
        <v>79</v>
      </c>
      <c r="G1538" s="39" t="s">
        <v>145</v>
      </c>
      <c r="H1538" s="39" t="str">
        <f>IF(raw_impacts[[#This Row],[BldgVint]]="Old","Ex",raw_impacts[[#This Row],[BldgVint]])</f>
        <v>Ex</v>
      </c>
      <c r="I1538" s="39" t="s">
        <v>70</v>
      </c>
      <c r="J1538" s="39" t="s">
        <v>41</v>
      </c>
      <c r="K1538" s="39" t="s">
        <v>45</v>
      </c>
      <c r="L1538" s="39">
        <v>226</v>
      </c>
      <c r="M1538" s="39">
        <v>0</v>
      </c>
      <c r="N1538" s="39" t="s">
        <v>46</v>
      </c>
      <c r="O1538" s="39">
        <v>158</v>
      </c>
      <c r="P1538" s="39">
        <v>0.15</v>
      </c>
      <c r="Q1538" s="39">
        <v>0</v>
      </c>
      <c r="R1538" s="39">
        <v>100</v>
      </c>
      <c r="S1538" s="39">
        <v>9.5899999999999999E-2</v>
      </c>
      <c r="T1538" s="39">
        <v>0</v>
      </c>
      <c r="U1538" s="39">
        <v>0</v>
      </c>
      <c r="V1538" s="39">
        <v>0</v>
      </c>
      <c r="W1538" s="39">
        <v>0</v>
      </c>
      <c r="X1538" s="39">
        <v>0</v>
      </c>
      <c r="Y1538" s="39">
        <v>0</v>
      </c>
      <c r="Z1538" s="39">
        <v>0</v>
      </c>
      <c r="AA1538" s="39" t="s">
        <v>47</v>
      </c>
      <c r="AB1538" s="39" t="s">
        <v>48</v>
      </c>
      <c r="AC1538" s="39">
        <v>2020</v>
      </c>
      <c r="AD15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0.33800000000000002</v>
      </c>
    </row>
    <row r="1539" spans="1:30" hidden="1" x14ac:dyDescent="0.25">
      <c r="A1539" s="39" t="s">
        <v>38</v>
      </c>
      <c r="B1539" s="39" t="s">
        <v>39</v>
      </c>
      <c r="C1539" s="39" t="s">
        <v>40</v>
      </c>
      <c r="D1539" s="40">
        <v>43468.39707175926</v>
      </c>
      <c r="E1539" s="39" t="s">
        <v>41</v>
      </c>
      <c r="F1539" s="39" t="s">
        <v>42</v>
      </c>
      <c r="G1539" s="39" t="s">
        <v>43</v>
      </c>
      <c r="H1539" s="39" t="str">
        <f>IF(raw_impacts[[#This Row],[BldgVint]]="Old","Ex",raw_impacts[[#This Row],[BldgVint]])</f>
        <v>New</v>
      </c>
      <c r="I1539" s="39" t="s">
        <v>44</v>
      </c>
      <c r="J1539" s="39" t="s">
        <v>41</v>
      </c>
      <c r="K1539" s="39" t="s">
        <v>45</v>
      </c>
      <c r="L1539" s="39">
        <v>298</v>
      </c>
      <c r="M1539" s="39">
        <v>0</v>
      </c>
      <c r="N1539" s="39" t="s">
        <v>46</v>
      </c>
      <c r="O1539" s="39">
        <v>15</v>
      </c>
      <c r="P1539" s="39">
        <v>3.9899999999999998E-2</v>
      </c>
      <c r="Q1539" s="39">
        <v>0</v>
      </c>
      <c r="R1539" s="39">
        <v>15</v>
      </c>
      <c r="S1539" s="39">
        <v>3.9899999999999998E-2</v>
      </c>
      <c r="T1539" s="39">
        <v>0</v>
      </c>
      <c r="U1539" s="39">
        <v>0</v>
      </c>
      <c r="V1539" s="39">
        <v>0</v>
      </c>
      <c r="W1539" s="39">
        <v>0</v>
      </c>
      <c r="X1539" s="39">
        <v>0</v>
      </c>
      <c r="Y1539" s="39">
        <v>0</v>
      </c>
      <c r="Z1539" s="39">
        <v>0</v>
      </c>
      <c r="AA1539" s="39" t="s">
        <v>47</v>
      </c>
      <c r="AB1539" s="39" t="s">
        <v>48</v>
      </c>
      <c r="AC1539" s="39">
        <v>2020</v>
      </c>
      <c r="AD15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1540" spans="1:30" hidden="1" x14ac:dyDescent="0.25">
      <c r="A1540" s="39" t="s">
        <v>38</v>
      </c>
      <c r="B1540" s="39" t="s">
        <v>39</v>
      </c>
      <c r="C1540" s="39" t="s">
        <v>40</v>
      </c>
      <c r="D1540" s="40">
        <v>43468.39707175926</v>
      </c>
      <c r="E1540" s="39" t="s">
        <v>41</v>
      </c>
      <c r="F1540" s="39" t="s">
        <v>71</v>
      </c>
      <c r="G1540" s="39" t="s">
        <v>43</v>
      </c>
      <c r="H1540" s="39" t="str">
        <f>IF(raw_impacts[[#This Row],[BldgVint]]="Old","Ex",raw_impacts[[#This Row],[BldgVint]])</f>
        <v>New</v>
      </c>
      <c r="I1540" s="39" t="s">
        <v>44</v>
      </c>
      <c r="J1540" s="39" t="s">
        <v>41</v>
      </c>
      <c r="K1540" s="39" t="s">
        <v>45</v>
      </c>
      <c r="L1540" s="39">
        <v>145</v>
      </c>
      <c r="M1540" s="39">
        <v>0</v>
      </c>
      <c r="N1540" s="39" t="s">
        <v>46</v>
      </c>
      <c r="O1540" s="39">
        <v>9.8000000000000007</v>
      </c>
      <c r="P1540" s="39">
        <v>1.8100000000000002E-2</v>
      </c>
      <c r="Q1540" s="39">
        <v>0</v>
      </c>
      <c r="R1540" s="39">
        <v>9.8000000000000007</v>
      </c>
      <c r="S1540" s="39">
        <v>1.8100000000000002E-2</v>
      </c>
      <c r="T1540" s="39">
        <v>0</v>
      </c>
      <c r="U1540" s="39">
        <v>0</v>
      </c>
      <c r="V1540" s="39">
        <v>0</v>
      </c>
      <c r="W1540" s="39">
        <v>0</v>
      </c>
      <c r="X1540" s="39">
        <v>0</v>
      </c>
      <c r="Y1540" s="39">
        <v>0</v>
      </c>
      <c r="Z1540" s="39">
        <v>0</v>
      </c>
      <c r="AA1540" s="39" t="s">
        <v>47</v>
      </c>
      <c r="AB1540" s="39" t="s">
        <v>48</v>
      </c>
      <c r="AC1540" s="39">
        <v>2020</v>
      </c>
      <c r="AD15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1541" spans="1:30" hidden="1" x14ac:dyDescent="0.25">
      <c r="A1541" s="39" t="s">
        <v>38</v>
      </c>
      <c r="B1541" s="39" t="s">
        <v>39</v>
      </c>
      <c r="C1541" s="39" t="s">
        <v>40</v>
      </c>
      <c r="D1541" s="40">
        <v>43468.39707175926</v>
      </c>
      <c r="E1541" s="39" t="s">
        <v>41</v>
      </c>
      <c r="F1541" s="39" t="s">
        <v>72</v>
      </c>
      <c r="G1541" s="39" t="s">
        <v>43</v>
      </c>
      <c r="H1541" s="39" t="str">
        <f>IF(raw_impacts[[#This Row],[BldgVint]]="Old","Ex",raw_impacts[[#This Row],[BldgVint]])</f>
        <v>New</v>
      </c>
      <c r="I1541" s="39" t="s">
        <v>44</v>
      </c>
      <c r="J1541" s="39" t="s">
        <v>41</v>
      </c>
      <c r="K1541" s="39" t="s">
        <v>45</v>
      </c>
      <c r="L1541" s="39">
        <v>1120</v>
      </c>
      <c r="M1541" s="39">
        <v>0</v>
      </c>
      <c r="N1541" s="39" t="s">
        <v>46</v>
      </c>
      <c r="O1541" s="39">
        <v>12.4</v>
      </c>
      <c r="P1541" s="39">
        <v>2.98E-2</v>
      </c>
      <c r="Q1541" s="39">
        <v>0</v>
      </c>
      <c r="R1541" s="39">
        <v>12.4</v>
      </c>
      <c r="S1541" s="39">
        <v>2.98E-2</v>
      </c>
      <c r="T1541" s="39">
        <v>0</v>
      </c>
      <c r="U1541" s="39">
        <v>0</v>
      </c>
      <c r="V1541" s="39">
        <v>0</v>
      </c>
      <c r="W1541" s="39">
        <v>0</v>
      </c>
      <c r="X1541" s="39">
        <v>0</v>
      </c>
      <c r="Y1541" s="39">
        <v>0</v>
      </c>
      <c r="Z1541" s="39">
        <v>0</v>
      </c>
      <c r="AA1541" s="39" t="s">
        <v>47</v>
      </c>
      <c r="AB1541" s="39" t="s">
        <v>48</v>
      </c>
      <c r="AC1541" s="39">
        <v>2020</v>
      </c>
      <c r="AD15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1542" spans="1:30" hidden="1" x14ac:dyDescent="0.25">
      <c r="A1542" s="39" t="s">
        <v>38</v>
      </c>
      <c r="B1542" s="39" t="s">
        <v>39</v>
      </c>
      <c r="C1542" s="39" t="s">
        <v>40</v>
      </c>
      <c r="D1542" s="40">
        <v>43468.39707175926</v>
      </c>
      <c r="E1542" s="39" t="s">
        <v>41</v>
      </c>
      <c r="F1542" s="39" t="s">
        <v>73</v>
      </c>
      <c r="G1542" s="39" t="s">
        <v>43</v>
      </c>
      <c r="H1542" s="39" t="str">
        <f>IF(raw_impacts[[#This Row],[BldgVint]]="Old","Ex",raw_impacts[[#This Row],[BldgVint]])</f>
        <v>New</v>
      </c>
      <c r="I1542" s="39" t="s">
        <v>44</v>
      </c>
      <c r="J1542" s="39" t="s">
        <v>41</v>
      </c>
      <c r="K1542" s="39" t="s">
        <v>45</v>
      </c>
      <c r="L1542" s="39">
        <v>528</v>
      </c>
      <c r="M1542" s="39">
        <v>0</v>
      </c>
      <c r="N1542" s="39" t="s">
        <v>46</v>
      </c>
      <c r="O1542" s="39">
        <v>4.7</v>
      </c>
      <c r="P1542" s="39">
        <v>1.0200000000000001E-2</v>
      </c>
      <c r="Q1542" s="39">
        <v>0</v>
      </c>
      <c r="R1542" s="39">
        <v>4.7</v>
      </c>
      <c r="S1542" s="39">
        <v>1.0200000000000001E-2</v>
      </c>
      <c r="T1542" s="39">
        <v>0</v>
      </c>
      <c r="U1542" s="39">
        <v>0</v>
      </c>
      <c r="V1542" s="39">
        <v>0</v>
      </c>
      <c r="W1542" s="39">
        <v>0</v>
      </c>
      <c r="X1542" s="39">
        <v>0</v>
      </c>
      <c r="Y1542" s="39">
        <v>0</v>
      </c>
      <c r="Z1542" s="39">
        <v>0</v>
      </c>
      <c r="AA1542" s="39" t="s">
        <v>47</v>
      </c>
      <c r="AB1542" s="39" t="s">
        <v>48</v>
      </c>
      <c r="AC1542" s="39">
        <v>2020</v>
      </c>
      <c r="AD15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6.0000000000000001E-3</v>
      </c>
    </row>
    <row r="1543" spans="1:30" hidden="1" x14ac:dyDescent="0.25">
      <c r="A1543" s="39" t="s">
        <v>38</v>
      </c>
      <c r="B1543" s="39" t="s">
        <v>39</v>
      </c>
      <c r="C1543" s="39" t="s">
        <v>40</v>
      </c>
      <c r="D1543" s="40">
        <v>43468.39707175926</v>
      </c>
      <c r="E1543" s="39" t="s">
        <v>41</v>
      </c>
      <c r="F1543" s="39" t="s">
        <v>74</v>
      </c>
      <c r="G1543" s="39" t="s">
        <v>43</v>
      </c>
      <c r="H1543" s="39" t="str">
        <f>IF(raw_impacts[[#This Row],[BldgVint]]="Old","Ex",raw_impacts[[#This Row],[BldgVint]])</f>
        <v>New</v>
      </c>
      <c r="I1543" s="39" t="s">
        <v>44</v>
      </c>
      <c r="J1543" s="39" t="s">
        <v>41</v>
      </c>
      <c r="K1543" s="39" t="s">
        <v>45</v>
      </c>
      <c r="L1543" s="39">
        <v>88.3</v>
      </c>
      <c r="M1543" s="39">
        <v>0</v>
      </c>
      <c r="N1543" s="39" t="s">
        <v>46</v>
      </c>
      <c r="O1543" s="39">
        <v>40.200000000000003</v>
      </c>
      <c r="P1543" s="39">
        <v>2.52E-2</v>
      </c>
      <c r="Q1543" s="39">
        <v>0</v>
      </c>
      <c r="R1543" s="39">
        <v>40.200000000000003</v>
      </c>
      <c r="S1543" s="39">
        <v>2.52E-2</v>
      </c>
      <c r="T1543" s="39">
        <v>0</v>
      </c>
      <c r="U1543" s="39">
        <v>0</v>
      </c>
      <c r="V1543" s="39">
        <v>0</v>
      </c>
      <c r="W1543" s="39">
        <v>0</v>
      </c>
      <c r="X1543" s="39">
        <v>0</v>
      </c>
      <c r="Y1543" s="39">
        <v>0</v>
      </c>
      <c r="Z1543" s="39">
        <v>0</v>
      </c>
      <c r="AA1543" s="39" t="s">
        <v>47</v>
      </c>
      <c r="AB1543" s="39" t="s">
        <v>48</v>
      </c>
      <c r="AC1543" s="39">
        <v>2020</v>
      </c>
      <c r="AD15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1544" spans="1:30" hidden="1" x14ac:dyDescent="0.25">
      <c r="A1544" s="39" t="s">
        <v>38</v>
      </c>
      <c r="B1544" s="39" t="s">
        <v>39</v>
      </c>
      <c r="C1544" s="39" t="s">
        <v>40</v>
      </c>
      <c r="D1544" s="40">
        <v>43468.39707175926</v>
      </c>
      <c r="E1544" s="39" t="s">
        <v>41</v>
      </c>
      <c r="F1544" s="39" t="s">
        <v>75</v>
      </c>
      <c r="G1544" s="39" t="s">
        <v>43</v>
      </c>
      <c r="H1544" s="39" t="str">
        <f>IF(raw_impacts[[#This Row],[BldgVint]]="Old","Ex",raw_impacts[[#This Row],[BldgVint]])</f>
        <v>New</v>
      </c>
      <c r="I1544" s="39" t="s">
        <v>44</v>
      </c>
      <c r="J1544" s="39" t="s">
        <v>41</v>
      </c>
      <c r="K1544" s="39" t="s">
        <v>45</v>
      </c>
      <c r="L1544" s="39">
        <v>170</v>
      </c>
      <c r="M1544" s="39">
        <v>0</v>
      </c>
      <c r="N1544" s="39" t="s">
        <v>46</v>
      </c>
      <c r="O1544" s="39">
        <v>17.899999999999999</v>
      </c>
      <c r="P1544" s="39">
        <v>2.01E-2</v>
      </c>
      <c r="Q1544" s="39">
        <v>0</v>
      </c>
      <c r="R1544" s="39">
        <v>17.899999999999999</v>
      </c>
      <c r="S1544" s="39">
        <v>2.01E-2</v>
      </c>
      <c r="T1544" s="39">
        <v>0</v>
      </c>
      <c r="U1544" s="39">
        <v>0</v>
      </c>
      <c r="V1544" s="39">
        <v>0</v>
      </c>
      <c r="W1544" s="39">
        <v>0</v>
      </c>
      <c r="X1544" s="39">
        <v>0</v>
      </c>
      <c r="Y1544" s="39">
        <v>0</v>
      </c>
      <c r="Z1544" s="39">
        <v>0</v>
      </c>
      <c r="AA1544" s="39" t="s">
        <v>47</v>
      </c>
      <c r="AB1544" s="39" t="s">
        <v>48</v>
      </c>
      <c r="AC1544" s="39">
        <v>2020</v>
      </c>
      <c r="AD15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8.9999999999999993E-3</v>
      </c>
    </row>
    <row r="1545" spans="1:30" hidden="1" x14ac:dyDescent="0.25">
      <c r="A1545" s="39" t="s">
        <v>38</v>
      </c>
      <c r="B1545" s="39" t="s">
        <v>39</v>
      </c>
      <c r="C1545" s="39" t="s">
        <v>40</v>
      </c>
      <c r="D1545" s="40">
        <v>43468.39707175926</v>
      </c>
      <c r="E1545" s="39" t="s">
        <v>41</v>
      </c>
      <c r="F1545" s="39" t="s">
        <v>76</v>
      </c>
      <c r="G1545" s="39" t="s">
        <v>43</v>
      </c>
      <c r="H1545" s="39" t="str">
        <f>IF(raw_impacts[[#This Row],[BldgVint]]="Old","Ex",raw_impacts[[#This Row],[BldgVint]])</f>
        <v>New</v>
      </c>
      <c r="I1545" s="39" t="s">
        <v>44</v>
      </c>
      <c r="J1545" s="39" t="s">
        <v>41</v>
      </c>
      <c r="K1545" s="39" t="s">
        <v>45</v>
      </c>
      <c r="L1545" s="39">
        <v>61.8</v>
      </c>
      <c r="M1545" s="39">
        <v>0</v>
      </c>
      <c r="N1545" s="39" t="s">
        <v>46</v>
      </c>
      <c r="O1545" s="39">
        <v>5.7</v>
      </c>
      <c r="P1545" s="39">
        <v>1.61E-2</v>
      </c>
      <c r="Q1545" s="39">
        <v>0</v>
      </c>
      <c r="R1545" s="39">
        <v>5.7</v>
      </c>
      <c r="S1545" s="39">
        <v>1.61E-2</v>
      </c>
      <c r="T1545" s="39">
        <v>0</v>
      </c>
      <c r="U1545" s="39">
        <v>0</v>
      </c>
      <c r="V1545" s="39">
        <v>0</v>
      </c>
      <c r="W1545" s="39">
        <v>0</v>
      </c>
      <c r="X1545" s="39">
        <v>0</v>
      </c>
      <c r="Y1545" s="39">
        <v>0</v>
      </c>
      <c r="Z1545" s="39">
        <v>0</v>
      </c>
      <c r="AA1545" s="39" t="s">
        <v>47</v>
      </c>
      <c r="AB1545" s="39" t="s">
        <v>48</v>
      </c>
      <c r="AC1545" s="39">
        <v>2020</v>
      </c>
      <c r="AD15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6.0000000000000001E-3</v>
      </c>
    </row>
    <row r="1546" spans="1:30" hidden="1" x14ac:dyDescent="0.25">
      <c r="A1546" s="39" t="s">
        <v>38</v>
      </c>
      <c r="B1546" s="39" t="s">
        <v>39</v>
      </c>
      <c r="C1546" s="39" t="s">
        <v>40</v>
      </c>
      <c r="D1546" s="40">
        <v>43468.39707175926</v>
      </c>
      <c r="E1546" s="39" t="s">
        <v>41</v>
      </c>
      <c r="F1546" s="39" t="s">
        <v>77</v>
      </c>
      <c r="G1546" s="39" t="s">
        <v>43</v>
      </c>
      <c r="H1546" s="39" t="str">
        <f>IF(raw_impacts[[#This Row],[BldgVint]]="Old","Ex",raw_impacts[[#This Row],[BldgVint]])</f>
        <v>New</v>
      </c>
      <c r="I1546" s="39" t="s">
        <v>44</v>
      </c>
      <c r="J1546" s="39" t="s">
        <v>41</v>
      </c>
      <c r="K1546" s="39" t="s">
        <v>45</v>
      </c>
      <c r="L1546" s="39">
        <v>243</v>
      </c>
      <c r="M1546" s="39">
        <v>0</v>
      </c>
      <c r="N1546" s="39" t="s">
        <v>46</v>
      </c>
      <c r="O1546" s="39">
        <v>14.1</v>
      </c>
      <c r="P1546" s="39">
        <v>1.34E-2</v>
      </c>
      <c r="Q1546" s="39">
        <v>0</v>
      </c>
      <c r="R1546" s="39">
        <v>14.1</v>
      </c>
      <c r="S1546" s="39">
        <v>1.34E-2</v>
      </c>
      <c r="T1546" s="39">
        <v>0</v>
      </c>
      <c r="U1546" s="39">
        <v>0</v>
      </c>
      <c r="V1546" s="39">
        <v>0</v>
      </c>
      <c r="W1546" s="39">
        <v>0</v>
      </c>
      <c r="X1546" s="39">
        <v>0</v>
      </c>
      <c r="Y1546" s="39">
        <v>0</v>
      </c>
      <c r="Z1546" s="39">
        <v>0</v>
      </c>
      <c r="AA1546" s="39" t="s">
        <v>47</v>
      </c>
      <c r="AB1546" s="39" t="s">
        <v>48</v>
      </c>
      <c r="AC1546" s="39">
        <v>2020</v>
      </c>
      <c r="AD15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1.2E-2</v>
      </c>
    </row>
    <row r="1547" spans="1:30" hidden="1" x14ac:dyDescent="0.25">
      <c r="A1547" s="39" t="s">
        <v>38</v>
      </c>
      <c r="B1547" s="39" t="s">
        <v>39</v>
      </c>
      <c r="C1547" s="39" t="s">
        <v>40</v>
      </c>
      <c r="D1547" s="40">
        <v>43468.39707175926</v>
      </c>
      <c r="E1547" s="39" t="s">
        <v>41</v>
      </c>
      <c r="F1547" s="39" t="s">
        <v>78</v>
      </c>
      <c r="G1547" s="39" t="s">
        <v>43</v>
      </c>
      <c r="H1547" s="39" t="str">
        <f>IF(raw_impacts[[#This Row],[BldgVint]]="Old","Ex",raw_impacts[[#This Row],[BldgVint]])</f>
        <v>New</v>
      </c>
      <c r="I1547" s="39" t="s">
        <v>44</v>
      </c>
      <c r="J1547" s="39" t="s">
        <v>41</v>
      </c>
      <c r="K1547" s="39" t="s">
        <v>45</v>
      </c>
      <c r="L1547" s="39">
        <v>13.4</v>
      </c>
      <c r="M1547" s="39">
        <v>0</v>
      </c>
      <c r="N1547" s="39" t="s">
        <v>46</v>
      </c>
      <c r="O1547" s="39">
        <v>16.2</v>
      </c>
      <c r="P1547" s="39">
        <v>1.37E-2</v>
      </c>
      <c r="Q1547" s="39">
        <v>0</v>
      </c>
      <c r="R1547" s="39">
        <v>16.2</v>
      </c>
      <c r="S1547" s="39">
        <v>1.37E-2</v>
      </c>
      <c r="T1547" s="39">
        <v>0</v>
      </c>
      <c r="U1547" s="39">
        <v>0</v>
      </c>
      <c r="V1547" s="39">
        <v>0</v>
      </c>
      <c r="W1547" s="39">
        <v>0</v>
      </c>
      <c r="X1547" s="39">
        <v>0</v>
      </c>
      <c r="Y1547" s="39">
        <v>0</v>
      </c>
      <c r="Z1547" s="39">
        <v>0</v>
      </c>
      <c r="AA1547" s="39" t="s">
        <v>47</v>
      </c>
      <c r="AB1547" s="39" t="s">
        <v>48</v>
      </c>
      <c r="AC1547" s="39">
        <v>2020</v>
      </c>
      <c r="AD15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1.7999999999999999E-2</v>
      </c>
    </row>
    <row r="1548" spans="1:30" hidden="1" x14ac:dyDescent="0.25">
      <c r="A1548" s="39" t="s">
        <v>38</v>
      </c>
      <c r="B1548" s="39" t="s">
        <v>39</v>
      </c>
      <c r="C1548" s="39" t="s">
        <v>40</v>
      </c>
      <c r="D1548" s="40">
        <v>43468.39707175926</v>
      </c>
      <c r="E1548" s="39" t="s">
        <v>41</v>
      </c>
      <c r="F1548" s="39" t="s">
        <v>79</v>
      </c>
      <c r="G1548" s="39" t="s">
        <v>43</v>
      </c>
      <c r="H1548" s="39" t="str">
        <f>IF(raw_impacts[[#This Row],[BldgVint]]="Old","Ex",raw_impacts[[#This Row],[BldgVint]])</f>
        <v>New</v>
      </c>
      <c r="I1548" s="39" t="s">
        <v>44</v>
      </c>
      <c r="J1548" s="39" t="s">
        <v>41</v>
      </c>
      <c r="K1548" s="39" t="s">
        <v>45</v>
      </c>
      <c r="L1548" s="39">
        <v>125</v>
      </c>
      <c r="M1548" s="39">
        <v>0</v>
      </c>
      <c r="N1548" s="39" t="s">
        <v>46</v>
      </c>
      <c r="O1548" s="39">
        <v>15.5</v>
      </c>
      <c r="P1548" s="39">
        <v>2.8799999999999999E-2</v>
      </c>
      <c r="Q1548" s="39">
        <v>0</v>
      </c>
      <c r="R1548" s="39">
        <v>15.5</v>
      </c>
      <c r="S1548" s="39">
        <v>2.8799999999999999E-2</v>
      </c>
      <c r="T1548" s="39">
        <v>0</v>
      </c>
      <c r="U1548" s="39">
        <v>0</v>
      </c>
      <c r="V1548" s="39">
        <v>0</v>
      </c>
      <c r="W1548" s="39">
        <v>0</v>
      </c>
      <c r="X1548" s="39">
        <v>0</v>
      </c>
      <c r="Y1548" s="39">
        <v>0</v>
      </c>
      <c r="Z1548" s="39">
        <v>0</v>
      </c>
      <c r="AA1548" s="39" t="s">
        <v>47</v>
      </c>
      <c r="AB1548" s="39" t="s">
        <v>48</v>
      </c>
      <c r="AC1548" s="39">
        <v>2020</v>
      </c>
      <c r="AD15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1549" spans="1:30" x14ac:dyDescent="0.25">
      <c r="A1549" s="39" t="s">
        <v>38</v>
      </c>
      <c r="B1549" s="39" t="s">
        <v>39</v>
      </c>
      <c r="C1549" s="39" t="s">
        <v>40</v>
      </c>
      <c r="D1549" s="40">
        <v>43468.39707175926</v>
      </c>
      <c r="E1549" s="39" t="s">
        <v>41</v>
      </c>
      <c r="F1549" s="39" t="s">
        <v>42</v>
      </c>
      <c r="G1549" s="39" t="s">
        <v>43</v>
      </c>
      <c r="H1549" s="39" t="str">
        <f>IF(raw_impacts[[#This Row],[BldgVint]]="Old","Ex",raw_impacts[[#This Row],[BldgVint]])</f>
        <v>New</v>
      </c>
      <c r="I1549" s="39" t="s">
        <v>56</v>
      </c>
      <c r="J1549" s="39" t="s">
        <v>41</v>
      </c>
      <c r="K1549" s="39" t="s">
        <v>45</v>
      </c>
      <c r="L1549" s="39">
        <v>549</v>
      </c>
      <c r="M1549" s="39">
        <v>0</v>
      </c>
      <c r="N1549" s="39" t="s">
        <v>46</v>
      </c>
      <c r="O1549" s="39">
        <v>56.3</v>
      </c>
      <c r="P1549" s="39">
        <v>5.1700000000000003E-2</v>
      </c>
      <c r="Q1549" s="39">
        <v>0</v>
      </c>
      <c r="R1549" s="39">
        <v>56.3</v>
      </c>
      <c r="S1549" s="39">
        <v>5.1700000000000003E-2</v>
      </c>
      <c r="T1549" s="39">
        <v>0</v>
      </c>
      <c r="U1549" s="39">
        <v>0</v>
      </c>
      <c r="V1549" s="39">
        <v>0</v>
      </c>
      <c r="W1549" s="39">
        <v>0</v>
      </c>
      <c r="X1549" s="39">
        <v>0</v>
      </c>
      <c r="Y1549" s="39">
        <v>0</v>
      </c>
      <c r="Z1549" s="39">
        <v>0</v>
      </c>
      <c r="AA1549" s="39" t="s">
        <v>47</v>
      </c>
      <c r="AB1549" s="39" t="s">
        <v>48</v>
      </c>
      <c r="AC1549" s="39">
        <v>2020</v>
      </c>
      <c r="AD15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3.7999999999999999E-2</v>
      </c>
    </row>
    <row r="1550" spans="1:30" hidden="1" x14ac:dyDescent="0.25">
      <c r="A1550" s="39" t="s">
        <v>38</v>
      </c>
      <c r="B1550" s="39" t="s">
        <v>39</v>
      </c>
      <c r="C1550" s="39" t="s">
        <v>40</v>
      </c>
      <c r="D1550" s="40">
        <v>43468.39707175926</v>
      </c>
      <c r="E1550" s="39" t="s">
        <v>41</v>
      </c>
      <c r="F1550" s="39" t="s">
        <v>71</v>
      </c>
      <c r="G1550" s="39" t="s">
        <v>43</v>
      </c>
      <c r="H1550" s="39" t="str">
        <f>IF(raw_impacts[[#This Row],[BldgVint]]="Old","Ex",raw_impacts[[#This Row],[BldgVint]])</f>
        <v>New</v>
      </c>
      <c r="I1550" s="39" t="s">
        <v>56</v>
      </c>
      <c r="J1550" s="39" t="s">
        <v>41</v>
      </c>
      <c r="K1550" s="39" t="s">
        <v>45</v>
      </c>
      <c r="L1550" s="39">
        <v>282</v>
      </c>
      <c r="M1550" s="39">
        <v>0</v>
      </c>
      <c r="N1550" s="39" t="s">
        <v>46</v>
      </c>
      <c r="O1550" s="39">
        <v>38.200000000000003</v>
      </c>
      <c r="P1550" s="39">
        <v>2.12E-2</v>
      </c>
      <c r="Q1550" s="39">
        <v>0</v>
      </c>
      <c r="R1550" s="39">
        <v>38.200000000000003</v>
      </c>
      <c r="S1550" s="39">
        <v>2.12E-2</v>
      </c>
      <c r="T1550" s="39">
        <v>0</v>
      </c>
      <c r="U1550" s="39">
        <v>0</v>
      </c>
      <c r="V1550" s="39">
        <v>0</v>
      </c>
      <c r="W1550" s="39">
        <v>0</v>
      </c>
      <c r="X1550" s="39">
        <v>0</v>
      </c>
      <c r="Y1550" s="39">
        <v>0</v>
      </c>
      <c r="Z1550" s="39">
        <v>0</v>
      </c>
      <c r="AA1550" s="39" t="s">
        <v>47</v>
      </c>
      <c r="AB1550" s="39" t="s">
        <v>48</v>
      </c>
      <c r="AC1550" s="39">
        <v>2020</v>
      </c>
      <c r="AD15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2.5999999999999999E-2</v>
      </c>
    </row>
    <row r="1551" spans="1:30" hidden="1" x14ac:dyDescent="0.25">
      <c r="A1551" s="39" t="s">
        <v>38</v>
      </c>
      <c r="B1551" s="39" t="s">
        <v>39</v>
      </c>
      <c r="C1551" s="39" t="s">
        <v>40</v>
      </c>
      <c r="D1551" s="40">
        <v>43468.39707175926</v>
      </c>
      <c r="E1551" s="39" t="s">
        <v>41</v>
      </c>
      <c r="F1551" s="39" t="s">
        <v>72</v>
      </c>
      <c r="G1551" s="39" t="s">
        <v>43</v>
      </c>
      <c r="H1551" s="39" t="str">
        <f>IF(raw_impacts[[#This Row],[BldgVint]]="Old","Ex",raw_impacts[[#This Row],[BldgVint]])</f>
        <v>New</v>
      </c>
      <c r="I1551" s="39" t="s">
        <v>56</v>
      </c>
      <c r="J1551" s="39" t="s">
        <v>41</v>
      </c>
      <c r="K1551" s="39" t="s">
        <v>45</v>
      </c>
      <c r="L1551" s="39">
        <v>1920</v>
      </c>
      <c r="M1551" s="39">
        <v>0</v>
      </c>
      <c r="N1551" s="39" t="s">
        <v>46</v>
      </c>
      <c r="O1551" s="39">
        <v>49.9</v>
      </c>
      <c r="P1551" s="39">
        <v>5.6899999999999999E-2</v>
      </c>
      <c r="Q1551" s="39">
        <v>0</v>
      </c>
      <c r="R1551" s="39">
        <v>49.9</v>
      </c>
      <c r="S1551" s="39">
        <v>5.6899999999999999E-2</v>
      </c>
      <c r="T1551" s="39">
        <v>0</v>
      </c>
      <c r="U1551" s="39">
        <v>0</v>
      </c>
      <c r="V1551" s="39">
        <v>0</v>
      </c>
      <c r="W1551" s="39">
        <v>0</v>
      </c>
      <c r="X1551" s="39">
        <v>0</v>
      </c>
      <c r="Y1551" s="39">
        <v>0</v>
      </c>
      <c r="Z1551" s="39">
        <v>0</v>
      </c>
      <c r="AA1551" s="39" t="s">
        <v>47</v>
      </c>
      <c r="AB1551" s="39" t="s">
        <v>48</v>
      </c>
      <c r="AC1551" s="39">
        <v>2020</v>
      </c>
      <c r="AD15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3.7999999999999999E-2</v>
      </c>
    </row>
    <row r="1552" spans="1:30" hidden="1" x14ac:dyDescent="0.25">
      <c r="A1552" s="39" t="s">
        <v>38</v>
      </c>
      <c r="B1552" s="39" t="s">
        <v>39</v>
      </c>
      <c r="C1552" s="39" t="s">
        <v>40</v>
      </c>
      <c r="D1552" s="40">
        <v>43468.39707175926</v>
      </c>
      <c r="E1552" s="39" t="s">
        <v>41</v>
      </c>
      <c r="F1552" s="39" t="s">
        <v>73</v>
      </c>
      <c r="G1552" s="39" t="s">
        <v>43</v>
      </c>
      <c r="H1552" s="39" t="str">
        <f>IF(raw_impacts[[#This Row],[BldgVint]]="Old","Ex",raw_impacts[[#This Row],[BldgVint]])</f>
        <v>New</v>
      </c>
      <c r="I1552" s="39" t="s">
        <v>56</v>
      </c>
      <c r="J1552" s="39" t="s">
        <v>41</v>
      </c>
      <c r="K1552" s="39" t="s">
        <v>45</v>
      </c>
      <c r="L1552" s="39">
        <v>849</v>
      </c>
      <c r="M1552" s="39">
        <v>0</v>
      </c>
      <c r="N1552" s="39" t="s">
        <v>46</v>
      </c>
      <c r="O1552" s="39">
        <v>30</v>
      </c>
      <c r="P1552" s="39">
        <v>2.9000000000000001E-2</v>
      </c>
      <c r="Q1552" s="39">
        <v>0</v>
      </c>
      <c r="R1552" s="39">
        <v>30</v>
      </c>
      <c r="S1552" s="39">
        <v>2.9000000000000001E-2</v>
      </c>
      <c r="T1552" s="39">
        <v>0</v>
      </c>
      <c r="U1552" s="39">
        <v>0</v>
      </c>
      <c r="V1552" s="39">
        <v>0</v>
      </c>
      <c r="W1552" s="39">
        <v>0</v>
      </c>
      <c r="X1552" s="39">
        <v>0</v>
      </c>
      <c r="Y1552" s="39">
        <v>0</v>
      </c>
      <c r="Z1552" s="39">
        <v>0</v>
      </c>
      <c r="AA1552" s="39" t="s">
        <v>47</v>
      </c>
      <c r="AB1552" s="39" t="s">
        <v>48</v>
      </c>
      <c r="AC1552" s="39">
        <v>2020</v>
      </c>
      <c r="AD15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1553" spans="1:30" hidden="1" x14ac:dyDescent="0.25">
      <c r="A1553" s="39" t="s">
        <v>38</v>
      </c>
      <c r="B1553" s="39" t="s">
        <v>39</v>
      </c>
      <c r="C1553" s="39" t="s">
        <v>40</v>
      </c>
      <c r="D1553" s="40">
        <v>43468.39707175926</v>
      </c>
      <c r="E1553" s="39" t="s">
        <v>41</v>
      </c>
      <c r="F1553" s="39" t="s">
        <v>74</v>
      </c>
      <c r="G1553" s="39" t="s">
        <v>43</v>
      </c>
      <c r="H1553" s="39" t="str">
        <f>IF(raw_impacts[[#This Row],[BldgVint]]="Old","Ex",raw_impacts[[#This Row],[BldgVint]])</f>
        <v>New</v>
      </c>
      <c r="I1553" s="39" t="s">
        <v>56</v>
      </c>
      <c r="J1553" s="39" t="s">
        <v>41</v>
      </c>
      <c r="K1553" s="39" t="s">
        <v>45</v>
      </c>
      <c r="L1553" s="39">
        <v>156</v>
      </c>
      <c r="M1553" s="39">
        <v>0</v>
      </c>
      <c r="N1553" s="39" t="s">
        <v>46</v>
      </c>
      <c r="O1553" s="39">
        <v>83</v>
      </c>
      <c r="P1553" s="39">
        <v>7.1599999999999997E-2</v>
      </c>
      <c r="Q1553" s="39">
        <v>0</v>
      </c>
      <c r="R1553" s="39">
        <v>83</v>
      </c>
      <c r="S1553" s="39">
        <v>7.1599999999999997E-2</v>
      </c>
      <c r="T1553" s="39">
        <v>0</v>
      </c>
      <c r="U1553" s="39">
        <v>0</v>
      </c>
      <c r="V1553" s="39">
        <v>0</v>
      </c>
      <c r="W1553" s="39">
        <v>0</v>
      </c>
      <c r="X1553" s="39">
        <v>0</v>
      </c>
      <c r="Y1553" s="39">
        <v>0</v>
      </c>
      <c r="Z1553" s="39">
        <v>0</v>
      </c>
      <c r="AA1553" s="39" t="s">
        <v>47</v>
      </c>
      <c r="AB1553" s="39" t="s">
        <v>48</v>
      </c>
      <c r="AC1553" s="39">
        <v>2020</v>
      </c>
      <c r="AD15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4.2000000000000003E-2</v>
      </c>
    </row>
    <row r="1554" spans="1:30" hidden="1" x14ac:dyDescent="0.25">
      <c r="A1554" s="39" t="s">
        <v>38</v>
      </c>
      <c r="B1554" s="39" t="s">
        <v>39</v>
      </c>
      <c r="C1554" s="39" t="s">
        <v>40</v>
      </c>
      <c r="D1554" s="40">
        <v>43468.39707175926</v>
      </c>
      <c r="E1554" s="39" t="s">
        <v>41</v>
      </c>
      <c r="F1554" s="39" t="s">
        <v>75</v>
      </c>
      <c r="G1554" s="39" t="s">
        <v>43</v>
      </c>
      <c r="H1554" s="39" t="str">
        <f>IF(raw_impacts[[#This Row],[BldgVint]]="Old","Ex",raw_impacts[[#This Row],[BldgVint]])</f>
        <v>New</v>
      </c>
      <c r="I1554" s="39" t="s">
        <v>56</v>
      </c>
      <c r="J1554" s="39" t="s">
        <v>41</v>
      </c>
      <c r="K1554" s="39" t="s">
        <v>45</v>
      </c>
      <c r="L1554" s="39">
        <v>285</v>
      </c>
      <c r="M1554" s="39">
        <v>0</v>
      </c>
      <c r="N1554" s="39" t="s">
        <v>46</v>
      </c>
      <c r="O1554" s="39">
        <v>53.5</v>
      </c>
      <c r="P1554" s="39">
        <v>4.7500000000000001E-2</v>
      </c>
      <c r="Q1554" s="39">
        <v>0</v>
      </c>
      <c r="R1554" s="39">
        <v>53.5</v>
      </c>
      <c r="S1554" s="39">
        <v>4.7500000000000001E-2</v>
      </c>
      <c r="T1554" s="39">
        <v>0</v>
      </c>
      <c r="U1554" s="39">
        <v>0</v>
      </c>
      <c r="V1554" s="39">
        <v>0</v>
      </c>
      <c r="W1554" s="39">
        <v>0</v>
      </c>
      <c r="X1554" s="39">
        <v>0</v>
      </c>
      <c r="Y1554" s="39">
        <v>0</v>
      </c>
      <c r="Z1554" s="39">
        <v>0</v>
      </c>
      <c r="AA1554" s="39" t="s">
        <v>47</v>
      </c>
      <c r="AB1554" s="39" t="s">
        <v>48</v>
      </c>
      <c r="AC1554" s="39">
        <v>2020</v>
      </c>
      <c r="AD15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1555" spans="1:30" hidden="1" x14ac:dyDescent="0.25">
      <c r="A1555" s="39" t="s">
        <v>38</v>
      </c>
      <c r="B1555" s="39" t="s">
        <v>39</v>
      </c>
      <c r="C1555" s="39" t="s">
        <v>40</v>
      </c>
      <c r="D1555" s="40">
        <v>43468.39707175926</v>
      </c>
      <c r="E1555" s="39" t="s">
        <v>41</v>
      </c>
      <c r="F1555" s="39" t="s">
        <v>76</v>
      </c>
      <c r="G1555" s="39" t="s">
        <v>43</v>
      </c>
      <c r="H1555" s="39" t="str">
        <f>IF(raw_impacts[[#This Row],[BldgVint]]="Old","Ex",raw_impacts[[#This Row],[BldgVint]])</f>
        <v>New</v>
      </c>
      <c r="I1555" s="39" t="s">
        <v>56</v>
      </c>
      <c r="J1555" s="39" t="s">
        <v>41</v>
      </c>
      <c r="K1555" s="39" t="s">
        <v>45</v>
      </c>
      <c r="L1555" s="39">
        <v>100</v>
      </c>
      <c r="M1555" s="39">
        <v>0</v>
      </c>
      <c r="N1555" s="39" t="s">
        <v>46</v>
      </c>
      <c r="O1555" s="39">
        <v>54.5</v>
      </c>
      <c r="P1555" s="39">
        <v>6.59E-2</v>
      </c>
      <c r="Q1555" s="39">
        <v>0</v>
      </c>
      <c r="R1555" s="39">
        <v>54.5</v>
      </c>
      <c r="S1555" s="39">
        <v>6.59E-2</v>
      </c>
      <c r="T1555" s="39">
        <v>0</v>
      </c>
      <c r="U1555" s="39">
        <v>0</v>
      </c>
      <c r="V1555" s="39">
        <v>0</v>
      </c>
      <c r="W1555" s="39">
        <v>0</v>
      </c>
      <c r="X1555" s="39">
        <v>0</v>
      </c>
      <c r="Y1555" s="39">
        <v>0</v>
      </c>
      <c r="Z1555" s="39">
        <v>0</v>
      </c>
      <c r="AA1555" s="39" t="s">
        <v>47</v>
      </c>
      <c r="AB1555" s="39" t="s">
        <v>48</v>
      </c>
      <c r="AC1555" s="39">
        <v>2020</v>
      </c>
      <c r="AD15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1556" spans="1:30" hidden="1" x14ac:dyDescent="0.25">
      <c r="A1556" s="39" t="s">
        <v>38</v>
      </c>
      <c r="B1556" s="39" t="s">
        <v>39</v>
      </c>
      <c r="C1556" s="39" t="s">
        <v>40</v>
      </c>
      <c r="D1556" s="40">
        <v>43468.39707175926</v>
      </c>
      <c r="E1556" s="39" t="s">
        <v>41</v>
      </c>
      <c r="F1556" s="39" t="s">
        <v>77</v>
      </c>
      <c r="G1556" s="39" t="s">
        <v>43</v>
      </c>
      <c r="H1556" s="39" t="str">
        <f>IF(raw_impacts[[#This Row],[BldgVint]]="Old","Ex",raw_impacts[[#This Row],[BldgVint]])</f>
        <v>New</v>
      </c>
      <c r="I1556" s="39" t="s">
        <v>56</v>
      </c>
      <c r="J1556" s="39" t="s">
        <v>41</v>
      </c>
      <c r="K1556" s="39" t="s">
        <v>45</v>
      </c>
      <c r="L1556" s="39">
        <v>362</v>
      </c>
      <c r="M1556" s="39">
        <v>0</v>
      </c>
      <c r="N1556" s="39" t="s">
        <v>46</v>
      </c>
      <c r="O1556" s="39">
        <v>51.1</v>
      </c>
      <c r="P1556" s="39">
        <v>3.6799999999999999E-2</v>
      </c>
      <c r="Q1556" s="39">
        <v>0</v>
      </c>
      <c r="R1556" s="39">
        <v>51.1</v>
      </c>
      <c r="S1556" s="39">
        <v>3.6799999999999999E-2</v>
      </c>
      <c r="T1556" s="39">
        <v>0</v>
      </c>
      <c r="U1556" s="39">
        <v>0</v>
      </c>
      <c r="V1556" s="39">
        <v>0</v>
      </c>
      <c r="W1556" s="39">
        <v>0</v>
      </c>
      <c r="X1556" s="39">
        <v>0</v>
      </c>
      <c r="Y1556" s="39">
        <v>0</v>
      </c>
      <c r="Z1556" s="39">
        <v>0</v>
      </c>
      <c r="AA1556" s="39" t="s">
        <v>47</v>
      </c>
      <c r="AB1556" s="39" t="s">
        <v>48</v>
      </c>
      <c r="AC1556" s="39">
        <v>2020</v>
      </c>
      <c r="AD15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0.17799999999999999</v>
      </c>
    </row>
    <row r="1557" spans="1:30" hidden="1" x14ac:dyDescent="0.25">
      <c r="A1557" s="39" t="s">
        <v>38</v>
      </c>
      <c r="B1557" s="39" t="s">
        <v>39</v>
      </c>
      <c r="C1557" s="39" t="s">
        <v>40</v>
      </c>
      <c r="D1557" s="40">
        <v>43468.39707175926</v>
      </c>
      <c r="E1557" s="39" t="s">
        <v>41</v>
      </c>
      <c r="F1557" s="39" t="s">
        <v>78</v>
      </c>
      <c r="G1557" s="39" t="s">
        <v>43</v>
      </c>
      <c r="H1557" s="39" t="str">
        <f>IF(raw_impacts[[#This Row],[BldgVint]]="Old","Ex",raw_impacts[[#This Row],[BldgVint]])</f>
        <v>New</v>
      </c>
      <c r="I1557" s="39" t="s">
        <v>56</v>
      </c>
      <c r="J1557" s="39" t="s">
        <v>41</v>
      </c>
      <c r="K1557" s="39" t="s">
        <v>45</v>
      </c>
      <c r="L1557" s="39">
        <v>20.399999999999999</v>
      </c>
      <c r="M1557" s="39">
        <v>0</v>
      </c>
      <c r="N1557" s="39" t="s">
        <v>46</v>
      </c>
      <c r="O1557" s="39">
        <v>59.3</v>
      </c>
      <c r="P1557" s="39">
        <v>4.2200000000000001E-2</v>
      </c>
      <c r="Q1557" s="39">
        <v>0</v>
      </c>
      <c r="R1557" s="39">
        <v>59.3</v>
      </c>
      <c r="S1557" s="39">
        <v>4.2200000000000001E-2</v>
      </c>
      <c r="T1557" s="39">
        <v>0</v>
      </c>
      <c r="U1557" s="39">
        <v>0</v>
      </c>
      <c r="V1557" s="39">
        <v>0</v>
      </c>
      <c r="W1557" s="39">
        <v>0</v>
      </c>
      <c r="X1557" s="39">
        <v>0</v>
      </c>
      <c r="Y1557" s="39">
        <v>0</v>
      </c>
      <c r="Z1557" s="39">
        <v>0</v>
      </c>
      <c r="AA1557" s="39" t="s">
        <v>47</v>
      </c>
      <c r="AB1557" s="39" t="s">
        <v>48</v>
      </c>
      <c r="AC1557" s="39">
        <v>2020</v>
      </c>
      <c r="AD15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0.05</v>
      </c>
    </row>
    <row r="1558" spans="1:30" hidden="1" x14ac:dyDescent="0.25">
      <c r="A1558" s="39" t="s">
        <v>38</v>
      </c>
      <c r="B1558" s="39" t="s">
        <v>39</v>
      </c>
      <c r="C1558" s="39" t="s">
        <v>40</v>
      </c>
      <c r="D1558" s="40">
        <v>43468.39707175926</v>
      </c>
      <c r="E1558" s="39" t="s">
        <v>41</v>
      </c>
      <c r="F1558" s="39" t="s">
        <v>79</v>
      </c>
      <c r="G1558" s="39" t="s">
        <v>43</v>
      </c>
      <c r="H1558" s="39" t="str">
        <f>IF(raw_impacts[[#This Row],[BldgVint]]="Old","Ex",raw_impacts[[#This Row],[BldgVint]])</f>
        <v>New</v>
      </c>
      <c r="I1558" s="39" t="s">
        <v>56</v>
      </c>
      <c r="J1558" s="39" t="s">
        <v>41</v>
      </c>
      <c r="K1558" s="39" t="s">
        <v>45</v>
      </c>
      <c r="L1558" s="39">
        <v>222</v>
      </c>
      <c r="M1558" s="39">
        <v>0</v>
      </c>
      <c r="N1558" s="39" t="s">
        <v>46</v>
      </c>
      <c r="O1558" s="39">
        <v>65.2</v>
      </c>
      <c r="P1558" s="39">
        <v>6.8199999999999997E-2</v>
      </c>
      <c r="Q1558" s="39">
        <v>0</v>
      </c>
      <c r="R1558" s="39">
        <v>65.2</v>
      </c>
      <c r="S1558" s="39">
        <v>6.8199999999999997E-2</v>
      </c>
      <c r="T1558" s="39">
        <v>0</v>
      </c>
      <c r="U1558" s="39">
        <v>0</v>
      </c>
      <c r="V1558" s="39">
        <v>0</v>
      </c>
      <c r="W1558" s="39">
        <v>0</v>
      </c>
      <c r="X1558" s="39">
        <v>0</v>
      </c>
      <c r="Y1558" s="39">
        <v>0</v>
      </c>
      <c r="Z1558" s="39">
        <v>0</v>
      </c>
      <c r="AA1558" s="39" t="s">
        <v>47</v>
      </c>
      <c r="AB1558" s="39" t="s">
        <v>48</v>
      </c>
      <c r="AC1558" s="39">
        <v>2020</v>
      </c>
      <c r="AD15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1559" spans="1:30" hidden="1" x14ac:dyDescent="0.25">
      <c r="A1559" s="39" t="s">
        <v>38</v>
      </c>
      <c r="B1559" s="39" t="s">
        <v>39</v>
      </c>
      <c r="C1559" s="39" t="s">
        <v>40</v>
      </c>
      <c r="D1559" s="40">
        <v>43468.39707175926</v>
      </c>
      <c r="E1559" s="39" t="s">
        <v>41</v>
      </c>
      <c r="F1559" s="39" t="s">
        <v>42</v>
      </c>
      <c r="G1559" s="39" t="s">
        <v>43</v>
      </c>
      <c r="H1559" s="39" t="str">
        <f>IF(raw_impacts[[#This Row],[BldgVint]]="Old","Ex",raw_impacts[[#This Row],[BldgVint]])</f>
        <v>New</v>
      </c>
      <c r="I1559" s="39" t="s">
        <v>57</v>
      </c>
      <c r="J1559" s="39" t="s">
        <v>41</v>
      </c>
      <c r="K1559" s="39" t="s">
        <v>45</v>
      </c>
      <c r="L1559" s="39">
        <v>421</v>
      </c>
      <c r="M1559" s="39">
        <v>0</v>
      </c>
      <c r="N1559" s="39" t="s">
        <v>46</v>
      </c>
      <c r="O1559" s="39">
        <v>42.7</v>
      </c>
      <c r="P1559" s="39">
        <v>3.0499999999999999E-2</v>
      </c>
      <c r="Q1559" s="39">
        <v>0</v>
      </c>
      <c r="R1559" s="39">
        <v>42.7</v>
      </c>
      <c r="S1559" s="39">
        <v>3.0499999999999999E-2</v>
      </c>
      <c r="T1559" s="39">
        <v>0</v>
      </c>
      <c r="U1559" s="39">
        <v>0</v>
      </c>
      <c r="V1559" s="39">
        <v>0</v>
      </c>
      <c r="W1559" s="39">
        <v>0</v>
      </c>
      <c r="X1559" s="39">
        <v>0</v>
      </c>
      <c r="Y1559" s="39">
        <v>0</v>
      </c>
      <c r="Z1559" s="39">
        <v>0</v>
      </c>
      <c r="AA1559" s="39" t="s">
        <v>47</v>
      </c>
      <c r="AB1559" s="39" t="s">
        <v>48</v>
      </c>
      <c r="AC1559" s="39">
        <v>2020</v>
      </c>
      <c r="AD15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0.14299999999999999</v>
      </c>
    </row>
    <row r="1560" spans="1:30" hidden="1" x14ac:dyDescent="0.25">
      <c r="A1560" s="39" t="s">
        <v>38</v>
      </c>
      <c r="B1560" s="39" t="s">
        <v>39</v>
      </c>
      <c r="C1560" s="39" t="s">
        <v>40</v>
      </c>
      <c r="D1560" s="40">
        <v>43468.39707175926</v>
      </c>
      <c r="E1560" s="39" t="s">
        <v>41</v>
      </c>
      <c r="F1560" s="39" t="s">
        <v>71</v>
      </c>
      <c r="G1560" s="39" t="s">
        <v>43</v>
      </c>
      <c r="H1560" s="39" t="str">
        <f>IF(raw_impacts[[#This Row],[BldgVint]]="Old","Ex",raw_impacts[[#This Row],[BldgVint]])</f>
        <v>New</v>
      </c>
      <c r="I1560" s="39" t="s">
        <v>57</v>
      </c>
      <c r="J1560" s="39" t="s">
        <v>41</v>
      </c>
      <c r="K1560" s="39" t="s">
        <v>45</v>
      </c>
      <c r="L1560" s="39">
        <v>214</v>
      </c>
      <c r="M1560" s="39">
        <v>0</v>
      </c>
      <c r="N1560" s="39" t="s">
        <v>46</v>
      </c>
      <c r="O1560" s="39">
        <v>27.1</v>
      </c>
      <c r="P1560" s="39">
        <v>6.1000000000000004E-3</v>
      </c>
      <c r="Q1560" s="39">
        <v>0</v>
      </c>
      <c r="R1560" s="39">
        <v>27.1</v>
      </c>
      <c r="S1560" s="39">
        <v>6.1000000000000004E-3</v>
      </c>
      <c r="T1560" s="39">
        <v>0</v>
      </c>
      <c r="U1560" s="39">
        <v>0</v>
      </c>
      <c r="V1560" s="39">
        <v>0</v>
      </c>
      <c r="W1560" s="39">
        <v>0</v>
      </c>
      <c r="X1560" s="39">
        <v>0</v>
      </c>
      <c r="Y1560" s="39">
        <v>0</v>
      </c>
      <c r="Z1560" s="39">
        <v>0</v>
      </c>
      <c r="AA1560" s="39" t="s">
        <v>47</v>
      </c>
      <c r="AB1560" s="39" t="s">
        <v>48</v>
      </c>
      <c r="AC1560" s="39">
        <v>2020</v>
      </c>
      <c r="AD15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7.8E-2</v>
      </c>
    </row>
    <row r="1561" spans="1:30" hidden="1" x14ac:dyDescent="0.25">
      <c r="A1561" s="39" t="s">
        <v>38</v>
      </c>
      <c r="B1561" s="39" t="s">
        <v>39</v>
      </c>
      <c r="C1561" s="39" t="s">
        <v>40</v>
      </c>
      <c r="D1561" s="40">
        <v>43468.39707175926</v>
      </c>
      <c r="E1561" s="39" t="s">
        <v>41</v>
      </c>
      <c r="F1561" s="39" t="s">
        <v>72</v>
      </c>
      <c r="G1561" s="39" t="s">
        <v>43</v>
      </c>
      <c r="H1561" s="39" t="str">
        <f>IF(raw_impacts[[#This Row],[BldgVint]]="Old","Ex",raw_impacts[[#This Row],[BldgVint]])</f>
        <v>New</v>
      </c>
      <c r="I1561" s="39" t="s">
        <v>57</v>
      </c>
      <c r="J1561" s="39" t="s">
        <v>41</v>
      </c>
      <c r="K1561" s="39" t="s">
        <v>45</v>
      </c>
      <c r="L1561" s="39">
        <v>1490</v>
      </c>
      <c r="M1561" s="39">
        <v>0</v>
      </c>
      <c r="N1561" s="39" t="s">
        <v>46</v>
      </c>
      <c r="O1561" s="39">
        <v>34.9</v>
      </c>
      <c r="P1561" s="39">
        <v>3.3700000000000001E-2</v>
      </c>
      <c r="Q1561" s="39">
        <v>0</v>
      </c>
      <c r="R1561" s="39">
        <v>34.9</v>
      </c>
      <c r="S1561" s="39">
        <v>3.3700000000000001E-2</v>
      </c>
      <c r="T1561" s="39">
        <v>0</v>
      </c>
      <c r="U1561" s="39">
        <v>0</v>
      </c>
      <c r="V1561" s="39">
        <v>0</v>
      </c>
      <c r="W1561" s="39">
        <v>0</v>
      </c>
      <c r="X1561" s="39">
        <v>0</v>
      </c>
      <c r="Y1561" s="39">
        <v>0</v>
      </c>
      <c r="Z1561" s="39">
        <v>0</v>
      </c>
      <c r="AA1561" s="39" t="s">
        <v>47</v>
      </c>
      <c r="AB1561" s="39" t="s">
        <v>48</v>
      </c>
      <c r="AC1561" s="39">
        <v>2020</v>
      </c>
      <c r="AD15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0.14299999999999999</v>
      </c>
    </row>
    <row r="1562" spans="1:30" hidden="1" x14ac:dyDescent="0.25">
      <c r="A1562" s="39" t="s">
        <v>38</v>
      </c>
      <c r="B1562" s="39" t="s">
        <v>39</v>
      </c>
      <c r="C1562" s="39" t="s">
        <v>40</v>
      </c>
      <c r="D1562" s="40">
        <v>43468.39707175926</v>
      </c>
      <c r="E1562" s="39" t="s">
        <v>41</v>
      </c>
      <c r="F1562" s="39" t="s">
        <v>73</v>
      </c>
      <c r="G1562" s="39" t="s">
        <v>43</v>
      </c>
      <c r="H1562" s="39" t="str">
        <f>IF(raw_impacts[[#This Row],[BldgVint]]="Old","Ex",raw_impacts[[#This Row],[BldgVint]])</f>
        <v>New</v>
      </c>
      <c r="I1562" s="39" t="s">
        <v>57</v>
      </c>
      <c r="J1562" s="39" t="s">
        <v>41</v>
      </c>
      <c r="K1562" s="39" t="s">
        <v>45</v>
      </c>
      <c r="L1562" s="39">
        <v>582</v>
      </c>
      <c r="M1562" s="39">
        <v>0</v>
      </c>
      <c r="N1562" s="39" t="s">
        <v>46</v>
      </c>
      <c r="O1562" s="39">
        <v>22.9</v>
      </c>
      <c r="P1562" s="39">
        <v>2.12E-2</v>
      </c>
      <c r="Q1562" s="39">
        <v>0</v>
      </c>
      <c r="R1562" s="39">
        <v>22.9</v>
      </c>
      <c r="S1562" s="39">
        <v>2.12E-2</v>
      </c>
      <c r="T1562" s="39">
        <v>0</v>
      </c>
      <c r="U1562" s="39">
        <v>0</v>
      </c>
      <c r="V1562" s="39">
        <v>0</v>
      </c>
      <c r="W1562" s="39">
        <v>0</v>
      </c>
      <c r="X1562" s="39">
        <v>0</v>
      </c>
      <c r="Y1562" s="39">
        <v>0</v>
      </c>
      <c r="Z1562" s="39">
        <v>0</v>
      </c>
      <c r="AA1562" s="39" t="s">
        <v>47</v>
      </c>
      <c r="AB1562" s="39" t="s">
        <v>48</v>
      </c>
      <c r="AC1562" s="39">
        <v>2020</v>
      </c>
      <c r="AD15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0.14599999999999999</v>
      </c>
    </row>
    <row r="1563" spans="1:30" hidden="1" x14ac:dyDescent="0.25">
      <c r="A1563" s="39" t="s">
        <v>38</v>
      </c>
      <c r="B1563" s="39" t="s">
        <v>39</v>
      </c>
      <c r="C1563" s="39" t="s">
        <v>40</v>
      </c>
      <c r="D1563" s="40">
        <v>43468.39707175926</v>
      </c>
      <c r="E1563" s="39" t="s">
        <v>41</v>
      </c>
      <c r="F1563" s="39" t="s">
        <v>74</v>
      </c>
      <c r="G1563" s="39" t="s">
        <v>43</v>
      </c>
      <c r="H1563" s="39" t="str">
        <f>IF(raw_impacts[[#This Row],[BldgVint]]="Old","Ex",raw_impacts[[#This Row],[BldgVint]])</f>
        <v>New</v>
      </c>
      <c r="I1563" s="39" t="s">
        <v>57</v>
      </c>
      <c r="J1563" s="39" t="s">
        <v>41</v>
      </c>
      <c r="K1563" s="39" t="s">
        <v>45</v>
      </c>
      <c r="L1563" s="39">
        <v>121</v>
      </c>
      <c r="M1563" s="39">
        <v>0</v>
      </c>
      <c r="N1563" s="39" t="s">
        <v>46</v>
      </c>
      <c r="O1563" s="39">
        <v>67.8</v>
      </c>
      <c r="P1563" s="39">
        <v>4.6600000000000003E-2</v>
      </c>
      <c r="Q1563" s="39">
        <v>0</v>
      </c>
      <c r="R1563" s="39">
        <v>67.8</v>
      </c>
      <c r="S1563" s="39">
        <v>4.6600000000000003E-2</v>
      </c>
      <c r="T1563" s="39">
        <v>0</v>
      </c>
      <c r="U1563" s="39">
        <v>0</v>
      </c>
      <c r="V1563" s="39">
        <v>0</v>
      </c>
      <c r="W1563" s="39">
        <v>0</v>
      </c>
      <c r="X1563" s="39">
        <v>0</v>
      </c>
      <c r="Y1563" s="39">
        <v>0</v>
      </c>
      <c r="Z1563" s="39">
        <v>0</v>
      </c>
      <c r="AA1563" s="39" t="s">
        <v>47</v>
      </c>
      <c r="AB1563" s="39" t="s">
        <v>48</v>
      </c>
      <c r="AC1563" s="39">
        <v>2020</v>
      </c>
      <c r="AD15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0.125</v>
      </c>
    </row>
    <row r="1564" spans="1:30" hidden="1" x14ac:dyDescent="0.25">
      <c r="A1564" s="39" t="s">
        <v>38</v>
      </c>
      <c r="B1564" s="39" t="s">
        <v>39</v>
      </c>
      <c r="C1564" s="39" t="s">
        <v>40</v>
      </c>
      <c r="D1564" s="40">
        <v>43468.39707175926</v>
      </c>
      <c r="E1564" s="39" t="s">
        <v>41</v>
      </c>
      <c r="F1564" s="39" t="s">
        <v>75</v>
      </c>
      <c r="G1564" s="39" t="s">
        <v>43</v>
      </c>
      <c r="H1564" s="39" t="str">
        <f>IF(raw_impacts[[#This Row],[BldgVint]]="Old","Ex",raw_impacts[[#This Row],[BldgVint]])</f>
        <v>New</v>
      </c>
      <c r="I1564" s="39" t="s">
        <v>57</v>
      </c>
      <c r="J1564" s="39" t="s">
        <v>41</v>
      </c>
      <c r="K1564" s="39" t="s">
        <v>45</v>
      </c>
      <c r="L1564" s="39">
        <v>221</v>
      </c>
      <c r="M1564" s="39">
        <v>0</v>
      </c>
      <c r="N1564" s="39" t="s">
        <v>46</v>
      </c>
      <c r="O1564" s="39">
        <v>45</v>
      </c>
      <c r="P1564" s="39">
        <v>3.1899999999999998E-2</v>
      </c>
      <c r="Q1564" s="39">
        <v>0</v>
      </c>
      <c r="R1564" s="39">
        <v>45</v>
      </c>
      <c r="S1564" s="39">
        <v>3.1899999999999998E-2</v>
      </c>
      <c r="T1564" s="39">
        <v>0</v>
      </c>
      <c r="U1564" s="39">
        <v>0</v>
      </c>
      <c r="V1564" s="39">
        <v>0</v>
      </c>
      <c r="W1564" s="39">
        <v>0</v>
      </c>
      <c r="X1564" s="39">
        <v>0</v>
      </c>
      <c r="Y1564" s="39">
        <v>0</v>
      </c>
      <c r="Z1564" s="39">
        <v>0</v>
      </c>
      <c r="AA1564" s="39" t="s">
        <v>47</v>
      </c>
      <c r="AB1564" s="39" t="s">
        <v>48</v>
      </c>
      <c r="AC1564" s="39">
        <v>2020</v>
      </c>
      <c r="AD15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0.26100000000000001</v>
      </c>
    </row>
    <row r="1565" spans="1:30" hidden="1" x14ac:dyDescent="0.25">
      <c r="A1565" s="39" t="s">
        <v>38</v>
      </c>
      <c r="B1565" s="39" t="s">
        <v>39</v>
      </c>
      <c r="C1565" s="39" t="s">
        <v>40</v>
      </c>
      <c r="D1565" s="40">
        <v>43468.39707175926</v>
      </c>
      <c r="E1565" s="39" t="s">
        <v>41</v>
      </c>
      <c r="F1565" s="39" t="s">
        <v>76</v>
      </c>
      <c r="G1565" s="39" t="s">
        <v>43</v>
      </c>
      <c r="H1565" s="39" t="str">
        <f>IF(raw_impacts[[#This Row],[BldgVint]]="Old","Ex",raw_impacts[[#This Row],[BldgVint]])</f>
        <v>New</v>
      </c>
      <c r="I1565" s="39" t="s">
        <v>57</v>
      </c>
      <c r="J1565" s="39" t="s">
        <v>41</v>
      </c>
      <c r="K1565" s="39" t="s">
        <v>45</v>
      </c>
      <c r="L1565" s="39">
        <v>77.900000000000006</v>
      </c>
      <c r="M1565" s="39">
        <v>0</v>
      </c>
      <c r="N1565" s="39" t="s">
        <v>46</v>
      </c>
      <c r="O1565" s="39">
        <v>31.3</v>
      </c>
      <c r="P1565" s="39">
        <v>0.04</v>
      </c>
      <c r="Q1565" s="39">
        <v>0</v>
      </c>
      <c r="R1565" s="39">
        <v>31.3</v>
      </c>
      <c r="S1565" s="39">
        <v>0.04</v>
      </c>
      <c r="T1565" s="39">
        <v>0</v>
      </c>
      <c r="U1565" s="39">
        <v>0</v>
      </c>
      <c r="V1565" s="39">
        <v>0</v>
      </c>
      <c r="W1565" s="39">
        <v>0</v>
      </c>
      <c r="X1565" s="39">
        <v>0</v>
      </c>
      <c r="Y1565" s="39">
        <v>0</v>
      </c>
      <c r="Z1565" s="39">
        <v>0</v>
      </c>
      <c r="AA1565" s="39" t="s">
        <v>47</v>
      </c>
      <c r="AB1565" s="39" t="s">
        <v>48</v>
      </c>
      <c r="AC1565" s="39">
        <v>2020</v>
      </c>
      <c r="AD15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0.14599999999999999</v>
      </c>
    </row>
    <row r="1566" spans="1:30" hidden="1" x14ac:dyDescent="0.25">
      <c r="A1566" s="39" t="s">
        <v>38</v>
      </c>
      <c r="B1566" s="39" t="s">
        <v>39</v>
      </c>
      <c r="C1566" s="39" t="s">
        <v>40</v>
      </c>
      <c r="D1566" s="40">
        <v>43468.39707175926</v>
      </c>
      <c r="E1566" s="39" t="s">
        <v>41</v>
      </c>
      <c r="F1566" s="39" t="s">
        <v>77</v>
      </c>
      <c r="G1566" s="39" t="s">
        <v>43</v>
      </c>
      <c r="H1566" s="39" t="str">
        <f>IF(raw_impacts[[#This Row],[BldgVint]]="Old","Ex",raw_impacts[[#This Row],[BldgVint]])</f>
        <v>New</v>
      </c>
      <c r="I1566" s="39" t="s">
        <v>57</v>
      </c>
      <c r="J1566" s="39" t="s">
        <v>41</v>
      </c>
      <c r="K1566" s="39" t="s">
        <v>45</v>
      </c>
      <c r="L1566" s="39">
        <v>285</v>
      </c>
      <c r="M1566" s="39">
        <v>0</v>
      </c>
      <c r="N1566" s="39" t="s">
        <v>46</v>
      </c>
      <c r="O1566" s="39">
        <v>40.700000000000003</v>
      </c>
      <c r="P1566" s="39">
        <v>2.5399999999999999E-2</v>
      </c>
      <c r="Q1566" s="39">
        <v>0</v>
      </c>
      <c r="R1566" s="39">
        <v>40.700000000000003</v>
      </c>
      <c r="S1566" s="39">
        <v>2.5399999999999999E-2</v>
      </c>
      <c r="T1566" s="39">
        <v>0</v>
      </c>
      <c r="U1566" s="39">
        <v>0</v>
      </c>
      <c r="V1566" s="39">
        <v>0</v>
      </c>
      <c r="W1566" s="39">
        <v>0</v>
      </c>
      <c r="X1566" s="39">
        <v>0</v>
      </c>
      <c r="Y1566" s="39">
        <v>0</v>
      </c>
      <c r="Z1566" s="39">
        <v>0</v>
      </c>
      <c r="AA1566" s="39" t="s">
        <v>47</v>
      </c>
      <c r="AB1566" s="39" t="s">
        <v>48</v>
      </c>
      <c r="AC1566" s="39">
        <v>2020</v>
      </c>
      <c r="AD15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1.623</v>
      </c>
    </row>
    <row r="1567" spans="1:30" hidden="1" x14ac:dyDescent="0.25">
      <c r="A1567" s="39" t="s">
        <v>38</v>
      </c>
      <c r="B1567" s="39" t="s">
        <v>39</v>
      </c>
      <c r="C1567" s="39" t="s">
        <v>40</v>
      </c>
      <c r="D1567" s="40">
        <v>43468.39707175926</v>
      </c>
      <c r="E1567" s="39" t="s">
        <v>41</v>
      </c>
      <c r="F1567" s="39" t="s">
        <v>78</v>
      </c>
      <c r="G1567" s="39" t="s">
        <v>43</v>
      </c>
      <c r="H1567" s="39" t="str">
        <f>IF(raw_impacts[[#This Row],[BldgVint]]="Old","Ex",raw_impacts[[#This Row],[BldgVint]])</f>
        <v>New</v>
      </c>
      <c r="I1567" s="39" t="s">
        <v>57</v>
      </c>
      <c r="J1567" s="39" t="s">
        <v>41</v>
      </c>
      <c r="K1567" s="39" t="s">
        <v>45</v>
      </c>
      <c r="L1567" s="39">
        <v>17.3</v>
      </c>
      <c r="M1567" s="39">
        <v>0</v>
      </c>
      <c r="N1567" s="39" t="s">
        <v>46</v>
      </c>
      <c r="O1567" s="39">
        <v>43.6</v>
      </c>
      <c r="P1567" s="39">
        <v>2.6700000000000002E-2</v>
      </c>
      <c r="Q1567" s="39">
        <v>0</v>
      </c>
      <c r="R1567" s="39">
        <v>43.6</v>
      </c>
      <c r="S1567" s="39">
        <v>2.6700000000000002E-2</v>
      </c>
      <c r="T1567" s="39">
        <v>0</v>
      </c>
      <c r="U1567" s="39">
        <v>0</v>
      </c>
      <c r="V1567" s="39">
        <v>0</v>
      </c>
      <c r="W1567" s="39">
        <v>0</v>
      </c>
      <c r="X1567" s="39">
        <v>0</v>
      </c>
      <c r="Y1567" s="39">
        <v>0</v>
      </c>
      <c r="Z1567" s="39">
        <v>0</v>
      </c>
      <c r="AA1567" s="39" t="s">
        <v>47</v>
      </c>
      <c r="AB1567" s="39" t="s">
        <v>48</v>
      </c>
      <c r="AC1567" s="39">
        <v>2020</v>
      </c>
      <c r="AD15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0.30099999999999999</v>
      </c>
    </row>
    <row r="1568" spans="1:30" hidden="1" x14ac:dyDescent="0.25">
      <c r="A1568" s="39" t="s">
        <v>38</v>
      </c>
      <c r="B1568" s="39" t="s">
        <v>39</v>
      </c>
      <c r="C1568" s="39" t="s">
        <v>40</v>
      </c>
      <c r="D1568" s="40">
        <v>43468.39707175926</v>
      </c>
      <c r="E1568" s="39" t="s">
        <v>41</v>
      </c>
      <c r="F1568" s="39" t="s">
        <v>79</v>
      </c>
      <c r="G1568" s="39" t="s">
        <v>43</v>
      </c>
      <c r="H1568" s="39" t="str">
        <f>IF(raw_impacts[[#This Row],[BldgVint]]="Old","Ex",raw_impacts[[#This Row],[BldgVint]])</f>
        <v>New</v>
      </c>
      <c r="I1568" s="39" t="s">
        <v>57</v>
      </c>
      <c r="J1568" s="39" t="s">
        <v>41</v>
      </c>
      <c r="K1568" s="39" t="s">
        <v>45</v>
      </c>
      <c r="L1568" s="39">
        <v>174</v>
      </c>
      <c r="M1568" s="39">
        <v>0</v>
      </c>
      <c r="N1568" s="39" t="s">
        <v>46</v>
      </c>
      <c r="O1568" s="39">
        <v>44.2</v>
      </c>
      <c r="P1568" s="39">
        <v>4.7699999999999999E-2</v>
      </c>
      <c r="Q1568" s="39">
        <v>0</v>
      </c>
      <c r="R1568" s="39">
        <v>44.2</v>
      </c>
      <c r="S1568" s="39">
        <v>4.7699999999999999E-2</v>
      </c>
      <c r="T1568" s="39">
        <v>0</v>
      </c>
      <c r="U1568" s="39">
        <v>0</v>
      </c>
      <c r="V1568" s="39">
        <v>0</v>
      </c>
      <c r="W1568" s="39">
        <v>0</v>
      </c>
      <c r="X1568" s="39">
        <v>0</v>
      </c>
      <c r="Y1568" s="39">
        <v>0</v>
      </c>
      <c r="Z1568" s="39">
        <v>0</v>
      </c>
      <c r="AA1568" s="39" t="s">
        <v>47</v>
      </c>
      <c r="AB1568" s="39" t="s">
        <v>48</v>
      </c>
      <c r="AC1568" s="39">
        <v>2020</v>
      </c>
      <c r="AD15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0.30499999999999999</v>
      </c>
    </row>
    <row r="1569" spans="1:30" hidden="1" x14ac:dyDescent="0.25">
      <c r="A1569" s="39" t="s">
        <v>38</v>
      </c>
      <c r="B1569" s="39" t="s">
        <v>39</v>
      </c>
      <c r="C1569" s="39" t="s">
        <v>40</v>
      </c>
      <c r="D1569" s="40">
        <v>43468.39707175926</v>
      </c>
      <c r="E1569" s="39" t="s">
        <v>41</v>
      </c>
      <c r="F1569" s="39" t="s">
        <v>42</v>
      </c>
      <c r="G1569" s="39" t="s">
        <v>43</v>
      </c>
      <c r="H1569" s="39" t="str">
        <f>IF(raw_impacts[[#This Row],[BldgVint]]="Old","Ex",raw_impacts[[#This Row],[BldgVint]])</f>
        <v>New</v>
      </c>
      <c r="I1569" s="39" t="s">
        <v>58</v>
      </c>
      <c r="J1569" s="39" t="s">
        <v>41</v>
      </c>
      <c r="K1569" s="39" t="s">
        <v>45</v>
      </c>
      <c r="L1569" s="39">
        <v>542</v>
      </c>
      <c r="M1569" s="39">
        <v>0</v>
      </c>
      <c r="N1569" s="39" t="s">
        <v>46</v>
      </c>
      <c r="O1569" s="39">
        <v>63.9</v>
      </c>
      <c r="P1569" s="39">
        <v>7.3200000000000001E-2</v>
      </c>
      <c r="Q1569" s="39">
        <v>0</v>
      </c>
      <c r="R1569" s="39">
        <v>63.9</v>
      </c>
      <c r="S1569" s="39">
        <v>7.3200000000000001E-2</v>
      </c>
      <c r="T1569" s="39">
        <v>0</v>
      </c>
      <c r="U1569" s="39">
        <v>0</v>
      </c>
      <c r="V1569" s="39">
        <v>0</v>
      </c>
      <c r="W1569" s="39">
        <v>0</v>
      </c>
      <c r="X1569" s="39">
        <v>0</v>
      </c>
      <c r="Y1569" s="39">
        <v>0</v>
      </c>
      <c r="Z1569" s="39">
        <v>0</v>
      </c>
      <c r="AA1569" s="39" t="s">
        <v>47</v>
      </c>
      <c r="AB1569" s="39" t="s">
        <v>48</v>
      </c>
      <c r="AC1569" s="39">
        <v>2020</v>
      </c>
      <c r="AD15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1570" spans="1:30" hidden="1" x14ac:dyDescent="0.25">
      <c r="A1570" s="39" t="s">
        <v>38</v>
      </c>
      <c r="B1570" s="39" t="s">
        <v>39</v>
      </c>
      <c r="C1570" s="39" t="s">
        <v>40</v>
      </c>
      <c r="D1570" s="40">
        <v>43468.39707175926</v>
      </c>
      <c r="E1570" s="39" t="s">
        <v>41</v>
      </c>
      <c r="F1570" s="39" t="s">
        <v>71</v>
      </c>
      <c r="G1570" s="39" t="s">
        <v>43</v>
      </c>
      <c r="H1570" s="39" t="str">
        <f>IF(raw_impacts[[#This Row],[BldgVint]]="Old","Ex",raw_impacts[[#This Row],[BldgVint]])</f>
        <v>New</v>
      </c>
      <c r="I1570" s="39" t="s">
        <v>58</v>
      </c>
      <c r="J1570" s="39" t="s">
        <v>41</v>
      </c>
      <c r="K1570" s="39" t="s">
        <v>45</v>
      </c>
      <c r="L1570" s="39">
        <v>281</v>
      </c>
      <c r="M1570" s="39">
        <v>0</v>
      </c>
      <c r="N1570" s="39" t="s">
        <v>46</v>
      </c>
      <c r="O1570" s="39">
        <v>42.8</v>
      </c>
      <c r="P1570" s="39">
        <v>4.07E-2</v>
      </c>
      <c r="Q1570" s="39">
        <v>0</v>
      </c>
      <c r="R1570" s="39">
        <v>42.8</v>
      </c>
      <c r="S1570" s="39">
        <v>4.07E-2</v>
      </c>
      <c r="T1570" s="39">
        <v>0</v>
      </c>
      <c r="U1570" s="39">
        <v>0</v>
      </c>
      <c r="V1570" s="39">
        <v>0</v>
      </c>
      <c r="W1570" s="39">
        <v>0</v>
      </c>
      <c r="X1570" s="39">
        <v>0</v>
      </c>
      <c r="Y1570" s="39">
        <v>0</v>
      </c>
      <c r="Z1570" s="39">
        <v>0</v>
      </c>
      <c r="AA1570" s="39" t="s">
        <v>47</v>
      </c>
      <c r="AB1570" s="39" t="s">
        <v>48</v>
      </c>
      <c r="AC1570" s="39">
        <v>2020</v>
      </c>
      <c r="AD15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1571" spans="1:30" hidden="1" x14ac:dyDescent="0.25">
      <c r="A1571" s="39" t="s">
        <v>38</v>
      </c>
      <c r="B1571" s="39" t="s">
        <v>39</v>
      </c>
      <c r="C1571" s="39" t="s">
        <v>40</v>
      </c>
      <c r="D1571" s="40">
        <v>43468.39707175926</v>
      </c>
      <c r="E1571" s="39" t="s">
        <v>41</v>
      </c>
      <c r="F1571" s="39" t="s">
        <v>72</v>
      </c>
      <c r="G1571" s="39" t="s">
        <v>43</v>
      </c>
      <c r="H1571" s="39" t="str">
        <f>IF(raw_impacts[[#This Row],[BldgVint]]="Old","Ex",raw_impacts[[#This Row],[BldgVint]])</f>
        <v>New</v>
      </c>
      <c r="I1571" s="39" t="s">
        <v>58</v>
      </c>
      <c r="J1571" s="39" t="s">
        <v>41</v>
      </c>
      <c r="K1571" s="39" t="s">
        <v>45</v>
      </c>
      <c r="L1571" s="39">
        <v>1880</v>
      </c>
      <c r="M1571" s="39">
        <v>0</v>
      </c>
      <c r="N1571" s="39" t="s">
        <v>46</v>
      </c>
      <c r="O1571" s="39">
        <v>55.3</v>
      </c>
      <c r="P1571" s="39">
        <v>6.3E-2</v>
      </c>
      <c r="Q1571" s="39">
        <v>0</v>
      </c>
      <c r="R1571" s="39">
        <v>55.3</v>
      </c>
      <c r="S1571" s="39">
        <v>6.3E-2</v>
      </c>
      <c r="T1571" s="39">
        <v>0</v>
      </c>
      <c r="U1571" s="39">
        <v>0</v>
      </c>
      <c r="V1571" s="39">
        <v>0</v>
      </c>
      <c r="W1571" s="39">
        <v>0</v>
      </c>
      <c r="X1571" s="39">
        <v>0</v>
      </c>
      <c r="Y1571" s="39">
        <v>0</v>
      </c>
      <c r="Z1571" s="39">
        <v>0</v>
      </c>
      <c r="AA1571" s="39" t="s">
        <v>47</v>
      </c>
      <c r="AB1571" s="39" t="s">
        <v>48</v>
      </c>
      <c r="AC1571" s="39">
        <v>2020</v>
      </c>
      <c r="AD15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1572" spans="1:30" hidden="1" x14ac:dyDescent="0.25">
      <c r="A1572" s="39" t="s">
        <v>38</v>
      </c>
      <c r="B1572" s="39" t="s">
        <v>39</v>
      </c>
      <c r="C1572" s="39" t="s">
        <v>40</v>
      </c>
      <c r="D1572" s="40">
        <v>43468.39707175926</v>
      </c>
      <c r="E1572" s="39" t="s">
        <v>41</v>
      </c>
      <c r="F1572" s="39" t="s">
        <v>73</v>
      </c>
      <c r="G1572" s="39" t="s">
        <v>43</v>
      </c>
      <c r="H1572" s="39" t="str">
        <f>IF(raw_impacts[[#This Row],[BldgVint]]="Old","Ex",raw_impacts[[#This Row],[BldgVint]])</f>
        <v>New</v>
      </c>
      <c r="I1572" s="39" t="s">
        <v>58</v>
      </c>
      <c r="J1572" s="39" t="s">
        <v>41</v>
      </c>
      <c r="K1572" s="39" t="s">
        <v>45</v>
      </c>
      <c r="L1572" s="39">
        <v>816</v>
      </c>
      <c r="M1572" s="39">
        <v>0</v>
      </c>
      <c r="N1572" s="39" t="s">
        <v>46</v>
      </c>
      <c r="O1572" s="39">
        <v>36.1</v>
      </c>
      <c r="P1572" s="39">
        <v>2.58E-2</v>
      </c>
      <c r="Q1572" s="39">
        <v>0</v>
      </c>
      <c r="R1572" s="39">
        <v>36.1</v>
      </c>
      <c r="S1572" s="39">
        <v>2.58E-2</v>
      </c>
      <c r="T1572" s="39">
        <v>0</v>
      </c>
      <c r="U1572" s="39">
        <v>0</v>
      </c>
      <c r="V1572" s="39">
        <v>0</v>
      </c>
      <c r="W1572" s="39">
        <v>0</v>
      </c>
      <c r="X1572" s="39">
        <v>0</v>
      </c>
      <c r="Y1572" s="39">
        <v>0</v>
      </c>
      <c r="Z1572" s="39">
        <v>0</v>
      </c>
      <c r="AA1572" s="39" t="s">
        <v>47</v>
      </c>
      <c r="AB1572" s="39" t="s">
        <v>48</v>
      </c>
      <c r="AC1572" s="39">
        <v>2020</v>
      </c>
      <c r="AD15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1573" spans="1:30" hidden="1" x14ac:dyDescent="0.25">
      <c r="A1573" s="39" t="s">
        <v>38</v>
      </c>
      <c r="B1573" s="39" t="s">
        <v>39</v>
      </c>
      <c r="C1573" s="39" t="s">
        <v>40</v>
      </c>
      <c r="D1573" s="40">
        <v>43468.39707175926</v>
      </c>
      <c r="E1573" s="39" t="s">
        <v>41</v>
      </c>
      <c r="F1573" s="39" t="s">
        <v>74</v>
      </c>
      <c r="G1573" s="39" t="s">
        <v>43</v>
      </c>
      <c r="H1573" s="39" t="str">
        <f>IF(raw_impacts[[#This Row],[BldgVint]]="Old","Ex",raw_impacts[[#This Row],[BldgVint]])</f>
        <v>New</v>
      </c>
      <c r="I1573" s="39" t="s">
        <v>58</v>
      </c>
      <c r="J1573" s="39" t="s">
        <v>41</v>
      </c>
      <c r="K1573" s="39" t="s">
        <v>45</v>
      </c>
      <c r="L1573" s="39">
        <v>163</v>
      </c>
      <c r="M1573" s="39">
        <v>0</v>
      </c>
      <c r="N1573" s="39" t="s">
        <v>46</v>
      </c>
      <c r="O1573" s="39">
        <v>87.6</v>
      </c>
      <c r="P1573" s="39">
        <v>5.7799999999999997E-2</v>
      </c>
      <c r="Q1573" s="39">
        <v>0</v>
      </c>
      <c r="R1573" s="39">
        <v>87.6</v>
      </c>
      <c r="S1573" s="39">
        <v>5.7799999999999997E-2</v>
      </c>
      <c r="T1573" s="39">
        <v>0</v>
      </c>
      <c r="U1573" s="39">
        <v>0</v>
      </c>
      <c r="V1573" s="39">
        <v>0</v>
      </c>
      <c r="W1573" s="39">
        <v>0</v>
      </c>
      <c r="X1573" s="39">
        <v>0</v>
      </c>
      <c r="Y1573" s="39">
        <v>0</v>
      </c>
      <c r="Z1573" s="39">
        <v>0</v>
      </c>
      <c r="AA1573" s="39" t="s">
        <v>47</v>
      </c>
      <c r="AB1573" s="39" t="s">
        <v>48</v>
      </c>
      <c r="AC1573" s="39">
        <v>2020</v>
      </c>
      <c r="AD15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9.2999999999999999E-2</v>
      </c>
    </row>
    <row r="1574" spans="1:30" hidden="1" x14ac:dyDescent="0.25">
      <c r="A1574" s="39" t="s">
        <v>38</v>
      </c>
      <c r="B1574" s="39" t="s">
        <v>39</v>
      </c>
      <c r="C1574" s="39" t="s">
        <v>40</v>
      </c>
      <c r="D1574" s="40">
        <v>43468.39707175926</v>
      </c>
      <c r="E1574" s="39" t="s">
        <v>41</v>
      </c>
      <c r="F1574" s="39" t="s">
        <v>75</v>
      </c>
      <c r="G1574" s="39" t="s">
        <v>43</v>
      </c>
      <c r="H1574" s="39" t="str">
        <f>IF(raw_impacts[[#This Row],[BldgVint]]="Old","Ex",raw_impacts[[#This Row],[BldgVint]])</f>
        <v>New</v>
      </c>
      <c r="I1574" s="39" t="s">
        <v>58</v>
      </c>
      <c r="J1574" s="39" t="s">
        <v>41</v>
      </c>
      <c r="K1574" s="39" t="s">
        <v>45</v>
      </c>
      <c r="L1574" s="39">
        <v>277</v>
      </c>
      <c r="M1574" s="39">
        <v>0</v>
      </c>
      <c r="N1574" s="39" t="s">
        <v>46</v>
      </c>
      <c r="O1574" s="39">
        <v>61.2</v>
      </c>
      <c r="P1574" s="39">
        <v>4.2599999999999999E-2</v>
      </c>
      <c r="Q1574" s="39">
        <v>0</v>
      </c>
      <c r="R1574" s="39">
        <v>61.2</v>
      </c>
      <c r="S1574" s="39">
        <v>4.2599999999999999E-2</v>
      </c>
      <c r="T1574" s="39">
        <v>0</v>
      </c>
      <c r="U1574" s="39">
        <v>0</v>
      </c>
      <c r="V1574" s="39">
        <v>0</v>
      </c>
      <c r="W1574" s="39">
        <v>0</v>
      </c>
      <c r="X1574" s="39">
        <v>0</v>
      </c>
      <c r="Y1574" s="39">
        <v>0</v>
      </c>
      <c r="Z1574" s="39">
        <v>0</v>
      </c>
      <c r="AA1574" s="39" t="s">
        <v>47</v>
      </c>
      <c r="AB1574" s="39" t="s">
        <v>48</v>
      </c>
      <c r="AC1574" s="39">
        <v>2020</v>
      </c>
      <c r="AD15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0.19900000000000001</v>
      </c>
    </row>
    <row r="1575" spans="1:30" hidden="1" x14ac:dyDescent="0.25">
      <c r="A1575" s="39" t="s">
        <v>38</v>
      </c>
      <c r="B1575" s="39" t="s">
        <v>39</v>
      </c>
      <c r="C1575" s="39" t="s">
        <v>40</v>
      </c>
      <c r="D1575" s="40">
        <v>43468.39707175926</v>
      </c>
      <c r="E1575" s="39" t="s">
        <v>41</v>
      </c>
      <c r="F1575" s="39" t="s">
        <v>76</v>
      </c>
      <c r="G1575" s="39" t="s">
        <v>43</v>
      </c>
      <c r="H1575" s="39" t="str">
        <f>IF(raw_impacts[[#This Row],[BldgVint]]="Old","Ex",raw_impacts[[#This Row],[BldgVint]])</f>
        <v>New</v>
      </c>
      <c r="I1575" s="39" t="s">
        <v>58</v>
      </c>
      <c r="J1575" s="39" t="s">
        <v>41</v>
      </c>
      <c r="K1575" s="39" t="s">
        <v>45</v>
      </c>
      <c r="L1575" s="39">
        <v>95.5</v>
      </c>
      <c r="M1575" s="39">
        <v>0</v>
      </c>
      <c r="N1575" s="39" t="s">
        <v>46</v>
      </c>
      <c r="O1575" s="39">
        <v>64.3</v>
      </c>
      <c r="P1575" s="39">
        <v>5.9200000000000003E-2</v>
      </c>
      <c r="Q1575" s="39">
        <v>0</v>
      </c>
      <c r="R1575" s="39">
        <v>64.3</v>
      </c>
      <c r="S1575" s="39">
        <v>5.9200000000000003E-2</v>
      </c>
      <c r="T1575" s="39">
        <v>0</v>
      </c>
      <c r="U1575" s="39">
        <v>0</v>
      </c>
      <c r="V1575" s="39">
        <v>0</v>
      </c>
      <c r="W1575" s="39">
        <v>0</v>
      </c>
      <c r="X1575" s="39">
        <v>0</v>
      </c>
      <c r="Y1575" s="39">
        <v>0</v>
      </c>
      <c r="Z1575" s="39">
        <v>0</v>
      </c>
      <c r="AA1575" s="39" t="s">
        <v>47</v>
      </c>
      <c r="AB1575" s="39" t="s">
        <v>48</v>
      </c>
      <c r="AC1575" s="39">
        <v>2020</v>
      </c>
      <c r="AD15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1576" spans="1:30" hidden="1" x14ac:dyDescent="0.25">
      <c r="A1576" s="39" t="s">
        <v>38</v>
      </c>
      <c r="B1576" s="39" t="s">
        <v>39</v>
      </c>
      <c r="C1576" s="39" t="s">
        <v>40</v>
      </c>
      <c r="D1576" s="40">
        <v>43468.39707175926</v>
      </c>
      <c r="E1576" s="39" t="s">
        <v>41</v>
      </c>
      <c r="F1576" s="39" t="s">
        <v>77</v>
      </c>
      <c r="G1576" s="39" t="s">
        <v>43</v>
      </c>
      <c r="H1576" s="39" t="str">
        <f>IF(raw_impacts[[#This Row],[BldgVint]]="Old","Ex",raw_impacts[[#This Row],[BldgVint]])</f>
        <v>New</v>
      </c>
      <c r="I1576" s="39" t="s">
        <v>58</v>
      </c>
      <c r="J1576" s="39" t="s">
        <v>41</v>
      </c>
      <c r="K1576" s="39" t="s">
        <v>45</v>
      </c>
      <c r="L1576" s="39">
        <v>351</v>
      </c>
      <c r="M1576" s="39">
        <v>0</v>
      </c>
      <c r="N1576" s="39" t="s">
        <v>46</v>
      </c>
      <c r="O1576" s="39">
        <v>58.3</v>
      </c>
      <c r="P1576" s="39">
        <v>2.8899999999999999E-2</v>
      </c>
      <c r="Q1576" s="39">
        <v>0</v>
      </c>
      <c r="R1576" s="39">
        <v>58.3</v>
      </c>
      <c r="S1576" s="39">
        <v>2.8899999999999999E-2</v>
      </c>
      <c r="T1576" s="39">
        <v>0</v>
      </c>
      <c r="U1576" s="39">
        <v>0</v>
      </c>
      <c r="V1576" s="39">
        <v>0</v>
      </c>
      <c r="W1576" s="39">
        <v>0</v>
      </c>
      <c r="X1576" s="39">
        <v>0</v>
      </c>
      <c r="Y1576" s="39">
        <v>0</v>
      </c>
      <c r="Z1576" s="39">
        <v>0</v>
      </c>
      <c r="AA1576" s="39" t="s">
        <v>47</v>
      </c>
      <c r="AB1576" s="39" t="s">
        <v>48</v>
      </c>
      <c r="AC1576" s="39">
        <v>2020</v>
      </c>
      <c r="AD15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0.90300000000000002</v>
      </c>
    </row>
    <row r="1577" spans="1:30" hidden="1" x14ac:dyDescent="0.25">
      <c r="A1577" s="39" t="s">
        <v>38</v>
      </c>
      <c r="B1577" s="39" t="s">
        <v>39</v>
      </c>
      <c r="C1577" s="39" t="s">
        <v>40</v>
      </c>
      <c r="D1577" s="40">
        <v>43468.39707175926</v>
      </c>
      <c r="E1577" s="39" t="s">
        <v>41</v>
      </c>
      <c r="F1577" s="39" t="s">
        <v>78</v>
      </c>
      <c r="G1577" s="39" t="s">
        <v>43</v>
      </c>
      <c r="H1577" s="39" t="str">
        <f>IF(raw_impacts[[#This Row],[BldgVint]]="Old","Ex",raw_impacts[[#This Row],[BldgVint]])</f>
        <v>New</v>
      </c>
      <c r="I1577" s="39" t="s">
        <v>58</v>
      </c>
      <c r="J1577" s="39" t="s">
        <v>41</v>
      </c>
      <c r="K1577" s="39" t="s">
        <v>45</v>
      </c>
      <c r="L1577" s="39">
        <v>20.9</v>
      </c>
      <c r="M1577" s="39">
        <v>0</v>
      </c>
      <c r="N1577" s="39" t="s">
        <v>46</v>
      </c>
      <c r="O1577" s="39">
        <v>64.8</v>
      </c>
      <c r="P1577" s="39">
        <v>3.2099999999999997E-2</v>
      </c>
      <c r="Q1577" s="39">
        <v>0</v>
      </c>
      <c r="R1577" s="39">
        <v>64.8</v>
      </c>
      <c r="S1577" s="39">
        <v>3.2099999999999997E-2</v>
      </c>
      <c r="T1577" s="39">
        <v>0</v>
      </c>
      <c r="U1577" s="39">
        <v>0</v>
      </c>
      <c r="V1577" s="39">
        <v>0</v>
      </c>
      <c r="W1577" s="39">
        <v>0</v>
      </c>
      <c r="X1577" s="39">
        <v>0</v>
      </c>
      <c r="Y1577" s="39">
        <v>0</v>
      </c>
      <c r="Z1577" s="39">
        <v>0</v>
      </c>
      <c r="AA1577" s="39" t="s">
        <v>47</v>
      </c>
      <c r="AB1577" s="39" t="s">
        <v>48</v>
      </c>
      <c r="AC1577" s="39">
        <v>2020</v>
      </c>
      <c r="AD15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0.24299999999999999</v>
      </c>
    </row>
    <row r="1578" spans="1:30" hidden="1" x14ac:dyDescent="0.25">
      <c r="A1578" s="39" t="s">
        <v>38</v>
      </c>
      <c r="B1578" s="39" t="s">
        <v>39</v>
      </c>
      <c r="C1578" s="39" t="s">
        <v>40</v>
      </c>
      <c r="D1578" s="40">
        <v>43468.39707175926</v>
      </c>
      <c r="E1578" s="39" t="s">
        <v>41</v>
      </c>
      <c r="F1578" s="39" t="s">
        <v>79</v>
      </c>
      <c r="G1578" s="39" t="s">
        <v>43</v>
      </c>
      <c r="H1578" s="39" t="str">
        <f>IF(raw_impacts[[#This Row],[BldgVint]]="Old","Ex",raw_impacts[[#This Row],[BldgVint]])</f>
        <v>New</v>
      </c>
      <c r="I1578" s="39" t="s">
        <v>58</v>
      </c>
      <c r="J1578" s="39" t="s">
        <v>41</v>
      </c>
      <c r="K1578" s="39" t="s">
        <v>45</v>
      </c>
      <c r="L1578" s="39">
        <v>222</v>
      </c>
      <c r="M1578" s="39">
        <v>0</v>
      </c>
      <c r="N1578" s="39" t="s">
        <v>46</v>
      </c>
      <c r="O1578" s="39">
        <v>71.400000000000006</v>
      </c>
      <c r="P1578" s="39">
        <v>6.1800000000000001E-2</v>
      </c>
      <c r="Q1578" s="39">
        <v>0</v>
      </c>
      <c r="R1578" s="39">
        <v>71.400000000000006</v>
      </c>
      <c r="S1578" s="39">
        <v>6.1800000000000001E-2</v>
      </c>
      <c r="T1578" s="39">
        <v>0</v>
      </c>
      <c r="U1578" s="39">
        <v>0</v>
      </c>
      <c r="V1578" s="39">
        <v>0</v>
      </c>
      <c r="W1578" s="39">
        <v>0</v>
      </c>
      <c r="X1578" s="39">
        <v>0</v>
      </c>
      <c r="Y1578" s="39">
        <v>0</v>
      </c>
      <c r="Z1578" s="39">
        <v>0</v>
      </c>
      <c r="AA1578" s="39" t="s">
        <v>47</v>
      </c>
      <c r="AB1578" s="39" t="s">
        <v>48</v>
      </c>
      <c r="AC1578" s="39">
        <v>2020</v>
      </c>
      <c r="AD15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</v>
      </c>
    </row>
    <row r="1579" spans="1:30" hidden="1" x14ac:dyDescent="0.25">
      <c r="A1579" s="39" t="s">
        <v>38</v>
      </c>
      <c r="B1579" s="39" t="s">
        <v>39</v>
      </c>
      <c r="C1579" s="39" t="s">
        <v>40</v>
      </c>
      <c r="D1579" s="40">
        <v>43468.39707175926</v>
      </c>
      <c r="E1579" s="39" t="s">
        <v>41</v>
      </c>
      <c r="F1579" s="39" t="s">
        <v>42</v>
      </c>
      <c r="G1579" s="39" t="s">
        <v>43</v>
      </c>
      <c r="H1579" s="39" t="str">
        <f>IF(raw_impacts[[#This Row],[BldgVint]]="Old","Ex",raw_impacts[[#This Row],[BldgVint]])</f>
        <v>New</v>
      </c>
      <c r="I1579" s="39" t="s">
        <v>59</v>
      </c>
      <c r="J1579" s="39" t="s">
        <v>41</v>
      </c>
      <c r="K1579" s="39" t="s">
        <v>45</v>
      </c>
      <c r="L1579" s="39">
        <v>360</v>
      </c>
      <c r="M1579" s="39">
        <v>0</v>
      </c>
      <c r="N1579" s="39" t="s">
        <v>46</v>
      </c>
      <c r="O1579" s="39">
        <v>48.8</v>
      </c>
      <c r="P1579" s="39">
        <v>4.19E-2</v>
      </c>
      <c r="Q1579" s="39">
        <v>0</v>
      </c>
      <c r="R1579" s="39">
        <v>48.8</v>
      </c>
      <c r="S1579" s="39">
        <v>4.19E-2</v>
      </c>
      <c r="T1579" s="39">
        <v>0</v>
      </c>
      <c r="U1579" s="39">
        <v>0</v>
      </c>
      <c r="V1579" s="39">
        <v>0</v>
      </c>
      <c r="W1579" s="39">
        <v>0</v>
      </c>
      <c r="X1579" s="39">
        <v>0</v>
      </c>
      <c r="Y1579" s="39">
        <v>0</v>
      </c>
      <c r="Z1579" s="39">
        <v>0</v>
      </c>
      <c r="AA1579" s="39" t="s">
        <v>47</v>
      </c>
      <c r="AB1579" s="39" t="s">
        <v>48</v>
      </c>
      <c r="AC1579" s="39">
        <v>2020</v>
      </c>
      <c r="AD15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580" spans="1:30" hidden="1" x14ac:dyDescent="0.25">
      <c r="A1580" s="39" t="s">
        <v>38</v>
      </c>
      <c r="B1580" s="39" t="s">
        <v>39</v>
      </c>
      <c r="C1580" s="39" t="s">
        <v>40</v>
      </c>
      <c r="D1580" s="40">
        <v>43468.39707175926</v>
      </c>
      <c r="E1580" s="39" t="s">
        <v>41</v>
      </c>
      <c r="F1580" s="39" t="s">
        <v>71</v>
      </c>
      <c r="G1580" s="39" t="s">
        <v>43</v>
      </c>
      <c r="H1580" s="39" t="str">
        <f>IF(raw_impacts[[#This Row],[BldgVint]]="Old","Ex",raw_impacts[[#This Row],[BldgVint]])</f>
        <v>New</v>
      </c>
      <c r="I1580" s="39" t="s">
        <v>59</v>
      </c>
      <c r="J1580" s="39" t="s">
        <v>41</v>
      </c>
      <c r="K1580" s="39" t="s">
        <v>45</v>
      </c>
      <c r="L1580" s="39">
        <v>180</v>
      </c>
      <c r="M1580" s="39">
        <v>0</v>
      </c>
      <c r="N1580" s="39" t="s">
        <v>46</v>
      </c>
      <c r="O1580" s="39">
        <v>34.9</v>
      </c>
      <c r="P1580" s="39">
        <v>2.3800000000000002E-2</v>
      </c>
      <c r="Q1580" s="39">
        <v>0</v>
      </c>
      <c r="R1580" s="39">
        <v>34.9</v>
      </c>
      <c r="S1580" s="39">
        <v>2.3800000000000002E-2</v>
      </c>
      <c r="T1580" s="39">
        <v>0</v>
      </c>
      <c r="U1580" s="39">
        <v>0</v>
      </c>
      <c r="V1580" s="39">
        <v>0</v>
      </c>
      <c r="W1580" s="39">
        <v>0</v>
      </c>
      <c r="X1580" s="39">
        <v>0</v>
      </c>
      <c r="Y1580" s="39">
        <v>0</v>
      </c>
      <c r="Z1580" s="39">
        <v>0</v>
      </c>
      <c r="AA1580" s="39" t="s">
        <v>47</v>
      </c>
      <c r="AB1580" s="39" t="s">
        <v>48</v>
      </c>
      <c r="AC1580" s="39">
        <v>2020</v>
      </c>
      <c r="AD15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1581" spans="1:30" hidden="1" x14ac:dyDescent="0.25">
      <c r="A1581" s="39" t="s">
        <v>38</v>
      </c>
      <c r="B1581" s="39" t="s">
        <v>39</v>
      </c>
      <c r="C1581" s="39" t="s">
        <v>40</v>
      </c>
      <c r="D1581" s="40">
        <v>43468.39707175926</v>
      </c>
      <c r="E1581" s="39" t="s">
        <v>41</v>
      </c>
      <c r="F1581" s="39" t="s">
        <v>72</v>
      </c>
      <c r="G1581" s="39" t="s">
        <v>43</v>
      </c>
      <c r="H1581" s="39" t="str">
        <f>IF(raw_impacts[[#This Row],[BldgVint]]="Old","Ex",raw_impacts[[#This Row],[BldgVint]])</f>
        <v>New</v>
      </c>
      <c r="I1581" s="39" t="s">
        <v>59</v>
      </c>
      <c r="J1581" s="39" t="s">
        <v>41</v>
      </c>
      <c r="K1581" s="39" t="s">
        <v>45</v>
      </c>
      <c r="L1581" s="39">
        <v>1300</v>
      </c>
      <c r="M1581" s="39">
        <v>0</v>
      </c>
      <c r="N1581" s="39" t="s">
        <v>46</v>
      </c>
      <c r="O1581" s="39">
        <v>39.200000000000003</v>
      </c>
      <c r="P1581" s="39">
        <v>3.4700000000000002E-2</v>
      </c>
      <c r="Q1581" s="39">
        <v>0</v>
      </c>
      <c r="R1581" s="39">
        <v>39.200000000000003</v>
      </c>
      <c r="S1581" s="39">
        <v>3.4700000000000002E-2</v>
      </c>
      <c r="T1581" s="39">
        <v>0</v>
      </c>
      <c r="U1581" s="39">
        <v>0</v>
      </c>
      <c r="V1581" s="39">
        <v>0</v>
      </c>
      <c r="W1581" s="39">
        <v>0</v>
      </c>
      <c r="X1581" s="39">
        <v>0</v>
      </c>
      <c r="Y1581" s="39">
        <v>0</v>
      </c>
      <c r="Z1581" s="39">
        <v>0</v>
      </c>
      <c r="AA1581" s="39" t="s">
        <v>47</v>
      </c>
      <c r="AB1581" s="39" t="s">
        <v>48</v>
      </c>
      <c r="AC1581" s="39">
        <v>2020</v>
      </c>
      <c r="AD15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582" spans="1:30" hidden="1" x14ac:dyDescent="0.25">
      <c r="A1582" s="39" t="s">
        <v>38</v>
      </c>
      <c r="B1582" s="39" t="s">
        <v>39</v>
      </c>
      <c r="C1582" s="39" t="s">
        <v>40</v>
      </c>
      <c r="D1582" s="40">
        <v>43468.39707175926</v>
      </c>
      <c r="E1582" s="39" t="s">
        <v>41</v>
      </c>
      <c r="F1582" s="39" t="s">
        <v>73</v>
      </c>
      <c r="G1582" s="39" t="s">
        <v>43</v>
      </c>
      <c r="H1582" s="39" t="str">
        <f>IF(raw_impacts[[#This Row],[BldgVint]]="Old","Ex",raw_impacts[[#This Row],[BldgVint]])</f>
        <v>New</v>
      </c>
      <c r="I1582" s="39" t="s">
        <v>59</v>
      </c>
      <c r="J1582" s="39" t="s">
        <v>41</v>
      </c>
      <c r="K1582" s="39" t="s">
        <v>45</v>
      </c>
      <c r="L1582" s="39">
        <v>644</v>
      </c>
      <c r="M1582" s="39">
        <v>0</v>
      </c>
      <c r="N1582" s="39" t="s">
        <v>46</v>
      </c>
      <c r="O1582" s="39">
        <v>20.399999999999999</v>
      </c>
      <c r="P1582" s="39">
        <v>1.41E-2</v>
      </c>
      <c r="Q1582" s="39">
        <v>0</v>
      </c>
      <c r="R1582" s="39">
        <v>20.399999999999999</v>
      </c>
      <c r="S1582" s="39">
        <v>1.41E-2</v>
      </c>
      <c r="T1582" s="39">
        <v>0</v>
      </c>
      <c r="U1582" s="39">
        <v>0</v>
      </c>
      <c r="V1582" s="39">
        <v>0</v>
      </c>
      <c r="W1582" s="39">
        <v>0</v>
      </c>
      <c r="X1582" s="39">
        <v>0</v>
      </c>
      <c r="Y1582" s="39">
        <v>0</v>
      </c>
      <c r="Z1582" s="39">
        <v>0</v>
      </c>
      <c r="AA1582" s="39" t="s">
        <v>47</v>
      </c>
      <c r="AB1582" s="39" t="s">
        <v>48</v>
      </c>
      <c r="AC1582" s="39">
        <v>2020</v>
      </c>
      <c r="AD15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583" spans="1:30" hidden="1" x14ac:dyDescent="0.25">
      <c r="A1583" s="39" t="s">
        <v>38</v>
      </c>
      <c r="B1583" s="39" t="s">
        <v>39</v>
      </c>
      <c r="C1583" s="39" t="s">
        <v>40</v>
      </c>
      <c r="D1583" s="40">
        <v>43468.39707175926</v>
      </c>
      <c r="E1583" s="39" t="s">
        <v>41</v>
      </c>
      <c r="F1583" s="39" t="s">
        <v>74</v>
      </c>
      <c r="G1583" s="39" t="s">
        <v>43</v>
      </c>
      <c r="H1583" s="39" t="str">
        <f>IF(raw_impacts[[#This Row],[BldgVint]]="Old","Ex",raw_impacts[[#This Row],[BldgVint]])</f>
        <v>New</v>
      </c>
      <c r="I1583" s="39" t="s">
        <v>59</v>
      </c>
      <c r="J1583" s="39" t="s">
        <v>41</v>
      </c>
      <c r="K1583" s="39" t="s">
        <v>45</v>
      </c>
      <c r="L1583" s="39">
        <v>102</v>
      </c>
      <c r="M1583" s="39">
        <v>0</v>
      </c>
      <c r="N1583" s="39" t="s">
        <v>46</v>
      </c>
      <c r="O1583" s="39">
        <v>76.5</v>
      </c>
      <c r="P1583" s="39">
        <v>3.44E-2</v>
      </c>
      <c r="Q1583" s="39">
        <v>0</v>
      </c>
      <c r="R1583" s="39">
        <v>76.5</v>
      </c>
      <c r="S1583" s="39">
        <v>3.44E-2</v>
      </c>
      <c r="T1583" s="39">
        <v>0</v>
      </c>
      <c r="U1583" s="39">
        <v>0</v>
      </c>
      <c r="V1583" s="39">
        <v>0</v>
      </c>
      <c r="W1583" s="39">
        <v>0</v>
      </c>
      <c r="X1583" s="39">
        <v>0</v>
      </c>
      <c r="Y1583" s="39">
        <v>0</v>
      </c>
      <c r="Z1583" s="39">
        <v>0</v>
      </c>
      <c r="AA1583" s="39" t="s">
        <v>47</v>
      </c>
      <c r="AB1583" s="39" t="s">
        <v>48</v>
      </c>
      <c r="AC1583" s="39">
        <v>2020</v>
      </c>
      <c r="AD15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4.1000000000000002E-2</v>
      </c>
    </row>
    <row r="1584" spans="1:30" hidden="1" x14ac:dyDescent="0.25">
      <c r="A1584" s="39" t="s">
        <v>38</v>
      </c>
      <c r="B1584" s="39" t="s">
        <v>39</v>
      </c>
      <c r="C1584" s="39" t="s">
        <v>40</v>
      </c>
      <c r="D1584" s="40">
        <v>43468.39707175926</v>
      </c>
      <c r="E1584" s="39" t="s">
        <v>41</v>
      </c>
      <c r="F1584" s="39" t="s">
        <v>75</v>
      </c>
      <c r="G1584" s="39" t="s">
        <v>43</v>
      </c>
      <c r="H1584" s="39" t="str">
        <f>IF(raw_impacts[[#This Row],[BldgVint]]="Old","Ex",raw_impacts[[#This Row],[BldgVint]])</f>
        <v>New</v>
      </c>
      <c r="I1584" s="39" t="s">
        <v>59</v>
      </c>
      <c r="J1584" s="39" t="s">
        <v>41</v>
      </c>
      <c r="K1584" s="39" t="s">
        <v>45</v>
      </c>
      <c r="L1584" s="39">
        <v>215</v>
      </c>
      <c r="M1584" s="39">
        <v>0</v>
      </c>
      <c r="N1584" s="39" t="s">
        <v>46</v>
      </c>
      <c r="O1584" s="39">
        <v>48.8</v>
      </c>
      <c r="P1584" s="39">
        <v>2.4500000000000001E-2</v>
      </c>
      <c r="Q1584" s="39">
        <v>0</v>
      </c>
      <c r="R1584" s="39">
        <v>48.8</v>
      </c>
      <c r="S1584" s="39">
        <v>2.4500000000000001E-2</v>
      </c>
      <c r="T1584" s="39">
        <v>0</v>
      </c>
      <c r="U1584" s="39">
        <v>0</v>
      </c>
      <c r="V1584" s="39">
        <v>0</v>
      </c>
      <c r="W1584" s="39">
        <v>0</v>
      </c>
      <c r="X1584" s="39">
        <v>0</v>
      </c>
      <c r="Y1584" s="39">
        <v>0</v>
      </c>
      <c r="Z1584" s="39">
        <v>0</v>
      </c>
      <c r="AA1584" s="39" t="s">
        <v>47</v>
      </c>
      <c r="AB1584" s="39" t="s">
        <v>48</v>
      </c>
      <c r="AC1584" s="39">
        <v>2020</v>
      </c>
      <c r="AD15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1585" spans="1:30" hidden="1" x14ac:dyDescent="0.25">
      <c r="A1585" s="39" t="s">
        <v>38</v>
      </c>
      <c r="B1585" s="39" t="s">
        <v>39</v>
      </c>
      <c r="C1585" s="39" t="s">
        <v>40</v>
      </c>
      <c r="D1585" s="40">
        <v>43468.39707175926</v>
      </c>
      <c r="E1585" s="39" t="s">
        <v>41</v>
      </c>
      <c r="F1585" s="39" t="s">
        <v>76</v>
      </c>
      <c r="G1585" s="39" t="s">
        <v>43</v>
      </c>
      <c r="H1585" s="39" t="str">
        <f>IF(raw_impacts[[#This Row],[BldgVint]]="Old","Ex",raw_impacts[[#This Row],[BldgVint]])</f>
        <v>New</v>
      </c>
      <c r="I1585" s="39" t="s">
        <v>59</v>
      </c>
      <c r="J1585" s="39" t="s">
        <v>41</v>
      </c>
      <c r="K1585" s="39" t="s">
        <v>45</v>
      </c>
      <c r="L1585" s="39">
        <v>77.400000000000006</v>
      </c>
      <c r="M1585" s="39">
        <v>0</v>
      </c>
      <c r="N1585" s="39" t="s">
        <v>46</v>
      </c>
      <c r="O1585" s="39">
        <v>30.4</v>
      </c>
      <c r="P1585" s="39">
        <v>2.5600000000000001E-2</v>
      </c>
      <c r="Q1585" s="39">
        <v>0</v>
      </c>
      <c r="R1585" s="39">
        <v>30.4</v>
      </c>
      <c r="S1585" s="39">
        <v>2.5600000000000001E-2</v>
      </c>
      <c r="T1585" s="39">
        <v>0</v>
      </c>
      <c r="U1585" s="39">
        <v>0</v>
      </c>
      <c r="V1585" s="39">
        <v>0</v>
      </c>
      <c r="W1585" s="39">
        <v>0</v>
      </c>
      <c r="X1585" s="39">
        <v>0</v>
      </c>
      <c r="Y1585" s="39">
        <v>0</v>
      </c>
      <c r="Z1585" s="39">
        <v>0</v>
      </c>
      <c r="AA1585" s="39" t="s">
        <v>47</v>
      </c>
      <c r="AB1585" s="39" t="s">
        <v>48</v>
      </c>
      <c r="AC1585" s="39">
        <v>2020</v>
      </c>
      <c r="AD15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586" spans="1:30" hidden="1" x14ac:dyDescent="0.25">
      <c r="A1586" s="39" t="s">
        <v>38</v>
      </c>
      <c r="B1586" s="39" t="s">
        <v>39</v>
      </c>
      <c r="C1586" s="39" t="s">
        <v>40</v>
      </c>
      <c r="D1586" s="40">
        <v>43468.39707175926</v>
      </c>
      <c r="E1586" s="39" t="s">
        <v>41</v>
      </c>
      <c r="F1586" s="39" t="s">
        <v>77</v>
      </c>
      <c r="G1586" s="39" t="s">
        <v>43</v>
      </c>
      <c r="H1586" s="39" t="str">
        <f>IF(raw_impacts[[#This Row],[BldgVint]]="Old","Ex",raw_impacts[[#This Row],[BldgVint]])</f>
        <v>New</v>
      </c>
      <c r="I1586" s="39" t="s">
        <v>59</v>
      </c>
      <c r="J1586" s="39" t="s">
        <v>41</v>
      </c>
      <c r="K1586" s="39" t="s">
        <v>45</v>
      </c>
      <c r="L1586" s="39">
        <v>278</v>
      </c>
      <c r="M1586" s="39">
        <v>0</v>
      </c>
      <c r="N1586" s="39" t="s">
        <v>46</v>
      </c>
      <c r="O1586" s="39">
        <v>45.3</v>
      </c>
      <c r="P1586" s="39">
        <v>1.8499999999999999E-2</v>
      </c>
      <c r="Q1586" s="39">
        <v>0</v>
      </c>
      <c r="R1586" s="39">
        <v>45.3</v>
      </c>
      <c r="S1586" s="39">
        <v>1.8499999999999999E-2</v>
      </c>
      <c r="T1586" s="39">
        <v>0</v>
      </c>
      <c r="U1586" s="39">
        <v>0</v>
      </c>
      <c r="V1586" s="39">
        <v>0</v>
      </c>
      <c r="W1586" s="39">
        <v>0</v>
      </c>
      <c r="X1586" s="39">
        <v>0</v>
      </c>
      <c r="Y1586" s="39">
        <v>0</v>
      </c>
      <c r="Z1586" s="39">
        <v>0</v>
      </c>
      <c r="AA1586" s="39" t="s">
        <v>47</v>
      </c>
      <c r="AB1586" s="39" t="s">
        <v>48</v>
      </c>
      <c r="AC1586" s="39">
        <v>2020</v>
      </c>
      <c r="AD15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7.400000000000001E-2</v>
      </c>
    </row>
    <row r="1587" spans="1:30" hidden="1" x14ac:dyDescent="0.25">
      <c r="A1587" s="39" t="s">
        <v>38</v>
      </c>
      <c r="B1587" s="39" t="s">
        <v>39</v>
      </c>
      <c r="C1587" s="39" t="s">
        <v>40</v>
      </c>
      <c r="D1587" s="40">
        <v>43468.39707175926</v>
      </c>
      <c r="E1587" s="39" t="s">
        <v>41</v>
      </c>
      <c r="F1587" s="39" t="s">
        <v>78</v>
      </c>
      <c r="G1587" s="39" t="s">
        <v>43</v>
      </c>
      <c r="H1587" s="39" t="str">
        <f>IF(raw_impacts[[#This Row],[BldgVint]]="Old","Ex",raw_impacts[[#This Row],[BldgVint]])</f>
        <v>New</v>
      </c>
      <c r="I1587" s="39" t="s">
        <v>59</v>
      </c>
      <c r="J1587" s="39" t="s">
        <v>41</v>
      </c>
      <c r="K1587" s="39" t="s">
        <v>45</v>
      </c>
      <c r="L1587" s="39">
        <v>15.2</v>
      </c>
      <c r="M1587" s="39">
        <v>0</v>
      </c>
      <c r="N1587" s="39" t="s">
        <v>46</v>
      </c>
      <c r="O1587" s="39">
        <v>51.2</v>
      </c>
      <c r="P1587" s="39">
        <v>1.9300000000000001E-2</v>
      </c>
      <c r="Q1587" s="39">
        <v>0</v>
      </c>
      <c r="R1587" s="39">
        <v>51.2</v>
      </c>
      <c r="S1587" s="39">
        <v>1.9300000000000001E-2</v>
      </c>
      <c r="T1587" s="39">
        <v>0</v>
      </c>
      <c r="U1587" s="39">
        <v>0</v>
      </c>
      <c r="V1587" s="39">
        <v>0</v>
      </c>
      <c r="W1587" s="39">
        <v>0</v>
      </c>
      <c r="X1587" s="39">
        <v>0</v>
      </c>
      <c r="Y1587" s="39">
        <v>0</v>
      </c>
      <c r="Z1587" s="39">
        <v>0</v>
      </c>
      <c r="AA1587" s="39" t="s">
        <v>47</v>
      </c>
      <c r="AB1587" s="39" t="s">
        <v>48</v>
      </c>
      <c r="AC1587" s="39">
        <v>2020</v>
      </c>
      <c r="AD15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588" spans="1:30" hidden="1" x14ac:dyDescent="0.25">
      <c r="A1588" s="39" t="s">
        <v>38</v>
      </c>
      <c r="B1588" s="39" t="s">
        <v>39</v>
      </c>
      <c r="C1588" s="39" t="s">
        <v>40</v>
      </c>
      <c r="D1588" s="40">
        <v>43468.39707175926</v>
      </c>
      <c r="E1588" s="39" t="s">
        <v>41</v>
      </c>
      <c r="F1588" s="39" t="s">
        <v>79</v>
      </c>
      <c r="G1588" s="39" t="s">
        <v>43</v>
      </c>
      <c r="H1588" s="39" t="str">
        <f>IF(raw_impacts[[#This Row],[BldgVint]]="Old","Ex",raw_impacts[[#This Row],[BldgVint]])</f>
        <v>New</v>
      </c>
      <c r="I1588" s="39" t="s">
        <v>59</v>
      </c>
      <c r="J1588" s="39" t="s">
        <v>41</v>
      </c>
      <c r="K1588" s="39" t="s">
        <v>45</v>
      </c>
      <c r="L1588" s="39">
        <v>164</v>
      </c>
      <c r="M1588" s="39">
        <v>0</v>
      </c>
      <c r="N1588" s="39" t="s">
        <v>46</v>
      </c>
      <c r="O1588" s="39">
        <v>46.2</v>
      </c>
      <c r="P1588" s="39">
        <v>3.1300000000000001E-2</v>
      </c>
      <c r="Q1588" s="39">
        <v>0</v>
      </c>
      <c r="R1588" s="39">
        <v>46.2</v>
      </c>
      <c r="S1588" s="39">
        <v>3.1300000000000001E-2</v>
      </c>
      <c r="T1588" s="39">
        <v>0</v>
      </c>
      <c r="U1588" s="39">
        <v>0</v>
      </c>
      <c r="V1588" s="39">
        <v>0</v>
      </c>
      <c r="W1588" s="39">
        <v>0</v>
      </c>
      <c r="X1588" s="39">
        <v>0</v>
      </c>
      <c r="Y1588" s="39">
        <v>0</v>
      </c>
      <c r="Z1588" s="39">
        <v>0</v>
      </c>
      <c r="AA1588" s="39" t="s">
        <v>47</v>
      </c>
      <c r="AB1588" s="39" t="s">
        <v>48</v>
      </c>
      <c r="AC1588" s="39">
        <v>2020</v>
      </c>
      <c r="AD15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589" spans="1:30" hidden="1" x14ac:dyDescent="0.25">
      <c r="A1589" s="39" t="s">
        <v>38</v>
      </c>
      <c r="B1589" s="39" t="s">
        <v>39</v>
      </c>
      <c r="C1589" s="39" t="s">
        <v>40</v>
      </c>
      <c r="D1589" s="40">
        <v>43468.39707175926</v>
      </c>
      <c r="E1589" s="39" t="s">
        <v>41</v>
      </c>
      <c r="F1589" s="39" t="s">
        <v>42</v>
      </c>
      <c r="G1589" s="39" t="s">
        <v>43</v>
      </c>
      <c r="H1589" s="39" t="str">
        <f>IF(raw_impacts[[#This Row],[BldgVint]]="Old","Ex",raw_impacts[[#This Row],[BldgVint]])</f>
        <v>New</v>
      </c>
      <c r="I1589" s="39" t="s">
        <v>60</v>
      </c>
      <c r="J1589" s="39" t="s">
        <v>41</v>
      </c>
      <c r="K1589" s="39" t="s">
        <v>45</v>
      </c>
      <c r="L1589" s="39">
        <v>585</v>
      </c>
      <c r="M1589" s="39">
        <v>0</v>
      </c>
      <c r="N1589" s="39" t="s">
        <v>46</v>
      </c>
      <c r="O1589" s="39">
        <v>74.099999999999994</v>
      </c>
      <c r="P1589" s="39">
        <v>6.1800000000000001E-2</v>
      </c>
      <c r="Q1589" s="39">
        <v>0</v>
      </c>
      <c r="R1589" s="39">
        <v>74.099999999999994</v>
      </c>
      <c r="S1589" s="39">
        <v>6.1800000000000001E-2</v>
      </c>
      <c r="T1589" s="39">
        <v>0</v>
      </c>
      <c r="U1589" s="39">
        <v>0</v>
      </c>
      <c r="V1589" s="39">
        <v>0</v>
      </c>
      <c r="W1589" s="39">
        <v>0</v>
      </c>
      <c r="X1589" s="39">
        <v>0</v>
      </c>
      <c r="Y1589" s="39">
        <v>0</v>
      </c>
      <c r="Z1589" s="39">
        <v>0</v>
      </c>
      <c r="AA1589" s="39" t="s">
        <v>47</v>
      </c>
      <c r="AB1589" s="39" t="s">
        <v>48</v>
      </c>
      <c r="AC1589" s="39">
        <v>2020</v>
      </c>
      <c r="AD15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0.22799999999999998</v>
      </c>
    </row>
    <row r="1590" spans="1:30" hidden="1" x14ac:dyDescent="0.25">
      <c r="A1590" s="39" t="s">
        <v>38</v>
      </c>
      <c r="B1590" s="39" t="s">
        <v>39</v>
      </c>
      <c r="C1590" s="39" t="s">
        <v>40</v>
      </c>
      <c r="D1590" s="40">
        <v>43468.39707175926</v>
      </c>
      <c r="E1590" s="39" t="s">
        <v>41</v>
      </c>
      <c r="F1590" s="39" t="s">
        <v>71</v>
      </c>
      <c r="G1590" s="39" t="s">
        <v>43</v>
      </c>
      <c r="H1590" s="39" t="str">
        <f>IF(raw_impacts[[#This Row],[BldgVint]]="Old","Ex",raw_impacts[[#This Row],[BldgVint]])</f>
        <v>New</v>
      </c>
      <c r="I1590" s="39" t="s">
        <v>60</v>
      </c>
      <c r="J1590" s="39" t="s">
        <v>41</v>
      </c>
      <c r="K1590" s="39" t="s">
        <v>45</v>
      </c>
      <c r="L1590" s="39">
        <v>318</v>
      </c>
      <c r="M1590" s="39">
        <v>0</v>
      </c>
      <c r="N1590" s="39" t="s">
        <v>46</v>
      </c>
      <c r="O1590" s="39">
        <v>45.6</v>
      </c>
      <c r="P1590" s="39">
        <v>3.1E-2</v>
      </c>
      <c r="Q1590" s="39">
        <v>0</v>
      </c>
      <c r="R1590" s="39">
        <v>45.6</v>
      </c>
      <c r="S1590" s="39">
        <v>3.1E-2</v>
      </c>
      <c r="T1590" s="39">
        <v>0</v>
      </c>
      <c r="U1590" s="39">
        <v>0</v>
      </c>
      <c r="V1590" s="39">
        <v>0</v>
      </c>
      <c r="W1590" s="39">
        <v>0</v>
      </c>
      <c r="X1590" s="39">
        <v>0</v>
      </c>
      <c r="Y1590" s="39">
        <v>0</v>
      </c>
      <c r="Z1590" s="39">
        <v>0</v>
      </c>
      <c r="AA1590" s="39" t="s">
        <v>47</v>
      </c>
      <c r="AB1590" s="39" t="s">
        <v>48</v>
      </c>
      <c r="AC1590" s="39">
        <v>2020</v>
      </c>
      <c r="AD15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0.111</v>
      </c>
    </row>
    <row r="1591" spans="1:30" hidden="1" x14ac:dyDescent="0.25">
      <c r="A1591" s="39" t="s">
        <v>38</v>
      </c>
      <c r="B1591" s="39" t="s">
        <v>39</v>
      </c>
      <c r="C1591" s="39" t="s">
        <v>40</v>
      </c>
      <c r="D1591" s="40">
        <v>43468.39707175926</v>
      </c>
      <c r="E1591" s="39" t="s">
        <v>41</v>
      </c>
      <c r="F1591" s="39" t="s">
        <v>72</v>
      </c>
      <c r="G1591" s="39" t="s">
        <v>43</v>
      </c>
      <c r="H1591" s="39" t="str">
        <f>IF(raw_impacts[[#This Row],[BldgVint]]="Old","Ex",raw_impacts[[#This Row],[BldgVint]])</f>
        <v>New</v>
      </c>
      <c r="I1591" s="39" t="s">
        <v>60</v>
      </c>
      <c r="J1591" s="39" t="s">
        <v>41</v>
      </c>
      <c r="K1591" s="39" t="s">
        <v>45</v>
      </c>
      <c r="L1591" s="39">
        <v>1960</v>
      </c>
      <c r="M1591" s="39">
        <v>0</v>
      </c>
      <c r="N1591" s="39" t="s">
        <v>46</v>
      </c>
      <c r="O1591" s="39">
        <v>59.6</v>
      </c>
      <c r="P1591" s="39">
        <v>5.3900000000000003E-2</v>
      </c>
      <c r="Q1591" s="39">
        <v>0</v>
      </c>
      <c r="R1591" s="39">
        <v>59.6</v>
      </c>
      <c r="S1591" s="39">
        <v>5.3900000000000003E-2</v>
      </c>
      <c r="T1591" s="39">
        <v>0</v>
      </c>
      <c r="U1591" s="39">
        <v>0</v>
      </c>
      <c r="V1591" s="39">
        <v>0</v>
      </c>
      <c r="W1591" s="39">
        <v>0</v>
      </c>
      <c r="X1591" s="39">
        <v>0</v>
      </c>
      <c r="Y1591" s="39">
        <v>0</v>
      </c>
      <c r="Z1591" s="39">
        <v>0</v>
      </c>
      <c r="AA1591" s="39" t="s">
        <v>47</v>
      </c>
      <c r="AB1591" s="39" t="s">
        <v>48</v>
      </c>
      <c r="AC1591" s="39">
        <v>2020</v>
      </c>
      <c r="AD15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0.22799999999999998</v>
      </c>
    </row>
    <row r="1592" spans="1:30" hidden="1" x14ac:dyDescent="0.25">
      <c r="A1592" s="39" t="s">
        <v>38</v>
      </c>
      <c r="B1592" s="39" t="s">
        <v>39</v>
      </c>
      <c r="C1592" s="39" t="s">
        <v>40</v>
      </c>
      <c r="D1592" s="40">
        <v>43468.39707175926</v>
      </c>
      <c r="E1592" s="39" t="s">
        <v>41</v>
      </c>
      <c r="F1592" s="39" t="s">
        <v>73</v>
      </c>
      <c r="G1592" s="39" t="s">
        <v>43</v>
      </c>
      <c r="H1592" s="39" t="str">
        <f>IF(raw_impacts[[#This Row],[BldgVint]]="Old","Ex",raw_impacts[[#This Row],[BldgVint]])</f>
        <v>New</v>
      </c>
      <c r="I1592" s="39" t="s">
        <v>60</v>
      </c>
      <c r="J1592" s="39" t="s">
        <v>41</v>
      </c>
      <c r="K1592" s="39" t="s">
        <v>45</v>
      </c>
      <c r="L1592" s="39">
        <v>842</v>
      </c>
      <c r="M1592" s="39">
        <v>0</v>
      </c>
      <c r="N1592" s="39" t="s">
        <v>46</v>
      </c>
      <c r="O1592" s="39">
        <v>43.2</v>
      </c>
      <c r="P1592" s="39">
        <v>2.3E-2</v>
      </c>
      <c r="Q1592" s="39">
        <v>0</v>
      </c>
      <c r="R1592" s="39">
        <v>43.2</v>
      </c>
      <c r="S1592" s="39">
        <v>2.3E-2</v>
      </c>
      <c r="T1592" s="39">
        <v>0</v>
      </c>
      <c r="U1592" s="39">
        <v>0</v>
      </c>
      <c r="V1592" s="39">
        <v>0</v>
      </c>
      <c r="W1592" s="39">
        <v>0</v>
      </c>
      <c r="X1592" s="39">
        <v>0</v>
      </c>
      <c r="Y1592" s="39">
        <v>0</v>
      </c>
      <c r="Z1592" s="39">
        <v>0</v>
      </c>
      <c r="AA1592" s="39" t="s">
        <v>47</v>
      </c>
      <c r="AB1592" s="39" t="s">
        <v>48</v>
      </c>
      <c r="AC1592" s="39">
        <v>2020</v>
      </c>
      <c r="AD15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0.21400000000000002</v>
      </c>
    </row>
    <row r="1593" spans="1:30" hidden="1" x14ac:dyDescent="0.25">
      <c r="A1593" s="39" t="s">
        <v>38</v>
      </c>
      <c r="B1593" s="39" t="s">
        <v>39</v>
      </c>
      <c r="C1593" s="39" t="s">
        <v>40</v>
      </c>
      <c r="D1593" s="40">
        <v>43468.39707175926</v>
      </c>
      <c r="E1593" s="39" t="s">
        <v>41</v>
      </c>
      <c r="F1593" s="39" t="s">
        <v>74</v>
      </c>
      <c r="G1593" s="39" t="s">
        <v>43</v>
      </c>
      <c r="H1593" s="39" t="str">
        <f>IF(raw_impacts[[#This Row],[BldgVint]]="Old","Ex",raw_impacts[[#This Row],[BldgVint]])</f>
        <v>New</v>
      </c>
      <c r="I1593" s="39" t="s">
        <v>60</v>
      </c>
      <c r="J1593" s="39" t="s">
        <v>41</v>
      </c>
      <c r="K1593" s="39" t="s">
        <v>45</v>
      </c>
      <c r="L1593" s="39">
        <v>154</v>
      </c>
      <c r="M1593" s="39">
        <v>0</v>
      </c>
      <c r="N1593" s="39" t="s">
        <v>46</v>
      </c>
      <c r="O1593" s="39">
        <v>100</v>
      </c>
      <c r="P1593" s="39">
        <v>5.1499999999999997E-2</v>
      </c>
      <c r="Q1593" s="39">
        <v>0</v>
      </c>
      <c r="R1593" s="39">
        <v>100</v>
      </c>
      <c r="S1593" s="39">
        <v>5.1499999999999997E-2</v>
      </c>
      <c r="T1593" s="39">
        <v>0</v>
      </c>
      <c r="U1593" s="39">
        <v>0</v>
      </c>
      <c r="V1593" s="39">
        <v>0</v>
      </c>
      <c r="W1593" s="39">
        <v>0</v>
      </c>
      <c r="X1593" s="39">
        <v>0</v>
      </c>
      <c r="Y1593" s="39">
        <v>0</v>
      </c>
      <c r="Z1593" s="39">
        <v>0</v>
      </c>
      <c r="AA1593" s="39" t="s">
        <v>47</v>
      </c>
      <c r="AB1593" s="39" t="s">
        <v>48</v>
      </c>
      <c r="AC1593" s="39">
        <v>2020</v>
      </c>
      <c r="AD15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0.28000000000000003</v>
      </c>
    </row>
    <row r="1594" spans="1:30" hidden="1" x14ac:dyDescent="0.25">
      <c r="A1594" s="39" t="s">
        <v>38</v>
      </c>
      <c r="B1594" s="39" t="s">
        <v>39</v>
      </c>
      <c r="C1594" s="39" t="s">
        <v>40</v>
      </c>
      <c r="D1594" s="40">
        <v>43468.39707175926</v>
      </c>
      <c r="E1594" s="39" t="s">
        <v>41</v>
      </c>
      <c r="F1594" s="39" t="s">
        <v>75</v>
      </c>
      <c r="G1594" s="39" t="s">
        <v>43</v>
      </c>
      <c r="H1594" s="39" t="str">
        <f>IF(raw_impacts[[#This Row],[BldgVint]]="Old","Ex",raw_impacts[[#This Row],[BldgVint]])</f>
        <v>New</v>
      </c>
      <c r="I1594" s="39" t="s">
        <v>60</v>
      </c>
      <c r="J1594" s="39" t="s">
        <v>41</v>
      </c>
      <c r="K1594" s="39" t="s">
        <v>45</v>
      </c>
      <c r="L1594" s="39">
        <v>298</v>
      </c>
      <c r="M1594" s="39">
        <v>0</v>
      </c>
      <c r="N1594" s="39" t="s">
        <v>46</v>
      </c>
      <c r="O1594" s="39">
        <v>74.400000000000006</v>
      </c>
      <c r="P1594" s="39">
        <v>3.61E-2</v>
      </c>
      <c r="Q1594" s="39">
        <v>0</v>
      </c>
      <c r="R1594" s="39">
        <v>74.400000000000006</v>
      </c>
      <c r="S1594" s="39">
        <v>3.61E-2</v>
      </c>
      <c r="T1594" s="39">
        <v>0</v>
      </c>
      <c r="U1594" s="39">
        <v>0</v>
      </c>
      <c r="V1594" s="39">
        <v>0</v>
      </c>
      <c r="W1594" s="39">
        <v>0</v>
      </c>
      <c r="X1594" s="39">
        <v>0</v>
      </c>
      <c r="Y1594" s="39">
        <v>0</v>
      </c>
      <c r="Z1594" s="39">
        <v>0</v>
      </c>
      <c r="AA1594" s="39" t="s">
        <v>47</v>
      </c>
      <c r="AB1594" s="39" t="s">
        <v>48</v>
      </c>
      <c r="AC1594" s="39">
        <v>2020</v>
      </c>
      <c r="AD15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0.78100000000000003</v>
      </c>
    </row>
    <row r="1595" spans="1:30" hidden="1" x14ac:dyDescent="0.25">
      <c r="A1595" s="39" t="s">
        <v>38</v>
      </c>
      <c r="B1595" s="39" t="s">
        <v>39</v>
      </c>
      <c r="C1595" s="39" t="s">
        <v>40</v>
      </c>
      <c r="D1595" s="40">
        <v>43468.39707175926</v>
      </c>
      <c r="E1595" s="39" t="s">
        <v>41</v>
      </c>
      <c r="F1595" s="39" t="s">
        <v>76</v>
      </c>
      <c r="G1595" s="39" t="s">
        <v>43</v>
      </c>
      <c r="H1595" s="39" t="str">
        <f>IF(raw_impacts[[#This Row],[BldgVint]]="Old","Ex",raw_impacts[[#This Row],[BldgVint]])</f>
        <v>New</v>
      </c>
      <c r="I1595" s="39" t="s">
        <v>60</v>
      </c>
      <c r="J1595" s="39" t="s">
        <v>41</v>
      </c>
      <c r="K1595" s="39" t="s">
        <v>45</v>
      </c>
      <c r="L1595" s="39">
        <v>102</v>
      </c>
      <c r="M1595" s="39">
        <v>0</v>
      </c>
      <c r="N1595" s="39" t="s">
        <v>46</v>
      </c>
      <c r="O1595" s="39">
        <v>67.7</v>
      </c>
      <c r="P1595" s="39">
        <v>4.7100000000000003E-2</v>
      </c>
      <c r="Q1595" s="39">
        <v>0</v>
      </c>
      <c r="R1595" s="39">
        <v>67.7</v>
      </c>
      <c r="S1595" s="39">
        <v>4.7100000000000003E-2</v>
      </c>
      <c r="T1595" s="39">
        <v>0</v>
      </c>
      <c r="U1595" s="39">
        <v>0</v>
      </c>
      <c r="V1595" s="39">
        <v>0</v>
      </c>
      <c r="W1595" s="39">
        <v>0</v>
      </c>
      <c r="X1595" s="39">
        <v>0</v>
      </c>
      <c r="Y1595" s="39">
        <v>0</v>
      </c>
      <c r="Z1595" s="39">
        <v>0</v>
      </c>
      <c r="AA1595" s="39" t="s">
        <v>47</v>
      </c>
      <c r="AB1595" s="39" t="s">
        <v>48</v>
      </c>
      <c r="AC1595" s="39">
        <v>2020</v>
      </c>
      <c r="AD15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0.21400000000000002</v>
      </c>
    </row>
    <row r="1596" spans="1:30" hidden="1" x14ac:dyDescent="0.25">
      <c r="A1596" s="39" t="s">
        <v>38</v>
      </c>
      <c r="B1596" s="39" t="s">
        <v>39</v>
      </c>
      <c r="C1596" s="39" t="s">
        <v>40</v>
      </c>
      <c r="D1596" s="40">
        <v>43468.39707175926</v>
      </c>
      <c r="E1596" s="39" t="s">
        <v>41</v>
      </c>
      <c r="F1596" s="39" t="s">
        <v>77</v>
      </c>
      <c r="G1596" s="39" t="s">
        <v>43</v>
      </c>
      <c r="H1596" s="39" t="str">
        <f>IF(raw_impacts[[#This Row],[BldgVint]]="Old","Ex",raw_impacts[[#This Row],[BldgVint]])</f>
        <v>New</v>
      </c>
      <c r="I1596" s="39" t="s">
        <v>60</v>
      </c>
      <c r="J1596" s="39" t="s">
        <v>41</v>
      </c>
      <c r="K1596" s="39" t="s">
        <v>45</v>
      </c>
      <c r="L1596" s="39">
        <v>369</v>
      </c>
      <c r="M1596" s="39">
        <v>0</v>
      </c>
      <c r="N1596" s="39" t="s">
        <v>46</v>
      </c>
      <c r="O1596" s="39">
        <v>71.099999999999994</v>
      </c>
      <c r="P1596" s="39">
        <v>2.3900000000000001E-2</v>
      </c>
      <c r="Q1596" s="39">
        <v>0</v>
      </c>
      <c r="R1596" s="39">
        <v>71.099999999999994</v>
      </c>
      <c r="S1596" s="39">
        <v>2.3900000000000001E-2</v>
      </c>
      <c r="T1596" s="39">
        <v>0</v>
      </c>
      <c r="U1596" s="39">
        <v>0</v>
      </c>
      <c r="V1596" s="39">
        <v>0</v>
      </c>
      <c r="W1596" s="39">
        <v>0</v>
      </c>
      <c r="X1596" s="39">
        <v>0</v>
      </c>
      <c r="Y1596" s="39">
        <v>0</v>
      </c>
      <c r="Z1596" s="39">
        <v>0</v>
      </c>
      <c r="AA1596" s="39" t="s">
        <v>47</v>
      </c>
      <c r="AB1596" s="39" t="s">
        <v>48</v>
      </c>
      <c r="AC1596" s="39">
        <v>2020</v>
      </c>
      <c r="AD15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1.2730000000000001</v>
      </c>
    </row>
    <row r="1597" spans="1:30" hidden="1" x14ac:dyDescent="0.25">
      <c r="A1597" s="39" t="s">
        <v>38</v>
      </c>
      <c r="B1597" s="39" t="s">
        <v>39</v>
      </c>
      <c r="C1597" s="39" t="s">
        <v>40</v>
      </c>
      <c r="D1597" s="40">
        <v>43468.39707175926</v>
      </c>
      <c r="E1597" s="39" t="s">
        <v>41</v>
      </c>
      <c r="F1597" s="39" t="s">
        <v>78</v>
      </c>
      <c r="G1597" s="39" t="s">
        <v>43</v>
      </c>
      <c r="H1597" s="39" t="str">
        <f>IF(raw_impacts[[#This Row],[BldgVint]]="Old","Ex",raw_impacts[[#This Row],[BldgVint]])</f>
        <v>New</v>
      </c>
      <c r="I1597" s="39" t="s">
        <v>60</v>
      </c>
      <c r="J1597" s="39" t="s">
        <v>41</v>
      </c>
      <c r="K1597" s="39" t="s">
        <v>45</v>
      </c>
      <c r="L1597" s="39">
        <v>21.8</v>
      </c>
      <c r="M1597" s="39">
        <v>0</v>
      </c>
      <c r="N1597" s="39" t="s">
        <v>46</v>
      </c>
      <c r="O1597" s="39">
        <v>75.7</v>
      </c>
      <c r="P1597" s="39">
        <v>2.4899999999999999E-2</v>
      </c>
      <c r="Q1597" s="39">
        <v>0</v>
      </c>
      <c r="R1597" s="39">
        <v>75.7</v>
      </c>
      <c r="S1597" s="39">
        <v>2.4899999999999999E-2</v>
      </c>
      <c r="T1597" s="39">
        <v>0</v>
      </c>
      <c r="U1597" s="39">
        <v>0</v>
      </c>
      <c r="V1597" s="39">
        <v>0</v>
      </c>
      <c r="W1597" s="39">
        <v>0</v>
      </c>
      <c r="X1597" s="39">
        <v>0</v>
      </c>
      <c r="Y1597" s="39">
        <v>0</v>
      </c>
      <c r="Z1597" s="39">
        <v>0</v>
      </c>
      <c r="AA1597" s="39" t="s">
        <v>47</v>
      </c>
      <c r="AB1597" s="39" t="s">
        <v>48</v>
      </c>
      <c r="AC1597" s="39">
        <v>2020</v>
      </c>
      <c r="AD15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0.55300000000000005</v>
      </c>
    </row>
    <row r="1598" spans="1:30" hidden="1" x14ac:dyDescent="0.25">
      <c r="A1598" s="39" t="s">
        <v>38</v>
      </c>
      <c r="B1598" s="39" t="s">
        <v>39</v>
      </c>
      <c r="C1598" s="39" t="s">
        <v>40</v>
      </c>
      <c r="D1598" s="40">
        <v>43468.39707175926</v>
      </c>
      <c r="E1598" s="39" t="s">
        <v>41</v>
      </c>
      <c r="F1598" s="39" t="s">
        <v>79</v>
      </c>
      <c r="G1598" s="39" t="s">
        <v>43</v>
      </c>
      <c r="H1598" s="39" t="str">
        <f>IF(raw_impacts[[#This Row],[BldgVint]]="Old","Ex",raw_impacts[[#This Row],[BldgVint]])</f>
        <v>New</v>
      </c>
      <c r="I1598" s="39" t="s">
        <v>60</v>
      </c>
      <c r="J1598" s="39" t="s">
        <v>41</v>
      </c>
      <c r="K1598" s="39" t="s">
        <v>45</v>
      </c>
      <c r="L1598" s="39">
        <v>233</v>
      </c>
      <c r="M1598" s="39">
        <v>0</v>
      </c>
      <c r="N1598" s="39" t="s">
        <v>46</v>
      </c>
      <c r="O1598" s="39">
        <v>81.3</v>
      </c>
      <c r="P1598" s="39">
        <v>5.5599999999999997E-2</v>
      </c>
      <c r="Q1598" s="39">
        <v>0</v>
      </c>
      <c r="R1598" s="39">
        <v>81.3</v>
      </c>
      <c r="S1598" s="39">
        <v>5.5599999999999997E-2</v>
      </c>
      <c r="T1598" s="39">
        <v>0</v>
      </c>
      <c r="U1598" s="39">
        <v>0</v>
      </c>
      <c r="V1598" s="39">
        <v>0</v>
      </c>
      <c r="W1598" s="39">
        <v>0</v>
      </c>
      <c r="X1598" s="39">
        <v>0</v>
      </c>
      <c r="Y1598" s="39">
        <v>0</v>
      </c>
      <c r="Z1598" s="39">
        <v>0</v>
      </c>
      <c r="AA1598" s="39" t="s">
        <v>47</v>
      </c>
      <c r="AB1598" s="39" t="s">
        <v>48</v>
      </c>
      <c r="AC1598" s="39">
        <v>2020</v>
      </c>
      <c r="AD15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0.86099999999999999</v>
      </c>
    </row>
    <row r="1599" spans="1:30" hidden="1" x14ac:dyDescent="0.25">
      <c r="A1599" s="39" t="s">
        <v>38</v>
      </c>
      <c r="B1599" s="39" t="s">
        <v>39</v>
      </c>
      <c r="C1599" s="39" t="s">
        <v>40</v>
      </c>
      <c r="D1599" s="40">
        <v>43468.39707175926</v>
      </c>
      <c r="E1599" s="39" t="s">
        <v>41</v>
      </c>
      <c r="F1599" s="39" t="s">
        <v>42</v>
      </c>
      <c r="G1599" s="39" t="s">
        <v>43</v>
      </c>
      <c r="H1599" s="39" t="str">
        <f>IF(raw_impacts[[#This Row],[BldgVint]]="Old","Ex",raw_impacts[[#This Row],[BldgVint]])</f>
        <v>New</v>
      </c>
      <c r="I1599" s="39" t="s">
        <v>61</v>
      </c>
      <c r="J1599" s="39" t="s">
        <v>41</v>
      </c>
      <c r="K1599" s="39" t="s">
        <v>45</v>
      </c>
      <c r="L1599" s="39">
        <v>550</v>
      </c>
      <c r="M1599" s="39">
        <v>0</v>
      </c>
      <c r="N1599" s="39" t="s">
        <v>46</v>
      </c>
      <c r="O1599" s="39">
        <v>73.900000000000006</v>
      </c>
      <c r="P1599" s="39">
        <v>5.5399999999999998E-2</v>
      </c>
      <c r="Q1599" s="39">
        <v>0</v>
      </c>
      <c r="R1599" s="39">
        <v>73.900000000000006</v>
      </c>
      <c r="S1599" s="39">
        <v>5.5399999999999998E-2</v>
      </c>
      <c r="T1599" s="39">
        <v>0</v>
      </c>
      <c r="U1599" s="39">
        <v>0</v>
      </c>
      <c r="V1599" s="39">
        <v>0</v>
      </c>
      <c r="W1599" s="39">
        <v>0</v>
      </c>
      <c r="X1599" s="39">
        <v>0</v>
      </c>
      <c r="Y1599" s="39">
        <v>0</v>
      </c>
      <c r="Z1599" s="39">
        <v>0</v>
      </c>
      <c r="AA1599" s="39" t="s">
        <v>47</v>
      </c>
      <c r="AB1599" s="39" t="s">
        <v>48</v>
      </c>
      <c r="AC1599" s="39">
        <v>2020</v>
      </c>
      <c r="AD15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0.11799999999999999</v>
      </c>
    </row>
    <row r="1600" spans="1:30" hidden="1" x14ac:dyDescent="0.25">
      <c r="A1600" s="39" t="s">
        <v>38</v>
      </c>
      <c r="B1600" s="39" t="s">
        <v>39</v>
      </c>
      <c r="C1600" s="39" t="s">
        <v>40</v>
      </c>
      <c r="D1600" s="40">
        <v>43468.39707175926</v>
      </c>
      <c r="E1600" s="39" t="s">
        <v>41</v>
      </c>
      <c r="F1600" s="39" t="s">
        <v>71</v>
      </c>
      <c r="G1600" s="39" t="s">
        <v>43</v>
      </c>
      <c r="H1600" s="39" t="str">
        <f>IF(raw_impacts[[#This Row],[BldgVint]]="Old","Ex",raw_impacts[[#This Row],[BldgVint]])</f>
        <v>New</v>
      </c>
      <c r="I1600" s="39" t="s">
        <v>61</v>
      </c>
      <c r="J1600" s="39" t="s">
        <v>41</v>
      </c>
      <c r="K1600" s="39" t="s">
        <v>45</v>
      </c>
      <c r="L1600" s="39">
        <v>303</v>
      </c>
      <c r="M1600" s="39">
        <v>0</v>
      </c>
      <c r="N1600" s="39" t="s">
        <v>46</v>
      </c>
      <c r="O1600" s="39">
        <v>44.3</v>
      </c>
      <c r="P1600" s="39">
        <v>2.5700000000000001E-2</v>
      </c>
      <c r="Q1600" s="39">
        <v>0</v>
      </c>
      <c r="R1600" s="39">
        <v>44.3</v>
      </c>
      <c r="S1600" s="39">
        <v>2.5700000000000001E-2</v>
      </c>
      <c r="T1600" s="39">
        <v>0</v>
      </c>
      <c r="U1600" s="39">
        <v>0</v>
      </c>
      <c r="V1600" s="39">
        <v>0</v>
      </c>
      <c r="W1600" s="39">
        <v>0</v>
      </c>
      <c r="X1600" s="39">
        <v>0</v>
      </c>
      <c r="Y1600" s="39">
        <v>0</v>
      </c>
      <c r="Z1600" s="39">
        <v>0</v>
      </c>
      <c r="AA1600" s="39" t="s">
        <v>47</v>
      </c>
      <c r="AB1600" s="39" t="s">
        <v>48</v>
      </c>
      <c r="AC1600" s="39">
        <v>2020</v>
      </c>
      <c r="AD16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1601" spans="1:30" hidden="1" x14ac:dyDescent="0.25">
      <c r="A1601" s="39" t="s">
        <v>38</v>
      </c>
      <c r="B1601" s="39" t="s">
        <v>39</v>
      </c>
      <c r="C1601" s="39" t="s">
        <v>40</v>
      </c>
      <c r="D1601" s="40">
        <v>43468.39707175926</v>
      </c>
      <c r="E1601" s="39" t="s">
        <v>41</v>
      </c>
      <c r="F1601" s="39" t="s">
        <v>72</v>
      </c>
      <c r="G1601" s="39" t="s">
        <v>43</v>
      </c>
      <c r="H1601" s="39" t="str">
        <f>IF(raw_impacts[[#This Row],[BldgVint]]="Old","Ex",raw_impacts[[#This Row],[BldgVint]])</f>
        <v>New</v>
      </c>
      <c r="I1601" s="39" t="s">
        <v>61</v>
      </c>
      <c r="J1601" s="39" t="s">
        <v>41</v>
      </c>
      <c r="K1601" s="39" t="s">
        <v>45</v>
      </c>
      <c r="L1601" s="39">
        <v>1900</v>
      </c>
      <c r="M1601" s="39">
        <v>0</v>
      </c>
      <c r="N1601" s="39" t="s">
        <v>46</v>
      </c>
      <c r="O1601" s="39">
        <v>55.6</v>
      </c>
      <c r="P1601" s="39">
        <v>4.5699999999999998E-2</v>
      </c>
      <c r="Q1601" s="39">
        <v>0</v>
      </c>
      <c r="R1601" s="39">
        <v>55.6</v>
      </c>
      <c r="S1601" s="39">
        <v>4.5699999999999998E-2</v>
      </c>
      <c r="T1601" s="39">
        <v>0</v>
      </c>
      <c r="U1601" s="39">
        <v>0</v>
      </c>
      <c r="V1601" s="39">
        <v>0</v>
      </c>
      <c r="W1601" s="39">
        <v>0</v>
      </c>
      <c r="X1601" s="39">
        <v>0</v>
      </c>
      <c r="Y1601" s="39">
        <v>0</v>
      </c>
      <c r="Z1601" s="39">
        <v>0</v>
      </c>
      <c r="AA1601" s="39" t="s">
        <v>47</v>
      </c>
      <c r="AB1601" s="39" t="s">
        <v>48</v>
      </c>
      <c r="AC1601" s="39">
        <v>2020</v>
      </c>
      <c r="AD16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0.11799999999999999</v>
      </c>
    </row>
    <row r="1602" spans="1:30" hidden="1" x14ac:dyDescent="0.25">
      <c r="A1602" s="39" t="s">
        <v>38</v>
      </c>
      <c r="B1602" s="39" t="s">
        <v>39</v>
      </c>
      <c r="C1602" s="39" t="s">
        <v>40</v>
      </c>
      <c r="D1602" s="40">
        <v>43468.39707175926</v>
      </c>
      <c r="E1602" s="39" t="s">
        <v>41</v>
      </c>
      <c r="F1602" s="39" t="s">
        <v>73</v>
      </c>
      <c r="G1602" s="39" t="s">
        <v>43</v>
      </c>
      <c r="H1602" s="39" t="str">
        <f>IF(raw_impacts[[#This Row],[BldgVint]]="Old","Ex",raw_impacts[[#This Row],[BldgVint]])</f>
        <v>New</v>
      </c>
      <c r="I1602" s="39" t="s">
        <v>61</v>
      </c>
      <c r="J1602" s="39" t="s">
        <v>41</v>
      </c>
      <c r="K1602" s="39" t="s">
        <v>45</v>
      </c>
      <c r="L1602" s="39">
        <v>874</v>
      </c>
      <c r="M1602" s="39">
        <v>0</v>
      </c>
      <c r="N1602" s="39" t="s">
        <v>46</v>
      </c>
      <c r="O1602" s="39">
        <v>42.2</v>
      </c>
      <c r="P1602" s="39">
        <v>1.7899999999999999E-2</v>
      </c>
      <c r="Q1602" s="39">
        <v>0</v>
      </c>
      <c r="R1602" s="39">
        <v>42.2</v>
      </c>
      <c r="S1602" s="39">
        <v>1.7899999999999999E-2</v>
      </c>
      <c r="T1602" s="39">
        <v>0</v>
      </c>
      <c r="U1602" s="39">
        <v>0</v>
      </c>
      <c r="V1602" s="39">
        <v>0</v>
      </c>
      <c r="W1602" s="39">
        <v>0</v>
      </c>
      <c r="X1602" s="39">
        <v>0</v>
      </c>
      <c r="Y1602" s="39">
        <v>0</v>
      </c>
      <c r="Z1602" s="39">
        <v>0</v>
      </c>
      <c r="AA1602" s="39" t="s">
        <v>47</v>
      </c>
      <c r="AB1602" s="39" t="s">
        <v>48</v>
      </c>
      <c r="AC1602" s="39">
        <v>2020</v>
      </c>
      <c r="AD16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1603" spans="1:30" hidden="1" x14ac:dyDescent="0.25">
      <c r="A1603" s="39" t="s">
        <v>38</v>
      </c>
      <c r="B1603" s="39" t="s">
        <v>39</v>
      </c>
      <c r="C1603" s="39" t="s">
        <v>40</v>
      </c>
      <c r="D1603" s="40">
        <v>43468.39707175926</v>
      </c>
      <c r="E1603" s="39" t="s">
        <v>41</v>
      </c>
      <c r="F1603" s="39" t="s">
        <v>74</v>
      </c>
      <c r="G1603" s="39" t="s">
        <v>43</v>
      </c>
      <c r="H1603" s="39" t="str">
        <f>IF(raw_impacts[[#This Row],[BldgVint]]="Old","Ex",raw_impacts[[#This Row],[BldgVint]])</f>
        <v>New</v>
      </c>
      <c r="I1603" s="39" t="s">
        <v>61</v>
      </c>
      <c r="J1603" s="39" t="s">
        <v>41</v>
      </c>
      <c r="K1603" s="39" t="s">
        <v>45</v>
      </c>
      <c r="L1603" s="39">
        <v>141</v>
      </c>
      <c r="M1603" s="39">
        <v>0</v>
      </c>
      <c r="N1603" s="39" t="s">
        <v>46</v>
      </c>
      <c r="O1603" s="39">
        <v>105</v>
      </c>
      <c r="P1603" s="39">
        <v>4.2099999999999999E-2</v>
      </c>
      <c r="Q1603" s="39">
        <v>0</v>
      </c>
      <c r="R1603" s="39">
        <v>105</v>
      </c>
      <c r="S1603" s="39">
        <v>4.2099999999999999E-2</v>
      </c>
      <c r="T1603" s="39">
        <v>0</v>
      </c>
      <c r="U1603" s="39">
        <v>0</v>
      </c>
      <c r="V1603" s="39">
        <v>0</v>
      </c>
      <c r="W1603" s="39">
        <v>0</v>
      </c>
      <c r="X1603" s="39">
        <v>0</v>
      </c>
      <c r="Y1603" s="39">
        <v>0</v>
      </c>
      <c r="Z1603" s="39">
        <v>0</v>
      </c>
      <c r="AA1603" s="39" t="s">
        <v>47</v>
      </c>
      <c r="AB1603" s="39" t="s">
        <v>48</v>
      </c>
      <c r="AC1603" s="39">
        <v>2020</v>
      </c>
      <c r="AD16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0.32300000000000001</v>
      </c>
    </row>
    <row r="1604" spans="1:30" hidden="1" x14ac:dyDescent="0.25">
      <c r="A1604" s="39" t="s">
        <v>38</v>
      </c>
      <c r="B1604" s="39" t="s">
        <v>39</v>
      </c>
      <c r="C1604" s="39" t="s">
        <v>40</v>
      </c>
      <c r="D1604" s="40">
        <v>43468.39707175926</v>
      </c>
      <c r="E1604" s="39" t="s">
        <v>41</v>
      </c>
      <c r="F1604" s="39" t="s">
        <v>75</v>
      </c>
      <c r="G1604" s="39" t="s">
        <v>43</v>
      </c>
      <c r="H1604" s="39" t="str">
        <f>IF(raw_impacts[[#This Row],[BldgVint]]="Old","Ex",raw_impacts[[#This Row],[BldgVint]])</f>
        <v>New</v>
      </c>
      <c r="I1604" s="39" t="s">
        <v>61</v>
      </c>
      <c r="J1604" s="39" t="s">
        <v>41</v>
      </c>
      <c r="K1604" s="39" t="s">
        <v>45</v>
      </c>
      <c r="L1604" s="39">
        <v>297</v>
      </c>
      <c r="M1604" s="39">
        <v>0</v>
      </c>
      <c r="N1604" s="39" t="s">
        <v>46</v>
      </c>
      <c r="O1604" s="39">
        <v>68.599999999999994</v>
      </c>
      <c r="P1604" s="39">
        <v>2.9499999999999998E-2</v>
      </c>
      <c r="Q1604" s="39">
        <v>0</v>
      </c>
      <c r="R1604" s="39">
        <v>68.599999999999994</v>
      </c>
      <c r="S1604" s="39">
        <v>2.9499999999999998E-2</v>
      </c>
      <c r="T1604" s="39">
        <v>0</v>
      </c>
      <c r="U1604" s="39">
        <v>0</v>
      </c>
      <c r="V1604" s="39">
        <v>0</v>
      </c>
      <c r="W1604" s="39">
        <v>0</v>
      </c>
      <c r="X1604" s="39">
        <v>0</v>
      </c>
      <c r="Y1604" s="39">
        <v>0</v>
      </c>
      <c r="Z1604" s="39">
        <v>0</v>
      </c>
      <c r="AA1604" s="39" t="s">
        <v>47</v>
      </c>
      <c r="AB1604" s="39" t="s">
        <v>48</v>
      </c>
      <c r="AC1604" s="39">
        <v>2020</v>
      </c>
      <c r="AD16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0.28599999999999998</v>
      </c>
    </row>
    <row r="1605" spans="1:30" hidden="1" x14ac:dyDescent="0.25">
      <c r="A1605" s="39" t="s">
        <v>38</v>
      </c>
      <c r="B1605" s="39" t="s">
        <v>39</v>
      </c>
      <c r="C1605" s="39" t="s">
        <v>40</v>
      </c>
      <c r="D1605" s="40">
        <v>43468.39707175926</v>
      </c>
      <c r="E1605" s="39" t="s">
        <v>41</v>
      </c>
      <c r="F1605" s="39" t="s">
        <v>76</v>
      </c>
      <c r="G1605" s="39" t="s">
        <v>43</v>
      </c>
      <c r="H1605" s="39" t="str">
        <f>IF(raw_impacts[[#This Row],[BldgVint]]="Old","Ex",raw_impacts[[#This Row],[BldgVint]])</f>
        <v>New</v>
      </c>
      <c r="I1605" s="39" t="s">
        <v>61</v>
      </c>
      <c r="J1605" s="39" t="s">
        <v>41</v>
      </c>
      <c r="K1605" s="39" t="s">
        <v>45</v>
      </c>
      <c r="L1605" s="39">
        <v>104</v>
      </c>
      <c r="M1605" s="39">
        <v>0</v>
      </c>
      <c r="N1605" s="39" t="s">
        <v>46</v>
      </c>
      <c r="O1605" s="39">
        <v>62.3</v>
      </c>
      <c r="P1605" s="39">
        <v>3.39E-2</v>
      </c>
      <c r="Q1605" s="39">
        <v>0</v>
      </c>
      <c r="R1605" s="39">
        <v>62.3</v>
      </c>
      <c r="S1605" s="39">
        <v>3.39E-2</v>
      </c>
      <c r="T1605" s="39">
        <v>0</v>
      </c>
      <c r="U1605" s="39">
        <v>0</v>
      </c>
      <c r="V1605" s="39">
        <v>0</v>
      </c>
      <c r="W1605" s="39">
        <v>0</v>
      </c>
      <c r="X1605" s="39">
        <v>0</v>
      </c>
      <c r="Y1605" s="39">
        <v>0</v>
      </c>
      <c r="Z1605" s="39">
        <v>0</v>
      </c>
      <c r="AA1605" s="39" t="s">
        <v>47</v>
      </c>
      <c r="AB1605" s="39" t="s">
        <v>48</v>
      </c>
      <c r="AC1605" s="39">
        <v>2020</v>
      </c>
      <c r="AD16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1606" spans="1:30" hidden="1" x14ac:dyDescent="0.25">
      <c r="A1606" s="39" t="s">
        <v>38</v>
      </c>
      <c r="B1606" s="39" t="s">
        <v>39</v>
      </c>
      <c r="C1606" s="39" t="s">
        <v>40</v>
      </c>
      <c r="D1606" s="40">
        <v>43468.39707175926</v>
      </c>
      <c r="E1606" s="39" t="s">
        <v>41</v>
      </c>
      <c r="F1606" s="39" t="s">
        <v>77</v>
      </c>
      <c r="G1606" s="39" t="s">
        <v>43</v>
      </c>
      <c r="H1606" s="39" t="str">
        <f>IF(raw_impacts[[#This Row],[BldgVint]]="Old","Ex",raw_impacts[[#This Row],[BldgVint]])</f>
        <v>New</v>
      </c>
      <c r="I1606" s="39" t="s">
        <v>61</v>
      </c>
      <c r="J1606" s="39" t="s">
        <v>41</v>
      </c>
      <c r="K1606" s="39" t="s">
        <v>45</v>
      </c>
      <c r="L1606" s="39">
        <v>357</v>
      </c>
      <c r="M1606" s="39">
        <v>0</v>
      </c>
      <c r="N1606" s="39" t="s">
        <v>46</v>
      </c>
      <c r="O1606" s="39">
        <v>65.5</v>
      </c>
      <c r="P1606" s="39">
        <v>2.07E-2</v>
      </c>
      <c r="Q1606" s="39">
        <v>0</v>
      </c>
      <c r="R1606" s="39">
        <v>65.5</v>
      </c>
      <c r="S1606" s="39">
        <v>2.07E-2</v>
      </c>
      <c r="T1606" s="39">
        <v>0</v>
      </c>
      <c r="U1606" s="39">
        <v>0</v>
      </c>
      <c r="V1606" s="39">
        <v>0</v>
      </c>
      <c r="W1606" s="39">
        <v>0</v>
      </c>
      <c r="X1606" s="39">
        <v>0</v>
      </c>
      <c r="Y1606" s="39">
        <v>0</v>
      </c>
      <c r="Z1606" s="39">
        <v>0</v>
      </c>
      <c r="AA1606" s="39" t="s">
        <v>47</v>
      </c>
      <c r="AB1606" s="39" t="s">
        <v>48</v>
      </c>
      <c r="AC1606" s="39">
        <v>2020</v>
      </c>
      <c r="AD16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0.73399999999999999</v>
      </c>
    </row>
    <row r="1607" spans="1:30" hidden="1" x14ac:dyDescent="0.25">
      <c r="A1607" s="39" t="s">
        <v>38</v>
      </c>
      <c r="B1607" s="39" t="s">
        <v>39</v>
      </c>
      <c r="C1607" s="39" t="s">
        <v>40</v>
      </c>
      <c r="D1607" s="40">
        <v>43468.39707175926</v>
      </c>
      <c r="E1607" s="39" t="s">
        <v>41</v>
      </c>
      <c r="F1607" s="39" t="s">
        <v>78</v>
      </c>
      <c r="G1607" s="39" t="s">
        <v>43</v>
      </c>
      <c r="H1607" s="39" t="str">
        <f>IF(raw_impacts[[#This Row],[BldgVint]]="Old","Ex",raw_impacts[[#This Row],[BldgVint]])</f>
        <v>New</v>
      </c>
      <c r="I1607" s="39" t="s">
        <v>61</v>
      </c>
      <c r="J1607" s="39" t="s">
        <v>41</v>
      </c>
      <c r="K1607" s="39" t="s">
        <v>45</v>
      </c>
      <c r="L1607" s="39">
        <v>20.8</v>
      </c>
      <c r="M1607" s="39">
        <v>0</v>
      </c>
      <c r="N1607" s="39" t="s">
        <v>46</v>
      </c>
      <c r="O1607" s="39">
        <v>71.900000000000006</v>
      </c>
      <c r="P1607" s="39">
        <v>2.1299999999999999E-2</v>
      </c>
      <c r="Q1607" s="39">
        <v>0</v>
      </c>
      <c r="R1607" s="39">
        <v>71.900000000000006</v>
      </c>
      <c r="S1607" s="39">
        <v>2.1299999999999999E-2</v>
      </c>
      <c r="T1607" s="39">
        <v>0</v>
      </c>
      <c r="U1607" s="39">
        <v>0</v>
      </c>
      <c r="V1607" s="39">
        <v>0</v>
      </c>
      <c r="W1607" s="39">
        <v>0</v>
      </c>
      <c r="X1607" s="39">
        <v>0</v>
      </c>
      <c r="Y1607" s="39">
        <v>0</v>
      </c>
      <c r="Z1607" s="39">
        <v>0</v>
      </c>
      <c r="AA1607" s="39" t="s">
        <v>47</v>
      </c>
      <c r="AB1607" s="39" t="s">
        <v>48</v>
      </c>
      <c r="AC1607" s="39">
        <v>2020</v>
      </c>
      <c r="AD16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0.33600000000000002</v>
      </c>
    </row>
    <row r="1608" spans="1:30" hidden="1" x14ac:dyDescent="0.25">
      <c r="A1608" s="39" t="s">
        <v>38</v>
      </c>
      <c r="B1608" s="39" t="s">
        <v>39</v>
      </c>
      <c r="C1608" s="39" t="s">
        <v>40</v>
      </c>
      <c r="D1608" s="40">
        <v>43468.39707175926</v>
      </c>
      <c r="E1608" s="39" t="s">
        <v>41</v>
      </c>
      <c r="F1608" s="39" t="s">
        <v>79</v>
      </c>
      <c r="G1608" s="39" t="s">
        <v>43</v>
      </c>
      <c r="H1608" s="39" t="str">
        <f>IF(raw_impacts[[#This Row],[BldgVint]]="Old","Ex",raw_impacts[[#This Row],[BldgVint]])</f>
        <v>New</v>
      </c>
      <c r="I1608" s="39" t="s">
        <v>61</v>
      </c>
      <c r="J1608" s="39" t="s">
        <v>41</v>
      </c>
      <c r="K1608" s="39" t="s">
        <v>45</v>
      </c>
      <c r="L1608" s="39">
        <v>228</v>
      </c>
      <c r="M1608" s="39">
        <v>0</v>
      </c>
      <c r="N1608" s="39" t="s">
        <v>46</v>
      </c>
      <c r="O1608" s="39">
        <v>77.3</v>
      </c>
      <c r="P1608" s="39">
        <v>4.7500000000000001E-2</v>
      </c>
      <c r="Q1608" s="39">
        <v>0</v>
      </c>
      <c r="R1608" s="39">
        <v>77.3</v>
      </c>
      <c r="S1608" s="39">
        <v>4.7500000000000001E-2</v>
      </c>
      <c r="T1608" s="39">
        <v>0</v>
      </c>
      <c r="U1608" s="39">
        <v>0</v>
      </c>
      <c r="V1608" s="39">
        <v>0</v>
      </c>
      <c r="W1608" s="39">
        <v>0</v>
      </c>
      <c r="X1608" s="39">
        <v>0</v>
      </c>
      <c r="Y1608" s="39">
        <v>0</v>
      </c>
      <c r="Z1608" s="39">
        <v>0</v>
      </c>
      <c r="AA1608" s="39" t="s">
        <v>47</v>
      </c>
      <c r="AB1608" s="39" t="s">
        <v>48</v>
      </c>
      <c r="AC1608" s="39">
        <v>2020</v>
      </c>
      <c r="AD16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0.28100000000000003</v>
      </c>
    </row>
    <row r="1609" spans="1:30" hidden="1" x14ac:dyDescent="0.25">
      <c r="A1609" s="39" t="s">
        <v>38</v>
      </c>
      <c r="B1609" s="39" t="s">
        <v>39</v>
      </c>
      <c r="C1609" s="39" t="s">
        <v>40</v>
      </c>
      <c r="D1609" s="40">
        <v>43468.39707175926</v>
      </c>
      <c r="E1609" s="39" t="s">
        <v>41</v>
      </c>
      <c r="F1609" s="39" t="s">
        <v>42</v>
      </c>
      <c r="G1609" s="39" t="s">
        <v>43</v>
      </c>
      <c r="H1609" s="39" t="str">
        <f>IF(raw_impacts[[#This Row],[BldgVint]]="Old","Ex",raw_impacts[[#This Row],[BldgVint]])</f>
        <v>New</v>
      </c>
      <c r="I1609" s="39" t="s">
        <v>62</v>
      </c>
      <c r="J1609" s="39" t="s">
        <v>41</v>
      </c>
      <c r="K1609" s="39" t="s">
        <v>45</v>
      </c>
      <c r="L1609" s="39">
        <v>641</v>
      </c>
      <c r="M1609" s="39">
        <v>0</v>
      </c>
      <c r="N1609" s="39" t="s">
        <v>46</v>
      </c>
      <c r="O1609" s="39">
        <v>80.599999999999994</v>
      </c>
      <c r="P1609" s="39">
        <v>5.4199999999999998E-2</v>
      </c>
      <c r="Q1609" s="39">
        <v>0</v>
      </c>
      <c r="R1609" s="39">
        <v>80.599999999999994</v>
      </c>
      <c r="S1609" s="39">
        <v>5.4199999999999998E-2</v>
      </c>
      <c r="T1609" s="39">
        <v>0</v>
      </c>
      <c r="U1609" s="39">
        <v>0</v>
      </c>
      <c r="V1609" s="39">
        <v>0</v>
      </c>
      <c r="W1609" s="39">
        <v>0</v>
      </c>
      <c r="X1609" s="39">
        <v>0</v>
      </c>
      <c r="Y1609" s="39">
        <v>0</v>
      </c>
      <c r="Z1609" s="39">
        <v>0</v>
      </c>
      <c r="AA1609" s="39" t="s">
        <v>47</v>
      </c>
      <c r="AB1609" s="39" t="s">
        <v>48</v>
      </c>
      <c r="AC1609" s="39">
        <v>2020</v>
      </c>
      <c r="AD16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1610" spans="1:30" hidden="1" x14ac:dyDescent="0.25">
      <c r="A1610" s="39" t="s">
        <v>38</v>
      </c>
      <c r="B1610" s="39" t="s">
        <v>39</v>
      </c>
      <c r="C1610" s="39" t="s">
        <v>40</v>
      </c>
      <c r="D1610" s="40">
        <v>43468.39707175926</v>
      </c>
      <c r="E1610" s="39" t="s">
        <v>41</v>
      </c>
      <c r="F1610" s="39" t="s">
        <v>71</v>
      </c>
      <c r="G1610" s="39" t="s">
        <v>43</v>
      </c>
      <c r="H1610" s="39" t="str">
        <f>IF(raw_impacts[[#This Row],[BldgVint]]="Old","Ex",raw_impacts[[#This Row],[BldgVint]])</f>
        <v>New</v>
      </c>
      <c r="I1610" s="39" t="s">
        <v>62</v>
      </c>
      <c r="J1610" s="39" t="s">
        <v>41</v>
      </c>
      <c r="K1610" s="39" t="s">
        <v>45</v>
      </c>
      <c r="L1610" s="39">
        <v>344</v>
      </c>
      <c r="M1610" s="39">
        <v>0</v>
      </c>
      <c r="N1610" s="39" t="s">
        <v>46</v>
      </c>
      <c r="O1610" s="39">
        <v>53</v>
      </c>
      <c r="P1610" s="39">
        <v>2.75E-2</v>
      </c>
      <c r="Q1610" s="39">
        <v>0</v>
      </c>
      <c r="R1610" s="39">
        <v>53</v>
      </c>
      <c r="S1610" s="39">
        <v>2.75E-2</v>
      </c>
      <c r="T1610" s="39">
        <v>0</v>
      </c>
      <c r="U1610" s="39">
        <v>0</v>
      </c>
      <c r="V1610" s="39">
        <v>0</v>
      </c>
      <c r="W1610" s="39">
        <v>0</v>
      </c>
      <c r="X1610" s="39">
        <v>0</v>
      </c>
      <c r="Y1610" s="39">
        <v>0</v>
      </c>
      <c r="Z1610" s="39">
        <v>0</v>
      </c>
      <c r="AA1610" s="39" t="s">
        <v>47</v>
      </c>
      <c r="AB1610" s="39" t="s">
        <v>48</v>
      </c>
      <c r="AC1610" s="39">
        <v>2020</v>
      </c>
      <c r="AD16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0.19700000000000001</v>
      </c>
    </row>
    <row r="1611" spans="1:30" hidden="1" x14ac:dyDescent="0.25">
      <c r="A1611" s="39" t="s">
        <v>38</v>
      </c>
      <c r="B1611" s="39" t="s">
        <v>39</v>
      </c>
      <c r="C1611" s="39" t="s">
        <v>40</v>
      </c>
      <c r="D1611" s="40">
        <v>43468.39707175926</v>
      </c>
      <c r="E1611" s="39" t="s">
        <v>41</v>
      </c>
      <c r="F1611" s="39" t="s">
        <v>72</v>
      </c>
      <c r="G1611" s="39" t="s">
        <v>43</v>
      </c>
      <c r="H1611" s="39" t="str">
        <f>IF(raw_impacts[[#This Row],[BldgVint]]="Old","Ex",raw_impacts[[#This Row],[BldgVint]])</f>
        <v>New</v>
      </c>
      <c r="I1611" s="39" t="s">
        <v>62</v>
      </c>
      <c r="J1611" s="39" t="s">
        <v>41</v>
      </c>
      <c r="K1611" s="39" t="s">
        <v>45</v>
      </c>
      <c r="L1611" s="39">
        <v>2190</v>
      </c>
      <c r="M1611" s="39">
        <v>0</v>
      </c>
      <c r="N1611" s="39" t="s">
        <v>46</v>
      </c>
      <c r="O1611" s="39">
        <v>65.3</v>
      </c>
      <c r="P1611" s="39">
        <v>4.6800000000000001E-2</v>
      </c>
      <c r="Q1611" s="39">
        <v>0</v>
      </c>
      <c r="R1611" s="39">
        <v>65.3</v>
      </c>
      <c r="S1611" s="39">
        <v>4.6800000000000001E-2</v>
      </c>
      <c r="T1611" s="39">
        <v>0</v>
      </c>
      <c r="U1611" s="39">
        <v>0</v>
      </c>
      <c r="V1611" s="39">
        <v>0</v>
      </c>
      <c r="W1611" s="39">
        <v>0</v>
      </c>
      <c r="X1611" s="39">
        <v>0</v>
      </c>
      <c r="Y1611" s="39">
        <v>0</v>
      </c>
      <c r="Z1611" s="39">
        <v>0</v>
      </c>
      <c r="AA1611" s="39" t="s">
        <v>47</v>
      </c>
      <c r="AB1611" s="39" t="s">
        <v>48</v>
      </c>
      <c r="AC1611" s="39">
        <v>2020</v>
      </c>
      <c r="AD16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1612" spans="1:30" hidden="1" x14ac:dyDescent="0.25">
      <c r="A1612" s="39" t="s">
        <v>38</v>
      </c>
      <c r="B1612" s="39" t="s">
        <v>39</v>
      </c>
      <c r="C1612" s="39" t="s">
        <v>40</v>
      </c>
      <c r="D1612" s="40">
        <v>43468.39707175926</v>
      </c>
      <c r="E1612" s="39" t="s">
        <v>41</v>
      </c>
      <c r="F1612" s="39" t="s">
        <v>73</v>
      </c>
      <c r="G1612" s="39" t="s">
        <v>43</v>
      </c>
      <c r="H1612" s="39" t="str">
        <f>IF(raw_impacts[[#This Row],[BldgVint]]="Old","Ex",raw_impacts[[#This Row],[BldgVint]])</f>
        <v>New</v>
      </c>
      <c r="I1612" s="39" t="s">
        <v>62</v>
      </c>
      <c r="J1612" s="39" t="s">
        <v>41</v>
      </c>
      <c r="K1612" s="39" t="s">
        <v>45</v>
      </c>
      <c r="L1612" s="39">
        <v>945</v>
      </c>
      <c r="M1612" s="39">
        <v>0</v>
      </c>
      <c r="N1612" s="39" t="s">
        <v>46</v>
      </c>
      <c r="O1612" s="39">
        <v>47.8</v>
      </c>
      <c r="P1612" s="39">
        <v>1.9599999999999999E-2</v>
      </c>
      <c r="Q1612" s="39">
        <v>0</v>
      </c>
      <c r="R1612" s="39">
        <v>47.8</v>
      </c>
      <c r="S1612" s="39">
        <v>1.9599999999999999E-2</v>
      </c>
      <c r="T1612" s="39">
        <v>0</v>
      </c>
      <c r="U1612" s="39">
        <v>0</v>
      </c>
      <c r="V1612" s="39">
        <v>0</v>
      </c>
      <c r="W1612" s="39">
        <v>0</v>
      </c>
      <c r="X1612" s="39">
        <v>0</v>
      </c>
      <c r="Y1612" s="39">
        <v>0</v>
      </c>
      <c r="Z1612" s="39">
        <v>0</v>
      </c>
      <c r="AA1612" s="39" t="s">
        <v>47</v>
      </c>
      <c r="AB1612" s="39" t="s">
        <v>48</v>
      </c>
      <c r="AC1612" s="39">
        <v>2020</v>
      </c>
      <c r="AD16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613" spans="1:30" hidden="1" x14ac:dyDescent="0.25">
      <c r="A1613" s="39" t="s">
        <v>38</v>
      </c>
      <c r="B1613" s="39" t="s">
        <v>39</v>
      </c>
      <c r="C1613" s="39" t="s">
        <v>40</v>
      </c>
      <c r="D1613" s="40">
        <v>43468.39707175926</v>
      </c>
      <c r="E1613" s="39" t="s">
        <v>41</v>
      </c>
      <c r="F1613" s="39" t="s">
        <v>74</v>
      </c>
      <c r="G1613" s="39" t="s">
        <v>43</v>
      </c>
      <c r="H1613" s="39" t="str">
        <f>IF(raw_impacts[[#This Row],[BldgVint]]="Old","Ex",raw_impacts[[#This Row],[BldgVint]])</f>
        <v>New</v>
      </c>
      <c r="I1613" s="39" t="s">
        <v>62</v>
      </c>
      <c r="J1613" s="39" t="s">
        <v>41</v>
      </c>
      <c r="K1613" s="39" t="s">
        <v>45</v>
      </c>
      <c r="L1613" s="39">
        <v>164</v>
      </c>
      <c r="M1613" s="39">
        <v>0</v>
      </c>
      <c r="N1613" s="39" t="s">
        <v>46</v>
      </c>
      <c r="O1613" s="39">
        <v>112</v>
      </c>
      <c r="P1613" s="39">
        <v>4.7699999999999999E-2</v>
      </c>
      <c r="Q1613" s="39">
        <v>0</v>
      </c>
      <c r="R1613" s="39">
        <v>112</v>
      </c>
      <c r="S1613" s="39">
        <v>4.7699999999999999E-2</v>
      </c>
      <c r="T1613" s="39">
        <v>0</v>
      </c>
      <c r="U1613" s="39">
        <v>0</v>
      </c>
      <c r="V1613" s="39">
        <v>0</v>
      </c>
      <c r="W1613" s="39">
        <v>0</v>
      </c>
      <c r="X1613" s="39">
        <v>0</v>
      </c>
      <c r="Y1613" s="39">
        <v>0</v>
      </c>
      <c r="Z1613" s="39">
        <v>0</v>
      </c>
      <c r="AA1613" s="39" t="s">
        <v>47</v>
      </c>
      <c r="AB1613" s="39" t="s">
        <v>48</v>
      </c>
      <c r="AC1613" s="39">
        <v>2020</v>
      </c>
      <c r="AD16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0.19500000000000001</v>
      </c>
    </row>
    <row r="1614" spans="1:30" hidden="1" x14ac:dyDescent="0.25">
      <c r="A1614" s="39" t="s">
        <v>38</v>
      </c>
      <c r="B1614" s="39" t="s">
        <v>39</v>
      </c>
      <c r="C1614" s="39" t="s">
        <v>40</v>
      </c>
      <c r="D1614" s="40">
        <v>43468.39707175926</v>
      </c>
      <c r="E1614" s="39" t="s">
        <v>41</v>
      </c>
      <c r="F1614" s="39" t="s">
        <v>75</v>
      </c>
      <c r="G1614" s="39" t="s">
        <v>43</v>
      </c>
      <c r="H1614" s="39" t="str">
        <f>IF(raw_impacts[[#This Row],[BldgVint]]="Old","Ex",raw_impacts[[#This Row],[BldgVint]])</f>
        <v>New</v>
      </c>
      <c r="I1614" s="39" t="s">
        <v>62</v>
      </c>
      <c r="J1614" s="39" t="s">
        <v>41</v>
      </c>
      <c r="K1614" s="39" t="s">
        <v>45</v>
      </c>
      <c r="L1614" s="39">
        <v>332</v>
      </c>
      <c r="M1614" s="39">
        <v>0</v>
      </c>
      <c r="N1614" s="39" t="s">
        <v>46</v>
      </c>
      <c r="O1614" s="39">
        <v>76.599999999999994</v>
      </c>
      <c r="P1614" s="39">
        <v>3.1199999999999999E-2</v>
      </c>
      <c r="Q1614" s="39">
        <v>0</v>
      </c>
      <c r="R1614" s="39">
        <v>76.599999999999994</v>
      </c>
      <c r="S1614" s="39">
        <v>3.1199999999999999E-2</v>
      </c>
      <c r="T1614" s="39">
        <v>0</v>
      </c>
      <c r="U1614" s="39">
        <v>0</v>
      </c>
      <c r="V1614" s="39">
        <v>0</v>
      </c>
      <c r="W1614" s="39">
        <v>0</v>
      </c>
      <c r="X1614" s="39">
        <v>0</v>
      </c>
      <c r="Y1614" s="39">
        <v>0</v>
      </c>
      <c r="Z1614" s="39">
        <v>0</v>
      </c>
      <c r="AA1614" s="39" t="s">
        <v>47</v>
      </c>
      <c r="AB1614" s="39" t="s">
        <v>48</v>
      </c>
      <c r="AC1614" s="39">
        <v>2020</v>
      </c>
      <c r="AD16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1.1419999999999999</v>
      </c>
    </row>
    <row r="1615" spans="1:30" hidden="1" x14ac:dyDescent="0.25">
      <c r="A1615" s="39" t="s">
        <v>38</v>
      </c>
      <c r="B1615" s="39" t="s">
        <v>39</v>
      </c>
      <c r="C1615" s="39" t="s">
        <v>40</v>
      </c>
      <c r="D1615" s="40">
        <v>43468.39707175926</v>
      </c>
      <c r="E1615" s="39" t="s">
        <v>41</v>
      </c>
      <c r="F1615" s="39" t="s">
        <v>76</v>
      </c>
      <c r="G1615" s="39" t="s">
        <v>43</v>
      </c>
      <c r="H1615" s="39" t="str">
        <f>IF(raw_impacts[[#This Row],[BldgVint]]="Old","Ex",raw_impacts[[#This Row],[BldgVint]])</f>
        <v>New</v>
      </c>
      <c r="I1615" s="39" t="s">
        <v>62</v>
      </c>
      <c r="J1615" s="39" t="s">
        <v>41</v>
      </c>
      <c r="K1615" s="39" t="s">
        <v>45</v>
      </c>
      <c r="L1615" s="39">
        <v>113</v>
      </c>
      <c r="M1615" s="39">
        <v>0</v>
      </c>
      <c r="N1615" s="39" t="s">
        <v>46</v>
      </c>
      <c r="O1615" s="39">
        <v>81.7</v>
      </c>
      <c r="P1615" s="39">
        <v>4.3799999999999999E-2</v>
      </c>
      <c r="Q1615" s="39">
        <v>0</v>
      </c>
      <c r="R1615" s="39">
        <v>81.7</v>
      </c>
      <c r="S1615" s="39">
        <v>4.3799999999999999E-2</v>
      </c>
      <c r="T1615" s="39">
        <v>0</v>
      </c>
      <c r="U1615" s="39">
        <v>0</v>
      </c>
      <c r="V1615" s="39">
        <v>0</v>
      </c>
      <c r="W1615" s="39">
        <v>0</v>
      </c>
      <c r="X1615" s="39">
        <v>0</v>
      </c>
      <c r="Y1615" s="39">
        <v>0</v>
      </c>
      <c r="Z1615" s="39">
        <v>0</v>
      </c>
      <c r="AA1615" s="39" t="s">
        <v>47</v>
      </c>
      <c r="AB1615" s="39" t="s">
        <v>48</v>
      </c>
      <c r="AC1615" s="39">
        <v>2020</v>
      </c>
      <c r="AD16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616" spans="1:30" hidden="1" x14ac:dyDescent="0.25">
      <c r="A1616" s="39" t="s">
        <v>38</v>
      </c>
      <c r="B1616" s="39" t="s">
        <v>39</v>
      </c>
      <c r="C1616" s="39" t="s">
        <v>40</v>
      </c>
      <c r="D1616" s="40">
        <v>43468.39707175926</v>
      </c>
      <c r="E1616" s="39" t="s">
        <v>41</v>
      </c>
      <c r="F1616" s="39" t="s">
        <v>77</v>
      </c>
      <c r="G1616" s="39" t="s">
        <v>43</v>
      </c>
      <c r="H1616" s="39" t="str">
        <f>IF(raw_impacts[[#This Row],[BldgVint]]="Old","Ex",raw_impacts[[#This Row],[BldgVint]])</f>
        <v>New</v>
      </c>
      <c r="I1616" s="39" t="s">
        <v>62</v>
      </c>
      <c r="J1616" s="39" t="s">
        <v>41</v>
      </c>
      <c r="K1616" s="39" t="s">
        <v>45</v>
      </c>
      <c r="L1616" s="39">
        <v>391</v>
      </c>
      <c r="M1616" s="39">
        <v>0</v>
      </c>
      <c r="N1616" s="39" t="s">
        <v>46</v>
      </c>
      <c r="O1616" s="39">
        <v>75.8</v>
      </c>
      <c r="P1616" s="39">
        <v>2.1700000000000001E-2</v>
      </c>
      <c r="Q1616" s="39">
        <v>0</v>
      </c>
      <c r="R1616" s="39">
        <v>75.8</v>
      </c>
      <c r="S1616" s="39">
        <v>2.1700000000000001E-2</v>
      </c>
      <c r="T1616" s="39">
        <v>0</v>
      </c>
      <c r="U1616" s="39">
        <v>0</v>
      </c>
      <c r="V1616" s="39">
        <v>0</v>
      </c>
      <c r="W1616" s="39">
        <v>0</v>
      </c>
      <c r="X1616" s="39">
        <v>0</v>
      </c>
      <c r="Y1616" s="39">
        <v>0</v>
      </c>
      <c r="Z1616" s="39">
        <v>0</v>
      </c>
      <c r="AA1616" s="39" t="s">
        <v>47</v>
      </c>
      <c r="AB1616" s="39" t="s">
        <v>48</v>
      </c>
      <c r="AC1616" s="39">
        <v>2020</v>
      </c>
      <c r="AD16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1.712</v>
      </c>
    </row>
    <row r="1617" spans="1:30" hidden="1" x14ac:dyDescent="0.25">
      <c r="A1617" s="39" t="s">
        <v>38</v>
      </c>
      <c r="B1617" s="39" t="s">
        <v>39</v>
      </c>
      <c r="C1617" s="39" t="s">
        <v>40</v>
      </c>
      <c r="D1617" s="40">
        <v>43468.39707175926</v>
      </c>
      <c r="E1617" s="39" t="s">
        <v>41</v>
      </c>
      <c r="F1617" s="39" t="s">
        <v>78</v>
      </c>
      <c r="G1617" s="39" t="s">
        <v>43</v>
      </c>
      <c r="H1617" s="39" t="str">
        <f>IF(raw_impacts[[#This Row],[BldgVint]]="Old","Ex",raw_impacts[[#This Row],[BldgVint]])</f>
        <v>New</v>
      </c>
      <c r="I1617" s="39" t="s">
        <v>62</v>
      </c>
      <c r="J1617" s="39" t="s">
        <v>41</v>
      </c>
      <c r="K1617" s="39" t="s">
        <v>45</v>
      </c>
      <c r="L1617" s="39">
        <v>22.6</v>
      </c>
      <c r="M1617" s="39">
        <v>0</v>
      </c>
      <c r="N1617" s="39" t="s">
        <v>46</v>
      </c>
      <c r="O1617" s="39">
        <v>84.4</v>
      </c>
      <c r="P1617" s="39">
        <v>2.3E-2</v>
      </c>
      <c r="Q1617" s="39">
        <v>0</v>
      </c>
      <c r="R1617" s="39">
        <v>84.4</v>
      </c>
      <c r="S1617" s="39">
        <v>2.3E-2</v>
      </c>
      <c r="T1617" s="39">
        <v>0</v>
      </c>
      <c r="U1617" s="39">
        <v>0</v>
      </c>
      <c r="V1617" s="39">
        <v>0</v>
      </c>
      <c r="W1617" s="39">
        <v>0</v>
      </c>
      <c r="X1617" s="39">
        <v>0</v>
      </c>
      <c r="Y1617" s="39">
        <v>0</v>
      </c>
      <c r="Z1617" s="39">
        <v>0</v>
      </c>
      <c r="AA1617" s="39" t="s">
        <v>47</v>
      </c>
      <c r="AB1617" s="39" t="s">
        <v>48</v>
      </c>
      <c r="AC1617" s="39">
        <v>2020</v>
      </c>
      <c r="AD16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0.68499999999999994</v>
      </c>
    </row>
    <row r="1618" spans="1:30" hidden="1" x14ac:dyDescent="0.25">
      <c r="A1618" s="39" t="s">
        <v>38</v>
      </c>
      <c r="B1618" s="39" t="s">
        <v>39</v>
      </c>
      <c r="C1618" s="39" t="s">
        <v>40</v>
      </c>
      <c r="D1618" s="40">
        <v>43468.39707175926</v>
      </c>
      <c r="E1618" s="39" t="s">
        <v>41</v>
      </c>
      <c r="F1618" s="39" t="s">
        <v>79</v>
      </c>
      <c r="G1618" s="39" t="s">
        <v>43</v>
      </c>
      <c r="H1618" s="39" t="str">
        <f>IF(raw_impacts[[#This Row],[BldgVint]]="Old","Ex",raw_impacts[[#This Row],[BldgVint]])</f>
        <v>New</v>
      </c>
      <c r="I1618" s="39" t="s">
        <v>62</v>
      </c>
      <c r="J1618" s="39" t="s">
        <v>41</v>
      </c>
      <c r="K1618" s="39" t="s">
        <v>45</v>
      </c>
      <c r="L1618" s="39">
        <v>254</v>
      </c>
      <c r="M1618" s="39">
        <v>0</v>
      </c>
      <c r="N1618" s="39" t="s">
        <v>46</v>
      </c>
      <c r="O1618" s="39">
        <v>91.3</v>
      </c>
      <c r="P1618" s="39">
        <v>5.0200000000000002E-2</v>
      </c>
      <c r="Q1618" s="39">
        <v>0</v>
      </c>
      <c r="R1618" s="39">
        <v>91.3</v>
      </c>
      <c r="S1618" s="39">
        <v>5.0200000000000002E-2</v>
      </c>
      <c r="T1618" s="39">
        <v>0</v>
      </c>
      <c r="U1618" s="39">
        <v>0</v>
      </c>
      <c r="V1618" s="39">
        <v>0</v>
      </c>
      <c r="W1618" s="39">
        <v>0</v>
      </c>
      <c r="X1618" s="39">
        <v>0</v>
      </c>
      <c r="Y1618" s="39">
        <v>0</v>
      </c>
      <c r="Z1618" s="39">
        <v>0</v>
      </c>
      <c r="AA1618" s="39" t="s">
        <v>47</v>
      </c>
      <c r="AB1618" s="39" t="s">
        <v>48</v>
      </c>
      <c r="AC1618" s="39">
        <v>2020</v>
      </c>
      <c r="AD16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1.032</v>
      </c>
    </row>
    <row r="1619" spans="1:30" hidden="1" x14ac:dyDescent="0.25">
      <c r="A1619" s="39" t="s">
        <v>38</v>
      </c>
      <c r="B1619" s="39" t="s">
        <v>39</v>
      </c>
      <c r="C1619" s="39" t="s">
        <v>40</v>
      </c>
      <c r="D1619" s="40">
        <v>43468.39707175926</v>
      </c>
      <c r="E1619" s="39" t="s">
        <v>41</v>
      </c>
      <c r="F1619" s="39" t="s">
        <v>42</v>
      </c>
      <c r="G1619" s="39" t="s">
        <v>43</v>
      </c>
      <c r="H1619" s="39" t="str">
        <f>IF(raw_impacts[[#This Row],[BldgVint]]="Old","Ex",raw_impacts[[#This Row],[BldgVint]])</f>
        <v>New</v>
      </c>
      <c r="I1619" s="39" t="s">
        <v>63</v>
      </c>
      <c r="J1619" s="39" t="s">
        <v>41</v>
      </c>
      <c r="K1619" s="39" t="s">
        <v>45</v>
      </c>
      <c r="L1619" s="39">
        <v>772</v>
      </c>
      <c r="M1619" s="39">
        <v>0</v>
      </c>
      <c r="N1619" s="39" t="s">
        <v>46</v>
      </c>
      <c r="O1619" s="39">
        <v>74.7</v>
      </c>
      <c r="P1619" s="39">
        <v>7.51E-2</v>
      </c>
      <c r="Q1619" s="39">
        <v>0</v>
      </c>
      <c r="R1619" s="39">
        <v>74.7</v>
      </c>
      <c r="S1619" s="39">
        <v>7.51E-2</v>
      </c>
      <c r="T1619" s="39">
        <v>0</v>
      </c>
      <c r="U1619" s="39">
        <v>0</v>
      </c>
      <c r="V1619" s="39">
        <v>0</v>
      </c>
      <c r="W1619" s="39">
        <v>0</v>
      </c>
      <c r="X1619" s="39">
        <v>0</v>
      </c>
      <c r="Y1619" s="39">
        <v>0</v>
      </c>
      <c r="Z1619" s="39">
        <v>0</v>
      </c>
      <c r="AA1619" s="39" t="s">
        <v>47</v>
      </c>
      <c r="AB1619" s="39" t="s">
        <v>48</v>
      </c>
      <c r="AC1619" s="39">
        <v>2020</v>
      </c>
      <c r="AD16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0.16299999999999998</v>
      </c>
    </row>
    <row r="1620" spans="1:30" hidden="1" x14ac:dyDescent="0.25">
      <c r="A1620" s="39" t="s">
        <v>38</v>
      </c>
      <c r="B1620" s="39" t="s">
        <v>39</v>
      </c>
      <c r="C1620" s="39" t="s">
        <v>40</v>
      </c>
      <c r="D1620" s="40">
        <v>43468.39707175926</v>
      </c>
      <c r="E1620" s="39" t="s">
        <v>41</v>
      </c>
      <c r="F1620" s="39" t="s">
        <v>71</v>
      </c>
      <c r="G1620" s="39" t="s">
        <v>43</v>
      </c>
      <c r="H1620" s="39" t="str">
        <f>IF(raw_impacts[[#This Row],[BldgVint]]="Old","Ex",raw_impacts[[#This Row],[BldgVint]])</f>
        <v>New</v>
      </c>
      <c r="I1620" s="39" t="s">
        <v>63</v>
      </c>
      <c r="J1620" s="39" t="s">
        <v>41</v>
      </c>
      <c r="K1620" s="39" t="s">
        <v>45</v>
      </c>
      <c r="L1620" s="39">
        <v>409</v>
      </c>
      <c r="M1620" s="39">
        <v>0</v>
      </c>
      <c r="N1620" s="39" t="s">
        <v>46</v>
      </c>
      <c r="O1620" s="39">
        <v>50.5</v>
      </c>
      <c r="P1620" s="39">
        <v>4.3200000000000002E-2</v>
      </c>
      <c r="Q1620" s="39">
        <v>0</v>
      </c>
      <c r="R1620" s="39">
        <v>50.5</v>
      </c>
      <c r="S1620" s="39">
        <v>4.3200000000000002E-2</v>
      </c>
      <c r="T1620" s="39">
        <v>0</v>
      </c>
      <c r="U1620" s="39">
        <v>0</v>
      </c>
      <c r="V1620" s="39">
        <v>0</v>
      </c>
      <c r="W1620" s="39">
        <v>0</v>
      </c>
      <c r="X1620" s="39">
        <v>0</v>
      </c>
      <c r="Y1620" s="39">
        <v>0</v>
      </c>
      <c r="Z1620" s="39">
        <v>0</v>
      </c>
      <c r="AA1620" s="39" t="s">
        <v>47</v>
      </c>
      <c r="AB1620" s="39" t="s">
        <v>48</v>
      </c>
      <c r="AC1620" s="39">
        <v>2020</v>
      </c>
      <c r="AD16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0.13999999999999999</v>
      </c>
    </row>
    <row r="1621" spans="1:30" hidden="1" x14ac:dyDescent="0.25">
      <c r="A1621" s="39" t="s">
        <v>38</v>
      </c>
      <c r="B1621" s="39" t="s">
        <v>39</v>
      </c>
      <c r="C1621" s="39" t="s">
        <v>40</v>
      </c>
      <c r="D1621" s="40">
        <v>43468.39707175926</v>
      </c>
      <c r="E1621" s="39" t="s">
        <v>41</v>
      </c>
      <c r="F1621" s="39" t="s">
        <v>72</v>
      </c>
      <c r="G1621" s="39" t="s">
        <v>43</v>
      </c>
      <c r="H1621" s="39" t="str">
        <f>IF(raw_impacts[[#This Row],[BldgVint]]="Old","Ex",raw_impacts[[#This Row],[BldgVint]])</f>
        <v>New</v>
      </c>
      <c r="I1621" s="39" t="s">
        <v>63</v>
      </c>
      <c r="J1621" s="39" t="s">
        <v>41</v>
      </c>
      <c r="K1621" s="39" t="s">
        <v>45</v>
      </c>
      <c r="L1621" s="39">
        <v>2540</v>
      </c>
      <c r="M1621" s="39">
        <v>0</v>
      </c>
      <c r="N1621" s="39" t="s">
        <v>46</v>
      </c>
      <c r="O1621" s="39">
        <v>63</v>
      </c>
      <c r="P1621" s="39">
        <v>6.54E-2</v>
      </c>
      <c r="Q1621" s="39">
        <v>0</v>
      </c>
      <c r="R1621" s="39">
        <v>63</v>
      </c>
      <c r="S1621" s="39">
        <v>6.54E-2</v>
      </c>
      <c r="T1621" s="39">
        <v>0</v>
      </c>
      <c r="U1621" s="39">
        <v>0</v>
      </c>
      <c r="V1621" s="39">
        <v>0</v>
      </c>
      <c r="W1621" s="39">
        <v>0</v>
      </c>
      <c r="X1621" s="39">
        <v>0</v>
      </c>
      <c r="Y1621" s="39">
        <v>0</v>
      </c>
      <c r="Z1621" s="39">
        <v>0</v>
      </c>
      <c r="AA1621" s="39" t="s">
        <v>47</v>
      </c>
      <c r="AB1621" s="39" t="s">
        <v>48</v>
      </c>
      <c r="AC1621" s="39">
        <v>2020</v>
      </c>
      <c r="AD16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0.16299999999999998</v>
      </c>
    </row>
    <row r="1622" spans="1:30" hidden="1" x14ac:dyDescent="0.25">
      <c r="A1622" s="39" t="s">
        <v>38</v>
      </c>
      <c r="B1622" s="39" t="s">
        <v>39</v>
      </c>
      <c r="C1622" s="39" t="s">
        <v>40</v>
      </c>
      <c r="D1622" s="40">
        <v>43468.39707175926</v>
      </c>
      <c r="E1622" s="39" t="s">
        <v>41</v>
      </c>
      <c r="F1622" s="39" t="s">
        <v>73</v>
      </c>
      <c r="G1622" s="39" t="s">
        <v>43</v>
      </c>
      <c r="H1622" s="39" t="str">
        <f>IF(raw_impacts[[#This Row],[BldgVint]]="Old","Ex",raw_impacts[[#This Row],[BldgVint]])</f>
        <v>New</v>
      </c>
      <c r="I1622" s="39" t="s">
        <v>63</v>
      </c>
      <c r="J1622" s="39" t="s">
        <v>41</v>
      </c>
      <c r="K1622" s="39" t="s">
        <v>45</v>
      </c>
      <c r="L1622" s="39">
        <v>1080</v>
      </c>
      <c r="M1622" s="39">
        <v>0</v>
      </c>
      <c r="N1622" s="39" t="s">
        <v>46</v>
      </c>
      <c r="O1622" s="39">
        <v>47.5</v>
      </c>
      <c r="P1622" s="39">
        <v>2.81E-2</v>
      </c>
      <c r="Q1622" s="39">
        <v>0</v>
      </c>
      <c r="R1622" s="39">
        <v>47.5</v>
      </c>
      <c r="S1622" s="39">
        <v>2.81E-2</v>
      </c>
      <c r="T1622" s="39">
        <v>0</v>
      </c>
      <c r="U1622" s="39">
        <v>0</v>
      </c>
      <c r="V1622" s="39">
        <v>0</v>
      </c>
      <c r="W1622" s="39">
        <v>0</v>
      </c>
      <c r="X1622" s="39">
        <v>0</v>
      </c>
      <c r="Y1622" s="39">
        <v>0</v>
      </c>
      <c r="Z1622" s="39">
        <v>0</v>
      </c>
      <c r="AA1622" s="39" t="s">
        <v>47</v>
      </c>
      <c r="AB1622" s="39" t="s">
        <v>48</v>
      </c>
      <c r="AC1622" s="39">
        <v>2020</v>
      </c>
      <c r="AD16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0.255</v>
      </c>
    </row>
    <row r="1623" spans="1:30" hidden="1" x14ac:dyDescent="0.25">
      <c r="A1623" s="39" t="s">
        <v>38</v>
      </c>
      <c r="B1623" s="39" t="s">
        <v>39</v>
      </c>
      <c r="C1623" s="39" t="s">
        <v>40</v>
      </c>
      <c r="D1623" s="40">
        <v>43468.39707175926</v>
      </c>
      <c r="E1623" s="39" t="s">
        <v>41</v>
      </c>
      <c r="F1623" s="39" t="s">
        <v>74</v>
      </c>
      <c r="G1623" s="39" t="s">
        <v>43</v>
      </c>
      <c r="H1623" s="39" t="str">
        <f>IF(raw_impacts[[#This Row],[BldgVint]]="Old","Ex",raw_impacts[[#This Row],[BldgVint]])</f>
        <v>New</v>
      </c>
      <c r="I1623" s="39" t="s">
        <v>63</v>
      </c>
      <c r="J1623" s="39" t="s">
        <v>41</v>
      </c>
      <c r="K1623" s="39" t="s">
        <v>45</v>
      </c>
      <c r="L1623" s="39">
        <v>216</v>
      </c>
      <c r="M1623" s="39">
        <v>0</v>
      </c>
      <c r="N1623" s="39" t="s">
        <v>46</v>
      </c>
      <c r="O1623" s="39">
        <v>100</v>
      </c>
      <c r="P1623" s="39">
        <v>6.0299999999999999E-2</v>
      </c>
      <c r="Q1623" s="39">
        <v>0</v>
      </c>
      <c r="R1623" s="39">
        <v>100</v>
      </c>
      <c r="S1623" s="39">
        <v>6.0299999999999999E-2</v>
      </c>
      <c r="T1623" s="39">
        <v>0</v>
      </c>
      <c r="U1623" s="39">
        <v>0</v>
      </c>
      <c r="V1623" s="39">
        <v>0</v>
      </c>
      <c r="W1623" s="39">
        <v>0</v>
      </c>
      <c r="X1623" s="39">
        <v>0</v>
      </c>
      <c r="Y1623" s="39">
        <v>0</v>
      </c>
      <c r="Z1623" s="39">
        <v>0</v>
      </c>
      <c r="AA1623" s="39" t="s">
        <v>47</v>
      </c>
      <c r="AB1623" s="39" t="s">
        <v>48</v>
      </c>
      <c r="AC1623" s="39">
        <v>2020</v>
      </c>
      <c r="AD16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0.28999999999999998</v>
      </c>
    </row>
    <row r="1624" spans="1:30" hidden="1" x14ac:dyDescent="0.25">
      <c r="A1624" s="39" t="s">
        <v>38</v>
      </c>
      <c r="B1624" s="39" t="s">
        <v>39</v>
      </c>
      <c r="C1624" s="39" t="s">
        <v>40</v>
      </c>
      <c r="D1624" s="40">
        <v>43468.39707175926</v>
      </c>
      <c r="E1624" s="39" t="s">
        <v>41</v>
      </c>
      <c r="F1624" s="39" t="s">
        <v>75</v>
      </c>
      <c r="G1624" s="39" t="s">
        <v>43</v>
      </c>
      <c r="H1624" s="39" t="str">
        <f>IF(raw_impacts[[#This Row],[BldgVint]]="Old","Ex",raw_impacts[[#This Row],[BldgVint]])</f>
        <v>New</v>
      </c>
      <c r="I1624" s="39" t="s">
        <v>63</v>
      </c>
      <c r="J1624" s="39" t="s">
        <v>41</v>
      </c>
      <c r="K1624" s="39" t="s">
        <v>45</v>
      </c>
      <c r="L1624" s="39">
        <v>364</v>
      </c>
      <c r="M1624" s="39">
        <v>0</v>
      </c>
      <c r="N1624" s="39" t="s">
        <v>46</v>
      </c>
      <c r="O1624" s="39">
        <v>74.8</v>
      </c>
      <c r="P1624" s="39">
        <v>4.7699999999999999E-2</v>
      </c>
      <c r="Q1624" s="39">
        <v>0</v>
      </c>
      <c r="R1624" s="39">
        <v>74.8</v>
      </c>
      <c r="S1624" s="39">
        <v>4.7699999999999999E-2</v>
      </c>
      <c r="T1624" s="39">
        <v>0</v>
      </c>
      <c r="U1624" s="39">
        <v>0</v>
      </c>
      <c r="V1624" s="39">
        <v>0</v>
      </c>
      <c r="W1624" s="39">
        <v>0</v>
      </c>
      <c r="X1624" s="39">
        <v>0</v>
      </c>
      <c r="Y1624" s="39">
        <v>0</v>
      </c>
      <c r="Z1624" s="39">
        <v>0</v>
      </c>
      <c r="AA1624" s="39" t="s">
        <v>47</v>
      </c>
      <c r="AB1624" s="39" t="s">
        <v>48</v>
      </c>
      <c r="AC1624" s="39">
        <v>2020</v>
      </c>
      <c r="AD16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0.74</v>
      </c>
    </row>
    <row r="1625" spans="1:30" hidden="1" x14ac:dyDescent="0.25">
      <c r="A1625" s="39" t="s">
        <v>38</v>
      </c>
      <c r="B1625" s="39" t="s">
        <v>39</v>
      </c>
      <c r="C1625" s="39" t="s">
        <v>40</v>
      </c>
      <c r="D1625" s="40">
        <v>43468.39707175926</v>
      </c>
      <c r="E1625" s="39" t="s">
        <v>41</v>
      </c>
      <c r="F1625" s="39" t="s">
        <v>76</v>
      </c>
      <c r="G1625" s="39" t="s">
        <v>43</v>
      </c>
      <c r="H1625" s="39" t="str">
        <f>IF(raw_impacts[[#This Row],[BldgVint]]="Old","Ex",raw_impacts[[#This Row],[BldgVint]])</f>
        <v>New</v>
      </c>
      <c r="I1625" s="39" t="s">
        <v>63</v>
      </c>
      <c r="J1625" s="39" t="s">
        <v>41</v>
      </c>
      <c r="K1625" s="39" t="s">
        <v>45</v>
      </c>
      <c r="L1625" s="39">
        <v>129</v>
      </c>
      <c r="M1625" s="39">
        <v>0</v>
      </c>
      <c r="N1625" s="39" t="s">
        <v>46</v>
      </c>
      <c r="O1625" s="39">
        <v>82.2</v>
      </c>
      <c r="P1625" s="39">
        <v>5.7500000000000002E-2</v>
      </c>
      <c r="Q1625" s="39">
        <v>0</v>
      </c>
      <c r="R1625" s="39">
        <v>82.2</v>
      </c>
      <c r="S1625" s="39">
        <v>5.7500000000000002E-2</v>
      </c>
      <c r="T1625" s="39">
        <v>0</v>
      </c>
      <c r="U1625" s="39">
        <v>0</v>
      </c>
      <c r="V1625" s="39">
        <v>0</v>
      </c>
      <c r="W1625" s="39">
        <v>0</v>
      </c>
      <c r="X1625" s="39">
        <v>0</v>
      </c>
      <c r="Y1625" s="39">
        <v>0</v>
      </c>
      <c r="Z1625" s="39">
        <v>0</v>
      </c>
      <c r="AA1625" s="39" t="s">
        <v>47</v>
      </c>
      <c r="AB1625" s="39" t="s">
        <v>48</v>
      </c>
      <c r="AC1625" s="39">
        <v>2020</v>
      </c>
      <c r="AD16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0.255</v>
      </c>
    </row>
    <row r="1626" spans="1:30" hidden="1" x14ac:dyDescent="0.25">
      <c r="A1626" s="39" t="s">
        <v>38</v>
      </c>
      <c r="B1626" s="39" t="s">
        <v>39</v>
      </c>
      <c r="C1626" s="39" t="s">
        <v>40</v>
      </c>
      <c r="D1626" s="40">
        <v>43468.39707175926</v>
      </c>
      <c r="E1626" s="39" t="s">
        <v>41</v>
      </c>
      <c r="F1626" s="39" t="s">
        <v>77</v>
      </c>
      <c r="G1626" s="39" t="s">
        <v>43</v>
      </c>
      <c r="H1626" s="39" t="str">
        <f>IF(raw_impacts[[#This Row],[BldgVint]]="Old","Ex",raw_impacts[[#This Row],[BldgVint]])</f>
        <v>New</v>
      </c>
      <c r="I1626" s="39" t="s">
        <v>63</v>
      </c>
      <c r="J1626" s="39" t="s">
        <v>41</v>
      </c>
      <c r="K1626" s="39" t="s">
        <v>45</v>
      </c>
      <c r="L1626" s="39">
        <v>458</v>
      </c>
      <c r="M1626" s="39">
        <v>0</v>
      </c>
      <c r="N1626" s="39" t="s">
        <v>46</v>
      </c>
      <c r="O1626" s="39">
        <v>68.2</v>
      </c>
      <c r="P1626" s="39">
        <v>2.9600000000000001E-2</v>
      </c>
      <c r="Q1626" s="39">
        <v>0</v>
      </c>
      <c r="R1626" s="39">
        <v>68.2</v>
      </c>
      <c r="S1626" s="39">
        <v>2.9600000000000001E-2</v>
      </c>
      <c r="T1626" s="39">
        <v>0</v>
      </c>
      <c r="U1626" s="39">
        <v>0</v>
      </c>
      <c r="V1626" s="39">
        <v>0</v>
      </c>
      <c r="W1626" s="39">
        <v>0</v>
      </c>
      <c r="X1626" s="39">
        <v>0</v>
      </c>
      <c r="Y1626" s="39">
        <v>0</v>
      </c>
      <c r="Z1626" s="39">
        <v>0</v>
      </c>
      <c r="AA1626" s="39" t="s">
        <v>47</v>
      </c>
      <c r="AB1626" s="39" t="s">
        <v>48</v>
      </c>
      <c r="AC1626" s="39">
        <v>2020</v>
      </c>
      <c r="AD16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2.0780000000000003</v>
      </c>
    </row>
    <row r="1627" spans="1:30" hidden="1" x14ac:dyDescent="0.25">
      <c r="A1627" s="39" t="s">
        <v>38</v>
      </c>
      <c r="B1627" s="39" t="s">
        <v>39</v>
      </c>
      <c r="C1627" s="39" t="s">
        <v>40</v>
      </c>
      <c r="D1627" s="40">
        <v>43468.39707175926</v>
      </c>
      <c r="E1627" s="39" t="s">
        <v>41</v>
      </c>
      <c r="F1627" s="39" t="s">
        <v>78</v>
      </c>
      <c r="G1627" s="39" t="s">
        <v>43</v>
      </c>
      <c r="H1627" s="39" t="str">
        <f>IF(raw_impacts[[#This Row],[BldgVint]]="Old","Ex",raw_impacts[[#This Row],[BldgVint]])</f>
        <v>New</v>
      </c>
      <c r="I1627" s="39" t="s">
        <v>63</v>
      </c>
      <c r="J1627" s="39" t="s">
        <v>41</v>
      </c>
      <c r="K1627" s="39" t="s">
        <v>45</v>
      </c>
      <c r="L1627" s="39">
        <v>27.1</v>
      </c>
      <c r="M1627" s="39">
        <v>0</v>
      </c>
      <c r="N1627" s="39" t="s">
        <v>46</v>
      </c>
      <c r="O1627" s="39">
        <v>77.5</v>
      </c>
      <c r="P1627" s="39">
        <v>3.2399999999999998E-2</v>
      </c>
      <c r="Q1627" s="39">
        <v>0</v>
      </c>
      <c r="R1627" s="39">
        <v>77.5</v>
      </c>
      <c r="S1627" s="39">
        <v>3.2399999999999998E-2</v>
      </c>
      <c r="T1627" s="39">
        <v>0</v>
      </c>
      <c r="U1627" s="39">
        <v>0</v>
      </c>
      <c r="V1627" s="39">
        <v>0</v>
      </c>
      <c r="W1627" s="39">
        <v>0</v>
      </c>
      <c r="X1627" s="39">
        <v>0</v>
      </c>
      <c r="Y1627" s="39">
        <v>0</v>
      </c>
      <c r="Z1627" s="39">
        <v>0</v>
      </c>
      <c r="AA1627" s="39" t="s">
        <v>47</v>
      </c>
      <c r="AB1627" s="39" t="s">
        <v>48</v>
      </c>
      <c r="AC1627" s="39">
        <v>2020</v>
      </c>
      <c r="AD16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0.52600000000000002</v>
      </c>
    </row>
    <row r="1628" spans="1:30" hidden="1" x14ac:dyDescent="0.25">
      <c r="A1628" s="39" t="s">
        <v>38</v>
      </c>
      <c r="B1628" s="39" t="s">
        <v>39</v>
      </c>
      <c r="C1628" s="39" t="s">
        <v>40</v>
      </c>
      <c r="D1628" s="40">
        <v>43468.39707175926</v>
      </c>
      <c r="E1628" s="39" t="s">
        <v>41</v>
      </c>
      <c r="F1628" s="39" t="s">
        <v>79</v>
      </c>
      <c r="G1628" s="39" t="s">
        <v>43</v>
      </c>
      <c r="H1628" s="39" t="str">
        <f>IF(raw_impacts[[#This Row],[BldgVint]]="Old","Ex",raw_impacts[[#This Row],[BldgVint]])</f>
        <v>New</v>
      </c>
      <c r="I1628" s="39" t="s">
        <v>63</v>
      </c>
      <c r="J1628" s="39" t="s">
        <v>41</v>
      </c>
      <c r="K1628" s="39" t="s">
        <v>45</v>
      </c>
      <c r="L1628" s="39">
        <v>312</v>
      </c>
      <c r="M1628" s="39">
        <v>0</v>
      </c>
      <c r="N1628" s="39" t="s">
        <v>46</v>
      </c>
      <c r="O1628" s="39">
        <v>82.2</v>
      </c>
      <c r="P1628" s="39">
        <v>6.3799999999999996E-2</v>
      </c>
      <c r="Q1628" s="39">
        <v>0</v>
      </c>
      <c r="R1628" s="39">
        <v>82.2</v>
      </c>
      <c r="S1628" s="39">
        <v>6.3799999999999996E-2</v>
      </c>
      <c r="T1628" s="39">
        <v>0</v>
      </c>
      <c r="U1628" s="39">
        <v>0</v>
      </c>
      <c r="V1628" s="39">
        <v>0</v>
      </c>
      <c r="W1628" s="39">
        <v>0</v>
      </c>
      <c r="X1628" s="39">
        <v>0</v>
      </c>
      <c r="Y1628" s="39">
        <v>0</v>
      </c>
      <c r="Z1628" s="39">
        <v>0</v>
      </c>
      <c r="AA1628" s="39" t="s">
        <v>47</v>
      </c>
      <c r="AB1628" s="39" t="s">
        <v>48</v>
      </c>
      <c r="AC1628" s="39">
        <v>2020</v>
      </c>
      <c r="AD16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0.84499999999999997</v>
      </c>
    </row>
    <row r="1629" spans="1:30" hidden="1" x14ac:dyDescent="0.25">
      <c r="A1629" s="39" t="s">
        <v>38</v>
      </c>
      <c r="B1629" s="39" t="s">
        <v>39</v>
      </c>
      <c r="C1629" s="39" t="s">
        <v>40</v>
      </c>
      <c r="D1629" s="40">
        <v>43468.39707175926</v>
      </c>
      <c r="E1629" s="39" t="s">
        <v>41</v>
      </c>
      <c r="F1629" s="39" t="s">
        <v>42</v>
      </c>
      <c r="G1629" s="39" t="s">
        <v>43</v>
      </c>
      <c r="H1629" s="39" t="str">
        <f>IF(raw_impacts[[#This Row],[BldgVint]]="Old","Ex",raw_impacts[[#This Row],[BldgVint]])</f>
        <v>New</v>
      </c>
      <c r="I1629" s="39" t="s">
        <v>64</v>
      </c>
      <c r="J1629" s="39" t="s">
        <v>41</v>
      </c>
      <c r="K1629" s="39" t="s">
        <v>45</v>
      </c>
      <c r="L1629" s="39">
        <v>687</v>
      </c>
      <c r="M1629" s="39">
        <v>0</v>
      </c>
      <c r="N1629" s="39" t="s">
        <v>46</v>
      </c>
      <c r="O1629" s="39">
        <v>85.3</v>
      </c>
      <c r="P1629" s="39">
        <v>7.8200000000000006E-2</v>
      </c>
      <c r="Q1629" s="39">
        <v>0</v>
      </c>
      <c r="R1629" s="39">
        <v>85.3</v>
      </c>
      <c r="S1629" s="39">
        <v>7.8200000000000006E-2</v>
      </c>
      <c r="T1629" s="39">
        <v>0</v>
      </c>
      <c r="U1629" s="39">
        <v>0</v>
      </c>
      <c r="V1629" s="39">
        <v>0</v>
      </c>
      <c r="W1629" s="39">
        <v>0</v>
      </c>
      <c r="X1629" s="39">
        <v>0</v>
      </c>
      <c r="Y1629" s="39">
        <v>0</v>
      </c>
      <c r="Z1629" s="39">
        <v>0</v>
      </c>
      <c r="AA1629" s="39" t="s">
        <v>47</v>
      </c>
      <c r="AB1629" s="39" t="s">
        <v>48</v>
      </c>
      <c r="AC1629" s="39">
        <v>2020</v>
      </c>
      <c r="AD16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630" spans="1:30" hidden="1" x14ac:dyDescent="0.25">
      <c r="A1630" s="39" t="s">
        <v>38</v>
      </c>
      <c r="B1630" s="39" t="s">
        <v>39</v>
      </c>
      <c r="C1630" s="39" t="s">
        <v>40</v>
      </c>
      <c r="D1630" s="40">
        <v>43468.39707175926</v>
      </c>
      <c r="E1630" s="39" t="s">
        <v>41</v>
      </c>
      <c r="F1630" s="39" t="s">
        <v>71</v>
      </c>
      <c r="G1630" s="39" t="s">
        <v>43</v>
      </c>
      <c r="H1630" s="39" t="str">
        <f>IF(raw_impacts[[#This Row],[BldgVint]]="Old","Ex",raw_impacts[[#This Row],[BldgVint]])</f>
        <v>New</v>
      </c>
      <c r="I1630" s="39" t="s">
        <v>64</v>
      </c>
      <c r="J1630" s="39" t="s">
        <v>41</v>
      </c>
      <c r="K1630" s="39" t="s">
        <v>45</v>
      </c>
      <c r="L1630" s="39">
        <v>360</v>
      </c>
      <c r="M1630" s="39">
        <v>0</v>
      </c>
      <c r="N1630" s="39" t="s">
        <v>46</v>
      </c>
      <c r="O1630" s="39">
        <v>59.4</v>
      </c>
      <c r="P1630" s="39">
        <v>4.5600000000000002E-2</v>
      </c>
      <c r="Q1630" s="39">
        <v>0</v>
      </c>
      <c r="R1630" s="39">
        <v>59.4</v>
      </c>
      <c r="S1630" s="39">
        <v>4.5600000000000002E-2</v>
      </c>
      <c r="T1630" s="39">
        <v>0</v>
      </c>
      <c r="U1630" s="39">
        <v>0</v>
      </c>
      <c r="V1630" s="39">
        <v>0</v>
      </c>
      <c r="W1630" s="39">
        <v>0</v>
      </c>
      <c r="X1630" s="39">
        <v>0</v>
      </c>
      <c r="Y1630" s="39">
        <v>0</v>
      </c>
      <c r="Z1630" s="39">
        <v>0</v>
      </c>
      <c r="AA1630" s="39" t="s">
        <v>47</v>
      </c>
      <c r="AB1630" s="39" t="s">
        <v>48</v>
      </c>
      <c r="AC1630" s="39">
        <v>2020</v>
      </c>
      <c r="AD16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0.312</v>
      </c>
    </row>
    <row r="1631" spans="1:30" hidden="1" x14ac:dyDescent="0.25">
      <c r="A1631" s="39" t="s">
        <v>38</v>
      </c>
      <c r="B1631" s="39" t="s">
        <v>39</v>
      </c>
      <c r="C1631" s="39" t="s">
        <v>40</v>
      </c>
      <c r="D1631" s="40">
        <v>43468.39707175926</v>
      </c>
      <c r="E1631" s="39" t="s">
        <v>41</v>
      </c>
      <c r="F1631" s="39" t="s">
        <v>72</v>
      </c>
      <c r="G1631" s="39" t="s">
        <v>43</v>
      </c>
      <c r="H1631" s="39" t="str">
        <f>IF(raw_impacts[[#This Row],[BldgVint]]="Old","Ex",raw_impacts[[#This Row],[BldgVint]])</f>
        <v>New</v>
      </c>
      <c r="I1631" s="39" t="s">
        <v>64</v>
      </c>
      <c r="J1631" s="39" t="s">
        <v>41</v>
      </c>
      <c r="K1631" s="39" t="s">
        <v>45</v>
      </c>
      <c r="L1631" s="39">
        <v>2310</v>
      </c>
      <c r="M1631" s="39">
        <v>0</v>
      </c>
      <c r="N1631" s="39" t="s">
        <v>46</v>
      </c>
      <c r="O1631" s="39">
        <v>73.2</v>
      </c>
      <c r="P1631" s="39">
        <v>6.8400000000000002E-2</v>
      </c>
      <c r="Q1631" s="39">
        <v>0</v>
      </c>
      <c r="R1631" s="39">
        <v>73.2</v>
      </c>
      <c r="S1631" s="39">
        <v>6.8400000000000002E-2</v>
      </c>
      <c r="T1631" s="39">
        <v>0</v>
      </c>
      <c r="U1631" s="39">
        <v>0</v>
      </c>
      <c r="V1631" s="39">
        <v>0</v>
      </c>
      <c r="W1631" s="39">
        <v>0</v>
      </c>
      <c r="X1631" s="39">
        <v>0</v>
      </c>
      <c r="Y1631" s="39">
        <v>0</v>
      </c>
      <c r="Z1631" s="39">
        <v>0</v>
      </c>
      <c r="AA1631" s="39" t="s">
        <v>47</v>
      </c>
      <c r="AB1631" s="39" t="s">
        <v>48</v>
      </c>
      <c r="AC1631" s="39">
        <v>2020</v>
      </c>
      <c r="AD16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632" spans="1:30" hidden="1" x14ac:dyDescent="0.25">
      <c r="A1632" s="39" t="s">
        <v>38</v>
      </c>
      <c r="B1632" s="39" t="s">
        <v>39</v>
      </c>
      <c r="C1632" s="39" t="s">
        <v>40</v>
      </c>
      <c r="D1632" s="40">
        <v>43468.39707175926</v>
      </c>
      <c r="E1632" s="39" t="s">
        <v>41</v>
      </c>
      <c r="F1632" s="39" t="s">
        <v>73</v>
      </c>
      <c r="G1632" s="39" t="s">
        <v>43</v>
      </c>
      <c r="H1632" s="39" t="str">
        <f>IF(raw_impacts[[#This Row],[BldgVint]]="Old","Ex",raw_impacts[[#This Row],[BldgVint]])</f>
        <v>New</v>
      </c>
      <c r="I1632" s="39" t="s">
        <v>64</v>
      </c>
      <c r="J1632" s="39" t="s">
        <v>41</v>
      </c>
      <c r="K1632" s="39" t="s">
        <v>45</v>
      </c>
      <c r="L1632" s="39">
        <v>954</v>
      </c>
      <c r="M1632" s="39">
        <v>0</v>
      </c>
      <c r="N1632" s="39" t="s">
        <v>46</v>
      </c>
      <c r="O1632" s="39">
        <v>52.6</v>
      </c>
      <c r="P1632" s="39">
        <v>2.9600000000000001E-2</v>
      </c>
      <c r="Q1632" s="39">
        <v>0</v>
      </c>
      <c r="R1632" s="39">
        <v>52.6</v>
      </c>
      <c r="S1632" s="39">
        <v>2.9600000000000001E-2</v>
      </c>
      <c r="T1632" s="39">
        <v>0</v>
      </c>
      <c r="U1632" s="39">
        <v>0</v>
      </c>
      <c r="V1632" s="39">
        <v>0</v>
      </c>
      <c r="W1632" s="39">
        <v>0</v>
      </c>
      <c r="X1632" s="39">
        <v>0</v>
      </c>
      <c r="Y1632" s="39">
        <v>0</v>
      </c>
      <c r="Z1632" s="39">
        <v>0</v>
      </c>
      <c r="AA1632" s="39" t="s">
        <v>47</v>
      </c>
      <c r="AB1632" s="39" t="s">
        <v>48</v>
      </c>
      <c r="AC1632" s="39">
        <v>2020</v>
      </c>
      <c r="AD16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633" spans="1:30" hidden="1" x14ac:dyDescent="0.25">
      <c r="A1633" s="39" t="s">
        <v>38</v>
      </c>
      <c r="B1633" s="39" t="s">
        <v>39</v>
      </c>
      <c r="C1633" s="39" t="s">
        <v>40</v>
      </c>
      <c r="D1633" s="40">
        <v>43468.39707175926</v>
      </c>
      <c r="E1633" s="39" t="s">
        <v>41</v>
      </c>
      <c r="F1633" s="39" t="s">
        <v>74</v>
      </c>
      <c r="G1633" s="39" t="s">
        <v>43</v>
      </c>
      <c r="H1633" s="39" t="str">
        <f>IF(raw_impacts[[#This Row],[BldgVint]]="Old","Ex",raw_impacts[[#This Row],[BldgVint]])</f>
        <v>New</v>
      </c>
      <c r="I1633" s="39" t="s">
        <v>64</v>
      </c>
      <c r="J1633" s="39" t="s">
        <v>41</v>
      </c>
      <c r="K1633" s="39" t="s">
        <v>45</v>
      </c>
      <c r="L1633" s="39">
        <v>194</v>
      </c>
      <c r="M1633" s="39">
        <v>0</v>
      </c>
      <c r="N1633" s="39" t="s">
        <v>46</v>
      </c>
      <c r="O1633" s="39">
        <v>113</v>
      </c>
      <c r="P1633" s="39">
        <v>6.5100000000000005E-2</v>
      </c>
      <c r="Q1633" s="39">
        <v>0</v>
      </c>
      <c r="R1633" s="39">
        <v>113</v>
      </c>
      <c r="S1633" s="39">
        <v>6.5100000000000005E-2</v>
      </c>
      <c r="T1633" s="39">
        <v>0</v>
      </c>
      <c r="U1633" s="39">
        <v>0</v>
      </c>
      <c r="V1633" s="39">
        <v>0</v>
      </c>
      <c r="W1633" s="39">
        <v>0</v>
      </c>
      <c r="X1633" s="39">
        <v>0</v>
      </c>
      <c r="Y1633" s="39">
        <v>0</v>
      </c>
      <c r="Z1633" s="39">
        <v>0</v>
      </c>
      <c r="AA1633" s="39" t="s">
        <v>47</v>
      </c>
      <c r="AB1633" s="39" t="s">
        <v>48</v>
      </c>
      <c r="AC1633" s="39">
        <v>2020</v>
      </c>
      <c r="AD16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0.14499999999999999</v>
      </c>
    </row>
    <row r="1634" spans="1:30" hidden="1" x14ac:dyDescent="0.25">
      <c r="A1634" s="39" t="s">
        <v>38</v>
      </c>
      <c r="B1634" s="39" t="s">
        <v>39</v>
      </c>
      <c r="C1634" s="39" t="s">
        <v>40</v>
      </c>
      <c r="D1634" s="40">
        <v>43468.39707175926</v>
      </c>
      <c r="E1634" s="39" t="s">
        <v>41</v>
      </c>
      <c r="F1634" s="39" t="s">
        <v>75</v>
      </c>
      <c r="G1634" s="39" t="s">
        <v>43</v>
      </c>
      <c r="H1634" s="39" t="str">
        <f>IF(raw_impacts[[#This Row],[BldgVint]]="Old","Ex",raw_impacts[[#This Row],[BldgVint]])</f>
        <v>New</v>
      </c>
      <c r="I1634" s="39" t="s">
        <v>64</v>
      </c>
      <c r="J1634" s="39" t="s">
        <v>41</v>
      </c>
      <c r="K1634" s="39" t="s">
        <v>45</v>
      </c>
      <c r="L1634" s="39">
        <v>338</v>
      </c>
      <c r="M1634" s="39">
        <v>0</v>
      </c>
      <c r="N1634" s="39" t="s">
        <v>46</v>
      </c>
      <c r="O1634" s="39">
        <v>81.2</v>
      </c>
      <c r="P1634" s="39">
        <v>4.65E-2</v>
      </c>
      <c r="Q1634" s="39">
        <v>0</v>
      </c>
      <c r="R1634" s="39">
        <v>81.2</v>
      </c>
      <c r="S1634" s="39">
        <v>4.65E-2</v>
      </c>
      <c r="T1634" s="39">
        <v>0</v>
      </c>
      <c r="U1634" s="39">
        <v>0</v>
      </c>
      <c r="V1634" s="39">
        <v>0</v>
      </c>
      <c r="W1634" s="39">
        <v>0</v>
      </c>
      <c r="X1634" s="39">
        <v>0</v>
      </c>
      <c r="Y1634" s="39">
        <v>0</v>
      </c>
      <c r="Z1634" s="39">
        <v>0</v>
      </c>
      <c r="AA1634" s="39" t="s">
        <v>47</v>
      </c>
      <c r="AB1634" s="39" t="s">
        <v>48</v>
      </c>
      <c r="AC1634" s="39">
        <v>2020</v>
      </c>
      <c r="AD16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1.607</v>
      </c>
    </row>
    <row r="1635" spans="1:30" hidden="1" x14ac:dyDescent="0.25">
      <c r="A1635" s="39" t="s">
        <v>38</v>
      </c>
      <c r="B1635" s="39" t="s">
        <v>39</v>
      </c>
      <c r="C1635" s="39" t="s">
        <v>40</v>
      </c>
      <c r="D1635" s="40">
        <v>43468.39707175926</v>
      </c>
      <c r="E1635" s="39" t="s">
        <v>41</v>
      </c>
      <c r="F1635" s="39" t="s">
        <v>76</v>
      </c>
      <c r="G1635" s="39" t="s">
        <v>43</v>
      </c>
      <c r="H1635" s="39" t="str">
        <f>IF(raw_impacts[[#This Row],[BldgVint]]="Old","Ex",raw_impacts[[#This Row],[BldgVint]])</f>
        <v>New</v>
      </c>
      <c r="I1635" s="39" t="s">
        <v>64</v>
      </c>
      <c r="J1635" s="39" t="s">
        <v>41</v>
      </c>
      <c r="K1635" s="39" t="s">
        <v>45</v>
      </c>
      <c r="L1635" s="39">
        <v>115</v>
      </c>
      <c r="M1635" s="39">
        <v>0</v>
      </c>
      <c r="N1635" s="39" t="s">
        <v>46</v>
      </c>
      <c r="O1635" s="39">
        <v>97.9</v>
      </c>
      <c r="P1635" s="39">
        <v>6.6900000000000001E-2</v>
      </c>
      <c r="Q1635" s="39">
        <v>0</v>
      </c>
      <c r="R1635" s="39">
        <v>97.9</v>
      </c>
      <c r="S1635" s="39">
        <v>6.6900000000000001E-2</v>
      </c>
      <c r="T1635" s="39">
        <v>0</v>
      </c>
      <c r="U1635" s="39">
        <v>0</v>
      </c>
      <c r="V1635" s="39">
        <v>0</v>
      </c>
      <c r="W1635" s="39">
        <v>0</v>
      </c>
      <c r="X1635" s="39">
        <v>0</v>
      </c>
      <c r="Y1635" s="39">
        <v>0</v>
      </c>
      <c r="Z1635" s="39">
        <v>0</v>
      </c>
      <c r="AA1635" s="39" t="s">
        <v>47</v>
      </c>
      <c r="AB1635" s="39" t="s">
        <v>48</v>
      </c>
      <c r="AC1635" s="39">
        <v>2020</v>
      </c>
      <c r="AD16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636" spans="1:30" hidden="1" x14ac:dyDescent="0.25">
      <c r="A1636" s="39" t="s">
        <v>38</v>
      </c>
      <c r="B1636" s="39" t="s">
        <v>39</v>
      </c>
      <c r="C1636" s="39" t="s">
        <v>40</v>
      </c>
      <c r="D1636" s="40">
        <v>43468.39707175926</v>
      </c>
      <c r="E1636" s="39" t="s">
        <v>41</v>
      </c>
      <c r="F1636" s="39" t="s">
        <v>77</v>
      </c>
      <c r="G1636" s="39" t="s">
        <v>43</v>
      </c>
      <c r="H1636" s="39" t="str">
        <f>IF(raw_impacts[[#This Row],[BldgVint]]="Old","Ex",raw_impacts[[#This Row],[BldgVint]])</f>
        <v>New</v>
      </c>
      <c r="I1636" s="39" t="s">
        <v>64</v>
      </c>
      <c r="J1636" s="39" t="s">
        <v>41</v>
      </c>
      <c r="K1636" s="39" t="s">
        <v>45</v>
      </c>
      <c r="L1636" s="39">
        <v>406</v>
      </c>
      <c r="M1636" s="39">
        <v>0</v>
      </c>
      <c r="N1636" s="39" t="s">
        <v>46</v>
      </c>
      <c r="O1636" s="39">
        <v>79.3</v>
      </c>
      <c r="P1636" s="39">
        <v>3.1800000000000002E-2</v>
      </c>
      <c r="Q1636" s="39">
        <v>0</v>
      </c>
      <c r="R1636" s="39">
        <v>79.3</v>
      </c>
      <c r="S1636" s="39">
        <v>3.1800000000000002E-2</v>
      </c>
      <c r="T1636" s="39">
        <v>0</v>
      </c>
      <c r="U1636" s="39">
        <v>0</v>
      </c>
      <c r="V1636" s="39">
        <v>0</v>
      </c>
      <c r="W1636" s="39">
        <v>0</v>
      </c>
      <c r="X1636" s="39">
        <v>0</v>
      </c>
      <c r="Y1636" s="39">
        <v>0</v>
      </c>
      <c r="Z1636" s="39">
        <v>0</v>
      </c>
      <c r="AA1636" s="39" t="s">
        <v>47</v>
      </c>
      <c r="AB1636" s="39" t="s">
        <v>48</v>
      </c>
      <c r="AC1636" s="39">
        <v>2020</v>
      </c>
      <c r="AD16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1.2270000000000001</v>
      </c>
    </row>
    <row r="1637" spans="1:30" hidden="1" x14ac:dyDescent="0.25">
      <c r="A1637" s="39" t="s">
        <v>38</v>
      </c>
      <c r="B1637" s="39" t="s">
        <v>39</v>
      </c>
      <c r="C1637" s="39" t="s">
        <v>40</v>
      </c>
      <c r="D1637" s="40">
        <v>43468.39707175926</v>
      </c>
      <c r="E1637" s="39" t="s">
        <v>41</v>
      </c>
      <c r="F1637" s="39" t="s">
        <v>78</v>
      </c>
      <c r="G1637" s="39" t="s">
        <v>43</v>
      </c>
      <c r="H1637" s="39" t="str">
        <f>IF(raw_impacts[[#This Row],[BldgVint]]="Old","Ex",raw_impacts[[#This Row],[BldgVint]])</f>
        <v>New</v>
      </c>
      <c r="I1637" s="39" t="s">
        <v>64</v>
      </c>
      <c r="J1637" s="39" t="s">
        <v>41</v>
      </c>
      <c r="K1637" s="39" t="s">
        <v>45</v>
      </c>
      <c r="L1637" s="39">
        <v>24.6</v>
      </c>
      <c r="M1637" s="39">
        <v>0</v>
      </c>
      <c r="N1637" s="39" t="s">
        <v>46</v>
      </c>
      <c r="O1637" s="39">
        <v>87</v>
      </c>
      <c r="P1637" s="39">
        <v>3.4000000000000002E-2</v>
      </c>
      <c r="Q1637" s="39">
        <v>0</v>
      </c>
      <c r="R1637" s="39">
        <v>87</v>
      </c>
      <c r="S1637" s="39">
        <v>3.4000000000000002E-2</v>
      </c>
      <c r="T1637" s="39">
        <v>0</v>
      </c>
      <c r="U1637" s="39">
        <v>0</v>
      </c>
      <c r="V1637" s="39">
        <v>0</v>
      </c>
      <c r="W1637" s="39">
        <v>0</v>
      </c>
      <c r="X1637" s="39">
        <v>0</v>
      </c>
      <c r="Y1637" s="39">
        <v>0</v>
      </c>
      <c r="Z1637" s="39">
        <v>0</v>
      </c>
      <c r="AA1637" s="39" t="s">
        <v>47</v>
      </c>
      <c r="AB1637" s="39" t="s">
        <v>48</v>
      </c>
      <c r="AC1637" s="39">
        <v>2020</v>
      </c>
      <c r="AD16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0.86499999999999999</v>
      </c>
    </row>
    <row r="1638" spans="1:30" hidden="1" x14ac:dyDescent="0.25">
      <c r="A1638" s="39" t="s">
        <v>38</v>
      </c>
      <c r="B1638" s="39" t="s">
        <v>39</v>
      </c>
      <c r="C1638" s="39" t="s">
        <v>40</v>
      </c>
      <c r="D1638" s="40">
        <v>43468.39707175926</v>
      </c>
      <c r="E1638" s="39" t="s">
        <v>41</v>
      </c>
      <c r="F1638" s="39" t="s">
        <v>79</v>
      </c>
      <c r="G1638" s="39" t="s">
        <v>43</v>
      </c>
      <c r="H1638" s="39" t="str">
        <f>IF(raw_impacts[[#This Row],[BldgVint]]="Old","Ex",raw_impacts[[#This Row],[BldgVint]])</f>
        <v>New</v>
      </c>
      <c r="I1638" s="39" t="s">
        <v>64</v>
      </c>
      <c r="J1638" s="39" t="s">
        <v>41</v>
      </c>
      <c r="K1638" s="39" t="s">
        <v>45</v>
      </c>
      <c r="L1638" s="39">
        <v>273</v>
      </c>
      <c r="M1638" s="39">
        <v>0</v>
      </c>
      <c r="N1638" s="39" t="s">
        <v>46</v>
      </c>
      <c r="O1638" s="39">
        <v>97.4</v>
      </c>
      <c r="P1638" s="39">
        <v>6.9599999999999995E-2</v>
      </c>
      <c r="Q1638" s="39">
        <v>0</v>
      </c>
      <c r="R1638" s="39">
        <v>97.4</v>
      </c>
      <c r="S1638" s="39">
        <v>6.9599999999999995E-2</v>
      </c>
      <c r="T1638" s="39">
        <v>0</v>
      </c>
      <c r="U1638" s="39">
        <v>0</v>
      </c>
      <c r="V1638" s="39">
        <v>0</v>
      </c>
      <c r="W1638" s="39">
        <v>0</v>
      </c>
      <c r="X1638" s="39">
        <v>0</v>
      </c>
      <c r="Y1638" s="39">
        <v>0</v>
      </c>
      <c r="Z1638" s="39">
        <v>0</v>
      </c>
      <c r="AA1638" s="39" t="s">
        <v>47</v>
      </c>
      <c r="AB1638" s="39" t="s">
        <v>48</v>
      </c>
      <c r="AC1638" s="39">
        <v>2020</v>
      </c>
      <c r="AD16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1.4929999999999999</v>
      </c>
    </row>
    <row r="1639" spans="1:30" hidden="1" x14ac:dyDescent="0.25">
      <c r="A1639" s="39" t="s">
        <v>38</v>
      </c>
      <c r="B1639" s="39" t="s">
        <v>39</v>
      </c>
      <c r="C1639" s="39" t="s">
        <v>40</v>
      </c>
      <c r="D1639" s="40">
        <v>43468.39707175926</v>
      </c>
      <c r="E1639" s="39" t="s">
        <v>41</v>
      </c>
      <c r="F1639" s="39" t="s">
        <v>42</v>
      </c>
      <c r="G1639" s="39" t="s">
        <v>43</v>
      </c>
      <c r="H1639" s="39" t="str">
        <f>IF(raw_impacts[[#This Row],[BldgVint]]="Old","Ex",raw_impacts[[#This Row],[BldgVint]])</f>
        <v>New</v>
      </c>
      <c r="I1639" s="39" t="s">
        <v>65</v>
      </c>
      <c r="J1639" s="39" t="s">
        <v>41</v>
      </c>
      <c r="K1639" s="39" t="s">
        <v>45</v>
      </c>
      <c r="L1639" s="39">
        <v>635</v>
      </c>
      <c r="M1639" s="39">
        <v>0</v>
      </c>
      <c r="N1639" s="39" t="s">
        <v>46</v>
      </c>
      <c r="O1639" s="39">
        <v>90.7</v>
      </c>
      <c r="P1639" s="39">
        <v>6.1899999999999997E-2</v>
      </c>
      <c r="Q1639" s="39">
        <v>0</v>
      </c>
      <c r="R1639" s="39">
        <v>90.7</v>
      </c>
      <c r="S1639" s="39">
        <v>6.1899999999999997E-2</v>
      </c>
      <c r="T1639" s="39">
        <v>0</v>
      </c>
      <c r="U1639" s="39">
        <v>0</v>
      </c>
      <c r="V1639" s="39">
        <v>0</v>
      </c>
      <c r="W1639" s="39">
        <v>0</v>
      </c>
      <c r="X1639" s="39">
        <v>0</v>
      </c>
      <c r="Y1639" s="39">
        <v>0</v>
      </c>
      <c r="Z1639" s="39">
        <v>0</v>
      </c>
      <c r="AA1639" s="39" t="s">
        <v>47</v>
      </c>
      <c r="AB1639" s="39" t="s">
        <v>48</v>
      </c>
      <c r="AC1639" s="39">
        <v>2020</v>
      </c>
      <c r="AD16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5.8000000000000003E-2</v>
      </c>
    </row>
    <row r="1640" spans="1:30" hidden="1" x14ac:dyDescent="0.25">
      <c r="A1640" s="39" t="s">
        <v>38</v>
      </c>
      <c r="B1640" s="39" t="s">
        <v>39</v>
      </c>
      <c r="C1640" s="39" t="s">
        <v>40</v>
      </c>
      <c r="D1640" s="40">
        <v>43468.39707175926</v>
      </c>
      <c r="E1640" s="39" t="s">
        <v>41</v>
      </c>
      <c r="F1640" s="39" t="s">
        <v>71</v>
      </c>
      <c r="G1640" s="39" t="s">
        <v>43</v>
      </c>
      <c r="H1640" s="39" t="str">
        <f>IF(raw_impacts[[#This Row],[BldgVint]]="Old","Ex",raw_impacts[[#This Row],[BldgVint]])</f>
        <v>New</v>
      </c>
      <c r="I1640" s="39" t="s">
        <v>65</v>
      </c>
      <c r="J1640" s="39" t="s">
        <v>41</v>
      </c>
      <c r="K1640" s="39" t="s">
        <v>45</v>
      </c>
      <c r="L1640" s="39">
        <v>330</v>
      </c>
      <c r="M1640" s="39">
        <v>0</v>
      </c>
      <c r="N1640" s="39" t="s">
        <v>46</v>
      </c>
      <c r="O1640" s="39">
        <v>59.9</v>
      </c>
      <c r="P1640" s="39">
        <v>2.5000000000000001E-2</v>
      </c>
      <c r="Q1640" s="39">
        <v>0</v>
      </c>
      <c r="R1640" s="39">
        <v>59.9</v>
      </c>
      <c r="S1640" s="39">
        <v>2.5000000000000001E-2</v>
      </c>
      <c r="T1640" s="39">
        <v>0</v>
      </c>
      <c r="U1640" s="39">
        <v>0</v>
      </c>
      <c r="V1640" s="39">
        <v>0</v>
      </c>
      <c r="W1640" s="39">
        <v>0</v>
      </c>
      <c r="X1640" s="39">
        <v>0</v>
      </c>
      <c r="Y1640" s="39">
        <v>0</v>
      </c>
      <c r="Z1640" s="39">
        <v>0</v>
      </c>
      <c r="AA1640" s="39" t="s">
        <v>47</v>
      </c>
      <c r="AB1640" s="39" t="s">
        <v>48</v>
      </c>
      <c r="AC1640" s="39">
        <v>2020</v>
      </c>
      <c r="AD16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4.3999999999999997E-2</v>
      </c>
    </row>
    <row r="1641" spans="1:30" hidden="1" x14ac:dyDescent="0.25">
      <c r="A1641" s="39" t="s">
        <v>38</v>
      </c>
      <c r="B1641" s="39" t="s">
        <v>39</v>
      </c>
      <c r="C1641" s="39" t="s">
        <v>40</v>
      </c>
      <c r="D1641" s="40">
        <v>43468.39707175926</v>
      </c>
      <c r="E1641" s="39" t="s">
        <v>41</v>
      </c>
      <c r="F1641" s="39" t="s">
        <v>72</v>
      </c>
      <c r="G1641" s="39" t="s">
        <v>43</v>
      </c>
      <c r="H1641" s="39" t="str">
        <f>IF(raw_impacts[[#This Row],[BldgVint]]="Old","Ex",raw_impacts[[#This Row],[BldgVint]])</f>
        <v>New</v>
      </c>
      <c r="I1641" s="39" t="s">
        <v>65</v>
      </c>
      <c r="J1641" s="39" t="s">
        <v>41</v>
      </c>
      <c r="K1641" s="39" t="s">
        <v>45</v>
      </c>
      <c r="L1641" s="39">
        <v>2120</v>
      </c>
      <c r="M1641" s="39">
        <v>0</v>
      </c>
      <c r="N1641" s="39" t="s">
        <v>46</v>
      </c>
      <c r="O1641" s="39">
        <v>82.5</v>
      </c>
      <c r="P1641" s="39">
        <v>7.0900000000000005E-2</v>
      </c>
      <c r="Q1641" s="39">
        <v>0</v>
      </c>
      <c r="R1641" s="39">
        <v>82.5</v>
      </c>
      <c r="S1641" s="39">
        <v>7.0900000000000005E-2</v>
      </c>
      <c r="T1641" s="39">
        <v>0</v>
      </c>
      <c r="U1641" s="39">
        <v>0</v>
      </c>
      <c r="V1641" s="39">
        <v>0</v>
      </c>
      <c r="W1641" s="39">
        <v>0</v>
      </c>
      <c r="X1641" s="39">
        <v>0</v>
      </c>
      <c r="Y1641" s="39">
        <v>0</v>
      </c>
      <c r="Z1641" s="39">
        <v>0</v>
      </c>
      <c r="AA1641" s="39" t="s">
        <v>47</v>
      </c>
      <c r="AB1641" s="39" t="s">
        <v>48</v>
      </c>
      <c r="AC1641" s="39">
        <v>2020</v>
      </c>
      <c r="AD16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5.8000000000000003E-2</v>
      </c>
    </row>
    <row r="1642" spans="1:30" hidden="1" x14ac:dyDescent="0.25">
      <c r="A1642" s="39" t="s">
        <v>38</v>
      </c>
      <c r="B1642" s="39" t="s">
        <v>39</v>
      </c>
      <c r="C1642" s="39" t="s">
        <v>40</v>
      </c>
      <c r="D1642" s="40">
        <v>43468.39707175926</v>
      </c>
      <c r="E1642" s="39" t="s">
        <v>41</v>
      </c>
      <c r="F1642" s="39" t="s">
        <v>73</v>
      </c>
      <c r="G1642" s="39" t="s">
        <v>43</v>
      </c>
      <c r="H1642" s="39" t="str">
        <f>IF(raw_impacts[[#This Row],[BldgVint]]="Old","Ex",raw_impacts[[#This Row],[BldgVint]])</f>
        <v>New</v>
      </c>
      <c r="I1642" s="39" t="s">
        <v>65</v>
      </c>
      <c r="J1642" s="39" t="s">
        <v>41</v>
      </c>
      <c r="K1642" s="39" t="s">
        <v>45</v>
      </c>
      <c r="L1642" s="39">
        <v>967</v>
      </c>
      <c r="M1642" s="39">
        <v>0</v>
      </c>
      <c r="N1642" s="39" t="s">
        <v>46</v>
      </c>
      <c r="O1642" s="39">
        <v>55.2</v>
      </c>
      <c r="P1642" s="39">
        <v>3.4200000000000001E-2</v>
      </c>
      <c r="Q1642" s="39">
        <v>0</v>
      </c>
      <c r="R1642" s="39">
        <v>55.2</v>
      </c>
      <c r="S1642" s="39">
        <v>3.4200000000000001E-2</v>
      </c>
      <c r="T1642" s="39">
        <v>0</v>
      </c>
      <c r="U1642" s="39">
        <v>0</v>
      </c>
      <c r="V1642" s="39">
        <v>0</v>
      </c>
      <c r="W1642" s="39">
        <v>0</v>
      </c>
      <c r="X1642" s="39">
        <v>0</v>
      </c>
      <c r="Y1642" s="39">
        <v>0</v>
      </c>
      <c r="Z1642" s="39">
        <v>0</v>
      </c>
      <c r="AA1642" s="39" t="s">
        <v>47</v>
      </c>
      <c r="AB1642" s="39" t="s">
        <v>48</v>
      </c>
      <c r="AC1642" s="39">
        <v>2020</v>
      </c>
      <c r="AD16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1643" spans="1:30" hidden="1" x14ac:dyDescent="0.25">
      <c r="A1643" s="39" t="s">
        <v>38</v>
      </c>
      <c r="B1643" s="39" t="s">
        <v>39</v>
      </c>
      <c r="C1643" s="39" t="s">
        <v>40</v>
      </c>
      <c r="D1643" s="40">
        <v>43468.39707175926</v>
      </c>
      <c r="E1643" s="39" t="s">
        <v>41</v>
      </c>
      <c r="F1643" s="39" t="s">
        <v>74</v>
      </c>
      <c r="G1643" s="39" t="s">
        <v>43</v>
      </c>
      <c r="H1643" s="39" t="str">
        <f>IF(raw_impacts[[#This Row],[BldgVint]]="Old","Ex",raw_impacts[[#This Row],[BldgVint]])</f>
        <v>New</v>
      </c>
      <c r="I1643" s="39" t="s">
        <v>65</v>
      </c>
      <c r="J1643" s="39" t="s">
        <v>41</v>
      </c>
      <c r="K1643" s="39" t="s">
        <v>45</v>
      </c>
      <c r="L1643" s="39">
        <v>202</v>
      </c>
      <c r="M1643" s="39">
        <v>0</v>
      </c>
      <c r="N1643" s="39" t="s">
        <v>46</v>
      </c>
      <c r="O1643" s="39">
        <v>118</v>
      </c>
      <c r="P1643" s="39">
        <v>7.7499999999999999E-2</v>
      </c>
      <c r="Q1643" s="39">
        <v>0</v>
      </c>
      <c r="R1643" s="39">
        <v>118</v>
      </c>
      <c r="S1643" s="39">
        <v>7.7499999999999999E-2</v>
      </c>
      <c r="T1643" s="39">
        <v>0</v>
      </c>
      <c r="U1643" s="39">
        <v>0</v>
      </c>
      <c r="V1643" s="39">
        <v>0</v>
      </c>
      <c r="W1643" s="39">
        <v>0</v>
      </c>
      <c r="X1643" s="39">
        <v>0</v>
      </c>
      <c r="Y1643" s="39">
        <v>0</v>
      </c>
      <c r="Z1643" s="39">
        <v>0</v>
      </c>
      <c r="AA1643" s="39" t="s">
        <v>47</v>
      </c>
      <c r="AB1643" s="39" t="s">
        <v>48</v>
      </c>
      <c r="AC1643" s="39">
        <v>2020</v>
      </c>
      <c r="AD16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2.7E-2</v>
      </c>
    </row>
    <row r="1644" spans="1:30" hidden="1" x14ac:dyDescent="0.25">
      <c r="A1644" s="39" t="s">
        <v>38</v>
      </c>
      <c r="B1644" s="39" t="s">
        <v>39</v>
      </c>
      <c r="C1644" s="39" t="s">
        <v>40</v>
      </c>
      <c r="D1644" s="40">
        <v>43468.39707175926</v>
      </c>
      <c r="E1644" s="39" t="s">
        <v>41</v>
      </c>
      <c r="F1644" s="39" t="s">
        <v>75</v>
      </c>
      <c r="G1644" s="39" t="s">
        <v>43</v>
      </c>
      <c r="H1644" s="39" t="str">
        <f>IF(raw_impacts[[#This Row],[BldgVint]]="Old","Ex",raw_impacts[[#This Row],[BldgVint]])</f>
        <v>New</v>
      </c>
      <c r="I1644" s="39" t="s">
        <v>65</v>
      </c>
      <c r="J1644" s="39" t="s">
        <v>41</v>
      </c>
      <c r="K1644" s="39" t="s">
        <v>45</v>
      </c>
      <c r="L1644" s="39">
        <v>346</v>
      </c>
      <c r="M1644" s="39">
        <v>0</v>
      </c>
      <c r="N1644" s="39" t="s">
        <v>46</v>
      </c>
      <c r="O1644" s="39">
        <v>76.7</v>
      </c>
      <c r="P1644" s="39">
        <v>5.4899999999999997E-2</v>
      </c>
      <c r="Q1644" s="39">
        <v>0</v>
      </c>
      <c r="R1644" s="39">
        <v>76.7</v>
      </c>
      <c r="S1644" s="39">
        <v>5.4899999999999997E-2</v>
      </c>
      <c r="T1644" s="39">
        <v>0</v>
      </c>
      <c r="U1644" s="39">
        <v>0</v>
      </c>
      <c r="V1644" s="39">
        <v>0</v>
      </c>
      <c r="W1644" s="39">
        <v>0</v>
      </c>
      <c r="X1644" s="39">
        <v>0</v>
      </c>
      <c r="Y1644" s="39">
        <v>0</v>
      </c>
      <c r="Z1644" s="39">
        <v>0</v>
      </c>
      <c r="AA1644" s="39" t="s">
        <v>47</v>
      </c>
      <c r="AB1644" s="39" t="s">
        <v>48</v>
      </c>
      <c r="AC1644" s="39">
        <v>2020</v>
      </c>
      <c r="AD16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1645" spans="1:30" hidden="1" x14ac:dyDescent="0.25">
      <c r="A1645" s="39" t="s">
        <v>38</v>
      </c>
      <c r="B1645" s="39" t="s">
        <v>39</v>
      </c>
      <c r="C1645" s="39" t="s">
        <v>40</v>
      </c>
      <c r="D1645" s="40">
        <v>43468.39707175926</v>
      </c>
      <c r="E1645" s="39" t="s">
        <v>41</v>
      </c>
      <c r="F1645" s="39" t="s">
        <v>76</v>
      </c>
      <c r="G1645" s="39" t="s">
        <v>43</v>
      </c>
      <c r="H1645" s="39" t="str">
        <f>IF(raw_impacts[[#This Row],[BldgVint]]="Old","Ex",raw_impacts[[#This Row],[BldgVint]])</f>
        <v>New</v>
      </c>
      <c r="I1645" s="39" t="s">
        <v>65</v>
      </c>
      <c r="J1645" s="39" t="s">
        <v>41</v>
      </c>
      <c r="K1645" s="39" t="s">
        <v>45</v>
      </c>
      <c r="L1645" s="39">
        <v>118</v>
      </c>
      <c r="M1645" s="39">
        <v>0</v>
      </c>
      <c r="N1645" s="39" t="s">
        <v>46</v>
      </c>
      <c r="O1645" s="39">
        <v>109</v>
      </c>
      <c r="P1645" s="39">
        <v>8.2299999999999998E-2</v>
      </c>
      <c r="Q1645" s="39">
        <v>0</v>
      </c>
      <c r="R1645" s="39">
        <v>109</v>
      </c>
      <c r="S1645" s="39">
        <v>8.2299999999999998E-2</v>
      </c>
      <c r="T1645" s="39">
        <v>0</v>
      </c>
      <c r="U1645" s="39">
        <v>0</v>
      </c>
      <c r="V1645" s="39">
        <v>0</v>
      </c>
      <c r="W1645" s="39">
        <v>0</v>
      </c>
      <c r="X1645" s="39">
        <v>0</v>
      </c>
      <c r="Y1645" s="39">
        <v>0</v>
      </c>
      <c r="Z1645" s="39">
        <v>0</v>
      </c>
      <c r="AA1645" s="39" t="s">
        <v>47</v>
      </c>
      <c r="AB1645" s="39" t="s">
        <v>48</v>
      </c>
      <c r="AC1645" s="39">
        <v>2020</v>
      </c>
      <c r="AD16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1646" spans="1:30" hidden="1" x14ac:dyDescent="0.25">
      <c r="A1646" s="39" t="s">
        <v>38</v>
      </c>
      <c r="B1646" s="39" t="s">
        <v>39</v>
      </c>
      <c r="C1646" s="39" t="s">
        <v>40</v>
      </c>
      <c r="D1646" s="40">
        <v>43468.39707175926</v>
      </c>
      <c r="E1646" s="39" t="s">
        <v>41</v>
      </c>
      <c r="F1646" s="39" t="s">
        <v>77</v>
      </c>
      <c r="G1646" s="39" t="s">
        <v>43</v>
      </c>
      <c r="H1646" s="39" t="str">
        <f>IF(raw_impacts[[#This Row],[BldgVint]]="Old","Ex",raw_impacts[[#This Row],[BldgVint]])</f>
        <v>New</v>
      </c>
      <c r="I1646" s="39" t="s">
        <v>65</v>
      </c>
      <c r="J1646" s="39" t="s">
        <v>41</v>
      </c>
      <c r="K1646" s="39" t="s">
        <v>45</v>
      </c>
      <c r="L1646" s="39">
        <v>409</v>
      </c>
      <c r="M1646" s="39">
        <v>0</v>
      </c>
      <c r="N1646" s="39" t="s">
        <v>46</v>
      </c>
      <c r="O1646" s="39">
        <v>76.400000000000006</v>
      </c>
      <c r="P1646" s="39">
        <v>4.4699999999999997E-2</v>
      </c>
      <c r="Q1646" s="39">
        <v>0</v>
      </c>
      <c r="R1646" s="39">
        <v>76.400000000000006</v>
      </c>
      <c r="S1646" s="39">
        <v>4.4699999999999997E-2</v>
      </c>
      <c r="T1646" s="39">
        <v>0</v>
      </c>
      <c r="U1646" s="39">
        <v>0</v>
      </c>
      <c r="V1646" s="39">
        <v>0</v>
      </c>
      <c r="W1646" s="39">
        <v>0</v>
      </c>
      <c r="X1646" s="39">
        <v>0</v>
      </c>
      <c r="Y1646" s="39">
        <v>0</v>
      </c>
      <c r="Z1646" s="39">
        <v>0</v>
      </c>
      <c r="AA1646" s="39" t="s">
        <v>47</v>
      </c>
      <c r="AB1646" s="39" t="s">
        <v>48</v>
      </c>
      <c r="AC1646" s="39">
        <v>2020</v>
      </c>
      <c r="AD16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1647" spans="1:30" hidden="1" x14ac:dyDescent="0.25">
      <c r="A1647" s="39" t="s">
        <v>38</v>
      </c>
      <c r="B1647" s="39" t="s">
        <v>39</v>
      </c>
      <c r="C1647" s="39" t="s">
        <v>40</v>
      </c>
      <c r="D1647" s="40">
        <v>43468.39707175926</v>
      </c>
      <c r="E1647" s="39" t="s">
        <v>41</v>
      </c>
      <c r="F1647" s="39" t="s">
        <v>78</v>
      </c>
      <c r="G1647" s="39" t="s">
        <v>43</v>
      </c>
      <c r="H1647" s="39" t="str">
        <f>IF(raw_impacts[[#This Row],[BldgVint]]="Old","Ex",raw_impacts[[#This Row],[BldgVint]])</f>
        <v>New</v>
      </c>
      <c r="I1647" s="39" t="s">
        <v>65</v>
      </c>
      <c r="J1647" s="39" t="s">
        <v>41</v>
      </c>
      <c r="K1647" s="39" t="s">
        <v>45</v>
      </c>
      <c r="L1647" s="39">
        <v>25</v>
      </c>
      <c r="M1647" s="39">
        <v>0</v>
      </c>
      <c r="N1647" s="39" t="s">
        <v>46</v>
      </c>
      <c r="O1647" s="39">
        <v>84.4</v>
      </c>
      <c r="P1647" s="39">
        <v>4.8899999999999999E-2</v>
      </c>
      <c r="Q1647" s="39">
        <v>0</v>
      </c>
      <c r="R1647" s="39">
        <v>84.4</v>
      </c>
      <c r="S1647" s="39">
        <v>4.8899999999999999E-2</v>
      </c>
      <c r="T1647" s="39">
        <v>0</v>
      </c>
      <c r="U1647" s="39">
        <v>0</v>
      </c>
      <c r="V1647" s="39">
        <v>0</v>
      </c>
      <c r="W1647" s="39">
        <v>0</v>
      </c>
      <c r="X1647" s="39">
        <v>0</v>
      </c>
      <c r="Y1647" s="39">
        <v>0</v>
      </c>
      <c r="Z1647" s="39">
        <v>0</v>
      </c>
      <c r="AA1647" s="39" t="s">
        <v>47</v>
      </c>
      <c r="AB1647" s="39" t="s">
        <v>48</v>
      </c>
      <c r="AC1647" s="39">
        <v>2020</v>
      </c>
      <c r="AD16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1648" spans="1:30" hidden="1" x14ac:dyDescent="0.25">
      <c r="A1648" s="39" t="s">
        <v>38</v>
      </c>
      <c r="B1648" s="39" t="s">
        <v>39</v>
      </c>
      <c r="C1648" s="39" t="s">
        <v>40</v>
      </c>
      <c r="D1648" s="40">
        <v>43468.39707175926</v>
      </c>
      <c r="E1648" s="39" t="s">
        <v>41</v>
      </c>
      <c r="F1648" s="39" t="s">
        <v>79</v>
      </c>
      <c r="G1648" s="39" t="s">
        <v>43</v>
      </c>
      <c r="H1648" s="39" t="str">
        <f>IF(raw_impacts[[#This Row],[BldgVint]]="Old","Ex",raw_impacts[[#This Row],[BldgVint]])</f>
        <v>New</v>
      </c>
      <c r="I1648" s="39" t="s">
        <v>65</v>
      </c>
      <c r="J1648" s="39" t="s">
        <v>41</v>
      </c>
      <c r="K1648" s="39" t="s">
        <v>45</v>
      </c>
      <c r="L1648" s="39">
        <v>275</v>
      </c>
      <c r="M1648" s="39">
        <v>0</v>
      </c>
      <c r="N1648" s="39" t="s">
        <v>46</v>
      </c>
      <c r="O1648" s="39">
        <v>93.1</v>
      </c>
      <c r="P1648" s="39">
        <v>6.9400000000000003E-2</v>
      </c>
      <c r="Q1648" s="39">
        <v>0</v>
      </c>
      <c r="R1648" s="39">
        <v>93.1</v>
      </c>
      <c r="S1648" s="39">
        <v>6.9400000000000003E-2</v>
      </c>
      <c r="T1648" s="39">
        <v>0</v>
      </c>
      <c r="U1648" s="39">
        <v>0</v>
      </c>
      <c r="V1648" s="39">
        <v>0</v>
      </c>
      <c r="W1648" s="39">
        <v>0</v>
      </c>
      <c r="X1648" s="39">
        <v>0</v>
      </c>
      <c r="Y1648" s="39">
        <v>0</v>
      </c>
      <c r="Z1648" s="39">
        <v>0</v>
      </c>
      <c r="AA1648" s="39" t="s">
        <v>47</v>
      </c>
      <c r="AB1648" s="39" t="s">
        <v>48</v>
      </c>
      <c r="AC1648" s="39">
        <v>2020</v>
      </c>
      <c r="AD16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1649" spans="1:30" hidden="1" x14ac:dyDescent="0.25">
      <c r="A1649" s="39" t="s">
        <v>38</v>
      </c>
      <c r="B1649" s="39" t="s">
        <v>39</v>
      </c>
      <c r="C1649" s="39" t="s">
        <v>40</v>
      </c>
      <c r="D1649" s="40">
        <v>43468.39707175926</v>
      </c>
      <c r="E1649" s="39" t="s">
        <v>41</v>
      </c>
      <c r="F1649" s="39" t="s">
        <v>42</v>
      </c>
      <c r="G1649" s="39" t="s">
        <v>43</v>
      </c>
      <c r="H1649" s="39" t="str">
        <f>IF(raw_impacts[[#This Row],[BldgVint]]="Old","Ex",raw_impacts[[#This Row],[BldgVint]])</f>
        <v>New</v>
      </c>
      <c r="I1649" s="39" t="s">
        <v>66</v>
      </c>
      <c r="J1649" s="39" t="s">
        <v>41</v>
      </c>
      <c r="K1649" s="39" t="s">
        <v>45</v>
      </c>
      <c r="L1649" s="39">
        <v>576</v>
      </c>
      <c r="M1649" s="39">
        <v>0</v>
      </c>
      <c r="N1649" s="39" t="s">
        <v>46</v>
      </c>
      <c r="O1649" s="39">
        <v>77.900000000000006</v>
      </c>
      <c r="P1649" s="39">
        <v>6.2600000000000003E-2</v>
      </c>
      <c r="Q1649" s="39">
        <v>0</v>
      </c>
      <c r="R1649" s="39">
        <v>77.900000000000006</v>
      </c>
      <c r="S1649" s="39">
        <v>6.2600000000000003E-2</v>
      </c>
      <c r="T1649" s="39">
        <v>0</v>
      </c>
      <c r="U1649" s="39">
        <v>0</v>
      </c>
      <c r="V1649" s="39">
        <v>0</v>
      </c>
      <c r="W1649" s="39">
        <v>0</v>
      </c>
      <c r="X1649" s="39">
        <v>0</v>
      </c>
      <c r="Y1649" s="39">
        <v>0</v>
      </c>
      <c r="Z1649" s="39">
        <v>0</v>
      </c>
      <c r="AA1649" s="39" t="s">
        <v>47</v>
      </c>
      <c r="AB1649" s="39" t="s">
        <v>48</v>
      </c>
      <c r="AC1649" s="39">
        <v>2020</v>
      </c>
      <c r="AD16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0.08</v>
      </c>
    </row>
    <row r="1650" spans="1:30" hidden="1" x14ac:dyDescent="0.25">
      <c r="A1650" s="39" t="s">
        <v>38</v>
      </c>
      <c r="B1650" s="39" t="s">
        <v>39</v>
      </c>
      <c r="C1650" s="39" t="s">
        <v>40</v>
      </c>
      <c r="D1650" s="40">
        <v>43468.39707175926</v>
      </c>
      <c r="E1650" s="39" t="s">
        <v>41</v>
      </c>
      <c r="F1650" s="39" t="s">
        <v>71</v>
      </c>
      <c r="G1650" s="39" t="s">
        <v>43</v>
      </c>
      <c r="H1650" s="39" t="str">
        <f>IF(raw_impacts[[#This Row],[BldgVint]]="Old","Ex",raw_impacts[[#This Row],[BldgVint]])</f>
        <v>New</v>
      </c>
      <c r="I1650" s="39" t="s">
        <v>66</v>
      </c>
      <c r="J1650" s="39" t="s">
        <v>41</v>
      </c>
      <c r="K1650" s="39" t="s">
        <v>45</v>
      </c>
      <c r="L1650" s="39">
        <v>301</v>
      </c>
      <c r="M1650" s="39">
        <v>0</v>
      </c>
      <c r="N1650" s="39" t="s">
        <v>46</v>
      </c>
      <c r="O1650" s="39">
        <v>51.5</v>
      </c>
      <c r="P1650" s="39">
        <v>2.3900000000000001E-2</v>
      </c>
      <c r="Q1650" s="39">
        <v>0</v>
      </c>
      <c r="R1650" s="39">
        <v>51.5</v>
      </c>
      <c r="S1650" s="39">
        <v>2.3900000000000001E-2</v>
      </c>
      <c r="T1650" s="39">
        <v>0</v>
      </c>
      <c r="U1650" s="39">
        <v>0</v>
      </c>
      <c r="V1650" s="39">
        <v>0</v>
      </c>
      <c r="W1650" s="39">
        <v>0</v>
      </c>
      <c r="X1650" s="39">
        <v>0</v>
      </c>
      <c r="Y1650" s="39">
        <v>0</v>
      </c>
      <c r="Z1650" s="39">
        <v>0</v>
      </c>
      <c r="AA1650" s="39" t="s">
        <v>47</v>
      </c>
      <c r="AB1650" s="39" t="s">
        <v>48</v>
      </c>
      <c r="AC1650" s="39">
        <v>2020</v>
      </c>
      <c r="AD16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0.13400000000000001</v>
      </c>
    </row>
    <row r="1651" spans="1:30" hidden="1" x14ac:dyDescent="0.25">
      <c r="A1651" s="39" t="s">
        <v>38</v>
      </c>
      <c r="B1651" s="39" t="s">
        <v>39</v>
      </c>
      <c r="C1651" s="39" t="s">
        <v>40</v>
      </c>
      <c r="D1651" s="40">
        <v>43468.39707175926</v>
      </c>
      <c r="E1651" s="39" t="s">
        <v>41</v>
      </c>
      <c r="F1651" s="39" t="s">
        <v>72</v>
      </c>
      <c r="G1651" s="39" t="s">
        <v>43</v>
      </c>
      <c r="H1651" s="39" t="str">
        <f>IF(raw_impacts[[#This Row],[BldgVint]]="Old","Ex",raw_impacts[[#This Row],[BldgVint]])</f>
        <v>New</v>
      </c>
      <c r="I1651" s="39" t="s">
        <v>66</v>
      </c>
      <c r="J1651" s="39" t="s">
        <v>41</v>
      </c>
      <c r="K1651" s="39" t="s">
        <v>45</v>
      </c>
      <c r="L1651" s="39">
        <v>1980</v>
      </c>
      <c r="M1651" s="39">
        <v>0</v>
      </c>
      <c r="N1651" s="39" t="s">
        <v>46</v>
      </c>
      <c r="O1651" s="39">
        <v>68.8</v>
      </c>
      <c r="P1651" s="39">
        <v>6.9400000000000003E-2</v>
      </c>
      <c r="Q1651" s="39">
        <v>0</v>
      </c>
      <c r="R1651" s="39">
        <v>68.8</v>
      </c>
      <c r="S1651" s="39">
        <v>6.9400000000000003E-2</v>
      </c>
      <c r="T1651" s="39">
        <v>0</v>
      </c>
      <c r="U1651" s="39">
        <v>0</v>
      </c>
      <c r="V1651" s="39">
        <v>0</v>
      </c>
      <c r="W1651" s="39">
        <v>0</v>
      </c>
      <c r="X1651" s="39">
        <v>0</v>
      </c>
      <c r="Y1651" s="39">
        <v>0</v>
      </c>
      <c r="Z1651" s="39">
        <v>0</v>
      </c>
      <c r="AA1651" s="39" t="s">
        <v>47</v>
      </c>
      <c r="AB1651" s="39" t="s">
        <v>48</v>
      </c>
      <c r="AC1651" s="39">
        <v>2020</v>
      </c>
      <c r="AD16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0.08</v>
      </c>
    </row>
    <row r="1652" spans="1:30" hidden="1" x14ac:dyDescent="0.25">
      <c r="A1652" s="39" t="s">
        <v>38</v>
      </c>
      <c r="B1652" s="39" t="s">
        <v>39</v>
      </c>
      <c r="C1652" s="39" t="s">
        <v>40</v>
      </c>
      <c r="D1652" s="40">
        <v>43468.39707175926</v>
      </c>
      <c r="E1652" s="39" t="s">
        <v>41</v>
      </c>
      <c r="F1652" s="39" t="s">
        <v>73</v>
      </c>
      <c r="G1652" s="39" t="s">
        <v>43</v>
      </c>
      <c r="H1652" s="39" t="str">
        <f>IF(raw_impacts[[#This Row],[BldgVint]]="Old","Ex",raw_impacts[[#This Row],[BldgVint]])</f>
        <v>New</v>
      </c>
      <c r="I1652" s="39" t="s">
        <v>66</v>
      </c>
      <c r="J1652" s="39" t="s">
        <v>41</v>
      </c>
      <c r="K1652" s="39" t="s">
        <v>45</v>
      </c>
      <c r="L1652" s="39">
        <v>912</v>
      </c>
      <c r="M1652" s="39">
        <v>0</v>
      </c>
      <c r="N1652" s="39" t="s">
        <v>46</v>
      </c>
      <c r="O1652" s="39">
        <v>43.2</v>
      </c>
      <c r="P1652" s="39">
        <v>3.2800000000000003E-2</v>
      </c>
      <c r="Q1652" s="39">
        <v>0</v>
      </c>
      <c r="R1652" s="39">
        <v>43.2</v>
      </c>
      <c r="S1652" s="39">
        <v>3.2800000000000003E-2</v>
      </c>
      <c r="T1652" s="39">
        <v>0</v>
      </c>
      <c r="U1652" s="39">
        <v>0</v>
      </c>
      <c r="V1652" s="39">
        <v>0</v>
      </c>
      <c r="W1652" s="39">
        <v>0</v>
      </c>
      <c r="X1652" s="39">
        <v>0</v>
      </c>
      <c r="Y1652" s="39">
        <v>0</v>
      </c>
      <c r="Z1652" s="39">
        <v>0</v>
      </c>
      <c r="AA1652" s="39" t="s">
        <v>47</v>
      </c>
      <c r="AB1652" s="39" t="s">
        <v>48</v>
      </c>
      <c r="AC1652" s="39">
        <v>2020</v>
      </c>
      <c r="AD16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1653" spans="1:30" hidden="1" x14ac:dyDescent="0.25">
      <c r="A1653" s="39" t="s">
        <v>38</v>
      </c>
      <c r="B1653" s="39" t="s">
        <v>39</v>
      </c>
      <c r="C1653" s="39" t="s">
        <v>40</v>
      </c>
      <c r="D1653" s="40">
        <v>43468.39707175926</v>
      </c>
      <c r="E1653" s="39" t="s">
        <v>41</v>
      </c>
      <c r="F1653" s="39" t="s">
        <v>74</v>
      </c>
      <c r="G1653" s="39" t="s">
        <v>43</v>
      </c>
      <c r="H1653" s="39" t="str">
        <f>IF(raw_impacts[[#This Row],[BldgVint]]="Old","Ex",raw_impacts[[#This Row],[BldgVint]])</f>
        <v>New</v>
      </c>
      <c r="I1653" s="39" t="s">
        <v>66</v>
      </c>
      <c r="J1653" s="39" t="s">
        <v>41</v>
      </c>
      <c r="K1653" s="39" t="s">
        <v>45</v>
      </c>
      <c r="L1653" s="39">
        <v>183</v>
      </c>
      <c r="M1653" s="39">
        <v>0</v>
      </c>
      <c r="N1653" s="39" t="s">
        <v>46</v>
      </c>
      <c r="O1653" s="39">
        <v>101</v>
      </c>
      <c r="P1653" s="39">
        <v>7.9399999999999998E-2</v>
      </c>
      <c r="Q1653" s="39">
        <v>0</v>
      </c>
      <c r="R1653" s="39">
        <v>101</v>
      </c>
      <c r="S1653" s="39">
        <v>7.9399999999999998E-2</v>
      </c>
      <c r="T1653" s="39">
        <v>0</v>
      </c>
      <c r="U1653" s="39">
        <v>0</v>
      </c>
      <c r="V1653" s="39">
        <v>0</v>
      </c>
      <c r="W1653" s="39">
        <v>0</v>
      </c>
      <c r="X1653" s="39">
        <v>0</v>
      </c>
      <c r="Y1653" s="39">
        <v>0</v>
      </c>
      <c r="Z1653" s="39">
        <v>0</v>
      </c>
      <c r="AA1653" s="39" t="s">
        <v>47</v>
      </c>
      <c r="AB1653" s="39" t="s">
        <v>48</v>
      </c>
      <c r="AC1653" s="39">
        <v>2020</v>
      </c>
      <c r="AD16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0.105</v>
      </c>
    </row>
    <row r="1654" spans="1:30" hidden="1" x14ac:dyDescent="0.25">
      <c r="A1654" s="39" t="s">
        <v>38</v>
      </c>
      <c r="B1654" s="39" t="s">
        <v>39</v>
      </c>
      <c r="C1654" s="39" t="s">
        <v>40</v>
      </c>
      <c r="D1654" s="40">
        <v>43468.39707175926</v>
      </c>
      <c r="E1654" s="39" t="s">
        <v>41</v>
      </c>
      <c r="F1654" s="39" t="s">
        <v>75</v>
      </c>
      <c r="G1654" s="39" t="s">
        <v>43</v>
      </c>
      <c r="H1654" s="39" t="str">
        <f>IF(raw_impacts[[#This Row],[BldgVint]]="Old","Ex",raw_impacts[[#This Row],[BldgVint]])</f>
        <v>New</v>
      </c>
      <c r="I1654" s="39" t="s">
        <v>66</v>
      </c>
      <c r="J1654" s="39" t="s">
        <v>41</v>
      </c>
      <c r="K1654" s="39" t="s">
        <v>45</v>
      </c>
      <c r="L1654" s="39">
        <v>323</v>
      </c>
      <c r="M1654" s="39">
        <v>0</v>
      </c>
      <c r="N1654" s="39" t="s">
        <v>46</v>
      </c>
      <c r="O1654" s="39">
        <v>64.7</v>
      </c>
      <c r="P1654" s="39">
        <v>5.3100000000000001E-2</v>
      </c>
      <c r="Q1654" s="39">
        <v>0</v>
      </c>
      <c r="R1654" s="39">
        <v>64.7</v>
      </c>
      <c r="S1654" s="39">
        <v>5.3100000000000001E-2</v>
      </c>
      <c r="T1654" s="39">
        <v>0</v>
      </c>
      <c r="U1654" s="39">
        <v>0</v>
      </c>
      <c r="V1654" s="39">
        <v>0</v>
      </c>
      <c r="W1654" s="39">
        <v>0</v>
      </c>
      <c r="X1654" s="39">
        <v>0</v>
      </c>
      <c r="Y1654" s="39">
        <v>0</v>
      </c>
      <c r="Z1654" s="39">
        <v>0</v>
      </c>
      <c r="AA1654" s="39" t="s">
        <v>47</v>
      </c>
      <c r="AB1654" s="39" t="s">
        <v>48</v>
      </c>
      <c r="AC1654" s="39">
        <v>2020</v>
      </c>
      <c r="AD16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</v>
      </c>
    </row>
    <row r="1655" spans="1:30" hidden="1" x14ac:dyDescent="0.25">
      <c r="A1655" s="39" t="s">
        <v>38</v>
      </c>
      <c r="B1655" s="39" t="s">
        <v>39</v>
      </c>
      <c r="C1655" s="39" t="s">
        <v>40</v>
      </c>
      <c r="D1655" s="40">
        <v>43468.39707175926</v>
      </c>
      <c r="E1655" s="39" t="s">
        <v>41</v>
      </c>
      <c r="F1655" s="39" t="s">
        <v>76</v>
      </c>
      <c r="G1655" s="39" t="s">
        <v>43</v>
      </c>
      <c r="H1655" s="39" t="str">
        <f>IF(raw_impacts[[#This Row],[BldgVint]]="Old","Ex",raw_impacts[[#This Row],[BldgVint]])</f>
        <v>New</v>
      </c>
      <c r="I1655" s="39" t="s">
        <v>66</v>
      </c>
      <c r="J1655" s="39" t="s">
        <v>41</v>
      </c>
      <c r="K1655" s="39" t="s">
        <v>45</v>
      </c>
      <c r="L1655" s="39">
        <v>110</v>
      </c>
      <c r="M1655" s="39">
        <v>0</v>
      </c>
      <c r="N1655" s="39" t="s">
        <v>46</v>
      </c>
      <c r="O1655" s="39">
        <v>82.4</v>
      </c>
      <c r="P1655" s="39">
        <v>7.9399999999999998E-2</v>
      </c>
      <c r="Q1655" s="39">
        <v>0</v>
      </c>
      <c r="R1655" s="39">
        <v>82.4</v>
      </c>
      <c r="S1655" s="39">
        <v>7.9399999999999998E-2</v>
      </c>
      <c r="T1655" s="39">
        <v>0</v>
      </c>
      <c r="U1655" s="39">
        <v>0</v>
      </c>
      <c r="V1655" s="39">
        <v>0</v>
      </c>
      <c r="W1655" s="39">
        <v>0</v>
      </c>
      <c r="X1655" s="39">
        <v>0</v>
      </c>
      <c r="Y1655" s="39">
        <v>0</v>
      </c>
      <c r="Z1655" s="39">
        <v>0</v>
      </c>
      <c r="AA1655" s="39" t="s">
        <v>47</v>
      </c>
      <c r="AB1655" s="39" t="s">
        <v>48</v>
      </c>
      <c r="AC1655" s="39">
        <v>2020</v>
      </c>
      <c r="AD16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1656" spans="1:30" hidden="1" x14ac:dyDescent="0.25">
      <c r="A1656" s="39" t="s">
        <v>38</v>
      </c>
      <c r="B1656" s="39" t="s">
        <v>39</v>
      </c>
      <c r="C1656" s="39" t="s">
        <v>40</v>
      </c>
      <c r="D1656" s="40">
        <v>43468.39707175926</v>
      </c>
      <c r="E1656" s="39" t="s">
        <v>41</v>
      </c>
      <c r="F1656" s="39" t="s">
        <v>77</v>
      </c>
      <c r="G1656" s="39" t="s">
        <v>43</v>
      </c>
      <c r="H1656" s="39" t="str">
        <f>IF(raw_impacts[[#This Row],[BldgVint]]="Old","Ex",raw_impacts[[#This Row],[BldgVint]])</f>
        <v>New</v>
      </c>
      <c r="I1656" s="39" t="s">
        <v>66</v>
      </c>
      <c r="J1656" s="39" t="s">
        <v>41</v>
      </c>
      <c r="K1656" s="39" t="s">
        <v>45</v>
      </c>
      <c r="L1656" s="39">
        <v>386</v>
      </c>
      <c r="M1656" s="39">
        <v>0</v>
      </c>
      <c r="N1656" s="39" t="s">
        <v>46</v>
      </c>
      <c r="O1656" s="39">
        <v>64.400000000000006</v>
      </c>
      <c r="P1656" s="39">
        <v>4.2200000000000001E-2</v>
      </c>
      <c r="Q1656" s="39">
        <v>0</v>
      </c>
      <c r="R1656" s="39">
        <v>64.400000000000006</v>
      </c>
      <c r="S1656" s="39">
        <v>4.2200000000000001E-2</v>
      </c>
      <c r="T1656" s="39">
        <v>0</v>
      </c>
      <c r="U1656" s="39">
        <v>0</v>
      </c>
      <c r="V1656" s="39">
        <v>0</v>
      </c>
      <c r="W1656" s="39">
        <v>0</v>
      </c>
      <c r="X1656" s="39">
        <v>0</v>
      </c>
      <c r="Y1656" s="39">
        <v>0</v>
      </c>
      <c r="Z1656" s="39">
        <v>0</v>
      </c>
      <c r="AA1656" s="39" t="s">
        <v>47</v>
      </c>
      <c r="AB1656" s="39" t="s">
        <v>48</v>
      </c>
      <c r="AC1656" s="39">
        <v>2020</v>
      </c>
      <c r="AD16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0.84699999999999998</v>
      </c>
    </row>
    <row r="1657" spans="1:30" hidden="1" x14ac:dyDescent="0.25">
      <c r="A1657" s="39" t="s">
        <v>38</v>
      </c>
      <c r="B1657" s="39" t="s">
        <v>39</v>
      </c>
      <c r="C1657" s="39" t="s">
        <v>40</v>
      </c>
      <c r="D1657" s="40">
        <v>43468.39707175926</v>
      </c>
      <c r="E1657" s="39" t="s">
        <v>41</v>
      </c>
      <c r="F1657" s="39" t="s">
        <v>78</v>
      </c>
      <c r="G1657" s="39" t="s">
        <v>43</v>
      </c>
      <c r="H1657" s="39" t="str">
        <f>IF(raw_impacts[[#This Row],[BldgVint]]="Old","Ex",raw_impacts[[#This Row],[BldgVint]])</f>
        <v>New</v>
      </c>
      <c r="I1657" s="39" t="s">
        <v>66</v>
      </c>
      <c r="J1657" s="39" t="s">
        <v>41</v>
      </c>
      <c r="K1657" s="39" t="s">
        <v>45</v>
      </c>
      <c r="L1657" s="39">
        <v>23.4</v>
      </c>
      <c r="M1657" s="39">
        <v>0</v>
      </c>
      <c r="N1657" s="39" t="s">
        <v>46</v>
      </c>
      <c r="O1657" s="39">
        <v>71.099999999999994</v>
      </c>
      <c r="P1657" s="39">
        <v>4.6800000000000001E-2</v>
      </c>
      <c r="Q1657" s="39">
        <v>0</v>
      </c>
      <c r="R1657" s="39">
        <v>71.099999999999994</v>
      </c>
      <c r="S1657" s="39">
        <v>4.6800000000000001E-2</v>
      </c>
      <c r="T1657" s="39">
        <v>0</v>
      </c>
      <c r="U1657" s="39">
        <v>0</v>
      </c>
      <c r="V1657" s="39">
        <v>0</v>
      </c>
      <c r="W1657" s="39">
        <v>0</v>
      </c>
      <c r="X1657" s="39">
        <v>0</v>
      </c>
      <c r="Y1657" s="39">
        <v>0</v>
      </c>
      <c r="Z1657" s="39">
        <v>0</v>
      </c>
      <c r="AA1657" s="39" t="s">
        <v>47</v>
      </c>
      <c r="AB1657" s="39" t="s">
        <v>48</v>
      </c>
      <c r="AC1657" s="39">
        <v>2020</v>
      </c>
      <c r="AD16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0.312</v>
      </c>
    </row>
    <row r="1658" spans="1:30" hidden="1" x14ac:dyDescent="0.25">
      <c r="A1658" s="39" t="s">
        <v>38</v>
      </c>
      <c r="B1658" s="39" t="s">
        <v>39</v>
      </c>
      <c r="C1658" s="39" t="s">
        <v>40</v>
      </c>
      <c r="D1658" s="40">
        <v>43468.39707175926</v>
      </c>
      <c r="E1658" s="39" t="s">
        <v>41</v>
      </c>
      <c r="F1658" s="39" t="s">
        <v>79</v>
      </c>
      <c r="G1658" s="39" t="s">
        <v>43</v>
      </c>
      <c r="H1658" s="39" t="str">
        <f>IF(raw_impacts[[#This Row],[BldgVint]]="Old","Ex",raw_impacts[[#This Row],[BldgVint]])</f>
        <v>New</v>
      </c>
      <c r="I1658" s="39" t="s">
        <v>66</v>
      </c>
      <c r="J1658" s="39" t="s">
        <v>41</v>
      </c>
      <c r="K1658" s="39" t="s">
        <v>45</v>
      </c>
      <c r="L1658" s="39">
        <v>263</v>
      </c>
      <c r="M1658" s="39">
        <v>0</v>
      </c>
      <c r="N1658" s="39" t="s">
        <v>46</v>
      </c>
      <c r="O1658" s="39">
        <v>78.7</v>
      </c>
      <c r="P1658" s="39">
        <v>7.0699999999999999E-2</v>
      </c>
      <c r="Q1658" s="39">
        <v>0</v>
      </c>
      <c r="R1658" s="39">
        <v>78.7</v>
      </c>
      <c r="S1658" s="39">
        <v>7.0699999999999999E-2</v>
      </c>
      <c r="T1658" s="39">
        <v>0</v>
      </c>
      <c r="U1658" s="39">
        <v>0</v>
      </c>
      <c r="V1658" s="39">
        <v>0</v>
      </c>
      <c r="W1658" s="39">
        <v>0</v>
      </c>
      <c r="X1658" s="39">
        <v>0</v>
      </c>
      <c r="Y1658" s="39">
        <v>0</v>
      </c>
      <c r="Z1658" s="39">
        <v>0</v>
      </c>
      <c r="AA1658" s="39" t="s">
        <v>47</v>
      </c>
      <c r="AB1658" s="39" t="s">
        <v>48</v>
      </c>
      <c r="AC1658" s="39">
        <v>2020</v>
      </c>
      <c r="AD16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0.309</v>
      </c>
    </row>
    <row r="1659" spans="1:30" hidden="1" x14ac:dyDescent="0.25">
      <c r="A1659" s="39" t="s">
        <v>38</v>
      </c>
      <c r="B1659" s="39" t="s">
        <v>39</v>
      </c>
      <c r="C1659" s="39" t="s">
        <v>40</v>
      </c>
      <c r="D1659" s="40">
        <v>43468.39707175926</v>
      </c>
      <c r="E1659" s="39" t="s">
        <v>41</v>
      </c>
      <c r="F1659" s="39" t="s">
        <v>42</v>
      </c>
      <c r="G1659" s="39" t="s">
        <v>43</v>
      </c>
      <c r="H1659" s="39" t="str">
        <f>IF(raw_impacts[[#This Row],[BldgVint]]="Old","Ex",raw_impacts[[#This Row],[BldgVint]])</f>
        <v>New</v>
      </c>
      <c r="I1659" s="39" t="s">
        <v>67</v>
      </c>
      <c r="J1659" s="39" t="s">
        <v>41</v>
      </c>
      <c r="K1659" s="39" t="s">
        <v>45</v>
      </c>
      <c r="L1659" s="39">
        <v>678</v>
      </c>
      <c r="M1659" s="39">
        <v>0</v>
      </c>
      <c r="N1659" s="39" t="s">
        <v>46</v>
      </c>
      <c r="O1659" s="39">
        <v>90.1</v>
      </c>
      <c r="P1659" s="39">
        <v>5.0799999999999998E-2</v>
      </c>
      <c r="Q1659" s="39">
        <v>0</v>
      </c>
      <c r="R1659" s="39">
        <v>90.1</v>
      </c>
      <c r="S1659" s="39">
        <v>5.0799999999999998E-2</v>
      </c>
      <c r="T1659" s="39">
        <v>0</v>
      </c>
      <c r="U1659" s="39">
        <v>0</v>
      </c>
      <c r="V1659" s="39">
        <v>0</v>
      </c>
      <c r="W1659" s="39">
        <v>0</v>
      </c>
      <c r="X1659" s="39">
        <v>0</v>
      </c>
      <c r="Y1659" s="39">
        <v>0</v>
      </c>
      <c r="Z1659" s="39">
        <v>0</v>
      </c>
      <c r="AA1659" s="39" t="s">
        <v>47</v>
      </c>
      <c r="AB1659" s="39" t="s">
        <v>48</v>
      </c>
      <c r="AC1659" s="39">
        <v>2020</v>
      </c>
      <c r="AD16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0.14399999999999999</v>
      </c>
    </row>
    <row r="1660" spans="1:30" hidden="1" x14ac:dyDescent="0.25">
      <c r="A1660" s="39" t="s">
        <v>38</v>
      </c>
      <c r="B1660" s="39" t="s">
        <v>39</v>
      </c>
      <c r="C1660" s="39" t="s">
        <v>40</v>
      </c>
      <c r="D1660" s="40">
        <v>43468.39707175926</v>
      </c>
      <c r="E1660" s="39" t="s">
        <v>41</v>
      </c>
      <c r="F1660" s="39" t="s">
        <v>71</v>
      </c>
      <c r="G1660" s="39" t="s">
        <v>43</v>
      </c>
      <c r="H1660" s="39" t="str">
        <f>IF(raw_impacts[[#This Row],[BldgVint]]="Old","Ex",raw_impacts[[#This Row],[BldgVint]])</f>
        <v>New</v>
      </c>
      <c r="I1660" s="39" t="s">
        <v>67</v>
      </c>
      <c r="J1660" s="39" t="s">
        <v>41</v>
      </c>
      <c r="K1660" s="39" t="s">
        <v>45</v>
      </c>
      <c r="L1660" s="39">
        <v>362</v>
      </c>
      <c r="M1660" s="39">
        <v>0</v>
      </c>
      <c r="N1660" s="39" t="s">
        <v>46</v>
      </c>
      <c r="O1660" s="39">
        <v>60.4</v>
      </c>
      <c r="P1660" s="39">
        <v>1.83E-2</v>
      </c>
      <c r="Q1660" s="39">
        <v>0</v>
      </c>
      <c r="R1660" s="39">
        <v>60.4</v>
      </c>
      <c r="S1660" s="39">
        <v>1.83E-2</v>
      </c>
      <c r="T1660" s="39">
        <v>0</v>
      </c>
      <c r="U1660" s="39">
        <v>0</v>
      </c>
      <c r="V1660" s="39">
        <v>0</v>
      </c>
      <c r="W1660" s="39">
        <v>0</v>
      </c>
      <c r="X1660" s="39">
        <v>0</v>
      </c>
      <c r="Y1660" s="39">
        <v>0</v>
      </c>
      <c r="Z1660" s="39">
        <v>0</v>
      </c>
      <c r="AA1660" s="39" t="s">
        <v>47</v>
      </c>
      <c r="AB1660" s="39" t="s">
        <v>48</v>
      </c>
      <c r="AC1660" s="39">
        <v>2020</v>
      </c>
      <c r="AD16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1661" spans="1:30" hidden="1" x14ac:dyDescent="0.25">
      <c r="A1661" s="39" t="s">
        <v>38</v>
      </c>
      <c r="B1661" s="39" t="s">
        <v>39</v>
      </c>
      <c r="C1661" s="39" t="s">
        <v>40</v>
      </c>
      <c r="D1661" s="40">
        <v>43468.39707175926</v>
      </c>
      <c r="E1661" s="39" t="s">
        <v>41</v>
      </c>
      <c r="F1661" s="39" t="s">
        <v>72</v>
      </c>
      <c r="G1661" s="39" t="s">
        <v>43</v>
      </c>
      <c r="H1661" s="39" t="str">
        <f>IF(raw_impacts[[#This Row],[BldgVint]]="Old","Ex",raw_impacts[[#This Row],[BldgVint]])</f>
        <v>New</v>
      </c>
      <c r="I1661" s="39" t="s">
        <v>67</v>
      </c>
      <c r="J1661" s="39" t="s">
        <v>41</v>
      </c>
      <c r="K1661" s="39" t="s">
        <v>45</v>
      </c>
      <c r="L1661" s="39">
        <v>2260</v>
      </c>
      <c r="M1661" s="39">
        <v>0</v>
      </c>
      <c r="N1661" s="39" t="s">
        <v>46</v>
      </c>
      <c r="O1661" s="39">
        <v>81.2</v>
      </c>
      <c r="P1661" s="39">
        <v>5.9700000000000003E-2</v>
      </c>
      <c r="Q1661" s="39">
        <v>0</v>
      </c>
      <c r="R1661" s="39">
        <v>81.2</v>
      </c>
      <c r="S1661" s="39">
        <v>5.9700000000000003E-2</v>
      </c>
      <c r="T1661" s="39">
        <v>0</v>
      </c>
      <c r="U1661" s="39">
        <v>0</v>
      </c>
      <c r="V1661" s="39">
        <v>0</v>
      </c>
      <c r="W1661" s="39">
        <v>0</v>
      </c>
      <c r="X1661" s="39">
        <v>0</v>
      </c>
      <c r="Y1661" s="39">
        <v>0</v>
      </c>
      <c r="Z1661" s="39">
        <v>0</v>
      </c>
      <c r="AA1661" s="39" t="s">
        <v>47</v>
      </c>
      <c r="AB1661" s="39" t="s">
        <v>48</v>
      </c>
      <c r="AC1661" s="39">
        <v>2020</v>
      </c>
      <c r="AD16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0.14399999999999999</v>
      </c>
    </row>
    <row r="1662" spans="1:30" hidden="1" x14ac:dyDescent="0.25">
      <c r="A1662" s="39" t="s">
        <v>38</v>
      </c>
      <c r="B1662" s="39" t="s">
        <v>39</v>
      </c>
      <c r="C1662" s="39" t="s">
        <v>40</v>
      </c>
      <c r="D1662" s="40">
        <v>43468.39707175926</v>
      </c>
      <c r="E1662" s="39" t="s">
        <v>41</v>
      </c>
      <c r="F1662" s="39" t="s">
        <v>73</v>
      </c>
      <c r="G1662" s="39" t="s">
        <v>43</v>
      </c>
      <c r="H1662" s="39" t="str">
        <f>IF(raw_impacts[[#This Row],[BldgVint]]="Old","Ex",raw_impacts[[#This Row],[BldgVint]])</f>
        <v>New</v>
      </c>
      <c r="I1662" s="39" t="s">
        <v>67</v>
      </c>
      <c r="J1662" s="39" t="s">
        <v>41</v>
      </c>
      <c r="K1662" s="39" t="s">
        <v>45</v>
      </c>
      <c r="L1662" s="39">
        <v>978</v>
      </c>
      <c r="M1662" s="39">
        <v>0</v>
      </c>
      <c r="N1662" s="39" t="s">
        <v>46</v>
      </c>
      <c r="O1662" s="39">
        <v>56.7</v>
      </c>
      <c r="P1662" s="39">
        <v>0.03</v>
      </c>
      <c r="Q1662" s="39">
        <v>0</v>
      </c>
      <c r="R1662" s="39">
        <v>56.7</v>
      </c>
      <c r="S1662" s="39">
        <v>0.03</v>
      </c>
      <c r="T1662" s="39">
        <v>0</v>
      </c>
      <c r="U1662" s="39">
        <v>0</v>
      </c>
      <c r="V1662" s="39">
        <v>0</v>
      </c>
      <c r="W1662" s="39">
        <v>0</v>
      </c>
      <c r="X1662" s="39">
        <v>0</v>
      </c>
      <c r="Y1662" s="39">
        <v>0</v>
      </c>
      <c r="Z1662" s="39">
        <v>0</v>
      </c>
      <c r="AA1662" s="39" t="s">
        <v>47</v>
      </c>
      <c r="AB1662" s="39" t="s">
        <v>48</v>
      </c>
      <c r="AC1662" s="39">
        <v>2020</v>
      </c>
      <c r="AD16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1663" spans="1:30" hidden="1" x14ac:dyDescent="0.25">
      <c r="A1663" s="39" t="s">
        <v>38</v>
      </c>
      <c r="B1663" s="39" t="s">
        <v>39</v>
      </c>
      <c r="C1663" s="39" t="s">
        <v>40</v>
      </c>
      <c r="D1663" s="40">
        <v>43468.39707175926</v>
      </c>
      <c r="E1663" s="39" t="s">
        <v>41</v>
      </c>
      <c r="F1663" s="39" t="s">
        <v>74</v>
      </c>
      <c r="G1663" s="39" t="s">
        <v>43</v>
      </c>
      <c r="H1663" s="39" t="str">
        <f>IF(raw_impacts[[#This Row],[BldgVint]]="Old","Ex",raw_impacts[[#This Row],[BldgVint]])</f>
        <v>New</v>
      </c>
      <c r="I1663" s="39" t="s">
        <v>67</v>
      </c>
      <c r="J1663" s="39" t="s">
        <v>41</v>
      </c>
      <c r="K1663" s="39" t="s">
        <v>45</v>
      </c>
      <c r="L1663" s="39">
        <v>202</v>
      </c>
      <c r="M1663" s="39">
        <v>0</v>
      </c>
      <c r="N1663" s="39" t="s">
        <v>46</v>
      </c>
      <c r="O1663" s="39">
        <v>122</v>
      </c>
      <c r="P1663" s="39">
        <v>6.8699999999999997E-2</v>
      </c>
      <c r="Q1663" s="39">
        <v>0</v>
      </c>
      <c r="R1663" s="39">
        <v>122</v>
      </c>
      <c r="S1663" s="39">
        <v>6.8699999999999997E-2</v>
      </c>
      <c r="T1663" s="39">
        <v>0</v>
      </c>
      <c r="U1663" s="39">
        <v>0</v>
      </c>
      <c r="V1663" s="39">
        <v>0</v>
      </c>
      <c r="W1663" s="39">
        <v>0</v>
      </c>
      <c r="X1663" s="39">
        <v>0</v>
      </c>
      <c r="Y1663" s="39">
        <v>0</v>
      </c>
      <c r="Z1663" s="39">
        <v>0</v>
      </c>
      <c r="AA1663" s="39" t="s">
        <v>47</v>
      </c>
      <c r="AB1663" s="39" t="s">
        <v>48</v>
      </c>
      <c r="AC1663" s="39">
        <v>2020</v>
      </c>
      <c r="AD16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7.400000000000001E-2</v>
      </c>
    </row>
    <row r="1664" spans="1:30" hidden="1" x14ac:dyDescent="0.25">
      <c r="A1664" s="39" t="s">
        <v>38</v>
      </c>
      <c r="B1664" s="39" t="s">
        <v>39</v>
      </c>
      <c r="C1664" s="39" t="s">
        <v>40</v>
      </c>
      <c r="D1664" s="40">
        <v>43468.39707175926</v>
      </c>
      <c r="E1664" s="39" t="s">
        <v>41</v>
      </c>
      <c r="F1664" s="39" t="s">
        <v>75</v>
      </c>
      <c r="G1664" s="39" t="s">
        <v>43</v>
      </c>
      <c r="H1664" s="39" t="str">
        <f>IF(raw_impacts[[#This Row],[BldgVint]]="Old","Ex",raw_impacts[[#This Row],[BldgVint]])</f>
        <v>New</v>
      </c>
      <c r="I1664" s="39" t="s">
        <v>67</v>
      </c>
      <c r="J1664" s="39" t="s">
        <v>41</v>
      </c>
      <c r="K1664" s="39" t="s">
        <v>45</v>
      </c>
      <c r="L1664" s="39">
        <v>352</v>
      </c>
      <c r="M1664" s="39">
        <v>0</v>
      </c>
      <c r="N1664" s="39" t="s">
        <v>46</v>
      </c>
      <c r="O1664" s="39">
        <v>78.2</v>
      </c>
      <c r="P1664" s="39">
        <v>4.8800000000000003E-2</v>
      </c>
      <c r="Q1664" s="39">
        <v>0</v>
      </c>
      <c r="R1664" s="39">
        <v>78.2</v>
      </c>
      <c r="S1664" s="39">
        <v>4.8800000000000003E-2</v>
      </c>
      <c r="T1664" s="39">
        <v>0</v>
      </c>
      <c r="U1664" s="39">
        <v>0</v>
      </c>
      <c r="V1664" s="39">
        <v>0</v>
      </c>
      <c r="W1664" s="39">
        <v>0</v>
      </c>
      <c r="X1664" s="39">
        <v>0</v>
      </c>
      <c r="Y1664" s="39">
        <v>0</v>
      </c>
      <c r="Z1664" s="39">
        <v>0</v>
      </c>
      <c r="AA1664" s="39" t="s">
        <v>47</v>
      </c>
      <c r="AB1664" s="39" t="s">
        <v>48</v>
      </c>
      <c r="AC1664" s="39">
        <v>2020</v>
      </c>
      <c r="AD16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0.30399999999999999</v>
      </c>
    </row>
    <row r="1665" spans="1:30" hidden="1" x14ac:dyDescent="0.25">
      <c r="A1665" s="39" t="s">
        <v>38</v>
      </c>
      <c r="B1665" s="39" t="s">
        <v>39</v>
      </c>
      <c r="C1665" s="39" t="s">
        <v>40</v>
      </c>
      <c r="D1665" s="40">
        <v>43468.39707175926</v>
      </c>
      <c r="E1665" s="39" t="s">
        <v>41</v>
      </c>
      <c r="F1665" s="39" t="s">
        <v>76</v>
      </c>
      <c r="G1665" s="39" t="s">
        <v>43</v>
      </c>
      <c r="H1665" s="39" t="str">
        <f>IF(raw_impacts[[#This Row],[BldgVint]]="Old","Ex",raw_impacts[[#This Row],[BldgVint]])</f>
        <v>New</v>
      </c>
      <c r="I1665" s="39" t="s">
        <v>67</v>
      </c>
      <c r="J1665" s="39" t="s">
        <v>41</v>
      </c>
      <c r="K1665" s="39" t="s">
        <v>45</v>
      </c>
      <c r="L1665" s="39">
        <v>118</v>
      </c>
      <c r="M1665" s="39">
        <v>0</v>
      </c>
      <c r="N1665" s="39" t="s">
        <v>46</v>
      </c>
      <c r="O1665" s="39">
        <v>115</v>
      </c>
      <c r="P1665" s="39">
        <v>7.3099999999999998E-2</v>
      </c>
      <c r="Q1665" s="39">
        <v>0</v>
      </c>
      <c r="R1665" s="39">
        <v>115</v>
      </c>
      <c r="S1665" s="39">
        <v>7.3099999999999998E-2</v>
      </c>
      <c r="T1665" s="39">
        <v>0</v>
      </c>
      <c r="U1665" s="39">
        <v>0</v>
      </c>
      <c r="V1665" s="39">
        <v>0</v>
      </c>
      <c r="W1665" s="39">
        <v>0</v>
      </c>
      <c r="X1665" s="39">
        <v>0</v>
      </c>
      <c r="Y1665" s="39">
        <v>0</v>
      </c>
      <c r="Z1665" s="39">
        <v>0</v>
      </c>
      <c r="AA1665" s="39" t="s">
        <v>47</v>
      </c>
      <c r="AB1665" s="39" t="s">
        <v>48</v>
      </c>
      <c r="AC1665" s="39">
        <v>2020</v>
      </c>
      <c r="AD16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1666" spans="1:30" hidden="1" x14ac:dyDescent="0.25">
      <c r="A1666" s="39" t="s">
        <v>38</v>
      </c>
      <c r="B1666" s="39" t="s">
        <v>39</v>
      </c>
      <c r="C1666" s="39" t="s">
        <v>40</v>
      </c>
      <c r="D1666" s="40">
        <v>43468.39707175926</v>
      </c>
      <c r="E1666" s="39" t="s">
        <v>41</v>
      </c>
      <c r="F1666" s="39" t="s">
        <v>77</v>
      </c>
      <c r="G1666" s="39" t="s">
        <v>43</v>
      </c>
      <c r="H1666" s="39" t="str">
        <f>IF(raw_impacts[[#This Row],[BldgVint]]="Old","Ex",raw_impacts[[#This Row],[BldgVint]])</f>
        <v>New</v>
      </c>
      <c r="I1666" s="39" t="s">
        <v>67</v>
      </c>
      <c r="J1666" s="39" t="s">
        <v>41</v>
      </c>
      <c r="K1666" s="39" t="s">
        <v>45</v>
      </c>
      <c r="L1666" s="39">
        <v>401</v>
      </c>
      <c r="M1666" s="39">
        <v>0</v>
      </c>
      <c r="N1666" s="39" t="s">
        <v>46</v>
      </c>
      <c r="O1666" s="39">
        <v>79.900000000000006</v>
      </c>
      <c r="P1666" s="39">
        <v>3.5999999999999997E-2</v>
      </c>
      <c r="Q1666" s="39">
        <v>0</v>
      </c>
      <c r="R1666" s="39">
        <v>79.900000000000006</v>
      </c>
      <c r="S1666" s="39">
        <v>3.5999999999999997E-2</v>
      </c>
      <c r="T1666" s="39">
        <v>0</v>
      </c>
      <c r="U1666" s="39">
        <v>0</v>
      </c>
      <c r="V1666" s="39">
        <v>0</v>
      </c>
      <c r="W1666" s="39">
        <v>0</v>
      </c>
      <c r="X1666" s="39">
        <v>0</v>
      </c>
      <c r="Y1666" s="39">
        <v>0</v>
      </c>
      <c r="Z1666" s="39">
        <v>0</v>
      </c>
      <c r="AA1666" s="39" t="s">
        <v>47</v>
      </c>
      <c r="AB1666" s="39" t="s">
        <v>48</v>
      </c>
      <c r="AC1666" s="39">
        <v>2020</v>
      </c>
      <c r="AD16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0.44699999999999995</v>
      </c>
    </row>
    <row r="1667" spans="1:30" hidden="1" x14ac:dyDescent="0.25">
      <c r="A1667" s="39" t="s">
        <v>38</v>
      </c>
      <c r="B1667" s="39" t="s">
        <v>39</v>
      </c>
      <c r="C1667" s="39" t="s">
        <v>40</v>
      </c>
      <c r="D1667" s="40">
        <v>43468.39707175926</v>
      </c>
      <c r="E1667" s="39" t="s">
        <v>41</v>
      </c>
      <c r="F1667" s="39" t="s">
        <v>78</v>
      </c>
      <c r="G1667" s="39" t="s">
        <v>43</v>
      </c>
      <c r="H1667" s="39" t="str">
        <f>IF(raw_impacts[[#This Row],[BldgVint]]="Old","Ex",raw_impacts[[#This Row],[BldgVint]])</f>
        <v>New</v>
      </c>
      <c r="I1667" s="39" t="s">
        <v>67</v>
      </c>
      <c r="J1667" s="39" t="s">
        <v>41</v>
      </c>
      <c r="K1667" s="39" t="s">
        <v>45</v>
      </c>
      <c r="L1667" s="39">
        <v>25.3</v>
      </c>
      <c r="M1667" s="39">
        <v>0</v>
      </c>
      <c r="N1667" s="39" t="s">
        <v>46</v>
      </c>
      <c r="O1667" s="39">
        <v>84.7</v>
      </c>
      <c r="P1667" s="39">
        <v>3.7199999999999997E-2</v>
      </c>
      <c r="Q1667" s="39">
        <v>0</v>
      </c>
      <c r="R1667" s="39">
        <v>84.7</v>
      </c>
      <c r="S1667" s="39">
        <v>3.7199999999999997E-2</v>
      </c>
      <c r="T1667" s="39">
        <v>0</v>
      </c>
      <c r="U1667" s="39">
        <v>0</v>
      </c>
      <c r="V1667" s="39">
        <v>0</v>
      </c>
      <c r="W1667" s="39">
        <v>0</v>
      </c>
      <c r="X1667" s="39">
        <v>0</v>
      </c>
      <c r="Y1667" s="39">
        <v>0</v>
      </c>
      <c r="Z1667" s="39">
        <v>0</v>
      </c>
      <c r="AA1667" s="39" t="s">
        <v>47</v>
      </c>
      <c r="AB1667" s="39" t="s">
        <v>48</v>
      </c>
      <c r="AC1667" s="39">
        <v>2020</v>
      </c>
      <c r="AD16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0.38400000000000001</v>
      </c>
    </row>
    <row r="1668" spans="1:30" hidden="1" x14ac:dyDescent="0.25">
      <c r="A1668" s="39" t="s">
        <v>38</v>
      </c>
      <c r="B1668" s="39" t="s">
        <v>39</v>
      </c>
      <c r="C1668" s="39" t="s">
        <v>40</v>
      </c>
      <c r="D1668" s="40">
        <v>43468.39707175926</v>
      </c>
      <c r="E1668" s="39" t="s">
        <v>41</v>
      </c>
      <c r="F1668" s="39" t="s">
        <v>79</v>
      </c>
      <c r="G1668" s="39" t="s">
        <v>43</v>
      </c>
      <c r="H1668" s="39" t="str">
        <f>IF(raw_impacts[[#This Row],[BldgVint]]="Old","Ex",raw_impacts[[#This Row],[BldgVint]])</f>
        <v>New</v>
      </c>
      <c r="I1668" s="39" t="s">
        <v>67</v>
      </c>
      <c r="J1668" s="39" t="s">
        <v>41</v>
      </c>
      <c r="K1668" s="39" t="s">
        <v>45</v>
      </c>
      <c r="L1668" s="39">
        <v>283</v>
      </c>
      <c r="M1668" s="39">
        <v>0</v>
      </c>
      <c r="N1668" s="39" t="s">
        <v>46</v>
      </c>
      <c r="O1668" s="39">
        <v>95</v>
      </c>
      <c r="P1668" s="39">
        <v>6.6900000000000001E-2</v>
      </c>
      <c r="Q1668" s="39">
        <v>0</v>
      </c>
      <c r="R1668" s="39">
        <v>95</v>
      </c>
      <c r="S1668" s="39">
        <v>6.6900000000000001E-2</v>
      </c>
      <c r="T1668" s="39">
        <v>0</v>
      </c>
      <c r="U1668" s="39">
        <v>0</v>
      </c>
      <c r="V1668" s="39">
        <v>0</v>
      </c>
      <c r="W1668" s="39">
        <v>0</v>
      </c>
      <c r="X1668" s="39">
        <v>0</v>
      </c>
      <c r="Y1668" s="39">
        <v>0</v>
      </c>
      <c r="Z1668" s="39">
        <v>0</v>
      </c>
      <c r="AA1668" s="39" t="s">
        <v>47</v>
      </c>
      <c r="AB1668" s="39" t="s">
        <v>48</v>
      </c>
      <c r="AC1668" s="39">
        <v>2020</v>
      </c>
      <c r="AD16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0.36499999999999999</v>
      </c>
    </row>
    <row r="1669" spans="1:30" hidden="1" x14ac:dyDescent="0.25">
      <c r="A1669" s="39" t="s">
        <v>38</v>
      </c>
      <c r="B1669" s="39" t="s">
        <v>39</v>
      </c>
      <c r="C1669" s="39" t="s">
        <v>40</v>
      </c>
      <c r="D1669" s="40">
        <v>43468.39707175926</v>
      </c>
      <c r="E1669" s="39" t="s">
        <v>41</v>
      </c>
      <c r="F1669" s="39" t="s">
        <v>42</v>
      </c>
      <c r="G1669" s="39" t="s">
        <v>43</v>
      </c>
      <c r="H1669" s="39" t="str">
        <f>IF(raw_impacts[[#This Row],[BldgVint]]="Old","Ex",raw_impacts[[#This Row],[BldgVint]])</f>
        <v>New</v>
      </c>
      <c r="I1669" s="39" t="s">
        <v>68</v>
      </c>
      <c r="J1669" s="39" t="s">
        <v>41</v>
      </c>
      <c r="K1669" s="39" t="s">
        <v>45</v>
      </c>
      <c r="L1669" s="39">
        <v>732</v>
      </c>
      <c r="M1669" s="39">
        <v>0</v>
      </c>
      <c r="N1669" s="39" t="s">
        <v>46</v>
      </c>
      <c r="O1669" s="39">
        <v>82.3</v>
      </c>
      <c r="P1669" s="39">
        <v>6.3399999999999998E-2</v>
      </c>
      <c r="Q1669" s="39">
        <v>0</v>
      </c>
      <c r="R1669" s="39">
        <v>82.3</v>
      </c>
      <c r="S1669" s="39">
        <v>6.3399999999999998E-2</v>
      </c>
      <c r="T1669" s="39">
        <v>0</v>
      </c>
      <c r="U1669" s="39">
        <v>0</v>
      </c>
      <c r="V1669" s="39">
        <v>0</v>
      </c>
      <c r="W1669" s="39">
        <v>0</v>
      </c>
      <c r="X1669" s="39">
        <v>0</v>
      </c>
      <c r="Y1669" s="39">
        <v>0</v>
      </c>
      <c r="Z1669" s="39">
        <v>0</v>
      </c>
      <c r="AA1669" s="39" t="s">
        <v>47</v>
      </c>
      <c r="AB1669" s="39" t="s">
        <v>48</v>
      </c>
      <c r="AC1669" s="39">
        <v>2020</v>
      </c>
      <c r="AD16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7.1000000000000008E-2</v>
      </c>
    </row>
    <row r="1670" spans="1:30" hidden="1" x14ac:dyDescent="0.25">
      <c r="A1670" s="39" t="s">
        <v>38</v>
      </c>
      <c r="B1670" s="39" t="s">
        <v>39</v>
      </c>
      <c r="C1670" s="39" t="s">
        <v>40</v>
      </c>
      <c r="D1670" s="40">
        <v>43468.39707175926</v>
      </c>
      <c r="E1670" s="39" t="s">
        <v>41</v>
      </c>
      <c r="F1670" s="39" t="s">
        <v>71</v>
      </c>
      <c r="G1670" s="39" t="s">
        <v>43</v>
      </c>
      <c r="H1670" s="39" t="str">
        <f>IF(raw_impacts[[#This Row],[BldgVint]]="Old","Ex",raw_impacts[[#This Row],[BldgVint]])</f>
        <v>New</v>
      </c>
      <c r="I1670" s="39" t="s">
        <v>68</v>
      </c>
      <c r="J1670" s="39" t="s">
        <v>41</v>
      </c>
      <c r="K1670" s="39" t="s">
        <v>45</v>
      </c>
      <c r="L1670" s="39">
        <v>396</v>
      </c>
      <c r="M1670" s="39">
        <v>0</v>
      </c>
      <c r="N1670" s="39" t="s">
        <v>46</v>
      </c>
      <c r="O1670" s="39">
        <v>54.8</v>
      </c>
      <c r="P1670" s="39">
        <v>3.5099999999999999E-2</v>
      </c>
      <c r="Q1670" s="39">
        <v>0</v>
      </c>
      <c r="R1670" s="39">
        <v>54.8</v>
      </c>
      <c r="S1670" s="39">
        <v>3.5099999999999999E-2</v>
      </c>
      <c r="T1670" s="39">
        <v>0</v>
      </c>
      <c r="U1670" s="39">
        <v>0</v>
      </c>
      <c r="V1670" s="39">
        <v>0</v>
      </c>
      <c r="W1670" s="39">
        <v>0</v>
      </c>
      <c r="X1670" s="39">
        <v>0</v>
      </c>
      <c r="Y1670" s="39">
        <v>0</v>
      </c>
      <c r="Z1670" s="39">
        <v>0</v>
      </c>
      <c r="AA1670" s="39" t="s">
        <v>47</v>
      </c>
      <c r="AB1670" s="39" t="s">
        <v>48</v>
      </c>
      <c r="AC1670" s="39">
        <v>2020</v>
      </c>
      <c r="AD16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6.5000000000000002E-2</v>
      </c>
    </row>
    <row r="1671" spans="1:30" hidden="1" x14ac:dyDescent="0.25">
      <c r="A1671" s="39" t="s">
        <v>38</v>
      </c>
      <c r="B1671" s="39" t="s">
        <v>39</v>
      </c>
      <c r="C1671" s="39" t="s">
        <v>40</v>
      </c>
      <c r="D1671" s="40">
        <v>43468.39707175926</v>
      </c>
      <c r="E1671" s="39" t="s">
        <v>41</v>
      </c>
      <c r="F1671" s="39" t="s">
        <v>72</v>
      </c>
      <c r="G1671" s="39" t="s">
        <v>43</v>
      </c>
      <c r="H1671" s="39" t="str">
        <f>IF(raw_impacts[[#This Row],[BldgVint]]="Old","Ex",raw_impacts[[#This Row],[BldgVint]])</f>
        <v>New</v>
      </c>
      <c r="I1671" s="39" t="s">
        <v>68</v>
      </c>
      <c r="J1671" s="39" t="s">
        <v>41</v>
      </c>
      <c r="K1671" s="39" t="s">
        <v>45</v>
      </c>
      <c r="L1671" s="39">
        <v>2410</v>
      </c>
      <c r="M1671" s="39">
        <v>0</v>
      </c>
      <c r="N1671" s="39" t="s">
        <v>46</v>
      </c>
      <c r="O1671" s="39">
        <v>75.8</v>
      </c>
      <c r="P1671" s="39">
        <v>5.8700000000000002E-2</v>
      </c>
      <c r="Q1671" s="39">
        <v>0</v>
      </c>
      <c r="R1671" s="39">
        <v>75.8</v>
      </c>
      <c r="S1671" s="39">
        <v>5.8700000000000002E-2</v>
      </c>
      <c r="T1671" s="39">
        <v>0</v>
      </c>
      <c r="U1671" s="39">
        <v>0</v>
      </c>
      <c r="V1671" s="39">
        <v>0</v>
      </c>
      <c r="W1671" s="39">
        <v>0</v>
      </c>
      <c r="X1671" s="39">
        <v>0</v>
      </c>
      <c r="Y1671" s="39">
        <v>0</v>
      </c>
      <c r="Z1671" s="39">
        <v>0</v>
      </c>
      <c r="AA1671" s="39" t="s">
        <v>47</v>
      </c>
      <c r="AB1671" s="39" t="s">
        <v>48</v>
      </c>
      <c r="AC1671" s="39">
        <v>2020</v>
      </c>
      <c r="AD16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7.1000000000000008E-2</v>
      </c>
    </row>
    <row r="1672" spans="1:30" hidden="1" x14ac:dyDescent="0.25">
      <c r="A1672" s="39" t="s">
        <v>38</v>
      </c>
      <c r="B1672" s="39" t="s">
        <v>39</v>
      </c>
      <c r="C1672" s="39" t="s">
        <v>40</v>
      </c>
      <c r="D1672" s="40">
        <v>43468.39707175926</v>
      </c>
      <c r="E1672" s="39" t="s">
        <v>41</v>
      </c>
      <c r="F1672" s="39" t="s">
        <v>73</v>
      </c>
      <c r="G1672" s="39" t="s">
        <v>43</v>
      </c>
      <c r="H1672" s="39" t="str">
        <f>IF(raw_impacts[[#This Row],[BldgVint]]="Old","Ex",raw_impacts[[#This Row],[BldgVint]])</f>
        <v>New</v>
      </c>
      <c r="I1672" s="39" t="s">
        <v>68</v>
      </c>
      <c r="J1672" s="39" t="s">
        <v>41</v>
      </c>
      <c r="K1672" s="39" t="s">
        <v>45</v>
      </c>
      <c r="L1672" s="39">
        <v>1040</v>
      </c>
      <c r="M1672" s="39">
        <v>0</v>
      </c>
      <c r="N1672" s="39" t="s">
        <v>46</v>
      </c>
      <c r="O1672" s="39">
        <v>52.2</v>
      </c>
      <c r="P1672" s="39">
        <v>2.5600000000000001E-2</v>
      </c>
      <c r="Q1672" s="39">
        <v>0</v>
      </c>
      <c r="R1672" s="39">
        <v>52.2</v>
      </c>
      <c r="S1672" s="39">
        <v>2.5600000000000001E-2</v>
      </c>
      <c r="T1672" s="39">
        <v>0</v>
      </c>
      <c r="U1672" s="39">
        <v>0</v>
      </c>
      <c r="V1672" s="39">
        <v>0</v>
      </c>
      <c r="W1672" s="39">
        <v>0</v>
      </c>
      <c r="X1672" s="39">
        <v>0</v>
      </c>
      <c r="Y1672" s="39">
        <v>0</v>
      </c>
      <c r="Z1672" s="39">
        <v>0</v>
      </c>
      <c r="AA1672" s="39" t="s">
        <v>47</v>
      </c>
      <c r="AB1672" s="39" t="s">
        <v>48</v>
      </c>
      <c r="AC1672" s="39">
        <v>2020</v>
      </c>
      <c r="AD16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1673" spans="1:30" hidden="1" x14ac:dyDescent="0.25">
      <c r="A1673" s="39" t="s">
        <v>38</v>
      </c>
      <c r="B1673" s="39" t="s">
        <v>39</v>
      </c>
      <c r="C1673" s="39" t="s">
        <v>40</v>
      </c>
      <c r="D1673" s="40">
        <v>43468.39707175926</v>
      </c>
      <c r="E1673" s="39" t="s">
        <v>41</v>
      </c>
      <c r="F1673" s="39" t="s">
        <v>74</v>
      </c>
      <c r="G1673" s="39" t="s">
        <v>43</v>
      </c>
      <c r="H1673" s="39" t="str">
        <f>IF(raw_impacts[[#This Row],[BldgVint]]="Old","Ex",raw_impacts[[#This Row],[BldgVint]])</f>
        <v>New</v>
      </c>
      <c r="I1673" s="39" t="s">
        <v>68</v>
      </c>
      <c r="J1673" s="39" t="s">
        <v>41</v>
      </c>
      <c r="K1673" s="39" t="s">
        <v>45</v>
      </c>
      <c r="L1673" s="39">
        <v>207</v>
      </c>
      <c r="M1673" s="39">
        <v>0</v>
      </c>
      <c r="N1673" s="39" t="s">
        <v>46</v>
      </c>
      <c r="O1673" s="39">
        <v>117</v>
      </c>
      <c r="P1673" s="39">
        <v>5.8500000000000003E-2</v>
      </c>
      <c r="Q1673" s="39">
        <v>0</v>
      </c>
      <c r="R1673" s="39">
        <v>117</v>
      </c>
      <c r="S1673" s="39">
        <v>5.8500000000000003E-2</v>
      </c>
      <c r="T1673" s="39">
        <v>0</v>
      </c>
      <c r="U1673" s="39">
        <v>0</v>
      </c>
      <c r="V1673" s="39">
        <v>0</v>
      </c>
      <c r="W1673" s="39">
        <v>0</v>
      </c>
      <c r="X1673" s="39">
        <v>0</v>
      </c>
      <c r="Y1673" s="39">
        <v>0</v>
      </c>
      <c r="Z1673" s="39">
        <v>0</v>
      </c>
      <c r="AA1673" s="39" t="s">
        <v>47</v>
      </c>
      <c r="AB1673" s="39" t="s">
        <v>48</v>
      </c>
      <c r="AC1673" s="39">
        <v>2020</v>
      </c>
      <c r="AD16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5.2000000000000005E-2</v>
      </c>
    </row>
    <row r="1674" spans="1:30" hidden="1" x14ac:dyDescent="0.25">
      <c r="A1674" s="39" t="s">
        <v>38</v>
      </c>
      <c r="B1674" s="39" t="s">
        <v>39</v>
      </c>
      <c r="C1674" s="39" t="s">
        <v>40</v>
      </c>
      <c r="D1674" s="40">
        <v>43468.39707175926</v>
      </c>
      <c r="E1674" s="39" t="s">
        <v>41</v>
      </c>
      <c r="F1674" s="39" t="s">
        <v>75</v>
      </c>
      <c r="G1674" s="39" t="s">
        <v>43</v>
      </c>
      <c r="H1674" s="39" t="str">
        <f>IF(raw_impacts[[#This Row],[BldgVint]]="Old","Ex",raw_impacts[[#This Row],[BldgVint]])</f>
        <v>New</v>
      </c>
      <c r="I1674" s="39" t="s">
        <v>68</v>
      </c>
      <c r="J1674" s="39" t="s">
        <v>41</v>
      </c>
      <c r="K1674" s="39" t="s">
        <v>45</v>
      </c>
      <c r="L1674" s="39">
        <v>366</v>
      </c>
      <c r="M1674" s="39">
        <v>0</v>
      </c>
      <c r="N1674" s="39" t="s">
        <v>46</v>
      </c>
      <c r="O1674" s="39">
        <v>75.5</v>
      </c>
      <c r="P1674" s="39">
        <v>4.2299999999999997E-2</v>
      </c>
      <c r="Q1674" s="39">
        <v>0</v>
      </c>
      <c r="R1674" s="39">
        <v>75.5</v>
      </c>
      <c r="S1674" s="39">
        <v>4.2299999999999997E-2</v>
      </c>
      <c r="T1674" s="39">
        <v>0</v>
      </c>
      <c r="U1674" s="39">
        <v>0</v>
      </c>
      <c r="V1674" s="39">
        <v>0</v>
      </c>
      <c r="W1674" s="39">
        <v>0</v>
      </c>
      <c r="X1674" s="39">
        <v>0</v>
      </c>
      <c r="Y1674" s="39">
        <v>0</v>
      </c>
      <c r="Z1674" s="39">
        <v>0</v>
      </c>
      <c r="AA1674" s="39" t="s">
        <v>47</v>
      </c>
      <c r="AB1674" s="39" t="s">
        <v>48</v>
      </c>
      <c r="AC1674" s="39">
        <v>2020</v>
      </c>
      <c r="AD16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0.248</v>
      </c>
    </row>
    <row r="1675" spans="1:30" hidden="1" x14ac:dyDescent="0.25">
      <c r="A1675" s="39" t="s">
        <v>38</v>
      </c>
      <c r="B1675" s="39" t="s">
        <v>39</v>
      </c>
      <c r="C1675" s="39" t="s">
        <v>40</v>
      </c>
      <c r="D1675" s="40">
        <v>43468.39707175926</v>
      </c>
      <c r="E1675" s="39" t="s">
        <v>41</v>
      </c>
      <c r="F1675" s="39" t="s">
        <v>76</v>
      </c>
      <c r="G1675" s="39" t="s">
        <v>43</v>
      </c>
      <c r="H1675" s="39" t="str">
        <f>IF(raw_impacts[[#This Row],[BldgVint]]="Old","Ex",raw_impacts[[#This Row],[BldgVint]])</f>
        <v>New</v>
      </c>
      <c r="I1675" s="39" t="s">
        <v>68</v>
      </c>
      <c r="J1675" s="39" t="s">
        <v>41</v>
      </c>
      <c r="K1675" s="39" t="s">
        <v>45</v>
      </c>
      <c r="L1675" s="39">
        <v>121</v>
      </c>
      <c r="M1675" s="39">
        <v>0</v>
      </c>
      <c r="N1675" s="39" t="s">
        <v>46</v>
      </c>
      <c r="O1675" s="39">
        <v>110</v>
      </c>
      <c r="P1675" s="39">
        <v>6.4100000000000004E-2</v>
      </c>
      <c r="Q1675" s="39">
        <v>0</v>
      </c>
      <c r="R1675" s="39">
        <v>110</v>
      </c>
      <c r="S1675" s="39">
        <v>6.4100000000000004E-2</v>
      </c>
      <c r="T1675" s="39">
        <v>0</v>
      </c>
      <c r="U1675" s="39">
        <v>0</v>
      </c>
      <c r="V1675" s="39">
        <v>0</v>
      </c>
      <c r="W1675" s="39">
        <v>0</v>
      </c>
      <c r="X1675" s="39">
        <v>0</v>
      </c>
      <c r="Y1675" s="39">
        <v>0</v>
      </c>
      <c r="Z1675" s="39">
        <v>0</v>
      </c>
      <c r="AA1675" s="39" t="s">
        <v>47</v>
      </c>
      <c r="AB1675" s="39" t="s">
        <v>48</v>
      </c>
      <c r="AC1675" s="39">
        <v>2020</v>
      </c>
      <c r="AD16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1676" spans="1:30" hidden="1" x14ac:dyDescent="0.25">
      <c r="A1676" s="39" t="s">
        <v>38</v>
      </c>
      <c r="B1676" s="39" t="s">
        <v>39</v>
      </c>
      <c r="C1676" s="39" t="s">
        <v>40</v>
      </c>
      <c r="D1676" s="40">
        <v>43468.39707175926</v>
      </c>
      <c r="E1676" s="39" t="s">
        <v>41</v>
      </c>
      <c r="F1676" s="39" t="s">
        <v>77</v>
      </c>
      <c r="G1676" s="39" t="s">
        <v>43</v>
      </c>
      <c r="H1676" s="39" t="str">
        <f>IF(raw_impacts[[#This Row],[BldgVint]]="Old","Ex",raw_impacts[[#This Row],[BldgVint]])</f>
        <v>New</v>
      </c>
      <c r="I1676" s="39" t="s">
        <v>68</v>
      </c>
      <c r="J1676" s="39" t="s">
        <v>41</v>
      </c>
      <c r="K1676" s="39" t="s">
        <v>45</v>
      </c>
      <c r="L1676" s="39">
        <v>419</v>
      </c>
      <c r="M1676" s="39">
        <v>0</v>
      </c>
      <c r="N1676" s="39" t="s">
        <v>46</v>
      </c>
      <c r="O1676" s="39">
        <v>78.5</v>
      </c>
      <c r="P1676" s="39">
        <v>3.3799999999999997E-2</v>
      </c>
      <c r="Q1676" s="39">
        <v>0</v>
      </c>
      <c r="R1676" s="39">
        <v>78.5</v>
      </c>
      <c r="S1676" s="39">
        <v>3.3799999999999997E-2</v>
      </c>
      <c r="T1676" s="39">
        <v>0</v>
      </c>
      <c r="U1676" s="39">
        <v>0</v>
      </c>
      <c r="V1676" s="39">
        <v>0</v>
      </c>
      <c r="W1676" s="39">
        <v>0</v>
      </c>
      <c r="X1676" s="39">
        <v>0</v>
      </c>
      <c r="Y1676" s="39">
        <v>0</v>
      </c>
      <c r="Z1676" s="39">
        <v>0</v>
      </c>
      <c r="AA1676" s="39" t="s">
        <v>47</v>
      </c>
      <c r="AB1676" s="39" t="s">
        <v>48</v>
      </c>
      <c r="AC1676" s="39">
        <v>2020</v>
      </c>
      <c r="AD16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0.19400000000000001</v>
      </c>
    </row>
    <row r="1677" spans="1:30" hidden="1" x14ac:dyDescent="0.25">
      <c r="A1677" s="39" t="s">
        <v>38</v>
      </c>
      <c r="B1677" s="39" t="s">
        <v>39</v>
      </c>
      <c r="C1677" s="39" t="s">
        <v>40</v>
      </c>
      <c r="D1677" s="40">
        <v>43468.39707175926</v>
      </c>
      <c r="E1677" s="39" t="s">
        <v>41</v>
      </c>
      <c r="F1677" s="39" t="s">
        <v>78</v>
      </c>
      <c r="G1677" s="39" t="s">
        <v>43</v>
      </c>
      <c r="H1677" s="39" t="str">
        <f>IF(raw_impacts[[#This Row],[BldgVint]]="Old","Ex",raw_impacts[[#This Row],[BldgVint]])</f>
        <v>New</v>
      </c>
      <c r="I1677" s="39" t="s">
        <v>68</v>
      </c>
      <c r="J1677" s="39" t="s">
        <v>41</v>
      </c>
      <c r="K1677" s="39" t="s">
        <v>45</v>
      </c>
      <c r="L1677" s="39">
        <v>26.7</v>
      </c>
      <c r="M1677" s="39">
        <v>0</v>
      </c>
      <c r="N1677" s="39" t="s">
        <v>46</v>
      </c>
      <c r="O1677" s="39">
        <v>83.1</v>
      </c>
      <c r="P1677" s="39">
        <v>3.2899999999999999E-2</v>
      </c>
      <c r="Q1677" s="39">
        <v>0</v>
      </c>
      <c r="R1677" s="39">
        <v>83.1</v>
      </c>
      <c r="S1677" s="39">
        <v>3.2899999999999999E-2</v>
      </c>
      <c r="T1677" s="39">
        <v>0</v>
      </c>
      <c r="U1677" s="39">
        <v>0</v>
      </c>
      <c r="V1677" s="39">
        <v>0</v>
      </c>
      <c r="W1677" s="39">
        <v>0</v>
      </c>
      <c r="X1677" s="39">
        <v>0</v>
      </c>
      <c r="Y1677" s="39">
        <v>0</v>
      </c>
      <c r="Z1677" s="39">
        <v>0</v>
      </c>
      <c r="AA1677" s="39" t="s">
        <v>47</v>
      </c>
      <c r="AB1677" s="39" t="s">
        <v>48</v>
      </c>
      <c r="AC1677" s="39">
        <v>2020</v>
      </c>
      <c r="AD16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1678" spans="1:30" hidden="1" x14ac:dyDescent="0.25">
      <c r="A1678" s="39" t="s">
        <v>38</v>
      </c>
      <c r="B1678" s="39" t="s">
        <v>39</v>
      </c>
      <c r="C1678" s="39" t="s">
        <v>40</v>
      </c>
      <c r="D1678" s="40">
        <v>43468.39707175926</v>
      </c>
      <c r="E1678" s="39" t="s">
        <v>41</v>
      </c>
      <c r="F1678" s="39" t="s">
        <v>79</v>
      </c>
      <c r="G1678" s="39" t="s">
        <v>43</v>
      </c>
      <c r="H1678" s="39" t="str">
        <f>IF(raw_impacts[[#This Row],[BldgVint]]="Old","Ex",raw_impacts[[#This Row],[BldgVint]])</f>
        <v>New</v>
      </c>
      <c r="I1678" s="39" t="s">
        <v>68</v>
      </c>
      <c r="J1678" s="39" t="s">
        <v>41</v>
      </c>
      <c r="K1678" s="39" t="s">
        <v>45</v>
      </c>
      <c r="L1678" s="39">
        <v>285</v>
      </c>
      <c r="M1678" s="39">
        <v>0</v>
      </c>
      <c r="N1678" s="39" t="s">
        <v>46</v>
      </c>
      <c r="O1678" s="39">
        <v>91.5</v>
      </c>
      <c r="P1678" s="39">
        <v>5.57E-2</v>
      </c>
      <c r="Q1678" s="39">
        <v>0</v>
      </c>
      <c r="R1678" s="39">
        <v>91.5</v>
      </c>
      <c r="S1678" s="39">
        <v>5.57E-2</v>
      </c>
      <c r="T1678" s="39">
        <v>0</v>
      </c>
      <c r="U1678" s="39">
        <v>0</v>
      </c>
      <c r="V1678" s="39">
        <v>0</v>
      </c>
      <c r="W1678" s="39">
        <v>0</v>
      </c>
      <c r="X1678" s="39">
        <v>0</v>
      </c>
      <c r="Y1678" s="39">
        <v>0</v>
      </c>
      <c r="Z1678" s="39">
        <v>0</v>
      </c>
      <c r="AA1678" s="39" t="s">
        <v>47</v>
      </c>
      <c r="AB1678" s="39" t="s">
        <v>48</v>
      </c>
      <c r="AC1678" s="39">
        <v>2020</v>
      </c>
      <c r="AD16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0.217</v>
      </c>
    </row>
    <row r="1679" spans="1:30" hidden="1" x14ac:dyDescent="0.25">
      <c r="A1679" s="39" t="s">
        <v>38</v>
      </c>
      <c r="B1679" s="39" t="s">
        <v>39</v>
      </c>
      <c r="C1679" s="39" t="s">
        <v>40</v>
      </c>
      <c r="D1679" s="40">
        <v>43468.39707175926</v>
      </c>
      <c r="E1679" s="39" t="s">
        <v>41</v>
      </c>
      <c r="F1679" s="39" t="s">
        <v>42</v>
      </c>
      <c r="G1679" s="39" t="s">
        <v>43</v>
      </c>
      <c r="H1679" s="39" t="str">
        <f>IF(raw_impacts[[#This Row],[BldgVint]]="Old","Ex",raw_impacts[[#This Row],[BldgVint]])</f>
        <v>New</v>
      </c>
      <c r="I1679" s="39" t="s">
        <v>69</v>
      </c>
      <c r="J1679" s="39" t="s">
        <v>41</v>
      </c>
      <c r="K1679" s="39" t="s">
        <v>45</v>
      </c>
      <c r="L1679" s="39">
        <v>960</v>
      </c>
      <c r="M1679" s="39">
        <v>0</v>
      </c>
      <c r="N1679" s="39" t="s">
        <v>46</v>
      </c>
      <c r="O1679" s="39">
        <v>126</v>
      </c>
      <c r="P1679" s="39">
        <v>6.6299999999999998E-2</v>
      </c>
      <c r="Q1679" s="39">
        <v>0</v>
      </c>
      <c r="R1679" s="39">
        <v>126</v>
      </c>
      <c r="S1679" s="39">
        <v>6.6299999999999998E-2</v>
      </c>
      <c r="T1679" s="39">
        <v>0</v>
      </c>
      <c r="U1679" s="39">
        <v>0</v>
      </c>
      <c r="V1679" s="39">
        <v>0</v>
      </c>
      <c r="W1679" s="39">
        <v>0</v>
      </c>
      <c r="X1679" s="39">
        <v>0</v>
      </c>
      <c r="Y1679" s="39">
        <v>0</v>
      </c>
      <c r="Z1679" s="39">
        <v>0</v>
      </c>
      <c r="AA1679" s="39" t="s">
        <v>47</v>
      </c>
      <c r="AB1679" s="39" t="s">
        <v>48</v>
      </c>
      <c r="AC1679" s="39">
        <v>2020</v>
      </c>
      <c r="AD16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1680" spans="1:30" hidden="1" x14ac:dyDescent="0.25">
      <c r="A1680" s="39" t="s">
        <v>38</v>
      </c>
      <c r="B1680" s="39" t="s">
        <v>39</v>
      </c>
      <c r="C1680" s="39" t="s">
        <v>40</v>
      </c>
      <c r="D1680" s="40">
        <v>43468.39707175926</v>
      </c>
      <c r="E1680" s="39" t="s">
        <v>41</v>
      </c>
      <c r="F1680" s="39" t="s">
        <v>71</v>
      </c>
      <c r="G1680" s="39" t="s">
        <v>43</v>
      </c>
      <c r="H1680" s="39" t="str">
        <f>IF(raw_impacts[[#This Row],[BldgVint]]="Old","Ex",raw_impacts[[#This Row],[BldgVint]])</f>
        <v>New</v>
      </c>
      <c r="I1680" s="39" t="s">
        <v>69</v>
      </c>
      <c r="J1680" s="39" t="s">
        <v>41</v>
      </c>
      <c r="K1680" s="39" t="s">
        <v>45</v>
      </c>
      <c r="L1680" s="39">
        <v>512</v>
      </c>
      <c r="M1680" s="39">
        <v>0</v>
      </c>
      <c r="N1680" s="39" t="s">
        <v>46</v>
      </c>
      <c r="O1680" s="39">
        <v>90.9</v>
      </c>
      <c r="P1680" s="39">
        <v>3.9199999999999999E-2</v>
      </c>
      <c r="Q1680" s="39">
        <v>0</v>
      </c>
      <c r="R1680" s="39">
        <v>90.9</v>
      </c>
      <c r="S1680" s="39">
        <v>3.9199999999999999E-2</v>
      </c>
      <c r="T1680" s="39">
        <v>0</v>
      </c>
      <c r="U1680" s="39">
        <v>0</v>
      </c>
      <c r="V1680" s="39">
        <v>0</v>
      </c>
      <c r="W1680" s="39">
        <v>0</v>
      </c>
      <c r="X1680" s="39">
        <v>0</v>
      </c>
      <c r="Y1680" s="39">
        <v>0</v>
      </c>
      <c r="Z1680" s="39">
        <v>0</v>
      </c>
      <c r="AA1680" s="39" t="s">
        <v>47</v>
      </c>
      <c r="AB1680" s="39" t="s">
        <v>48</v>
      </c>
      <c r="AC1680" s="39">
        <v>2020</v>
      </c>
      <c r="AD16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2.7E-2</v>
      </c>
    </row>
    <row r="1681" spans="1:30" hidden="1" x14ac:dyDescent="0.25">
      <c r="A1681" s="39" t="s">
        <v>38</v>
      </c>
      <c r="B1681" s="39" t="s">
        <v>39</v>
      </c>
      <c r="C1681" s="39" t="s">
        <v>40</v>
      </c>
      <c r="D1681" s="40">
        <v>43468.39707175926</v>
      </c>
      <c r="E1681" s="39" t="s">
        <v>41</v>
      </c>
      <c r="F1681" s="39" t="s">
        <v>72</v>
      </c>
      <c r="G1681" s="39" t="s">
        <v>43</v>
      </c>
      <c r="H1681" s="39" t="str">
        <f>IF(raw_impacts[[#This Row],[BldgVint]]="Old","Ex",raw_impacts[[#This Row],[BldgVint]])</f>
        <v>New</v>
      </c>
      <c r="I1681" s="39" t="s">
        <v>69</v>
      </c>
      <c r="J1681" s="39" t="s">
        <v>41</v>
      </c>
      <c r="K1681" s="39" t="s">
        <v>45</v>
      </c>
      <c r="L1681" s="39">
        <v>3090</v>
      </c>
      <c r="M1681" s="39">
        <v>0</v>
      </c>
      <c r="N1681" s="39" t="s">
        <v>46</v>
      </c>
      <c r="O1681" s="39">
        <v>115</v>
      </c>
      <c r="P1681" s="39">
        <v>6.2100000000000002E-2</v>
      </c>
      <c r="Q1681" s="39">
        <v>0</v>
      </c>
      <c r="R1681" s="39">
        <v>115</v>
      </c>
      <c r="S1681" s="39">
        <v>6.2100000000000002E-2</v>
      </c>
      <c r="T1681" s="39">
        <v>0</v>
      </c>
      <c r="U1681" s="39">
        <v>0</v>
      </c>
      <c r="V1681" s="39">
        <v>0</v>
      </c>
      <c r="W1681" s="39">
        <v>0</v>
      </c>
      <c r="X1681" s="39">
        <v>0</v>
      </c>
      <c r="Y1681" s="39">
        <v>0</v>
      </c>
      <c r="Z1681" s="39">
        <v>0</v>
      </c>
      <c r="AA1681" s="39" t="s">
        <v>47</v>
      </c>
      <c r="AB1681" s="39" t="s">
        <v>48</v>
      </c>
      <c r="AC1681" s="39">
        <v>2020</v>
      </c>
      <c r="AD16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1682" spans="1:30" hidden="1" x14ac:dyDescent="0.25">
      <c r="A1682" s="39" t="s">
        <v>38</v>
      </c>
      <c r="B1682" s="39" t="s">
        <v>39</v>
      </c>
      <c r="C1682" s="39" t="s">
        <v>40</v>
      </c>
      <c r="D1682" s="40">
        <v>43468.39707175926</v>
      </c>
      <c r="E1682" s="39" t="s">
        <v>41</v>
      </c>
      <c r="F1682" s="39" t="s">
        <v>73</v>
      </c>
      <c r="G1682" s="39" t="s">
        <v>43</v>
      </c>
      <c r="H1682" s="39" t="str">
        <f>IF(raw_impacts[[#This Row],[BldgVint]]="Old","Ex",raw_impacts[[#This Row],[BldgVint]])</f>
        <v>New</v>
      </c>
      <c r="I1682" s="39" t="s">
        <v>69</v>
      </c>
      <c r="J1682" s="39" t="s">
        <v>41</v>
      </c>
      <c r="K1682" s="39" t="s">
        <v>45</v>
      </c>
      <c r="L1682" s="39">
        <v>1230</v>
      </c>
      <c r="M1682" s="39">
        <v>0</v>
      </c>
      <c r="N1682" s="39" t="s">
        <v>46</v>
      </c>
      <c r="O1682" s="39">
        <v>88.8</v>
      </c>
      <c r="P1682" s="39">
        <v>2.9100000000000001E-2</v>
      </c>
      <c r="Q1682" s="39">
        <v>0</v>
      </c>
      <c r="R1682" s="39">
        <v>88.8</v>
      </c>
      <c r="S1682" s="39">
        <v>2.9100000000000001E-2</v>
      </c>
      <c r="T1682" s="39">
        <v>0</v>
      </c>
      <c r="U1682" s="39">
        <v>0</v>
      </c>
      <c r="V1682" s="39">
        <v>0</v>
      </c>
      <c r="W1682" s="39">
        <v>0</v>
      </c>
      <c r="X1682" s="39">
        <v>0</v>
      </c>
      <c r="Y1682" s="39">
        <v>0</v>
      </c>
      <c r="Z1682" s="39">
        <v>0</v>
      </c>
      <c r="AA1682" s="39" t="s">
        <v>47</v>
      </c>
      <c r="AB1682" s="39" t="s">
        <v>48</v>
      </c>
      <c r="AC1682" s="39">
        <v>2020</v>
      </c>
      <c r="AD16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1683" spans="1:30" hidden="1" x14ac:dyDescent="0.25">
      <c r="A1683" s="39" t="s">
        <v>38</v>
      </c>
      <c r="B1683" s="39" t="s">
        <v>39</v>
      </c>
      <c r="C1683" s="39" t="s">
        <v>40</v>
      </c>
      <c r="D1683" s="40">
        <v>43468.39707175926</v>
      </c>
      <c r="E1683" s="39" t="s">
        <v>41</v>
      </c>
      <c r="F1683" s="39" t="s">
        <v>74</v>
      </c>
      <c r="G1683" s="39" t="s">
        <v>43</v>
      </c>
      <c r="H1683" s="39" t="str">
        <f>IF(raw_impacts[[#This Row],[BldgVint]]="Old","Ex",raw_impacts[[#This Row],[BldgVint]])</f>
        <v>New</v>
      </c>
      <c r="I1683" s="39" t="s">
        <v>69</v>
      </c>
      <c r="J1683" s="39" t="s">
        <v>41</v>
      </c>
      <c r="K1683" s="39" t="s">
        <v>45</v>
      </c>
      <c r="L1683" s="39">
        <v>270</v>
      </c>
      <c r="M1683" s="39">
        <v>0</v>
      </c>
      <c r="N1683" s="39" t="s">
        <v>46</v>
      </c>
      <c r="O1683" s="39">
        <v>170</v>
      </c>
      <c r="P1683" s="39">
        <v>6.1100000000000002E-2</v>
      </c>
      <c r="Q1683" s="39">
        <v>0</v>
      </c>
      <c r="R1683" s="39">
        <v>170</v>
      </c>
      <c r="S1683" s="39">
        <v>6.1100000000000002E-2</v>
      </c>
      <c r="T1683" s="39">
        <v>0</v>
      </c>
      <c r="U1683" s="39">
        <v>0</v>
      </c>
      <c r="V1683" s="39">
        <v>0</v>
      </c>
      <c r="W1683" s="39">
        <v>0</v>
      </c>
      <c r="X1683" s="39">
        <v>0</v>
      </c>
      <c r="Y1683" s="39">
        <v>0</v>
      </c>
      <c r="Z1683" s="39">
        <v>0</v>
      </c>
      <c r="AA1683" s="39" t="s">
        <v>47</v>
      </c>
      <c r="AB1683" s="39" t="s">
        <v>48</v>
      </c>
      <c r="AC1683" s="39">
        <v>2020</v>
      </c>
      <c r="AD16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0.27800000000000002</v>
      </c>
    </row>
    <row r="1684" spans="1:30" hidden="1" x14ac:dyDescent="0.25">
      <c r="A1684" s="39" t="s">
        <v>38</v>
      </c>
      <c r="B1684" s="39" t="s">
        <v>39</v>
      </c>
      <c r="C1684" s="39" t="s">
        <v>40</v>
      </c>
      <c r="D1684" s="40">
        <v>43468.39707175926</v>
      </c>
      <c r="E1684" s="39" t="s">
        <v>41</v>
      </c>
      <c r="F1684" s="39" t="s">
        <v>75</v>
      </c>
      <c r="G1684" s="39" t="s">
        <v>43</v>
      </c>
      <c r="H1684" s="39" t="str">
        <f>IF(raw_impacts[[#This Row],[BldgVint]]="Old","Ex",raw_impacts[[#This Row],[BldgVint]])</f>
        <v>New</v>
      </c>
      <c r="I1684" s="39" t="s">
        <v>69</v>
      </c>
      <c r="J1684" s="39" t="s">
        <v>41</v>
      </c>
      <c r="K1684" s="39" t="s">
        <v>45</v>
      </c>
      <c r="L1684" s="39">
        <v>452</v>
      </c>
      <c r="M1684" s="39">
        <v>0</v>
      </c>
      <c r="N1684" s="39" t="s">
        <v>46</v>
      </c>
      <c r="O1684" s="39">
        <v>118</v>
      </c>
      <c r="P1684" s="39">
        <v>4.5900000000000003E-2</v>
      </c>
      <c r="Q1684" s="39">
        <v>0</v>
      </c>
      <c r="R1684" s="39">
        <v>118</v>
      </c>
      <c r="S1684" s="39">
        <v>4.5900000000000003E-2</v>
      </c>
      <c r="T1684" s="39">
        <v>0</v>
      </c>
      <c r="U1684" s="39">
        <v>0</v>
      </c>
      <c r="V1684" s="39">
        <v>0</v>
      </c>
      <c r="W1684" s="39">
        <v>0</v>
      </c>
      <c r="X1684" s="39">
        <v>0</v>
      </c>
      <c r="Y1684" s="39">
        <v>0</v>
      </c>
      <c r="Z1684" s="39">
        <v>0</v>
      </c>
      <c r="AA1684" s="39" t="s">
        <v>47</v>
      </c>
      <c r="AB1684" s="39" t="s">
        <v>48</v>
      </c>
      <c r="AC1684" s="39">
        <v>2020</v>
      </c>
      <c r="AD16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0.53300000000000003</v>
      </c>
    </row>
    <row r="1685" spans="1:30" hidden="1" x14ac:dyDescent="0.25">
      <c r="A1685" s="39" t="s">
        <v>38</v>
      </c>
      <c r="B1685" s="39" t="s">
        <v>39</v>
      </c>
      <c r="C1685" s="39" t="s">
        <v>40</v>
      </c>
      <c r="D1685" s="40">
        <v>43468.39707175926</v>
      </c>
      <c r="E1685" s="39" t="s">
        <v>41</v>
      </c>
      <c r="F1685" s="39" t="s">
        <v>76</v>
      </c>
      <c r="G1685" s="39" t="s">
        <v>43</v>
      </c>
      <c r="H1685" s="39" t="str">
        <f>IF(raw_impacts[[#This Row],[BldgVint]]="Old","Ex",raw_impacts[[#This Row],[BldgVint]])</f>
        <v>New</v>
      </c>
      <c r="I1685" s="39" t="s">
        <v>69</v>
      </c>
      <c r="J1685" s="39" t="s">
        <v>41</v>
      </c>
      <c r="K1685" s="39" t="s">
        <v>45</v>
      </c>
      <c r="L1685" s="39">
        <v>156</v>
      </c>
      <c r="M1685" s="39">
        <v>0</v>
      </c>
      <c r="N1685" s="39" t="s">
        <v>46</v>
      </c>
      <c r="O1685" s="39">
        <v>177</v>
      </c>
      <c r="P1685" s="39">
        <v>6.7299999999999999E-2</v>
      </c>
      <c r="Q1685" s="39">
        <v>0</v>
      </c>
      <c r="R1685" s="39">
        <v>177</v>
      </c>
      <c r="S1685" s="39">
        <v>6.7299999999999999E-2</v>
      </c>
      <c r="T1685" s="39">
        <v>0</v>
      </c>
      <c r="U1685" s="39">
        <v>0</v>
      </c>
      <c r="V1685" s="39">
        <v>0</v>
      </c>
      <c r="W1685" s="39">
        <v>0</v>
      </c>
      <c r="X1685" s="39">
        <v>0</v>
      </c>
      <c r="Y1685" s="39">
        <v>0</v>
      </c>
      <c r="Z1685" s="39">
        <v>0</v>
      </c>
      <c r="AA1685" s="39" t="s">
        <v>47</v>
      </c>
      <c r="AB1685" s="39" t="s">
        <v>48</v>
      </c>
      <c r="AC1685" s="39">
        <v>2020</v>
      </c>
      <c r="AD16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1686" spans="1:30" hidden="1" x14ac:dyDescent="0.25">
      <c r="A1686" s="39" t="s">
        <v>38</v>
      </c>
      <c r="B1686" s="39" t="s">
        <v>39</v>
      </c>
      <c r="C1686" s="39" t="s">
        <v>40</v>
      </c>
      <c r="D1686" s="40">
        <v>43468.39707175926</v>
      </c>
      <c r="E1686" s="39" t="s">
        <v>41</v>
      </c>
      <c r="F1686" s="39" t="s">
        <v>77</v>
      </c>
      <c r="G1686" s="39" t="s">
        <v>43</v>
      </c>
      <c r="H1686" s="39" t="str">
        <f>IF(raw_impacts[[#This Row],[BldgVint]]="Old","Ex",raw_impacts[[#This Row],[BldgVint]])</f>
        <v>New</v>
      </c>
      <c r="I1686" s="39" t="s">
        <v>69</v>
      </c>
      <c r="J1686" s="39" t="s">
        <v>41</v>
      </c>
      <c r="K1686" s="39" t="s">
        <v>45</v>
      </c>
      <c r="L1686" s="39">
        <v>518</v>
      </c>
      <c r="M1686" s="39">
        <v>0</v>
      </c>
      <c r="N1686" s="39" t="s">
        <v>46</v>
      </c>
      <c r="O1686" s="39">
        <v>116</v>
      </c>
      <c r="P1686" s="39">
        <v>3.3300000000000003E-2</v>
      </c>
      <c r="Q1686" s="39">
        <v>0</v>
      </c>
      <c r="R1686" s="39">
        <v>116</v>
      </c>
      <c r="S1686" s="39">
        <v>3.3300000000000003E-2</v>
      </c>
      <c r="T1686" s="39">
        <v>0</v>
      </c>
      <c r="U1686" s="39">
        <v>0</v>
      </c>
      <c r="V1686" s="39">
        <v>0</v>
      </c>
      <c r="W1686" s="39">
        <v>0</v>
      </c>
      <c r="X1686" s="39">
        <v>0</v>
      </c>
      <c r="Y1686" s="39">
        <v>0</v>
      </c>
      <c r="Z1686" s="39">
        <v>0</v>
      </c>
      <c r="AA1686" s="39" t="s">
        <v>47</v>
      </c>
      <c r="AB1686" s="39" t="s">
        <v>48</v>
      </c>
      <c r="AC1686" s="39">
        <v>2020</v>
      </c>
      <c r="AD16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0.29099999999999998</v>
      </c>
    </row>
    <row r="1687" spans="1:30" hidden="1" x14ac:dyDescent="0.25">
      <c r="A1687" s="39" t="s">
        <v>38</v>
      </c>
      <c r="B1687" s="39" t="s">
        <v>39</v>
      </c>
      <c r="C1687" s="39" t="s">
        <v>40</v>
      </c>
      <c r="D1687" s="40">
        <v>43468.39707175926</v>
      </c>
      <c r="E1687" s="39" t="s">
        <v>41</v>
      </c>
      <c r="F1687" s="39" t="s">
        <v>78</v>
      </c>
      <c r="G1687" s="39" t="s">
        <v>43</v>
      </c>
      <c r="H1687" s="39" t="str">
        <f>IF(raw_impacts[[#This Row],[BldgVint]]="Old","Ex",raw_impacts[[#This Row],[BldgVint]])</f>
        <v>New</v>
      </c>
      <c r="I1687" s="39" t="s">
        <v>69</v>
      </c>
      <c r="J1687" s="39" t="s">
        <v>41</v>
      </c>
      <c r="K1687" s="39" t="s">
        <v>45</v>
      </c>
      <c r="L1687" s="39">
        <v>31.9</v>
      </c>
      <c r="M1687" s="39">
        <v>0</v>
      </c>
      <c r="N1687" s="39" t="s">
        <v>46</v>
      </c>
      <c r="O1687" s="39">
        <v>131</v>
      </c>
      <c r="P1687" s="39">
        <v>3.56E-2</v>
      </c>
      <c r="Q1687" s="39">
        <v>0</v>
      </c>
      <c r="R1687" s="39">
        <v>131</v>
      </c>
      <c r="S1687" s="39">
        <v>3.56E-2</v>
      </c>
      <c r="T1687" s="39">
        <v>0</v>
      </c>
      <c r="U1687" s="39">
        <v>0</v>
      </c>
      <c r="V1687" s="39">
        <v>0</v>
      </c>
      <c r="W1687" s="39">
        <v>0</v>
      </c>
      <c r="X1687" s="39">
        <v>0</v>
      </c>
      <c r="Y1687" s="39">
        <v>0</v>
      </c>
      <c r="Z1687" s="39">
        <v>0</v>
      </c>
      <c r="AA1687" s="39" t="s">
        <v>47</v>
      </c>
      <c r="AB1687" s="39" t="s">
        <v>48</v>
      </c>
      <c r="AC1687" s="39">
        <v>2020</v>
      </c>
      <c r="AD16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0.217</v>
      </c>
    </row>
    <row r="1688" spans="1:30" hidden="1" x14ac:dyDescent="0.25">
      <c r="A1688" s="39" t="s">
        <v>38</v>
      </c>
      <c r="B1688" s="39" t="s">
        <v>39</v>
      </c>
      <c r="C1688" s="39" t="s">
        <v>40</v>
      </c>
      <c r="D1688" s="40">
        <v>43468.39707175926</v>
      </c>
      <c r="E1688" s="39" t="s">
        <v>41</v>
      </c>
      <c r="F1688" s="39" t="s">
        <v>79</v>
      </c>
      <c r="G1688" s="39" t="s">
        <v>43</v>
      </c>
      <c r="H1688" s="39" t="str">
        <f>IF(raw_impacts[[#This Row],[BldgVint]]="Old","Ex",raw_impacts[[#This Row],[BldgVint]])</f>
        <v>New</v>
      </c>
      <c r="I1688" s="39" t="s">
        <v>69</v>
      </c>
      <c r="J1688" s="39" t="s">
        <v>41</v>
      </c>
      <c r="K1688" s="39" t="s">
        <v>45</v>
      </c>
      <c r="L1688" s="39">
        <v>359</v>
      </c>
      <c r="M1688" s="39">
        <v>0</v>
      </c>
      <c r="N1688" s="39" t="s">
        <v>46</v>
      </c>
      <c r="O1688" s="39">
        <v>141</v>
      </c>
      <c r="P1688" s="39">
        <v>6.2E-2</v>
      </c>
      <c r="Q1688" s="39">
        <v>0</v>
      </c>
      <c r="R1688" s="39">
        <v>141</v>
      </c>
      <c r="S1688" s="39">
        <v>6.2E-2</v>
      </c>
      <c r="T1688" s="39">
        <v>0</v>
      </c>
      <c r="U1688" s="39">
        <v>0</v>
      </c>
      <c r="V1688" s="39">
        <v>0</v>
      </c>
      <c r="W1688" s="39">
        <v>0</v>
      </c>
      <c r="X1688" s="39">
        <v>0</v>
      </c>
      <c r="Y1688" s="39">
        <v>0</v>
      </c>
      <c r="Z1688" s="39">
        <v>0</v>
      </c>
      <c r="AA1688" s="39" t="s">
        <v>47</v>
      </c>
      <c r="AB1688" s="39" t="s">
        <v>48</v>
      </c>
      <c r="AC1688" s="39">
        <v>2020</v>
      </c>
      <c r="AD16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0.19500000000000001</v>
      </c>
    </row>
    <row r="1689" spans="1:30" hidden="1" x14ac:dyDescent="0.25">
      <c r="A1689" s="39" t="s">
        <v>38</v>
      </c>
      <c r="B1689" s="39" t="s">
        <v>39</v>
      </c>
      <c r="C1689" s="39" t="s">
        <v>40</v>
      </c>
      <c r="D1689" s="40">
        <v>43468.39707175926</v>
      </c>
      <c r="E1689" s="39" t="s">
        <v>41</v>
      </c>
      <c r="F1689" s="39" t="s">
        <v>42</v>
      </c>
      <c r="G1689" s="39" t="s">
        <v>43</v>
      </c>
      <c r="H1689" s="39" t="str">
        <f>IF(raw_impacts[[#This Row],[BldgVint]]="Old","Ex",raw_impacts[[#This Row],[BldgVint]])</f>
        <v>New</v>
      </c>
      <c r="I1689" s="39" t="s">
        <v>70</v>
      </c>
      <c r="J1689" s="39" t="s">
        <v>41</v>
      </c>
      <c r="K1689" s="39" t="s">
        <v>45</v>
      </c>
      <c r="L1689" s="39">
        <v>376</v>
      </c>
      <c r="M1689" s="39">
        <v>0</v>
      </c>
      <c r="N1689" s="39" t="s">
        <v>46</v>
      </c>
      <c r="O1689" s="39">
        <v>55.2</v>
      </c>
      <c r="P1689" s="39">
        <v>4.6399999999999997E-2</v>
      </c>
      <c r="Q1689" s="39">
        <v>0</v>
      </c>
      <c r="R1689" s="39">
        <v>55.2</v>
      </c>
      <c r="S1689" s="39">
        <v>4.6399999999999997E-2</v>
      </c>
      <c r="T1689" s="39">
        <v>0</v>
      </c>
      <c r="U1689" s="39">
        <v>0</v>
      </c>
      <c r="V1689" s="39">
        <v>0</v>
      </c>
      <c r="W1689" s="39">
        <v>0</v>
      </c>
      <c r="X1689" s="39">
        <v>0</v>
      </c>
      <c r="Y1689" s="39">
        <v>0</v>
      </c>
      <c r="Z1689" s="39">
        <v>0</v>
      </c>
      <c r="AA1689" s="39" t="s">
        <v>47</v>
      </c>
      <c r="AB1689" s="39" t="s">
        <v>48</v>
      </c>
      <c r="AC1689" s="39">
        <v>2020</v>
      </c>
      <c r="AD16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0.13900000000000001</v>
      </c>
    </row>
    <row r="1690" spans="1:30" hidden="1" x14ac:dyDescent="0.25">
      <c r="A1690" s="39" t="s">
        <v>38</v>
      </c>
      <c r="B1690" s="39" t="s">
        <v>39</v>
      </c>
      <c r="C1690" s="39" t="s">
        <v>40</v>
      </c>
      <c r="D1690" s="40">
        <v>43468.39707175926</v>
      </c>
      <c r="E1690" s="39" t="s">
        <v>41</v>
      </c>
      <c r="F1690" s="39" t="s">
        <v>71</v>
      </c>
      <c r="G1690" s="39" t="s">
        <v>43</v>
      </c>
      <c r="H1690" s="39" t="str">
        <f>IF(raw_impacts[[#This Row],[BldgVint]]="Old","Ex",raw_impacts[[#This Row],[BldgVint]])</f>
        <v>New</v>
      </c>
      <c r="I1690" s="39" t="s">
        <v>70</v>
      </c>
      <c r="J1690" s="39" t="s">
        <v>41</v>
      </c>
      <c r="K1690" s="39" t="s">
        <v>45</v>
      </c>
      <c r="L1690" s="39">
        <v>199</v>
      </c>
      <c r="M1690" s="39">
        <v>0</v>
      </c>
      <c r="N1690" s="39" t="s">
        <v>46</v>
      </c>
      <c r="O1690" s="39">
        <v>34.200000000000003</v>
      </c>
      <c r="P1690" s="39">
        <v>2.1700000000000001E-2</v>
      </c>
      <c r="Q1690" s="39">
        <v>0</v>
      </c>
      <c r="R1690" s="39">
        <v>34.200000000000003</v>
      </c>
      <c r="S1690" s="39">
        <v>2.1700000000000001E-2</v>
      </c>
      <c r="T1690" s="39">
        <v>0</v>
      </c>
      <c r="U1690" s="39">
        <v>0</v>
      </c>
      <c r="V1690" s="39">
        <v>0</v>
      </c>
      <c r="W1690" s="39">
        <v>0</v>
      </c>
      <c r="X1690" s="39">
        <v>0</v>
      </c>
      <c r="Y1690" s="39">
        <v>0</v>
      </c>
      <c r="Z1690" s="39">
        <v>0</v>
      </c>
      <c r="AA1690" s="39" t="s">
        <v>47</v>
      </c>
      <c r="AB1690" s="39" t="s">
        <v>48</v>
      </c>
      <c r="AC1690" s="39">
        <v>2020</v>
      </c>
      <c r="AD16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691" spans="1:30" hidden="1" x14ac:dyDescent="0.25">
      <c r="A1691" s="39" t="s">
        <v>38</v>
      </c>
      <c r="B1691" s="39" t="s">
        <v>39</v>
      </c>
      <c r="C1691" s="39" t="s">
        <v>40</v>
      </c>
      <c r="D1691" s="40">
        <v>43468.39707175926</v>
      </c>
      <c r="E1691" s="39" t="s">
        <v>41</v>
      </c>
      <c r="F1691" s="39" t="s">
        <v>72</v>
      </c>
      <c r="G1691" s="39" t="s">
        <v>43</v>
      </c>
      <c r="H1691" s="39" t="str">
        <f>IF(raw_impacts[[#This Row],[BldgVint]]="Old","Ex",raw_impacts[[#This Row],[BldgVint]])</f>
        <v>New</v>
      </c>
      <c r="I1691" s="39" t="s">
        <v>70</v>
      </c>
      <c r="J1691" s="39" t="s">
        <v>41</v>
      </c>
      <c r="K1691" s="39" t="s">
        <v>45</v>
      </c>
      <c r="L1691" s="39">
        <v>1330</v>
      </c>
      <c r="M1691" s="39">
        <v>0</v>
      </c>
      <c r="N1691" s="39" t="s">
        <v>46</v>
      </c>
      <c r="O1691" s="39">
        <v>48.7</v>
      </c>
      <c r="P1691" s="39">
        <v>5.1499999999999997E-2</v>
      </c>
      <c r="Q1691" s="39">
        <v>0</v>
      </c>
      <c r="R1691" s="39">
        <v>48.7</v>
      </c>
      <c r="S1691" s="39">
        <v>5.1499999999999997E-2</v>
      </c>
      <c r="T1691" s="39">
        <v>0</v>
      </c>
      <c r="U1691" s="39">
        <v>0</v>
      </c>
      <c r="V1691" s="39">
        <v>0</v>
      </c>
      <c r="W1691" s="39">
        <v>0</v>
      </c>
      <c r="X1691" s="39">
        <v>0</v>
      </c>
      <c r="Y1691" s="39">
        <v>0</v>
      </c>
      <c r="Z1691" s="39">
        <v>0</v>
      </c>
      <c r="AA1691" s="39" t="s">
        <v>47</v>
      </c>
      <c r="AB1691" s="39" t="s">
        <v>48</v>
      </c>
      <c r="AC1691" s="39">
        <v>2020</v>
      </c>
      <c r="AD16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0.13900000000000001</v>
      </c>
    </row>
    <row r="1692" spans="1:30" hidden="1" x14ac:dyDescent="0.25">
      <c r="A1692" s="39" t="s">
        <v>38</v>
      </c>
      <c r="B1692" s="39" t="s">
        <v>39</v>
      </c>
      <c r="C1692" s="39" t="s">
        <v>40</v>
      </c>
      <c r="D1692" s="40">
        <v>43468.39707175926</v>
      </c>
      <c r="E1692" s="39" t="s">
        <v>41</v>
      </c>
      <c r="F1692" s="39" t="s">
        <v>73</v>
      </c>
      <c r="G1692" s="39" t="s">
        <v>43</v>
      </c>
      <c r="H1692" s="39" t="str">
        <f>IF(raw_impacts[[#This Row],[BldgVint]]="Old","Ex",raw_impacts[[#This Row],[BldgVint]])</f>
        <v>New</v>
      </c>
      <c r="I1692" s="39" t="s">
        <v>70</v>
      </c>
      <c r="J1692" s="39" t="s">
        <v>41</v>
      </c>
      <c r="K1692" s="39" t="s">
        <v>45</v>
      </c>
      <c r="L1692" s="39">
        <v>656</v>
      </c>
      <c r="M1692" s="39">
        <v>0</v>
      </c>
      <c r="N1692" s="39" t="s">
        <v>46</v>
      </c>
      <c r="O1692" s="39">
        <v>30.8</v>
      </c>
      <c r="P1692" s="39">
        <v>2.3900000000000001E-2</v>
      </c>
      <c r="Q1692" s="39">
        <v>0</v>
      </c>
      <c r="R1692" s="39">
        <v>30.8</v>
      </c>
      <c r="S1692" s="39">
        <v>2.3900000000000001E-2</v>
      </c>
      <c r="T1692" s="39">
        <v>0</v>
      </c>
      <c r="U1692" s="39">
        <v>0</v>
      </c>
      <c r="V1692" s="39">
        <v>0</v>
      </c>
      <c r="W1692" s="39">
        <v>0</v>
      </c>
      <c r="X1692" s="39">
        <v>0</v>
      </c>
      <c r="Y1692" s="39">
        <v>0</v>
      </c>
      <c r="Z1692" s="39">
        <v>0</v>
      </c>
      <c r="AA1692" s="39" t="s">
        <v>47</v>
      </c>
      <c r="AB1692" s="39" t="s">
        <v>48</v>
      </c>
      <c r="AC1692" s="39">
        <v>2020</v>
      </c>
      <c r="AD16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1693" spans="1:30" hidden="1" x14ac:dyDescent="0.25">
      <c r="A1693" s="39" t="s">
        <v>38</v>
      </c>
      <c r="B1693" s="39" t="s">
        <v>39</v>
      </c>
      <c r="C1693" s="39" t="s">
        <v>40</v>
      </c>
      <c r="D1693" s="40">
        <v>43468.39707175926</v>
      </c>
      <c r="E1693" s="39" t="s">
        <v>41</v>
      </c>
      <c r="F1693" s="39" t="s">
        <v>74</v>
      </c>
      <c r="G1693" s="39" t="s">
        <v>43</v>
      </c>
      <c r="H1693" s="39" t="str">
        <f>IF(raw_impacts[[#This Row],[BldgVint]]="Old","Ex",raw_impacts[[#This Row],[BldgVint]])</f>
        <v>New</v>
      </c>
      <c r="I1693" s="39" t="s">
        <v>70</v>
      </c>
      <c r="J1693" s="39" t="s">
        <v>41</v>
      </c>
      <c r="K1693" s="39" t="s">
        <v>45</v>
      </c>
      <c r="L1693" s="39">
        <v>116</v>
      </c>
      <c r="M1693" s="39">
        <v>0</v>
      </c>
      <c r="N1693" s="39" t="s">
        <v>46</v>
      </c>
      <c r="O1693" s="39">
        <v>91.1</v>
      </c>
      <c r="P1693" s="39">
        <v>6.4600000000000005E-2</v>
      </c>
      <c r="Q1693" s="39">
        <v>0</v>
      </c>
      <c r="R1693" s="39">
        <v>91.1</v>
      </c>
      <c r="S1693" s="39">
        <v>6.4600000000000005E-2</v>
      </c>
      <c r="T1693" s="39">
        <v>0</v>
      </c>
      <c r="U1693" s="39">
        <v>0</v>
      </c>
      <c r="V1693" s="39">
        <v>0</v>
      </c>
      <c r="W1693" s="39">
        <v>0</v>
      </c>
      <c r="X1693" s="39">
        <v>0</v>
      </c>
      <c r="Y1693" s="39">
        <v>0</v>
      </c>
      <c r="Z1693" s="39">
        <v>0</v>
      </c>
      <c r="AA1693" s="39" t="s">
        <v>47</v>
      </c>
      <c r="AB1693" s="39" t="s">
        <v>48</v>
      </c>
      <c r="AC1693" s="39">
        <v>2020</v>
      </c>
      <c r="AD16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6.9000000000000006E-2</v>
      </c>
    </row>
    <row r="1694" spans="1:30" hidden="1" x14ac:dyDescent="0.25">
      <c r="A1694" s="39" t="s">
        <v>38</v>
      </c>
      <c r="B1694" s="39" t="s">
        <v>39</v>
      </c>
      <c r="C1694" s="39" t="s">
        <v>40</v>
      </c>
      <c r="D1694" s="40">
        <v>43468.39707175926</v>
      </c>
      <c r="E1694" s="39" t="s">
        <v>41</v>
      </c>
      <c r="F1694" s="39" t="s">
        <v>75</v>
      </c>
      <c r="G1694" s="39" t="s">
        <v>43</v>
      </c>
      <c r="H1694" s="39" t="str">
        <f>IF(raw_impacts[[#This Row],[BldgVint]]="Old","Ex",raw_impacts[[#This Row],[BldgVint]])</f>
        <v>New</v>
      </c>
      <c r="I1694" s="39" t="s">
        <v>70</v>
      </c>
      <c r="J1694" s="39" t="s">
        <v>41</v>
      </c>
      <c r="K1694" s="39" t="s">
        <v>45</v>
      </c>
      <c r="L1694" s="39">
        <v>223</v>
      </c>
      <c r="M1694" s="39">
        <v>0</v>
      </c>
      <c r="N1694" s="39" t="s">
        <v>46</v>
      </c>
      <c r="O1694" s="39">
        <v>46</v>
      </c>
      <c r="P1694" s="39">
        <v>3.8600000000000002E-2</v>
      </c>
      <c r="Q1694" s="39">
        <v>0</v>
      </c>
      <c r="R1694" s="39">
        <v>46</v>
      </c>
      <c r="S1694" s="39">
        <v>3.8600000000000002E-2</v>
      </c>
      <c r="T1694" s="39">
        <v>0</v>
      </c>
      <c r="U1694" s="39">
        <v>0</v>
      </c>
      <c r="V1694" s="39">
        <v>0</v>
      </c>
      <c r="W1694" s="39">
        <v>0</v>
      </c>
      <c r="X1694" s="39">
        <v>0</v>
      </c>
      <c r="Y1694" s="39">
        <v>0</v>
      </c>
      <c r="Z1694" s="39">
        <v>0</v>
      </c>
      <c r="AA1694" s="39" t="s">
        <v>47</v>
      </c>
      <c r="AB1694" s="39" t="s">
        <v>48</v>
      </c>
      <c r="AC1694" s="39">
        <v>2020</v>
      </c>
      <c r="AD16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0.16899999999999998</v>
      </c>
    </row>
    <row r="1695" spans="1:30" hidden="1" x14ac:dyDescent="0.25">
      <c r="A1695" s="39" t="s">
        <v>38</v>
      </c>
      <c r="B1695" s="39" t="s">
        <v>39</v>
      </c>
      <c r="C1695" s="39" t="s">
        <v>40</v>
      </c>
      <c r="D1695" s="40">
        <v>43468.39707175926</v>
      </c>
      <c r="E1695" s="39" t="s">
        <v>41</v>
      </c>
      <c r="F1695" s="39" t="s">
        <v>76</v>
      </c>
      <c r="G1695" s="39" t="s">
        <v>43</v>
      </c>
      <c r="H1695" s="39" t="str">
        <f>IF(raw_impacts[[#This Row],[BldgVint]]="Old","Ex",raw_impacts[[#This Row],[BldgVint]])</f>
        <v>New</v>
      </c>
      <c r="I1695" s="39" t="s">
        <v>70</v>
      </c>
      <c r="J1695" s="39" t="s">
        <v>41</v>
      </c>
      <c r="K1695" s="39" t="s">
        <v>45</v>
      </c>
      <c r="L1695" s="39">
        <v>78.599999999999994</v>
      </c>
      <c r="M1695" s="39">
        <v>0</v>
      </c>
      <c r="N1695" s="39" t="s">
        <v>46</v>
      </c>
      <c r="O1695" s="39">
        <v>55.3</v>
      </c>
      <c r="P1695" s="39">
        <v>5.45E-2</v>
      </c>
      <c r="Q1695" s="39">
        <v>0</v>
      </c>
      <c r="R1695" s="39">
        <v>55.3</v>
      </c>
      <c r="S1695" s="39">
        <v>5.45E-2</v>
      </c>
      <c r="T1695" s="39">
        <v>0</v>
      </c>
      <c r="U1695" s="39">
        <v>0</v>
      </c>
      <c r="V1695" s="39">
        <v>0</v>
      </c>
      <c r="W1695" s="39">
        <v>0</v>
      </c>
      <c r="X1695" s="39">
        <v>0</v>
      </c>
      <c r="Y1695" s="39">
        <v>0</v>
      </c>
      <c r="Z1695" s="39">
        <v>0</v>
      </c>
      <c r="AA1695" s="39" t="s">
        <v>47</v>
      </c>
      <c r="AB1695" s="39" t="s">
        <v>48</v>
      </c>
      <c r="AC1695" s="39">
        <v>2020</v>
      </c>
      <c r="AD16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1696" spans="1:30" hidden="1" x14ac:dyDescent="0.25">
      <c r="A1696" s="39" t="s">
        <v>38</v>
      </c>
      <c r="B1696" s="39" t="s">
        <v>39</v>
      </c>
      <c r="C1696" s="39" t="s">
        <v>40</v>
      </c>
      <c r="D1696" s="40">
        <v>43468.39707175926</v>
      </c>
      <c r="E1696" s="39" t="s">
        <v>41</v>
      </c>
      <c r="F1696" s="39" t="s">
        <v>77</v>
      </c>
      <c r="G1696" s="39" t="s">
        <v>43</v>
      </c>
      <c r="H1696" s="39" t="str">
        <f>IF(raw_impacts[[#This Row],[BldgVint]]="Old","Ex",raw_impacts[[#This Row],[BldgVint]])</f>
        <v>New</v>
      </c>
      <c r="I1696" s="39" t="s">
        <v>70</v>
      </c>
      <c r="J1696" s="39" t="s">
        <v>41</v>
      </c>
      <c r="K1696" s="39" t="s">
        <v>45</v>
      </c>
      <c r="L1696" s="39">
        <v>292</v>
      </c>
      <c r="M1696" s="39">
        <v>0</v>
      </c>
      <c r="N1696" s="39" t="s">
        <v>46</v>
      </c>
      <c r="O1696" s="39">
        <v>47</v>
      </c>
      <c r="P1696" s="39">
        <v>3.4299999999999997E-2</v>
      </c>
      <c r="Q1696" s="39">
        <v>0</v>
      </c>
      <c r="R1696" s="39">
        <v>47</v>
      </c>
      <c r="S1696" s="39">
        <v>3.4299999999999997E-2</v>
      </c>
      <c r="T1696" s="39">
        <v>0</v>
      </c>
      <c r="U1696" s="39">
        <v>0</v>
      </c>
      <c r="V1696" s="39">
        <v>0</v>
      </c>
      <c r="W1696" s="39">
        <v>0</v>
      </c>
      <c r="X1696" s="39">
        <v>0</v>
      </c>
      <c r="Y1696" s="39">
        <v>0</v>
      </c>
      <c r="Z1696" s="39">
        <v>0</v>
      </c>
      <c r="AA1696" s="39" t="s">
        <v>47</v>
      </c>
      <c r="AB1696" s="39" t="s">
        <v>48</v>
      </c>
      <c r="AC1696" s="39">
        <v>2020</v>
      </c>
      <c r="AD16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9.5000000000000001E-2</v>
      </c>
    </row>
    <row r="1697" spans="1:30" hidden="1" x14ac:dyDescent="0.25">
      <c r="A1697" s="39" t="s">
        <v>38</v>
      </c>
      <c r="B1697" s="39" t="s">
        <v>39</v>
      </c>
      <c r="C1697" s="39" t="s">
        <v>40</v>
      </c>
      <c r="D1697" s="40">
        <v>43468.39707175926</v>
      </c>
      <c r="E1697" s="39" t="s">
        <v>41</v>
      </c>
      <c r="F1697" s="39" t="s">
        <v>78</v>
      </c>
      <c r="G1697" s="39" t="s">
        <v>43</v>
      </c>
      <c r="H1697" s="39" t="str">
        <f>IF(raw_impacts[[#This Row],[BldgVint]]="Old","Ex",raw_impacts[[#This Row],[BldgVint]])</f>
        <v>New</v>
      </c>
      <c r="I1697" s="39" t="s">
        <v>70</v>
      </c>
      <c r="J1697" s="39" t="s">
        <v>41</v>
      </c>
      <c r="K1697" s="39" t="s">
        <v>45</v>
      </c>
      <c r="L1697" s="39">
        <v>16.8</v>
      </c>
      <c r="M1697" s="39">
        <v>0</v>
      </c>
      <c r="N1697" s="39" t="s">
        <v>46</v>
      </c>
      <c r="O1697" s="39">
        <v>52</v>
      </c>
      <c r="P1697" s="39">
        <v>3.6600000000000001E-2</v>
      </c>
      <c r="Q1697" s="39">
        <v>0</v>
      </c>
      <c r="R1697" s="39">
        <v>52</v>
      </c>
      <c r="S1697" s="39">
        <v>3.6600000000000001E-2</v>
      </c>
      <c r="T1697" s="39">
        <v>0</v>
      </c>
      <c r="U1697" s="39">
        <v>0</v>
      </c>
      <c r="V1697" s="39">
        <v>0</v>
      </c>
      <c r="W1697" s="39">
        <v>0</v>
      </c>
      <c r="X1697" s="39">
        <v>0</v>
      </c>
      <c r="Y1697" s="39">
        <v>0</v>
      </c>
      <c r="Z1697" s="39">
        <v>0</v>
      </c>
      <c r="AA1697" s="39" t="s">
        <v>47</v>
      </c>
      <c r="AB1697" s="39" t="s">
        <v>48</v>
      </c>
      <c r="AC1697" s="39">
        <v>2020</v>
      </c>
      <c r="AD16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6.0999999999999999E-2</v>
      </c>
    </row>
    <row r="1698" spans="1:30" hidden="1" x14ac:dyDescent="0.25">
      <c r="A1698" s="39" t="s">
        <v>38</v>
      </c>
      <c r="B1698" s="39" t="s">
        <v>39</v>
      </c>
      <c r="C1698" s="39" t="s">
        <v>40</v>
      </c>
      <c r="D1698" s="40">
        <v>43468.39707175926</v>
      </c>
      <c r="E1698" s="39" t="s">
        <v>41</v>
      </c>
      <c r="F1698" s="39" t="s">
        <v>79</v>
      </c>
      <c r="G1698" s="39" t="s">
        <v>43</v>
      </c>
      <c r="H1698" s="39" t="str">
        <f>IF(raw_impacts[[#This Row],[BldgVint]]="Old","Ex",raw_impacts[[#This Row],[BldgVint]])</f>
        <v>New</v>
      </c>
      <c r="I1698" s="39" t="s">
        <v>70</v>
      </c>
      <c r="J1698" s="39" t="s">
        <v>41</v>
      </c>
      <c r="K1698" s="39" t="s">
        <v>45</v>
      </c>
      <c r="L1698" s="39">
        <v>176</v>
      </c>
      <c r="M1698" s="39">
        <v>0</v>
      </c>
      <c r="N1698" s="39" t="s">
        <v>46</v>
      </c>
      <c r="O1698" s="39">
        <v>54.6</v>
      </c>
      <c r="P1698" s="39">
        <v>5.28E-2</v>
      </c>
      <c r="Q1698" s="39">
        <v>0</v>
      </c>
      <c r="R1698" s="39">
        <v>54.6</v>
      </c>
      <c r="S1698" s="39">
        <v>5.28E-2</v>
      </c>
      <c r="T1698" s="39">
        <v>0</v>
      </c>
      <c r="U1698" s="39">
        <v>0</v>
      </c>
      <c r="V1698" s="39">
        <v>0</v>
      </c>
      <c r="W1698" s="39">
        <v>0</v>
      </c>
      <c r="X1698" s="39">
        <v>0</v>
      </c>
      <c r="Y1698" s="39">
        <v>0</v>
      </c>
      <c r="Z1698" s="39">
        <v>0</v>
      </c>
      <c r="AA1698" s="39" t="s">
        <v>47</v>
      </c>
      <c r="AB1698" s="39" t="s">
        <v>48</v>
      </c>
      <c r="AC1698" s="39">
        <v>2020</v>
      </c>
      <c r="AD16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0.05</v>
      </c>
    </row>
    <row r="1699" spans="1:30" hidden="1" x14ac:dyDescent="0.25">
      <c r="A1699" s="39" t="s">
        <v>86</v>
      </c>
      <c r="B1699" s="39" t="s">
        <v>39</v>
      </c>
      <c r="C1699" s="39" t="s">
        <v>40</v>
      </c>
      <c r="D1699" s="40">
        <v>43468.39707175926</v>
      </c>
      <c r="E1699" s="39" t="s">
        <v>41</v>
      </c>
      <c r="F1699" s="39" t="s">
        <v>42</v>
      </c>
      <c r="G1699" s="39" t="s">
        <v>43</v>
      </c>
      <c r="H1699" s="39" t="str">
        <f>IF(raw_impacts[[#This Row],[BldgVint]]="Old","Ex",raw_impacts[[#This Row],[BldgVint]])</f>
        <v>New</v>
      </c>
      <c r="I1699" s="39" t="s">
        <v>44</v>
      </c>
      <c r="J1699" s="39" t="s">
        <v>41</v>
      </c>
      <c r="K1699" s="39" t="s">
        <v>45</v>
      </c>
      <c r="L1699" s="39">
        <v>298</v>
      </c>
      <c r="M1699" s="39">
        <v>0</v>
      </c>
      <c r="N1699" s="39" t="s">
        <v>46</v>
      </c>
      <c r="O1699" s="39">
        <v>27.6</v>
      </c>
      <c r="P1699" s="39">
        <v>7.3300000000000004E-2</v>
      </c>
      <c r="Q1699" s="39">
        <v>0</v>
      </c>
      <c r="R1699" s="39">
        <v>27.6</v>
      </c>
      <c r="S1699" s="39">
        <v>7.3300000000000004E-2</v>
      </c>
      <c r="T1699" s="39">
        <v>0</v>
      </c>
      <c r="U1699" s="39">
        <v>0</v>
      </c>
      <c r="V1699" s="39">
        <v>0</v>
      </c>
      <c r="W1699" s="39">
        <v>0</v>
      </c>
      <c r="X1699" s="39">
        <v>0</v>
      </c>
      <c r="Y1699" s="39">
        <v>0</v>
      </c>
      <c r="Z1699" s="39">
        <v>0</v>
      </c>
      <c r="AA1699" s="39" t="s">
        <v>47</v>
      </c>
      <c r="AB1699" s="39" t="s">
        <v>48</v>
      </c>
      <c r="AC1699" s="39">
        <v>2020</v>
      </c>
      <c r="AD16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1700" spans="1:30" hidden="1" x14ac:dyDescent="0.25">
      <c r="A1700" s="39" t="s">
        <v>86</v>
      </c>
      <c r="B1700" s="39" t="s">
        <v>39</v>
      </c>
      <c r="C1700" s="39" t="s">
        <v>40</v>
      </c>
      <c r="D1700" s="40">
        <v>43468.39707175926</v>
      </c>
      <c r="E1700" s="39" t="s">
        <v>41</v>
      </c>
      <c r="F1700" s="39" t="s">
        <v>71</v>
      </c>
      <c r="G1700" s="39" t="s">
        <v>43</v>
      </c>
      <c r="H1700" s="39" t="str">
        <f>IF(raw_impacts[[#This Row],[BldgVint]]="Old","Ex",raw_impacts[[#This Row],[BldgVint]])</f>
        <v>New</v>
      </c>
      <c r="I1700" s="39" t="s">
        <v>44</v>
      </c>
      <c r="J1700" s="39" t="s">
        <v>41</v>
      </c>
      <c r="K1700" s="39" t="s">
        <v>45</v>
      </c>
      <c r="L1700" s="39">
        <v>145</v>
      </c>
      <c r="M1700" s="39">
        <v>0</v>
      </c>
      <c r="N1700" s="39" t="s">
        <v>46</v>
      </c>
      <c r="O1700" s="39">
        <v>18</v>
      </c>
      <c r="P1700" s="39">
        <v>3.3300000000000003E-2</v>
      </c>
      <c r="Q1700" s="39">
        <v>0</v>
      </c>
      <c r="R1700" s="39">
        <v>18</v>
      </c>
      <c r="S1700" s="39">
        <v>3.3300000000000003E-2</v>
      </c>
      <c r="T1700" s="39">
        <v>0</v>
      </c>
      <c r="U1700" s="39">
        <v>0</v>
      </c>
      <c r="V1700" s="39">
        <v>0</v>
      </c>
      <c r="W1700" s="39">
        <v>0</v>
      </c>
      <c r="X1700" s="39">
        <v>0</v>
      </c>
      <c r="Y1700" s="39">
        <v>0</v>
      </c>
      <c r="Z1700" s="39">
        <v>0</v>
      </c>
      <c r="AA1700" s="39" t="s">
        <v>47</v>
      </c>
      <c r="AB1700" s="39" t="s">
        <v>48</v>
      </c>
      <c r="AC1700" s="39">
        <v>2020</v>
      </c>
      <c r="AD17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1701" spans="1:30" hidden="1" x14ac:dyDescent="0.25">
      <c r="A1701" s="39" t="s">
        <v>86</v>
      </c>
      <c r="B1701" s="39" t="s">
        <v>39</v>
      </c>
      <c r="C1701" s="39" t="s">
        <v>40</v>
      </c>
      <c r="D1701" s="40">
        <v>43468.39707175926</v>
      </c>
      <c r="E1701" s="39" t="s">
        <v>41</v>
      </c>
      <c r="F1701" s="39" t="s">
        <v>72</v>
      </c>
      <c r="G1701" s="39" t="s">
        <v>43</v>
      </c>
      <c r="H1701" s="39" t="str">
        <f>IF(raw_impacts[[#This Row],[BldgVint]]="Old","Ex",raw_impacts[[#This Row],[BldgVint]])</f>
        <v>New</v>
      </c>
      <c r="I1701" s="39" t="s">
        <v>44</v>
      </c>
      <c r="J1701" s="39" t="s">
        <v>41</v>
      </c>
      <c r="K1701" s="39" t="s">
        <v>45</v>
      </c>
      <c r="L1701" s="39">
        <v>1120</v>
      </c>
      <c r="M1701" s="39">
        <v>0</v>
      </c>
      <c r="N1701" s="39" t="s">
        <v>46</v>
      </c>
      <c r="O1701" s="39">
        <v>22.8</v>
      </c>
      <c r="P1701" s="39">
        <v>5.4699999999999999E-2</v>
      </c>
      <c r="Q1701" s="39">
        <v>0</v>
      </c>
      <c r="R1701" s="39">
        <v>22.8</v>
      </c>
      <c r="S1701" s="39">
        <v>5.4699999999999999E-2</v>
      </c>
      <c r="T1701" s="39">
        <v>0</v>
      </c>
      <c r="U1701" s="39">
        <v>0</v>
      </c>
      <c r="V1701" s="39">
        <v>0</v>
      </c>
      <c r="W1701" s="39">
        <v>0</v>
      </c>
      <c r="X1701" s="39">
        <v>0</v>
      </c>
      <c r="Y1701" s="39">
        <v>0</v>
      </c>
      <c r="Z1701" s="39">
        <v>0</v>
      </c>
      <c r="AA1701" s="39" t="s">
        <v>47</v>
      </c>
      <c r="AB1701" s="39" t="s">
        <v>48</v>
      </c>
      <c r="AC1701" s="39">
        <v>2020</v>
      </c>
      <c r="AD17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1702" spans="1:30" hidden="1" x14ac:dyDescent="0.25">
      <c r="A1702" s="39" t="s">
        <v>86</v>
      </c>
      <c r="B1702" s="39" t="s">
        <v>39</v>
      </c>
      <c r="C1702" s="39" t="s">
        <v>40</v>
      </c>
      <c r="D1702" s="40">
        <v>43468.39707175926</v>
      </c>
      <c r="E1702" s="39" t="s">
        <v>41</v>
      </c>
      <c r="F1702" s="39" t="s">
        <v>73</v>
      </c>
      <c r="G1702" s="39" t="s">
        <v>43</v>
      </c>
      <c r="H1702" s="39" t="str">
        <f>IF(raw_impacts[[#This Row],[BldgVint]]="Old","Ex",raw_impacts[[#This Row],[BldgVint]])</f>
        <v>New</v>
      </c>
      <c r="I1702" s="39" t="s">
        <v>44</v>
      </c>
      <c r="J1702" s="39" t="s">
        <v>41</v>
      </c>
      <c r="K1702" s="39" t="s">
        <v>45</v>
      </c>
      <c r="L1702" s="39">
        <v>528</v>
      </c>
      <c r="M1702" s="39">
        <v>0</v>
      </c>
      <c r="N1702" s="39" t="s">
        <v>46</v>
      </c>
      <c r="O1702" s="39">
        <v>8.6</v>
      </c>
      <c r="P1702" s="39">
        <v>1.8800000000000001E-2</v>
      </c>
      <c r="Q1702" s="39">
        <v>0</v>
      </c>
      <c r="R1702" s="39">
        <v>8.6</v>
      </c>
      <c r="S1702" s="39">
        <v>1.8800000000000001E-2</v>
      </c>
      <c r="T1702" s="39">
        <v>0</v>
      </c>
      <c r="U1702" s="39">
        <v>0</v>
      </c>
      <c r="V1702" s="39">
        <v>0</v>
      </c>
      <c r="W1702" s="39">
        <v>0</v>
      </c>
      <c r="X1702" s="39">
        <v>0</v>
      </c>
      <c r="Y1702" s="39">
        <v>0</v>
      </c>
      <c r="Z1702" s="39">
        <v>0</v>
      </c>
      <c r="AA1702" s="39" t="s">
        <v>47</v>
      </c>
      <c r="AB1702" s="39" t="s">
        <v>48</v>
      </c>
      <c r="AC1702" s="39">
        <v>2020</v>
      </c>
      <c r="AD17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6.0000000000000001E-3</v>
      </c>
    </row>
    <row r="1703" spans="1:30" hidden="1" x14ac:dyDescent="0.25">
      <c r="A1703" s="39" t="s">
        <v>86</v>
      </c>
      <c r="B1703" s="39" t="s">
        <v>39</v>
      </c>
      <c r="C1703" s="39" t="s">
        <v>40</v>
      </c>
      <c r="D1703" s="40">
        <v>43468.39707175926</v>
      </c>
      <c r="E1703" s="39" t="s">
        <v>41</v>
      </c>
      <c r="F1703" s="39" t="s">
        <v>74</v>
      </c>
      <c r="G1703" s="39" t="s">
        <v>43</v>
      </c>
      <c r="H1703" s="39" t="str">
        <f>IF(raw_impacts[[#This Row],[BldgVint]]="Old","Ex",raw_impacts[[#This Row],[BldgVint]])</f>
        <v>New</v>
      </c>
      <c r="I1703" s="39" t="s">
        <v>44</v>
      </c>
      <c r="J1703" s="39" t="s">
        <v>41</v>
      </c>
      <c r="K1703" s="39" t="s">
        <v>45</v>
      </c>
      <c r="L1703" s="39">
        <v>88.3</v>
      </c>
      <c r="M1703" s="39">
        <v>0</v>
      </c>
      <c r="N1703" s="39" t="s">
        <v>46</v>
      </c>
      <c r="O1703" s="39">
        <v>73.7</v>
      </c>
      <c r="P1703" s="39">
        <v>4.6300000000000001E-2</v>
      </c>
      <c r="Q1703" s="39">
        <v>0</v>
      </c>
      <c r="R1703" s="39">
        <v>73.7</v>
      </c>
      <c r="S1703" s="39">
        <v>4.6300000000000001E-2</v>
      </c>
      <c r="T1703" s="39">
        <v>0</v>
      </c>
      <c r="U1703" s="39">
        <v>0</v>
      </c>
      <c r="V1703" s="39">
        <v>0</v>
      </c>
      <c r="W1703" s="39">
        <v>0</v>
      </c>
      <c r="X1703" s="39">
        <v>0</v>
      </c>
      <c r="Y1703" s="39">
        <v>0</v>
      </c>
      <c r="Z1703" s="39">
        <v>0</v>
      </c>
      <c r="AA1703" s="39" t="s">
        <v>47</v>
      </c>
      <c r="AB1703" s="39" t="s">
        <v>48</v>
      </c>
      <c r="AC1703" s="39">
        <v>2020</v>
      </c>
      <c r="AD17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1704" spans="1:30" hidden="1" x14ac:dyDescent="0.25">
      <c r="A1704" s="39" t="s">
        <v>86</v>
      </c>
      <c r="B1704" s="39" t="s">
        <v>39</v>
      </c>
      <c r="C1704" s="39" t="s">
        <v>40</v>
      </c>
      <c r="D1704" s="40">
        <v>43468.39707175926</v>
      </c>
      <c r="E1704" s="39" t="s">
        <v>41</v>
      </c>
      <c r="F1704" s="39" t="s">
        <v>75</v>
      </c>
      <c r="G1704" s="39" t="s">
        <v>43</v>
      </c>
      <c r="H1704" s="39" t="str">
        <f>IF(raw_impacts[[#This Row],[BldgVint]]="Old","Ex",raw_impacts[[#This Row],[BldgVint]])</f>
        <v>New</v>
      </c>
      <c r="I1704" s="39" t="s">
        <v>44</v>
      </c>
      <c r="J1704" s="39" t="s">
        <v>41</v>
      </c>
      <c r="K1704" s="39" t="s">
        <v>45</v>
      </c>
      <c r="L1704" s="39">
        <v>170</v>
      </c>
      <c r="M1704" s="39">
        <v>0</v>
      </c>
      <c r="N1704" s="39" t="s">
        <v>46</v>
      </c>
      <c r="O1704" s="39">
        <v>32.799999999999997</v>
      </c>
      <c r="P1704" s="39">
        <v>3.6900000000000002E-2</v>
      </c>
      <c r="Q1704" s="39">
        <v>0</v>
      </c>
      <c r="R1704" s="39">
        <v>32.799999999999997</v>
      </c>
      <c r="S1704" s="39">
        <v>3.6900000000000002E-2</v>
      </c>
      <c r="T1704" s="39">
        <v>0</v>
      </c>
      <c r="U1704" s="39">
        <v>0</v>
      </c>
      <c r="V1704" s="39">
        <v>0</v>
      </c>
      <c r="W1704" s="39">
        <v>0</v>
      </c>
      <c r="X1704" s="39">
        <v>0</v>
      </c>
      <c r="Y1704" s="39">
        <v>0</v>
      </c>
      <c r="Z1704" s="39">
        <v>0</v>
      </c>
      <c r="AA1704" s="39" t="s">
        <v>47</v>
      </c>
      <c r="AB1704" s="39" t="s">
        <v>48</v>
      </c>
      <c r="AC1704" s="39">
        <v>2020</v>
      </c>
      <c r="AD17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8.9999999999999993E-3</v>
      </c>
    </row>
    <row r="1705" spans="1:30" hidden="1" x14ac:dyDescent="0.25">
      <c r="A1705" s="39" t="s">
        <v>86</v>
      </c>
      <c r="B1705" s="39" t="s">
        <v>39</v>
      </c>
      <c r="C1705" s="39" t="s">
        <v>40</v>
      </c>
      <c r="D1705" s="40">
        <v>43468.39707175926</v>
      </c>
      <c r="E1705" s="39" t="s">
        <v>41</v>
      </c>
      <c r="F1705" s="39" t="s">
        <v>76</v>
      </c>
      <c r="G1705" s="39" t="s">
        <v>43</v>
      </c>
      <c r="H1705" s="39" t="str">
        <f>IF(raw_impacts[[#This Row],[BldgVint]]="Old","Ex",raw_impacts[[#This Row],[BldgVint]])</f>
        <v>New</v>
      </c>
      <c r="I1705" s="39" t="s">
        <v>44</v>
      </c>
      <c r="J1705" s="39" t="s">
        <v>41</v>
      </c>
      <c r="K1705" s="39" t="s">
        <v>45</v>
      </c>
      <c r="L1705" s="39">
        <v>61.8</v>
      </c>
      <c r="M1705" s="39">
        <v>0</v>
      </c>
      <c r="N1705" s="39" t="s">
        <v>46</v>
      </c>
      <c r="O1705" s="39">
        <v>10.5</v>
      </c>
      <c r="P1705" s="39">
        <v>2.9600000000000001E-2</v>
      </c>
      <c r="Q1705" s="39">
        <v>0</v>
      </c>
      <c r="R1705" s="39">
        <v>10.5</v>
      </c>
      <c r="S1705" s="39">
        <v>2.9600000000000001E-2</v>
      </c>
      <c r="T1705" s="39">
        <v>0</v>
      </c>
      <c r="U1705" s="39">
        <v>0</v>
      </c>
      <c r="V1705" s="39">
        <v>0</v>
      </c>
      <c r="W1705" s="39">
        <v>0</v>
      </c>
      <c r="X1705" s="39">
        <v>0</v>
      </c>
      <c r="Y1705" s="39">
        <v>0</v>
      </c>
      <c r="Z1705" s="39">
        <v>0</v>
      </c>
      <c r="AA1705" s="39" t="s">
        <v>47</v>
      </c>
      <c r="AB1705" s="39" t="s">
        <v>48</v>
      </c>
      <c r="AC1705" s="39">
        <v>2020</v>
      </c>
      <c r="AD17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6.0000000000000001E-3</v>
      </c>
    </row>
    <row r="1706" spans="1:30" hidden="1" x14ac:dyDescent="0.25">
      <c r="A1706" s="39" t="s">
        <v>86</v>
      </c>
      <c r="B1706" s="39" t="s">
        <v>39</v>
      </c>
      <c r="C1706" s="39" t="s">
        <v>40</v>
      </c>
      <c r="D1706" s="40">
        <v>43468.39707175926</v>
      </c>
      <c r="E1706" s="39" t="s">
        <v>41</v>
      </c>
      <c r="F1706" s="39" t="s">
        <v>77</v>
      </c>
      <c r="G1706" s="39" t="s">
        <v>43</v>
      </c>
      <c r="H1706" s="39" t="str">
        <f>IF(raw_impacts[[#This Row],[BldgVint]]="Old","Ex",raw_impacts[[#This Row],[BldgVint]])</f>
        <v>New</v>
      </c>
      <c r="I1706" s="39" t="s">
        <v>44</v>
      </c>
      <c r="J1706" s="39" t="s">
        <v>41</v>
      </c>
      <c r="K1706" s="39" t="s">
        <v>45</v>
      </c>
      <c r="L1706" s="39">
        <v>243</v>
      </c>
      <c r="M1706" s="39">
        <v>0</v>
      </c>
      <c r="N1706" s="39" t="s">
        <v>46</v>
      </c>
      <c r="O1706" s="39">
        <v>25.8</v>
      </c>
      <c r="P1706" s="39">
        <v>2.46E-2</v>
      </c>
      <c r="Q1706" s="39">
        <v>0</v>
      </c>
      <c r="R1706" s="39">
        <v>25.8</v>
      </c>
      <c r="S1706" s="39">
        <v>2.46E-2</v>
      </c>
      <c r="T1706" s="39">
        <v>0</v>
      </c>
      <c r="U1706" s="39">
        <v>0</v>
      </c>
      <c r="V1706" s="39">
        <v>0</v>
      </c>
      <c r="W1706" s="39">
        <v>0</v>
      </c>
      <c r="X1706" s="39">
        <v>0</v>
      </c>
      <c r="Y1706" s="39">
        <v>0</v>
      </c>
      <c r="Z1706" s="39">
        <v>0</v>
      </c>
      <c r="AA1706" s="39" t="s">
        <v>47</v>
      </c>
      <c r="AB1706" s="39" t="s">
        <v>48</v>
      </c>
      <c r="AC1706" s="39">
        <v>2020</v>
      </c>
      <c r="AD17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1.2E-2</v>
      </c>
    </row>
    <row r="1707" spans="1:30" hidden="1" x14ac:dyDescent="0.25">
      <c r="A1707" s="39" t="s">
        <v>86</v>
      </c>
      <c r="B1707" s="39" t="s">
        <v>39</v>
      </c>
      <c r="C1707" s="39" t="s">
        <v>40</v>
      </c>
      <c r="D1707" s="40">
        <v>43468.39707175926</v>
      </c>
      <c r="E1707" s="39" t="s">
        <v>41</v>
      </c>
      <c r="F1707" s="39" t="s">
        <v>78</v>
      </c>
      <c r="G1707" s="39" t="s">
        <v>43</v>
      </c>
      <c r="H1707" s="39" t="str">
        <f>IF(raw_impacts[[#This Row],[BldgVint]]="Old","Ex",raw_impacts[[#This Row],[BldgVint]])</f>
        <v>New</v>
      </c>
      <c r="I1707" s="39" t="s">
        <v>44</v>
      </c>
      <c r="J1707" s="39" t="s">
        <v>41</v>
      </c>
      <c r="K1707" s="39" t="s">
        <v>45</v>
      </c>
      <c r="L1707" s="39">
        <v>13.4</v>
      </c>
      <c r="M1707" s="39">
        <v>0</v>
      </c>
      <c r="N1707" s="39" t="s">
        <v>46</v>
      </c>
      <c r="O1707" s="39">
        <v>29.8</v>
      </c>
      <c r="P1707" s="39">
        <v>2.52E-2</v>
      </c>
      <c r="Q1707" s="39">
        <v>0</v>
      </c>
      <c r="R1707" s="39">
        <v>29.8</v>
      </c>
      <c r="S1707" s="39">
        <v>2.52E-2</v>
      </c>
      <c r="T1707" s="39">
        <v>0</v>
      </c>
      <c r="U1707" s="39">
        <v>0</v>
      </c>
      <c r="V1707" s="39">
        <v>0</v>
      </c>
      <c r="W1707" s="39">
        <v>0</v>
      </c>
      <c r="X1707" s="39">
        <v>0</v>
      </c>
      <c r="Y1707" s="39">
        <v>0</v>
      </c>
      <c r="Z1707" s="39">
        <v>0</v>
      </c>
      <c r="AA1707" s="39" t="s">
        <v>47</v>
      </c>
      <c r="AB1707" s="39" t="s">
        <v>48</v>
      </c>
      <c r="AC1707" s="39">
        <v>2020</v>
      </c>
      <c r="AD17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1.7999999999999999E-2</v>
      </c>
    </row>
    <row r="1708" spans="1:30" hidden="1" x14ac:dyDescent="0.25">
      <c r="A1708" s="39" t="s">
        <v>86</v>
      </c>
      <c r="B1708" s="39" t="s">
        <v>39</v>
      </c>
      <c r="C1708" s="39" t="s">
        <v>40</v>
      </c>
      <c r="D1708" s="40">
        <v>43468.39707175926</v>
      </c>
      <c r="E1708" s="39" t="s">
        <v>41</v>
      </c>
      <c r="F1708" s="39" t="s">
        <v>79</v>
      </c>
      <c r="G1708" s="39" t="s">
        <v>43</v>
      </c>
      <c r="H1708" s="39" t="str">
        <f>IF(raw_impacts[[#This Row],[BldgVint]]="Old","Ex",raw_impacts[[#This Row],[BldgVint]])</f>
        <v>New</v>
      </c>
      <c r="I1708" s="39" t="s">
        <v>44</v>
      </c>
      <c r="J1708" s="39" t="s">
        <v>41</v>
      </c>
      <c r="K1708" s="39" t="s">
        <v>45</v>
      </c>
      <c r="L1708" s="39">
        <v>125</v>
      </c>
      <c r="M1708" s="39">
        <v>0</v>
      </c>
      <c r="N1708" s="39" t="s">
        <v>46</v>
      </c>
      <c r="O1708" s="39">
        <v>28.4</v>
      </c>
      <c r="P1708" s="39">
        <v>5.2900000000000003E-2</v>
      </c>
      <c r="Q1708" s="39">
        <v>0</v>
      </c>
      <c r="R1708" s="39">
        <v>28.4</v>
      </c>
      <c r="S1708" s="39">
        <v>5.2900000000000003E-2</v>
      </c>
      <c r="T1708" s="39">
        <v>0</v>
      </c>
      <c r="U1708" s="39">
        <v>0</v>
      </c>
      <c r="V1708" s="39">
        <v>0</v>
      </c>
      <c r="W1708" s="39">
        <v>0</v>
      </c>
      <c r="X1708" s="39">
        <v>0</v>
      </c>
      <c r="Y1708" s="39">
        <v>0</v>
      </c>
      <c r="Z1708" s="39">
        <v>0</v>
      </c>
      <c r="AA1708" s="39" t="s">
        <v>47</v>
      </c>
      <c r="AB1708" s="39" t="s">
        <v>48</v>
      </c>
      <c r="AC1708" s="39">
        <v>2020</v>
      </c>
      <c r="AD17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1709" spans="1:30" hidden="1" x14ac:dyDescent="0.25">
      <c r="A1709" s="39" t="s">
        <v>86</v>
      </c>
      <c r="B1709" s="39" t="s">
        <v>39</v>
      </c>
      <c r="C1709" s="39" t="s">
        <v>40</v>
      </c>
      <c r="D1709" s="40">
        <v>43468.39707175926</v>
      </c>
      <c r="E1709" s="39" t="s">
        <v>41</v>
      </c>
      <c r="F1709" s="39" t="s">
        <v>42</v>
      </c>
      <c r="G1709" s="39" t="s">
        <v>43</v>
      </c>
      <c r="H1709" s="39" t="str">
        <f>IF(raw_impacts[[#This Row],[BldgVint]]="Old","Ex",raw_impacts[[#This Row],[BldgVint]])</f>
        <v>New</v>
      </c>
      <c r="I1709" s="39" t="s">
        <v>56</v>
      </c>
      <c r="J1709" s="39" t="s">
        <v>41</v>
      </c>
      <c r="K1709" s="39" t="s">
        <v>45</v>
      </c>
      <c r="L1709" s="39">
        <v>549</v>
      </c>
      <c r="M1709" s="39">
        <v>0</v>
      </c>
      <c r="N1709" s="39" t="s">
        <v>46</v>
      </c>
      <c r="O1709" s="39">
        <v>103</v>
      </c>
      <c r="P1709" s="39">
        <v>9.4799999999999995E-2</v>
      </c>
      <c r="Q1709" s="39">
        <v>0</v>
      </c>
      <c r="R1709" s="39">
        <v>103</v>
      </c>
      <c r="S1709" s="39">
        <v>9.4799999999999995E-2</v>
      </c>
      <c r="T1709" s="39">
        <v>0</v>
      </c>
      <c r="U1709" s="39">
        <v>0</v>
      </c>
      <c r="V1709" s="39">
        <v>0</v>
      </c>
      <c r="W1709" s="39">
        <v>0</v>
      </c>
      <c r="X1709" s="39">
        <v>0</v>
      </c>
      <c r="Y1709" s="39">
        <v>0</v>
      </c>
      <c r="Z1709" s="39">
        <v>0</v>
      </c>
      <c r="AA1709" s="39" t="s">
        <v>47</v>
      </c>
      <c r="AB1709" s="39" t="s">
        <v>48</v>
      </c>
      <c r="AC1709" s="39">
        <v>2020</v>
      </c>
      <c r="AD17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3.7999999999999999E-2</v>
      </c>
    </row>
    <row r="1710" spans="1:30" hidden="1" x14ac:dyDescent="0.25">
      <c r="A1710" s="39" t="s">
        <v>86</v>
      </c>
      <c r="B1710" s="39" t="s">
        <v>39</v>
      </c>
      <c r="C1710" s="39" t="s">
        <v>40</v>
      </c>
      <c r="D1710" s="40">
        <v>43468.39707175926</v>
      </c>
      <c r="E1710" s="39" t="s">
        <v>41</v>
      </c>
      <c r="F1710" s="39" t="s">
        <v>71</v>
      </c>
      <c r="G1710" s="39" t="s">
        <v>43</v>
      </c>
      <c r="H1710" s="39" t="str">
        <f>IF(raw_impacts[[#This Row],[BldgVint]]="Old","Ex",raw_impacts[[#This Row],[BldgVint]])</f>
        <v>New</v>
      </c>
      <c r="I1710" s="39" t="s">
        <v>56</v>
      </c>
      <c r="J1710" s="39" t="s">
        <v>41</v>
      </c>
      <c r="K1710" s="39" t="s">
        <v>45</v>
      </c>
      <c r="L1710" s="39">
        <v>282</v>
      </c>
      <c r="M1710" s="39">
        <v>0</v>
      </c>
      <c r="N1710" s="39" t="s">
        <v>46</v>
      </c>
      <c r="O1710" s="39">
        <v>70</v>
      </c>
      <c r="P1710" s="39">
        <v>3.8899999999999997E-2</v>
      </c>
      <c r="Q1710" s="39">
        <v>0</v>
      </c>
      <c r="R1710" s="39">
        <v>70</v>
      </c>
      <c r="S1710" s="39">
        <v>3.8899999999999997E-2</v>
      </c>
      <c r="T1710" s="39">
        <v>0</v>
      </c>
      <c r="U1710" s="39">
        <v>0</v>
      </c>
      <c r="V1710" s="39">
        <v>0</v>
      </c>
      <c r="W1710" s="39">
        <v>0</v>
      </c>
      <c r="X1710" s="39">
        <v>0</v>
      </c>
      <c r="Y1710" s="39">
        <v>0</v>
      </c>
      <c r="Z1710" s="39">
        <v>0</v>
      </c>
      <c r="AA1710" s="39" t="s">
        <v>47</v>
      </c>
      <c r="AB1710" s="39" t="s">
        <v>48</v>
      </c>
      <c r="AC1710" s="39">
        <v>2020</v>
      </c>
      <c r="AD17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2.5999999999999999E-2</v>
      </c>
    </row>
    <row r="1711" spans="1:30" hidden="1" x14ac:dyDescent="0.25">
      <c r="A1711" s="39" t="s">
        <v>86</v>
      </c>
      <c r="B1711" s="39" t="s">
        <v>39</v>
      </c>
      <c r="C1711" s="39" t="s">
        <v>40</v>
      </c>
      <c r="D1711" s="40">
        <v>43468.39707175926</v>
      </c>
      <c r="E1711" s="39" t="s">
        <v>41</v>
      </c>
      <c r="F1711" s="39" t="s">
        <v>72</v>
      </c>
      <c r="G1711" s="39" t="s">
        <v>43</v>
      </c>
      <c r="H1711" s="39" t="str">
        <f>IF(raw_impacts[[#This Row],[BldgVint]]="Old","Ex",raw_impacts[[#This Row],[BldgVint]])</f>
        <v>New</v>
      </c>
      <c r="I1711" s="39" t="s">
        <v>56</v>
      </c>
      <c r="J1711" s="39" t="s">
        <v>41</v>
      </c>
      <c r="K1711" s="39" t="s">
        <v>45</v>
      </c>
      <c r="L1711" s="39">
        <v>1920</v>
      </c>
      <c r="M1711" s="39">
        <v>0</v>
      </c>
      <c r="N1711" s="39" t="s">
        <v>46</v>
      </c>
      <c r="O1711" s="39">
        <v>91.5</v>
      </c>
      <c r="P1711" s="39">
        <v>0.104</v>
      </c>
      <c r="Q1711" s="39">
        <v>0</v>
      </c>
      <c r="R1711" s="39">
        <v>91.5</v>
      </c>
      <c r="S1711" s="39">
        <v>0.104</v>
      </c>
      <c r="T1711" s="39">
        <v>0</v>
      </c>
      <c r="U1711" s="39">
        <v>0</v>
      </c>
      <c r="V1711" s="39">
        <v>0</v>
      </c>
      <c r="W1711" s="39">
        <v>0</v>
      </c>
      <c r="X1711" s="39">
        <v>0</v>
      </c>
      <c r="Y1711" s="39">
        <v>0</v>
      </c>
      <c r="Z1711" s="39">
        <v>0</v>
      </c>
      <c r="AA1711" s="39" t="s">
        <v>47</v>
      </c>
      <c r="AB1711" s="39" t="s">
        <v>48</v>
      </c>
      <c r="AC1711" s="39">
        <v>2020</v>
      </c>
      <c r="AD17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3.7999999999999999E-2</v>
      </c>
    </row>
    <row r="1712" spans="1:30" hidden="1" x14ac:dyDescent="0.25">
      <c r="A1712" s="39" t="s">
        <v>86</v>
      </c>
      <c r="B1712" s="39" t="s">
        <v>39</v>
      </c>
      <c r="C1712" s="39" t="s">
        <v>40</v>
      </c>
      <c r="D1712" s="40">
        <v>43468.39707175926</v>
      </c>
      <c r="E1712" s="39" t="s">
        <v>41</v>
      </c>
      <c r="F1712" s="39" t="s">
        <v>73</v>
      </c>
      <c r="G1712" s="39" t="s">
        <v>43</v>
      </c>
      <c r="H1712" s="39" t="str">
        <f>IF(raw_impacts[[#This Row],[BldgVint]]="Old","Ex",raw_impacts[[#This Row],[BldgVint]])</f>
        <v>New</v>
      </c>
      <c r="I1712" s="39" t="s">
        <v>56</v>
      </c>
      <c r="J1712" s="39" t="s">
        <v>41</v>
      </c>
      <c r="K1712" s="39" t="s">
        <v>45</v>
      </c>
      <c r="L1712" s="39">
        <v>849</v>
      </c>
      <c r="M1712" s="39">
        <v>0</v>
      </c>
      <c r="N1712" s="39" t="s">
        <v>46</v>
      </c>
      <c r="O1712" s="39">
        <v>55.1</v>
      </c>
      <c r="P1712" s="39">
        <v>5.3199999999999997E-2</v>
      </c>
      <c r="Q1712" s="39">
        <v>0</v>
      </c>
      <c r="R1712" s="39">
        <v>55.1</v>
      </c>
      <c r="S1712" s="39">
        <v>5.3199999999999997E-2</v>
      </c>
      <c r="T1712" s="39">
        <v>0</v>
      </c>
      <c r="U1712" s="39">
        <v>0</v>
      </c>
      <c r="V1712" s="39">
        <v>0</v>
      </c>
      <c r="W1712" s="39">
        <v>0</v>
      </c>
      <c r="X1712" s="39">
        <v>0</v>
      </c>
      <c r="Y1712" s="39">
        <v>0</v>
      </c>
      <c r="Z1712" s="39">
        <v>0</v>
      </c>
      <c r="AA1712" s="39" t="s">
        <v>47</v>
      </c>
      <c r="AB1712" s="39" t="s">
        <v>48</v>
      </c>
      <c r="AC1712" s="39">
        <v>2020</v>
      </c>
      <c r="AD17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1713" spans="1:30" hidden="1" x14ac:dyDescent="0.25">
      <c r="A1713" s="39" t="s">
        <v>86</v>
      </c>
      <c r="B1713" s="39" t="s">
        <v>39</v>
      </c>
      <c r="C1713" s="39" t="s">
        <v>40</v>
      </c>
      <c r="D1713" s="40">
        <v>43468.39707175926</v>
      </c>
      <c r="E1713" s="39" t="s">
        <v>41</v>
      </c>
      <c r="F1713" s="39" t="s">
        <v>74</v>
      </c>
      <c r="G1713" s="39" t="s">
        <v>43</v>
      </c>
      <c r="H1713" s="39" t="str">
        <f>IF(raw_impacts[[#This Row],[BldgVint]]="Old","Ex",raw_impacts[[#This Row],[BldgVint]])</f>
        <v>New</v>
      </c>
      <c r="I1713" s="39" t="s">
        <v>56</v>
      </c>
      <c r="J1713" s="39" t="s">
        <v>41</v>
      </c>
      <c r="K1713" s="39" t="s">
        <v>45</v>
      </c>
      <c r="L1713" s="39">
        <v>156</v>
      </c>
      <c r="M1713" s="39">
        <v>0</v>
      </c>
      <c r="N1713" s="39" t="s">
        <v>46</v>
      </c>
      <c r="O1713" s="39">
        <v>152</v>
      </c>
      <c r="P1713" s="39">
        <v>0.13100000000000001</v>
      </c>
      <c r="Q1713" s="39">
        <v>0</v>
      </c>
      <c r="R1713" s="39">
        <v>152</v>
      </c>
      <c r="S1713" s="39">
        <v>0.13100000000000001</v>
      </c>
      <c r="T1713" s="39">
        <v>0</v>
      </c>
      <c r="U1713" s="39">
        <v>0</v>
      </c>
      <c r="V1713" s="39">
        <v>0</v>
      </c>
      <c r="W1713" s="39">
        <v>0</v>
      </c>
      <c r="X1713" s="39">
        <v>0</v>
      </c>
      <c r="Y1713" s="39">
        <v>0</v>
      </c>
      <c r="Z1713" s="39">
        <v>0</v>
      </c>
      <c r="AA1713" s="39" t="s">
        <v>47</v>
      </c>
      <c r="AB1713" s="39" t="s">
        <v>48</v>
      </c>
      <c r="AC1713" s="39">
        <v>2020</v>
      </c>
      <c r="AD17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4.2000000000000003E-2</v>
      </c>
    </row>
    <row r="1714" spans="1:30" hidden="1" x14ac:dyDescent="0.25">
      <c r="A1714" s="39" t="s">
        <v>86</v>
      </c>
      <c r="B1714" s="39" t="s">
        <v>39</v>
      </c>
      <c r="C1714" s="39" t="s">
        <v>40</v>
      </c>
      <c r="D1714" s="40">
        <v>43468.39707175926</v>
      </c>
      <c r="E1714" s="39" t="s">
        <v>41</v>
      </c>
      <c r="F1714" s="39" t="s">
        <v>75</v>
      </c>
      <c r="G1714" s="39" t="s">
        <v>43</v>
      </c>
      <c r="H1714" s="39" t="str">
        <f>IF(raw_impacts[[#This Row],[BldgVint]]="Old","Ex",raw_impacts[[#This Row],[BldgVint]])</f>
        <v>New</v>
      </c>
      <c r="I1714" s="39" t="s">
        <v>56</v>
      </c>
      <c r="J1714" s="39" t="s">
        <v>41</v>
      </c>
      <c r="K1714" s="39" t="s">
        <v>45</v>
      </c>
      <c r="L1714" s="39">
        <v>285</v>
      </c>
      <c r="M1714" s="39">
        <v>0</v>
      </c>
      <c r="N1714" s="39" t="s">
        <v>46</v>
      </c>
      <c r="O1714" s="39">
        <v>98.1</v>
      </c>
      <c r="P1714" s="39">
        <v>8.72E-2</v>
      </c>
      <c r="Q1714" s="39">
        <v>0</v>
      </c>
      <c r="R1714" s="39">
        <v>98.1</v>
      </c>
      <c r="S1714" s="39">
        <v>8.72E-2</v>
      </c>
      <c r="T1714" s="39">
        <v>0</v>
      </c>
      <c r="U1714" s="39">
        <v>0</v>
      </c>
      <c r="V1714" s="39">
        <v>0</v>
      </c>
      <c r="W1714" s="39">
        <v>0</v>
      </c>
      <c r="X1714" s="39">
        <v>0</v>
      </c>
      <c r="Y1714" s="39">
        <v>0</v>
      </c>
      <c r="Z1714" s="39">
        <v>0</v>
      </c>
      <c r="AA1714" s="39" t="s">
        <v>47</v>
      </c>
      <c r="AB1714" s="39" t="s">
        <v>48</v>
      </c>
      <c r="AC1714" s="39">
        <v>2020</v>
      </c>
      <c r="AD17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1715" spans="1:30" hidden="1" x14ac:dyDescent="0.25">
      <c r="A1715" s="39" t="s">
        <v>86</v>
      </c>
      <c r="B1715" s="39" t="s">
        <v>39</v>
      </c>
      <c r="C1715" s="39" t="s">
        <v>40</v>
      </c>
      <c r="D1715" s="40">
        <v>43468.39707175926</v>
      </c>
      <c r="E1715" s="39" t="s">
        <v>41</v>
      </c>
      <c r="F1715" s="39" t="s">
        <v>76</v>
      </c>
      <c r="G1715" s="39" t="s">
        <v>43</v>
      </c>
      <c r="H1715" s="39" t="str">
        <f>IF(raw_impacts[[#This Row],[BldgVint]]="Old","Ex",raw_impacts[[#This Row],[BldgVint]])</f>
        <v>New</v>
      </c>
      <c r="I1715" s="39" t="s">
        <v>56</v>
      </c>
      <c r="J1715" s="39" t="s">
        <v>41</v>
      </c>
      <c r="K1715" s="39" t="s">
        <v>45</v>
      </c>
      <c r="L1715" s="39">
        <v>100</v>
      </c>
      <c r="M1715" s="39">
        <v>0</v>
      </c>
      <c r="N1715" s="39" t="s">
        <v>46</v>
      </c>
      <c r="O1715" s="39">
        <v>100</v>
      </c>
      <c r="P1715" s="39">
        <v>0.121</v>
      </c>
      <c r="Q1715" s="39">
        <v>0</v>
      </c>
      <c r="R1715" s="39">
        <v>100</v>
      </c>
      <c r="S1715" s="39">
        <v>0.121</v>
      </c>
      <c r="T1715" s="39">
        <v>0</v>
      </c>
      <c r="U1715" s="39">
        <v>0</v>
      </c>
      <c r="V1715" s="39">
        <v>0</v>
      </c>
      <c r="W1715" s="39">
        <v>0</v>
      </c>
      <c r="X1715" s="39">
        <v>0</v>
      </c>
      <c r="Y1715" s="39">
        <v>0</v>
      </c>
      <c r="Z1715" s="39">
        <v>0</v>
      </c>
      <c r="AA1715" s="39" t="s">
        <v>47</v>
      </c>
      <c r="AB1715" s="39" t="s">
        <v>48</v>
      </c>
      <c r="AC1715" s="39">
        <v>2020</v>
      </c>
      <c r="AD17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1716" spans="1:30" hidden="1" x14ac:dyDescent="0.25">
      <c r="A1716" s="39" t="s">
        <v>86</v>
      </c>
      <c r="B1716" s="39" t="s">
        <v>39</v>
      </c>
      <c r="C1716" s="39" t="s">
        <v>40</v>
      </c>
      <c r="D1716" s="40">
        <v>43468.39707175926</v>
      </c>
      <c r="E1716" s="39" t="s">
        <v>41</v>
      </c>
      <c r="F1716" s="39" t="s">
        <v>77</v>
      </c>
      <c r="G1716" s="39" t="s">
        <v>43</v>
      </c>
      <c r="H1716" s="39" t="str">
        <f>IF(raw_impacts[[#This Row],[BldgVint]]="Old","Ex",raw_impacts[[#This Row],[BldgVint]])</f>
        <v>New</v>
      </c>
      <c r="I1716" s="39" t="s">
        <v>56</v>
      </c>
      <c r="J1716" s="39" t="s">
        <v>41</v>
      </c>
      <c r="K1716" s="39" t="s">
        <v>45</v>
      </c>
      <c r="L1716" s="39">
        <v>362</v>
      </c>
      <c r="M1716" s="39">
        <v>0</v>
      </c>
      <c r="N1716" s="39" t="s">
        <v>46</v>
      </c>
      <c r="O1716" s="39">
        <v>93.8</v>
      </c>
      <c r="P1716" s="39">
        <v>6.7500000000000004E-2</v>
      </c>
      <c r="Q1716" s="39">
        <v>0</v>
      </c>
      <c r="R1716" s="39">
        <v>93.8</v>
      </c>
      <c r="S1716" s="39">
        <v>6.7500000000000004E-2</v>
      </c>
      <c r="T1716" s="39">
        <v>0</v>
      </c>
      <c r="U1716" s="39">
        <v>0</v>
      </c>
      <c r="V1716" s="39">
        <v>0</v>
      </c>
      <c r="W1716" s="39">
        <v>0</v>
      </c>
      <c r="X1716" s="39">
        <v>0</v>
      </c>
      <c r="Y1716" s="39">
        <v>0</v>
      </c>
      <c r="Z1716" s="39">
        <v>0</v>
      </c>
      <c r="AA1716" s="39" t="s">
        <v>47</v>
      </c>
      <c r="AB1716" s="39" t="s">
        <v>48</v>
      </c>
      <c r="AC1716" s="39">
        <v>2020</v>
      </c>
      <c r="AD17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0.17799999999999999</v>
      </c>
    </row>
    <row r="1717" spans="1:30" hidden="1" x14ac:dyDescent="0.25">
      <c r="A1717" s="39" t="s">
        <v>86</v>
      </c>
      <c r="B1717" s="39" t="s">
        <v>39</v>
      </c>
      <c r="C1717" s="39" t="s">
        <v>40</v>
      </c>
      <c r="D1717" s="40">
        <v>43468.39707175926</v>
      </c>
      <c r="E1717" s="39" t="s">
        <v>41</v>
      </c>
      <c r="F1717" s="39" t="s">
        <v>78</v>
      </c>
      <c r="G1717" s="39" t="s">
        <v>43</v>
      </c>
      <c r="H1717" s="39" t="str">
        <f>IF(raw_impacts[[#This Row],[BldgVint]]="Old","Ex",raw_impacts[[#This Row],[BldgVint]])</f>
        <v>New</v>
      </c>
      <c r="I1717" s="39" t="s">
        <v>56</v>
      </c>
      <c r="J1717" s="39" t="s">
        <v>41</v>
      </c>
      <c r="K1717" s="39" t="s">
        <v>45</v>
      </c>
      <c r="L1717" s="39">
        <v>20.399999999999999</v>
      </c>
      <c r="M1717" s="39">
        <v>0</v>
      </c>
      <c r="N1717" s="39" t="s">
        <v>46</v>
      </c>
      <c r="O1717" s="39">
        <v>109</v>
      </c>
      <c r="P1717" s="39">
        <v>7.7499999999999999E-2</v>
      </c>
      <c r="Q1717" s="39">
        <v>0</v>
      </c>
      <c r="R1717" s="39">
        <v>109</v>
      </c>
      <c r="S1717" s="39">
        <v>7.7499999999999999E-2</v>
      </c>
      <c r="T1717" s="39">
        <v>0</v>
      </c>
      <c r="U1717" s="39">
        <v>0</v>
      </c>
      <c r="V1717" s="39">
        <v>0</v>
      </c>
      <c r="W1717" s="39">
        <v>0</v>
      </c>
      <c r="X1717" s="39">
        <v>0</v>
      </c>
      <c r="Y1717" s="39">
        <v>0</v>
      </c>
      <c r="Z1717" s="39">
        <v>0</v>
      </c>
      <c r="AA1717" s="39" t="s">
        <v>47</v>
      </c>
      <c r="AB1717" s="39" t="s">
        <v>48</v>
      </c>
      <c r="AC1717" s="39">
        <v>2020</v>
      </c>
      <c r="AD17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0.05</v>
      </c>
    </row>
    <row r="1718" spans="1:30" hidden="1" x14ac:dyDescent="0.25">
      <c r="A1718" s="39" t="s">
        <v>86</v>
      </c>
      <c r="B1718" s="39" t="s">
        <v>39</v>
      </c>
      <c r="C1718" s="39" t="s">
        <v>40</v>
      </c>
      <c r="D1718" s="40">
        <v>43468.39707175926</v>
      </c>
      <c r="E1718" s="39" t="s">
        <v>41</v>
      </c>
      <c r="F1718" s="39" t="s">
        <v>79</v>
      </c>
      <c r="G1718" s="39" t="s">
        <v>43</v>
      </c>
      <c r="H1718" s="39" t="str">
        <f>IF(raw_impacts[[#This Row],[BldgVint]]="Old","Ex",raw_impacts[[#This Row],[BldgVint]])</f>
        <v>New</v>
      </c>
      <c r="I1718" s="39" t="s">
        <v>56</v>
      </c>
      <c r="J1718" s="39" t="s">
        <v>41</v>
      </c>
      <c r="K1718" s="39" t="s">
        <v>45</v>
      </c>
      <c r="L1718" s="39">
        <v>222</v>
      </c>
      <c r="M1718" s="39">
        <v>0</v>
      </c>
      <c r="N1718" s="39" t="s">
        <v>46</v>
      </c>
      <c r="O1718" s="39">
        <v>120</v>
      </c>
      <c r="P1718" s="39">
        <v>0.125</v>
      </c>
      <c r="Q1718" s="39">
        <v>0</v>
      </c>
      <c r="R1718" s="39">
        <v>120</v>
      </c>
      <c r="S1718" s="39">
        <v>0.125</v>
      </c>
      <c r="T1718" s="39">
        <v>0</v>
      </c>
      <c r="U1718" s="39">
        <v>0</v>
      </c>
      <c r="V1718" s="39">
        <v>0</v>
      </c>
      <c r="W1718" s="39">
        <v>0</v>
      </c>
      <c r="X1718" s="39">
        <v>0</v>
      </c>
      <c r="Y1718" s="39">
        <v>0</v>
      </c>
      <c r="Z1718" s="39">
        <v>0</v>
      </c>
      <c r="AA1718" s="39" t="s">
        <v>47</v>
      </c>
      <c r="AB1718" s="39" t="s">
        <v>48</v>
      </c>
      <c r="AC1718" s="39">
        <v>2020</v>
      </c>
      <c r="AD17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1719" spans="1:30" hidden="1" x14ac:dyDescent="0.25">
      <c r="A1719" s="39" t="s">
        <v>86</v>
      </c>
      <c r="B1719" s="39" t="s">
        <v>39</v>
      </c>
      <c r="C1719" s="39" t="s">
        <v>40</v>
      </c>
      <c r="D1719" s="40">
        <v>43468.39707175926</v>
      </c>
      <c r="E1719" s="39" t="s">
        <v>41</v>
      </c>
      <c r="F1719" s="39" t="s">
        <v>42</v>
      </c>
      <c r="G1719" s="39" t="s">
        <v>43</v>
      </c>
      <c r="H1719" s="39" t="str">
        <f>IF(raw_impacts[[#This Row],[BldgVint]]="Old","Ex",raw_impacts[[#This Row],[BldgVint]])</f>
        <v>New</v>
      </c>
      <c r="I1719" s="39" t="s">
        <v>57</v>
      </c>
      <c r="J1719" s="39" t="s">
        <v>41</v>
      </c>
      <c r="K1719" s="39" t="s">
        <v>45</v>
      </c>
      <c r="L1719" s="39">
        <v>421</v>
      </c>
      <c r="M1719" s="39">
        <v>0</v>
      </c>
      <c r="N1719" s="39" t="s">
        <v>46</v>
      </c>
      <c r="O1719" s="39">
        <v>78.3</v>
      </c>
      <c r="P1719" s="39">
        <v>5.6000000000000001E-2</v>
      </c>
      <c r="Q1719" s="39">
        <v>0</v>
      </c>
      <c r="R1719" s="39">
        <v>78.3</v>
      </c>
      <c r="S1719" s="39">
        <v>5.6000000000000001E-2</v>
      </c>
      <c r="T1719" s="39">
        <v>0</v>
      </c>
      <c r="U1719" s="39">
        <v>0</v>
      </c>
      <c r="V1719" s="39">
        <v>0</v>
      </c>
      <c r="W1719" s="39">
        <v>0</v>
      </c>
      <c r="X1719" s="39">
        <v>0</v>
      </c>
      <c r="Y1719" s="39">
        <v>0</v>
      </c>
      <c r="Z1719" s="39">
        <v>0</v>
      </c>
      <c r="AA1719" s="39" t="s">
        <v>47</v>
      </c>
      <c r="AB1719" s="39" t="s">
        <v>48</v>
      </c>
      <c r="AC1719" s="39">
        <v>2020</v>
      </c>
      <c r="AD17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0.14299999999999999</v>
      </c>
    </row>
    <row r="1720" spans="1:30" hidden="1" x14ac:dyDescent="0.25">
      <c r="A1720" s="39" t="s">
        <v>86</v>
      </c>
      <c r="B1720" s="39" t="s">
        <v>39</v>
      </c>
      <c r="C1720" s="39" t="s">
        <v>40</v>
      </c>
      <c r="D1720" s="40">
        <v>43468.39707175926</v>
      </c>
      <c r="E1720" s="39" t="s">
        <v>41</v>
      </c>
      <c r="F1720" s="39" t="s">
        <v>71</v>
      </c>
      <c r="G1720" s="39" t="s">
        <v>43</v>
      </c>
      <c r="H1720" s="39" t="str">
        <f>IF(raw_impacts[[#This Row],[BldgVint]]="Old","Ex",raw_impacts[[#This Row],[BldgVint]])</f>
        <v>New</v>
      </c>
      <c r="I1720" s="39" t="s">
        <v>57</v>
      </c>
      <c r="J1720" s="39" t="s">
        <v>41</v>
      </c>
      <c r="K1720" s="39" t="s">
        <v>45</v>
      </c>
      <c r="L1720" s="39">
        <v>214</v>
      </c>
      <c r="M1720" s="39">
        <v>0</v>
      </c>
      <c r="N1720" s="39" t="s">
        <v>46</v>
      </c>
      <c r="O1720" s="39">
        <v>49.8</v>
      </c>
      <c r="P1720" s="39">
        <v>1.12E-2</v>
      </c>
      <c r="Q1720" s="39">
        <v>0</v>
      </c>
      <c r="R1720" s="39">
        <v>49.8</v>
      </c>
      <c r="S1720" s="39">
        <v>1.12E-2</v>
      </c>
      <c r="T1720" s="39">
        <v>0</v>
      </c>
      <c r="U1720" s="39">
        <v>0</v>
      </c>
      <c r="V1720" s="39">
        <v>0</v>
      </c>
      <c r="W1720" s="39">
        <v>0</v>
      </c>
      <c r="X1720" s="39">
        <v>0</v>
      </c>
      <c r="Y1720" s="39">
        <v>0</v>
      </c>
      <c r="Z1720" s="39">
        <v>0</v>
      </c>
      <c r="AA1720" s="39" t="s">
        <v>47</v>
      </c>
      <c r="AB1720" s="39" t="s">
        <v>48</v>
      </c>
      <c r="AC1720" s="39">
        <v>2020</v>
      </c>
      <c r="AD17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7.8E-2</v>
      </c>
    </row>
    <row r="1721" spans="1:30" hidden="1" x14ac:dyDescent="0.25">
      <c r="A1721" s="39" t="s">
        <v>86</v>
      </c>
      <c r="B1721" s="39" t="s">
        <v>39</v>
      </c>
      <c r="C1721" s="39" t="s">
        <v>40</v>
      </c>
      <c r="D1721" s="40">
        <v>43468.39707175926</v>
      </c>
      <c r="E1721" s="39" t="s">
        <v>41</v>
      </c>
      <c r="F1721" s="39" t="s">
        <v>72</v>
      </c>
      <c r="G1721" s="39" t="s">
        <v>43</v>
      </c>
      <c r="H1721" s="39" t="str">
        <f>IF(raw_impacts[[#This Row],[BldgVint]]="Old","Ex",raw_impacts[[#This Row],[BldgVint]])</f>
        <v>New</v>
      </c>
      <c r="I1721" s="39" t="s">
        <v>57</v>
      </c>
      <c r="J1721" s="39" t="s">
        <v>41</v>
      </c>
      <c r="K1721" s="39" t="s">
        <v>45</v>
      </c>
      <c r="L1721" s="39">
        <v>1490</v>
      </c>
      <c r="M1721" s="39">
        <v>0</v>
      </c>
      <c r="N1721" s="39" t="s">
        <v>46</v>
      </c>
      <c r="O1721" s="39">
        <v>64</v>
      </c>
      <c r="P1721" s="39">
        <v>6.1800000000000001E-2</v>
      </c>
      <c r="Q1721" s="39">
        <v>0</v>
      </c>
      <c r="R1721" s="39">
        <v>64</v>
      </c>
      <c r="S1721" s="39">
        <v>6.1800000000000001E-2</v>
      </c>
      <c r="T1721" s="39">
        <v>0</v>
      </c>
      <c r="U1721" s="39">
        <v>0</v>
      </c>
      <c r="V1721" s="39">
        <v>0</v>
      </c>
      <c r="W1721" s="39">
        <v>0</v>
      </c>
      <c r="X1721" s="39">
        <v>0</v>
      </c>
      <c r="Y1721" s="39">
        <v>0</v>
      </c>
      <c r="Z1721" s="39">
        <v>0</v>
      </c>
      <c r="AA1721" s="39" t="s">
        <v>47</v>
      </c>
      <c r="AB1721" s="39" t="s">
        <v>48</v>
      </c>
      <c r="AC1721" s="39">
        <v>2020</v>
      </c>
      <c r="AD17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0.14299999999999999</v>
      </c>
    </row>
    <row r="1722" spans="1:30" hidden="1" x14ac:dyDescent="0.25">
      <c r="A1722" s="39" t="s">
        <v>86</v>
      </c>
      <c r="B1722" s="39" t="s">
        <v>39</v>
      </c>
      <c r="C1722" s="39" t="s">
        <v>40</v>
      </c>
      <c r="D1722" s="40">
        <v>43468.39707175926</v>
      </c>
      <c r="E1722" s="39" t="s">
        <v>41</v>
      </c>
      <c r="F1722" s="39" t="s">
        <v>73</v>
      </c>
      <c r="G1722" s="39" t="s">
        <v>43</v>
      </c>
      <c r="H1722" s="39" t="str">
        <f>IF(raw_impacts[[#This Row],[BldgVint]]="Old","Ex",raw_impacts[[#This Row],[BldgVint]])</f>
        <v>New</v>
      </c>
      <c r="I1722" s="39" t="s">
        <v>57</v>
      </c>
      <c r="J1722" s="39" t="s">
        <v>41</v>
      </c>
      <c r="K1722" s="39" t="s">
        <v>45</v>
      </c>
      <c r="L1722" s="39">
        <v>582</v>
      </c>
      <c r="M1722" s="39">
        <v>0</v>
      </c>
      <c r="N1722" s="39" t="s">
        <v>46</v>
      </c>
      <c r="O1722" s="39">
        <v>42</v>
      </c>
      <c r="P1722" s="39">
        <v>3.8800000000000001E-2</v>
      </c>
      <c r="Q1722" s="39">
        <v>0</v>
      </c>
      <c r="R1722" s="39">
        <v>42</v>
      </c>
      <c r="S1722" s="39">
        <v>3.8800000000000001E-2</v>
      </c>
      <c r="T1722" s="39">
        <v>0</v>
      </c>
      <c r="U1722" s="39">
        <v>0</v>
      </c>
      <c r="V1722" s="39">
        <v>0</v>
      </c>
      <c r="W1722" s="39">
        <v>0</v>
      </c>
      <c r="X1722" s="39">
        <v>0</v>
      </c>
      <c r="Y1722" s="39">
        <v>0</v>
      </c>
      <c r="Z1722" s="39">
        <v>0</v>
      </c>
      <c r="AA1722" s="39" t="s">
        <v>47</v>
      </c>
      <c r="AB1722" s="39" t="s">
        <v>48</v>
      </c>
      <c r="AC1722" s="39">
        <v>2020</v>
      </c>
      <c r="AD17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0.14599999999999999</v>
      </c>
    </row>
    <row r="1723" spans="1:30" hidden="1" x14ac:dyDescent="0.25">
      <c r="A1723" s="39" t="s">
        <v>86</v>
      </c>
      <c r="B1723" s="39" t="s">
        <v>39</v>
      </c>
      <c r="C1723" s="39" t="s">
        <v>40</v>
      </c>
      <c r="D1723" s="40">
        <v>43468.39707175926</v>
      </c>
      <c r="E1723" s="39" t="s">
        <v>41</v>
      </c>
      <c r="F1723" s="39" t="s">
        <v>74</v>
      </c>
      <c r="G1723" s="39" t="s">
        <v>43</v>
      </c>
      <c r="H1723" s="39" t="str">
        <f>IF(raw_impacts[[#This Row],[BldgVint]]="Old","Ex",raw_impacts[[#This Row],[BldgVint]])</f>
        <v>New</v>
      </c>
      <c r="I1723" s="39" t="s">
        <v>57</v>
      </c>
      <c r="J1723" s="39" t="s">
        <v>41</v>
      </c>
      <c r="K1723" s="39" t="s">
        <v>45</v>
      </c>
      <c r="L1723" s="39">
        <v>121</v>
      </c>
      <c r="M1723" s="39">
        <v>0</v>
      </c>
      <c r="N1723" s="39" t="s">
        <v>46</v>
      </c>
      <c r="O1723" s="39">
        <v>124</v>
      </c>
      <c r="P1723" s="39">
        <v>8.5599999999999996E-2</v>
      </c>
      <c r="Q1723" s="39">
        <v>0</v>
      </c>
      <c r="R1723" s="39">
        <v>124</v>
      </c>
      <c r="S1723" s="39">
        <v>8.5599999999999996E-2</v>
      </c>
      <c r="T1723" s="39">
        <v>0</v>
      </c>
      <c r="U1723" s="39">
        <v>0</v>
      </c>
      <c r="V1723" s="39">
        <v>0</v>
      </c>
      <c r="W1723" s="39">
        <v>0</v>
      </c>
      <c r="X1723" s="39">
        <v>0</v>
      </c>
      <c r="Y1723" s="39">
        <v>0</v>
      </c>
      <c r="Z1723" s="39">
        <v>0</v>
      </c>
      <c r="AA1723" s="39" t="s">
        <v>47</v>
      </c>
      <c r="AB1723" s="39" t="s">
        <v>48</v>
      </c>
      <c r="AC1723" s="39">
        <v>2020</v>
      </c>
      <c r="AD17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0.125</v>
      </c>
    </row>
    <row r="1724" spans="1:30" hidden="1" x14ac:dyDescent="0.25">
      <c r="A1724" s="39" t="s">
        <v>86</v>
      </c>
      <c r="B1724" s="39" t="s">
        <v>39</v>
      </c>
      <c r="C1724" s="39" t="s">
        <v>40</v>
      </c>
      <c r="D1724" s="40">
        <v>43468.39707175926</v>
      </c>
      <c r="E1724" s="39" t="s">
        <v>41</v>
      </c>
      <c r="F1724" s="39" t="s">
        <v>75</v>
      </c>
      <c r="G1724" s="39" t="s">
        <v>43</v>
      </c>
      <c r="H1724" s="39" t="str">
        <f>IF(raw_impacts[[#This Row],[BldgVint]]="Old","Ex",raw_impacts[[#This Row],[BldgVint]])</f>
        <v>New</v>
      </c>
      <c r="I1724" s="39" t="s">
        <v>57</v>
      </c>
      <c r="J1724" s="39" t="s">
        <v>41</v>
      </c>
      <c r="K1724" s="39" t="s">
        <v>45</v>
      </c>
      <c r="L1724" s="39">
        <v>221</v>
      </c>
      <c r="M1724" s="39">
        <v>0</v>
      </c>
      <c r="N1724" s="39" t="s">
        <v>46</v>
      </c>
      <c r="O1724" s="39">
        <v>82.6</v>
      </c>
      <c r="P1724" s="39">
        <v>5.8400000000000001E-2</v>
      </c>
      <c r="Q1724" s="39">
        <v>0</v>
      </c>
      <c r="R1724" s="39">
        <v>82.6</v>
      </c>
      <c r="S1724" s="39">
        <v>5.8400000000000001E-2</v>
      </c>
      <c r="T1724" s="39">
        <v>0</v>
      </c>
      <c r="U1724" s="39">
        <v>0</v>
      </c>
      <c r="V1724" s="39">
        <v>0</v>
      </c>
      <c r="W1724" s="39">
        <v>0</v>
      </c>
      <c r="X1724" s="39">
        <v>0</v>
      </c>
      <c r="Y1724" s="39">
        <v>0</v>
      </c>
      <c r="Z1724" s="39">
        <v>0</v>
      </c>
      <c r="AA1724" s="39" t="s">
        <v>47</v>
      </c>
      <c r="AB1724" s="39" t="s">
        <v>48</v>
      </c>
      <c r="AC1724" s="39">
        <v>2020</v>
      </c>
      <c r="AD17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0.26100000000000001</v>
      </c>
    </row>
    <row r="1725" spans="1:30" hidden="1" x14ac:dyDescent="0.25">
      <c r="A1725" s="39" t="s">
        <v>86</v>
      </c>
      <c r="B1725" s="39" t="s">
        <v>39</v>
      </c>
      <c r="C1725" s="39" t="s">
        <v>40</v>
      </c>
      <c r="D1725" s="40">
        <v>43468.39707175926</v>
      </c>
      <c r="E1725" s="39" t="s">
        <v>41</v>
      </c>
      <c r="F1725" s="39" t="s">
        <v>76</v>
      </c>
      <c r="G1725" s="39" t="s">
        <v>43</v>
      </c>
      <c r="H1725" s="39" t="str">
        <f>IF(raw_impacts[[#This Row],[BldgVint]]="Old","Ex",raw_impacts[[#This Row],[BldgVint]])</f>
        <v>New</v>
      </c>
      <c r="I1725" s="39" t="s">
        <v>57</v>
      </c>
      <c r="J1725" s="39" t="s">
        <v>41</v>
      </c>
      <c r="K1725" s="39" t="s">
        <v>45</v>
      </c>
      <c r="L1725" s="39">
        <v>77.900000000000006</v>
      </c>
      <c r="M1725" s="39">
        <v>0</v>
      </c>
      <c r="N1725" s="39" t="s">
        <v>46</v>
      </c>
      <c r="O1725" s="39">
        <v>57.3</v>
      </c>
      <c r="P1725" s="39">
        <v>7.3499999999999996E-2</v>
      </c>
      <c r="Q1725" s="39">
        <v>0</v>
      </c>
      <c r="R1725" s="39">
        <v>57.3</v>
      </c>
      <c r="S1725" s="39">
        <v>7.3499999999999996E-2</v>
      </c>
      <c r="T1725" s="39">
        <v>0</v>
      </c>
      <c r="U1725" s="39">
        <v>0</v>
      </c>
      <c r="V1725" s="39">
        <v>0</v>
      </c>
      <c r="W1725" s="39">
        <v>0</v>
      </c>
      <c r="X1725" s="39">
        <v>0</v>
      </c>
      <c r="Y1725" s="39">
        <v>0</v>
      </c>
      <c r="Z1725" s="39">
        <v>0</v>
      </c>
      <c r="AA1725" s="39" t="s">
        <v>47</v>
      </c>
      <c r="AB1725" s="39" t="s">
        <v>48</v>
      </c>
      <c r="AC1725" s="39">
        <v>2020</v>
      </c>
      <c r="AD17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0.14599999999999999</v>
      </c>
    </row>
    <row r="1726" spans="1:30" hidden="1" x14ac:dyDescent="0.25">
      <c r="A1726" s="39" t="s">
        <v>86</v>
      </c>
      <c r="B1726" s="39" t="s">
        <v>39</v>
      </c>
      <c r="C1726" s="39" t="s">
        <v>40</v>
      </c>
      <c r="D1726" s="40">
        <v>43468.39707175926</v>
      </c>
      <c r="E1726" s="39" t="s">
        <v>41</v>
      </c>
      <c r="F1726" s="39" t="s">
        <v>77</v>
      </c>
      <c r="G1726" s="39" t="s">
        <v>43</v>
      </c>
      <c r="H1726" s="39" t="str">
        <f>IF(raw_impacts[[#This Row],[BldgVint]]="Old","Ex",raw_impacts[[#This Row],[BldgVint]])</f>
        <v>New</v>
      </c>
      <c r="I1726" s="39" t="s">
        <v>57</v>
      </c>
      <c r="J1726" s="39" t="s">
        <v>41</v>
      </c>
      <c r="K1726" s="39" t="s">
        <v>45</v>
      </c>
      <c r="L1726" s="39">
        <v>285</v>
      </c>
      <c r="M1726" s="39">
        <v>0</v>
      </c>
      <c r="N1726" s="39" t="s">
        <v>46</v>
      </c>
      <c r="O1726" s="39">
        <v>74.599999999999994</v>
      </c>
      <c r="P1726" s="39">
        <v>4.65E-2</v>
      </c>
      <c r="Q1726" s="39">
        <v>0</v>
      </c>
      <c r="R1726" s="39">
        <v>74.599999999999994</v>
      </c>
      <c r="S1726" s="39">
        <v>4.65E-2</v>
      </c>
      <c r="T1726" s="39">
        <v>0</v>
      </c>
      <c r="U1726" s="39">
        <v>0</v>
      </c>
      <c r="V1726" s="39">
        <v>0</v>
      </c>
      <c r="W1726" s="39">
        <v>0</v>
      </c>
      <c r="X1726" s="39">
        <v>0</v>
      </c>
      <c r="Y1726" s="39">
        <v>0</v>
      </c>
      <c r="Z1726" s="39">
        <v>0</v>
      </c>
      <c r="AA1726" s="39" t="s">
        <v>47</v>
      </c>
      <c r="AB1726" s="39" t="s">
        <v>48</v>
      </c>
      <c r="AC1726" s="39">
        <v>2020</v>
      </c>
      <c r="AD17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1.623</v>
      </c>
    </row>
    <row r="1727" spans="1:30" hidden="1" x14ac:dyDescent="0.25">
      <c r="A1727" s="39" t="s">
        <v>86</v>
      </c>
      <c r="B1727" s="39" t="s">
        <v>39</v>
      </c>
      <c r="C1727" s="39" t="s">
        <v>40</v>
      </c>
      <c r="D1727" s="40">
        <v>43468.39707175926</v>
      </c>
      <c r="E1727" s="39" t="s">
        <v>41</v>
      </c>
      <c r="F1727" s="39" t="s">
        <v>78</v>
      </c>
      <c r="G1727" s="39" t="s">
        <v>43</v>
      </c>
      <c r="H1727" s="39" t="str">
        <f>IF(raw_impacts[[#This Row],[BldgVint]]="Old","Ex",raw_impacts[[#This Row],[BldgVint]])</f>
        <v>New</v>
      </c>
      <c r="I1727" s="39" t="s">
        <v>57</v>
      </c>
      <c r="J1727" s="39" t="s">
        <v>41</v>
      </c>
      <c r="K1727" s="39" t="s">
        <v>45</v>
      </c>
      <c r="L1727" s="39">
        <v>17.3</v>
      </c>
      <c r="M1727" s="39">
        <v>0</v>
      </c>
      <c r="N1727" s="39" t="s">
        <v>46</v>
      </c>
      <c r="O1727" s="39">
        <v>80.099999999999994</v>
      </c>
      <c r="P1727" s="39">
        <v>4.9000000000000002E-2</v>
      </c>
      <c r="Q1727" s="39">
        <v>0</v>
      </c>
      <c r="R1727" s="39">
        <v>80.099999999999994</v>
      </c>
      <c r="S1727" s="39">
        <v>4.9000000000000002E-2</v>
      </c>
      <c r="T1727" s="39">
        <v>0</v>
      </c>
      <c r="U1727" s="39">
        <v>0</v>
      </c>
      <c r="V1727" s="39">
        <v>0</v>
      </c>
      <c r="W1727" s="39">
        <v>0</v>
      </c>
      <c r="X1727" s="39">
        <v>0</v>
      </c>
      <c r="Y1727" s="39">
        <v>0</v>
      </c>
      <c r="Z1727" s="39">
        <v>0</v>
      </c>
      <c r="AA1727" s="39" t="s">
        <v>47</v>
      </c>
      <c r="AB1727" s="39" t="s">
        <v>48</v>
      </c>
      <c r="AC1727" s="39">
        <v>2020</v>
      </c>
      <c r="AD17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0.30099999999999999</v>
      </c>
    </row>
    <row r="1728" spans="1:30" hidden="1" x14ac:dyDescent="0.25">
      <c r="A1728" s="39" t="s">
        <v>86</v>
      </c>
      <c r="B1728" s="39" t="s">
        <v>39</v>
      </c>
      <c r="C1728" s="39" t="s">
        <v>40</v>
      </c>
      <c r="D1728" s="40">
        <v>43468.39707175926</v>
      </c>
      <c r="E1728" s="39" t="s">
        <v>41</v>
      </c>
      <c r="F1728" s="39" t="s">
        <v>79</v>
      </c>
      <c r="G1728" s="39" t="s">
        <v>43</v>
      </c>
      <c r="H1728" s="39" t="str">
        <f>IF(raw_impacts[[#This Row],[BldgVint]]="Old","Ex",raw_impacts[[#This Row],[BldgVint]])</f>
        <v>New</v>
      </c>
      <c r="I1728" s="39" t="s">
        <v>57</v>
      </c>
      <c r="J1728" s="39" t="s">
        <v>41</v>
      </c>
      <c r="K1728" s="39" t="s">
        <v>45</v>
      </c>
      <c r="L1728" s="39">
        <v>174</v>
      </c>
      <c r="M1728" s="39">
        <v>0</v>
      </c>
      <c r="N1728" s="39" t="s">
        <v>46</v>
      </c>
      <c r="O1728" s="39">
        <v>81.099999999999994</v>
      </c>
      <c r="P1728" s="39">
        <v>8.7599999999999997E-2</v>
      </c>
      <c r="Q1728" s="39">
        <v>0</v>
      </c>
      <c r="R1728" s="39">
        <v>81.099999999999994</v>
      </c>
      <c r="S1728" s="39">
        <v>8.7599999999999997E-2</v>
      </c>
      <c r="T1728" s="39">
        <v>0</v>
      </c>
      <c r="U1728" s="39">
        <v>0</v>
      </c>
      <c r="V1728" s="39">
        <v>0</v>
      </c>
      <c r="W1728" s="39">
        <v>0</v>
      </c>
      <c r="X1728" s="39">
        <v>0</v>
      </c>
      <c r="Y1728" s="39">
        <v>0</v>
      </c>
      <c r="Z1728" s="39">
        <v>0</v>
      </c>
      <c r="AA1728" s="39" t="s">
        <v>47</v>
      </c>
      <c r="AB1728" s="39" t="s">
        <v>48</v>
      </c>
      <c r="AC1728" s="39">
        <v>2020</v>
      </c>
      <c r="AD17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0.30499999999999999</v>
      </c>
    </row>
    <row r="1729" spans="1:30" hidden="1" x14ac:dyDescent="0.25">
      <c r="A1729" s="39" t="s">
        <v>86</v>
      </c>
      <c r="B1729" s="39" t="s">
        <v>39</v>
      </c>
      <c r="C1729" s="39" t="s">
        <v>40</v>
      </c>
      <c r="D1729" s="40">
        <v>43468.39707175926</v>
      </c>
      <c r="E1729" s="39" t="s">
        <v>41</v>
      </c>
      <c r="F1729" s="39" t="s">
        <v>42</v>
      </c>
      <c r="G1729" s="39" t="s">
        <v>43</v>
      </c>
      <c r="H1729" s="39" t="str">
        <f>IF(raw_impacts[[#This Row],[BldgVint]]="Old","Ex",raw_impacts[[#This Row],[BldgVint]])</f>
        <v>New</v>
      </c>
      <c r="I1729" s="39" t="s">
        <v>58</v>
      </c>
      <c r="J1729" s="39" t="s">
        <v>41</v>
      </c>
      <c r="K1729" s="39" t="s">
        <v>45</v>
      </c>
      <c r="L1729" s="39">
        <v>542</v>
      </c>
      <c r="M1729" s="39">
        <v>0</v>
      </c>
      <c r="N1729" s="39" t="s">
        <v>46</v>
      </c>
      <c r="O1729" s="39">
        <v>117</v>
      </c>
      <c r="P1729" s="39">
        <v>0.13400000000000001</v>
      </c>
      <c r="Q1729" s="39">
        <v>0</v>
      </c>
      <c r="R1729" s="39">
        <v>117</v>
      </c>
      <c r="S1729" s="39">
        <v>0.13400000000000001</v>
      </c>
      <c r="T1729" s="39">
        <v>0</v>
      </c>
      <c r="U1729" s="39">
        <v>0</v>
      </c>
      <c r="V1729" s="39">
        <v>0</v>
      </c>
      <c r="W1729" s="39">
        <v>0</v>
      </c>
      <c r="X1729" s="39">
        <v>0</v>
      </c>
      <c r="Y1729" s="39">
        <v>0</v>
      </c>
      <c r="Z1729" s="39">
        <v>0</v>
      </c>
      <c r="AA1729" s="39" t="s">
        <v>47</v>
      </c>
      <c r="AB1729" s="39" t="s">
        <v>48</v>
      </c>
      <c r="AC1729" s="39">
        <v>2020</v>
      </c>
      <c r="AD17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1730" spans="1:30" hidden="1" x14ac:dyDescent="0.25">
      <c r="A1730" s="39" t="s">
        <v>86</v>
      </c>
      <c r="B1730" s="39" t="s">
        <v>39</v>
      </c>
      <c r="C1730" s="39" t="s">
        <v>40</v>
      </c>
      <c r="D1730" s="40">
        <v>43468.39707175926</v>
      </c>
      <c r="E1730" s="39" t="s">
        <v>41</v>
      </c>
      <c r="F1730" s="39" t="s">
        <v>71</v>
      </c>
      <c r="G1730" s="39" t="s">
        <v>43</v>
      </c>
      <c r="H1730" s="39" t="str">
        <f>IF(raw_impacts[[#This Row],[BldgVint]]="Old","Ex",raw_impacts[[#This Row],[BldgVint]])</f>
        <v>New</v>
      </c>
      <c r="I1730" s="39" t="s">
        <v>58</v>
      </c>
      <c r="J1730" s="39" t="s">
        <v>41</v>
      </c>
      <c r="K1730" s="39" t="s">
        <v>45</v>
      </c>
      <c r="L1730" s="39">
        <v>281</v>
      </c>
      <c r="M1730" s="39">
        <v>0</v>
      </c>
      <c r="N1730" s="39" t="s">
        <v>46</v>
      </c>
      <c r="O1730" s="39">
        <v>78.5</v>
      </c>
      <c r="P1730" s="39">
        <v>7.46E-2</v>
      </c>
      <c r="Q1730" s="39">
        <v>0</v>
      </c>
      <c r="R1730" s="39">
        <v>78.5</v>
      </c>
      <c r="S1730" s="39">
        <v>7.46E-2</v>
      </c>
      <c r="T1730" s="39">
        <v>0</v>
      </c>
      <c r="U1730" s="39">
        <v>0</v>
      </c>
      <c r="V1730" s="39">
        <v>0</v>
      </c>
      <c r="W1730" s="39">
        <v>0</v>
      </c>
      <c r="X1730" s="39">
        <v>0</v>
      </c>
      <c r="Y1730" s="39">
        <v>0</v>
      </c>
      <c r="Z1730" s="39">
        <v>0</v>
      </c>
      <c r="AA1730" s="39" t="s">
        <v>47</v>
      </c>
      <c r="AB1730" s="39" t="s">
        <v>48</v>
      </c>
      <c r="AC1730" s="39">
        <v>2020</v>
      </c>
      <c r="AD17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1731" spans="1:30" hidden="1" x14ac:dyDescent="0.25">
      <c r="A1731" s="39" t="s">
        <v>86</v>
      </c>
      <c r="B1731" s="39" t="s">
        <v>39</v>
      </c>
      <c r="C1731" s="39" t="s">
        <v>40</v>
      </c>
      <c r="D1731" s="40">
        <v>43468.39707175926</v>
      </c>
      <c r="E1731" s="39" t="s">
        <v>41</v>
      </c>
      <c r="F1731" s="39" t="s">
        <v>72</v>
      </c>
      <c r="G1731" s="39" t="s">
        <v>43</v>
      </c>
      <c r="H1731" s="39" t="str">
        <f>IF(raw_impacts[[#This Row],[BldgVint]]="Old","Ex",raw_impacts[[#This Row],[BldgVint]])</f>
        <v>New</v>
      </c>
      <c r="I1731" s="39" t="s">
        <v>58</v>
      </c>
      <c r="J1731" s="39" t="s">
        <v>41</v>
      </c>
      <c r="K1731" s="39" t="s">
        <v>45</v>
      </c>
      <c r="L1731" s="39">
        <v>1880</v>
      </c>
      <c r="M1731" s="39">
        <v>0</v>
      </c>
      <c r="N1731" s="39" t="s">
        <v>46</v>
      </c>
      <c r="O1731" s="39">
        <v>101</v>
      </c>
      <c r="P1731" s="39">
        <v>0.115</v>
      </c>
      <c r="Q1731" s="39">
        <v>0</v>
      </c>
      <c r="R1731" s="39">
        <v>101</v>
      </c>
      <c r="S1731" s="39">
        <v>0.115</v>
      </c>
      <c r="T1731" s="39">
        <v>0</v>
      </c>
      <c r="U1731" s="39">
        <v>0</v>
      </c>
      <c r="V1731" s="39">
        <v>0</v>
      </c>
      <c r="W1731" s="39">
        <v>0</v>
      </c>
      <c r="X1731" s="39">
        <v>0</v>
      </c>
      <c r="Y1731" s="39">
        <v>0</v>
      </c>
      <c r="Z1731" s="39">
        <v>0</v>
      </c>
      <c r="AA1731" s="39" t="s">
        <v>47</v>
      </c>
      <c r="AB1731" s="39" t="s">
        <v>48</v>
      </c>
      <c r="AC1731" s="39">
        <v>2020</v>
      </c>
      <c r="AD17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1732" spans="1:30" hidden="1" x14ac:dyDescent="0.25">
      <c r="A1732" s="39" t="s">
        <v>86</v>
      </c>
      <c r="B1732" s="39" t="s">
        <v>39</v>
      </c>
      <c r="C1732" s="39" t="s">
        <v>40</v>
      </c>
      <c r="D1732" s="40">
        <v>43468.39707175926</v>
      </c>
      <c r="E1732" s="39" t="s">
        <v>41</v>
      </c>
      <c r="F1732" s="39" t="s">
        <v>73</v>
      </c>
      <c r="G1732" s="39" t="s">
        <v>43</v>
      </c>
      <c r="H1732" s="39" t="str">
        <f>IF(raw_impacts[[#This Row],[BldgVint]]="Old","Ex",raw_impacts[[#This Row],[BldgVint]])</f>
        <v>New</v>
      </c>
      <c r="I1732" s="39" t="s">
        <v>58</v>
      </c>
      <c r="J1732" s="39" t="s">
        <v>41</v>
      </c>
      <c r="K1732" s="39" t="s">
        <v>45</v>
      </c>
      <c r="L1732" s="39">
        <v>816</v>
      </c>
      <c r="M1732" s="39">
        <v>0</v>
      </c>
      <c r="N1732" s="39" t="s">
        <v>46</v>
      </c>
      <c r="O1732" s="39">
        <v>66.3</v>
      </c>
      <c r="P1732" s="39">
        <v>4.7300000000000002E-2</v>
      </c>
      <c r="Q1732" s="39">
        <v>0</v>
      </c>
      <c r="R1732" s="39">
        <v>66.3</v>
      </c>
      <c r="S1732" s="39">
        <v>4.7300000000000002E-2</v>
      </c>
      <c r="T1732" s="39">
        <v>0</v>
      </c>
      <c r="U1732" s="39">
        <v>0</v>
      </c>
      <c r="V1732" s="39">
        <v>0</v>
      </c>
      <c r="W1732" s="39">
        <v>0</v>
      </c>
      <c r="X1732" s="39">
        <v>0</v>
      </c>
      <c r="Y1732" s="39">
        <v>0</v>
      </c>
      <c r="Z1732" s="39">
        <v>0</v>
      </c>
      <c r="AA1732" s="39" t="s">
        <v>47</v>
      </c>
      <c r="AB1732" s="39" t="s">
        <v>48</v>
      </c>
      <c r="AC1732" s="39">
        <v>2020</v>
      </c>
      <c r="AD17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1733" spans="1:30" hidden="1" x14ac:dyDescent="0.25">
      <c r="A1733" s="39" t="s">
        <v>86</v>
      </c>
      <c r="B1733" s="39" t="s">
        <v>39</v>
      </c>
      <c r="C1733" s="39" t="s">
        <v>40</v>
      </c>
      <c r="D1733" s="40">
        <v>43468.39707175926</v>
      </c>
      <c r="E1733" s="39" t="s">
        <v>41</v>
      </c>
      <c r="F1733" s="39" t="s">
        <v>74</v>
      </c>
      <c r="G1733" s="39" t="s">
        <v>43</v>
      </c>
      <c r="H1733" s="39" t="str">
        <f>IF(raw_impacts[[#This Row],[BldgVint]]="Old","Ex",raw_impacts[[#This Row],[BldgVint]])</f>
        <v>New</v>
      </c>
      <c r="I1733" s="39" t="s">
        <v>58</v>
      </c>
      <c r="J1733" s="39" t="s">
        <v>41</v>
      </c>
      <c r="K1733" s="39" t="s">
        <v>45</v>
      </c>
      <c r="L1733" s="39">
        <v>163</v>
      </c>
      <c r="M1733" s="39">
        <v>0</v>
      </c>
      <c r="N1733" s="39" t="s">
        <v>46</v>
      </c>
      <c r="O1733" s="39">
        <v>161</v>
      </c>
      <c r="P1733" s="39">
        <v>0.106</v>
      </c>
      <c r="Q1733" s="39">
        <v>0</v>
      </c>
      <c r="R1733" s="39">
        <v>161</v>
      </c>
      <c r="S1733" s="39">
        <v>0.106</v>
      </c>
      <c r="T1733" s="39">
        <v>0</v>
      </c>
      <c r="U1733" s="39">
        <v>0</v>
      </c>
      <c r="V1733" s="39">
        <v>0</v>
      </c>
      <c r="W1733" s="39">
        <v>0</v>
      </c>
      <c r="X1733" s="39">
        <v>0</v>
      </c>
      <c r="Y1733" s="39">
        <v>0</v>
      </c>
      <c r="Z1733" s="39">
        <v>0</v>
      </c>
      <c r="AA1733" s="39" t="s">
        <v>47</v>
      </c>
      <c r="AB1733" s="39" t="s">
        <v>48</v>
      </c>
      <c r="AC1733" s="39">
        <v>2020</v>
      </c>
      <c r="AD17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9.2999999999999999E-2</v>
      </c>
    </row>
    <row r="1734" spans="1:30" hidden="1" x14ac:dyDescent="0.25">
      <c r="A1734" s="39" t="s">
        <v>86</v>
      </c>
      <c r="B1734" s="39" t="s">
        <v>39</v>
      </c>
      <c r="C1734" s="39" t="s">
        <v>40</v>
      </c>
      <c r="D1734" s="40">
        <v>43468.39707175926</v>
      </c>
      <c r="E1734" s="39" t="s">
        <v>41</v>
      </c>
      <c r="F1734" s="39" t="s">
        <v>75</v>
      </c>
      <c r="G1734" s="39" t="s">
        <v>43</v>
      </c>
      <c r="H1734" s="39" t="str">
        <f>IF(raw_impacts[[#This Row],[BldgVint]]="Old","Ex",raw_impacts[[#This Row],[BldgVint]])</f>
        <v>New</v>
      </c>
      <c r="I1734" s="39" t="s">
        <v>58</v>
      </c>
      <c r="J1734" s="39" t="s">
        <v>41</v>
      </c>
      <c r="K1734" s="39" t="s">
        <v>45</v>
      </c>
      <c r="L1734" s="39">
        <v>277</v>
      </c>
      <c r="M1734" s="39">
        <v>0</v>
      </c>
      <c r="N1734" s="39" t="s">
        <v>46</v>
      </c>
      <c r="O1734" s="39">
        <v>112</v>
      </c>
      <c r="P1734" s="39">
        <v>7.8200000000000006E-2</v>
      </c>
      <c r="Q1734" s="39">
        <v>0</v>
      </c>
      <c r="R1734" s="39">
        <v>112</v>
      </c>
      <c r="S1734" s="39">
        <v>7.8200000000000006E-2</v>
      </c>
      <c r="T1734" s="39">
        <v>0</v>
      </c>
      <c r="U1734" s="39">
        <v>0</v>
      </c>
      <c r="V1734" s="39">
        <v>0</v>
      </c>
      <c r="W1734" s="39">
        <v>0</v>
      </c>
      <c r="X1734" s="39">
        <v>0</v>
      </c>
      <c r="Y1734" s="39">
        <v>0</v>
      </c>
      <c r="Z1734" s="39">
        <v>0</v>
      </c>
      <c r="AA1734" s="39" t="s">
        <v>47</v>
      </c>
      <c r="AB1734" s="39" t="s">
        <v>48</v>
      </c>
      <c r="AC1734" s="39">
        <v>2020</v>
      </c>
      <c r="AD17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0.19900000000000001</v>
      </c>
    </row>
    <row r="1735" spans="1:30" hidden="1" x14ac:dyDescent="0.25">
      <c r="A1735" s="39" t="s">
        <v>86</v>
      </c>
      <c r="B1735" s="39" t="s">
        <v>39</v>
      </c>
      <c r="C1735" s="39" t="s">
        <v>40</v>
      </c>
      <c r="D1735" s="40">
        <v>43468.39707175926</v>
      </c>
      <c r="E1735" s="39" t="s">
        <v>41</v>
      </c>
      <c r="F1735" s="39" t="s">
        <v>76</v>
      </c>
      <c r="G1735" s="39" t="s">
        <v>43</v>
      </c>
      <c r="H1735" s="39" t="str">
        <f>IF(raw_impacts[[#This Row],[BldgVint]]="Old","Ex",raw_impacts[[#This Row],[BldgVint]])</f>
        <v>New</v>
      </c>
      <c r="I1735" s="39" t="s">
        <v>58</v>
      </c>
      <c r="J1735" s="39" t="s">
        <v>41</v>
      </c>
      <c r="K1735" s="39" t="s">
        <v>45</v>
      </c>
      <c r="L1735" s="39">
        <v>95.5</v>
      </c>
      <c r="M1735" s="39">
        <v>0</v>
      </c>
      <c r="N1735" s="39" t="s">
        <v>46</v>
      </c>
      <c r="O1735" s="39">
        <v>118</v>
      </c>
      <c r="P1735" s="39">
        <v>0.109</v>
      </c>
      <c r="Q1735" s="39">
        <v>0</v>
      </c>
      <c r="R1735" s="39">
        <v>118</v>
      </c>
      <c r="S1735" s="39">
        <v>0.109</v>
      </c>
      <c r="T1735" s="39">
        <v>0</v>
      </c>
      <c r="U1735" s="39">
        <v>0</v>
      </c>
      <c r="V1735" s="39">
        <v>0</v>
      </c>
      <c r="W1735" s="39">
        <v>0</v>
      </c>
      <c r="X1735" s="39">
        <v>0</v>
      </c>
      <c r="Y1735" s="39">
        <v>0</v>
      </c>
      <c r="Z1735" s="39">
        <v>0</v>
      </c>
      <c r="AA1735" s="39" t="s">
        <v>47</v>
      </c>
      <c r="AB1735" s="39" t="s">
        <v>48</v>
      </c>
      <c r="AC1735" s="39">
        <v>2020</v>
      </c>
      <c r="AD17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1736" spans="1:30" hidden="1" x14ac:dyDescent="0.25">
      <c r="A1736" s="39" t="s">
        <v>86</v>
      </c>
      <c r="B1736" s="39" t="s">
        <v>39</v>
      </c>
      <c r="C1736" s="39" t="s">
        <v>40</v>
      </c>
      <c r="D1736" s="40">
        <v>43468.39707175926</v>
      </c>
      <c r="E1736" s="39" t="s">
        <v>41</v>
      </c>
      <c r="F1736" s="39" t="s">
        <v>77</v>
      </c>
      <c r="G1736" s="39" t="s">
        <v>43</v>
      </c>
      <c r="H1736" s="39" t="str">
        <f>IF(raw_impacts[[#This Row],[BldgVint]]="Old","Ex",raw_impacts[[#This Row],[BldgVint]])</f>
        <v>New</v>
      </c>
      <c r="I1736" s="39" t="s">
        <v>58</v>
      </c>
      <c r="J1736" s="39" t="s">
        <v>41</v>
      </c>
      <c r="K1736" s="39" t="s">
        <v>45</v>
      </c>
      <c r="L1736" s="39">
        <v>351</v>
      </c>
      <c r="M1736" s="39">
        <v>0</v>
      </c>
      <c r="N1736" s="39" t="s">
        <v>46</v>
      </c>
      <c r="O1736" s="39">
        <v>107</v>
      </c>
      <c r="P1736" s="39">
        <v>5.3100000000000001E-2</v>
      </c>
      <c r="Q1736" s="39">
        <v>0</v>
      </c>
      <c r="R1736" s="39">
        <v>107</v>
      </c>
      <c r="S1736" s="39">
        <v>5.3100000000000001E-2</v>
      </c>
      <c r="T1736" s="39">
        <v>0</v>
      </c>
      <c r="U1736" s="39">
        <v>0</v>
      </c>
      <c r="V1736" s="39">
        <v>0</v>
      </c>
      <c r="W1736" s="39">
        <v>0</v>
      </c>
      <c r="X1736" s="39">
        <v>0</v>
      </c>
      <c r="Y1736" s="39">
        <v>0</v>
      </c>
      <c r="Z1736" s="39">
        <v>0</v>
      </c>
      <c r="AA1736" s="39" t="s">
        <v>47</v>
      </c>
      <c r="AB1736" s="39" t="s">
        <v>48</v>
      </c>
      <c r="AC1736" s="39">
        <v>2020</v>
      </c>
      <c r="AD17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0.90300000000000002</v>
      </c>
    </row>
    <row r="1737" spans="1:30" hidden="1" x14ac:dyDescent="0.25">
      <c r="A1737" s="39" t="s">
        <v>86</v>
      </c>
      <c r="B1737" s="39" t="s">
        <v>39</v>
      </c>
      <c r="C1737" s="39" t="s">
        <v>40</v>
      </c>
      <c r="D1737" s="40">
        <v>43468.39707175926</v>
      </c>
      <c r="E1737" s="39" t="s">
        <v>41</v>
      </c>
      <c r="F1737" s="39" t="s">
        <v>78</v>
      </c>
      <c r="G1737" s="39" t="s">
        <v>43</v>
      </c>
      <c r="H1737" s="39" t="str">
        <f>IF(raw_impacts[[#This Row],[BldgVint]]="Old","Ex",raw_impacts[[#This Row],[BldgVint]])</f>
        <v>New</v>
      </c>
      <c r="I1737" s="39" t="s">
        <v>58</v>
      </c>
      <c r="J1737" s="39" t="s">
        <v>41</v>
      </c>
      <c r="K1737" s="39" t="s">
        <v>45</v>
      </c>
      <c r="L1737" s="39">
        <v>20.9</v>
      </c>
      <c r="M1737" s="39">
        <v>0</v>
      </c>
      <c r="N1737" s="39" t="s">
        <v>46</v>
      </c>
      <c r="O1737" s="39">
        <v>119</v>
      </c>
      <c r="P1737" s="39">
        <v>5.8900000000000001E-2</v>
      </c>
      <c r="Q1737" s="39">
        <v>0</v>
      </c>
      <c r="R1737" s="39">
        <v>119</v>
      </c>
      <c r="S1737" s="39">
        <v>5.8900000000000001E-2</v>
      </c>
      <c r="T1737" s="39">
        <v>0</v>
      </c>
      <c r="U1737" s="39">
        <v>0</v>
      </c>
      <c r="V1737" s="39">
        <v>0</v>
      </c>
      <c r="W1737" s="39">
        <v>0</v>
      </c>
      <c r="X1737" s="39">
        <v>0</v>
      </c>
      <c r="Y1737" s="39">
        <v>0</v>
      </c>
      <c r="Z1737" s="39">
        <v>0</v>
      </c>
      <c r="AA1737" s="39" t="s">
        <v>47</v>
      </c>
      <c r="AB1737" s="39" t="s">
        <v>48</v>
      </c>
      <c r="AC1737" s="39">
        <v>2020</v>
      </c>
      <c r="AD17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0.24299999999999999</v>
      </c>
    </row>
    <row r="1738" spans="1:30" hidden="1" x14ac:dyDescent="0.25">
      <c r="A1738" s="39" t="s">
        <v>86</v>
      </c>
      <c r="B1738" s="39" t="s">
        <v>39</v>
      </c>
      <c r="C1738" s="39" t="s">
        <v>40</v>
      </c>
      <c r="D1738" s="40">
        <v>43468.39707175926</v>
      </c>
      <c r="E1738" s="39" t="s">
        <v>41</v>
      </c>
      <c r="F1738" s="39" t="s">
        <v>79</v>
      </c>
      <c r="G1738" s="39" t="s">
        <v>43</v>
      </c>
      <c r="H1738" s="39" t="str">
        <f>IF(raw_impacts[[#This Row],[BldgVint]]="Old","Ex",raw_impacts[[#This Row],[BldgVint]])</f>
        <v>New</v>
      </c>
      <c r="I1738" s="39" t="s">
        <v>58</v>
      </c>
      <c r="J1738" s="39" t="s">
        <v>41</v>
      </c>
      <c r="K1738" s="39" t="s">
        <v>45</v>
      </c>
      <c r="L1738" s="39">
        <v>222</v>
      </c>
      <c r="M1738" s="39">
        <v>0</v>
      </c>
      <c r="N1738" s="39" t="s">
        <v>46</v>
      </c>
      <c r="O1738" s="39">
        <v>131</v>
      </c>
      <c r="P1738" s="39">
        <v>0.113</v>
      </c>
      <c r="Q1738" s="39">
        <v>0</v>
      </c>
      <c r="R1738" s="39">
        <v>131</v>
      </c>
      <c r="S1738" s="39">
        <v>0.113</v>
      </c>
      <c r="T1738" s="39">
        <v>0</v>
      </c>
      <c r="U1738" s="39">
        <v>0</v>
      </c>
      <c r="V1738" s="39">
        <v>0</v>
      </c>
      <c r="W1738" s="39">
        <v>0</v>
      </c>
      <c r="X1738" s="39">
        <v>0</v>
      </c>
      <c r="Y1738" s="39">
        <v>0</v>
      </c>
      <c r="Z1738" s="39">
        <v>0</v>
      </c>
      <c r="AA1738" s="39" t="s">
        <v>47</v>
      </c>
      <c r="AB1738" s="39" t="s">
        <v>48</v>
      </c>
      <c r="AC1738" s="39">
        <v>2020</v>
      </c>
      <c r="AD17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</v>
      </c>
    </row>
    <row r="1739" spans="1:30" hidden="1" x14ac:dyDescent="0.25">
      <c r="A1739" s="39" t="s">
        <v>86</v>
      </c>
      <c r="B1739" s="39" t="s">
        <v>39</v>
      </c>
      <c r="C1739" s="39" t="s">
        <v>40</v>
      </c>
      <c r="D1739" s="40">
        <v>43468.39707175926</v>
      </c>
      <c r="E1739" s="39" t="s">
        <v>41</v>
      </c>
      <c r="F1739" s="39" t="s">
        <v>42</v>
      </c>
      <c r="G1739" s="39" t="s">
        <v>43</v>
      </c>
      <c r="H1739" s="39" t="str">
        <f>IF(raw_impacts[[#This Row],[BldgVint]]="Old","Ex",raw_impacts[[#This Row],[BldgVint]])</f>
        <v>New</v>
      </c>
      <c r="I1739" s="39" t="s">
        <v>59</v>
      </c>
      <c r="J1739" s="39" t="s">
        <v>41</v>
      </c>
      <c r="K1739" s="39" t="s">
        <v>45</v>
      </c>
      <c r="L1739" s="39">
        <v>360</v>
      </c>
      <c r="M1739" s="39">
        <v>0</v>
      </c>
      <c r="N1739" s="39" t="s">
        <v>46</v>
      </c>
      <c r="O1739" s="39">
        <v>89.5</v>
      </c>
      <c r="P1739" s="39">
        <v>7.6799999999999993E-2</v>
      </c>
      <c r="Q1739" s="39">
        <v>0</v>
      </c>
      <c r="R1739" s="39">
        <v>89.5</v>
      </c>
      <c r="S1739" s="39">
        <v>7.6799999999999993E-2</v>
      </c>
      <c r="T1739" s="39">
        <v>0</v>
      </c>
      <c r="U1739" s="39">
        <v>0</v>
      </c>
      <c r="V1739" s="39">
        <v>0</v>
      </c>
      <c r="W1739" s="39">
        <v>0</v>
      </c>
      <c r="X1739" s="39">
        <v>0</v>
      </c>
      <c r="Y1739" s="39">
        <v>0</v>
      </c>
      <c r="Z1739" s="39">
        <v>0</v>
      </c>
      <c r="AA1739" s="39" t="s">
        <v>47</v>
      </c>
      <c r="AB1739" s="39" t="s">
        <v>48</v>
      </c>
      <c r="AC1739" s="39">
        <v>2020</v>
      </c>
      <c r="AD17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740" spans="1:30" hidden="1" x14ac:dyDescent="0.25">
      <c r="A1740" s="39" t="s">
        <v>86</v>
      </c>
      <c r="B1740" s="39" t="s">
        <v>39</v>
      </c>
      <c r="C1740" s="39" t="s">
        <v>40</v>
      </c>
      <c r="D1740" s="40">
        <v>43468.39707175926</v>
      </c>
      <c r="E1740" s="39" t="s">
        <v>41</v>
      </c>
      <c r="F1740" s="39" t="s">
        <v>71</v>
      </c>
      <c r="G1740" s="39" t="s">
        <v>43</v>
      </c>
      <c r="H1740" s="39" t="str">
        <f>IF(raw_impacts[[#This Row],[BldgVint]]="Old","Ex",raw_impacts[[#This Row],[BldgVint]])</f>
        <v>New</v>
      </c>
      <c r="I1740" s="39" t="s">
        <v>59</v>
      </c>
      <c r="J1740" s="39" t="s">
        <v>41</v>
      </c>
      <c r="K1740" s="39" t="s">
        <v>45</v>
      </c>
      <c r="L1740" s="39">
        <v>180</v>
      </c>
      <c r="M1740" s="39">
        <v>0</v>
      </c>
      <c r="N1740" s="39" t="s">
        <v>46</v>
      </c>
      <c r="O1740" s="39">
        <v>64.099999999999994</v>
      </c>
      <c r="P1740" s="39">
        <v>4.3700000000000003E-2</v>
      </c>
      <c r="Q1740" s="39">
        <v>0</v>
      </c>
      <c r="R1740" s="39">
        <v>64.099999999999994</v>
      </c>
      <c r="S1740" s="39">
        <v>4.3700000000000003E-2</v>
      </c>
      <c r="T1740" s="39">
        <v>0</v>
      </c>
      <c r="U1740" s="39">
        <v>0</v>
      </c>
      <c r="V1740" s="39">
        <v>0</v>
      </c>
      <c r="W1740" s="39">
        <v>0</v>
      </c>
      <c r="X1740" s="39">
        <v>0</v>
      </c>
      <c r="Y1740" s="39">
        <v>0</v>
      </c>
      <c r="Z1740" s="39">
        <v>0</v>
      </c>
      <c r="AA1740" s="39" t="s">
        <v>47</v>
      </c>
      <c r="AB1740" s="39" t="s">
        <v>48</v>
      </c>
      <c r="AC1740" s="39">
        <v>2020</v>
      </c>
      <c r="AD17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1741" spans="1:30" hidden="1" x14ac:dyDescent="0.25">
      <c r="A1741" s="39" t="s">
        <v>86</v>
      </c>
      <c r="B1741" s="39" t="s">
        <v>39</v>
      </c>
      <c r="C1741" s="39" t="s">
        <v>40</v>
      </c>
      <c r="D1741" s="40">
        <v>43468.39707175926</v>
      </c>
      <c r="E1741" s="39" t="s">
        <v>41</v>
      </c>
      <c r="F1741" s="39" t="s">
        <v>72</v>
      </c>
      <c r="G1741" s="39" t="s">
        <v>43</v>
      </c>
      <c r="H1741" s="39" t="str">
        <f>IF(raw_impacts[[#This Row],[BldgVint]]="Old","Ex",raw_impacts[[#This Row],[BldgVint]])</f>
        <v>New</v>
      </c>
      <c r="I1741" s="39" t="s">
        <v>59</v>
      </c>
      <c r="J1741" s="39" t="s">
        <v>41</v>
      </c>
      <c r="K1741" s="39" t="s">
        <v>45</v>
      </c>
      <c r="L1741" s="39">
        <v>1300</v>
      </c>
      <c r="M1741" s="39">
        <v>0</v>
      </c>
      <c r="N1741" s="39" t="s">
        <v>46</v>
      </c>
      <c r="O1741" s="39">
        <v>71.900000000000006</v>
      </c>
      <c r="P1741" s="39">
        <v>6.3700000000000007E-2</v>
      </c>
      <c r="Q1741" s="39">
        <v>0</v>
      </c>
      <c r="R1741" s="39">
        <v>71.900000000000006</v>
      </c>
      <c r="S1741" s="39">
        <v>6.3700000000000007E-2</v>
      </c>
      <c r="T1741" s="39">
        <v>0</v>
      </c>
      <c r="U1741" s="39">
        <v>0</v>
      </c>
      <c r="V1741" s="39">
        <v>0</v>
      </c>
      <c r="W1741" s="39">
        <v>0</v>
      </c>
      <c r="X1741" s="39">
        <v>0</v>
      </c>
      <c r="Y1741" s="39">
        <v>0</v>
      </c>
      <c r="Z1741" s="39">
        <v>0</v>
      </c>
      <c r="AA1741" s="39" t="s">
        <v>47</v>
      </c>
      <c r="AB1741" s="39" t="s">
        <v>48</v>
      </c>
      <c r="AC1741" s="39">
        <v>2020</v>
      </c>
      <c r="AD17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742" spans="1:30" hidden="1" x14ac:dyDescent="0.25">
      <c r="A1742" s="39" t="s">
        <v>86</v>
      </c>
      <c r="B1742" s="39" t="s">
        <v>39</v>
      </c>
      <c r="C1742" s="39" t="s">
        <v>40</v>
      </c>
      <c r="D1742" s="40">
        <v>43468.39707175926</v>
      </c>
      <c r="E1742" s="39" t="s">
        <v>41</v>
      </c>
      <c r="F1742" s="39" t="s">
        <v>73</v>
      </c>
      <c r="G1742" s="39" t="s">
        <v>43</v>
      </c>
      <c r="H1742" s="39" t="str">
        <f>IF(raw_impacts[[#This Row],[BldgVint]]="Old","Ex",raw_impacts[[#This Row],[BldgVint]])</f>
        <v>New</v>
      </c>
      <c r="I1742" s="39" t="s">
        <v>59</v>
      </c>
      <c r="J1742" s="39" t="s">
        <v>41</v>
      </c>
      <c r="K1742" s="39" t="s">
        <v>45</v>
      </c>
      <c r="L1742" s="39">
        <v>644</v>
      </c>
      <c r="M1742" s="39">
        <v>0</v>
      </c>
      <c r="N1742" s="39" t="s">
        <v>46</v>
      </c>
      <c r="O1742" s="39">
        <v>37.5</v>
      </c>
      <c r="P1742" s="39">
        <v>2.58E-2</v>
      </c>
      <c r="Q1742" s="39">
        <v>0</v>
      </c>
      <c r="R1742" s="39">
        <v>37.5</v>
      </c>
      <c r="S1742" s="39">
        <v>2.58E-2</v>
      </c>
      <c r="T1742" s="39">
        <v>0</v>
      </c>
      <c r="U1742" s="39">
        <v>0</v>
      </c>
      <c r="V1742" s="39">
        <v>0</v>
      </c>
      <c r="W1742" s="39">
        <v>0</v>
      </c>
      <c r="X1742" s="39">
        <v>0</v>
      </c>
      <c r="Y1742" s="39">
        <v>0</v>
      </c>
      <c r="Z1742" s="39">
        <v>0</v>
      </c>
      <c r="AA1742" s="39" t="s">
        <v>47</v>
      </c>
      <c r="AB1742" s="39" t="s">
        <v>48</v>
      </c>
      <c r="AC1742" s="39">
        <v>2020</v>
      </c>
      <c r="AD17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743" spans="1:30" hidden="1" x14ac:dyDescent="0.25">
      <c r="A1743" s="39" t="s">
        <v>86</v>
      </c>
      <c r="B1743" s="39" t="s">
        <v>39</v>
      </c>
      <c r="C1743" s="39" t="s">
        <v>40</v>
      </c>
      <c r="D1743" s="40">
        <v>43468.39707175926</v>
      </c>
      <c r="E1743" s="39" t="s">
        <v>41</v>
      </c>
      <c r="F1743" s="39" t="s">
        <v>74</v>
      </c>
      <c r="G1743" s="39" t="s">
        <v>43</v>
      </c>
      <c r="H1743" s="39" t="str">
        <f>IF(raw_impacts[[#This Row],[BldgVint]]="Old","Ex",raw_impacts[[#This Row],[BldgVint]])</f>
        <v>New</v>
      </c>
      <c r="I1743" s="39" t="s">
        <v>59</v>
      </c>
      <c r="J1743" s="39" t="s">
        <v>41</v>
      </c>
      <c r="K1743" s="39" t="s">
        <v>45</v>
      </c>
      <c r="L1743" s="39">
        <v>102</v>
      </c>
      <c r="M1743" s="39">
        <v>0</v>
      </c>
      <c r="N1743" s="39" t="s">
        <v>46</v>
      </c>
      <c r="O1743" s="39">
        <v>140</v>
      </c>
      <c r="P1743" s="39">
        <v>6.3E-2</v>
      </c>
      <c r="Q1743" s="39">
        <v>0</v>
      </c>
      <c r="R1743" s="39">
        <v>140</v>
      </c>
      <c r="S1743" s="39">
        <v>6.3E-2</v>
      </c>
      <c r="T1743" s="39">
        <v>0</v>
      </c>
      <c r="U1743" s="39">
        <v>0</v>
      </c>
      <c r="V1743" s="39">
        <v>0</v>
      </c>
      <c r="W1743" s="39">
        <v>0</v>
      </c>
      <c r="X1743" s="39">
        <v>0</v>
      </c>
      <c r="Y1743" s="39">
        <v>0</v>
      </c>
      <c r="Z1743" s="39">
        <v>0</v>
      </c>
      <c r="AA1743" s="39" t="s">
        <v>47</v>
      </c>
      <c r="AB1743" s="39" t="s">
        <v>48</v>
      </c>
      <c r="AC1743" s="39">
        <v>2020</v>
      </c>
      <c r="AD17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4.1000000000000002E-2</v>
      </c>
    </row>
    <row r="1744" spans="1:30" hidden="1" x14ac:dyDescent="0.25">
      <c r="A1744" s="39" t="s">
        <v>86</v>
      </c>
      <c r="B1744" s="39" t="s">
        <v>39</v>
      </c>
      <c r="C1744" s="39" t="s">
        <v>40</v>
      </c>
      <c r="D1744" s="40">
        <v>43468.39707175926</v>
      </c>
      <c r="E1744" s="39" t="s">
        <v>41</v>
      </c>
      <c r="F1744" s="39" t="s">
        <v>75</v>
      </c>
      <c r="G1744" s="39" t="s">
        <v>43</v>
      </c>
      <c r="H1744" s="39" t="str">
        <f>IF(raw_impacts[[#This Row],[BldgVint]]="Old","Ex",raw_impacts[[#This Row],[BldgVint]])</f>
        <v>New</v>
      </c>
      <c r="I1744" s="39" t="s">
        <v>59</v>
      </c>
      <c r="J1744" s="39" t="s">
        <v>41</v>
      </c>
      <c r="K1744" s="39" t="s">
        <v>45</v>
      </c>
      <c r="L1744" s="39">
        <v>215</v>
      </c>
      <c r="M1744" s="39">
        <v>0</v>
      </c>
      <c r="N1744" s="39" t="s">
        <v>46</v>
      </c>
      <c r="O1744" s="39">
        <v>89.6</v>
      </c>
      <c r="P1744" s="39">
        <v>4.4999999999999998E-2</v>
      </c>
      <c r="Q1744" s="39">
        <v>0</v>
      </c>
      <c r="R1744" s="39">
        <v>89.6</v>
      </c>
      <c r="S1744" s="39">
        <v>4.4999999999999998E-2</v>
      </c>
      <c r="T1744" s="39">
        <v>0</v>
      </c>
      <c r="U1744" s="39">
        <v>0</v>
      </c>
      <c r="V1744" s="39">
        <v>0</v>
      </c>
      <c r="W1744" s="39">
        <v>0</v>
      </c>
      <c r="X1744" s="39">
        <v>0</v>
      </c>
      <c r="Y1744" s="39">
        <v>0</v>
      </c>
      <c r="Z1744" s="39">
        <v>0</v>
      </c>
      <c r="AA1744" s="39" t="s">
        <v>47</v>
      </c>
      <c r="AB1744" s="39" t="s">
        <v>48</v>
      </c>
      <c r="AC1744" s="39">
        <v>2020</v>
      </c>
      <c r="AD17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1745" spans="1:30" hidden="1" x14ac:dyDescent="0.25">
      <c r="A1745" s="39" t="s">
        <v>86</v>
      </c>
      <c r="B1745" s="39" t="s">
        <v>39</v>
      </c>
      <c r="C1745" s="39" t="s">
        <v>40</v>
      </c>
      <c r="D1745" s="40">
        <v>43468.39707175926</v>
      </c>
      <c r="E1745" s="39" t="s">
        <v>41</v>
      </c>
      <c r="F1745" s="39" t="s">
        <v>76</v>
      </c>
      <c r="G1745" s="39" t="s">
        <v>43</v>
      </c>
      <c r="H1745" s="39" t="str">
        <f>IF(raw_impacts[[#This Row],[BldgVint]]="Old","Ex",raw_impacts[[#This Row],[BldgVint]])</f>
        <v>New</v>
      </c>
      <c r="I1745" s="39" t="s">
        <v>59</v>
      </c>
      <c r="J1745" s="39" t="s">
        <v>41</v>
      </c>
      <c r="K1745" s="39" t="s">
        <v>45</v>
      </c>
      <c r="L1745" s="39">
        <v>77.400000000000006</v>
      </c>
      <c r="M1745" s="39">
        <v>0</v>
      </c>
      <c r="N1745" s="39" t="s">
        <v>46</v>
      </c>
      <c r="O1745" s="39">
        <v>55.7</v>
      </c>
      <c r="P1745" s="39">
        <v>4.6899999999999997E-2</v>
      </c>
      <c r="Q1745" s="39">
        <v>0</v>
      </c>
      <c r="R1745" s="39">
        <v>55.7</v>
      </c>
      <c r="S1745" s="39">
        <v>4.6899999999999997E-2</v>
      </c>
      <c r="T1745" s="39">
        <v>0</v>
      </c>
      <c r="U1745" s="39">
        <v>0</v>
      </c>
      <c r="V1745" s="39">
        <v>0</v>
      </c>
      <c r="W1745" s="39">
        <v>0</v>
      </c>
      <c r="X1745" s="39">
        <v>0</v>
      </c>
      <c r="Y1745" s="39">
        <v>0</v>
      </c>
      <c r="Z1745" s="39">
        <v>0</v>
      </c>
      <c r="AA1745" s="39" t="s">
        <v>47</v>
      </c>
      <c r="AB1745" s="39" t="s">
        <v>48</v>
      </c>
      <c r="AC1745" s="39">
        <v>2020</v>
      </c>
      <c r="AD17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746" spans="1:30" hidden="1" x14ac:dyDescent="0.25">
      <c r="A1746" s="39" t="s">
        <v>86</v>
      </c>
      <c r="B1746" s="39" t="s">
        <v>39</v>
      </c>
      <c r="C1746" s="39" t="s">
        <v>40</v>
      </c>
      <c r="D1746" s="40">
        <v>43468.39707175926</v>
      </c>
      <c r="E1746" s="39" t="s">
        <v>41</v>
      </c>
      <c r="F1746" s="39" t="s">
        <v>77</v>
      </c>
      <c r="G1746" s="39" t="s">
        <v>43</v>
      </c>
      <c r="H1746" s="39" t="str">
        <f>IF(raw_impacts[[#This Row],[BldgVint]]="Old","Ex",raw_impacts[[#This Row],[BldgVint]])</f>
        <v>New</v>
      </c>
      <c r="I1746" s="39" t="s">
        <v>59</v>
      </c>
      <c r="J1746" s="39" t="s">
        <v>41</v>
      </c>
      <c r="K1746" s="39" t="s">
        <v>45</v>
      </c>
      <c r="L1746" s="39">
        <v>278</v>
      </c>
      <c r="M1746" s="39">
        <v>0</v>
      </c>
      <c r="N1746" s="39" t="s">
        <v>46</v>
      </c>
      <c r="O1746" s="39">
        <v>83.2</v>
      </c>
      <c r="P1746" s="39">
        <v>3.39E-2</v>
      </c>
      <c r="Q1746" s="39">
        <v>0</v>
      </c>
      <c r="R1746" s="39">
        <v>83.2</v>
      </c>
      <c r="S1746" s="39">
        <v>3.39E-2</v>
      </c>
      <c r="T1746" s="39">
        <v>0</v>
      </c>
      <c r="U1746" s="39">
        <v>0</v>
      </c>
      <c r="V1746" s="39">
        <v>0</v>
      </c>
      <c r="W1746" s="39">
        <v>0</v>
      </c>
      <c r="X1746" s="39">
        <v>0</v>
      </c>
      <c r="Y1746" s="39">
        <v>0</v>
      </c>
      <c r="Z1746" s="39">
        <v>0</v>
      </c>
      <c r="AA1746" s="39" t="s">
        <v>47</v>
      </c>
      <c r="AB1746" s="39" t="s">
        <v>48</v>
      </c>
      <c r="AC1746" s="39">
        <v>2020</v>
      </c>
      <c r="AD17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7.400000000000001E-2</v>
      </c>
    </row>
    <row r="1747" spans="1:30" hidden="1" x14ac:dyDescent="0.25">
      <c r="A1747" s="39" t="s">
        <v>86</v>
      </c>
      <c r="B1747" s="39" t="s">
        <v>39</v>
      </c>
      <c r="C1747" s="39" t="s">
        <v>40</v>
      </c>
      <c r="D1747" s="40">
        <v>43468.39707175926</v>
      </c>
      <c r="E1747" s="39" t="s">
        <v>41</v>
      </c>
      <c r="F1747" s="39" t="s">
        <v>78</v>
      </c>
      <c r="G1747" s="39" t="s">
        <v>43</v>
      </c>
      <c r="H1747" s="39" t="str">
        <f>IF(raw_impacts[[#This Row],[BldgVint]]="Old","Ex",raw_impacts[[#This Row],[BldgVint]])</f>
        <v>New</v>
      </c>
      <c r="I1747" s="39" t="s">
        <v>59</v>
      </c>
      <c r="J1747" s="39" t="s">
        <v>41</v>
      </c>
      <c r="K1747" s="39" t="s">
        <v>45</v>
      </c>
      <c r="L1747" s="39">
        <v>15.2</v>
      </c>
      <c r="M1747" s="39">
        <v>0</v>
      </c>
      <c r="N1747" s="39" t="s">
        <v>46</v>
      </c>
      <c r="O1747" s="39">
        <v>93.9</v>
      </c>
      <c r="P1747" s="39">
        <v>3.5299999999999998E-2</v>
      </c>
      <c r="Q1747" s="39">
        <v>0</v>
      </c>
      <c r="R1747" s="39">
        <v>93.9</v>
      </c>
      <c r="S1747" s="39">
        <v>3.5299999999999998E-2</v>
      </c>
      <c r="T1747" s="39">
        <v>0</v>
      </c>
      <c r="U1747" s="39">
        <v>0</v>
      </c>
      <c r="V1747" s="39">
        <v>0</v>
      </c>
      <c r="W1747" s="39">
        <v>0</v>
      </c>
      <c r="X1747" s="39">
        <v>0</v>
      </c>
      <c r="Y1747" s="39">
        <v>0</v>
      </c>
      <c r="Z1747" s="39">
        <v>0</v>
      </c>
      <c r="AA1747" s="39" t="s">
        <v>47</v>
      </c>
      <c r="AB1747" s="39" t="s">
        <v>48</v>
      </c>
      <c r="AC1747" s="39">
        <v>2020</v>
      </c>
      <c r="AD17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748" spans="1:30" hidden="1" x14ac:dyDescent="0.25">
      <c r="A1748" s="39" t="s">
        <v>86</v>
      </c>
      <c r="B1748" s="39" t="s">
        <v>39</v>
      </c>
      <c r="C1748" s="39" t="s">
        <v>40</v>
      </c>
      <c r="D1748" s="40">
        <v>43468.39707175926</v>
      </c>
      <c r="E1748" s="39" t="s">
        <v>41</v>
      </c>
      <c r="F1748" s="39" t="s">
        <v>79</v>
      </c>
      <c r="G1748" s="39" t="s">
        <v>43</v>
      </c>
      <c r="H1748" s="39" t="str">
        <f>IF(raw_impacts[[#This Row],[BldgVint]]="Old","Ex",raw_impacts[[#This Row],[BldgVint]])</f>
        <v>New</v>
      </c>
      <c r="I1748" s="39" t="s">
        <v>59</v>
      </c>
      <c r="J1748" s="39" t="s">
        <v>41</v>
      </c>
      <c r="K1748" s="39" t="s">
        <v>45</v>
      </c>
      <c r="L1748" s="39">
        <v>164</v>
      </c>
      <c r="M1748" s="39">
        <v>0</v>
      </c>
      <c r="N1748" s="39" t="s">
        <v>46</v>
      </c>
      <c r="O1748" s="39">
        <v>84.8</v>
      </c>
      <c r="P1748" s="39">
        <v>5.7500000000000002E-2</v>
      </c>
      <c r="Q1748" s="39">
        <v>0</v>
      </c>
      <c r="R1748" s="39">
        <v>84.8</v>
      </c>
      <c r="S1748" s="39">
        <v>5.7500000000000002E-2</v>
      </c>
      <c r="T1748" s="39">
        <v>0</v>
      </c>
      <c r="U1748" s="39">
        <v>0</v>
      </c>
      <c r="V1748" s="39">
        <v>0</v>
      </c>
      <c r="W1748" s="39">
        <v>0</v>
      </c>
      <c r="X1748" s="39">
        <v>0</v>
      </c>
      <c r="Y1748" s="39">
        <v>0</v>
      </c>
      <c r="Z1748" s="39">
        <v>0</v>
      </c>
      <c r="AA1748" s="39" t="s">
        <v>47</v>
      </c>
      <c r="AB1748" s="39" t="s">
        <v>48</v>
      </c>
      <c r="AC1748" s="39">
        <v>2020</v>
      </c>
      <c r="AD17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749" spans="1:30" hidden="1" x14ac:dyDescent="0.25">
      <c r="A1749" s="39" t="s">
        <v>86</v>
      </c>
      <c r="B1749" s="39" t="s">
        <v>39</v>
      </c>
      <c r="C1749" s="39" t="s">
        <v>40</v>
      </c>
      <c r="D1749" s="40">
        <v>43468.39707175926</v>
      </c>
      <c r="E1749" s="39" t="s">
        <v>41</v>
      </c>
      <c r="F1749" s="39" t="s">
        <v>42</v>
      </c>
      <c r="G1749" s="39" t="s">
        <v>43</v>
      </c>
      <c r="H1749" s="39" t="str">
        <f>IF(raw_impacts[[#This Row],[BldgVint]]="Old","Ex",raw_impacts[[#This Row],[BldgVint]])</f>
        <v>New</v>
      </c>
      <c r="I1749" s="39" t="s">
        <v>60</v>
      </c>
      <c r="J1749" s="39" t="s">
        <v>41</v>
      </c>
      <c r="K1749" s="39" t="s">
        <v>45</v>
      </c>
      <c r="L1749" s="39">
        <v>585</v>
      </c>
      <c r="M1749" s="39">
        <v>0</v>
      </c>
      <c r="N1749" s="39" t="s">
        <v>46</v>
      </c>
      <c r="O1749" s="39">
        <v>136</v>
      </c>
      <c r="P1749" s="39">
        <v>0.113</v>
      </c>
      <c r="Q1749" s="39">
        <v>0</v>
      </c>
      <c r="R1749" s="39">
        <v>136</v>
      </c>
      <c r="S1749" s="39">
        <v>0.113</v>
      </c>
      <c r="T1749" s="39">
        <v>0</v>
      </c>
      <c r="U1749" s="39">
        <v>0</v>
      </c>
      <c r="V1749" s="39">
        <v>0</v>
      </c>
      <c r="W1749" s="39">
        <v>0</v>
      </c>
      <c r="X1749" s="39">
        <v>0</v>
      </c>
      <c r="Y1749" s="39">
        <v>0</v>
      </c>
      <c r="Z1749" s="39">
        <v>0</v>
      </c>
      <c r="AA1749" s="39" t="s">
        <v>47</v>
      </c>
      <c r="AB1749" s="39" t="s">
        <v>48</v>
      </c>
      <c r="AC1749" s="39">
        <v>2020</v>
      </c>
      <c r="AD17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0.22799999999999998</v>
      </c>
    </row>
    <row r="1750" spans="1:30" hidden="1" x14ac:dyDescent="0.25">
      <c r="A1750" s="39" t="s">
        <v>86</v>
      </c>
      <c r="B1750" s="39" t="s">
        <v>39</v>
      </c>
      <c r="C1750" s="39" t="s">
        <v>40</v>
      </c>
      <c r="D1750" s="40">
        <v>43468.39707175926</v>
      </c>
      <c r="E1750" s="39" t="s">
        <v>41</v>
      </c>
      <c r="F1750" s="39" t="s">
        <v>71</v>
      </c>
      <c r="G1750" s="39" t="s">
        <v>43</v>
      </c>
      <c r="H1750" s="39" t="str">
        <f>IF(raw_impacts[[#This Row],[BldgVint]]="Old","Ex",raw_impacts[[#This Row],[BldgVint]])</f>
        <v>New</v>
      </c>
      <c r="I1750" s="39" t="s">
        <v>60</v>
      </c>
      <c r="J1750" s="39" t="s">
        <v>41</v>
      </c>
      <c r="K1750" s="39" t="s">
        <v>45</v>
      </c>
      <c r="L1750" s="39">
        <v>318</v>
      </c>
      <c r="M1750" s="39">
        <v>0</v>
      </c>
      <c r="N1750" s="39" t="s">
        <v>46</v>
      </c>
      <c r="O1750" s="39">
        <v>83.6</v>
      </c>
      <c r="P1750" s="39">
        <v>5.6899999999999999E-2</v>
      </c>
      <c r="Q1750" s="39">
        <v>0</v>
      </c>
      <c r="R1750" s="39">
        <v>83.6</v>
      </c>
      <c r="S1750" s="39">
        <v>5.6899999999999999E-2</v>
      </c>
      <c r="T1750" s="39">
        <v>0</v>
      </c>
      <c r="U1750" s="39">
        <v>0</v>
      </c>
      <c r="V1750" s="39">
        <v>0</v>
      </c>
      <c r="W1750" s="39">
        <v>0</v>
      </c>
      <c r="X1750" s="39">
        <v>0</v>
      </c>
      <c r="Y1750" s="39">
        <v>0</v>
      </c>
      <c r="Z1750" s="39">
        <v>0</v>
      </c>
      <c r="AA1750" s="39" t="s">
        <v>47</v>
      </c>
      <c r="AB1750" s="39" t="s">
        <v>48</v>
      </c>
      <c r="AC1750" s="39">
        <v>2020</v>
      </c>
      <c r="AD17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0.111</v>
      </c>
    </row>
    <row r="1751" spans="1:30" hidden="1" x14ac:dyDescent="0.25">
      <c r="A1751" s="39" t="s">
        <v>86</v>
      </c>
      <c r="B1751" s="39" t="s">
        <v>39</v>
      </c>
      <c r="C1751" s="39" t="s">
        <v>40</v>
      </c>
      <c r="D1751" s="40">
        <v>43468.39707175926</v>
      </c>
      <c r="E1751" s="39" t="s">
        <v>41</v>
      </c>
      <c r="F1751" s="39" t="s">
        <v>72</v>
      </c>
      <c r="G1751" s="39" t="s">
        <v>43</v>
      </c>
      <c r="H1751" s="39" t="str">
        <f>IF(raw_impacts[[#This Row],[BldgVint]]="Old","Ex",raw_impacts[[#This Row],[BldgVint]])</f>
        <v>New</v>
      </c>
      <c r="I1751" s="39" t="s">
        <v>60</v>
      </c>
      <c r="J1751" s="39" t="s">
        <v>41</v>
      </c>
      <c r="K1751" s="39" t="s">
        <v>45</v>
      </c>
      <c r="L1751" s="39">
        <v>1960</v>
      </c>
      <c r="M1751" s="39">
        <v>0</v>
      </c>
      <c r="N1751" s="39" t="s">
        <v>46</v>
      </c>
      <c r="O1751" s="39">
        <v>109</v>
      </c>
      <c r="P1751" s="39">
        <v>9.8900000000000002E-2</v>
      </c>
      <c r="Q1751" s="39">
        <v>0</v>
      </c>
      <c r="R1751" s="39">
        <v>109</v>
      </c>
      <c r="S1751" s="39">
        <v>9.8900000000000002E-2</v>
      </c>
      <c r="T1751" s="39">
        <v>0</v>
      </c>
      <c r="U1751" s="39">
        <v>0</v>
      </c>
      <c r="V1751" s="39">
        <v>0</v>
      </c>
      <c r="W1751" s="39">
        <v>0</v>
      </c>
      <c r="X1751" s="39">
        <v>0</v>
      </c>
      <c r="Y1751" s="39">
        <v>0</v>
      </c>
      <c r="Z1751" s="39">
        <v>0</v>
      </c>
      <c r="AA1751" s="39" t="s">
        <v>47</v>
      </c>
      <c r="AB1751" s="39" t="s">
        <v>48</v>
      </c>
      <c r="AC1751" s="39">
        <v>2020</v>
      </c>
      <c r="AD17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0.22799999999999998</v>
      </c>
    </row>
    <row r="1752" spans="1:30" hidden="1" x14ac:dyDescent="0.25">
      <c r="A1752" s="39" t="s">
        <v>86</v>
      </c>
      <c r="B1752" s="39" t="s">
        <v>39</v>
      </c>
      <c r="C1752" s="39" t="s">
        <v>40</v>
      </c>
      <c r="D1752" s="40">
        <v>43468.39707175926</v>
      </c>
      <c r="E1752" s="39" t="s">
        <v>41</v>
      </c>
      <c r="F1752" s="39" t="s">
        <v>73</v>
      </c>
      <c r="G1752" s="39" t="s">
        <v>43</v>
      </c>
      <c r="H1752" s="39" t="str">
        <f>IF(raw_impacts[[#This Row],[BldgVint]]="Old","Ex",raw_impacts[[#This Row],[BldgVint]])</f>
        <v>New</v>
      </c>
      <c r="I1752" s="39" t="s">
        <v>60</v>
      </c>
      <c r="J1752" s="39" t="s">
        <v>41</v>
      </c>
      <c r="K1752" s="39" t="s">
        <v>45</v>
      </c>
      <c r="L1752" s="39">
        <v>842</v>
      </c>
      <c r="M1752" s="39">
        <v>0</v>
      </c>
      <c r="N1752" s="39" t="s">
        <v>46</v>
      </c>
      <c r="O1752" s="39">
        <v>79.3</v>
      </c>
      <c r="P1752" s="39">
        <v>4.2200000000000001E-2</v>
      </c>
      <c r="Q1752" s="39">
        <v>0</v>
      </c>
      <c r="R1752" s="39">
        <v>79.3</v>
      </c>
      <c r="S1752" s="39">
        <v>4.2200000000000001E-2</v>
      </c>
      <c r="T1752" s="39">
        <v>0</v>
      </c>
      <c r="U1752" s="39">
        <v>0</v>
      </c>
      <c r="V1752" s="39">
        <v>0</v>
      </c>
      <c r="W1752" s="39">
        <v>0</v>
      </c>
      <c r="X1752" s="39">
        <v>0</v>
      </c>
      <c r="Y1752" s="39">
        <v>0</v>
      </c>
      <c r="Z1752" s="39">
        <v>0</v>
      </c>
      <c r="AA1752" s="39" t="s">
        <v>47</v>
      </c>
      <c r="AB1752" s="39" t="s">
        <v>48</v>
      </c>
      <c r="AC1752" s="39">
        <v>2020</v>
      </c>
      <c r="AD17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0.21400000000000002</v>
      </c>
    </row>
    <row r="1753" spans="1:30" hidden="1" x14ac:dyDescent="0.25">
      <c r="A1753" s="39" t="s">
        <v>86</v>
      </c>
      <c r="B1753" s="39" t="s">
        <v>39</v>
      </c>
      <c r="C1753" s="39" t="s">
        <v>40</v>
      </c>
      <c r="D1753" s="40">
        <v>43468.39707175926</v>
      </c>
      <c r="E1753" s="39" t="s">
        <v>41</v>
      </c>
      <c r="F1753" s="39" t="s">
        <v>74</v>
      </c>
      <c r="G1753" s="39" t="s">
        <v>43</v>
      </c>
      <c r="H1753" s="39" t="str">
        <f>IF(raw_impacts[[#This Row],[BldgVint]]="Old","Ex",raw_impacts[[#This Row],[BldgVint]])</f>
        <v>New</v>
      </c>
      <c r="I1753" s="39" t="s">
        <v>60</v>
      </c>
      <c r="J1753" s="39" t="s">
        <v>41</v>
      </c>
      <c r="K1753" s="39" t="s">
        <v>45</v>
      </c>
      <c r="L1753" s="39">
        <v>154</v>
      </c>
      <c r="M1753" s="39">
        <v>0</v>
      </c>
      <c r="N1753" s="39" t="s">
        <v>46</v>
      </c>
      <c r="O1753" s="39">
        <v>183</v>
      </c>
      <c r="P1753" s="39">
        <v>9.4500000000000001E-2</v>
      </c>
      <c r="Q1753" s="39">
        <v>0</v>
      </c>
      <c r="R1753" s="39">
        <v>183</v>
      </c>
      <c r="S1753" s="39">
        <v>9.4500000000000001E-2</v>
      </c>
      <c r="T1753" s="39">
        <v>0</v>
      </c>
      <c r="U1753" s="39">
        <v>0</v>
      </c>
      <c r="V1753" s="39">
        <v>0</v>
      </c>
      <c r="W1753" s="39">
        <v>0</v>
      </c>
      <c r="X1753" s="39">
        <v>0</v>
      </c>
      <c r="Y1753" s="39">
        <v>0</v>
      </c>
      <c r="Z1753" s="39">
        <v>0</v>
      </c>
      <c r="AA1753" s="39" t="s">
        <v>47</v>
      </c>
      <c r="AB1753" s="39" t="s">
        <v>48</v>
      </c>
      <c r="AC1753" s="39">
        <v>2020</v>
      </c>
      <c r="AD17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0.28000000000000003</v>
      </c>
    </row>
    <row r="1754" spans="1:30" hidden="1" x14ac:dyDescent="0.25">
      <c r="A1754" s="39" t="s">
        <v>86</v>
      </c>
      <c r="B1754" s="39" t="s">
        <v>39</v>
      </c>
      <c r="C1754" s="39" t="s">
        <v>40</v>
      </c>
      <c r="D1754" s="40">
        <v>43468.39707175926</v>
      </c>
      <c r="E1754" s="39" t="s">
        <v>41</v>
      </c>
      <c r="F1754" s="39" t="s">
        <v>75</v>
      </c>
      <c r="G1754" s="39" t="s">
        <v>43</v>
      </c>
      <c r="H1754" s="39" t="str">
        <f>IF(raw_impacts[[#This Row],[BldgVint]]="Old","Ex",raw_impacts[[#This Row],[BldgVint]])</f>
        <v>New</v>
      </c>
      <c r="I1754" s="39" t="s">
        <v>60</v>
      </c>
      <c r="J1754" s="39" t="s">
        <v>41</v>
      </c>
      <c r="K1754" s="39" t="s">
        <v>45</v>
      </c>
      <c r="L1754" s="39">
        <v>298</v>
      </c>
      <c r="M1754" s="39">
        <v>0</v>
      </c>
      <c r="N1754" s="39" t="s">
        <v>46</v>
      </c>
      <c r="O1754" s="39">
        <v>136</v>
      </c>
      <c r="P1754" s="39">
        <v>6.6199999999999995E-2</v>
      </c>
      <c r="Q1754" s="39">
        <v>0</v>
      </c>
      <c r="R1754" s="39">
        <v>136</v>
      </c>
      <c r="S1754" s="39">
        <v>6.6199999999999995E-2</v>
      </c>
      <c r="T1754" s="39">
        <v>0</v>
      </c>
      <c r="U1754" s="39">
        <v>0</v>
      </c>
      <c r="V1754" s="39">
        <v>0</v>
      </c>
      <c r="W1754" s="39">
        <v>0</v>
      </c>
      <c r="X1754" s="39">
        <v>0</v>
      </c>
      <c r="Y1754" s="39">
        <v>0</v>
      </c>
      <c r="Z1754" s="39">
        <v>0</v>
      </c>
      <c r="AA1754" s="39" t="s">
        <v>47</v>
      </c>
      <c r="AB1754" s="39" t="s">
        <v>48</v>
      </c>
      <c r="AC1754" s="39">
        <v>2020</v>
      </c>
      <c r="AD17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0.78100000000000003</v>
      </c>
    </row>
    <row r="1755" spans="1:30" hidden="1" x14ac:dyDescent="0.25">
      <c r="A1755" s="39" t="s">
        <v>86</v>
      </c>
      <c r="B1755" s="39" t="s">
        <v>39</v>
      </c>
      <c r="C1755" s="39" t="s">
        <v>40</v>
      </c>
      <c r="D1755" s="40">
        <v>43468.39707175926</v>
      </c>
      <c r="E1755" s="39" t="s">
        <v>41</v>
      </c>
      <c r="F1755" s="39" t="s">
        <v>76</v>
      </c>
      <c r="G1755" s="39" t="s">
        <v>43</v>
      </c>
      <c r="H1755" s="39" t="str">
        <f>IF(raw_impacts[[#This Row],[BldgVint]]="Old","Ex",raw_impacts[[#This Row],[BldgVint]])</f>
        <v>New</v>
      </c>
      <c r="I1755" s="39" t="s">
        <v>60</v>
      </c>
      <c r="J1755" s="39" t="s">
        <v>41</v>
      </c>
      <c r="K1755" s="39" t="s">
        <v>45</v>
      </c>
      <c r="L1755" s="39">
        <v>102</v>
      </c>
      <c r="M1755" s="39">
        <v>0</v>
      </c>
      <c r="N1755" s="39" t="s">
        <v>46</v>
      </c>
      <c r="O1755" s="39">
        <v>124</v>
      </c>
      <c r="P1755" s="39">
        <v>8.6400000000000005E-2</v>
      </c>
      <c r="Q1755" s="39">
        <v>0</v>
      </c>
      <c r="R1755" s="39">
        <v>124</v>
      </c>
      <c r="S1755" s="39">
        <v>8.6400000000000005E-2</v>
      </c>
      <c r="T1755" s="39">
        <v>0</v>
      </c>
      <c r="U1755" s="39">
        <v>0</v>
      </c>
      <c r="V1755" s="39">
        <v>0</v>
      </c>
      <c r="W1755" s="39">
        <v>0</v>
      </c>
      <c r="X1755" s="39">
        <v>0</v>
      </c>
      <c r="Y1755" s="39">
        <v>0</v>
      </c>
      <c r="Z1755" s="39">
        <v>0</v>
      </c>
      <c r="AA1755" s="39" t="s">
        <v>47</v>
      </c>
      <c r="AB1755" s="39" t="s">
        <v>48</v>
      </c>
      <c r="AC1755" s="39">
        <v>2020</v>
      </c>
      <c r="AD17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0.21400000000000002</v>
      </c>
    </row>
    <row r="1756" spans="1:30" hidden="1" x14ac:dyDescent="0.25">
      <c r="A1756" s="39" t="s">
        <v>86</v>
      </c>
      <c r="B1756" s="39" t="s">
        <v>39</v>
      </c>
      <c r="C1756" s="39" t="s">
        <v>40</v>
      </c>
      <c r="D1756" s="40">
        <v>43468.39707175926</v>
      </c>
      <c r="E1756" s="39" t="s">
        <v>41</v>
      </c>
      <c r="F1756" s="39" t="s">
        <v>77</v>
      </c>
      <c r="G1756" s="39" t="s">
        <v>43</v>
      </c>
      <c r="H1756" s="39" t="str">
        <f>IF(raw_impacts[[#This Row],[BldgVint]]="Old","Ex",raw_impacts[[#This Row],[BldgVint]])</f>
        <v>New</v>
      </c>
      <c r="I1756" s="39" t="s">
        <v>60</v>
      </c>
      <c r="J1756" s="39" t="s">
        <v>41</v>
      </c>
      <c r="K1756" s="39" t="s">
        <v>45</v>
      </c>
      <c r="L1756" s="39">
        <v>369</v>
      </c>
      <c r="M1756" s="39">
        <v>0</v>
      </c>
      <c r="N1756" s="39" t="s">
        <v>46</v>
      </c>
      <c r="O1756" s="39">
        <v>130</v>
      </c>
      <c r="P1756" s="39">
        <v>4.3799999999999999E-2</v>
      </c>
      <c r="Q1756" s="39">
        <v>0</v>
      </c>
      <c r="R1756" s="39">
        <v>130</v>
      </c>
      <c r="S1756" s="39">
        <v>4.3799999999999999E-2</v>
      </c>
      <c r="T1756" s="39">
        <v>0</v>
      </c>
      <c r="U1756" s="39">
        <v>0</v>
      </c>
      <c r="V1756" s="39">
        <v>0</v>
      </c>
      <c r="W1756" s="39">
        <v>0</v>
      </c>
      <c r="X1756" s="39">
        <v>0</v>
      </c>
      <c r="Y1756" s="39">
        <v>0</v>
      </c>
      <c r="Z1756" s="39">
        <v>0</v>
      </c>
      <c r="AA1756" s="39" t="s">
        <v>47</v>
      </c>
      <c r="AB1756" s="39" t="s">
        <v>48</v>
      </c>
      <c r="AC1756" s="39">
        <v>2020</v>
      </c>
      <c r="AD17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1.2730000000000001</v>
      </c>
    </row>
    <row r="1757" spans="1:30" hidden="1" x14ac:dyDescent="0.25">
      <c r="A1757" s="39" t="s">
        <v>86</v>
      </c>
      <c r="B1757" s="39" t="s">
        <v>39</v>
      </c>
      <c r="C1757" s="39" t="s">
        <v>40</v>
      </c>
      <c r="D1757" s="40">
        <v>43468.39707175926</v>
      </c>
      <c r="E1757" s="39" t="s">
        <v>41</v>
      </c>
      <c r="F1757" s="39" t="s">
        <v>78</v>
      </c>
      <c r="G1757" s="39" t="s">
        <v>43</v>
      </c>
      <c r="H1757" s="39" t="str">
        <f>IF(raw_impacts[[#This Row],[BldgVint]]="Old","Ex",raw_impacts[[#This Row],[BldgVint]])</f>
        <v>New</v>
      </c>
      <c r="I1757" s="39" t="s">
        <v>60</v>
      </c>
      <c r="J1757" s="39" t="s">
        <v>41</v>
      </c>
      <c r="K1757" s="39" t="s">
        <v>45</v>
      </c>
      <c r="L1757" s="39">
        <v>21.8</v>
      </c>
      <c r="M1757" s="39">
        <v>0</v>
      </c>
      <c r="N1757" s="39" t="s">
        <v>46</v>
      </c>
      <c r="O1757" s="39">
        <v>139</v>
      </c>
      <c r="P1757" s="39">
        <v>4.5699999999999998E-2</v>
      </c>
      <c r="Q1757" s="39">
        <v>0</v>
      </c>
      <c r="R1757" s="39">
        <v>139</v>
      </c>
      <c r="S1757" s="39">
        <v>4.5699999999999998E-2</v>
      </c>
      <c r="T1757" s="39">
        <v>0</v>
      </c>
      <c r="U1757" s="39">
        <v>0</v>
      </c>
      <c r="V1757" s="39">
        <v>0</v>
      </c>
      <c r="W1757" s="39">
        <v>0</v>
      </c>
      <c r="X1757" s="39">
        <v>0</v>
      </c>
      <c r="Y1757" s="39">
        <v>0</v>
      </c>
      <c r="Z1757" s="39">
        <v>0</v>
      </c>
      <c r="AA1757" s="39" t="s">
        <v>47</v>
      </c>
      <c r="AB1757" s="39" t="s">
        <v>48</v>
      </c>
      <c r="AC1757" s="39">
        <v>2020</v>
      </c>
      <c r="AD17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0.55300000000000005</v>
      </c>
    </row>
    <row r="1758" spans="1:30" hidden="1" x14ac:dyDescent="0.25">
      <c r="A1758" s="39" t="s">
        <v>86</v>
      </c>
      <c r="B1758" s="39" t="s">
        <v>39</v>
      </c>
      <c r="C1758" s="39" t="s">
        <v>40</v>
      </c>
      <c r="D1758" s="40">
        <v>43468.39707175926</v>
      </c>
      <c r="E1758" s="39" t="s">
        <v>41</v>
      </c>
      <c r="F1758" s="39" t="s">
        <v>79</v>
      </c>
      <c r="G1758" s="39" t="s">
        <v>43</v>
      </c>
      <c r="H1758" s="39" t="str">
        <f>IF(raw_impacts[[#This Row],[BldgVint]]="Old","Ex",raw_impacts[[#This Row],[BldgVint]])</f>
        <v>New</v>
      </c>
      <c r="I1758" s="39" t="s">
        <v>60</v>
      </c>
      <c r="J1758" s="39" t="s">
        <v>41</v>
      </c>
      <c r="K1758" s="39" t="s">
        <v>45</v>
      </c>
      <c r="L1758" s="39">
        <v>233</v>
      </c>
      <c r="M1758" s="39">
        <v>0</v>
      </c>
      <c r="N1758" s="39" t="s">
        <v>46</v>
      </c>
      <c r="O1758" s="39">
        <v>149</v>
      </c>
      <c r="P1758" s="39">
        <v>0.10199999999999999</v>
      </c>
      <c r="Q1758" s="39">
        <v>0</v>
      </c>
      <c r="R1758" s="39">
        <v>149</v>
      </c>
      <c r="S1758" s="39">
        <v>0.10199999999999999</v>
      </c>
      <c r="T1758" s="39">
        <v>0</v>
      </c>
      <c r="U1758" s="39">
        <v>0</v>
      </c>
      <c r="V1758" s="39">
        <v>0</v>
      </c>
      <c r="W1758" s="39">
        <v>0</v>
      </c>
      <c r="X1758" s="39">
        <v>0</v>
      </c>
      <c r="Y1758" s="39">
        <v>0</v>
      </c>
      <c r="Z1758" s="39">
        <v>0</v>
      </c>
      <c r="AA1758" s="39" t="s">
        <v>47</v>
      </c>
      <c r="AB1758" s="39" t="s">
        <v>48</v>
      </c>
      <c r="AC1758" s="39">
        <v>2020</v>
      </c>
      <c r="AD17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0.86099999999999999</v>
      </c>
    </row>
    <row r="1759" spans="1:30" hidden="1" x14ac:dyDescent="0.25">
      <c r="A1759" s="39" t="s">
        <v>86</v>
      </c>
      <c r="B1759" s="39" t="s">
        <v>39</v>
      </c>
      <c r="C1759" s="39" t="s">
        <v>40</v>
      </c>
      <c r="D1759" s="40">
        <v>43468.39707175926</v>
      </c>
      <c r="E1759" s="39" t="s">
        <v>41</v>
      </c>
      <c r="F1759" s="39" t="s">
        <v>42</v>
      </c>
      <c r="G1759" s="39" t="s">
        <v>43</v>
      </c>
      <c r="H1759" s="39" t="str">
        <f>IF(raw_impacts[[#This Row],[BldgVint]]="Old","Ex",raw_impacts[[#This Row],[BldgVint]])</f>
        <v>New</v>
      </c>
      <c r="I1759" s="39" t="s">
        <v>61</v>
      </c>
      <c r="J1759" s="39" t="s">
        <v>41</v>
      </c>
      <c r="K1759" s="39" t="s">
        <v>45</v>
      </c>
      <c r="L1759" s="39">
        <v>550</v>
      </c>
      <c r="M1759" s="39">
        <v>0</v>
      </c>
      <c r="N1759" s="39" t="s">
        <v>46</v>
      </c>
      <c r="O1759" s="39">
        <v>136</v>
      </c>
      <c r="P1759" s="39">
        <v>0.10199999999999999</v>
      </c>
      <c r="Q1759" s="39">
        <v>0</v>
      </c>
      <c r="R1759" s="39">
        <v>136</v>
      </c>
      <c r="S1759" s="39">
        <v>0.10199999999999999</v>
      </c>
      <c r="T1759" s="39">
        <v>0</v>
      </c>
      <c r="U1759" s="39">
        <v>0</v>
      </c>
      <c r="V1759" s="39">
        <v>0</v>
      </c>
      <c r="W1759" s="39">
        <v>0</v>
      </c>
      <c r="X1759" s="39">
        <v>0</v>
      </c>
      <c r="Y1759" s="39">
        <v>0</v>
      </c>
      <c r="Z1759" s="39">
        <v>0</v>
      </c>
      <c r="AA1759" s="39" t="s">
        <v>47</v>
      </c>
      <c r="AB1759" s="39" t="s">
        <v>48</v>
      </c>
      <c r="AC1759" s="39">
        <v>2020</v>
      </c>
      <c r="AD17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0.11799999999999999</v>
      </c>
    </row>
    <row r="1760" spans="1:30" hidden="1" x14ac:dyDescent="0.25">
      <c r="A1760" s="39" t="s">
        <v>86</v>
      </c>
      <c r="B1760" s="39" t="s">
        <v>39</v>
      </c>
      <c r="C1760" s="39" t="s">
        <v>40</v>
      </c>
      <c r="D1760" s="40">
        <v>43468.39707175926</v>
      </c>
      <c r="E1760" s="39" t="s">
        <v>41</v>
      </c>
      <c r="F1760" s="39" t="s">
        <v>71</v>
      </c>
      <c r="G1760" s="39" t="s">
        <v>43</v>
      </c>
      <c r="H1760" s="39" t="str">
        <f>IF(raw_impacts[[#This Row],[BldgVint]]="Old","Ex",raw_impacts[[#This Row],[BldgVint]])</f>
        <v>New</v>
      </c>
      <c r="I1760" s="39" t="s">
        <v>61</v>
      </c>
      <c r="J1760" s="39" t="s">
        <v>41</v>
      </c>
      <c r="K1760" s="39" t="s">
        <v>45</v>
      </c>
      <c r="L1760" s="39">
        <v>303</v>
      </c>
      <c r="M1760" s="39">
        <v>0</v>
      </c>
      <c r="N1760" s="39" t="s">
        <v>46</v>
      </c>
      <c r="O1760" s="39">
        <v>81.3</v>
      </c>
      <c r="P1760" s="39">
        <v>4.7199999999999999E-2</v>
      </c>
      <c r="Q1760" s="39">
        <v>0</v>
      </c>
      <c r="R1760" s="39">
        <v>81.3</v>
      </c>
      <c r="S1760" s="39">
        <v>4.7199999999999999E-2</v>
      </c>
      <c r="T1760" s="39">
        <v>0</v>
      </c>
      <c r="U1760" s="39">
        <v>0</v>
      </c>
      <c r="V1760" s="39">
        <v>0</v>
      </c>
      <c r="W1760" s="39">
        <v>0</v>
      </c>
      <c r="X1760" s="39">
        <v>0</v>
      </c>
      <c r="Y1760" s="39">
        <v>0</v>
      </c>
      <c r="Z1760" s="39">
        <v>0</v>
      </c>
      <c r="AA1760" s="39" t="s">
        <v>47</v>
      </c>
      <c r="AB1760" s="39" t="s">
        <v>48</v>
      </c>
      <c r="AC1760" s="39">
        <v>2020</v>
      </c>
      <c r="AD17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1761" spans="1:30" hidden="1" x14ac:dyDescent="0.25">
      <c r="A1761" s="39" t="s">
        <v>86</v>
      </c>
      <c r="B1761" s="39" t="s">
        <v>39</v>
      </c>
      <c r="C1761" s="39" t="s">
        <v>40</v>
      </c>
      <c r="D1761" s="40">
        <v>43468.39707175926</v>
      </c>
      <c r="E1761" s="39" t="s">
        <v>41</v>
      </c>
      <c r="F1761" s="39" t="s">
        <v>72</v>
      </c>
      <c r="G1761" s="39" t="s">
        <v>43</v>
      </c>
      <c r="H1761" s="39" t="str">
        <f>IF(raw_impacts[[#This Row],[BldgVint]]="Old","Ex",raw_impacts[[#This Row],[BldgVint]])</f>
        <v>New</v>
      </c>
      <c r="I1761" s="39" t="s">
        <v>61</v>
      </c>
      <c r="J1761" s="39" t="s">
        <v>41</v>
      </c>
      <c r="K1761" s="39" t="s">
        <v>45</v>
      </c>
      <c r="L1761" s="39">
        <v>1900</v>
      </c>
      <c r="M1761" s="39">
        <v>0</v>
      </c>
      <c r="N1761" s="39" t="s">
        <v>46</v>
      </c>
      <c r="O1761" s="39">
        <v>102</v>
      </c>
      <c r="P1761" s="39">
        <v>8.3900000000000002E-2</v>
      </c>
      <c r="Q1761" s="39">
        <v>0</v>
      </c>
      <c r="R1761" s="39">
        <v>102</v>
      </c>
      <c r="S1761" s="39">
        <v>8.3900000000000002E-2</v>
      </c>
      <c r="T1761" s="39">
        <v>0</v>
      </c>
      <c r="U1761" s="39">
        <v>0</v>
      </c>
      <c r="V1761" s="39">
        <v>0</v>
      </c>
      <c r="W1761" s="39">
        <v>0</v>
      </c>
      <c r="X1761" s="39">
        <v>0</v>
      </c>
      <c r="Y1761" s="39">
        <v>0</v>
      </c>
      <c r="Z1761" s="39">
        <v>0</v>
      </c>
      <c r="AA1761" s="39" t="s">
        <v>47</v>
      </c>
      <c r="AB1761" s="39" t="s">
        <v>48</v>
      </c>
      <c r="AC1761" s="39">
        <v>2020</v>
      </c>
      <c r="AD17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0.11799999999999999</v>
      </c>
    </row>
    <row r="1762" spans="1:30" hidden="1" x14ac:dyDescent="0.25">
      <c r="A1762" s="39" t="s">
        <v>86</v>
      </c>
      <c r="B1762" s="39" t="s">
        <v>39</v>
      </c>
      <c r="C1762" s="39" t="s">
        <v>40</v>
      </c>
      <c r="D1762" s="40">
        <v>43468.39707175926</v>
      </c>
      <c r="E1762" s="39" t="s">
        <v>41</v>
      </c>
      <c r="F1762" s="39" t="s">
        <v>73</v>
      </c>
      <c r="G1762" s="39" t="s">
        <v>43</v>
      </c>
      <c r="H1762" s="39" t="str">
        <f>IF(raw_impacts[[#This Row],[BldgVint]]="Old","Ex",raw_impacts[[#This Row],[BldgVint]])</f>
        <v>New</v>
      </c>
      <c r="I1762" s="39" t="s">
        <v>61</v>
      </c>
      <c r="J1762" s="39" t="s">
        <v>41</v>
      </c>
      <c r="K1762" s="39" t="s">
        <v>45</v>
      </c>
      <c r="L1762" s="39">
        <v>874</v>
      </c>
      <c r="M1762" s="39">
        <v>0</v>
      </c>
      <c r="N1762" s="39" t="s">
        <v>46</v>
      </c>
      <c r="O1762" s="39">
        <v>77.400000000000006</v>
      </c>
      <c r="P1762" s="39">
        <v>3.2800000000000003E-2</v>
      </c>
      <c r="Q1762" s="39">
        <v>0</v>
      </c>
      <c r="R1762" s="39">
        <v>77.400000000000006</v>
      </c>
      <c r="S1762" s="39">
        <v>3.2800000000000003E-2</v>
      </c>
      <c r="T1762" s="39">
        <v>0</v>
      </c>
      <c r="U1762" s="39">
        <v>0</v>
      </c>
      <c r="V1762" s="39">
        <v>0</v>
      </c>
      <c r="W1762" s="39">
        <v>0</v>
      </c>
      <c r="X1762" s="39">
        <v>0</v>
      </c>
      <c r="Y1762" s="39">
        <v>0</v>
      </c>
      <c r="Z1762" s="39">
        <v>0</v>
      </c>
      <c r="AA1762" s="39" t="s">
        <v>47</v>
      </c>
      <c r="AB1762" s="39" t="s">
        <v>48</v>
      </c>
      <c r="AC1762" s="39">
        <v>2020</v>
      </c>
      <c r="AD17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1763" spans="1:30" hidden="1" x14ac:dyDescent="0.25">
      <c r="A1763" s="39" t="s">
        <v>86</v>
      </c>
      <c r="B1763" s="39" t="s">
        <v>39</v>
      </c>
      <c r="C1763" s="39" t="s">
        <v>40</v>
      </c>
      <c r="D1763" s="40">
        <v>43468.39707175926</v>
      </c>
      <c r="E1763" s="39" t="s">
        <v>41</v>
      </c>
      <c r="F1763" s="39" t="s">
        <v>74</v>
      </c>
      <c r="G1763" s="39" t="s">
        <v>43</v>
      </c>
      <c r="H1763" s="39" t="str">
        <f>IF(raw_impacts[[#This Row],[BldgVint]]="Old","Ex",raw_impacts[[#This Row],[BldgVint]])</f>
        <v>New</v>
      </c>
      <c r="I1763" s="39" t="s">
        <v>61</v>
      </c>
      <c r="J1763" s="39" t="s">
        <v>41</v>
      </c>
      <c r="K1763" s="39" t="s">
        <v>45</v>
      </c>
      <c r="L1763" s="39">
        <v>141</v>
      </c>
      <c r="M1763" s="39">
        <v>0</v>
      </c>
      <c r="N1763" s="39" t="s">
        <v>46</v>
      </c>
      <c r="O1763" s="39">
        <v>193</v>
      </c>
      <c r="P1763" s="39">
        <v>7.7200000000000005E-2</v>
      </c>
      <c r="Q1763" s="39">
        <v>0</v>
      </c>
      <c r="R1763" s="39">
        <v>193</v>
      </c>
      <c r="S1763" s="39">
        <v>7.7200000000000005E-2</v>
      </c>
      <c r="T1763" s="39">
        <v>0</v>
      </c>
      <c r="U1763" s="39">
        <v>0</v>
      </c>
      <c r="V1763" s="39">
        <v>0</v>
      </c>
      <c r="W1763" s="39">
        <v>0</v>
      </c>
      <c r="X1763" s="39">
        <v>0</v>
      </c>
      <c r="Y1763" s="39">
        <v>0</v>
      </c>
      <c r="Z1763" s="39">
        <v>0</v>
      </c>
      <c r="AA1763" s="39" t="s">
        <v>47</v>
      </c>
      <c r="AB1763" s="39" t="s">
        <v>48</v>
      </c>
      <c r="AC1763" s="39">
        <v>2020</v>
      </c>
      <c r="AD17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0.32300000000000001</v>
      </c>
    </row>
    <row r="1764" spans="1:30" hidden="1" x14ac:dyDescent="0.25">
      <c r="A1764" s="39" t="s">
        <v>86</v>
      </c>
      <c r="B1764" s="39" t="s">
        <v>39</v>
      </c>
      <c r="C1764" s="39" t="s">
        <v>40</v>
      </c>
      <c r="D1764" s="40">
        <v>43468.39707175926</v>
      </c>
      <c r="E1764" s="39" t="s">
        <v>41</v>
      </c>
      <c r="F1764" s="39" t="s">
        <v>75</v>
      </c>
      <c r="G1764" s="39" t="s">
        <v>43</v>
      </c>
      <c r="H1764" s="39" t="str">
        <f>IF(raw_impacts[[#This Row],[BldgVint]]="Old","Ex",raw_impacts[[#This Row],[BldgVint]])</f>
        <v>New</v>
      </c>
      <c r="I1764" s="39" t="s">
        <v>61</v>
      </c>
      <c r="J1764" s="39" t="s">
        <v>41</v>
      </c>
      <c r="K1764" s="39" t="s">
        <v>45</v>
      </c>
      <c r="L1764" s="39">
        <v>297</v>
      </c>
      <c r="M1764" s="39">
        <v>0</v>
      </c>
      <c r="N1764" s="39" t="s">
        <v>46</v>
      </c>
      <c r="O1764" s="39">
        <v>126</v>
      </c>
      <c r="P1764" s="39">
        <v>5.4100000000000002E-2</v>
      </c>
      <c r="Q1764" s="39">
        <v>0</v>
      </c>
      <c r="R1764" s="39">
        <v>126</v>
      </c>
      <c r="S1764" s="39">
        <v>5.4100000000000002E-2</v>
      </c>
      <c r="T1764" s="39">
        <v>0</v>
      </c>
      <c r="U1764" s="39">
        <v>0</v>
      </c>
      <c r="V1764" s="39">
        <v>0</v>
      </c>
      <c r="W1764" s="39">
        <v>0</v>
      </c>
      <c r="X1764" s="39">
        <v>0</v>
      </c>
      <c r="Y1764" s="39">
        <v>0</v>
      </c>
      <c r="Z1764" s="39">
        <v>0</v>
      </c>
      <c r="AA1764" s="39" t="s">
        <v>47</v>
      </c>
      <c r="AB1764" s="39" t="s">
        <v>48</v>
      </c>
      <c r="AC1764" s="39">
        <v>2020</v>
      </c>
      <c r="AD17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0.28599999999999998</v>
      </c>
    </row>
    <row r="1765" spans="1:30" hidden="1" x14ac:dyDescent="0.25">
      <c r="A1765" s="39" t="s">
        <v>86</v>
      </c>
      <c r="B1765" s="39" t="s">
        <v>39</v>
      </c>
      <c r="C1765" s="39" t="s">
        <v>40</v>
      </c>
      <c r="D1765" s="40">
        <v>43468.39707175926</v>
      </c>
      <c r="E1765" s="39" t="s">
        <v>41</v>
      </c>
      <c r="F1765" s="39" t="s">
        <v>76</v>
      </c>
      <c r="G1765" s="39" t="s">
        <v>43</v>
      </c>
      <c r="H1765" s="39" t="str">
        <f>IF(raw_impacts[[#This Row],[BldgVint]]="Old","Ex",raw_impacts[[#This Row],[BldgVint]])</f>
        <v>New</v>
      </c>
      <c r="I1765" s="39" t="s">
        <v>61</v>
      </c>
      <c r="J1765" s="39" t="s">
        <v>41</v>
      </c>
      <c r="K1765" s="39" t="s">
        <v>45</v>
      </c>
      <c r="L1765" s="39">
        <v>104</v>
      </c>
      <c r="M1765" s="39">
        <v>0</v>
      </c>
      <c r="N1765" s="39" t="s">
        <v>46</v>
      </c>
      <c r="O1765" s="39">
        <v>114</v>
      </c>
      <c r="P1765" s="39">
        <v>6.2199999999999998E-2</v>
      </c>
      <c r="Q1765" s="39">
        <v>0</v>
      </c>
      <c r="R1765" s="39">
        <v>114</v>
      </c>
      <c r="S1765" s="39">
        <v>6.2199999999999998E-2</v>
      </c>
      <c r="T1765" s="39">
        <v>0</v>
      </c>
      <c r="U1765" s="39">
        <v>0</v>
      </c>
      <c r="V1765" s="39">
        <v>0</v>
      </c>
      <c r="W1765" s="39">
        <v>0</v>
      </c>
      <c r="X1765" s="39">
        <v>0</v>
      </c>
      <c r="Y1765" s="39">
        <v>0</v>
      </c>
      <c r="Z1765" s="39">
        <v>0</v>
      </c>
      <c r="AA1765" s="39" t="s">
        <v>47</v>
      </c>
      <c r="AB1765" s="39" t="s">
        <v>48</v>
      </c>
      <c r="AC1765" s="39">
        <v>2020</v>
      </c>
      <c r="AD17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1766" spans="1:30" hidden="1" x14ac:dyDescent="0.25">
      <c r="A1766" s="39" t="s">
        <v>86</v>
      </c>
      <c r="B1766" s="39" t="s">
        <v>39</v>
      </c>
      <c r="C1766" s="39" t="s">
        <v>40</v>
      </c>
      <c r="D1766" s="40">
        <v>43468.39707175926</v>
      </c>
      <c r="E1766" s="39" t="s">
        <v>41</v>
      </c>
      <c r="F1766" s="39" t="s">
        <v>77</v>
      </c>
      <c r="G1766" s="39" t="s">
        <v>43</v>
      </c>
      <c r="H1766" s="39" t="str">
        <f>IF(raw_impacts[[#This Row],[BldgVint]]="Old","Ex",raw_impacts[[#This Row],[BldgVint]])</f>
        <v>New</v>
      </c>
      <c r="I1766" s="39" t="s">
        <v>61</v>
      </c>
      <c r="J1766" s="39" t="s">
        <v>41</v>
      </c>
      <c r="K1766" s="39" t="s">
        <v>45</v>
      </c>
      <c r="L1766" s="39">
        <v>357</v>
      </c>
      <c r="M1766" s="39">
        <v>0</v>
      </c>
      <c r="N1766" s="39" t="s">
        <v>46</v>
      </c>
      <c r="O1766" s="39">
        <v>120</v>
      </c>
      <c r="P1766" s="39">
        <v>3.7999999999999999E-2</v>
      </c>
      <c r="Q1766" s="39">
        <v>0</v>
      </c>
      <c r="R1766" s="39">
        <v>120</v>
      </c>
      <c r="S1766" s="39">
        <v>3.7999999999999999E-2</v>
      </c>
      <c r="T1766" s="39">
        <v>0</v>
      </c>
      <c r="U1766" s="39">
        <v>0</v>
      </c>
      <c r="V1766" s="39">
        <v>0</v>
      </c>
      <c r="W1766" s="39">
        <v>0</v>
      </c>
      <c r="X1766" s="39">
        <v>0</v>
      </c>
      <c r="Y1766" s="39">
        <v>0</v>
      </c>
      <c r="Z1766" s="39">
        <v>0</v>
      </c>
      <c r="AA1766" s="39" t="s">
        <v>47</v>
      </c>
      <c r="AB1766" s="39" t="s">
        <v>48</v>
      </c>
      <c r="AC1766" s="39">
        <v>2020</v>
      </c>
      <c r="AD17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0.73399999999999999</v>
      </c>
    </row>
    <row r="1767" spans="1:30" hidden="1" x14ac:dyDescent="0.25">
      <c r="A1767" s="39" t="s">
        <v>86</v>
      </c>
      <c r="B1767" s="39" t="s">
        <v>39</v>
      </c>
      <c r="C1767" s="39" t="s">
        <v>40</v>
      </c>
      <c r="D1767" s="40">
        <v>43468.39707175926</v>
      </c>
      <c r="E1767" s="39" t="s">
        <v>41</v>
      </c>
      <c r="F1767" s="39" t="s">
        <v>78</v>
      </c>
      <c r="G1767" s="39" t="s">
        <v>43</v>
      </c>
      <c r="H1767" s="39" t="str">
        <f>IF(raw_impacts[[#This Row],[BldgVint]]="Old","Ex",raw_impacts[[#This Row],[BldgVint]])</f>
        <v>New</v>
      </c>
      <c r="I1767" s="39" t="s">
        <v>61</v>
      </c>
      <c r="J1767" s="39" t="s">
        <v>41</v>
      </c>
      <c r="K1767" s="39" t="s">
        <v>45</v>
      </c>
      <c r="L1767" s="39">
        <v>20.8</v>
      </c>
      <c r="M1767" s="39">
        <v>0</v>
      </c>
      <c r="N1767" s="39" t="s">
        <v>46</v>
      </c>
      <c r="O1767" s="39">
        <v>132</v>
      </c>
      <c r="P1767" s="39">
        <v>3.9100000000000003E-2</v>
      </c>
      <c r="Q1767" s="39">
        <v>0</v>
      </c>
      <c r="R1767" s="39">
        <v>132</v>
      </c>
      <c r="S1767" s="39">
        <v>3.9100000000000003E-2</v>
      </c>
      <c r="T1767" s="39">
        <v>0</v>
      </c>
      <c r="U1767" s="39">
        <v>0</v>
      </c>
      <c r="V1767" s="39">
        <v>0</v>
      </c>
      <c r="W1767" s="39">
        <v>0</v>
      </c>
      <c r="X1767" s="39">
        <v>0</v>
      </c>
      <c r="Y1767" s="39">
        <v>0</v>
      </c>
      <c r="Z1767" s="39">
        <v>0</v>
      </c>
      <c r="AA1767" s="39" t="s">
        <v>47</v>
      </c>
      <c r="AB1767" s="39" t="s">
        <v>48</v>
      </c>
      <c r="AC1767" s="39">
        <v>2020</v>
      </c>
      <c r="AD17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0.33600000000000002</v>
      </c>
    </row>
    <row r="1768" spans="1:30" hidden="1" x14ac:dyDescent="0.25">
      <c r="A1768" s="39" t="s">
        <v>86</v>
      </c>
      <c r="B1768" s="39" t="s">
        <v>39</v>
      </c>
      <c r="C1768" s="39" t="s">
        <v>40</v>
      </c>
      <c r="D1768" s="40">
        <v>43468.39707175926</v>
      </c>
      <c r="E1768" s="39" t="s">
        <v>41</v>
      </c>
      <c r="F1768" s="39" t="s">
        <v>79</v>
      </c>
      <c r="G1768" s="39" t="s">
        <v>43</v>
      </c>
      <c r="H1768" s="39" t="str">
        <f>IF(raw_impacts[[#This Row],[BldgVint]]="Old","Ex",raw_impacts[[#This Row],[BldgVint]])</f>
        <v>New</v>
      </c>
      <c r="I1768" s="39" t="s">
        <v>61</v>
      </c>
      <c r="J1768" s="39" t="s">
        <v>41</v>
      </c>
      <c r="K1768" s="39" t="s">
        <v>45</v>
      </c>
      <c r="L1768" s="39">
        <v>228</v>
      </c>
      <c r="M1768" s="39">
        <v>0</v>
      </c>
      <c r="N1768" s="39" t="s">
        <v>46</v>
      </c>
      <c r="O1768" s="39">
        <v>142</v>
      </c>
      <c r="P1768" s="39">
        <v>8.72E-2</v>
      </c>
      <c r="Q1768" s="39">
        <v>0</v>
      </c>
      <c r="R1768" s="39">
        <v>142</v>
      </c>
      <c r="S1768" s="39">
        <v>8.72E-2</v>
      </c>
      <c r="T1768" s="39">
        <v>0</v>
      </c>
      <c r="U1768" s="39">
        <v>0</v>
      </c>
      <c r="V1768" s="39">
        <v>0</v>
      </c>
      <c r="W1768" s="39">
        <v>0</v>
      </c>
      <c r="X1768" s="39">
        <v>0</v>
      </c>
      <c r="Y1768" s="39">
        <v>0</v>
      </c>
      <c r="Z1768" s="39">
        <v>0</v>
      </c>
      <c r="AA1768" s="39" t="s">
        <v>47</v>
      </c>
      <c r="AB1768" s="39" t="s">
        <v>48</v>
      </c>
      <c r="AC1768" s="39">
        <v>2020</v>
      </c>
      <c r="AD17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0.28100000000000003</v>
      </c>
    </row>
    <row r="1769" spans="1:30" hidden="1" x14ac:dyDescent="0.25">
      <c r="A1769" s="39" t="s">
        <v>86</v>
      </c>
      <c r="B1769" s="39" t="s">
        <v>39</v>
      </c>
      <c r="C1769" s="39" t="s">
        <v>40</v>
      </c>
      <c r="D1769" s="40">
        <v>43468.39707175926</v>
      </c>
      <c r="E1769" s="39" t="s">
        <v>41</v>
      </c>
      <c r="F1769" s="39" t="s">
        <v>42</v>
      </c>
      <c r="G1769" s="39" t="s">
        <v>43</v>
      </c>
      <c r="H1769" s="39" t="str">
        <f>IF(raw_impacts[[#This Row],[BldgVint]]="Old","Ex",raw_impacts[[#This Row],[BldgVint]])</f>
        <v>New</v>
      </c>
      <c r="I1769" s="39" t="s">
        <v>62</v>
      </c>
      <c r="J1769" s="39" t="s">
        <v>41</v>
      </c>
      <c r="K1769" s="39" t="s">
        <v>45</v>
      </c>
      <c r="L1769" s="39">
        <v>641</v>
      </c>
      <c r="M1769" s="39">
        <v>0</v>
      </c>
      <c r="N1769" s="39" t="s">
        <v>46</v>
      </c>
      <c r="O1769" s="39">
        <v>148</v>
      </c>
      <c r="P1769" s="39">
        <v>9.9500000000000005E-2</v>
      </c>
      <c r="Q1769" s="39">
        <v>0</v>
      </c>
      <c r="R1769" s="39">
        <v>148</v>
      </c>
      <c r="S1769" s="39">
        <v>9.9500000000000005E-2</v>
      </c>
      <c r="T1769" s="39">
        <v>0</v>
      </c>
      <c r="U1769" s="39">
        <v>0</v>
      </c>
      <c r="V1769" s="39">
        <v>0</v>
      </c>
      <c r="W1769" s="39">
        <v>0</v>
      </c>
      <c r="X1769" s="39">
        <v>0</v>
      </c>
      <c r="Y1769" s="39">
        <v>0</v>
      </c>
      <c r="Z1769" s="39">
        <v>0</v>
      </c>
      <c r="AA1769" s="39" t="s">
        <v>47</v>
      </c>
      <c r="AB1769" s="39" t="s">
        <v>48</v>
      </c>
      <c r="AC1769" s="39">
        <v>2020</v>
      </c>
      <c r="AD17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1770" spans="1:30" hidden="1" x14ac:dyDescent="0.25">
      <c r="A1770" s="39" t="s">
        <v>86</v>
      </c>
      <c r="B1770" s="39" t="s">
        <v>39</v>
      </c>
      <c r="C1770" s="39" t="s">
        <v>40</v>
      </c>
      <c r="D1770" s="40">
        <v>43468.39707175926</v>
      </c>
      <c r="E1770" s="39" t="s">
        <v>41</v>
      </c>
      <c r="F1770" s="39" t="s">
        <v>71</v>
      </c>
      <c r="G1770" s="39" t="s">
        <v>43</v>
      </c>
      <c r="H1770" s="39" t="str">
        <f>IF(raw_impacts[[#This Row],[BldgVint]]="Old","Ex",raw_impacts[[#This Row],[BldgVint]])</f>
        <v>New</v>
      </c>
      <c r="I1770" s="39" t="s">
        <v>62</v>
      </c>
      <c r="J1770" s="39" t="s">
        <v>41</v>
      </c>
      <c r="K1770" s="39" t="s">
        <v>45</v>
      </c>
      <c r="L1770" s="39">
        <v>344</v>
      </c>
      <c r="M1770" s="39">
        <v>0</v>
      </c>
      <c r="N1770" s="39" t="s">
        <v>46</v>
      </c>
      <c r="O1770" s="39">
        <v>97.2</v>
      </c>
      <c r="P1770" s="39">
        <v>5.04E-2</v>
      </c>
      <c r="Q1770" s="39">
        <v>0</v>
      </c>
      <c r="R1770" s="39">
        <v>97.2</v>
      </c>
      <c r="S1770" s="39">
        <v>5.04E-2</v>
      </c>
      <c r="T1770" s="39">
        <v>0</v>
      </c>
      <c r="U1770" s="39">
        <v>0</v>
      </c>
      <c r="V1770" s="39">
        <v>0</v>
      </c>
      <c r="W1770" s="39">
        <v>0</v>
      </c>
      <c r="X1770" s="39">
        <v>0</v>
      </c>
      <c r="Y1770" s="39">
        <v>0</v>
      </c>
      <c r="Z1770" s="39">
        <v>0</v>
      </c>
      <c r="AA1770" s="39" t="s">
        <v>47</v>
      </c>
      <c r="AB1770" s="39" t="s">
        <v>48</v>
      </c>
      <c r="AC1770" s="39">
        <v>2020</v>
      </c>
      <c r="AD17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0.19700000000000001</v>
      </c>
    </row>
    <row r="1771" spans="1:30" hidden="1" x14ac:dyDescent="0.25">
      <c r="A1771" s="39" t="s">
        <v>86</v>
      </c>
      <c r="B1771" s="39" t="s">
        <v>39</v>
      </c>
      <c r="C1771" s="39" t="s">
        <v>40</v>
      </c>
      <c r="D1771" s="40">
        <v>43468.39707175926</v>
      </c>
      <c r="E1771" s="39" t="s">
        <v>41</v>
      </c>
      <c r="F1771" s="39" t="s">
        <v>72</v>
      </c>
      <c r="G1771" s="39" t="s">
        <v>43</v>
      </c>
      <c r="H1771" s="39" t="str">
        <f>IF(raw_impacts[[#This Row],[BldgVint]]="Old","Ex",raw_impacts[[#This Row],[BldgVint]])</f>
        <v>New</v>
      </c>
      <c r="I1771" s="39" t="s">
        <v>62</v>
      </c>
      <c r="J1771" s="39" t="s">
        <v>41</v>
      </c>
      <c r="K1771" s="39" t="s">
        <v>45</v>
      </c>
      <c r="L1771" s="39">
        <v>2190</v>
      </c>
      <c r="M1771" s="39">
        <v>0</v>
      </c>
      <c r="N1771" s="39" t="s">
        <v>46</v>
      </c>
      <c r="O1771" s="39">
        <v>120</v>
      </c>
      <c r="P1771" s="39">
        <v>8.5900000000000004E-2</v>
      </c>
      <c r="Q1771" s="39">
        <v>0</v>
      </c>
      <c r="R1771" s="39">
        <v>120</v>
      </c>
      <c r="S1771" s="39">
        <v>8.5900000000000004E-2</v>
      </c>
      <c r="T1771" s="39">
        <v>0</v>
      </c>
      <c r="U1771" s="39">
        <v>0</v>
      </c>
      <c r="V1771" s="39">
        <v>0</v>
      </c>
      <c r="W1771" s="39">
        <v>0</v>
      </c>
      <c r="X1771" s="39">
        <v>0</v>
      </c>
      <c r="Y1771" s="39">
        <v>0</v>
      </c>
      <c r="Z1771" s="39">
        <v>0</v>
      </c>
      <c r="AA1771" s="39" t="s">
        <v>47</v>
      </c>
      <c r="AB1771" s="39" t="s">
        <v>48</v>
      </c>
      <c r="AC1771" s="39">
        <v>2020</v>
      </c>
      <c r="AD17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1772" spans="1:30" hidden="1" x14ac:dyDescent="0.25">
      <c r="A1772" s="39" t="s">
        <v>86</v>
      </c>
      <c r="B1772" s="39" t="s">
        <v>39</v>
      </c>
      <c r="C1772" s="39" t="s">
        <v>40</v>
      </c>
      <c r="D1772" s="40">
        <v>43468.39707175926</v>
      </c>
      <c r="E1772" s="39" t="s">
        <v>41</v>
      </c>
      <c r="F1772" s="39" t="s">
        <v>73</v>
      </c>
      <c r="G1772" s="39" t="s">
        <v>43</v>
      </c>
      <c r="H1772" s="39" t="str">
        <f>IF(raw_impacts[[#This Row],[BldgVint]]="Old","Ex",raw_impacts[[#This Row],[BldgVint]])</f>
        <v>New</v>
      </c>
      <c r="I1772" s="39" t="s">
        <v>62</v>
      </c>
      <c r="J1772" s="39" t="s">
        <v>41</v>
      </c>
      <c r="K1772" s="39" t="s">
        <v>45</v>
      </c>
      <c r="L1772" s="39">
        <v>945</v>
      </c>
      <c r="M1772" s="39">
        <v>0</v>
      </c>
      <c r="N1772" s="39" t="s">
        <v>46</v>
      </c>
      <c r="O1772" s="39">
        <v>87.7</v>
      </c>
      <c r="P1772" s="39">
        <v>3.5999999999999997E-2</v>
      </c>
      <c r="Q1772" s="39">
        <v>0</v>
      </c>
      <c r="R1772" s="39">
        <v>87.7</v>
      </c>
      <c r="S1772" s="39">
        <v>3.5999999999999997E-2</v>
      </c>
      <c r="T1772" s="39">
        <v>0</v>
      </c>
      <c r="U1772" s="39">
        <v>0</v>
      </c>
      <c r="V1772" s="39">
        <v>0</v>
      </c>
      <c r="W1772" s="39">
        <v>0</v>
      </c>
      <c r="X1772" s="39">
        <v>0</v>
      </c>
      <c r="Y1772" s="39">
        <v>0</v>
      </c>
      <c r="Z1772" s="39">
        <v>0</v>
      </c>
      <c r="AA1772" s="39" t="s">
        <v>47</v>
      </c>
      <c r="AB1772" s="39" t="s">
        <v>48</v>
      </c>
      <c r="AC1772" s="39">
        <v>2020</v>
      </c>
      <c r="AD17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773" spans="1:30" hidden="1" x14ac:dyDescent="0.25">
      <c r="A1773" s="39" t="s">
        <v>86</v>
      </c>
      <c r="B1773" s="39" t="s">
        <v>39</v>
      </c>
      <c r="C1773" s="39" t="s">
        <v>40</v>
      </c>
      <c r="D1773" s="40">
        <v>43468.39707175926</v>
      </c>
      <c r="E1773" s="39" t="s">
        <v>41</v>
      </c>
      <c r="F1773" s="39" t="s">
        <v>74</v>
      </c>
      <c r="G1773" s="39" t="s">
        <v>43</v>
      </c>
      <c r="H1773" s="39" t="str">
        <f>IF(raw_impacts[[#This Row],[BldgVint]]="Old","Ex",raw_impacts[[#This Row],[BldgVint]])</f>
        <v>New</v>
      </c>
      <c r="I1773" s="39" t="s">
        <v>62</v>
      </c>
      <c r="J1773" s="39" t="s">
        <v>41</v>
      </c>
      <c r="K1773" s="39" t="s">
        <v>45</v>
      </c>
      <c r="L1773" s="39">
        <v>164</v>
      </c>
      <c r="M1773" s="39">
        <v>0</v>
      </c>
      <c r="N1773" s="39" t="s">
        <v>46</v>
      </c>
      <c r="O1773" s="39">
        <v>206</v>
      </c>
      <c r="P1773" s="39">
        <v>8.7599999999999997E-2</v>
      </c>
      <c r="Q1773" s="39">
        <v>0</v>
      </c>
      <c r="R1773" s="39">
        <v>206</v>
      </c>
      <c r="S1773" s="39">
        <v>8.7599999999999997E-2</v>
      </c>
      <c r="T1773" s="39">
        <v>0</v>
      </c>
      <c r="U1773" s="39">
        <v>0</v>
      </c>
      <c r="V1773" s="39">
        <v>0</v>
      </c>
      <c r="W1773" s="39">
        <v>0</v>
      </c>
      <c r="X1773" s="39">
        <v>0</v>
      </c>
      <c r="Y1773" s="39">
        <v>0</v>
      </c>
      <c r="Z1773" s="39">
        <v>0</v>
      </c>
      <c r="AA1773" s="39" t="s">
        <v>47</v>
      </c>
      <c r="AB1773" s="39" t="s">
        <v>48</v>
      </c>
      <c r="AC1773" s="39">
        <v>2020</v>
      </c>
      <c r="AD17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0.19500000000000001</v>
      </c>
    </row>
    <row r="1774" spans="1:30" hidden="1" x14ac:dyDescent="0.25">
      <c r="A1774" s="39" t="s">
        <v>86</v>
      </c>
      <c r="B1774" s="39" t="s">
        <v>39</v>
      </c>
      <c r="C1774" s="39" t="s">
        <v>40</v>
      </c>
      <c r="D1774" s="40">
        <v>43468.39707175926</v>
      </c>
      <c r="E1774" s="39" t="s">
        <v>41</v>
      </c>
      <c r="F1774" s="39" t="s">
        <v>75</v>
      </c>
      <c r="G1774" s="39" t="s">
        <v>43</v>
      </c>
      <c r="H1774" s="39" t="str">
        <f>IF(raw_impacts[[#This Row],[BldgVint]]="Old","Ex",raw_impacts[[#This Row],[BldgVint]])</f>
        <v>New</v>
      </c>
      <c r="I1774" s="39" t="s">
        <v>62</v>
      </c>
      <c r="J1774" s="39" t="s">
        <v>41</v>
      </c>
      <c r="K1774" s="39" t="s">
        <v>45</v>
      </c>
      <c r="L1774" s="39">
        <v>332</v>
      </c>
      <c r="M1774" s="39">
        <v>0</v>
      </c>
      <c r="N1774" s="39" t="s">
        <v>46</v>
      </c>
      <c r="O1774" s="39">
        <v>141</v>
      </c>
      <c r="P1774" s="39">
        <v>5.7200000000000001E-2</v>
      </c>
      <c r="Q1774" s="39">
        <v>0</v>
      </c>
      <c r="R1774" s="39">
        <v>141</v>
      </c>
      <c r="S1774" s="39">
        <v>5.7200000000000001E-2</v>
      </c>
      <c r="T1774" s="39">
        <v>0</v>
      </c>
      <c r="U1774" s="39">
        <v>0</v>
      </c>
      <c r="V1774" s="39">
        <v>0</v>
      </c>
      <c r="W1774" s="39">
        <v>0</v>
      </c>
      <c r="X1774" s="39">
        <v>0</v>
      </c>
      <c r="Y1774" s="39">
        <v>0</v>
      </c>
      <c r="Z1774" s="39">
        <v>0</v>
      </c>
      <c r="AA1774" s="39" t="s">
        <v>47</v>
      </c>
      <c r="AB1774" s="39" t="s">
        <v>48</v>
      </c>
      <c r="AC1774" s="39">
        <v>2020</v>
      </c>
      <c r="AD17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1.1419999999999999</v>
      </c>
    </row>
    <row r="1775" spans="1:30" hidden="1" x14ac:dyDescent="0.25">
      <c r="A1775" s="39" t="s">
        <v>86</v>
      </c>
      <c r="B1775" s="39" t="s">
        <v>39</v>
      </c>
      <c r="C1775" s="39" t="s">
        <v>40</v>
      </c>
      <c r="D1775" s="40">
        <v>43468.39707175926</v>
      </c>
      <c r="E1775" s="39" t="s">
        <v>41</v>
      </c>
      <c r="F1775" s="39" t="s">
        <v>76</v>
      </c>
      <c r="G1775" s="39" t="s">
        <v>43</v>
      </c>
      <c r="H1775" s="39" t="str">
        <f>IF(raw_impacts[[#This Row],[BldgVint]]="Old","Ex",raw_impacts[[#This Row],[BldgVint]])</f>
        <v>New</v>
      </c>
      <c r="I1775" s="39" t="s">
        <v>62</v>
      </c>
      <c r="J1775" s="39" t="s">
        <v>41</v>
      </c>
      <c r="K1775" s="39" t="s">
        <v>45</v>
      </c>
      <c r="L1775" s="39">
        <v>113</v>
      </c>
      <c r="M1775" s="39">
        <v>0</v>
      </c>
      <c r="N1775" s="39" t="s">
        <v>46</v>
      </c>
      <c r="O1775" s="39">
        <v>150</v>
      </c>
      <c r="P1775" s="39">
        <v>8.0299999999999996E-2</v>
      </c>
      <c r="Q1775" s="39">
        <v>0</v>
      </c>
      <c r="R1775" s="39">
        <v>150</v>
      </c>
      <c r="S1775" s="39">
        <v>8.0299999999999996E-2</v>
      </c>
      <c r="T1775" s="39">
        <v>0</v>
      </c>
      <c r="U1775" s="39">
        <v>0</v>
      </c>
      <c r="V1775" s="39">
        <v>0</v>
      </c>
      <c r="W1775" s="39">
        <v>0</v>
      </c>
      <c r="X1775" s="39">
        <v>0</v>
      </c>
      <c r="Y1775" s="39">
        <v>0</v>
      </c>
      <c r="Z1775" s="39">
        <v>0</v>
      </c>
      <c r="AA1775" s="39" t="s">
        <v>47</v>
      </c>
      <c r="AB1775" s="39" t="s">
        <v>48</v>
      </c>
      <c r="AC1775" s="39">
        <v>2020</v>
      </c>
      <c r="AD17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776" spans="1:30" hidden="1" x14ac:dyDescent="0.25">
      <c r="A1776" s="39" t="s">
        <v>86</v>
      </c>
      <c r="B1776" s="39" t="s">
        <v>39</v>
      </c>
      <c r="C1776" s="39" t="s">
        <v>40</v>
      </c>
      <c r="D1776" s="40">
        <v>43468.39707175926</v>
      </c>
      <c r="E1776" s="39" t="s">
        <v>41</v>
      </c>
      <c r="F1776" s="39" t="s">
        <v>77</v>
      </c>
      <c r="G1776" s="39" t="s">
        <v>43</v>
      </c>
      <c r="H1776" s="39" t="str">
        <f>IF(raw_impacts[[#This Row],[BldgVint]]="Old","Ex",raw_impacts[[#This Row],[BldgVint]])</f>
        <v>New</v>
      </c>
      <c r="I1776" s="39" t="s">
        <v>62</v>
      </c>
      <c r="J1776" s="39" t="s">
        <v>41</v>
      </c>
      <c r="K1776" s="39" t="s">
        <v>45</v>
      </c>
      <c r="L1776" s="39">
        <v>391</v>
      </c>
      <c r="M1776" s="39">
        <v>0</v>
      </c>
      <c r="N1776" s="39" t="s">
        <v>46</v>
      </c>
      <c r="O1776" s="39">
        <v>139</v>
      </c>
      <c r="P1776" s="39">
        <v>3.9800000000000002E-2</v>
      </c>
      <c r="Q1776" s="39">
        <v>0</v>
      </c>
      <c r="R1776" s="39">
        <v>139</v>
      </c>
      <c r="S1776" s="39">
        <v>3.9800000000000002E-2</v>
      </c>
      <c r="T1776" s="39">
        <v>0</v>
      </c>
      <c r="U1776" s="39">
        <v>0</v>
      </c>
      <c r="V1776" s="39">
        <v>0</v>
      </c>
      <c r="W1776" s="39">
        <v>0</v>
      </c>
      <c r="X1776" s="39">
        <v>0</v>
      </c>
      <c r="Y1776" s="39">
        <v>0</v>
      </c>
      <c r="Z1776" s="39">
        <v>0</v>
      </c>
      <c r="AA1776" s="39" t="s">
        <v>47</v>
      </c>
      <c r="AB1776" s="39" t="s">
        <v>48</v>
      </c>
      <c r="AC1776" s="39">
        <v>2020</v>
      </c>
      <c r="AD17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1.712</v>
      </c>
    </row>
    <row r="1777" spans="1:30" hidden="1" x14ac:dyDescent="0.25">
      <c r="A1777" s="39" t="s">
        <v>86</v>
      </c>
      <c r="B1777" s="39" t="s">
        <v>39</v>
      </c>
      <c r="C1777" s="39" t="s">
        <v>40</v>
      </c>
      <c r="D1777" s="40">
        <v>43468.39707175926</v>
      </c>
      <c r="E1777" s="39" t="s">
        <v>41</v>
      </c>
      <c r="F1777" s="39" t="s">
        <v>78</v>
      </c>
      <c r="G1777" s="39" t="s">
        <v>43</v>
      </c>
      <c r="H1777" s="39" t="str">
        <f>IF(raw_impacts[[#This Row],[BldgVint]]="Old","Ex",raw_impacts[[#This Row],[BldgVint]])</f>
        <v>New</v>
      </c>
      <c r="I1777" s="39" t="s">
        <v>62</v>
      </c>
      <c r="J1777" s="39" t="s">
        <v>41</v>
      </c>
      <c r="K1777" s="39" t="s">
        <v>45</v>
      </c>
      <c r="L1777" s="39">
        <v>22.6</v>
      </c>
      <c r="M1777" s="39">
        <v>0</v>
      </c>
      <c r="N1777" s="39" t="s">
        <v>46</v>
      </c>
      <c r="O1777" s="39">
        <v>155</v>
      </c>
      <c r="P1777" s="39">
        <v>4.2200000000000001E-2</v>
      </c>
      <c r="Q1777" s="39">
        <v>0</v>
      </c>
      <c r="R1777" s="39">
        <v>155</v>
      </c>
      <c r="S1777" s="39">
        <v>4.2200000000000001E-2</v>
      </c>
      <c r="T1777" s="39">
        <v>0</v>
      </c>
      <c r="U1777" s="39">
        <v>0</v>
      </c>
      <c r="V1777" s="39">
        <v>0</v>
      </c>
      <c r="W1777" s="39">
        <v>0</v>
      </c>
      <c r="X1777" s="39">
        <v>0</v>
      </c>
      <c r="Y1777" s="39">
        <v>0</v>
      </c>
      <c r="Z1777" s="39">
        <v>0</v>
      </c>
      <c r="AA1777" s="39" t="s">
        <v>47</v>
      </c>
      <c r="AB1777" s="39" t="s">
        <v>48</v>
      </c>
      <c r="AC1777" s="39">
        <v>2020</v>
      </c>
      <c r="AD17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0.68499999999999994</v>
      </c>
    </row>
    <row r="1778" spans="1:30" hidden="1" x14ac:dyDescent="0.25">
      <c r="A1778" s="39" t="s">
        <v>86</v>
      </c>
      <c r="B1778" s="39" t="s">
        <v>39</v>
      </c>
      <c r="C1778" s="39" t="s">
        <v>40</v>
      </c>
      <c r="D1778" s="40">
        <v>43468.39707175926</v>
      </c>
      <c r="E1778" s="39" t="s">
        <v>41</v>
      </c>
      <c r="F1778" s="39" t="s">
        <v>79</v>
      </c>
      <c r="G1778" s="39" t="s">
        <v>43</v>
      </c>
      <c r="H1778" s="39" t="str">
        <f>IF(raw_impacts[[#This Row],[BldgVint]]="Old","Ex",raw_impacts[[#This Row],[BldgVint]])</f>
        <v>New</v>
      </c>
      <c r="I1778" s="39" t="s">
        <v>62</v>
      </c>
      <c r="J1778" s="39" t="s">
        <v>41</v>
      </c>
      <c r="K1778" s="39" t="s">
        <v>45</v>
      </c>
      <c r="L1778" s="39">
        <v>254</v>
      </c>
      <c r="M1778" s="39">
        <v>0</v>
      </c>
      <c r="N1778" s="39" t="s">
        <v>46</v>
      </c>
      <c r="O1778" s="39">
        <v>167</v>
      </c>
      <c r="P1778" s="39">
        <v>9.1999999999999998E-2</v>
      </c>
      <c r="Q1778" s="39">
        <v>0</v>
      </c>
      <c r="R1778" s="39">
        <v>167</v>
      </c>
      <c r="S1778" s="39">
        <v>9.1999999999999998E-2</v>
      </c>
      <c r="T1778" s="39">
        <v>0</v>
      </c>
      <c r="U1778" s="39">
        <v>0</v>
      </c>
      <c r="V1778" s="39">
        <v>0</v>
      </c>
      <c r="W1778" s="39">
        <v>0</v>
      </c>
      <c r="X1778" s="39">
        <v>0</v>
      </c>
      <c r="Y1778" s="39">
        <v>0</v>
      </c>
      <c r="Z1778" s="39">
        <v>0</v>
      </c>
      <c r="AA1778" s="39" t="s">
        <v>47</v>
      </c>
      <c r="AB1778" s="39" t="s">
        <v>48</v>
      </c>
      <c r="AC1778" s="39">
        <v>2020</v>
      </c>
      <c r="AD17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1.032</v>
      </c>
    </row>
    <row r="1779" spans="1:30" hidden="1" x14ac:dyDescent="0.25">
      <c r="A1779" s="39" t="s">
        <v>86</v>
      </c>
      <c r="B1779" s="39" t="s">
        <v>39</v>
      </c>
      <c r="C1779" s="39" t="s">
        <v>40</v>
      </c>
      <c r="D1779" s="40">
        <v>43468.39707175926</v>
      </c>
      <c r="E1779" s="39" t="s">
        <v>41</v>
      </c>
      <c r="F1779" s="39" t="s">
        <v>42</v>
      </c>
      <c r="G1779" s="39" t="s">
        <v>43</v>
      </c>
      <c r="H1779" s="39" t="str">
        <f>IF(raw_impacts[[#This Row],[BldgVint]]="Old","Ex",raw_impacts[[#This Row],[BldgVint]])</f>
        <v>New</v>
      </c>
      <c r="I1779" s="39" t="s">
        <v>63</v>
      </c>
      <c r="J1779" s="39" t="s">
        <v>41</v>
      </c>
      <c r="K1779" s="39" t="s">
        <v>45</v>
      </c>
      <c r="L1779" s="39">
        <v>772</v>
      </c>
      <c r="M1779" s="39">
        <v>0</v>
      </c>
      <c r="N1779" s="39" t="s">
        <v>46</v>
      </c>
      <c r="O1779" s="39">
        <v>137</v>
      </c>
      <c r="P1779" s="39">
        <v>0.13800000000000001</v>
      </c>
      <c r="Q1779" s="39">
        <v>0</v>
      </c>
      <c r="R1779" s="39">
        <v>137</v>
      </c>
      <c r="S1779" s="39">
        <v>0.13800000000000001</v>
      </c>
      <c r="T1779" s="39">
        <v>0</v>
      </c>
      <c r="U1779" s="39">
        <v>0</v>
      </c>
      <c r="V1779" s="39">
        <v>0</v>
      </c>
      <c r="W1779" s="39">
        <v>0</v>
      </c>
      <c r="X1779" s="39">
        <v>0</v>
      </c>
      <c r="Y1779" s="39">
        <v>0</v>
      </c>
      <c r="Z1779" s="39">
        <v>0</v>
      </c>
      <c r="AA1779" s="39" t="s">
        <v>47</v>
      </c>
      <c r="AB1779" s="39" t="s">
        <v>48</v>
      </c>
      <c r="AC1779" s="39">
        <v>2020</v>
      </c>
      <c r="AD17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0.16299999999999998</v>
      </c>
    </row>
    <row r="1780" spans="1:30" hidden="1" x14ac:dyDescent="0.25">
      <c r="A1780" s="39" t="s">
        <v>86</v>
      </c>
      <c r="B1780" s="39" t="s">
        <v>39</v>
      </c>
      <c r="C1780" s="39" t="s">
        <v>40</v>
      </c>
      <c r="D1780" s="40">
        <v>43468.39707175926</v>
      </c>
      <c r="E1780" s="39" t="s">
        <v>41</v>
      </c>
      <c r="F1780" s="39" t="s">
        <v>71</v>
      </c>
      <c r="G1780" s="39" t="s">
        <v>43</v>
      </c>
      <c r="H1780" s="39" t="str">
        <f>IF(raw_impacts[[#This Row],[BldgVint]]="Old","Ex",raw_impacts[[#This Row],[BldgVint]])</f>
        <v>New</v>
      </c>
      <c r="I1780" s="39" t="s">
        <v>63</v>
      </c>
      <c r="J1780" s="39" t="s">
        <v>41</v>
      </c>
      <c r="K1780" s="39" t="s">
        <v>45</v>
      </c>
      <c r="L1780" s="39">
        <v>409</v>
      </c>
      <c r="M1780" s="39">
        <v>0</v>
      </c>
      <c r="N1780" s="39" t="s">
        <v>46</v>
      </c>
      <c r="O1780" s="39">
        <v>92.6</v>
      </c>
      <c r="P1780" s="39">
        <v>7.9299999999999995E-2</v>
      </c>
      <c r="Q1780" s="39">
        <v>0</v>
      </c>
      <c r="R1780" s="39">
        <v>92.6</v>
      </c>
      <c r="S1780" s="39">
        <v>7.9299999999999995E-2</v>
      </c>
      <c r="T1780" s="39">
        <v>0</v>
      </c>
      <c r="U1780" s="39">
        <v>0</v>
      </c>
      <c r="V1780" s="39">
        <v>0</v>
      </c>
      <c r="W1780" s="39">
        <v>0</v>
      </c>
      <c r="X1780" s="39">
        <v>0</v>
      </c>
      <c r="Y1780" s="39">
        <v>0</v>
      </c>
      <c r="Z1780" s="39">
        <v>0</v>
      </c>
      <c r="AA1780" s="39" t="s">
        <v>47</v>
      </c>
      <c r="AB1780" s="39" t="s">
        <v>48</v>
      </c>
      <c r="AC1780" s="39">
        <v>2020</v>
      </c>
      <c r="AD17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0.13999999999999999</v>
      </c>
    </row>
    <row r="1781" spans="1:30" hidden="1" x14ac:dyDescent="0.25">
      <c r="A1781" s="39" t="s">
        <v>86</v>
      </c>
      <c r="B1781" s="39" t="s">
        <v>39</v>
      </c>
      <c r="C1781" s="39" t="s">
        <v>40</v>
      </c>
      <c r="D1781" s="40">
        <v>43468.39707175926</v>
      </c>
      <c r="E1781" s="39" t="s">
        <v>41</v>
      </c>
      <c r="F1781" s="39" t="s">
        <v>72</v>
      </c>
      <c r="G1781" s="39" t="s">
        <v>43</v>
      </c>
      <c r="H1781" s="39" t="str">
        <f>IF(raw_impacts[[#This Row],[BldgVint]]="Old","Ex",raw_impacts[[#This Row],[BldgVint]])</f>
        <v>New</v>
      </c>
      <c r="I1781" s="39" t="s">
        <v>63</v>
      </c>
      <c r="J1781" s="39" t="s">
        <v>41</v>
      </c>
      <c r="K1781" s="39" t="s">
        <v>45</v>
      </c>
      <c r="L1781" s="39">
        <v>2540</v>
      </c>
      <c r="M1781" s="39">
        <v>0</v>
      </c>
      <c r="N1781" s="39" t="s">
        <v>46</v>
      </c>
      <c r="O1781" s="39">
        <v>116</v>
      </c>
      <c r="P1781" s="39">
        <v>0.12</v>
      </c>
      <c r="Q1781" s="39">
        <v>0</v>
      </c>
      <c r="R1781" s="39">
        <v>116</v>
      </c>
      <c r="S1781" s="39">
        <v>0.12</v>
      </c>
      <c r="T1781" s="39">
        <v>0</v>
      </c>
      <c r="U1781" s="39">
        <v>0</v>
      </c>
      <c r="V1781" s="39">
        <v>0</v>
      </c>
      <c r="W1781" s="39">
        <v>0</v>
      </c>
      <c r="X1781" s="39">
        <v>0</v>
      </c>
      <c r="Y1781" s="39">
        <v>0</v>
      </c>
      <c r="Z1781" s="39">
        <v>0</v>
      </c>
      <c r="AA1781" s="39" t="s">
        <v>47</v>
      </c>
      <c r="AB1781" s="39" t="s">
        <v>48</v>
      </c>
      <c r="AC1781" s="39">
        <v>2020</v>
      </c>
      <c r="AD17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0.16299999999999998</v>
      </c>
    </row>
    <row r="1782" spans="1:30" hidden="1" x14ac:dyDescent="0.25">
      <c r="A1782" s="39" t="s">
        <v>86</v>
      </c>
      <c r="B1782" s="39" t="s">
        <v>39</v>
      </c>
      <c r="C1782" s="39" t="s">
        <v>40</v>
      </c>
      <c r="D1782" s="40">
        <v>43468.39707175926</v>
      </c>
      <c r="E1782" s="39" t="s">
        <v>41</v>
      </c>
      <c r="F1782" s="39" t="s">
        <v>73</v>
      </c>
      <c r="G1782" s="39" t="s">
        <v>43</v>
      </c>
      <c r="H1782" s="39" t="str">
        <f>IF(raw_impacts[[#This Row],[BldgVint]]="Old","Ex",raw_impacts[[#This Row],[BldgVint]])</f>
        <v>New</v>
      </c>
      <c r="I1782" s="39" t="s">
        <v>63</v>
      </c>
      <c r="J1782" s="39" t="s">
        <v>41</v>
      </c>
      <c r="K1782" s="39" t="s">
        <v>45</v>
      </c>
      <c r="L1782" s="39">
        <v>1080</v>
      </c>
      <c r="M1782" s="39">
        <v>0</v>
      </c>
      <c r="N1782" s="39" t="s">
        <v>46</v>
      </c>
      <c r="O1782" s="39">
        <v>87.2</v>
      </c>
      <c r="P1782" s="39">
        <v>5.1499999999999997E-2</v>
      </c>
      <c r="Q1782" s="39">
        <v>0</v>
      </c>
      <c r="R1782" s="39">
        <v>87.2</v>
      </c>
      <c r="S1782" s="39">
        <v>5.1499999999999997E-2</v>
      </c>
      <c r="T1782" s="39">
        <v>0</v>
      </c>
      <c r="U1782" s="39">
        <v>0</v>
      </c>
      <c r="V1782" s="39">
        <v>0</v>
      </c>
      <c r="W1782" s="39">
        <v>0</v>
      </c>
      <c r="X1782" s="39">
        <v>0</v>
      </c>
      <c r="Y1782" s="39">
        <v>0</v>
      </c>
      <c r="Z1782" s="39">
        <v>0</v>
      </c>
      <c r="AA1782" s="39" t="s">
        <v>47</v>
      </c>
      <c r="AB1782" s="39" t="s">
        <v>48</v>
      </c>
      <c r="AC1782" s="39">
        <v>2020</v>
      </c>
      <c r="AD17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0.255</v>
      </c>
    </row>
    <row r="1783" spans="1:30" hidden="1" x14ac:dyDescent="0.25">
      <c r="A1783" s="39" t="s">
        <v>86</v>
      </c>
      <c r="B1783" s="39" t="s">
        <v>39</v>
      </c>
      <c r="C1783" s="39" t="s">
        <v>40</v>
      </c>
      <c r="D1783" s="40">
        <v>43468.39707175926</v>
      </c>
      <c r="E1783" s="39" t="s">
        <v>41</v>
      </c>
      <c r="F1783" s="39" t="s">
        <v>74</v>
      </c>
      <c r="G1783" s="39" t="s">
        <v>43</v>
      </c>
      <c r="H1783" s="39" t="str">
        <f>IF(raw_impacts[[#This Row],[BldgVint]]="Old","Ex",raw_impacts[[#This Row],[BldgVint]])</f>
        <v>New</v>
      </c>
      <c r="I1783" s="39" t="s">
        <v>63</v>
      </c>
      <c r="J1783" s="39" t="s">
        <v>41</v>
      </c>
      <c r="K1783" s="39" t="s">
        <v>45</v>
      </c>
      <c r="L1783" s="39">
        <v>216</v>
      </c>
      <c r="M1783" s="39">
        <v>0</v>
      </c>
      <c r="N1783" s="39" t="s">
        <v>46</v>
      </c>
      <c r="O1783" s="39">
        <v>183</v>
      </c>
      <c r="P1783" s="39">
        <v>0.111</v>
      </c>
      <c r="Q1783" s="39">
        <v>0</v>
      </c>
      <c r="R1783" s="39">
        <v>183</v>
      </c>
      <c r="S1783" s="39">
        <v>0.111</v>
      </c>
      <c r="T1783" s="39">
        <v>0</v>
      </c>
      <c r="U1783" s="39">
        <v>0</v>
      </c>
      <c r="V1783" s="39">
        <v>0</v>
      </c>
      <c r="W1783" s="39">
        <v>0</v>
      </c>
      <c r="X1783" s="39">
        <v>0</v>
      </c>
      <c r="Y1783" s="39">
        <v>0</v>
      </c>
      <c r="Z1783" s="39">
        <v>0</v>
      </c>
      <c r="AA1783" s="39" t="s">
        <v>47</v>
      </c>
      <c r="AB1783" s="39" t="s">
        <v>48</v>
      </c>
      <c r="AC1783" s="39">
        <v>2020</v>
      </c>
      <c r="AD17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0.28999999999999998</v>
      </c>
    </row>
    <row r="1784" spans="1:30" hidden="1" x14ac:dyDescent="0.25">
      <c r="A1784" s="39" t="s">
        <v>86</v>
      </c>
      <c r="B1784" s="39" t="s">
        <v>39</v>
      </c>
      <c r="C1784" s="39" t="s">
        <v>40</v>
      </c>
      <c r="D1784" s="40">
        <v>43468.39707175926</v>
      </c>
      <c r="E1784" s="39" t="s">
        <v>41</v>
      </c>
      <c r="F1784" s="39" t="s">
        <v>75</v>
      </c>
      <c r="G1784" s="39" t="s">
        <v>43</v>
      </c>
      <c r="H1784" s="39" t="str">
        <f>IF(raw_impacts[[#This Row],[BldgVint]]="Old","Ex",raw_impacts[[#This Row],[BldgVint]])</f>
        <v>New</v>
      </c>
      <c r="I1784" s="39" t="s">
        <v>63</v>
      </c>
      <c r="J1784" s="39" t="s">
        <v>41</v>
      </c>
      <c r="K1784" s="39" t="s">
        <v>45</v>
      </c>
      <c r="L1784" s="39">
        <v>364</v>
      </c>
      <c r="M1784" s="39">
        <v>0</v>
      </c>
      <c r="N1784" s="39" t="s">
        <v>46</v>
      </c>
      <c r="O1784" s="39">
        <v>137</v>
      </c>
      <c r="P1784" s="39">
        <v>8.7599999999999997E-2</v>
      </c>
      <c r="Q1784" s="39">
        <v>0</v>
      </c>
      <c r="R1784" s="39">
        <v>137</v>
      </c>
      <c r="S1784" s="39">
        <v>8.7599999999999997E-2</v>
      </c>
      <c r="T1784" s="39">
        <v>0</v>
      </c>
      <c r="U1784" s="39">
        <v>0</v>
      </c>
      <c r="V1784" s="39">
        <v>0</v>
      </c>
      <c r="W1784" s="39">
        <v>0</v>
      </c>
      <c r="X1784" s="39">
        <v>0</v>
      </c>
      <c r="Y1784" s="39">
        <v>0</v>
      </c>
      <c r="Z1784" s="39">
        <v>0</v>
      </c>
      <c r="AA1784" s="39" t="s">
        <v>47</v>
      </c>
      <c r="AB1784" s="39" t="s">
        <v>48</v>
      </c>
      <c r="AC1784" s="39">
        <v>2020</v>
      </c>
      <c r="AD17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0.74</v>
      </c>
    </row>
    <row r="1785" spans="1:30" hidden="1" x14ac:dyDescent="0.25">
      <c r="A1785" s="39" t="s">
        <v>86</v>
      </c>
      <c r="B1785" s="39" t="s">
        <v>39</v>
      </c>
      <c r="C1785" s="39" t="s">
        <v>40</v>
      </c>
      <c r="D1785" s="40">
        <v>43468.39707175926</v>
      </c>
      <c r="E1785" s="39" t="s">
        <v>41</v>
      </c>
      <c r="F1785" s="39" t="s">
        <v>76</v>
      </c>
      <c r="G1785" s="39" t="s">
        <v>43</v>
      </c>
      <c r="H1785" s="39" t="str">
        <f>IF(raw_impacts[[#This Row],[BldgVint]]="Old","Ex",raw_impacts[[#This Row],[BldgVint]])</f>
        <v>New</v>
      </c>
      <c r="I1785" s="39" t="s">
        <v>63</v>
      </c>
      <c r="J1785" s="39" t="s">
        <v>41</v>
      </c>
      <c r="K1785" s="39" t="s">
        <v>45</v>
      </c>
      <c r="L1785" s="39">
        <v>129</v>
      </c>
      <c r="M1785" s="39">
        <v>0</v>
      </c>
      <c r="N1785" s="39" t="s">
        <v>46</v>
      </c>
      <c r="O1785" s="39">
        <v>151</v>
      </c>
      <c r="P1785" s="39">
        <v>0.106</v>
      </c>
      <c r="Q1785" s="39">
        <v>0</v>
      </c>
      <c r="R1785" s="39">
        <v>151</v>
      </c>
      <c r="S1785" s="39">
        <v>0.106</v>
      </c>
      <c r="T1785" s="39">
        <v>0</v>
      </c>
      <c r="U1785" s="39">
        <v>0</v>
      </c>
      <c r="V1785" s="39">
        <v>0</v>
      </c>
      <c r="W1785" s="39">
        <v>0</v>
      </c>
      <c r="X1785" s="39">
        <v>0</v>
      </c>
      <c r="Y1785" s="39">
        <v>0</v>
      </c>
      <c r="Z1785" s="39">
        <v>0</v>
      </c>
      <c r="AA1785" s="39" t="s">
        <v>47</v>
      </c>
      <c r="AB1785" s="39" t="s">
        <v>48</v>
      </c>
      <c r="AC1785" s="39">
        <v>2020</v>
      </c>
      <c r="AD17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0.255</v>
      </c>
    </row>
    <row r="1786" spans="1:30" hidden="1" x14ac:dyDescent="0.25">
      <c r="A1786" s="39" t="s">
        <v>86</v>
      </c>
      <c r="B1786" s="39" t="s">
        <v>39</v>
      </c>
      <c r="C1786" s="39" t="s">
        <v>40</v>
      </c>
      <c r="D1786" s="40">
        <v>43468.39707175926</v>
      </c>
      <c r="E1786" s="39" t="s">
        <v>41</v>
      </c>
      <c r="F1786" s="39" t="s">
        <v>77</v>
      </c>
      <c r="G1786" s="39" t="s">
        <v>43</v>
      </c>
      <c r="H1786" s="39" t="str">
        <f>IF(raw_impacts[[#This Row],[BldgVint]]="Old","Ex",raw_impacts[[#This Row],[BldgVint]])</f>
        <v>New</v>
      </c>
      <c r="I1786" s="39" t="s">
        <v>63</v>
      </c>
      <c r="J1786" s="39" t="s">
        <v>41</v>
      </c>
      <c r="K1786" s="39" t="s">
        <v>45</v>
      </c>
      <c r="L1786" s="39">
        <v>458</v>
      </c>
      <c r="M1786" s="39">
        <v>0</v>
      </c>
      <c r="N1786" s="39" t="s">
        <v>46</v>
      </c>
      <c r="O1786" s="39">
        <v>125</v>
      </c>
      <c r="P1786" s="39">
        <v>5.4199999999999998E-2</v>
      </c>
      <c r="Q1786" s="39">
        <v>0</v>
      </c>
      <c r="R1786" s="39">
        <v>125</v>
      </c>
      <c r="S1786" s="39">
        <v>5.4199999999999998E-2</v>
      </c>
      <c r="T1786" s="39">
        <v>0</v>
      </c>
      <c r="U1786" s="39">
        <v>0</v>
      </c>
      <c r="V1786" s="39">
        <v>0</v>
      </c>
      <c r="W1786" s="39">
        <v>0</v>
      </c>
      <c r="X1786" s="39">
        <v>0</v>
      </c>
      <c r="Y1786" s="39">
        <v>0</v>
      </c>
      <c r="Z1786" s="39">
        <v>0</v>
      </c>
      <c r="AA1786" s="39" t="s">
        <v>47</v>
      </c>
      <c r="AB1786" s="39" t="s">
        <v>48</v>
      </c>
      <c r="AC1786" s="39">
        <v>2020</v>
      </c>
      <c r="AD17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2.0780000000000003</v>
      </c>
    </row>
    <row r="1787" spans="1:30" hidden="1" x14ac:dyDescent="0.25">
      <c r="A1787" s="39" t="s">
        <v>86</v>
      </c>
      <c r="B1787" s="39" t="s">
        <v>39</v>
      </c>
      <c r="C1787" s="39" t="s">
        <v>40</v>
      </c>
      <c r="D1787" s="40">
        <v>43468.39707175926</v>
      </c>
      <c r="E1787" s="39" t="s">
        <v>41</v>
      </c>
      <c r="F1787" s="39" t="s">
        <v>78</v>
      </c>
      <c r="G1787" s="39" t="s">
        <v>43</v>
      </c>
      <c r="H1787" s="39" t="str">
        <f>IF(raw_impacts[[#This Row],[BldgVint]]="Old","Ex",raw_impacts[[#This Row],[BldgVint]])</f>
        <v>New</v>
      </c>
      <c r="I1787" s="39" t="s">
        <v>63</v>
      </c>
      <c r="J1787" s="39" t="s">
        <v>41</v>
      </c>
      <c r="K1787" s="39" t="s">
        <v>45</v>
      </c>
      <c r="L1787" s="39">
        <v>27.1</v>
      </c>
      <c r="M1787" s="39">
        <v>0</v>
      </c>
      <c r="N1787" s="39" t="s">
        <v>46</v>
      </c>
      <c r="O1787" s="39">
        <v>142</v>
      </c>
      <c r="P1787" s="39">
        <v>5.9400000000000001E-2</v>
      </c>
      <c r="Q1787" s="39">
        <v>0</v>
      </c>
      <c r="R1787" s="39">
        <v>142</v>
      </c>
      <c r="S1787" s="39">
        <v>5.9400000000000001E-2</v>
      </c>
      <c r="T1787" s="39">
        <v>0</v>
      </c>
      <c r="U1787" s="39">
        <v>0</v>
      </c>
      <c r="V1787" s="39">
        <v>0</v>
      </c>
      <c r="W1787" s="39">
        <v>0</v>
      </c>
      <c r="X1787" s="39">
        <v>0</v>
      </c>
      <c r="Y1787" s="39">
        <v>0</v>
      </c>
      <c r="Z1787" s="39">
        <v>0</v>
      </c>
      <c r="AA1787" s="39" t="s">
        <v>47</v>
      </c>
      <c r="AB1787" s="39" t="s">
        <v>48</v>
      </c>
      <c r="AC1787" s="39">
        <v>2020</v>
      </c>
      <c r="AD17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0.52600000000000002</v>
      </c>
    </row>
    <row r="1788" spans="1:30" hidden="1" x14ac:dyDescent="0.25">
      <c r="A1788" s="39" t="s">
        <v>86</v>
      </c>
      <c r="B1788" s="39" t="s">
        <v>39</v>
      </c>
      <c r="C1788" s="39" t="s">
        <v>40</v>
      </c>
      <c r="D1788" s="40">
        <v>43468.39707175926</v>
      </c>
      <c r="E1788" s="39" t="s">
        <v>41</v>
      </c>
      <c r="F1788" s="39" t="s">
        <v>79</v>
      </c>
      <c r="G1788" s="39" t="s">
        <v>43</v>
      </c>
      <c r="H1788" s="39" t="str">
        <f>IF(raw_impacts[[#This Row],[BldgVint]]="Old","Ex",raw_impacts[[#This Row],[BldgVint]])</f>
        <v>New</v>
      </c>
      <c r="I1788" s="39" t="s">
        <v>63</v>
      </c>
      <c r="J1788" s="39" t="s">
        <v>41</v>
      </c>
      <c r="K1788" s="39" t="s">
        <v>45</v>
      </c>
      <c r="L1788" s="39">
        <v>312</v>
      </c>
      <c r="M1788" s="39">
        <v>0</v>
      </c>
      <c r="N1788" s="39" t="s">
        <v>46</v>
      </c>
      <c r="O1788" s="39">
        <v>151</v>
      </c>
      <c r="P1788" s="39">
        <v>0.11700000000000001</v>
      </c>
      <c r="Q1788" s="39">
        <v>0</v>
      </c>
      <c r="R1788" s="39">
        <v>151</v>
      </c>
      <c r="S1788" s="39">
        <v>0.11700000000000001</v>
      </c>
      <c r="T1788" s="39">
        <v>0</v>
      </c>
      <c r="U1788" s="39">
        <v>0</v>
      </c>
      <c r="V1788" s="39">
        <v>0</v>
      </c>
      <c r="W1788" s="39">
        <v>0</v>
      </c>
      <c r="X1788" s="39">
        <v>0</v>
      </c>
      <c r="Y1788" s="39">
        <v>0</v>
      </c>
      <c r="Z1788" s="39">
        <v>0</v>
      </c>
      <c r="AA1788" s="39" t="s">
        <v>47</v>
      </c>
      <c r="AB1788" s="39" t="s">
        <v>48</v>
      </c>
      <c r="AC1788" s="39">
        <v>2020</v>
      </c>
      <c r="AD17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0.84499999999999997</v>
      </c>
    </row>
    <row r="1789" spans="1:30" hidden="1" x14ac:dyDescent="0.25">
      <c r="A1789" s="39" t="s">
        <v>86</v>
      </c>
      <c r="B1789" s="39" t="s">
        <v>39</v>
      </c>
      <c r="C1789" s="39" t="s">
        <v>40</v>
      </c>
      <c r="D1789" s="40">
        <v>43468.39707175926</v>
      </c>
      <c r="E1789" s="39" t="s">
        <v>41</v>
      </c>
      <c r="F1789" s="39" t="s">
        <v>42</v>
      </c>
      <c r="G1789" s="39" t="s">
        <v>43</v>
      </c>
      <c r="H1789" s="39" t="str">
        <f>IF(raw_impacts[[#This Row],[BldgVint]]="Old","Ex",raw_impacts[[#This Row],[BldgVint]])</f>
        <v>New</v>
      </c>
      <c r="I1789" s="39" t="s">
        <v>64</v>
      </c>
      <c r="J1789" s="39" t="s">
        <v>41</v>
      </c>
      <c r="K1789" s="39" t="s">
        <v>45</v>
      </c>
      <c r="L1789" s="39">
        <v>687</v>
      </c>
      <c r="M1789" s="39">
        <v>0</v>
      </c>
      <c r="N1789" s="39" t="s">
        <v>46</v>
      </c>
      <c r="O1789" s="39">
        <v>156</v>
      </c>
      <c r="P1789" s="39">
        <v>0.14299999999999999</v>
      </c>
      <c r="Q1789" s="39">
        <v>0</v>
      </c>
      <c r="R1789" s="39">
        <v>156</v>
      </c>
      <c r="S1789" s="39">
        <v>0.14299999999999999</v>
      </c>
      <c r="T1789" s="39">
        <v>0</v>
      </c>
      <c r="U1789" s="39">
        <v>0</v>
      </c>
      <c r="V1789" s="39">
        <v>0</v>
      </c>
      <c r="W1789" s="39">
        <v>0</v>
      </c>
      <c r="X1789" s="39">
        <v>0</v>
      </c>
      <c r="Y1789" s="39">
        <v>0</v>
      </c>
      <c r="Z1789" s="39">
        <v>0</v>
      </c>
      <c r="AA1789" s="39" t="s">
        <v>47</v>
      </c>
      <c r="AB1789" s="39" t="s">
        <v>48</v>
      </c>
      <c r="AC1789" s="39">
        <v>2020</v>
      </c>
      <c r="AD17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790" spans="1:30" hidden="1" x14ac:dyDescent="0.25">
      <c r="A1790" s="39" t="s">
        <v>86</v>
      </c>
      <c r="B1790" s="39" t="s">
        <v>39</v>
      </c>
      <c r="C1790" s="39" t="s">
        <v>40</v>
      </c>
      <c r="D1790" s="40">
        <v>43468.39707175926</v>
      </c>
      <c r="E1790" s="39" t="s">
        <v>41</v>
      </c>
      <c r="F1790" s="39" t="s">
        <v>71</v>
      </c>
      <c r="G1790" s="39" t="s">
        <v>43</v>
      </c>
      <c r="H1790" s="39" t="str">
        <f>IF(raw_impacts[[#This Row],[BldgVint]]="Old","Ex",raw_impacts[[#This Row],[BldgVint]])</f>
        <v>New</v>
      </c>
      <c r="I1790" s="39" t="s">
        <v>64</v>
      </c>
      <c r="J1790" s="39" t="s">
        <v>41</v>
      </c>
      <c r="K1790" s="39" t="s">
        <v>45</v>
      </c>
      <c r="L1790" s="39">
        <v>360</v>
      </c>
      <c r="M1790" s="39">
        <v>0</v>
      </c>
      <c r="N1790" s="39" t="s">
        <v>46</v>
      </c>
      <c r="O1790" s="39">
        <v>109</v>
      </c>
      <c r="P1790" s="39">
        <v>8.3599999999999994E-2</v>
      </c>
      <c r="Q1790" s="39">
        <v>0</v>
      </c>
      <c r="R1790" s="39">
        <v>109</v>
      </c>
      <c r="S1790" s="39">
        <v>8.3599999999999994E-2</v>
      </c>
      <c r="T1790" s="39">
        <v>0</v>
      </c>
      <c r="U1790" s="39">
        <v>0</v>
      </c>
      <c r="V1790" s="39">
        <v>0</v>
      </c>
      <c r="W1790" s="39">
        <v>0</v>
      </c>
      <c r="X1790" s="39">
        <v>0</v>
      </c>
      <c r="Y1790" s="39">
        <v>0</v>
      </c>
      <c r="Z1790" s="39">
        <v>0</v>
      </c>
      <c r="AA1790" s="39" t="s">
        <v>47</v>
      </c>
      <c r="AB1790" s="39" t="s">
        <v>48</v>
      </c>
      <c r="AC1790" s="39">
        <v>2020</v>
      </c>
      <c r="AD17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0.312</v>
      </c>
    </row>
    <row r="1791" spans="1:30" hidden="1" x14ac:dyDescent="0.25">
      <c r="A1791" s="39" t="s">
        <v>86</v>
      </c>
      <c r="B1791" s="39" t="s">
        <v>39</v>
      </c>
      <c r="C1791" s="39" t="s">
        <v>40</v>
      </c>
      <c r="D1791" s="40">
        <v>43468.39707175926</v>
      </c>
      <c r="E1791" s="39" t="s">
        <v>41</v>
      </c>
      <c r="F1791" s="39" t="s">
        <v>72</v>
      </c>
      <c r="G1791" s="39" t="s">
        <v>43</v>
      </c>
      <c r="H1791" s="39" t="str">
        <f>IF(raw_impacts[[#This Row],[BldgVint]]="Old","Ex",raw_impacts[[#This Row],[BldgVint]])</f>
        <v>New</v>
      </c>
      <c r="I1791" s="39" t="s">
        <v>64</v>
      </c>
      <c r="J1791" s="39" t="s">
        <v>41</v>
      </c>
      <c r="K1791" s="39" t="s">
        <v>45</v>
      </c>
      <c r="L1791" s="39">
        <v>2310</v>
      </c>
      <c r="M1791" s="39">
        <v>0</v>
      </c>
      <c r="N1791" s="39" t="s">
        <v>46</v>
      </c>
      <c r="O1791" s="39">
        <v>134</v>
      </c>
      <c r="P1791" s="39">
        <v>0.125</v>
      </c>
      <c r="Q1791" s="39">
        <v>0</v>
      </c>
      <c r="R1791" s="39">
        <v>134</v>
      </c>
      <c r="S1791" s="39">
        <v>0.125</v>
      </c>
      <c r="T1791" s="39">
        <v>0</v>
      </c>
      <c r="U1791" s="39">
        <v>0</v>
      </c>
      <c r="V1791" s="39">
        <v>0</v>
      </c>
      <c r="W1791" s="39">
        <v>0</v>
      </c>
      <c r="X1791" s="39">
        <v>0</v>
      </c>
      <c r="Y1791" s="39">
        <v>0</v>
      </c>
      <c r="Z1791" s="39">
        <v>0</v>
      </c>
      <c r="AA1791" s="39" t="s">
        <v>47</v>
      </c>
      <c r="AB1791" s="39" t="s">
        <v>48</v>
      </c>
      <c r="AC1791" s="39">
        <v>2020</v>
      </c>
      <c r="AD17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792" spans="1:30" hidden="1" x14ac:dyDescent="0.25">
      <c r="A1792" s="39" t="s">
        <v>86</v>
      </c>
      <c r="B1792" s="39" t="s">
        <v>39</v>
      </c>
      <c r="C1792" s="39" t="s">
        <v>40</v>
      </c>
      <c r="D1792" s="40">
        <v>43468.39707175926</v>
      </c>
      <c r="E1792" s="39" t="s">
        <v>41</v>
      </c>
      <c r="F1792" s="39" t="s">
        <v>73</v>
      </c>
      <c r="G1792" s="39" t="s">
        <v>43</v>
      </c>
      <c r="H1792" s="39" t="str">
        <f>IF(raw_impacts[[#This Row],[BldgVint]]="Old","Ex",raw_impacts[[#This Row],[BldgVint]])</f>
        <v>New</v>
      </c>
      <c r="I1792" s="39" t="s">
        <v>64</v>
      </c>
      <c r="J1792" s="39" t="s">
        <v>41</v>
      </c>
      <c r="K1792" s="39" t="s">
        <v>45</v>
      </c>
      <c r="L1792" s="39">
        <v>954</v>
      </c>
      <c r="M1792" s="39">
        <v>0</v>
      </c>
      <c r="N1792" s="39" t="s">
        <v>46</v>
      </c>
      <c r="O1792" s="39">
        <v>96.6</v>
      </c>
      <c r="P1792" s="39">
        <v>5.4300000000000001E-2</v>
      </c>
      <c r="Q1792" s="39">
        <v>0</v>
      </c>
      <c r="R1792" s="39">
        <v>96.6</v>
      </c>
      <c r="S1792" s="39">
        <v>5.4300000000000001E-2</v>
      </c>
      <c r="T1792" s="39">
        <v>0</v>
      </c>
      <c r="U1792" s="39">
        <v>0</v>
      </c>
      <c r="V1792" s="39">
        <v>0</v>
      </c>
      <c r="W1792" s="39">
        <v>0</v>
      </c>
      <c r="X1792" s="39">
        <v>0</v>
      </c>
      <c r="Y1792" s="39">
        <v>0</v>
      </c>
      <c r="Z1792" s="39">
        <v>0</v>
      </c>
      <c r="AA1792" s="39" t="s">
        <v>47</v>
      </c>
      <c r="AB1792" s="39" t="s">
        <v>48</v>
      </c>
      <c r="AC1792" s="39">
        <v>2020</v>
      </c>
      <c r="AD17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793" spans="1:30" hidden="1" x14ac:dyDescent="0.25">
      <c r="A1793" s="39" t="s">
        <v>86</v>
      </c>
      <c r="B1793" s="39" t="s">
        <v>39</v>
      </c>
      <c r="C1793" s="39" t="s">
        <v>40</v>
      </c>
      <c r="D1793" s="40">
        <v>43468.39707175926</v>
      </c>
      <c r="E1793" s="39" t="s">
        <v>41</v>
      </c>
      <c r="F1793" s="39" t="s">
        <v>74</v>
      </c>
      <c r="G1793" s="39" t="s">
        <v>43</v>
      </c>
      <c r="H1793" s="39" t="str">
        <f>IF(raw_impacts[[#This Row],[BldgVint]]="Old","Ex",raw_impacts[[#This Row],[BldgVint]])</f>
        <v>New</v>
      </c>
      <c r="I1793" s="39" t="s">
        <v>64</v>
      </c>
      <c r="J1793" s="39" t="s">
        <v>41</v>
      </c>
      <c r="K1793" s="39" t="s">
        <v>45</v>
      </c>
      <c r="L1793" s="39">
        <v>194</v>
      </c>
      <c r="M1793" s="39">
        <v>0</v>
      </c>
      <c r="N1793" s="39" t="s">
        <v>46</v>
      </c>
      <c r="O1793" s="39">
        <v>208</v>
      </c>
      <c r="P1793" s="39">
        <v>0.11899999999999999</v>
      </c>
      <c r="Q1793" s="39">
        <v>0</v>
      </c>
      <c r="R1793" s="39">
        <v>208</v>
      </c>
      <c r="S1793" s="39">
        <v>0.11899999999999999</v>
      </c>
      <c r="T1793" s="39">
        <v>0</v>
      </c>
      <c r="U1793" s="39">
        <v>0</v>
      </c>
      <c r="V1793" s="39">
        <v>0</v>
      </c>
      <c r="W1793" s="39">
        <v>0</v>
      </c>
      <c r="X1793" s="39">
        <v>0</v>
      </c>
      <c r="Y1793" s="39">
        <v>0</v>
      </c>
      <c r="Z1793" s="39">
        <v>0</v>
      </c>
      <c r="AA1793" s="39" t="s">
        <v>47</v>
      </c>
      <c r="AB1793" s="39" t="s">
        <v>48</v>
      </c>
      <c r="AC1793" s="39">
        <v>2020</v>
      </c>
      <c r="AD17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0.14499999999999999</v>
      </c>
    </row>
    <row r="1794" spans="1:30" hidden="1" x14ac:dyDescent="0.25">
      <c r="A1794" s="39" t="s">
        <v>86</v>
      </c>
      <c r="B1794" s="39" t="s">
        <v>39</v>
      </c>
      <c r="C1794" s="39" t="s">
        <v>40</v>
      </c>
      <c r="D1794" s="40">
        <v>43468.39707175926</v>
      </c>
      <c r="E1794" s="39" t="s">
        <v>41</v>
      </c>
      <c r="F1794" s="39" t="s">
        <v>75</v>
      </c>
      <c r="G1794" s="39" t="s">
        <v>43</v>
      </c>
      <c r="H1794" s="39" t="str">
        <f>IF(raw_impacts[[#This Row],[BldgVint]]="Old","Ex",raw_impacts[[#This Row],[BldgVint]])</f>
        <v>New</v>
      </c>
      <c r="I1794" s="39" t="s">
        <v>64</v>
      </c>
      <c r="J1794" s="39" t="s">
        <v>41</v>
      </c>
      <c r="K1794" s="39" t="s">
        <v>45</v>
      </c>
      <c r="L1794" s="39">
        <v>338</v>
      </c>
      <c r="M1794" s="39">
        <v>0</v>
      </c>
      <c r="N1794" s="39" t="s">
        <v>46</v>
      </c>
      <c r="O1794" s="39">
        <v>149</v>
      </c>
      <c r="P1794" s="39">
        <v>8.5300000000000001E-2</v>
      </c>
      <c r="Q1794" s="39">
        <v>0</v>
      </c>
      <c r="R1794" s="39">
        <v>149</v>
      </c>
      <c r="S1794" s="39">
        <v>8.5300000000000001E-2</v>
      </c>
      <c r="T1794" s="39">
        <v>0</v>
      </c>
      <c r="U1794" s="39">
        <v>0</v>
      </c>
      <c r="V1794" s="39">
        <v>0</v>
      </c>
      <c r="W1794" s="39">
        <v>0</v>
      </c>
      <c r="X1794" s="39">
        <v>0</v>
      </c>
      <c r="Y1794" s="39">
        <v>0</v>
      </c>
      <c r="Z1794" s="39">
        <v>0</v>
      </c>
      <c r="AA1794" s="39" t="s">
        <v>47</v>
      </c>
      <c r="AB1794" s="39" t="s">
        <v>48</v>
      </c>
      <c r="AC1794" s="39">
        <v>2020</v>
      </c>
      <c r="AD17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1.607</v>
      </c>
    </row>
    <row r="1795" spans="1:30" hidden="1" x14ac:dyDescent="0.25">
      <c r="A1795" s="39" t="s">
        <v>86</v>
      </c>
      <c r="B1795" s="39" t="s">
        <v>39</v>
      </c>
      <c r="C1795" s="39" t="s">
        <v>40</v>
      </c>
      <c r="D1795" s="40">
        <v>43468.39707175926</v>
      </c>
      <c r="E1795" s="39" t="s">
        <v>41</v>
      </c>
      <c r="F1795" s="39" t="s">
        <v>76</v>
      </c>
      <c r="G1795" s="39" t="s">
        <v>43</v>
      </c>
      <c r="H1795" s="39" t="str">
        <f>IF(raw_impacts[[#This Row],[BldgVint]]="Old","Ex",raw_impacts[[#This Row],[BldgVint]])</f>
        <v>New</v>
      </c>
      <c r="I1795" s="39" t="s">
        <v>64</v>
      </c>
      <c r="J1795" s="39" t="s">
        <v>41</v>
      </c>
      <c r="K1795" s="39" t="s">
        <v>45</v>
      </c>
      <c r="L1795" s="39">
        <v>115</v>
      </c>
      <c r="M1795" s="39">
        <v>0</v>
      </c>
      <c r="N1795" s="39" t="s">
        <v>46</v>
      </c>
      <c r="O1795" s="39">
        <v>180</v>
      </c>
      <c r="P1795" s="39">
        <v>0.123</v>
      </c>
      <c r="Q1795" s="39">
        <v>0</v>
      </c>
      <c r="R1795" s="39">
        <v>180</v>
      </c>
      <c r="S1795" s="39">
        <v>0.123</v>
      </c>
      <c r="T1795" s="39">
        <v>0</v>
      </c>
      <c r="U1795" s="39">
        <v>0</v>
      </c>
      <c r="V1795" s="39">
        <v>0</v>
      </c>
      <c r="W1795" s="39">
        <v>0</v>
      </c>
      <c r="X1795" s="39">
        <v>0</v>
      </c>
      <c r="Y1795" s="39">
        <v>0</v>
      </c>
      <c r="Z1795" s="39">
        <v>0</v>
      </c>
      <c r="AA1795" s="39" t="s">
        <v>47</v>
      </c>
      <c r="AB1795" s="39" t="s">
        <v>48</v>
      </c>
      <c r="AC1795" s="39">
        <v>2020</v>
      </c>
      <c r="AD17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796" spans="1:30" hidden="1" x14ac:dyDescent="0.25">
      <c r="A1796" s="39" t="s">
        <v>86</v>
      </c>
      <c r="B1796" s="39" t="s">
        <v>39</v>
      </c>
      <c r="C1796" s="39" t="s">
        <v>40</v>
      </c>
      <c r="D1796" s="40">
        <v>43468.39707175926</v>
      </c>
      <c r="E1796" s="39" t="s">
        <v>41</v>
      </c>
      <c r="F1796" s="39" t="s">
        <v>77</v>
      </c>
      <c r="G1796" s="39" t="s">
        <v>43</v>
      </c>
      <c r="H1796" s="39" t="str">
        <f>IF(raw_impacts[[#This Row],[BldgVint]]="Old","Ex",raw_impacts[[#This Row],[BldgVint]])</f>
        <v>New</v>
      </c>
      <c r="I1796" s="39" t="s">
        <v>64</v>
      </c>
      <c r="J1796" s="39" t="s">
        <v>41</v>
      </c>
      <c r="K1796" s="39" t="s">
        <v>45</v>
      </c>
      <c r="L1796" s="39">
        <v>406</v>
      </c>
      <c r="M1796" s="39">
        <v>0</v>
      </c>
      <c r="N1796" s="39" t="s">
        <v>46</v>
      </c>
      <c r="O1796" s="39">
        <v>146</v>
      </c>
      <c r="P1796" s="39">
        <v>5.8400000000000001E-2</v>
      </c>
      <c r="Q1796" s="39">
        <v>0</v>
      </c>
      <c r="R1796" s="39">
        <v>146</v>
      </c>
      <c r="S1796" s="39">
        <v>5.8400000000000001E-2</v>
      </c>
      <c r="T1796" s="39">
        <v>0</v>
      </c>
      <c r="U1796" s="39">
        <v>0</v>
      </c>
      <c r="V1796" s="39">
        <v>0</v>
      </c>
      <c r="W1796" s="39">
        <v>0</v>
      </c>
      <c r="X1796" s="39">
        <v>0</v>
      </c>
      <c r="Y1796" s="39">
        <v>0</v>
      </c>
      <c r="Z1796" s="39">
        <v>0</v>
      </c>
      <c r="AA1796" s="39" t="s">
        <v>47</v>
      </c>
      <c r="AB1796" s="39" t="s">
        <v>48</v>
      </c>
      <c r="AC1796" s="39">
        <v>2020</v>
      </c>
      <c r="AD17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1.2270000000000001</v>
      </c>
    </row>
    <row r="1797" spans="1:30" hidden="1" x14ac:dyDescent="0.25">
      <c r="A1797" s="39" t="s">
        <v>86</v>
      </c>
      <c r="B1797" s="39" t="s">
        <v>39</v>
      </c>
      <c r="C1797" s="39" t="s">
        <v>40</v>
      </c>
      <c r="D1797" s="40">
        <v>43468.39707175926</v>
      </c>
      <c r="E1797" s="39" t="s">
        <v>41</v>
      </c>
      <c r="F1797" s="39" t="s">
        <v>78</v>
      </c>
      <c r="G1797" s="39" t="s">
        <v>43</v>
      </c>
      <c r="H1797" s="39" t="str">
        <f>IF(raw_impacts[[#This Row],[BldgVint]]="Old","Ex",raw_impacts[[#This Row],[BldgVint]])</f>
        <v>New</v>
      </c>
      <c r="I1797" s="39" t="s">
        <v>64</v>
      </c>
      <c r="J1797" s="39" t="s">
        <v>41</v>
      </c>
      <c r="K1797" s="39" t="s">
        <v>45</v>
      </c>
      <c r="L1797" s="39">
        <v>24.6</v>
      </c>
      <c r="M1797" s="39">
        <v>0</v>
      </c>
      <c r="N1797" s="39" t="s">
        <v>46</v>
      </c>
      <c r="O1797" s="39">
        <v>160</v>
      </c>
      <c r="P1797" s="39">
        <v>6.2399999999999997E-2</v>
      </c>
      <c r="Q1797" s="39">
        <v>0</v>
      </c>
      <c r="R1797" s="39">
        <v>160</v>
      </c>
      <c r="S1797" s="39">
        <v>6.2399999999999997E-2</v>
      </c>
      <c r="T1797" s="39">
        <v>0</v>
      </c>
      <c r="U1797" s="39">
        <v>0</v>
      </c>
      <c r="V1797" s="39">
        <v>0</v>
      </c>
      <c r="W1797" s="39">
        <v>0</v>
      </c>
      <c r="X1797" s="39">
        <v>0</v>
      </c>
      <c r="Y1797" s="39">
        <v>0</v>
      </c>
      <c r="Z1797" s="39">
        <v>0</v>
      </c>
      <c r="AA1797" s="39" t="s">
        <v>47</v>
      </c>
      <c r="AB1797" s="39" t="s">
        <v>48</v>
      </c>
      <c r="AC1797" s="39">
        <v>2020</v>
      </c>
      <c r="AD17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0.86499999999999999</v>
      </c>
    </row>
    <row r="1798" spans="1:30" hidden="1" x14ac:dyDescent="0.25">
      <c r="A1798" s="39" t="s">
        <v>86</v>
      </c>
      <c r="B1798" s="39" t="s">
        <v>39</v>
      </c>
      <c r="C1798" s="39" t="s">
        <v>40</v>
      </c>
      <c r="D1798" s="40">
        <v>43468.39707175926</v>
      </c>
      <c r="E1798" s="39" t="s">
        <v>41</v>
      </c>
      <c r="F1798" s="39" t="s">
        <v>79</v>
      </c>
      <c r="G1798" s="39" t="s">
        <v>43</v>
      </c>
      <c r="H1798" s="39" t="str">
        <f>IF(raw_impacts[[#This Row],[BldgVint]]="Old","Ex",raw_impacts[[#This Row],[BldgVint]])</f>
        <v>New</v>
      </c>
      <c r="I1798" s="39" t="s">
        <v>64</v>
      </c>
      <c r="J1798" s="39" t="s">
        <v>41</v>
      </c>
      <c r="K1798" s="39" t="s">
        <v>45</v>
      </c>
      <c r="L1798" s="39">
        <v>273</v>
      </c>
      <c r="M1798" s="39">
        <v>0</v>
      </c>
      <c r="N1798" s="39" t="s">
        <v>46</v>
      </c>
      <c r="O1798" s="39">
        <v>179</v>
      </c>
      <c r="P1798" s="39">
        <v>0.128</v>
      </c>
      <c r="Q1798" s="39">
        <v>0</v>
      </c>
      <c r="R1798" s="39">
        <v>179</v>
      </c>
      <c r="S1798" s="39">
        <v>0.128</v>
      </c>
      <c r="T1798" s="39">
        <v>0</v>
      </c>
      <c r="U1798" s="39">
        <v>0</v>
      </c>
      <c r="V1798" s="39">
        <v>0</v>
      </c>
      <c r="W1798" s="39">
        <v>0</v>
      </c>
      <c r="X1798" s="39">
        <v>0</v>
      </c>
      <c r="Y1798" s="39">
        <v>0</v>
      </c>
      <c r="Z1798" s="39">
        <v>0</v>
      </c>
      <c r="AA1798" s="39" t="s">
        <v>47</v>
      </c>
      <c r="AB1798" s="39" t="s">
        <v>48</v>
      </c>
      <c r="AC1798" s="39">
        <v>2020</v>
      </c>
      <c r="AD17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1.4929999999999999</v>
      </c>
    </row>
    <row r="1799" spans="1:30" hidden="1" x14ac:dyDescent="0.25">
      <c r="A1799" s="39" t="s">
        <v>86</v>
      </c>
      <c r="B1799" s="39" t="s">
        <v>39</v>
      </c>
      <c r="C1799" s="39" t="s">
        <v>40</v>
      </c>
      <c r="D1799" s="40">
        <v>43468.39707175926</v>
      </c>
      <c r="E1799" s="39" t="s">
        <v>41</v>
      </c>
      <c r="F1799" s="39" t="s">
        <v>42</v>
      </c>
      <c r="G1799" s="39" t="s">
        <v>43</v>
      </c>
      <c r="H1799" s="39" t="str">
        <f>IF(raw_impacts[[#This Row],[BldgVint]]="Old","Ex",raw_impacts[[#This Row],[BldgVint]])</f>
        <v>New</v>
      </c>
      <c r="I1799" s="39" t="s">
        <v>65</v>
      </c>
      <c r="J1799" s="39" t="s">
        <v>41</v>
      </c>
      <c r="K1799" s="39" t="s">
        <v>45</v>
      </c>
      <c r="L1799" s="39">
        <v>635</v>
      </c>
      <c r="M1799" s="39">
        <v>0</v>
      </c>
      <c r="N1799" s="39" t="s">
        <v>46</v>
      </c>
      <c r="O1799" s="39">
        <v>166</v>
      </c>
      <c r="P1799" s="39">
        <v>0.114</v>
      </c>
      <c r="Q1799" s="39">
        <v>0</v>
      </c>
      <c r="R1799" s="39">
        <v>166</v>
      </c>
      <c r="S1799" s="39">
        <v>0.114</v>
      </c>
      <c r="T1799" s="39">
        <v>0</v>
      </c>
      <c r="U1799" s="39">
        <v>0</v>
      </c>
      <c r="V1799" s="39">
        <v>0</v>
      </c>
      <c r="W1799" s="39">
        <v>0</v>
      </c>
      <c r="X1799" s="39">
        <v>0</v>
      </c>
      <c r="Y1799" s="39">
        <v>0</v>
      </c>
      <c r="Z1799" s="39">
        <v>0</v>
      </c>
      <c r="AA1799" s="39" t="s">
        <v>47</v>
      </c>
      <c r="AB1799" s="39" t="s">
        <v>48</v>
      </c>
      <c r="AC1799" s="39">
        <v>2020</v>
      </c>
      <c r="AD17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5.8000000000000003E-2</v>
      </c>
    </row>
    <row r="1800" spans="1:30" hidden="1" x14ac:dyDescent="0.25">
      <c r="A1800" s="39" t="s">
        <v>86</v>
      </c>
      <c r="B1800" s="39" t="s">
        <v>39</v>
      </c>
      <c r="C1800" s="39" t="s">
        <v>40</v>
      </c>
      <c r="D1800" s="40">
        <v>43468.39707175926</v>
      </c>
      <c r="E1800" s="39" t="s">
        <v>41</v>
      </c>
      <c r="F1800" s="39" t="s">
        <v>71</v>
      </c>
      <c r="G1800" s="39" t="s">
        <v>43</v>
      </c>
      <c r="H1800" s="39" t="str">
        <f>IF(raw_impacts[[#This Row],[BldgVint]]="Old","Ex",raw_impacts[[#This Row],[BldgVint]])</f>
        <v>New</v>
      </c>
      <c r="I1800" s="39" t="s">
        <v>65</v>
      </c>
      <c r="J1800" s="39" t="s">
        <v>41</v>
      </c>
      <c r="K1800" s="39" t="s">
        <v>45</v>
      </c>
      <c r="L1800" s="39">
        <v>330</v>
      </c>
      <c r="M1800" s="39">
        <v>0</v>
      </c>
      <c r="N1800" s="39" t="s">
        <v>46</v>
      </c>
      <c r="O1800" s="39">
        <v>110</v>
      </c>
      <c r="P1800" s="39">
        <v>4.58E-2</v>
      </c>
      <c r="Q1800" s="39">
        <v>0</v>
      </c>
      <c r="R1800" s="39">
        <v>110</v>
      </c>
      <c r="S1800" s="39">
        <v>4.58E-2</v>
      </c>
      <c r="T1800" s="39">
        <v>0</v>
      </c>
      <c r="U1800" s="39">
        <v>0</v>
      </c>
      <c r="V1800" s="39">
        <v>0</v>
      </c>
      <c r="W1800" s="39">
        <v>0</v>
      </c>
      <c r="X1800" s="39">
        <v>0</v>
      </c>
      <c r="Y1800" s="39">
        <v>0</v>
      </c>
      <c r="Z1800" s="39">
        <v>0</v>
      </c>
      <c r="AA1800" s="39" t="s">
        <v>47</v>
      </c>
      <c r="AB1800" s="39" t="s">
        <v>48</v>
      </c>
      <c r="AC1800" s="39">
        <v>2020</v>
      </c>
      <c r="AD18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4.3999999999999997E-2</v>
      </c>
    </row>
    <row r="1801" spans="1:30" hidden="1" x14ac:dyDescent="0.25">
      <c r="A1801" s="39" t="s">
        <v>86</v>
      </c>
      <c r="B1801" s="39" t="s">
        <v>39</v>
      </c>
      <c r="C1801" s="39" t="s">
        <v>40</v>
      </c>
      <c r="D1801" s="40">
        <v>43468.39707175926</v>
      </c>
      <c r="E1801" s="39" t="s">
        <v>41</v>
      </c>
      <c r="F1801" s="39" t="s">
        <v>72</v>
      </c>
      <c r="G1801" s="39" t="s">
        <v>43</v>
      </c>
      <c r="H1801" s="39" t="str">
        <f>IF(raw_impacts[[#This Row],[BldgVint]]="Old","Ex",raw_impacts[[#This Row],[BldgVint]])</f>
        <v>New</v>
      </c>
      <c r="I1801" s="39" t="s">
        <v>65</v>
      </c>
      <c r="J1801" s="39" t="s">
        <v>41</v>
      </c>
      <c r="K1801" s="39" t="s">
        <v>45</v>
      </c>
      <c r="L1801" s="39">
        <v>2120</v>
      </c>
      <c r="M1801" s="39">
        <v>0</v>
      </c>
      <c r="N1801" s="39" t="s">
        <v>46</v>
      </c>
      <c r="O1801" s="39">
        <v>151</v>
      </c>
      <c r="P1801" s="39">
        <v>0.13</v>
      </c>
      <c r="Q1801" s="39">
        <v>0</v>
      </c>
      <c r="R1801" s="39">
        <v>151</v>
      </c>
      <c r="S1801" s="39">
        <v>0.13</v>
      </c>
      <c r="T1801" s="39">
        <v>0</v>
      </c>
      <c r="U1801" s="39">
        <v>0</v>
      </c>
      <c r="V1801" s="39">
        <v>0</v>
      </c>
      <c r="W1801" s="39">
        <v>0</v>
      </c>
      <c r="X1801" s="39">
        <v>0</v>
      </c>
      <c r="Y1801" s="39">
        <v>0</v>
      </c>
      <c r="Z1801" s="39">
        <v>0</v>
      </c>
      <c r="AA1801" s="39" t="s">
        <v>47</v>
      </c>
      <c r="AB1801" s="39" t="s">
        <v>48</v>
      </c>
      <c r="AC1801" s="39">
        <v>2020</v>
      </c>
      <c r="AD18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5.8000000000000003E-2</v>
      </c>
    </row>
    <row r="1802" spans="1:30" hidden="1" x14ac:dyDescent="0.25">
      <c r="A1802" s="39" t="s">
        <v>86</v>
      </c>
      <c r="B1802" s="39" t="s">
        <v>39</v>
      </c>
      <c r="C1802" s="39" t="s">
        <v>40</v>
      </c>
      <c r="D1802" s="40">
        <v>43468.39707175926</v>
      </c>
      <c r="E1802" s="39" t="s">
        <v>41</v>
      </c>
      <c r="F1802" s="39" t="s">
        <v>73</v>
      </c>
      <c r="G1802" s="39" t="s">
        <v>43</v>
      </c>
      <c r="H1802" s="39" t="str">
        <f>IF(raw_impacts[[#This Row],[BldgVint]]="Old","Ex",raw_impacts[[#This Row],[BldgVint]])</f>
        <v>New</v>
      </c>
      <c r="I1802" s="39" t="s">
        <v>65</v>
      </c>
      <c r="J1802" s="39" t="s">
        <v>41</v>
      </c>
      <c r="K1802" s="39" t="s">
        <v>45</v>
      </c>
      <c r="L1802" s="39">
        <v>967</v>
      </c>
      <c r="M1802" s="39">
        <v>0</v>
      </c>
      <c r="N1802" s="39" t="s">
        <v>46</v>
      </c>
      <c r="O1802" s="39">
        <v>101</v>
      </c>
      <c r="P1802" s="39">
        <v>6.2700000000000006E-2</v>
      </c>
      <c r="Q1802" s="39">
        <v>0</v>
      </c>
      <c r="R1802" s="39">
        <v>101</v>
      </c>
      <c r="S1802" s="39">
        <v>6.2700000000000006E-2</v>
      </c>
      <c r="T1802" s="39">
        <v>0</v>
      </c>
      <c r="U1802" s="39">
        <v>0</v>
      </c>
      <c r="V1802" s="39">
        <v>0</v>
      </c>
      <c r="W1802" s="39">
        <v>0</v>
      </c>
      <c r="X1802" s="39">
        <v>0</v>
      </c>
      <c r="Y1802" s="39">
        <v>0</v>
      </c>
      <c r="Z1802" s="39">
        <v>0</v>
      </c>
      <c r="AA1802" s="39" t="s">
        <v>47</v>
      </c>
      <c r="AB1802" s="39" t="s">
        <v>48</v>
      </c>
      <c r="AC1802" s="39">
        <v>2020</v>
      </c>
      <c r="AD18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1803" spans="1:30" hidden="1" x14ac:dyDescent="0.25">
      <c r="A1803" s="39" t="s">
        <v>86</v>
      </c>
      <c r="B1803" s="39" t="s">
        <v>39</v>
      </c>
      <c r="C1803" s="39" t="s">
        <v>40</v>
      </c>
      <c r="D1803" s="40">
        <v>43468.39707175926</v>
      </c>
      <c r="E1803" s="39" t="s">
        <v>41</v>
      </c>
      <c r="F1803" s="39" t="s">
        <v>74</v>
      </c>
      <c r="G1803" s="39" t="s">
        <v>43</v>
      </c>
      <c r="H1803" s="39" t="str">
        <f>IF(raw_impacts[[#This Row],[BldgVint]]="Old","Ex",raw_impacts[[#This Row],[BldgVint]])</f>
        <v>New</v>
      </c>
      <c r="I1803" s="39" t="s">
        <v>65</v>
      </c>
      <c r="J1803" s="39" t="s">
        <v>41</v>
      </c>
      <c r="K1803" s="39" t="s">
        <v>45</v>
      </c>
      <c r="L1803" s="39">
        <v>202</v>
      </c>
      <c r="M1803" s="39">
        <v>0</v>
      </c>
      <c r="N1803" s="39" t="s">
        <v>46</v>
      </c>
      <c r="O1803" s="39">
        <v>217</v>
      </c>
      <c r="P1803" s="39">
        <v>0.14199999999999999</v>
      </c>
      <c r="Q1803" s="39">
        <v>0</v>
      </c>
      <c r="R1803" s="39">
        <v>217</v>
      </c>
      <c r="S1803" s="39">
        <v>0.14199999999999999</v>
      </c>
      <c r="T1803" s="39">
        <v>0</v>
      </c>
      <c r="U1803" s="39">
        <v>0</v>
      </c>
      <c r="V1803" s="39">
        <v>0</v>
      </c>
      <c r="W1803" s="39">
        <v>0</v>
      </c>
      <c r="X1803" s="39">
        <v>0</v>
      </c>
      <c r="Y1803" s="39">
        <v>0</v>
      </c>
      <c r="Z1803" s="39">
        <v>0</v>
      </c>
      <c r="AA1803" s="39" t="s">
        <v>47</v>
      </c>
      <c r="AB1803" s="39" t="s">
        <v>48</v>
      </c>
      <c r="AC1803" s="39">
        <v>2020</v>
      </c>
      <c r="AD18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2.7E-2</v>
      </c>
    </row>
    <row r="1804" spans="1:30" hidden="1" x14ac:dyDescent="0.25">
      <c r="A1804" s="39" t="s">
        <v>86</v>
      </c>
      <c r="B1804" s="39" t="s">
        <v>39</v>
      </c>
      <c r="C1804" s="39" t="s">
        <v>40</v>
      </c>
      <c r="D1804" s="40">
        <v>43468.39707175926</v>
      </c>
      <c r="E1804" s="39" t="s">
        <v>41</v>
      </c>
      <c r="F1804" s="39" t="s">
        <v>75</v>
      </c>
      <c r="G1804" s="39" t="s">
        <v>43</v>
      </c>
      <c r="H1804" s="39" t="str">
        <f>IF(raw_impacts[[#This Row],[BldgVint]]="Old","Ex",raw_impacts[[#This Row],[BldgVint]])</f>
        <v>New</v>
      </c>
      <c r="I1804" s="39" t="s">
        <v>65</v>
      </c>
      <c r="J1804" s="39" t="s">
        <v>41</v>
      </c>
      <c r="K1804" s="39" t="s">
        <v>45</v>
      </c>
      <c r="L1804" s="39">
        <v>346</v>
      </c>
      <c r="M1804" s="39">
        <v>0</v>
      </c>
      <c r="N1804" s="39" t="s">
        <v>46</v>
      </c>
      <c r="O1804" s="39">
        <v>141</v>
      </c>
      <c r="P1804" s="39">
        <v>0.10100000000000001</v>
      </c>
      <c r="Q1804" s="39">
        <v>0</v>
      </c>
      <c r="R1804" s="39">
        <v>141</v>
      </c>
      <c r="S1804" s="39">
        <v>0.10100000000000001</v>
      </c>
      <c r="T1804" s="39">
        <v>0</v>
      </c>
      <c r="U1804" s="39">
        <v>0</v>
      </c>
      <c r="V1804" s="39">
        <v>0</v>
      </c>
      <c r="W1804" s="39">
        <v>0</v>
      </c>
      <c r="X1804" s="39">
        <v>0</v>
      </c>
      <c r="Y1804" s="39">
        <v>0</v>
      </c>
      <c r="Z1804" s="39">
        <v>0</v>
      </c>
      <c r="AA1804" s="39" t="s">
        <v>47</v>
      </c>
      <c r="AB1804" s="39" t="s">
        <v>48</v>
      </c>
      <c r="AC1804" s="39">
        <v>2020</v>
      </c>
      <c r="AD18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1805" spans="1:30" hidden="1" x14ac:dyDescent="0.25">
      <c r="A1805" s="39" t="s">
        <v>86</v>
      </c>
      <c r="B1805" s="39" t="s">
        <v>39</v>
      </c>
      <c r="C1805" s="39" t="s">
        <v>40</v>
      </c>
      <c r="D1805" s="40">
        <v>43468.39707175926</v>
      </c>
      <c r="E1805" s="39" t="s">
        <v>41</v>
      </c>
      <c r="F1805" s="39" t="s">
        <v>76</v>
      </c>
      <c r="G1805" s="39" t="s">
        <v>43</v>
      </c>
      <c r="H1805" s="39" t="str">
        <f>IF(raw_impacts[[#This Row],[BldgVint]]="Old","Ex",raw_impacts[[#This Row],[BldgVint]])</f>
        <v>New</v>
      </c>
      <c r="I1805" s="39" t="s">
        <v>65</v>
      </c>
      <c r="J1805" s="39" t="s">
        <v>41</v>
      </c>
      <c r="K1805" s="39" t="s">
        <v>45</v>
      </c>
      <c r="L1805" s="39">
        <v>118</v>
      </c>
      <c r="M1805" s="39">
        <v>0</v>
      </c>
      <c r="N1805" s="39" t="s">
        <v>46</v>
      </c>
      <c r="O1805" s="39">
        <v>201</v>
      </c>
      <c r="P1805" s="39">
        <v>0.151</v>
      </c>
      <c r="Q1805" s="39">
        <v>0</v>
      </c>
      <c r="R1805" s="39">
        <v>201</v>
      </c>
      <c r="S1805" s="39">
        <v>0.151</v>
      </c>
      <c r="T1805" s="39">
        <v>0</v>
      </c>
      <c r="U1805" s="39">
        <v>0</v>
      </c>
      <c r="V1805" s="39">
        <v>0</v>
      </c>
      <c r="W1805" s="39">
        <v>0</v>
      </c>
      <c r="X1805" s="39">
        <v>0</v>
      </c>
      <c r="Y1805" s="39">
        <v>0</v>
      </c>
      <c r="Z1805" s="39">
        <v>0</v>
      </c>
      <c r="AA1805" s="39" t="s">
        <v>47</v>
      </c>
      <c r="AB1805" s="39" t="s">
        <v>48</v>
      </c>
      <c r="AC1805" s="39">
        <v>2020</v>
      </c>
      <c r="AD18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1806" spans="1:30" hidden="1" x14ac:dyDescent="0.25">
      <c r="A1806" s="39" t="s">
        <v>86</v>
      </c>
      <c r="B1806" s="39" t="s">
        <v>39</v>
      </c>
      <c r="C1806" s="39" t="s">
        <v>40</v>
      </c>
      <c r="D1806" s="40">
        <v>43468.39707175926</v>
      </c>
      <c r="E1806" s="39" t="s">
        <v>41</v>
      </c>
      <c r="F1806" s="39" t="s">
        <v>77</v>
      </c>
      <c r="G1806" s="39" t="s">
        <v>43</v>
      </c>
      <c r="H1806" s="39" t="str">
        <f>IF(raw_impacts[[#This Row],[BldgVint]]="Old","Ex",raw_impacts[[#This Row],[BldgVint]])</f>
        <v>New</v>
      </c>
      <c r="I1806" s="39" t="s">
        <v>65</v>
      </c>
      <c r="J1806" s="39" t="s">
        <v>41</v>
      </c>
      <c r="K1806" s="39" t="s">
        <v>45</v>
      </c>
      <c r="L1806" s="39">
        <v>409</v>
      </c>
      <c r="M1806" s="39">
        <v>0</v>
      </c>
      <c r="N1806" s="39" t="s">
        <v>46</v>
      </c>
      <c r="O1806" s="39">
        <v>140</v>
      </c>
      <c r="P1806" s="39">
        <v>8.2000000000000003E-2</v>
      </c>
      <c r="Q1806" s="39">
        <v>0</v>
      </c>
      <c r="R1806" s="39">
        <v>140</v>
      </c>
      <c r="S1806" s="39">
        <v>8.2000000000000003E-2</v>
      </c>
      <c r="T1806" s="39">
        <v>0</v>
      </c>
      <c r="U1806" s="39">
        <v>0</v>
      </c>
      <c r="V1806" s="39">
        <v>0</v>
      </c>
      <c r="W1806" s="39">
        <v>0</v>
      </c>
      <c r="X1806" s="39">
        <v>0</v>
      </c>
      <c r="Y1806" s="39">
        <v>0</v>
      </c>
      <c r="Z1806" s="39">
        <v>0</v>
      </c>
      <c r="AA1806" s="39" t="s">
        <v>47</v>
      </c>
      <c r="AB1806" s="39" t="s">
        <v>48</v>
      </c>
      <c r="AC1806" s="39">
        <v>2020</v>
      </c>
      <c r="AD18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1807" spans="1:30" hidden="1" x14ac:dyDescent="0.25">
      <c r="A1807" s="39" t="s">
        <v>86</v>
      </c>
      <c r="B1807" s="39" t="s">
        <v>39</v>
      </c>
      <c r="C1807" s="39" t="s">
        <v>40</v>
      </c>
      <c r="D1807" s="40">
        <v>43468.39707175926</v>
      </c>
      <c r="E1807" s="39" t="s">
        <v>41</v>
      </c>
      <c r="F1807" s="39" t="s">
        <v>78</v>
      </c>
      <c r="G1807" s="39" t="s">
        <v>43</v>
      </c>
      <c r="H1807" s="39" t="str">
        <f>IF(raw_impacts[[#This Row],[BldgVint]]="Old","Ex",raw_impacts[[#This Row],[BldgVint]])</f>
        <v>New</v>
      </c>
      <c r="I1807" s="39" t="s">
        <v>65</v>
      </c>
      <c r="J1807" s="39" t="s">
        <v>41</v>
      </c>
      <c r="K1807" s="39" t="s">
        <v>45</v>
      </c>
      <c r="L1807" s="39">
        <v>25</v>
      </c>
      <c r="M1807" s="39">
        <v>0</v>
      </c>
      <c r="N1807" s="39" t="s">
        <v>46</v>
      </c>
      <c r="O1807" s="39">
        <v>155</v>
      </c>
      <c r="P1807" s="39">
        <v>8.9800000000000005E-2</v>
      </c>
      <c r="Q1807" s="39">
        <v>0</v>
      </c>
      <c r="R1807" s="39">
        <v>155</v>
      </c>
      <c r="S1807" s="39">
        <v>8.9800000000000005E-2</v>
      </c>
      <c r="T1807" s="39">
        <v>0</v>
      </c>
      <c r="U1807" s="39">
        <v>0</v>
      </c>
      <c r="V1807" s="39">
        <v>0</v>
      </c>
      <c r="W1807" s="39">
        <v>0</v>
      </c>
      <c r="X1807" s="39">
        <v>0</v>
      </c>
      <c r="Y1807" s="39">
        <v>0</v>
      </c>
      <c r="Z1807" s="39">
        <v>0</v>
      </c>
      <c r="AA1807" s="39" t="s">
        <v>47</v>
      </c>
      <c r="AB1807" s="39" t="s">
        <v>48</v>
      </c>
      <c r="AC1807" s="39">
        <v>2020</v>
      </c>
      <c r="AD18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1808" spans="1:30" hidden="1" x14ac:dyDescent="0.25">
      <c r="A1808" s="39" t="s">
        <v>86</v>
      </c>
      <c r="B1808" s="39" t="s">
        <v>39</v>
      </c>
      <c r="C1808" s="39" t="s">
        <v>40</v>
      </c>
      <c r="D1808" s="40">
        <v>43468.39707175926</v>
      </c>
      <c r="E1808" s="39" t="s">
        <v>41</v>
      </c>
      <c r="F1808" s="39" t="s">
        <v>79</v>
      </c>
      <c r="G1808" s="39" t="s">
        <v>43</v>
      </c>
      <c r="H1808" s="39" t="str">
        <f>IF(raw_impacts[[#This Row],[BldgVint]]="Old","Ex",raw_impacts[[#This Row],[BldgVint]])</f>
        <v>New</v>
      </c>
      <c r="I1808" s="39" t="s">
        <v>65</v>
      </c>
      <c r="J1808" s="39" t="s">
        <v>41</v>
      </c>
      <c r="K1808" s="39" t="s">
        <v>45</v>
      </c>
      <c r="L1808" s="39">
        <v>275</v>
      </c>
      <c r="M1808" s="39">
        <v>0</v>
      </c>
      <c r="N1808" s="39" t="s">
        <v>46</v>
      </c>
      <c r="O1808" s="39">
        <v>171</v>
      </c>
      <c r="P1808" s="39">
        <v>0.127</v>
      </c>
      <c r="Q1808" s="39">
        <v>0</v>
      </c>
      <c r="R1808" s="39">
        <v>171</v>
      </c>
      <c r="S1808" s="39">
        <v>0.127</v>
      </c>
      <c r="T1808" s="39">
        <v>0</v>
      </c>
      <c r="U1808" s="39">
        <v>0</v>
      </c>
      <c r="V1808" s="39">
        <v>0</v>
      </c>
      <c r="W1808" s="39">
        <v>0</v>
      </c>
      <c r="X1808" s="39">
        <v>0</v>
      </c>
      <c r="Y1808" s="39">
        <v>0</v>
      </c>
      <c r="Z1808" s="39">
        <v>0</v>
      </c>
      <c r="AA1808" s="39" t="s">
        <v>47</v>
      </c>
      <c r="AB1808" s="39" t="s">
        <v>48</v>
      </c>
      <c r="AC1808" s="39">
        <v>2020</v>
      </c>
      <c r="AD18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1809" spans="1:30" hidden="1" x14ac:dyDescent="0.25">
      <c r="A1809" s="39" t="s">
        <v>86</v>
      </c>
      <c r="B1809" s="39" t="s">
        <v>39</v>
      </c>
      <c r="C1809" s="39" t="s">
        <v>40</v>
      </c>
      <c r="D1809" s="40">
        <v>43468.39707175926</v>
      </c>
      <c r="E1809" s="39" t="s">
        <v>41</v>
      </c>
      <c r="F1809" s="39" t="s">
        <v>42</v>
      </c>
      <c r="G1809" s="39" t="s">
        <v>43</v>
      </c>
      <c r="H1809" s="39" t="str">
        <f>IF(raw_impacts[[#This Row],[BldgVint]]="Old","Ex",raw_impacts[[#This Row],[BldgVint]])</f>
        <v>New</v>
      </c>
      <c r="I1809" s="39" t="s">
        <v>66</v>
      </c>
      <c r="J1809" s="39" t="s">
        <v>41</v>
      </c>
      <c r="K1809" s="39" t="s">
        <v>45</v>
      </c>
      <c r="L1809" s="39">
        <v>576</v>
      </c>
      <c r="M1809" s="39">
        <v>0</v>
      </c>
      <c r="N1809" s="39" t="s">
        <v>46</v>
      </c>
      <c r="O1809" s="39">
        <v>143</v>
      </c>
      <c r="P1809" s="39">
        <v>0.115</v>
      </c>
      <c r="Q1809" s="39">
        <v>0</v>
      </c>
      <c r="R1809" s="39">
        <v>143</v>
      </c>
      <c r="S1809" s="39">
        <v>0.115</v>
      </c>
      <c r="T1809" s="39">
        <v>0</v>
      </c>
      <c r="U1809" s="39">
        <v>0</v>
      </c>
      <c r="V1809" s="39">
        <v>0</v>
      </c>
      <c r="W1809" s="39">
        <v>0</v>
      </c>
      <c r="X1809" s="39">
        <v>0</v>
      </c>
      <c r="Y1809" s="39">
        <v>0</v>
      </c>
      <c r="Z1809" s="39">
        <v>0</v>
      </c>
      <c r="AA1809" s="39" t="s">
        <v>47</v>
      </c>
      <c r="AB1809" s="39" t="s">
        <v>48</v>
      </c>
      <c r="AC1809" s="39">
        <v>2020</v>
      </c>
      <c r="AD18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0.08</v>
      </c>
    </row>
    <row r="1810" spans="1:30" hidden="1" x14ac:dyDescent="0.25">
      <c r="A1810" s="39" t="s">
        <v>86</v>
      </c>
      <c r="B1810" s="39" t="s">
        <v>39</v>
      </c>
      <c r="C1810" s="39" t="s">
        <v>40</v>
      </c>
      <c r="D1810" s="40">
        <v>43468.39707175926</v>
      </c>
      <c r="E1810" s="39" t="s">
        <v>41</v>
      </c>
      <c r="F1810" s="39" t="s">
        <v>71</v>
      </c>
      <c r="G1810" s="39" t="s">
        <v>43</v>
      </c>
      <c r="H1810" s="39" t="str">
        <f>IF(raw_impacts[[#This Row],[BldgVint]]="Old","Ex",raw_impacts[[#This Row],[BldgVint]])</f>
        <v>New</v>
      </c>
      <c r="I1810" s="39" t="s">
        <v>66</v>
      </c>
      <c r="J1810" s="39" t="s">
        <v>41</v>
      </c>
      <c r="K1810" s="39" t="s">
        <v>45</v>
      </c>
      <c r="L1810" s="39">
        <v>301</v>
      </c>
      <c r="M1810" s="39">
        <v>0</v>
      </c>
      <c r="N1810" s="39" t="s">
        <v>46</v>
      </c>
      <c r="O1810" s="39">
        <v>94.5</v>
      </c>
      <c r="P1810" s="39">
        <v>4.3900000000000002E-2</v>
      </c>
      <c r="Q1810" s="39">
        <v>0</v>
      </c>
      <c r="R1810" s="39">
        <v>94.5</v>
      </c>
      <c r="S1810" s="39">
        <v>4.3900000000000002E-2</v>
      </c>
      <c r="T1810" s="39">
        <v>0</v>
      </c>
      <c r="U1810" s="39">
        <v>0</v>
      </c>
      <c r="V1810" s="39">
        <v>0</v>
      </c>
      <c r="W1810" s="39">
        <v>0</v>
      </c>
      <c r="X1810" s="39">
        <v>0</v>
      </c>
      <c r="Y1810" s="39">
        <v>0</v>
      </c>
      <c r="Z1810" s="39">
        <v>0</v>
      </c>
      <c r="AA1810" s="39" t="s">
        <v>47</v>
      </c>
      <c r="AB1810" s="39" t="s">
        <v>48</v>
      </c>
      <c r="AC1810" s="39">
        <v>2020</v>
      </c>
      <c r="AD18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0.13400000000000001</v>
      </c>
    </row>
    <row r="1811" spans="1:30" hidden="1" x14ac:dyDescent="0.25">
      <c r="A1811" s="39" t="s">
        <v>86</v>
      </c>
      <c r="B1811" s="39" t="s">
        <v>39</v>
      </c>
      <c r="C1811" s="39" t="s">
        <v>40</v>
      </c>
      <c r="D1811" s="40">
        <v>43468.39707175926</v>
      </c>
      <c r="E1811" s="39" t="s">
        <v>41</v>
      </c>
      <c r="F1811" s="39" t="s">
        <v>72</v>
      </c>
      <c r="G1811" s="39" t="s">
        <v>43</v>
      </c>
      <c r="H1811" s="39" t="str">
        <f>IF(raw_impacts[[#This Row],[BldgVint]]="Old","Ex",raw_impacts[[#This Row],[BldgVint]])</f>
        <v>New</v>
      </c>
      <c r="I1811" s="39" t="s">
        <v>66</v>
      </c>
      <c r="J1811" s="39" t="s">
        <v>41</v>
      </c>
      <c r="K1811" s="39" t="s">
        <v>45</v>
      </c>
      <c r="L1811" s="39">
        <v>1980</v>
      </c>
      <c r="M1811" s="39">
        <v>0</v>
      </c>
      <c r="N1811" s="39" t="s">
        <v>46</v>
      </c>
      <c r="O1811" s="39">
        <v>126</v>
      </c>
      <c r="P1811" s="39">
        <v>0.127</v>
      </c>
      <c r="Q1811" s="39">
        <v>0</v>
      </c>
      <c r="R1811" s="39">
        <v>126</v>
      </c>
      <c r="S1811" s="39">
        <v>0.127</v>
      </c>
      <c r="T1811" s="39">
        <v>0</v>
      </c>
      <c r="U1811" s="39">
        <v>0</v>
      </c>
      <c r="V1811" s="39">
        <v>0</v>
      </c>
      <c r="W1811" s="39">
        <v>0</v>
      </c>
      <c r="X1811" s="39">
        <v>0</v>
      </c>
      <c r="Y1811" s="39">
        <v>0</v>
      </c>
      <c r="Z1811" s="39">
        <v>0</v>
      </c>
      <c r="AA1811" s="39" t="s">
        <v>47</v>
      </c>
      <c r="AB1811" s="39" t="s">
        <v>48</v>
      </c>
      <c r="AC1811" s="39">
        <v>2020</v>
      </c>
      <c r="AD18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0.08</v>
      </c>
    </row>
    <row r="1812" spans="1:30" hidden="1" x14ac:dyDescent="0.25">
      <c r="A1812" s="39" t="s">
        <v>86</v>
      </c>
      <c r="B1812" s="39" t="s">
        <v>39</v>
      </c>
      <c r="C1812" s="39" t="s">
        <v>40</v>
      </c>
      <c r="D1812" s="40">
        <v>43468.39707175926</v>
      </c>
      <c r="E1812" s="39" t="s">
        <v>41</v>
      </c>
      <c r="F1812" s="39" t="s">
        <v>73</v>
      </c>
      <c r="G1812" s="39" t="s">
        <v>43</v>
      </c>
      <c r="H1812" s="39" t="str">
        <f>IF(raw_impacts[[#This Row],[BldgVint]]="Old","Ex",raw_impacts[[#This Row],[BldgVint]])</f>
        <v>New</v>
      </c>
      <c r="I1812" s="39" t="s">
        <v>66</v>
      </c>
      <c r="J1812" s="39" t="s">
        <v>41</v>
      </c>
      <c r="K1812" s="39" t="s">
        <v>45</v>
      </c>
      <c r="L1812" s="39">
        <v>912</v>
      </c>
      <c r="M1812" s="39">
        <v>0</v>
      </c>
      <c r="N1812" s="39" t="s">
        <v>46</v>
      </c>
      <c r="O1812" s="39">
        <v>79.2</v>
      </c>
      <c r="P1812" s="39">
        <v>6.0199999999999997E-2</v>
      </c>
      <c r="Q1812" s="39">
        <v>0</v>
      </c>
      <c r="R1812" s="39">
        <v>79.2</v>
      </c>
      <c r="S1812" s="39">
        <v>6.0199999999999997E-2</v>
      </c>
      <c r="T1812" s="39">
        <v>0</v>
      </c>
      <c r="U1812" s="39">
        <v>0</v>
      </c>
      <c r="V1812" s="39">
        <v>0</v>
      </c>
      <c r="W1812" s="39">
        <v>0</v>
      </c>
      <c r="X1812" s="39">
        <v>0</v>
      </c>
      <c r="Y1812" s="39">
        <v>0</v>
      </c>
      <c r="Z1812" s="39">
        <v>0</v>
      </c>
      <c r="AA1812" s="39" t="s">
        <v>47</v>
      </c>
      <c r="AB1812" s="39" t="s">
        <v>48</v>
      </c>
      <c r="AC1812" s="39">
        <v>2020</v>
      </c>
      <c r="AD18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1813" spans="1:30" hidden="1" x14ac:dyDescent="0.25">
      <c r="A1813" s="39" t="s">
        <v>86</v>
      </c>
      <c r="B1813" s="39" t="s">
        <v>39</v>
      </c>
      <c r="C1813" s="39" t="s">
        <v>40</v>
      </c>
      <c r="D1813" s="40">
        <v>43468.39707175926</v>
      </c>
      <c r="E1813" s="39" t="s">
        <v>41</v>
      </c>
      <c r="F1813" s="39" t="s">
        <v>74</v>
      </c>
      <c r="G1813" s="39" t="s">
        <v>43</v>
      </c>
      <c r="H1813" s="39" t="str">
        <f>IF(raw_impacts[[#This Row],[BldgVint]]="Old","Ex",raw_impacts[[#This Row],[BldgVint]])</f>
        <v>New</v>
      </c>
      <c r="I1813" s="39" t="s">
        <v>66</v>
      </c>
      <c r="J1813" s="39" t="s">
        <v>41</v>
      </c>
      <c r="K1813" s="39" t="s">
        <v>45</v>
      </c>
      <c r="L1813" s="39">
        <v>183</v>
      </c>
      <c r="M1813" s="39">
        <v>0</v>
      </c>
      <c r="N1813" s="39" t="s">
        <v>46</v>
      </c>
      <c r="O1813" s="39">
        <v>184</v>
      </c>
      <c r="P1813" s="39">
        <v>0.14599999999999999</v>
      </c>
      <c r="Q1813" s="39">
        <v>0</v>
      </c>
      <c r="R1813" s="39">
        <v>184</v>
      </c>
      <c r="S1813" s="39">
        <v>0.14599999999999999</v>
      </c>
      <c r="T1813" s="39">
        <v>0</v>
      </c>
      <c r="U1813" s="39">
        <v>0</v>
      </c>
      <c r="V1813" s="39">
        <v>0</v>
      </c>
      <c r="W1813" s="39">
        <v>0</v>
      </c>
      <c r="X1813" s="39">
        <v>0</v>
      </c>
      <c r="Y1813" s="39">
        <v>0</v>
      </c>
      <c r="Z1813" s="39">
        <v>0</v>
      </c>
      <c r="AA1813" s="39" t="s">
        <v>47</v>
      </c>
      <c r="AB1813" s="39" t="s">
        <v>48</v>
      </c>
      <c r="AC1813" s="39">
        <v>2020</v>
      </c>
      <c r="AD18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0.105</v>
      </c>
    </row>
    <row r="1814" spans="1:30" hidden="1" x14ac:dyDescent="0.25">
      <c r="A1814" s="39" t="s">
        <v>86</v>
      </c>
      <c r="B1814" s="39" t="s">
        <v>39</v>
      </c>
      <c r="C1814" s="39" t="s">
        <v>40</v>
      </c>
      <c r="D1814" s="40">
        <v>43468.39707175926</v>
      </c>
      <c r="E1814" s="39" t="s">
        <v>41</v>
      </c>
      <c r="F1814" s="39" t="s">
        <v>75</v>
      </c>
      <c r="G1814" s="39" t="s">
        <v>43</v>
      </c>
      <c r="H1814" s="39" t="str">
        <f>IF(raw_impacts[[#This Row],[BldgVint]]="Old","Ex",raw_impacts[[#This Row],[BldgVint]])</f>
        <v>New</v>
      </c>
      <c r="I1814" s="39" t="s">
        <v>66</v>
      </c>
      <c r="J1814" s="39" t="s">
        <v>41</v>
      </c>
      <c r="K1814" s="39" t="s">
        <v>45</v>
      </c>
      <c r="L1814" s="39">
        <v>323</v>
      </c>
      <c r="M1814" s="39">
        <v>0</v>
      </c>
      <c r="N1814" s="39" t="s">
        <v>46</v>
      </c>
      <c r="O1814" s="39">
        <v>119</v>
      </c>
      <c r="P1814" s="39">
        <v>9.7500000000000003E-2</v>
      </c>
      <c r="Q1814" s="39">
        <v>0</v>
      </c>
      <c r="R1814" s="39">
        <v>119</v>
      </c>
      <c r="S1814" s="39">
        <v>9.7500000000000003E-2</v>
      </c>
      <c r="T1814" s="39">
        <v>0</v>
      </c>
      <c r="U1814" s="39">
        <v>0</v>
      </c>
      <c r="V1814" s="39">
        <v>0</v>
      </c>
      <c r="W1814" s="39">
        <v>0</v>
      </c>
      <c r="X1814" s="39">
        <v>0</v>
      </c>
      <c r="Y1814" s="39">
        <v>0</v>
      </c>
      <c r="Z1814" s="39">
        <v>0</v>
      </c>
      <c r="AA1814" s="39" t="s">
        <v>47</v>
      </c>
      <c r="AB1814" s="39" t="s">
        <v>48</v>
      </c>
      <c r="AC1814" s="39">
        <v>2020</v>
      </c>
      <c r="AD18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</v>
      </c>
    </row>
    <row r="1815" spans="1:30" hidden="1" x14ac:dyDescent="0.25">
      <c r="A1815" s="39" t="s">
        <v>86</v>
      </c>
      <c r="B1815" s="39" t="s">
        <v>39</v>
      </c>
      <c r="C1815" s="39" t="s">
        <v>40</v>
      </c>
      <c r="D1815" s="40">
        <v>43468.39707175926</v>
      </c>
      <c r="E1815" s="39" t="s">
        <v>41</v>
      </c>
      <c r="F1815" s="39" t="s">
        <v>76</v>
      </c>
      <c r="G1815" s="39" t="s">
        <v>43</v>
      </c>
      <c r="H1815" s="39" t="str">
        <f>IF(raw_impacts[[#This Row],[BldgVint]]="Old","Ex",raw_impacts[[#This Row],[BldgVint]])</f>
        <v>New</v>
      </c>
      <c r="I1815" s="39" t="s">
        <v>66</v>
      </c>
      <c r="J1815" s="39" t="s">
        <v>41</v>
      </c>
      <c r="K1815" s="39" t="s">
        <v>45</v>
      </c>
      <c r="L1815" s="39">
        <v>110</v>
      </c>
      <c r="M1815" s="39">
        <v>0</v>
      </c>
      <c r="N1815" s="39" t="s">
        <v>46</v>
      </c>
      <c r="O1815" s="39">
        <v>151</v>
      </c>
      <c r="P1815" s="39">
        <v>0.14599999999999999</v>
      </c>
      <c r="Q1815" s="39">
        <v>0</v>
      </c>
      <c r="R1815" s="39">
        <v>151</v>
      </c>
      <c r="S1815" s="39">
        <v>0.14599999999999999</v>
      </c>
      <c r="T1815" s="39">
        <v>0</v>
      </c>
      <c r="U1815" s="39">
        <v>0</v>
      </c>
      <c r="V1815" s="39">
        <v>0</v>
      </c>
      <c r="W1815" s="39">
        <v>0</v>
      </c>
      <c r="X1815" s="39">
        <v>0</v>
      </c>
      <c r="Y1815" s="39">
        <v>0</v>
      </c>
      <c r="Z1815" s="39">
        <v>0</v>
      </c>
      <c r="AA1815" s="39" t="s">
        <v>47</v>
      </c>
      <c r="AB1815" s="39" t="s">
        <v>48</v>
      </c>
      <c r="AC1815" s="39">
        <v>2020</v>
      </c>
      <c r="AD18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1816" spans="1:30" hidden="1" x14ac:dyDescent="0.25">
      <c r="A1816" s="39" t="s">
        <v>86</v>
      </c>
      <c r="B1816" s="39" t="s">
        <v>39</v>
      </c>
      <c r="C1816" s="39" t="s">
        <v>40</v>
      </c>
      <c r="D1816" s="40">
        <v>43468.39707175926</v>
      </c>
      <c r="E1816" s="39" t="s">
        <v>41</v>
      </c>
      <c r="F1816" s="39" t="s">
        <v>77</v>
      </c>
      <c r="G1816" s="39" t="s">
        <v>43</v>
      </c>
      <c r="H1816" s="39" t="str">
        <f>IF(raw_impacts[[#This Row],[BldgVint]]="Old","Ex",raw_impacts[[#This Row],[BldgVint]])</f>
        <v>New</v>
      </c>
      <c r="I1816" s="39" t="s">
        <v>66</v>
      </c>
      <c r="J1816" s="39" t="s">
        <v>41</v>
      </c>
      <c r="K1816" s="39" t="s">
        <v>45</v>
      </c>
      <c r="L1816" s="39">
        <v>386</v>
      </c>
      <c r="M1816" s="39">
        <v>0</v>
      </c>
      <c r="N1816" s="39" t="s">
        <v>46</v>
      </c>
      <c r="O1816" s="39">
        <v>118</v>
      </c>
      <c r="P1816" s="39">
        <v>7.7399999999999997E-2</v>
      </c>
      <c r="Q1816" s="39">
        <v>0</v>
      </c>
      <c r="R1816" s="39">
        <v>118</v>
      </c>
      <c r="S1816" s="39">
        <v>7.7399999999999997E-2</v>
      </c>
      <c r="T1816" s="39">
        <v>0</v>
      </c>
      <c r="U1816" s="39">
        <v>0</v>
      </c>
      <c r="V1816" s="39">
        <v>0</v>
      </c>
      <c r="W1816" s="39">
        <v>0</v>
      </c>
      <c r="X1816" s="39">
        <v>0</v>
      </c>
      <c r="Y1816" s="39">
        <v>0</v>
      </c>
      <c r="Z1816" s="39">
        <v>0</v>
      </c>
      <c r="AA1816" s="39" t="s">
        <v>47</v>
      </c>
      <c r="AB1816" s="39" t="s">
        <v>48</v>
      </c>
      <c r="AC1816" s="39">
        <v>2020</v>
      </c>
      <c r="AD18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0.84699999999999998</v>
      </c>
    </row>
    <row r="1817" spans="1:30" hidden="1" x14ac:dyDescent="0.25">
      <c r="A1817" s="39" t="s">
        <v>86</v>
      </c>
      <c r="B1817" s="39" t="s">
        <v>39</v>
      </c>
      <c r="C1817" s="39" t="s">
        <v>40</v>
      </c>
      <c r="D1817" s="40">
        <v>43468.39707175926</v>
      </c>
      <c r="E1817" s="39" t="s">
        <v>41</v>
      </c>
      <c r="F1817" s="39" t="s">
        <v>78</v>
      </c>
      <c r="G1817" s="39" t="s">
        <v>43</v>
      </c>
      <c r="H1817" s="39" t="str">
        <f>IF(raw_impacts[[#This Row],[BldgVint]]="Old","Ex",raw_impacts[[#This Row],[BldgVint]])</f>
        <v>New</v>
      </c>
      <c r="I1817" s="39" t="s">
        <v>66</v>
      </c>
      <c r="J1817" s="39" t="s">
        <v>41</v>
      </c>
      <c r="K1817" s="39" t="s">
        <v>45</v>
      </c>
      <c r="L1817" s="39">
        <v>23.4</v>
      </c>
      <c r="M1817" s="39">
        <v>0</v>
      </c>
      <c r="N1817" s="39" t="s">
        <v>46</v>
      </c>
      <c r="O1817" s="39">
        <v>131</v>
      </c>
      <c r="P1817" s="39">
        <v>8.5900000000000004E-2</v>
      </c>
      <c r="Q1817" s="39">
        <v>0</v>
      </c>
      <c r="R1817" s="39">
        <v>131</v>
      </c>
      <c r="S1817" s="39">
        <v>8.5900000000000004E-2</v>
      </c>
      <c r="T1817" s="39">
        <v>0</v>
      </c>
      <c r="U1817" s="39">
        <v>0</v>
      </c>
      <c r="V1817" s="39">
        <v>0</v>
      </c>
      <c r="W1817" s="39">
        <v>0</v>
      </c>
      <c r="X1817" s="39">
        <v>0</v>
      </c>
      <c r="Y1817" s="39">
        <v>0</v>
      </c>
      <c r="Z1817" s="39">
        <v>0</v>
      </c>
      <c r="AA1817" s="39" t="s">
        <v>47</v>
      </c>
      <c r="AB1817" s="39" t="s">
        <v>48</v>
      </c>
      <c r="AC1817" s="39">
        <v>2020</v>
      </c>
      <c r="AD18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0.312</v>
      </c>
    </row>
    <row r="1818" spans="1:30" hidden="1" x14ac:dyDescent="0.25">
      <c r="A1818" s="39" t="s">
        <v>86</v>
      </c>
      <c r="B1818" s="39" t="s">
        <v>39</v>
      </c>
      <c r="C1818" s="39" t="s">
        <v>40</v>
      </c>
      <c r="D1818" s="40">
        <v>43468.39707175926</v>
      </c>
      <c r="E1818" s="39" t="s">
        <v>41</v>
      </c>
      <c r="F1818" s="39" t="s">
        <v>79</v>
      </c>
      <c r="G1818" s="39" t="s">
        <v>43</v>
      </c>
      <c r="H1818" s="39" t="str">
        <f>IF(raw_impacts[[#This Row],[BldgVint]]="Old","Ex",raw_impacts[[#This Row],[BldgVint]])</f>
        <v>New</v>
      </c>
      <c r="I1818" s="39" t="s">
        <v>66</v>
      </c>
      <c r="J1818" s="39" t="s">
        <v>41</v>
      </c>
      <c r="K1818" s="39" t="s">
        <v>45</v>
      </c>
      <c r="L1818" s="39">
        <v>263</v>
      </c>
      <c r="M1818" s="39">
        <v>0</v>
      </c>
      <c r="N1818" s="39" t="s">
        <v>46</v>
      </c>
      <c r="O1818" s="39">
        <v>144</v>
      </c>
      <c r="P1818" s="39">
        <v>0.13</v>
      </c>
      <c r="Q1818" s="39">
        <v>0</v>
      </c>
      <c r="R1818" s="39">
        <v>144</v>
      </c>
      <c r="S1818" s="39">
        <v>0.13</v>
      </c>
      <c r="T1818" s="39">
        <v>0</v>
      </c>
      <c r="U1818" s="39">
        <v>0</v>
      </c>
      <c r="V1818" s="39">
        <v>0</v>
      </c>
      <c r="W1818" s="39">
        <v>0</v>
      </c>
      <c r="X1818" s="39">
        <v>0</v>
      </c>
      <c r="Y1818" s="39">
        <v>0</v>
      </c>
      <c r="Z1818" s="39">
        <v>0</v>
      </c>
      <c r="AA1818" s="39" t="s">
        <v>47</v>
      </c>
      <c r="AB1818" s="39" t="s">
        <v>48</v>
      </c>
      <c r="AC1818" s="39">
        <v>2020</v>
      </c>
      <c r="AD18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0.309</v>
      </c>
    </row>
    <row r="1819" spans="1:30" hidden="1" x14ac:dyDescent="0.25">
      <c r="A1819" s="39" t="s">
        <v>86</v>
      </c>
      <c r="B1819" s="39" t="s">
        <v>39</v>
      </c>
      <c r="C1819" s="39" t="s">
        <v>40</v>
      </c>
      <c r="D1819" s="40">
        <v>43468.39707175926</v>
      </c>
      <c r="E1819" s="39" t="s">
        <v>41</v>
      </c>
      <c r="F1819" s="39" t="s">
        <v>42</v>
      </c>
      <c r="G1819" s="39" t="s">
        <v>43</v>
      </c>
      <c r="H1819" s="39" t="str">
        <f>IF(raw_impacts[[#This Row],[BldgVint]]="Old","Ex",raw_impacts[[#This Row],[BldgVint]])</f>
        <v>New</v>
      </c>
      <c r="I1819" s="39" t="s">
        <v>67</v>
      </c>
      <c r="J1819" s="39" t="s">
        <v>41</v>
      </c>
      <c r="K1819" s="39" t="s">
        <v>45</v>
      </c>
      <c r="L1819" s="39">
        <v>678</v>
      </c>
      <c r="M1819" s="39">
        <v>0</v>
      </c>
      <c r="N1819" s="39" t="s">
        <v>46</v>
      </c>
      <c r="O1819" s="39">
        <v>165</v>
      </c>
      <c r="P1819" s="39">
        <v>9.3200000000000005E-2</v>
      </c>
      <c r="Q1819" s="39">
        <v>0</v>
      </c>
      <c r="R1819" s="39">
        <v>165</v>
      </c>
      <c r="S1819" s="39">
        <v>9.3200000000000005E-2</v>
      </c>
      <c r="T1819" s="39">
        <v>0</v>
      </c>
      <c r="U1819" s="39">
        <v>0</v>
      </c>
      <c r="V1819" s="39">
        <v>0</v>
      </c>
      <c r="W1819" s="39">
        <v>0</v>
      </c>
      <c r="X1819" s="39">
        <v>0</v>
      </c>
      <c r="Y1819" s="39">
        <v>0</v>
      </c>
      <c r="Z1819" s="39">
        <v>0</v>
      </c>
      <c r="AA1819" s="39" t="s">
        <v>47</v>
      </c>
      <c r="AB1819" s="39" t="s">
        <v>48</v>
      </c>
      <c r="AC1819" s="39">
        <v>2020</v>
      </c>
      <c r="AD18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0.14399999999999999</v>
      </c>
    </row>
    <row r="1820" spans="1:30" hidden="1" x14ac:dyDescent="0.25">
      <c r="A1820" s="39" t="s">
        <v>86</v>
      </c>
      <c r="B1820" s="39" t="s">
        <v>39</v>
      </c>
      <c r="C1820" s="39" t="s">
        <v>40</v>
      </c>
      <c r="D1820" s="40">
        <v>43468.39707175926</v>
      </c>
      <c r="E1820" s="39" t="s">
        <v>41</v>
      </c>
      <c r="F1820" s="39" t="s">
        <v>71</v>
      </c>
      <c r="G1820" s="39" t="s">
        <v>43</v>
      </c>
      <c r="H1820" s="39" t="str">
        <f>IF(raw_impacts[[#This Row],[BldgVint]]="Old","Ex",raw_impacts[[#This Row],[BldgVint]])</f>
        <v>New</v>
      </c>
      <c r="I1820" s="39" t="s">
        <v>67</v>
      </c>
      <c r="J1820" s="39" t="s">
        <v>41</v>
      </c>
      <c r="K1820" s="39" t="s">
        <v>45</v>
      </c>
      <c r="L1820" s="39">
        <v>362</v>
      </c>
      <c r="M1820" s="39">
        <v>0</v>
      </c>
      <c r="N1820" s="39" t="s">
        <v>46</v>
      </c>
      <c r="O1820" s="39">
        <v>111</v>
      </c>
      <c r="P1820" s="39">
        <v>3.3599999999999998E-2</v>
      </c>
      <c r="Q1820" s="39">
        <v>0</v>
      </c>
      <c r="R1820" s="39">
        <v>111</v>
      </c>
      <c r="S1820" s="39">
        <v>3.3599999999999998E-2</v>
      </c>
      <c r="T1820" s="39">
        <v>0</v>
      </c>
      <c r="U1820" s="39">
        <v>0</v>
      </c>
      <c r="V1820" s="39">
        <v>0</v>
      </c>
      <c r="W1820" s="39">
        <v>0</v>
      </c>
      <c r="X1820" s="39">
        <v>0</v>
      </c>
      <c r="Y1820" s="39">
        <v>0</v>
      </c>
      <c r="Z1820" s="39">
        <v>0</v>
      </c>
      <c r="AA1820" s="39" t="s">
        <v>47</v>
      </c>
      <c r="AB1820" s="39" t="s">
        <v>48</v>
      </c>
      <c r="AC1820" s="39">
        <v>2020</v>
      </c>
      <c r="AD18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1821" spans="1:30" hidden="1" x14ac:dyDescent="0.25">
      <c r="A1821" s="39" t="s">
        <v>86</v>
      </c>
      <c r="B1821" s="39" t="s">
        <v>39</v>
      </c>
      <c r="C1821" s="39" t="s">
        <v>40</v>
      </c>
      <c r="D1821" s="40">
        <v>43468.39707175926</v>
      </c>
      <c r="E1821" s="39" t="s">
        <v>41</v>
      </c>
      <c r="F1821" s="39" t="s">
        <v>72</v>
      </c>
      <c r="G1821" s="39" t="s">
        <v>43</v>
      </c>
      <c r="H1821" s="39" t="str">
        <f>IF(raw_impacts[[#This Row],[BldgVint]]="Old","Ex",raw_impacts[[#This Row],[BldgVint]])</f>
        <v>New</v>
      </c>
      <c r="I1821" s="39" t="s">
        <v>67</v>
      </c>
      <c r="J1821" s="39" t="s">
        <v>41</v>
      </c>
      <c r="K1821" s="39" t="s">
        <v>45</v>
      </c>
      <c r="L1821" s="39">
        <v>2260</v>
      </c>
      <c r="M1821" s="39">
        <v>0</v>
      </c>
      <c r="N1821" s="39" t="s">
        <v>46</v>
      </c>
      <c r="O1821" s="39">
        <v>149</v>
      </c>
      <c r="P1821" s="39">
        <v>0.109</v>
      </c>
      <c r="Q1821" s="39">
        <v>0</v>
      </c>
      <c r="R1821" s="39">
        <v>149</v>
      </c>
      <c r="S1821" s="39">
        <v>0.109</v>
      </c>
      <c r="T1821" s="39">
        <v>0</v>
      </c>
      <c r="U1821" s="39">
        <v>0</v>
      </c>
      <c r="V1821" s="39">
        <v>0</v>
      </c>
      <c r="W1821" s="39">
        <v>0</v>
      </c>
      <c r="X1821" s="39">
        <v>0</v>
      </c>
      <c r="Y1821" s="39">
        <v>0</v>
      </c>
      <c r="Z1821" s="39">
        <v>0</v>
      </c>
      <c r="AA1821" s="39" t="s">
        <v>47</v>
      </c>
      <c r="AB1821" s="39" t="s">
        <v>48</v>
      </c>
      <c r="AC1821" s="39">
        <v>2020</v>
      </c>
      <c r="AD18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0.14399999999999999</v>
      </c>
    </row>
    <row r="1822" spans="1:30" hidden="1" x14ac:dyDescent="0.25">
      <c r="A1822" s="39" t="s">
        <v>86</v>
      </c>
      <c r="B1822" s="39" t="s">
        <v>39</v>
      </c>
      <c r="C1822" s="39" t="s">
        <v>40</v>
      </c>
      <c r="D1822" s="40">
        <v>43468.39707175926</v>
      </c>
      <c r="E1822" s="39" t="s">
        <v>41</v>
      </c>
      <c r="F1822" s="39" t="s">
        <v>73</v>
      </c>
      <c r="G1822" s="39" t="s">
        <v>43</v>
      </c>
      <c r="H1822" s="39" t="str">
        <f>IF(raw_impacts[[#This Row],[BldgVint]]="Old","Ex",raw_impacts[[#This Row],[BldgVint]])</f>
        <v>New</v>
      </c>
      <c r="I1822" s="39" t="s">
        <v>67</v>
      </c>
      <c r="J1822" s="39" t="s">
        <v>41</v>
      </c>
      <c r="K1822" s="39" t="s">
        <v>45</v>
      </c>
      <c r="L1822" s="39">
        <v>978</v>
      </c>
      <c r="M1822" s="39">
        <v>0</v>
      </c>
      <c r="N1822" s="39" t="s">
        <v>46</v>
      </c>
      <c r="O1822" s="39">
        <v>104</v>
      </c>
      <c r="P1822" s="39">
        <v>5.5E-2</v>
      </c>
      <c r="Q1822" s="39">
        <v>0</v>
      </c>
      <c r="R1822" s="39">
        <v>104</v>
      </c>
      <c r="S1822" s="39">
        <v>5.5E-2</v>
      </c>
      <c r="T1822" s="39">
        <v>0</v>
      </c>
      <c r="U1822" s="39">
        <v>0</v>
      </c>
      <c r="V1822" s="39">
        <v>0</v>
      </c>
      <c r="W1822" s="39">
        <v>0</v>
      </c>
      <c r="X1822" s="39">
        <v>0</v>
      </c>
      <c r="Y1822" s="39">
        <v>0</v>
      </c>
      <c r="Z1822" s="39">
        <v>0</v>
      </c>
      <c r="AA1822" s="39" t="s">
        <v>47</v>
      </c>
      <c r="AB1822" s="39" t="s">
        <v>48</v>
      </c>
      <c r="AC1822" s="39">
        <v>2020</v>
      </c>
      <c r="AD18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1823" spans="1:30" hidden="1" x14ac:dyDescent="0.25">
      <c r="A1823" s="39" t="s">
        <v>86</v>
      </c>
      <c r="B1823" s="39" t="s">
        <v>39</v>
      </c>
      <c r="C1823" s="39" t="s">
        <v>40</v>
      </c>
      <c r="D1823" s="40">
        <v>43468.39707175926</v>
      </c>
      <c r="E1823" s="39" t="s">
        <v>41</v>
      </c>
      <c r="F1823" s="39" t="s">
        <v>74</v>
      </c>
      <c r="G1823" s="39" t="s">
        <v>43</v>
      </c>
      <c r="H1823" s="39" t="str">
        <f>IF(raw_impacts[[#This Row],[BldgVint]]="Old","Ex",raw_impacts[[#This Row],[BldgVint]])</f>
        <v>New</v>
      </c>
      <c r="I1823" s="39" t="s">
        <v>67</v>
      </c>
      <c r="J1823" s="39" t="s">
        <v>41</v>
      </c>
      <c r="K1823" s="39" t="s">
        <v>45</v>
      </c>
      <c r="L1823" s="39">
        <v>202</v>
      </c>
      <c r="M1823" s="39">
        <v>0</v>
      </c>
      <c r="N1823" s="39" t="s">
        <v>46</v>
      </c>
      <c r="O1823" s="39">
        <v>225</v>
      </c>
      <c r="P1823" s="39">
        <v>0.126</v>
      </c>
      <c r="Q1823" s="39">
        <v>0</v>
      </c>
      <c r="R1823" s="39">
        <v>225</v>
      </c>
      <c r="S1823" s="39">
        <v>0.126</v>
      </c>
      <c r="T1823" s="39">
        <v>0</v>
      </c>
      <c r="U1823" s="39">
        <v>0</v>
      </c>
      <c r="V1823" s="39">
        <v>0</v>
      </c>
      <c r="W1823" s="39">
        <v>0</v>
      </c>
      <c r="X1823" s="39">
        <v>0</v>
      </c>
      <c r="Y1823" s="39">
        <v>0</v>
      </c>
      <c r="Z1823" s="39">
        <v>0</v>
      </c>
      <c r="AA1823" s="39" t="s">
        <v>47</v>
      </c>
      <c r="AB1823" s="39" t="s">
        <v>48</v>
      </c>
      <c r="AC1823" s="39">
        <v>2020</v>
      </c>
      <c r="AD18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7.400000000000001E-2</v>
      </c>
    </row>
    <row r="1824" spans="1:30" hidden="1" x14ac:dyDescent="0.25">
      <c r="A1824" s="39" t="s">
        <v>86</v>
      </c>
      <c r="B1824" s="39" t="s">
        <v>39</v>
      </c>
      <c r="C1824" s="39" t="s">
        <v>40</v>
      </c>
      <c r="D1824" s="40">
        <v>43468.39707175926</v>
      </c>
      <c r="E1824" s="39" t="s">
        <v>41</v>
      </c>
      <c r="F1824" s="39" t="s">
        <v>75</v>
      </c>
      <c r="G1824" s="39" t="s">
        <v>43</v>
      </c>
      <c r="H1824" s="39" t="str">
        <f>IF(raw_impacts[[#This Row],[BldgVint]]="Old","Ex",raw_impacts[[#This Row],[BldgVint]])</f>
        <v>New</v>
      </c>
      <c r="I1824" s="39" t="s">
        <v>67</v>
      </c>
      <c r="J1824" s="39" t="s">
        <v>41</v>
      </c>
      <c r="K1824" s="39" t="s">
        <v>45</v>
      </c>
      <c r="L1824" s="39">
        <v>352</v>
      </c>
      <c r="M1824" s="39">
        <v>0</v>
      </c>
      <c r="N1824" s="39" t="s">
        <v>46</v>
      </c>
      <c r="O1824" s="39">
        <v>143</v>
      </c>
      <c r="P1824" s="39">
        <v>8.9599999999999999E-2</v>
      </c>
      <c r="Q1824" s="39">
        <v>0</v>
      </c>
      <c r="R1824" s="39">
        <v>143</v>
      </c>
      <c r="S1824" s="39">
        <v>8.9599999999999999E-2</v>
      </c>
      <c r="T1824" s="39">
        <v>0</v>
      </c>
      <c r="U1824" s="39">
        <v>0</v>
      </c>
      <c r="V1824" s="39">
        <v>0</v>
      </c>
      <c r="W1824" s="39">
        <v>0</v>
      </c>
      <c r="X1824" s="39">
        <v>0</v>
      </c>
      <c r="Y1824" s="39">
        <v>0</v>
      </c>
      <c r="Z1824" s="39">
        <v>0</v>
      </c>
      <c r="AA1824" s="39" t="s">
        <v>47</v>
      </c>
      <c r="AB1824" s="39" t="s">
        <v>48</v>
      </c>
      <c r="AC1824" s="39">
        <v>2020</v>
      </c>
      <c r="AD18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0.30399999999999999</v>
      </c>
    </row>
    <row r="1825" spans="1:30" hidden="1" x14ac:dyDescent="0.25">
      <c r="A1825" s="39" t="s">
        <v>86</v>
      </c>
      <c r="B1825" s="39" t="s">
        <v>39</v>
      </c>
      <c r="C1825" s="39" t="s">
        <v>40</v>
      </c>
      <c r="D1825" s="40">
        <v>43468.39707175926</v>
      </c>
      <c r="E1825" s="39" t="s">
        <v>41</v>
      </c>
      <c r="F1825" s="39" t="s">
        <v>76</v>
      </c>
      <c r="G1825" s="39" t="s">
        <v>43</v>
      </c>
      <c r="H1825" s="39" t="str">
        <f>IF(raw_impacts[[#This Row],[BldgVint]]="Old","Ex",raw_impacts[[#This Row],[BldgVint]])</f>
        <v>New</v>
      </c>
      <c r="I1825" s="39" t="s">
        <v>67</v>
      </c>
      <c r="J1825" s="39" t="s">
        <v>41</v>
      </c>
      <c r="K1825" s="39" t="s">
        <v>45</v>
      </c>
      <c r="L1825" s="39">
        <v>118</v>
      </c>
      <c r="M1825" s="39">
        <v>0</v>
      </c>
      <c r="N1825" s="39" t="s">
        <v>46</v>
      </c>
      <c r="O1825" s="39">
        <v>211</v>
      </c>
      <c r="P1825" s="39">
        <v>0.13400000000000001</v>
      </c>
      <c r="Q1825" s="39">
        <v>0</v>
      </c>
      <c r="R1825" s="39">
        <v>211</v>
      </c>
      <c r="S1825" s="39">
        <v>0.13400000000000001</v>
      </c>
      <c r="T1825" s="39">
        <v>0</v>
      </c>
      <c r="U1825" s="39">
        <v>0</v>
      </c>
      <c r="V1825" s="39">
        <v>0</v>
      </c>
      <c r="W1825" s="39">
        <v>0</v>
      </c>
      <c r="X1825" s="39">
        <v>0</v>
      </c>
      <c r="Y1825" s="39">
        <v>0</v>
      </c>
      <c r="Z1825" s="39">
        <v>0</v>
      </c>
      <c r="AA1825" s="39" t="s">
        <v>47</v>
      </c>
      <c r="AB1825" s="39" t="s">
        <v>48</v>
      </c>
      <c r="AC1825" s="39">
        <v>2020</v>
      </c>
      <c r="AD18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1826" spans="1:30" hidden="1" x14ac:dyDescent="0.25">
      <c r="A1826" s="39" t="s">
        <v>86</v>
      </c>
      <c r="B1826" s="39" t="s">
        <v>39</v>
      </c>
      <c r="C1826" s="39" t="s">
        <v>40</v>
      </c>
      <c r="D1826" s="40">
        <v>43468.39707175926</v>
      </c>
      <c r="E1826" s="39" t="s">
        <v>41</v>
      </c>
      <c r="F1826" s="39" t="s">
        <v>77</v>
      </c>
      <c r="G1826" s="39" t="s">
        <v>43</v>
      </c>
      <c r="H1826" s="39" t="str">
        <f>IF(raw_impacts[[#This Row],[BldgVint]]="Old","Ex",raw_impacts[[#This Row],[BldgVint]])</f>
        <v>New</v>
      </c>
      <c r="I1826" s="39" t="s">
        <v>67</v>
      </c>
      <c r="J1826" s="39" t="s">
        <v>41</v>
      </c>
      <c r="K1826" s="39" t="s">
        <v>45</v>
      </c>
      <c r="L1826" s="39">
        <v>401</v>
      </c>
      <c r="M1826" s="39">
        <v>0</v>
      </c>
      <c r="N1826" s="39" t="s">
        <v>46</v>
      </c>
      <c r="O1826" s="39">
        <v>147</v>
      </c>
      <c r="P1826" s="39">
        <v>6.6000000000000003E-2</v>
      </c>
      <c r="Q1826" s="39">
        <v>0</v>
      </c>
      <c r="R1826" s="39">
        <v>147</v>
      </c>
      <c r="S1826" s="39">
        <v>6.6000000000000003E-2</v>
      </c>
      <c r="T1826" s="39">
        <v>0</v>
      </c>
      <c r="U1826" s="39">
        <v>0</v>
      </c>
      <c r="V1826" s="39">
        <v>0</v>
      </c>
      <c r="W1826" s="39">
        <v>0</v>
      </c>
      <c r="X1826" s="39">
        <v>0</v>
      </c>
      <c r="Y1826" s="39">
        <v>0</v>
      </c>
      <c r="Z1826" s="39">
        <v>0</v>
      </c>
      <c r="AA1826" s="39" t="s">
        <v>47</v>
      </c>
      <c r="AB1826" s="39" t="s">
        <v>48</v>
      </c>
      <c r="AC1826" s="39">
        <v>2020</v>
      </c>
      <c r="AD18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0.44699999999999995</v>
      </c>
    </row>
    <row r="1827" spans="1:30" hidden="1" x14ac:dyDescent="0.25">
      <c r="A1827" s="39" t="s">
        <v>86</v>
      </c>
      <c r="B1827" s="39" t="s">
        <v>39</v>
      </c>
      <c r="C1827" s="39" t="s">
        <v>40</v>
      </c>
      <c r="D1827" s="40">
        <v>43468.39707175926</v>
      </c>
      <c r="E1827" s="39" t="s">
        <v>41</v>
      </c>
      <c r="F1827" s="39" t="s">
        <v>78</v>
      </c>
      <c r="G1827" s="39" t="s">
        <v>43</v>
      </c>
      <c r="H1827" s="39" t="str">
        <f>IF(raw_impacts[[#This Row],[BldgVint]]="Old","Ex",raw_impacts[[#This Row],[BldgVint]])</f>
        <v>New</v>
      </c>
      <c r="I1827" s="39" t="s">
        <v>67</v>
      </c>
      <c r="J1827" s="39" t="s">
        <v>41</v>
      </c>
      <c r="K1827" s="39" t="s">
        <v>45</v>
      </c>
      <c r="L1827" s="39">
        <v>25.3</v>
      </c>
      <c r="M1827" s="39">
        <v>0</v>
      </c>
      <c r="N1827" s="39" t="s">
        <v>46</v>
      </c>
      <c r="O1827" s="39">
        <v>155</v>
      </c>
      <c r="P1827" s="39">
        <v>6.8199999999999997E-2</v>
      </c>
      <c r="Q1827" s="39">
        <v>0</v>
      </c>
      <c r="R1827" s="39">
        <v>155</v>
      </c>
      <c r="S1827" s="39">
        <v>6.8199999999999997E-2</v>
      </c>
      <c r="T1827" s="39">
        <v>0</v>
      </c>
      <c r="U1827" s="39">
        <v>0</v>
      </c>
      <c r="V1827" s="39">
        <v>0</v>
      </c>
      <c r="W1827" s="39">
        <v>0</v>
      </c>
      <c r="X1827" s="39">
        <v>0</v>
      </c>
      <c r="Y1827" s="39">
        <v>0</v>
      </c>
      <c r="Z1827" s="39">
        <v>0</v>
      </c>
      <c r="AA1827" s="39" t="s">
        <v>47</v>
      </c>
      <c r="AB1827" s="39" t="s">
        <v>48</v>
      </c>
      <c r="AC1827" s="39">
        <v>2020</v>
      </c>
      <c r="AD18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0.38400000000000001</v>
      </c>
    </row>
    <row r="1828" spans="1:30" hidden="1" x14ac:dyDescent="0.25">
      <c r="A1828" s="39" t="s">
        <v>86</v>
      </c>
      <c r="B1828" s="39" t="s">
        <v>39</v>
      </c>
      <c r="C1828" s="39" t="s">
        <v>40</v>
      </c>
      <c r="D1828" s="40">
        <v>43468.39707175926</v>
      </c>
      <c r="E1828" s="39" t="s">
        <v>41</v>
      </c>
      <c r="F1828" s="39" t="s">
        <v>79</v>
      </c>
      <c r="G1828" s="39" t="s">
        <v>43</v>
      </c>
      <c r="H1828" s="39" t="str">
        <f>IF(raw_impacts[[#This Row],[BldgVint]]="Old","Ex",raw_impacts[[#This Row],[BldgVint]])</f>
        <v>New</v>
      </c>
      <c r="I1828" s="39" t="s">
        <v>67</v>
      </c>
      <c r="J1828" s="39" t="s">
        <v>41</v>
      </c>
      <c r="K1828" s="39" t="s">
        <v>45</v>
      </c>
      <c r="L1828" s="39">
        <v>283</v>
      </c>
      <c r="M1828" s="39">
        <v>0</v>
      </c>
      <c r="N1828" s="39" t="s">
        <v>46</v>
      </c>
      <c r="O1828" s="39">
        <v>174</v>
      </c>
      <c r="P1828" s="39">
        <v>0.123</v>
      </c>
      <c r="Q1828" s="39">
        <v>0</v>
      </c>
      <c r="R1828" s="39">
        <v>174</v>
      </c>
      <c r="S1828" s="39">
        <v>0.123</v>
      </c>
      <c r="T1828" s="39">
        <v>0</v>
      </c>
      <c r="U1828" s="39">
        <v>0</v>
      </c>
      <c r="V1828" s="39">
        <v>0</v>
      </c>
      <c r="W1828" s="39">
        <v>0</v>
      </c>
      <c r="X1828" s="39">
        <v>0</v>
      </c>
      <c r="Y1828" s="39">
        <v>0</v>
      </c>
      <c r="Z1828" s="39">
        <v>0</v>
      </c>
      <c r="AA1828" s="39" t="s">
        <v>47</v>
      </c>
      <c r="AB1828" s="39" t="s">
        <v>48</v>
      </c>
      <c r="AC1828" s="39">
        <v>2020</v>
      </c>
      <c r="AD18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0.36499999999999999</v>
      </c>
    </row>
    <row r="1829" spans="1:30" hidden="1" x14ac:dyDescent="0.25">
      <c r="A1829" s="39" t="s">
        <v>86</v>
      </c>
      <c r="B1829" s="39" t="s">
        <v>39</v>
      </c>
      <c r="C1829" s="39" t="s">
        <v>40</v>
      </c>
      <c r="D1829" s="40">
        <v>43468.39707175926</v>
      </c>
      <c r="E1829" s="39" t="s">
        <v>41</v>
      </c>
      <c r="F1829" s="39" t="s">
        <v>42</v>
      </c>
      <c r="G1829" s="39" t="s">
        <v>43</v>
      </c>
      <c r="H1829" s="39" t="str">
        <f>IF(raw_impacts[[#This Row],[BldgVint]]="Old","Ex",raw_impacts[[#This Row],[BldgVint]])</f>
        <v>New</v>
      </c>
      <c r="I1829" s="39" t="s">
        <v>68</v>
      </c>
      <c r="J1829" s="39" t="s">
        <v>41</v>
      </c>
      <c r="K1829" s="39" t="s">
        <v>45</v>
      </c>
      <c r="L1829" s="39">
        <v>732</v>
      </c>
      <c r="M1829" s="39">
        <v>0</v>
      </c>
      <c r="N1829" s="39" t="s">
        <v>46</v>
      </c>
      <c r="O1829" s="39">
        <v>151</v>
      </c>
      <c r="P1829" s="39">
        <v>0.11600000000000001</v>
      </c>
      <c r="Q1829" s="39">
        <v>0</v>
      </c>
      <c r="R1829" s="39">
        <v>151</v>
      </c>
      <c r="S1829" s="39">
        <v>0.11600000000000001</v>
      </c>
      <c r="T1829" s="39">
        <v>0</v>
      </c>
      <c r="U1829" s="39">
        <v>0</v>
      </c>
      <c r="V1829" s="39">
        <v>0</v>
      </c>
      <c r="W1829" s="39">
        <v>0</v>
      </c>
      <c r="X1829" s="39">
        <v>0</v>
      </c>
      <c r="Y1829" s="39">
        <v>0</v>
      </c>
      <c r="Z1829" s="39">
        <v>0</v>
      </c>
      <c r="AA1829" s="39" t="s">
        <v>47</v>
      </c>
      <c r="AB1829" s="39" t="s">
        <v>48</v>
      </c>
      <c r="AC1829" s="39">
        <v>2020</v>
      </c>
      <c r="AD18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7.1000000000000008E-2</v>
      </c>
    </row>
    <row r="1830" spans="1:30" hidden="1" x14ac:dyDescent="0.25">
      <c r="A1830" s="39" t="s">
        <v>86</v>
      </c>
      <c r="B1830" s="39" t="s">
        <v>39</v>
      </c>
      <c r="C1830" s="39" t="s">
        <v>40</v>
      </c>
      <c r="D1830" s="40">
        <v>43468.39707175926</v>
      </c>
      <c r="E1830" s="39" t="s">
        <v>41</v>
      </c>
      <c r="F1830" s="39" t="s">
        <v>71</v>
      </c>
      <c r="G1830" s="39" t="s">
        <v>43</v>
      </c>
      <c r="H1830" s="39" t="str">
        <f>IF(raw_impacts[[#This Row],[BldgVint]]="Old","Ex",raw_impacts[[#This Row],[BldgVint]])</f>
        <v>New</v>
      </c>
      <c r="I1830" s="39" t="s">
        <v>68</v>
      </c>
      <c r="J1830" s="39" t="s">
        <v>41</v>
      </c>
      <c r="K1830" s="39" t="s">
        <v>45</v>
      </c>
      <c r="L1830" s="39">
        <v>396</v>
      </c>
      <c r="M1830" s="39">
        <v>0</v>
      </c>
      <c r="N1830" s="39" t="s">
        <v>46</v>
      </c>
      <c r="O1830" s="39">
        <v>101</v>
      </c>
      <c r="P1830" s="39">
        <v>6.4500000000000002E-2</v>
      </c>
      <c r="Q1830" s="39">
        <v>0</v>
      </c>
      <c r="R1830" s="39">
        <v>101</v>
      </c>
      <c r="S1830" s="39">
        <v>6.4500000000000002E-2</v>
      </c>
      <c r="T1830" s="39">
        <v>0</v>
      </c>
      <c r="U1830" s="39">
        <v>0</v>
      </c>
      <c r="V1830" s="39">
        <v>0</v>
      </c>
      <c r="W1830" s="39">
        <v>0</v>
      </c>
      <c r="X1830" s="39">
        <v>0</v>
      </c>
      <c r="Y1830" s="39">
        <v>0</v>
      </c>
      <c r="Z1830" s="39">
        <v>0</v>
      </c>
      <c r="AA1830" s="39" t="s">
        <v>47</v>
      </c>
      <c r="AB1830" s="39" t="s">
        <v>48</v>
      </c>
      <c r="AC1830" s="39">
        <v>2020</v>
      </c>
      <c r="AD18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6.5000000000000002E-2</v>
      </c>
    </row>
    <row r="1831" spans="1:30" hidden="1" x14ac:dyDescent="0.25">
      <c r="A1831" s="39" t="s">
        <v>86</v>
      </c>
      <c r="B1831" s="39" t="s">
        <v>39</v>
      </c>
      <c r="C1831" s="39" t="s">
        <v>40</v>
      </c>
      <c r="D1831" s="40">
        <v>43468.39707175926</v>
      </c>
      <c r="E1831" s="39" t="s">
        <v>41</v>
      </c>
      <c r="F1831" s="39" t="s">
        <v>72</v>
      </c>
      <c r="G1831" s="39" t="s">
        <v>43</v>
      </c>
      <c r="H1831" s="39" t="str">
        <f>IF(raw_impacts[[#This Row],[BldgVint]]="Old","Ex",raw_impacts[[#This Row],[BldgVint]])</f>
        <v>New</v>
      </c>
      <c r="I1831" s="39" t="s">
        <v>68</v>
      </c>
      <c r="J1831" s="39" t="s">
        <v>41</v>
      </c>
      <c r="K1831" s="39" t="s">
        <v>45</v>
      </c>
      <c r="L1831" s="39">
        <v>2410</v>
      </c>
      <c r="M1831" s="39">
        <v>0</v>
      </c>
      <c r="N1831" s="39" t="s">
        <v>46</v>
      </c>
      <c r="O1831" s="39">
        <v>139</v>
      </c>
      <c r="P1831" s="39">
        <v>0.108</v>
      </c>
      <c r="Q1831" s="39">
        <v>0</v>
      </c>
      <c r="R1831" s="39">
        <v>139</v>
      </c>
      <c r="S1831" s="39">
        <v>0.108</v>
      </c>
      <c r="T1831" s="39">
        <v>0</v>
      </c>
      <c r="U1831" s="39">
        <v>0</v>
      </c>
      <c r="V1831" s="39">
        <v>0</v>
      </c>
      <c r="W1831" s="39">
        <v>0</v>
      </c>
      <c r="X1831" s="39">
        <v>0</v>
      </c>
      <c r="Y1831" s="39">
        <v>0</v>
      </c>
      <c r="Z1831" s="39">
        <v>0</v>
      </c>
      <c r="AA1831" s="39" t="s">
        <v>47</v>
      </c>
      <c r="AB1831" s="39" t="s">
        <v>48</v>
      </c>
      <c r="AC1831" s="39">
        <v>2020</v>
      </c>
      <c r="AD18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7.1000000000000008E-2</v>
      </c>
    </row>
    <row r="1832" spans="1:30" hidden="1" x14ac:dyDescent="0.25">
      <c r="A1832" s="39" t="s">
        <v>86</v>
      </c>
      <c r="B1832" s="39" t="s">
        <v>39</v>
      </c>
      <c r="C1832" s="39" t="s">
        <v>40</v>
      </c>
      <c r="D1832" s="40">
        <v>43468.39707175926</v>
      </c>
      <c r="E1832" s="39" t="s">
        <v>41</v>
      </c>
      <c r="F1832" s="39" t="s">
        <v>73</v>
      </c>
      <c r="G1832" s="39" t="s">
        <v>43</v>
      </c>
      <c r="H1832" s="39" t="str">
        <f>IF(raw_impacts[[#This Row],[BldgVint]]="Old","Ex",raw_impacts[[#This Row],[BldgVint]])</f>
        <v>New</v>
      </c>
      <c r="I1832" s="39" t="s">
        <v>68</v>
      </c>
      <c r="J1832" s="39" t="s">
        <v>41</v>
      </c>
      <c r="K1832" s="39" t="s">
        <v>45</v>
      </c>
      <c r="L1832" s="39">
        <v>1040</v>
      </c>
      <c r="M1832" s="39">
        <v>0</v>
      </c>
      <c r="N1832" s="39" t="s">
        <v>46</v>
      </c>
      <c r="O1832" s="39">
        <v>95.8</v>
      </c>
      <c r="P1832" s="39">
        <v>4.7E-2</v>
      </c>
      <c r="Q1832" s="39">
        <v>0</v>
      </c>
      <c r="R1832" s="39">
        <v>95.8</v>
      </c>
      <c r="S1832" s="39">
        <v>4.7E-2</v>
      </c>
      <c r="T1832" s="39">
        <v>0</v>
      </c>
      <c r="U1832" s="39">
        <v>0</v>
      </c>
      <c r="V1832" s="39">
        <v>0</v>
      </c>
      <c r="W1832" s="39">
        <v>0</v>
      </c>
      <c r="X1832" s="39">
        <v>0</v>
      </c>
      <c r="Y1832" s="39">
        <v>0</v>
      </c>
      <c r="Z1832" s="39">
        <v>0</v>
      </c>
      <c r="AA1832" s="39" t="s">
        <v>47</v>
      </c>
      <c r="AB1832" s="39" t="s">
        <v>48</v>
      </c>
      <c r="AC1832" s="39">
        <v>2020</v>
      </c>
      <c r="AD18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1833" spans="1:30" hidden="1" x14ac:dyDescent="0.25">
      <c r="A1833" s="39" t="s">
        <v>86</v>
      </c>
      <c r="B1833" s="39" t="s">
        <v>39</v>
      </c>
      <c r="C1833" s="39" t="s">
        <v>40</v>
      </c>
      <c r="D1833" s="40">
        <v>43468.39707175926</v>
      </c>
      <c r="E1833" s="39" t="s">
        <v>41</v>
      </c>
      <c r="F1833" s="39" t="s">
        <v>74</v>
      </c>
      <c r="G1833" s="39" t="s">
        <v>43</v>
      </c>
      <c r="H1833" s="39" t="str">
        <f>IF(raw_impacts[[#This Row],[BldgVint]]="Old","Ex",raw_impacts[[#This Row],[BldgVint]])</f>
        <v>New</v>
      </c>
      <c r="I1833" s="39" t="s">
        <v>68</v>
      </c>
      <c r="J1833" s="39" t="s">
        <v>41</v>
      </c>
      <c r="K1833" s="39" t="s">
        <v>45</v>
      </c>
      <c r="L1833" s="39">
        <v>207</v>
      </c>
      <c r="M1833" s="39">
        <v>0</v>
      </c>
      <c r="N1833" s="39" t="s">
        <v>46</v>
      </c>
      <c r="O1833" s="39">
        <v>215</v>
      </c>
      <c r="P1833" s="39">
        <v>0.107</v>
      </c>
      <c r="Q1833" s="39">
        <v>0</v>
      </c>
      <c r="R1833" s="39">
        <v>215</v>
      </c>
      <c r="S1833" s="39">
        <v>0.107</v>
      </c>
      <c r="T1833" s="39">
        <v>0</v>
      </c>
      <c r="U1833" s="39">
        <v>0</v>
      </c>
      <c r="V1833" s="39">
        <v>0</v>
      </c>
      <c r="W1833" s="39">
        <v>0</v>
      </c>
      <c r="X1833" s="39">
        <v>0</v>
      </c>
      <c r="Y1833" s="39">
        <v>0</v>
      </c>
      <c r="Z1833" s="39">
        <v>0</v>
      </c>
      <c r="AA1833" s="39" t="s">
        <v>47</v>
      </c>
      <c r="AB1833" s="39" t="s">
        <v>48</v>
      </c>
      <c r="AC1833" s="39">
        <v>2020</v>
      </c>
      <c r="AD18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5.2000000000000005E-2</v>
      </c>
    </row>
    <row r="1834" spans="1:30" hidden="1" x14ac:dyDescent="0.25">
      <c r="A1834" s="39" t="s">
        <v>86</v>
      </c>
      <c r="B1834" s="39" t="s">
        <v>39</v>
      </c>
      <c r="C1834" s="39" t="s">
        <v>40</v>
      </c>
      <c r="D1834" s="40">
        <v>43468.39707175926</v>
      </c>
      <c r="E1834" s="39" t="s">
        <v>41</v>
      </c>
      <c r="F1834" s="39" t="s">
        <v>75</v>
      </c>
      <c r="G1834" s="39" t="s">
        <v>43</v>
      </c>
      <c r="H1834" s="39" t="str">
        <f>IF(raw_impacts[[#This Row],[BldgVint]]="Old","Ex",raw_impacts[[#This Row],[BldgVint]])</f>
        <v>New</v>
      </c>
      <c r="I1834" s="39" t="s">
        <v>68</v>
      </c>
      <c r="J1834" s="39" t="s">
        <v>41</v>
      </c>
      <c r="K1834" s="39" t="s">
        <v>45</v>
      </c>
      <c r="L1834" s="39">
        <v>366</v>
      </c>
      <c r="M1834" s="39">
        <v>0</v>
      </c>
      <c r="N1834" s="39" t="s">
        <v>46</v>
      </c>
      <c r="O1834" s="39">
        <v>139</v>
      </c>
      <c r="P1834" s="39">
        <v>7.7700000000000005E-2</v>
      </c>
      <c r="Q1834" s="39">
        <v>0</v>
      </c>
      <c r="R1834" s="39">
        <v>139</v>
      </c>
      <c r="S1834" s="39">
        <v>7.7700000000000005E-2</v>
      </c>
      <c r="T1834" s="39">
        <v>0</v>
      </c>
      <c r="U1834" s="39">
        <v>0</v>
      </c>
      <c r="V1834" s="39">
        <v>0</v>
      </c>
      <c r="W1834" s="39">
        <v>0</v>
      </c>
      <c r="X1834" s="39">
        <v>0</v>
      </c>
      <c r="Y1834" s="39">
        <v>0</v>
      </c>
      <c r="Z1834" s="39">
        <v>0</v>
      </c>
      <c r="AA1834" s="39" t="s">
        <v>47</v>
      </c>
      <c r="AB1834" s="39" t="s">
        <v>48</v>
      </c>
      <c r="AC1834" s="39">
        <v>2020</v>
      </c>
      <c r="AD18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0.248</v>
      </c>
    </row>
    <row r="1835" spans="1:30" hidden="1" x14ac:dyDescent="0.25">
      <c r="A1835" s="39" t="s">
        <v>86</v>
      </c>
      <c r="B1835" s="39" t="s">
        <v>39</v>
      </c>
      <c r="C1835" s="39" t="s">
        <v>40</v>
      </c>
      <c r="D1835" s="40">
        <v>43468.39707175926</v>
      </c>
      <c r="E1835" s="39" t="s">
        <v>41</v>
      </c>
      <c r="F1835" s="39" t="s">
        <v>76</v>
      </c>
      <c r="G1835" s="39" t="s">
        <v>43</v>
      </c>
      <c r="H1835" s="39" t="str">
        <f>IF(raw_impacts[[#This Row],[BldgVint]]="Old","Ex",raw_impacts[[#This Row],[BldgVint]])</f>
        <v>New</v>
      </c>
      <c r="I1835" s="39" t="s">
        <v>68</v>
      </c>
      <c r="J1835" s="39" t="s">
        <v>41</v>
      </c>
      <c r="K1835" s="39" t="s">
        <v>45</v>
      </c>
      <c r="L1835" s="39">
        <v>121</v>
      </c>
      <c r="M1835" s="39">
        <v>0</v>
      </c>
      <c r="N1835" s="39" t="s">
        <v>46</v>
      </c>
      <c r="O1835" s="39">
        <v>201</v>
      </c>
      <c r="P1835" s="39">
        <v>0.11799999999999999</v>
      </c>
      <c r="Q1835" s="39">
        <v>0</v>
      </c>
      <c r="R1835" s="39">
        <v>201</v>
      </c>
      <c r="S1835" s="39">
        <v>0.11799999999999999</v>
      </c>
      <c r="T1835" s="39">
        <v>0</v>
      </c>
      <c r="U1835" s="39">
        <v>0</v>
      </c>
      <c r="V1835" s="39">
        <v>0</v>
      </c>
      <c r="W1835" s="39">
        <v>0</v>
      </c>
      <c r="X1835" s="39">
        <v>0</v>
      </c>
      <c r="Y1835" s="39">
        <v>0</v>
      </c>
      <c r="Z1835" s="39">
        <v>0</v>
      </c>
      <c r="AA1835" s="39" t="s">
        <v>47</v>
      </c>
      <c r="AB1835" s="39" t="s">
        <v>48</v>
      </c>
      <c r="AC1835" s="39">
        <v>2020</v>
      </c>
      <c r="AD18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1836" spans="1:30" hidden="1" x14ac:dyDescent="0.25">
      <c r="A1836" s="39" t="s">
        <v>86</v>
      </c>
      <c r="B1836" s="39" t="s">
        <v>39</v>
      </c>
      <c r="C1836" s="39" t="s">
        <v>40</v>
      </c>
      <c r="D1836" s="40">
        <v>43468.39707175926</v>
      </c>
      <c r="E1836" s="39" t="s">
        <v>41</v>
      </c>
      <c r="F1836" s="39" t="s">
        <v>77</v>
      </c>
      <c r="G1836" s="39" t="s">
        <v>43</v>
      </c>
      <c r="H1836" s="39" t="str">
        <f>IF(raw_impacts[[#This Row],[BldgVint]]="Old","Ex",raw_impacts[[#This Row],[BldgVint]])</f>
        <v>New</v>
      </c>
      <c r="I1836" s="39" t="s">
        <v>68</v>
      </c>
      <c r="J1836" s="39" t="s">
        <v>41</v>
      </c>
      <c r="K1836" s="39" t="s">
        <v>45</v>
      </c>
      <c r="L1836" s="39">
        <v>419</v>
      </c>
      <c r="M1836" s="39">
        <v>0</v>
      </c>
      <c r="N1836" s="39" t="s">
        <v>46</v>
      </c>
      <c r="O1836" s="39">
        <v>144</v>
      </c>
      <c r="P1836" s="39">
        <v>6.2100000000000002E-2</v>
      </c>
      <c r="Q1836" s="39">
        <v>0</v>
      </c>
      <c r="R1836" s="39">
        <v>144</v>
      </c>
      <c r="S1836" s="39">
        <v>6.2100000000000002E-2</v>
      </c>
      <c r="T1836" s="39">
        <v>0</v>
      </c>
      <c r="U1836" s="39">
        <v>0</v>
      </c>
      <c r="V1836" s="39">
        <v>0</v>
      </c>
      <c r="W1836" s="39">
        <v>0</v>
      </c>
      <c r="X1836" s="39">
        <v>0</v>
      </c>
      <c r="Y1836" s="39">
        <v>0</v>
      </c>
      <c r="Z1836" s="39">
        <v>0</v>
      </c>
      <c r="AA1836" s="39" t="s">
        <v>47</v>
      </c>
      <c r="AB1836" s="39" t="s">
        <v>48</v>
      </c>
      <c r="AC1836" s="39">
        <v>2020</v>
      </c>
      <c r="AD18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0.19400000000000001</v>
      </c>
    </row>
    <row r="1837" spans="1:30" hidden="1" x14ac:dyDescent="0.25">
      <c r="A1837" s="39" t="s">
        <v>86</v>
      </c>
      <c r="B1837" s="39" t="s">
        <v>39</v>
      </c>
      <c r="C1837" s="39" t="s">
        <v>40</v>
      </c>
      <c r="D1837" s="40">
        <v>43468.39707175926</v>
      </c>
      <c r="E1837" s="39" t="s">
        <v>41</v>
      </c>
      <c r="F1837" s="39" t="s">
        <v>78</v>
      </c>
      <c r="G1837" s="39" t="s">
        <v>43</v>
      </c>
      <c r="H1837" s="39" t="str">
        <f>IF(raw_impacts[[#This Row],[BldgVint]]="Old","Ex",raw_impacts[[#This Row],[BldgVint]])</f>
        <v>New</v>
      </c>
      <c r="I1837" s="39" t="s">
        <v>68</v>
      </c>
      <c r="J1837" s="39" t="s">
        <v>41</v>
      </c>
      <c r="K1837" s="39" t="s">
        <v>45</v>
      </c>
      <c r="L1837" s="39">
        <v>26.7</v>
      </c>
      <c r="M1837" s="39">
        <v>0</v>
      </c>
      <c r="N1837" s="39" t="s">
        <v>46</v>
      </c>
      <c r="O1837" s="39">
        <v>152</v>
      </c>
      <c r="P1837" s="39">
        <v>6.0400000000000002E-2</v>
      </c>
      <c r="Q1837" s="39">
        <v>0</v>
      </c>
      <c r="R1837" s="39">
        <v>152</v>
      </c>
      <c r="S1837" s="39">
        <v>6.0400000000000002E-2</v>
      </c>
      <c r="T1837" s="39">
        <v>0</v>
      </c>
      <c r="U1837" s="39">
        <v>0</v>
      </c>
      <c r="V1837" s="39">
        <v>0</v>
      </c>
      <c r="W1837" s="39">
        <v>0</v>
      </c>
      <c r="X1837" s="39">
        <v>0</v>
      </c>
      <c r="Y1837" s="39">
        <v>0</v>
      </c>
      <c r="Z1837" s="39">
        <v>0</v>
      </c>
      <c r="AA1837" s="39" t="s">
        <v>47</v>
      </c>
      <c r="AB1837" s="39" t="s">
        <v>48</v>
      </c>
      <c r="AC1837" s="39">
        <v>2020</v>
      </c>
      <c r="AD18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1838" spans="1:30" hidden="1" x14ac:dyDescent="0.25">
      <c r="A1838" s="39" t="s">
        <v>86</v>
      </c>
      <c r="B1838" s="39" t="s">
        <v>39</v>
      </c>
      <c r="C1838" s="39" t="s">
        <v>40</v>
      </c>
      <c r="D1838" s="40">
        <v>43468.39707175926</v>
      </c>
      <c r="E1838" s="39" t="s">
        <v>41</v>
      </c>
      <c r="F1838" s="39" t="s">
        <v>79</v>
      </c>
      <c r="G1838" s="39" t="s">
        <v>43</v>
      </c>
      <c r="H1838" s="39" t="str">
        <f>IF(raw_impacts[[#This Row],[BldgVint]]="Old","Ex",raw_impacts[[#This Row],[BldgVint]])</f>
        <v>New</v>
      </c>
      <c r="I1838" s="39" t="s">
        <v>68</v>
      </c>
      <c r="J1838" s="39" t="s">
        <v>41</v>
      </c>
      <c r="K1838" s="39" t="s">
        <v>45</v>
      </c>
      <c r="L1838" s="39">
        <v>285</v>
      </c>
      <c r="M1838" s="39">
        <v>0</v>
      </c>
      <c r="N1838" s="39" t="s">
        <v>46</v>
      </c>
      <c r="O1838" s="39">
        <v>168</v>
      </c>
      <c r="P1838" s="39">
        <v>0.10199999999999999</v>
      </c>
      <c r="Q1838" s="39">
        <v>0</v>
      </c>
      <c r="R1838" s="39">
        <v>168</v>
      </c>
      <c r="S1838" s="39">
        <v>0.10199999999999999</v>
      </c>
      <c r="T1838" s="39">
        <v>0</v>
      </c>
      <c r="U1838" s="39">
        <v>0</v>
      </c>
      <c r="V1838" s="39">
        <v>0</v>
      </c>
      <c r="W1838" s="39">
        <v>0</v>
      </c>
      <c r="X1838" s="39">
        <v>0</v>
      </c>
      <c r="Y1838" s="39">
        <v>0</v>
      </c>
      <c r="Z1838" s="39">
        <v>0</v>
      </c>
      <c r="AA1838" s="39" t="s">
        <v>47</v>
      </c>
      <c r="AB1838" s="39" t="s">
        <v>48</v>
      </c>
      <c r="AC1838" s="39">
        <v>2020</v>
      </c>
      <c r="AD18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0.217</v>
      </c>
    </row>
    <row r="1839" spans="1:30" hidden="1" x14ac:dyDescent="0.25">
      <c r="A1839" s="39" t="s">
        <v>86</v>
      </c>
      <c r="B1839" s="39" t="s">
        <v>39</v>
      </c>
      <c r="C1839" s="39" t="s">
        <v>40</v>
      </c>
      <c r="D1839" s="40">
        <v>43468.39707175926</v>
      </c>
      <c r="E1839" s="39" t="s">
        <v>41</v>
      </c>
      <c r="F1839" s="39" t="s">
        <v>42</v>
      </c>
      <c r="G1839" s="39" t="s">
        <v>43</v>
      </c>
      <c r="H1839" s="39" t="str">
        <f>IF(raw_impacts[[#This Row],[BldgVint]]="Old","Ex",raw_impacts[[#This Row],[BldgVint]])</f>
        <v>New</v>
      </c>
      <c r="I1839" s="39" t="s">
        <v>69</v>
      </c>
      <c r="J1839" s="39" t="s">
        <v>41</v>
      </c>
      <c r="K1839" s="39" t="s">
        <v>45</v>
      </c>
      <c r="L1839" s="39">
        <v>960</v>
      </c>
      <c r="M1839" s="39">
        <v>0</v>
      </c>
      <c r="N1839" s="39" t="s">
        <v>46</v>
      </c>
      <c r="O1839" s="39">
        <v>232</v>
      </c>
      <c r="P1839" s="39">
        <v>0.122</v>
      </c>
      <c r="Q1839" s="39">
        <v>0</v>
      </c>
      <c r="R1839" s="39">
        <v>232</v>
      </c>
      <c r="S1839" s="39">
        <v>0.122</v>
      </c>
      <c r="T1839" s="39">
        <v>0</v>
      </c>
      <c r="U1839" s="39">
        <v>0</v>
      </c>
      <c r="V1839" s="39">
        <v>0</v>
      </c>
      <c r="W1839" s="39">
        <v>0</v>
      </c>
      <c r="X1839" s="39">
        <v>0</v>
      </c>
      <c r="Y1839" s="39">
        <v>0</v>
      </c>
      <c r="Z1839" s="39">
        <v>0</v>
      </c>
      <c r="AA1839" s="39" t="s">
        <v>47</v>
      </c>
      <c r="AB1839" s="39" t="s">
        <v>48</v>
      </c>
      <c r="AC1839" s="39">
        <v>2020</v>
      </c>
      <c r="AD18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1840" spans="1:30" hidden="1" x14ac:dyDescent="0.25">
      <c r="A1840" s="39" t="s">
        <v>86</v>
      </c>
      <c r="B1840" s="39" t="s">
        <v>39</v>
      </c>
      <c r="C1840" s="39" t="s">
        <v>40</v>
      </c>
      <c r="D1840" s="40">
        <v>43468.39707175926</v>
      </c>
      <c r="E1840" s="39" t="s">
        <v>41</v>
      </c>
      <c r="F1840" s="39" t="s">
        <v>71</v>
      </c>
      <c r="G1840" s="39" t="s">
        <v>43</v>
      </c>
      <c r="H1840" s="39" t="str">
        <f>IF(raw_impacts[[#This Row],[BldgVint]]="Old","Ex",raw_impacts[[#This Row],[BldgVint]])</f>
        <v>New</v>
      </c>
      <c r="I1840" s="39" t="s">
        <v>69</v>
      </c>
      <c r="J1840" s="39" t="s">
        <v>41</v>
      </c>
      <c r="K1840" s="39" t="s">
        <v>45</v>
      </c>
      <c r="L1840" s="39">
        <v>512</v>
      </c>
      <c r="M1840" s="39">
        <v>0</v>
      </c>
      <c r="N1840" s="39" t="s">
        <v>46</v>
      </c>
      <c r="O1840" s="39">
        <v>167</v>
      </c>
      <c r="P1840" s="39">
        <v>7.1999999999999995E-2</v>
      </c>
      <c r="Q1840" s="39">
        <v>0</v>
      </c>
      <c r="R1840" s="39">
        <v>167</v>
      </c>
      <c r="S1840" s="39">
        <v>7.1999999999999995E-2</v>
      </c>
      <c r="T1840" s="39">
        <v>0</v>
      </c>
      <c r="U1840" s="39">
        <v>0</v>
      </c>
      <c r="V1840" s="39">
        <v>0</v>
      </c>
      <c r="W1840" s="39">
        <v>0</v>
      </c>
      <c r="X1840" s="39">
        <v>0</v>
      </c>
      <c r="Y1840" s="39">
        <v>0</v>
      </c>
      <c r="Z1840" s="39">
        <v>0</v>
      </c>
      <c r="AA1840" s="39" t="s">
        <v>47</v>
      </c>
      <c r="AB1840" s="39" t="s">
        <v>48</v>
      </c>
      <c r="AC1840" s="39">
        <v>2020</v>
      </c>
      <c r="AD18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2.7E-2</v>
      </c>
    </row>
    <row r="1841" spans="1:30" hidden="1" x14ac:dyDescent="0.25">
      <c r="A1841" s="39" t="s">
        <v>86</v>
      </c>
      <c r="B1841" s="39" t="s">
        <v>39</v>
      </c>
      <c r="C1841" s="39" t="s">
        <v>40</v>
      </c>
      <c r="D1841" s="40">
        <v>43468.39707175926</v>
      </c>
      <c r="E1841" s="39" t="s">
        <v>41</v>
      </c>
      <c r="F1841" s="39" t="s">
        <v>72</v>
      </c>
      <c r="G1841" s="39" t="s">
        <v>43</v>
      </c>
      <c r="H1841" s="39" t="str">
        <f>IF(raw_impacts[[#This Row],[BldgVint]]="Old","Ex",raw_impacts[[#This Row],[BldgVint]])</f>
        <v>New</v>
      </c>
      <c r="I1841" s="39" t="s">
        <v>69</v>
      </c>
      <c r="J1841" s="39" t="s">
        <v>41</v>
      </c>
      <c r="K1841" s="39" t="s">
        <v>45</v>
      </c>
      <c r="L1841" s="39">
        <v>3090</v>
      </c>
      <c r="M1841" s="39">
        <v>0</v>
      </c>
      <c r="N1841" s="39" t="s">
        <v>46</v>
      </c>
      <c r="O1841" s="39">
        <v>211</v>
      </c>
      <c r="P1841" s="39">
        <v>0.114</v>
      </c>
      <c r="Q1841" s="39">
        <v>0</v>
      </c>
      <c r="R1841" s="39">
        <v>211</v>
      </c>
      <c r="S1841" s="39">
        <v>0.114</v>
      </c>
      <c r="T1841" s="39">
        <v>0</v>
      </c>
      <c r="U1841" s="39">
        <v>0</v>
      </c>
      <c r="V1841" s="39">
        <v>0</v>
      </c>
      <c r="W1841" s="39">
        <v>0</v>
      </c>
      <c r="X1841" s="39">
        <v>0</v>
      </c>
      <c r="Y1841" s="39">
        <v>0</v>
      </c>
      <c r="Z1841" s="39">
        <v>0</v>
      </c>
      <c r="AA1841" s="39" t="s">
        <v>47</v>
      </c>
      <c r="AB1841" s="39" t="s">
        <v>48</v>
      </c>
      <c r="AC1841" s="39">
        <v>2020</v>
      </c>
      <c r="AD18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1842" spans="1:30" hidden="1" x14ac:dyDescent="0.25">
      <c r="A1842" s="39" t="s">
        <v>86</v>
      </c>
      <c r="B1842" s="39" t="s">
        <v>39</v>
      </c>
      <c r="C1842" s="39" t="s">
        <v>40</v>
      </c>
      <c r="D1842" s="40">
        <v>43468.39707175926</v>
      </c>
      <c r="E1842" s="39" t="s">
        <v>41</v>
      </c>
      <c r="F1842" s="39" t="s">
        <v>73</v>
      </c>
      <c r="G1842" s="39" t="s">
        <v>43</v>
      </c>
      <c r="H1842" s="39" t="str">
        <f>IF(raw_impacts[[#This Row],[BldgVint]]="Old","Ex",raw_impacts[[#This Row],[BldgVint]])</f>
        <v>New</v>
      </c>
      <c r="I1842" s="39" t="s">
        <v>69</v>
      </c>
      <c r="J1842" s="39" t="s">
        <v>41</v>
      </c>
      <c r="K1842" s="39" t="s">
        <v>45</v>
      </c>
      <c r="L1842" s="39">
        <v>1230</v>
      </c>
      <c r="M1842" s="39">
        <v>0</v>
      </c>
      <c r="N1842" s="39" t="s">
        <v>46</v>
      </c>
      <c r="O1842" s="39">
        <v>163</v>
      </c>
      <c r="P1842" s="39">
        <v>5.3499999999999999E-2</v>
      </c>
      <c r="Q1842" s="39">
        <v>0</v>
      </c>
      <c r="R1842" s="39">
        <v>163</v>
      </c>
      <c r="S1842" s="39">
        <v>5.3499999999999999E-2</v>
      </c>
      <c r="T1842" s="39">
        <v>0</v>
      </c>
      <c r="U1842" s="39">
        <v>0</v>
      </c>
      <c r="V1842" s="39">
        <v>0</v>
      </c>
      <c r="W1842" s="39">
        <v>0</v>
      </c>
      <c r="X1842" s="39">
        <v>0</v>
      </c>
      <c r="Y1842" s="39">
        <v>0</v>
      </c>
      <c r="Z1842" s="39">
        <v>0</v>
      </c>
      <c r="AA1842" s="39" t="s">
        <v>47</v>
      </c>
      <c r="AB1842" s="39" t="s">
        <v>48</v>
      </c>
      <c r="AC1842" s="39">
        <v>2020</v>
      </c>
      <c r="AD18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1843" spans="1:30" hidden="1" x14ac:dyDescent="0.25">
      <c r="A1843" s="39" t="s">
        <v>86</v>
      </c>
      <c r="B1843" s="39" t="s">
        <v>39</v>
      </c>
      <c r="C1843" s="39" t="s">
        <v>40</v>
      </c>
      <c r="D1843" s="40">
        <v>43468.39707175926</v>
      </c>
      <c r="E1843" s="39" t="s">
        <v>41</v>
      </c>
      <c r="F1843" s="39" t="s">
        <v>74</v>
      </c>
      <c r="G1843" s="39" t="s">
        <v>43</v>
      </c>
      <c r="H1843" s="39" t="str">
        <f>IF(raw_impacts[[#This Row],[BldgVint]]="Old","Ex",raw_impacts[[#This Row],[BldgVint]])</f>
        <v>New</v>
      </c>
      <c r="I1843" s="39" t="s">
        <v>69</v>
      </c>
      <c r="J1843" s="39" t="s">
        <v>41</v>
      </c>
      <c r="K1843" s="39" t="s">
        <v>45</v>
      </c>
      <c r="L1843" s="39">
        <v>270</v>
      </c>
      <c r="M1843" s="39">
        <v>0</v>
      </c>
      <c r="N1843" s="39" t="s">
        <v>46</v>
      </c>
      <c r="O1843" s="39">
        <v>312</v>
      </c>
      <c r="P1843" s="39">
        <v>0.112</v>
      </c>
      <c r="Q1843" s="39">
        <v>0</v>
      </c>
      <c r="R1843" s="39">
        <v>312</v>
      </c>
      <c r="S1843" s="39">
        <v>0.112</v>
      </c>
      <c r="T1843" s="39">
        <v>0</v>
      </c>
      <c r="U1843" s="39">
        <v>0</v>
      </c>
      <c r="V1843" s="39">
        <v>0</v>
      </c>
      <c r="W1843" s="39">
        <v>0</v>
      </c>
      <c r="X1843" s="39">
        <v>0</v>
      </c>
      <c r="Y1843" s="39">
        <v>0</v>
      </c>
      <c r="Z1843" s="39">
        <v>0</v>
      </c>
      <c r="AA1843" s="39" t="s">
        <v>47</v>
      </c>
      <c r="AB1843" s="39" t="s">
        <v>48</v>
      </c>
      <c r="AC1843" s="39">
        <v>2020</v>
      </c>
      <c r="AD18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0.27800000000000002</v>
      </c>
    </row>
    <row r="1844" spans="1:30" hidden="1" x14ac:dyDescent="0.25">
      <c r="A1844" s="39" t="s">
        <v>86</v>
      </c>
      <c r="B1844" s="39" t="s">
        <v>39</v>
      </c>
      <c r="C1844" s="39" t="s">
        <v>40</v>
      </c>
      <c r="D1844" s="40">
        <v>43468.39707175926</v>
      </c>
      <c r="E1844" s="39" t="s">
        <v>41</v>
      </c>
      <c r="F1844" s="39" t="s">
        <v>75</v>
      </c>
      <c r="G1844" s="39" t="s">
        <v>43</v>
      </c>
      <c r="H1844" s="39" t="str">
        <f>IF(raw_impacts[[#This Row],[BldgVint]]="Old","Ex",raw_impacts[[#This Row],[BldgVint]])</f>
        <v>New</v>
      </c>
      <c r="I1844" s="39" t="s">
        <v>69</v>
      </c>
      <c r="J1844" s="39" t="s">
        <v>41</v>
      </c>
      <c r="K1844" s="39" t="s">
        <v>45</v>
      </c>
      <c r="L1844" s="39">
        <v>452</v>
      </c>
      <c r="M1844" s="39">
        <v>0</v>
      </c>
      <c r="N1844" s="39" t="s">
        <v>46</v>
      </c>
      <c r="O1844" s="39">
        <v>216</v>
      </c>
      <c r="P1844" s="39">
        <v>8.43E-2</v>
      </c>
      <c r="Q1844" s="39">
        <v>0</v>
      </c>
      <c r="R1844" s="39">
        <v>216</v>
      </c>
      <c r="S1844" s="39">
        <v>8.43E-2</v>
      </c>
      <c r="T1844" s="39">
        <v>0</v>
      </c>
      <c r="U1844" s="39">
        <v>0</v>
      </c>
      <c r="V1844" s="39">
        <v>0</v>
      </c>
      <c r="W1844" s="39">
        <v>0</v>
      </c>
      <c r="X1844" s="39">
        <v>0</v>
      </c>
      <c r="Y1844" s="39">
        <v>0</v>
      </c>
      <c r="Z1844" s="39">
        <v>0</v>
      </c>
      <c r="AA1844" s="39" t="s">
        <v>47</v>
      </c>
      <c r="AB1844" s="39" t="s">
        <v>48</v>
      </c>
      <c r="AC1844" s="39">
        <v>2020</v>
      </c>
      <c r="AD18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0.53300000000000003</v>
      </c>
    </row>
    <row r="1845" spans="1:30" hidden="1" x14ac:dyDescent="0.25">
      <c r="A1845" s="39" t="s">
        <v>86</v>
      </c>
      <c r="B1845" s="39" t="s">
        <v>39</v>
      </c>
      <c r="C1845" s="39" t="s">
        <v>40</v>
      </c>
      <c r="D1845" s="40">
        <v>43468.39707175926</v>
      </c>
      <c r="E1845" s="39" t="s">
        <v>41</v>
      </c>
      <c r="F1845" s="39" t="s">
        <v>76</v>
      </c>
      <c r="G1845" s="39" t="s">
        <v>43</v>
      </c>
      <c r="H1845" s="39" t="str">
        <f>IF(raw_impacts[[#This Row],[BldgVint]]="Old","Ex",raw_impacts[[#This Row],[BldgVint]])</f>
        <v>New</v>
      </c>
      <c r="I1845" s="39" t="s">
        <v>69</v>
      </c>
      <c r="J1845" s="39" t="s">
        <v>41</v>
      </c>
      <c r="K1845" s="39" t="s">
        <v>45</v>
      </c>
      <c r="L1845" s="39">
        <v>156</v>
      </c>
      <c r="M1845" s="39">
        <v>0</v>
      </c>
      <c r="N1845" s="39" t="s">
        <v>46</v>
      </c>
      <c r="O1845" s="39">
        <v>325</v>
      </c>
      <c r="P1845" s="39">
        <v>0.124</v>
      </c>
      <c r="Q1845" s="39">
        <v>0</v>
      </c>
      <c r="R1845" s="39">
        <v>325</v>
      </c>
      <c r="S1845" s="39">
        <v>0.124</v>
      </c>
      <c r="T1845" s="39">
        <v>0</v>
      </c>
      <c r="U1845" s="39">
        <v>0</v>
      </c>
      <c r="V1845" s="39">
        <v>0</v>
      </c>
      <c r="W1845" s="39">
        <v>0</v>
      </c>
      <c r="X1845" s="39">
        <v>0</v>
      </c>
      <c r="Y1845" s="39">
        <v>0</v>
      </c>
      <c r="Z1845" s="39">
        <v>0</v>
      </c>
      <c r="AA1845" s="39" t="s">
        <v>47</v>
      </c>
      <c r="AB1845" s="39" t="s">
        <v>48</v>
      </c>
      <c r="AC1845" s="39">
        <v>2020</v>
      </c>
      <c r="AD18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1846" spans="1:30" hidden="1" x14ac:dyDescent="0.25">
      <c r="A1846" s="39" t="s">
        <v>86</v>
      </c>
      <c r="B1846" s="39" t="s">
        <v>39</v>
      </c>
      <c r="C1846" s="39" t="s">
        <v>40</v>
      </c>
      <c r="D1846" s="40">
        <v>43468.39707175926</v>
      </c>
      <c r="E1846" s="39" t="s">
        <v>41</v>
      </c>
      <c r="F1846" s="39" t="s">
        <v>77</v>
      </c>
      <c r="G1846" s="39" t="s">
        <v>43</v>
      </c>
      <c r="H1846" s="39" t="str">
        <f>IF(raw_impacts[[#This Row],[BldgVint]]="Old","Ex",raw_impacts[[#This Row],[BldgVint]])</f>
        <v>New</v>
      </c>
      <c r="I1846" s="39" t="s">
        <v>69</v>
      </c>
      <c r="J1846" s="39" t="s">
        <v>41</v>
      </c>
      <c r="K1846" s="39" t="s">
        <v>45</v>
      </c>
      <c r="L1846" s="39">
        <v>518</v>
      </c>
      <c r="M1846" s="39">
        <v>0</v>
      </c>
      <c r="N1846" s="39" t="s">
        <v>46</v>
      </c>
      <c r="O1846" s="39">
        <v>214</v>
      </c>
      <c r="P1846" s="39">
        <v>6.0999999999999999E-2</v>
      </c>
      <c r="Q1846" s="39">
        <v>0</v>
      </c>
      <c r="R1846" s="39">
        <v>214</v>
      </c>
      <c r="S1846" s="39">
        <v>6.0999999999999999E-2</v>
      </c>
      <c r="T1846" s="39">
        <v>0</v>
      </c>
      <c r="U1846" s="39">
        <v>0</v>
      </c>
      <c r="V1846" s="39">
        <v>0</v>
      </c>
      <c r="W1846" s="39">
        <v>0</v>
      </c>
      <c r="X1846" s="39">
        <v>0</v>
      </c>
      <c r="Y1846" s="39">
        <v>0</v>
      </c>
      <c r="Z1846" s="39">
        <v>0</v>
      </c>
      <c r="AA1846" s="39" t="s">
        <v>47</v>
      </c>
      <c r="AB1846" s="39" t="s">
        <v>48</v>
      </c>
      <c r="AC1846" s="39">
        <v>2020</v>
      </c>
      <c r="AD18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0.29099999999999998</v>
      </c>
    </row>
    <row r="1847" spans="1:30" hidden="1" x14ac:dyDescent="0.25">
      <c r="A1847" s="39" t="s">
        <v>86</v>
      </c>
      <c r="B1847" s="39" t="s">
        <v>39</v>
      </c>
      <c r="C1847" s="39" t="s">
        <v>40</v>
      </c>
      <c r="D1847" s="40">
        <v>43468.39707175926</v>
      </c>
      <c r="E1847" s="39" t="s">
        <v>41</v>
      </c>
      <c r="F1847" s="39" t="s">
        <v>78</v>
      </c>
      <c r="G1847" s="39" t="s">
        <v>43</v>
      </c>
      <c r="H1847" s="39" t="str">
        <f>IF(raw_impacts[[#This Row],[BldgVint]]="Old","Ex",raw_impacts[[#This Row],[BldgVint]])</f>
        <v>New</v>
      </c>
      <c r="I1847" s="39" t="s">
        <v>69</v>
      </c>
      <c r="J1847" s="39" t="s">
        <v>41</v>
      </c>
      <c r="K1847" s="39" t="s">
        <v>45</v>
      </c>
      <c r="L1847" s="39">
        <v>31.9</v>
      </c>
      <c r="M1847" s="39">
        <v>0</v>
      </c>
      <c r="N1847" s="39" t="s">
        <v>46</v>
      </c>
      <c r="O1847" s="39">
        <v>240</v>
      </c>
      <c r="P1847" s="39">
        <v>6.54E-2</v>
      </c>
      <c r="Q1847" s="39">
        <v>0</v>
      </c>
      <c r="R1847" s="39">
        <v>240</v>
      </c>
      <c r="S1847" s="39">
        <v>6.54E-2</v>
      </c>
      <c r="T1847" s="39">
        <v>0</v>
      </c>
      <c r="U1847" s="39">
        <v>0</v>
      </c>
      <c r="V1847" s="39">
        <v>0</v>
      </c>
      <c r="W1847" s="39">
        <v>0</v>
      </c>
      <c r="X1847" s="39">
        <v>0</v>
      </c>
      <c r="Y1847" s="39">
        <v>0</v>
      </c>
      <c r="Z1847" s="39">
        <v>0</v>
      </c>
      <c r="AA1847" s="39" t="s">
        <v>47</v>
      </c>
      <c r="AB1847" s="39" t="s">
        <v>48</v>
      </c>
      <c r="AC1847" s="39">
        <v>2020</v>
      </c>
      <c r="AD18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0.217</v>
      </c>
    </row>
    <row r="1848" spans="1:30" hidden="1" x14ac:dyDescent="0.25">
      <c r="A1848" s="39" t="s">
        <v>86</v>
      </c>
      <c r="B1848" s="39" t="s">
        <v>39</v>
      </c>
      <c r="C1848" s="39" t="s">
        <v>40</v>
      </c>
      <c r="D1848" s="40">
        <v>43468.39707175926</v>
      </c>
      <c r="E1848" s="39" t="s">
        <v>41</v>
      </c>
      <c r="F1848" s="39" t="s">
        <v>79</v>
      </c>
      <c r="G1848" s="39" t="s">
        <v>43</v>
      </c>
      <c r="H1848" s="39" t="str">
        <f>IF(raw_impacts[[#This Row],[BldgVint]]="Old","Ex",raw_impacts[[#This Row],[BldgVint]])</f>
        <v>New</v>
      </c>
      <c r="I1848" s="39" t="s">
        <v>69</v>
      </c>
      <c r="J1848" s="39" t="s">
        <v>41</v>
      </c>
      <c r="K1848" s="39" t="s">
        <v>45</v>
      </c>
      <c r="L1848" s="39">
        <v>359</v>
      </c>
      <c r="M1848" s="39">
        <v>0</v>
      </c>
      <c r="N1848" s="39" t="s">
        <v>46</v>
      </c>
      <c r="O1848" s="39">
        <v>258</v>
      </c>
      <c r="P1848" s="39">
        <v>0.114</v>
      </c>
      <c r="Q1848" s="39">
        <v>0</v>
      </c>
      <c r="R1848" s="39">
        <v>258</v>
      </c>
      <c r="S1848" s="39">
        <v>0.114</v>
      </c>
      <c r="T1848" s="39">
        <v>0</v>
      </c>
      <c r="U1848" s="39">
        <v>0</v>
      </c>
      <c r="V1848" s="39">
        <v>0</v>
      </c>
      <c r="W1848" s="39">
        <v>0</v>
      </c>
      <c r="X1848" s="39">
        <v>0</v>
      </c>
      <c r="Y1848" s="39">
        <v>0</v>
      </c>
      <c r="Z1848" s="39">
        <v>0</v>
      </c>
      <c r="AA1848" s="39" t="s">
        <v>47</v>
      </c>
      <c r="AB1848" s="39" t="s">
        <v>48</v>
      </c>
      <c r="AC1848" s="39">
        <v>2020</v>
      </c>
      <c r="AD18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0.19500000000000001</v>
      </c>
    </row>
    <row r="1849" spans="1:30" hidden="1" x14ac:dyDescent="0.25">
      <c r="A1849" s="39" t="s">
        <v>86</v>
      </c>
      <c r="B1849" s="39" t="s">
        <v>39</v>
      </c>
      <c r="C1849" s="39" t="s">
        <v>40</v>
      </c>
      <c r="D1849" s="40">
        <v>43468.39707175926</v>
      </c>
      <c r="E1849" s="39" t="s">
        <v>41</v>
      </c>
      <c r="F1849" s="39" t="s">
        <v>42</v>
      </c>
      <c r="G1849" s="39" t="s">
        <v>43</v>
      </c>
      <c r="H1849" s="39" t="str">
        <f>IF(raw_impacts[[#This Row],[BldgVint]]="Old","Ex",raw_impacts[[#This Row],[BldgVint]])</f>
        <v>New</v>
      </c>
      <c r="I1849" s="39" t="s">
        <v>70</v>
      </c>
      <c r="J1849" s="39" t="s">
        <v>41</v>
      </c>
      <c r="K1849" s="39" t="s">
        <v>45</v>
      </c>
      <c r="L1849" s="39">
        <v>376</v>
      </c>
      <c r="M1849" s="39">
        <v>0</v>
      </c>
      <c r="N1849" s="39" t="s">
        <v>46</v>
      </c>
      <c r="O1849" s="39">
        <v>101</v>
      </c>
      <c r="P1849" s="39">
        <v>8.5099999999999995E-2</v>
      </c>
      <c r="Q1849" s="39">
        <v>0</v>
      </c>
      <c r="R1849" s="39">
        <v>101</v>
      </c>
      <c r="S1849" s="39">
        <v>8.5099999999999995E-2</v>
      </c>
      <c r="T1849" s="39">
        <v>0</v>
      </c>
      <c r="U1849" s="39">
        <v>0</v>
      </c>
      <c r="V1849" s="39">
        <v>0</v>
      </c>
      <c r="W1849" s="39">
        <v>0</v>
      </c>
      <c r="X1849" s="39">
        <v>0</v>
      </c>
      <c r="Y1849" s="39">
        <v>0</v>
      </c>
      <c r="Z1849" s="39">
        <v>0</v>
      </c>
      <c r="AA1849" s="39" t="s">
        <v>47</v>
      </c>
      <c r="AB1849" s="39" t="s">
        <v>48</v>
      </c>
      <c r="AC1849" s="39">
        <v>2020</v>
      </c>
      <c r="AD18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0.13900000000000001</v>
      </c>
    </row>
    <row r="1850" spans="1:30" hidden="1" x14ac:dyDescent="0.25">
      <c r="A1850" s="39" t="s">
        <v>86</v>
      </c>
      <c r="B1850" s="39" t="s">
        <v>39</v>
      </c>
      <c r="C1850" s="39" t="s">
        <v>40</v>
      </c>
      <c r="D1850" s="40">
        <v>43468.39707175926</v>
      </c>
      <c r="E1850" s="39" t="s">
        <v>41</v>
      </c>
      <c r="F1850" s="39" t="s">
        <v>71</v>
      </c>
      <c r="G1850" s="39" t="s">
        <v>43</v>
      </c>
      <c r="H1850" s="39" t="str">
        <f>IF(raw_impacts[[#This Row],[BldgVint]]="Old","Ex",raw_impacts[[#This Row],[BldgVint]])</f>
        <v>New</v>
      </c>
      <c r="I1850" s="39" t="s">
        <v>70</v>
      </c>
      <c r="J1850" s="39" t="s">
        <v>41</v>
      </c>
      <c r="K1850" s="39" t="s">
        <v>45</v>
      </c>
      <c r="L1850" s="39">
        <v>199</v>
      </c>
      <c r="M1850" s="39">
        <v>0</v>
      </c>
      <c r="N1850" s="39" t="s">
        <v>46</v>
      </c>
      <c r="O1850" s="39">
        <v>62.8</v>
      </c>
      <c r="P1850" s="39">
        <v>3.9899999999999998E-2</v>
      </c>
      <c r="Q1850" s="39">
        <v>0</v>
      </c>
      <c r="R1850" s="39">
        <v>62.8</v>
      </c>
      <c r="S1850" s="39">
        <v>3.9899999999999998E-2</v>
      </c>
      <c r="T1850" s="39">
        <v>0</v>
      </c>
      <c r="U1850" s="39">
        <v>0</v>
      </c>
      <c r="V1850" s="39">
        <v>0</v>
      </c>
      <c r="W1850" s="39">
        <v>0</v>
      </c>
      <c r="X1850" s="39">
        <v>0</v>
      </c>
      <c r="Y1850" s="39">
        <v>0</v>
      </c>
      <c r="Z1850" s="39">
        <v>0</v>
      </c>
      <c r="AA1850" s="39" t="s">
        <v>47</v>
      </c>
      <c r="AB1850" s="39" t="s">
        <v>48</v>
      </c>
      <c r="AC1850" s="39">
        <v>2020</v>
      </c>
      <c r="AD18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851" spans="1:30" hidden="1" x14ac:dyDescent="0.25">
      <c r="A1851" s="39" t="s">
        <v>86</v>
      </c>
      <c r="B1851" s="39" t="s">
        <v>39</v>
      </c>
      <c r="C1851" s="39" t="s">
        <v>40</v>
      </c>
      <c r="D1851" s="40">
        <v>43468.39707175926</v>
      </c>
      <c r="E1851" s="39" t="s">
        <v>41</v>
      </c>
      <c r="F1851" s="39" t="s">
        <v>72</v>
      </c>
      <c r="G1851" s="39" t="s">
        <v>43</v>
      </c>
      <c r="H1851" s="39" t="str">
        <f>IF(raw_impacts[[#This Row],[BldgVint]]="Old","Ex",raw_impacts[[#This Row],[BldgVint]])</f>
        <v>New</v>
      </c>
      <c r="I1851" s="39" t="s">
        <v>70</v>
      </c>
      <c r="J1851" s="39" t="s">
        <v>41</v>
      </c>
      <c r="K1851" s="39" t="s">
        <v>45</v>
      </c>
      <c r="L1851" s="39">
        <v>1330</v>
      </c>
      <c r="M1851" s="39">
        <v>0</v>
      </c>
      <c r="N1851" s="39" t="s">
        <v>46</v>
      </c>
      <c r="O1851" s="39">
        <v>89.3</v>
      </c>
      <c r="P1851" s="39">
        <v>9.4500000000000001E-2</v>
      </c>
      <c r="Q1851" s="39">
        <v>0</v>
      </c>
      <c r="R1851" s="39">
        <v>89.3</v>
      </c>
      <c r="S1851" s="39">
        <v>9.4500000000000001E-2</v>
      </c>
      <c r="T1851" s="39">
        <v>0</v>
      </c>
      <c r="U1851" s="39">
        <v>0</v>
      </c>
      <c r="V1851" s="39">
        <v>0</v>
      </c>
      <c r="W1851" s="39">
        <v>0</v>
      </c>
      <c r="X1851" s="39">
        <v>0</v>
      </c>
      <c r="Y1851" s="39">
        <v>0</v>
      </c>
      <c r="Z1851" s="39">
        <v>0</v>
      </c>
      <c r="AA1851" s="39" t="s">
        <v>47</v>
      </c>
      <c r="AB1851" s="39" t="s">
        <v>48</v>
      </c>
      <c r="AC1851" s="39">
        <v>2020</v>
      </c>
      <c r="AD18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0.13900000000000001</v>
      </c>
    </row>
    <row r="1852" spans="1:30" hidden="1" x14ac:dyDescent="0.25">
      <c r="A1852" s="39" t="s">
        <v>86</v>
      </c>
      <c r="B1852" s="39" t="s">
        <v>39</v>
      </c>
      <c r="C1852" s="39" t="s">
        <v>40</v>
      </c>
      <c r="D1852" s="40">
        <v>43468.39707175926</v>
      </c>
      <c r="E1852" s="39" t="s">
        <v>41</v>
      </c>
      <c r="F1852" s="39" t="s">
        <v>73</v>
      </c>
      <c r="G1852" s="39" t="s">
        <v>43</v>
      </c>
      <c r="H1852" s="39" t="str">
        <f>IF(raw_impacts[[#This Row],[BldgVint]]="Old","Ex",raw_impacts[[#This Row],[BldgVint]])</f>
        <v>New</v>
      </c>
      <c r="I1852" s="39" t="s">
        <v>70</v>
      </c>
      <c r="J1852" s="39" t="s">
        <v>41</v>
      </c>
      <c r="K1852" s="39" t="s">
        <v>45</v>
      </c>
      <c r="L1852" s="39">
        <v>656</v>
      </c>
      <c r="M1852" s="39">
        <v>0</v>
      </c>
      <c r="N1852" s="39" t="s">
        <v>46</v>
      </c>
      <c r="O1852" s="39">
        <v>56.5</v>
      </c>
      <c r="P1852" s="39">
        <v>4.3900000000000002E-2</v>
      </c>
      <c r="Q1852" s="39">
        <v>0</v>
      </c>
      <c r="R1852" s="39">
        <v>56.5</v>
      </c>
      <c r="S1852" s="39">
        <v>4.3900000000000002E-2</v>
      </c>
      <c r="T1852" s="39">
        <v>0</v>
      </c>
      <c r="U1852" s="39">
        <v>0</v>
      </c>
      <c r="V1852" s="39">
        <v>0</v>
      </c>
      <c r="W1852" s="39">
        <v>0</v>
      </c>
      <c r="X1852" s="39">
        <v>0</v>
      </c>
      <c r="Y1852" s="39">
        <v>0</v>
      </c>
      <c r="Z1852" s="39">
        <v>0</v>
      </c>
      <c r="AA1852" s="39" t="s">
        <v>47</v>
      </c>
      <c r="AB1852" s="39" t="s">
        <v>48</v>
      </c>
      <c r="AC1852" s="39">
        <v>2020</v>
      </c>
      <c r="AD18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1853" spans="1:30" hidden="1" x14ac:dyDescent="0.25">
      <c r="A1853" s="39" t="s">
        <v>86</v>
      </c>
      <c r="B1853" s="39" t="s">
        <v>39</v>
      </c>
      <c r="C1853" s="39" t="s">
        <v>40</v>
      </c>
      <c r="D1853" s="40">
        <v>43468.39707175926</v>
      </c>
      <c r="E1853" s="39" t="s">
        <v>41</v>
      </c>
      <c r="F1853" s="39" t="s">
        <v>74</v>
      </c>
      <c r="G1853" s="39" t="s">
        <v>43</v>
      </c>
      <c r="H1853" s="39" t="str">
        <f>IF(raw_impacts[[#This Row],[BldgVint]]="Old","Ex",raw_impacts[[#This Row],[BldgVint]])</f>
        <v>New</v>
      </c>
      <c r="I1853" s="39" t="s">
        <v>70</v>
      </c>
      <c r="J1853" s="39" t="s">
        <v>41</v>
      </c>
      <c r="K1853" s="39" t="s">
        <v>45</v>
      </c>
      <c r="L1853" s="39">
        <v>116</v>
      </c>
      <c r="M1853" s="39">
        <v>0</v>
      </c>
      <c r="N1853" s="39" t="s">
        <v>46</v>
      </c>
      <c r="O1853" s="39">
        <v>167</v>
      </c>
      <c r="P1853" s="39">
        <v>0.11799999999999999</v>
      </c>
      <c r="Q1853" s="39">
        <v>0</v>
      </c>
      <c r="R1853" s="39">
        <v>167</v>
      </c>
      <c r="S1853" s="39">
        <v>0.11799999999999999</v>
      </c>
      <c r="T1853" s="39">
        <v>0</v>
      </c>
      <c r="U1853" s="39">
        <v>0</v>
      </c>
      <c r="V1853" s="39">
        <v>0</v>
      </c>
      <c r="W1853" s="39">
        <v>0</v>
      </c>
      <c r="X1853" s="39">
        <v>0</v>
      </c>
      <c r="Y1853" s="39">
        <v>0</v>
      </c>
      <c r="Z1853" s="39">
        <v>0</v>
      </c>
      <c r="AA1853" s="39" t="s">
        <v>47</v>
      </c>
      <c r="AB1853" s="39" t="s">
        <v>48</v>
      </c>
      <c r="AC1853" s="39">
        <v>2020</v>
      </c>
      <c r="AD18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6.9000000000000006E-2</v>
      </c>
    </row>
    <row r="1854" spans="1:30" hidden="1" x14ac:dyDescent="0.25">
      <c r="A1854" s="39" t="s">
        <v>86</v>
      </c>
      <c r="B1854" s="39" t="s">
        <v>39</v>
      </c>
      <c r="C1854" s="39" t="s">
        <v>40</v>
      </c>
      <c r="D1854" s="40">
        <v>43468.39707175926</v>
      </c>
      <c r="E1854" s="39" t="s">
        <v>41</v>
      </c>
      <c r="F1854" s="39" t="s">
        <v>75</v>
      </c>
      <c r="G1854" s="39" t="s">
        <v>43</v>
      </c>
      <c r="H1854" s="39" t="str">
        <f>IF(raw_impacts[[#This Row],[BldgVint]]="Old","Ex",raw_impacts[[#This Row],[BldgVint]])</f>
        <v>New</v>
      </c>
      <c r="I1854" s="39" t="s">
        <v>70</v>
      </c>
      <c r="J1854" s="39" t="s">
        <v>41</v>
      </c>
      <c r="K1854" s="39" t="s">
        <v>45</v>
      </c>
      <c r="L1854" s="39">
        <v>223</v>
      </c>
      <c r="M1854" s="39">
        <v>0</v>
      </c>
      <c r="N1854" s="39" t="s">
        <v>46</v>
      </c>
      <c r="O1854" s="39">
        <v>84.4</v>
      </c>
      <c r="P1854" s="39">
        <v>7.0800000000000002E-2</v>
      </c>
      <c r="Q1854" s="39">
        <v>0</v>
      </c>
      <c r="R1854" s="39">
        <v>84.4</v>
      </c>
      <c r="S1854" s="39">
        <v>7.0800000000000002E-2</v>
      </c>
      <c r="T1854" s="39">
        <v>0</v>
      </c>
      <c r="U1854" s="39">
        <v>0</v>
      </c>
      <c r="V1854" s="39">
        <v>0</v>
      </c>
      <c r="W1854" s="39">
        <v>0</v>
      </c>
      <c r="X1854" s="39">
        <v>0</v>
      </c>
      <c r="Y1854" s="39">
        <v>0</v>
      </c>
      <c r="Z1854" s="39">
        <v>0</v>
      </c>
      <c r="AA1854" s="39" t="s">
        <v>47</v>
      </c>
      <c r="AB1854" s="39" t="s">
        <v>48</v>
      </c>
      <c r="AC1854" s="39">
        <v>2020</v>
      </c>
      <c r="AD18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0.16899999999999998</v>
      </c>
    </row>
    <row r="1855" spans="1:30" hidden="1" x14ac:dyDescent="0.25">
      <c r="A1855" s="39" t="s">
        <v>86</v>
      </c>
      <c r="B1855" s="39" t="s">
        <v>39</v>
      </c>
      <c r="C1855" s="39" t="s">
        <v>40</v>
      </c>
      <c r="D1855" s="40">
        <v>43468.39707175926</v>
      </c>
      <c r="E1855" s="39" t="s">
        <v>41</v>
      </c>
      <c r="F1855" s="39" t="s">
        <v>76</v>
      </c>
      <c r="G1855" s="39" t="s">
        <v>43</v>
      </c>
      <c r="H1855" s="39" t="str">
        <f>IF(raw_impacts[[#This Row],[BldgVint]]="Old","Ex",raw_impacts[[#This Row],[BldgVint]])</f>
        <v>New</v>
      </c>
      <c r="I1855" s="39" t="s">
        <v>70</v>
      </c>
      <c r="J1855" s="39" t="s">
        <v>41</v>
      </c>
      <c r="K1855" s="39" t="s">
        <v>45</v>
      </c>
      <c r="L1855" s="39">
        <v>78.599999999999994</v>
      </c>
      <c r="M1855" s="39">
        <v>0</v>
      </c>
      <c r="N1855" s="39" t="s">
        <v>46</v>
      </c>
      <c r="O1855" s="39">
        <v>101</v>
      </c>
      <c r="P1855" s="39">
        <v>0.1</v>
      </c>
      <c r="Q1855" s="39">
        <v>0</v>
      </c>
      <c r="R1855" s="39">
        <v>101</v>
      </c>
      <c r="S1855" s="39">
        <v>0.1</v>
      </c>
      <c r="T1855" s="39">
        <v>0</v>
      </c>
      <c r="U1855" s="39">
        <v>0</v>
      </c>
      <c r="V1855" s="39">
        <v>0</v>
      </c>
      <c r="W1855" s="39">
        <v>0</v>
      </c>
      <c r="X1855" s="39">
        <v>0</v>
      </c>
      <c r="Y1855" s="39">
        <v>0</v>
      </c>
      <c r="Z1855" s="39">
        <v>0</v>
      </c>
      <c r="AA1855" s="39" t="s">
        <v>47</v>
      </c>
      <c r="AB1855" s="39" t="s">
        <v>48</v>
      </c>
      <c r="AC1855" s="39">
        <v>2020</v>
      </c>
      <c r="AD18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1856" spans="1:30" hidden="1" x14ac:dyDescent="0.25">
      <c r="A1856" s="39" t="s">
        <v>86</v>
      </c>
      <c r="B1856" s="39" t="s">
        <v>39</v>
      </c>
      <c r="C1856" s="39" t="s">
        <v>40</v>
      </c>
      <c r="D1856" s="40">
        <v>43468.39707175926</v>
      </c>
      <c r="E1856" s="39" t="s">
        <v>41</v>
      </c>
      <c r="F1856" s="39" t="s">
        <v>77</v>
      </c>
      <c r="G1856" s="39" t="s">
        <v>43</v>
      </c>
      <c r="H1856" s="39" t="str">
        <f>IF(raw_impacts[[#This Row],[BldgVint]]="Old","Ex",raw_impacts[[#This Row],[BldgVint]])</f>
        <v>New</v>
      </c>
      <c r="I1856" s="39" t="s">
        <v>70</v>
      </c>
      <c r="J1856" s="39" t="s">
        <v>41</v>
      </c>
      <c r="K1856" s="39" t="s">
        <v>45</v>
      </c>
      <c r="L1856" s="39">
        <v>292</v>
      </c>
      <c r="M1856" s="39">
        <v>0</v>
      </c>
      <c r="N1856" s="39" t="s">
        <v>46</v>
      </c>
      <c r="O1856" s="39">
        <v>86.3</v>
      </c>
      <c r="P1856" s="39">
        <v>6.3E-2</v>
      </c>
      <c r="Q1856" s="39">
        <v>0</v>
      </c>
      <c r="R1856" s="39">
        <v>86.3</v>
      </c>
      <c r="S1856" s="39">
        <v>6.3E-2</v>
      </c>
      <c r="T1856" s="39">
        <v>0</v>
      </c>
      <c r="U1856" s="39">
        <v>0</v>
      </c>
      <c r="V1856" s="39">
        <v>0</v>
      </c>
      <c r="W1856" s="39">
        <v>0</v>
      </c>
      <c r="X1856" s="39">
        <v>0</v>
      </c>
      <c r="Y1856" s="39">
        <v>0</v>
      </c>
      <c r="Z1856" s="39">
        <v>0</v>
      </c>
      <c r="AA1856" s="39" t="s">
        <v>47</v>
      </c>
      <c r="AB1856" s="39" t="s">
        <v>48</v>
      </c>
      <c r="AC1856" s="39">
        <v>2020</v>
      </c>
      <c r="AD18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9.5000000000000001E-2</v>
      </c>
    </row>
    <row r="1857" spans="1:30" hidden="1" x14ac:dyDescent="0.25">
      <c r="A1857" s="39" t="s">
        <v>86</v>
      </c>
      <c r="B1857" s="39" t="s">
        <v>39</v>
      </c>
      <c r="C1857" s="39" t="s">
        <v>40</v>
      </c>
      <c r="D1857" s="40">
        <v>43468.39707175926</v>
      </c>
      <c r="E1857" s="39" t="s">
        <v>41</v>
      </c>
      <c r="F1857" s="39" t="s">
        <v>78</v>
      </c>
      <c r="G1857" s="39" t="s">
        <v>43</v>
      </c>
      <c r="H1857" s="39" t="str">
        <f>IF(raw_impacts[[#This Row],[BldgVint]]="Old","Ex",raw_impacts[[#This Row],[BldgVint]])</f>
        <v>New</v>
      </c>
      <c r="I1857" s="39" t="s">
        <v>70</v>
      </c>
      <c r="J1857" s="39" t="s">
        <v>41</v>
      </c>
      <c r="K1857" s="39" t="s">
        <v>45</v>
      </c>
      <c r="L1857" s="39">
        <v>16.8</v>
      </c>
      <c r="M1857" s="39">
        <v>0</v>
      </c>
      <c r="N1857" s="39" t="s">
        <v>46</v>
      </c>
      <c r="O1857" s="39">
        <v>95.5</v>
      </c>
      <c r="P1857" s="39">
        <v>6.7100000000000007E-2</v>
      </c>
      <c r="Q1857" s="39">
        <v>0</v>
      </c>
      <c r="R1857" s="39">
        <v>95.5</v>
      </c>
      <c r="S1857" s="39">
        <v>6.7100000000000007E-2</v>
      </c>
      <c r="T1857" s="39">
        <v>0</v>
      </c>
      <c r="U1857" s="39">
        <v>0</v>
      </c>
      <c r="V1857" s="39">
        <v>0</v>
      </c>
      <c r="W1857" s="39">
        <v>0</v>
      </c>
      <c r="X1857" s="39">
        <v>0</v>
      </c>
      <c r="Y1857" s="39">
        <v>0</v>
      </c>
      <c r="Z1857" s="39">
        <v>0</v>
      </c>
      <c r="AA1857" s="39" t="s">
        <v>47</v>
      </c>
      <c r="AB1857" s="39" t="s">
        <v>48</v>
      </c>
      <c r="AC1857" s="39">
        <v>2020</v>
      </c>
      <c r="AD18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6.0999999999999999E-2</v>
      </c>
    </row>
    <row r="1858" spans="1:30" hidden="1" x14ac:dyDescent="0.25">
      <c r="A1858" s="39" t="s">
        <v>86</v>
      </c>
      <c r="B1858" s="39" t="s">
        <v>39</v>
      </c>
      <c r="C1858" s="39" t="s">
        <v>40</v>
      </c>
      <c r="D1858" s="40">
        <v>43468.39707175926</v>
      </c>
      <c r="E1858" s="39" t="s">
        <v>41</v>
      </c>
      <c r="F1858" s="39" t="s">
        <v>79</v>
      </c>
      <c r="G1858" s="39" t="s">
        <v>43</v>
      </c>
      <c r="H1858" s="39" t="str">
        <f>IF(raw_impacts[[#This Row],[BldgVint]]="Old","Ex",raw_impacts[[#This Row],[BldgVint]])</f>
        <v>New</v>
      </c>
      <c r="I1858" s="39" t="s">
        <v>70</v>
      </c>
      <c r="J1858" s="39" t="s">
        <v>41</v>
      </c>
      <c r="K1858" s="39" t="s">
        <v>45</v>
      </c>
      <c r="L1858" s="39">
        <v>176</v>
      </c>
      <c r="M1858" s="39">
        <v>0</v>
      </c>
      <c r="N1858" s="39" t="s">
        <v>46</v>
      </c>
      <c r="O1858" s="39">
        <v>100</v>
      </c>
      <c r="P1858" s="39">
        <v>9.69E-2</v>
      </c>
      <c r="Q1858" s="39">
        <v>0</v>
      </c>
      <c r="R1858" s="39">
        <v>100</v>
      </c>
      <c r="S1858" s="39">
        <v>9.69E-2</v>
      </c>
      <c r="T1858" s="39">
        <v>0</v>
      </c>
      <c r="U1858" s="39">
        <v>0</v>
      </c>
      <c r="V1858" s="39">
        <v>0</v>
      </c>
      <c r="W1858" s="39">
        <v>0</v>
      </c>
      <c r="X1858" s="39">
        <v>0</v>
      </c>
      <c r="Y1858" s="39">
        <v>0</v>
      </c>
      <c r="Z1858" s="39">
        <v>0</v>
      </c>
      <c r="AA1858" s="39" t="s">
        <v>47</v>
      </c>
      <c r="AB1858" s="39" t="s">
        <v>48</v>
      </c>
      <c r="AC1858" s="39">
        <v>2020</v>
      </c>
      <c r="AD18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0.05</v>
      </c>
    </row>
    <row r="1859" spans="1:30" hidden="1" x14ac:dyDescent="0.25">
      <c r="A1859" s="39" t="s">
        <v>89</v>
      </c>
      <c r="B1859" s="39" t="s">
        <v>39</v>
      </c>
      <c r="C1859" s="39" t="s">
        <v>40</v>
      </c>
      <c r="D1859" s="40">
        <v>43468.39707175926</v>
      </c>
      <c r="E1859" s="39" t="s">
        <v>41</v>
      </c>
      <c r="F1859" s="39" t="s">
        <v>42</v>
      </c>
      <c r="G1859" s="39" t="s">
        <v>43</v>
      </c>
      <c r="H1859" s="39" t="str">
        <f>IF(raw_impacts[[#This Row],[BldgVint]]="Old","Ex",raw_impacts[[#This Row],[BldgVint]])</f>
        <v>New</v>
      </c>
      <c r="I1859" s="39" t="s">
        <v>44</v>
      </c>
      <c r="J1859" s="39" t="s">
        <v>41</v>
      </c>
      <c r="K1859" s="39" t="s">
        <v>45</v>
      </c>
      <c r="L1859" s="39">
        <v>298</v>
      </c>
      <c r="M1859" s="39">
        <v>0</v>
      </c>
      <c r="N1859" s="39" t="s">
        <v>46</v>
      </c>
      <c r="O1859" s="39">
        <v>15</v>
      </c>
      <c r="P1859" s="39">
        <v>3.9899999999999998E-2</v>
      </c>
      <c r="Q1859" s="39">
        <v>0</v>
      </c>
      <c r="R1859" s="39">
        <v>15</v>
      </c>
      <c r="S1859" s="39">
        <v>3.9899999999999998E-2</v>
      </c>
      <c r="T1859" s="39">
        <v>0</v>
      </c>
      <c r="U1859" s="39">
        <v>0</v>
      </c>
      <c r="V1859" s="39">
        <v>0</v>
      </c>
      <c r="W1859" s="39">
        <v>0</v>
      </c>
      <c r="X1859" s="39">
        <v>0</v>
      </c>
      <c r="Y1859" s="39">
        <v>0</v>
      </c>
      <c r="Z1859" s="39">
        <v>0</v>
      </c>
      <c r="AA1859" s="39" t="s">
        <v>47</v>
      </c>
      <c r="AB1859" s="39" t="s">
        <v>48</v>
      </c>
      <c r="AC1859" s="39">
        <v>2020</v>
      </c>
      <c r="AD18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1860" spans="1:30" hidden="1" x14ac:dyDescent="0.25">
      <c r="A1860" s="39" t="s">
        <v>89</v>
      </c>
      <c r="B1860" s="39" t="s">
        <v>39</v>
      </c>
      <c r="C1860" s="39" t="s">
        <v>40</v>
      </c>
      <c r="D1860" s="40">
        <v>43468.39707175926</v>
      </c>
      <c r="E1860" s="39" t="s">
        <v>41</v>
      </c>
      <c r="F1860" s="39" t="s">
        <v>71</v>
      </c>
      <c r="G1860" s="39" t="s">
        <v>43</v>
      </c>
      <c r="H1860" s="39" t="str">
        <f>IF(raw_impacts[[#This Row],[BldgVint]]="Old","Ex",raw_impacts[[#This Row],[BldgVint]])</f>
        <v>New</v>
      </c>
      <c r="I1860" s="39" t="s">
        <v>44</v>
      </c>
      <c r="J1860" s="39" t="s">
        <v>41</v>
      </c>
      <c r="K1860" s="39" t="s">
        <v>45</v>
      </c>
      <c r="L1860" s="39">
        <v>145</v>
      </c>
      <c r="M1860" s="39">
        <v>0</v>
      </c>
      <c r="N1860" s="39" t="s">
        <v>46</v>
      </c>
      <c r="O1860" s="39">
        <v>9.8000000000000007</v>
      </c>
      <c r="P1860" s="39">
        <v>1.8100000000000002E-2</v>
      </c>
      <c r="Q1860" s="39">
        <v>0</v>
      </c>
      <c r="R1860" s="39">
        <v>9.8000000000000007</v>
      </c>
      <c r="S1860" s="39">
        <v>1.8100000000000002E-2</v>
      </c>
      <c r="T1860" s="39">
        <v>0</v>
      </c>
      <c r="U1860" s="39">
        <v>0</v>
      </c>
      <c r="V1860" s="39">
        <v>0</v>
      </c>
      <c r="W1860" s="39">
        <v>0</v>
      </c>
      <c r="X1860" s="39">
        <v>0</v>
      </c>
      <c r="Y1860" s="39">
        <v>0</v>
      </c>
      <c r="Z1860" s="39">
        <v>0</v>
      </c>
      <c r="AA1860" s="39" t="s">
        <v>47</v>
      </c>
      <c r="AB1860" s="39" t="s">
        <v>48</v>
      </c>
      <c r="AC1860" s="39">
        <v>2020</v>
      </c>
      <c r="AD18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1861" spans="1:30" hidden="1" x14ac:dyDescent="0.25">
      <c r="A1861" s="39" t="s">
        <v>89</v>
      </c>
      <c r="B1861" s="39" t="s">
        <v>39</v>
      </c>
      <c r="C1861" s="39" t="s">
        <v>40</v>
      </c>
      <c r="D1861" s="40">
        <v>43468.39707175926</v>
      </c>
      <c r="E1861" s="39" t="s">
        <v>41</v>
      </c>
      <c r="F1861" s="39" t="s">
        <v>72</v>
      </c>
      <c r="G1861" s="39" t="s">
        <v>43</v>
      </c>
      <c r="H1861" s="39" t="str">
        <f>IF(raw_impacts[[#This Row],[BldgVint]]="Old","Ex",raw_impacts[[#This Row],[BldgVint]])</f>
        <v>New</v>
      </c>
      <c r="I1861" s="39" t="s">
        <v>44</v>
      </c>
      <c r="J1861" s="39" t="s">
        <v>41</v>
      </c>
      <c r="K1861" s="39" t="s">
        <v>45</v>
      </c>
      <c r="L1861" s="39">
        <v>1120</v>
      </c>
      <c r="M1861" s="39">
        <v>0</v>
      </c>
      <c r="N1861" s="39" t="s">
        <v>46</v>
      </c>
      <c r="O1861" s="39">
        <v>12.4</v>
      </c>
      <c r="P1861" s="39">
        <v>2.98E-2</v>
      </c>
      <c r="Q1861" s="39">
        <v>0</v>
      </c>
      <c r="R1861" s="39">
        <v>12.4</v>
      </c>
      <c r="S1861" s="39">
        <v>2.98E-2</v>
      </c>
      <c r="T1861" s="39">
        <v>0</v>
      </c>
      <c r="U1861" s="39">
        <v>0</v>
      </c>
      <c r="V1861" s="39">
        <v>0</v>
      </c>
      <c r="W1861" s="39">
        <v>0</v>
      </c>
      <c r="X1861" s="39">
        <v>0</v>
      </c>
      <c r="Y1861" s="39">
        <v>0</v>
      </c>
      <c r="Z1861" s="39">
        <v>0</v>
      </c>
      <c r="AA1861" s="39" t="s">
        <v>47</v>
      </c>
      <c r="AB1861" s="39" t="s">
        <v>48</v>
      </c>
      <c r="AC1861" s="39">
        <v>2020</v>
      </c>
      <c r="AD18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1862" spans="1:30" hidden="1" x14ac:dyDescent="0.25">
      <c r="A1862" s="39" t="s">
        <v>89</v>
      </c>
      <c r="B1862" s="39" t="s">
        <v>39</v>
      </c>
      <c r="C1862" s="39" t="s">
        <v>40</v>
      </c>
      <c r="D1862" s="40">
        <v>43468.39707175926</v>
      </c>
      <c r="E1862" s="39" t="s">
        <v>41</v>
      </c>
      <c r="F1862" s="39" t="s">
        <v>73</v>
      </c>
      <c r="G1862" s="39" t="s">
        <v>43</v>
      </c>
      <c r="H1862" s="39" t="str">
        <f>IF(raw_impacts[[#This Row],[BldgVint]]="Old","Ex",raw_impacts[[#This Row],[BldgVint]])</f>
        <v>New</v>
      </c>
      <c r="I1862" s="39" t="s">
        <v>44</v>
      </c>
      <c r="J1862" s="39" t="s">
        <v>41</v>
      </c>
      <c r="K1862" s="39" t="s">
        <v>45</v>
      </c>
      <c r="L1862" s="39">
        <v>528</v>
      </c>
      <c r="M1862" s="39">
        <v>0</v>
      </c>
      <c r="N1862" s="39" t="s">
        <v>46</v>
      </c>
      <c r="O1862" s="39">
        <v>4.7</v>
      </c>
      <c r="P1862" s="39">
        <v>1.0200000000000001E-2</v>
      </c>
      <c r="Q1862" s="39">
        <v>0</v>
      </c>
      <c r="R1862" s="39">
        <v>4.7</v>
      </c>
      <c r="S1862" s="39">
        <v>1.0200000000000001E-2</v>
      </c>
      <c r="T1862" s="39">
        <v>0</v>
      </c>
      <c r="U1862" s="39">
        <v>0</v>
      </c>
      <c r="V1862" s="39">
        <v>0</v>
      </c>
      <c r="W1862" s="39">
        <v>0</v>
      </c>
      <c r="X1862" s="39">
        <v>0</v>
      </c>
      <c r="Y1862" s="39">
        <v>0</v>
      </c>
      <c r="Z1862" s="39">
        <v>0</v>
      </c>
      <c r="AA1862" s="39" t="s">
        <v>47</v>
      </c>
      <c r="AB1862" s="39" t="s">
        <v>48</v>
      </c>
      <c r="AC1862" s="39">
        <v>2020</v>
      </c>
      <c r="AD18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6.0000000000000001E-3</v>
      </c>
    </row>
    <row r="1863" spans="1:30" hidden="1" x14ac:dyDescent="0.25">
      <c r="A1863" s="39" t="s">
        <v>89</v>
      </c>
      <c r="B1863" s="39" t="s">
        <v>39</v>
      </c>
      <c r="C1863" s="39" t="s">
        <v>40</v>
      </c>
      <c r="D1863" s="40">
        <v>43468.39707175926</v>
      </c>
      <c r="E1863" s="39" t="s">
        <v>41</v>
      </c>
      <c r="F1863" s="39" t="s">
        <v>74</v>
      </c>
      <c r="G1863" s="39" t="s">
        <v>43</v>
      </c>
      <c r="H1863" s="39" t="str">
        <f>IF(raw_impacts[[#This Row],[BldgVint]]="Old","Ex",raw_impacts[[#This Row],[BldgVint]])</f>
        <v>New</v>
      </c>
      <c r="I1863" s="39" t="s">
        <v>44</v>
      </c>
      <c r="J1863" s="39" t="s">
        <v>41</v>
      </c>
      <c r="K1863" s="39" t="s">
        <v>45</v>
      </c>
      <c r="L1863" s="39">
        <v>88.3</v>
      </c>
      <c r="M1863" s="39">
        <v>0</v>
      </c>
      <c r="N1863" s="39" t="s">
        <v>46</v>
      </c>
      <c r="O1863" s="39">
        <v>40.200000000000003</v>
      </c>
      <c r="P1863" s="39">
        <v>2.52E-2</v>
      </c>
      <c r="Q1863" s="39">
        <v>0</v>
      </c>
      <c r="R1863" s="39">
        <v>40.200000000000003</v>
      </c>
      <c r="S1863" s="39">
        <v>2.52E-2</v>
      </c>
      <c r="T1863" s="39">
        <v>0</v>
      </c>
      <c r="U1863" s="39">
        <v>0</v>
      </c>
      <c r="V1863" s="39">
        <v>0</v>
      </c>
      <c r="W1863" s="39">
        <v>0</v>
      </c>
      <c r="X1863" s="39">
        <v>0</v>
      </c>
      <c r="Y1863" s="39">
        <v>0</v>
      </c>
      <c r="Z1863" s="39">
        <v>0</v>
      </c>
      <c r="AA1863" s="39" t="s">
        <v>47</v>
      </c>
      <c r="AB1863" s="39" t="s">
        <v>48</v>
      </c>
      <c r="AC1863" s="39">
        <v>2020</v>
      </c>
      <c r="AD18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1864" spans="1:30" hidden="1" x14ac:dyDescent="0.25">
      <c r="A1864" s="39" t="s">
        <v>89</v>
      </c>
      <c r="B1864" s="39" t="s">
        <v>39</v>
      </c>
      <c r="C1864" s="39" t="s">
        <v>40</v>
      </c>
      <c r="D1864" s="40">
        <v>43468.39707175926</v>
      </c>
      <c r="E1864" s="39" t="s">
        <v>41</v>
      </c>
      <c r="F1864" s="39" t="s">
        <v>75</v>
      </c>
      <c r="G1864" s="39" t="s">
        <v>43</v>
      </c>
      <c r="H1864" s="39" t="str">
        <f>IF(raw_impacts[[#This Row],[BldgVint]]="Old","Ex",raw_impacts[[#This Row],[BldgVint]])</f>
        <v>New</v>
      </c>
      <c r="I1864" s="39" t="s">
        <v>44</v>
      </c>
      <c r="J1864" s="39" t="s">
        <v>41</v>
      </c>
      <c r="K1864" s="39" t="s">
        <v>45</v>
      </c>
      <c r="L1864" s="39">
        <v>170</v>
      </c>
      <c r="M1864" s="39">
        <v>0</v>
      </c>
      <c r="N1864" s="39" t="s">
        <v>46</v>
      </c>
      <c r="O1864" s="39">
        <v>17.899999999999999</v>
      </c>
      <c r="P1864" s="39">
        <v>2.01E-2</v>
      </c>
      <c r="Q1864" s="39">
        <v>0</v>
      </c>
      <c r="R1864" s="39">
        <v>17.899999999999999</v>
      </c>
      <c r="S1864" s="39">
        <v>2.01E-2</v>
      </c>
      <c r="T1864" s="39">
        <v>0</v>
      </c>
      <c r="U1864" s="39">
        <v>0</v>
      </c>
      <c r="V1864" s="39">
        <v>0</v>
      </c>
      <c r="W1864" s="39">
        <v>0</v>
      </c>
      <c r="X1864" s="39">
        <v>0</v>
      </c>
      <c r="Y1864" s="39">
        <v>0</v>
      </c>
      <c r="Z1864" s="39">
        <v>0</v>
      </c>
      <c r="AA1864" s="39" t="s">
        <v>47</v>
      </c>
      <c r="AB1864" s="39" t="s">
        <v>48</v>
      </c>
      <c r="AC1864" s="39">
        <v>2020</v>
      </c>
      <c r="AD18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8.9999999999999993E-3</v>
      </c>
    </row>
    <row r="1865" spans="1:30" hidden="1" x14ac:dyDescent="0.25">
      <c r="A1865" s="39" t="s">
        <v>89</v>
      </c>
      <c r="B1865" s="39" t="s">
        <v>39</v>
      </c>
      <c r="C1865" s="39" t="s">
        <v>40</v>
      </c>
      <c r="D1865" s="40">
        <v>43468.39707175926</v>
      </c>
      <c r="E1865" s="39" t="s">
        <v>41</v>
      </c>
      <c r="F1865" s="39" t="s">
        <v>76</v>
      </c>
      <c r="G1865" s="39" t="s">
        <v>43</v>
      </c>
      <c r="H1865" s="39" t="str">
        <f>IF(raw_impacts[[#This Row],[BldgVint]]="Old","Ex",raw_impacts[[#This Row],[BldgVint]])</f>
        <v>New</v>
      </c>
      <c r="I1865" s="39" t="s">
        <v>44</v>
      </c>
      <c r="J1865" s="39" t="s">
        <v>41</v>
      </c>
      <c r="K1865" s="39" t="s">
        <v>45</v>
      </c>
      <c r="L1865" s="39">
        <v>61.8</v>
      </c>
      <c r="M1865" s="39">
        <v>0</v>
      </c>
      <c r="N1865" s="39" t="s">
        <v>46</v>
      </c>
      <c r="O1865" s="39">
        <v>5.7</v>
      </c>
      <c r="P1865" s="39">
        <v>1.61E-2</v>
      </c>
      <c r="Q1865" s="39">
        <v>0</v>
      </c>
      <c r="R1865" s="39">
        <v>5.7</v>
      </c>
      <c r="S1865" s="39">
        <v>1.61E-2</v>
      </c>
      <c r="T1865" s="39">
        <v>0</v>
      </c>
      <c r="U1865" s="39">
        <v>0</v>
      </c>
      <c r="V1865" s="39">
        <v>0</v>
      </c>
      <c r="W1865" s="39">
        <v>0</v>
      </c>
      <c r="X1865" s="39">
        <v>0</v>
      </c>
      <c r="Y1865" s="39">
        <v>0</v>
      </c>
      <c r="Z1865" s="39">
        <v>0</v>
      </c>
      <c r="AA1865" s="39" t="s">
        <v>47</v>
      </c>
      <c r="AB1865" s="39" t="s">
        <v>48</v>
      </c>
      <c r="AC1865" s="39">
        <v>2020</v>
      </c>
      <c r="AD18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6.0000000000000001E-3</v>
      </c>
    </row>
    <row r="1866" spans="1:30" hidden="1" x14ac:dyDescent="0.25">
      <c r="A1866" s="39" t="s">
        <v>89</v>
      </c>
      <c r="B1866" s="39" t="s">
        <v>39</v>
      </c>
      <c r="C1866" s="39" t="s">
        <v>40</v>
      </c>
      <c r="D1866" s="40">
        <v>43468.39707175926</v>
      </c>
      <c r="E1866" s="39" t="s">
        <v>41</v>
      </c>
      <c r="F1866" s="39" t="s">
        <v>77</v>
      </c>
      <c r="G1866" s="39" t="s">
        <v>43</v>
      </c>
      <c r="H1866" s="39" t="str">
        <f>IF(raw_impacts[[#This Row],[BldgVint]]="Old","Ex",raw_impacts[[#This Row],[BldgVint]])</f>
        <v>New</v>
      </c>
      <c r="I1866" s="39" t="s">
        <v>44</v>
      </c>
      <c r="J1866" s="39" t="s">
        <v>41</v>
      </c>
      <c r="K1866" s="39" t="s">
        <v>45</v>
      </c>
      <c r="L1866" s="39">
        <v>243</v>
      </c>
      <c r="M1866" s="39">
        <v>0</v>
      </c>
      <c r="N1866" s="39" t="s">
        <v>46</v>
      </c>
      <c r="O1866" s="39">
        <v>14.1</v>
      </c>
      <c r="P1866" s="39">
        <v>1.34E-2</v>
      </c>
      <c r="Q1866" s="39">
        <v>0</v>
      </c>
      <c r="R1866" s="39">
        <v>14.1</v>
      </c>
      <c r="S1866" s="39">
        <v>1.34E-2</v>
      </c>
      <c r="T1866" s="39">
        <v>0</v>
      </c>
      <c r="U1866" s="39">
        <v>0</v>
      </c>
      <c r="V1866" s="39">
        <v>0</v>
      </c>
      <c r="W1866" s="39">
        <v>0</v>
      </c>
      <c r="X1866" s="39">
        <v>0</v>
      </c>
      <c r="Y1866" s="39">
        <v>0</v>
      </c>
      <c r="Z1866" s="39">
        <v>0</v>
      </c>
      <c r="AA1866" s="39" t="s">
        <v>47</v>
      </c>
      <c r="AB1866" s="39" t="s">
        <v>48</v>
      </c>
      <c r="AC1866" s="39">
        <v>2020</v>
      </c>
      <c r="AD18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1.2E-2</v>
      </c>
    </row>
    <row r="1867" spans="1:30" hidden="1" x14ac:dyDescent="0.25">
      <c r="A1867" s="39" t="s">
        <v>89</v>
      </c>
      <c r="B1867" s="39" t="s">
        <v>39</v>
      </c>
      <c r="C1867" s="39" t="s">
        <v>40</v>
      </c>
      <c r="D1867" s="40">
        <v>43468.39707175926</v>
      </c>
      <c r="E1867" s="39" t="s">
        <v>41</v>
      </c>
      <c r="F1867" s="39" t="s">
        <v>78</v>
      </c>
      <c r="G1867" s="39" t="s">
        <v>43</v>
      </c>
      <c r="H1867" s="39" t="str">
        <f>IF(raw_impacts[[#This Row],[BldgVint]]="Old","Ex",raw_impacts[[#This Row],[BldgVint]])</f>
        <v>New</v>
      </c>
      <c r="I1867" s="39" t="s">
        <v>44</v>
      </c>
      <c r="J1867" s="39" t="s">
        <v>41</v>
      </c>
      <c r="K1867" s="39" t="s">
        <v>45</v>
      </c>
      <c r="L1867" s="39">
        <v>13.4</v>
      </c>
      <c r="M1867" s="39">
        <v>0</v>
      </c>
      <c r="N1867" s="39" t="s">
        <v>46</v>
      </c>
      <c r="O1867" s="39">
        <v>16.2</v>
      </c>
      <c r="P1867" s="39">
        <v>1.37E-2</v>
      </c>
      <c r="Q1867" s="39">
        <v>0</v>
      </c>
      <c r="R1867" s="39">
        <v>16.2</v>
      </c>
      <c r="S1867" s="39">
        <v>1.37E-2</v>
      </c>
      <c r="T1867" s="39">
        <v>0</v>
      </c>
      <c r="U1867" s="39">
        <v>0</v>
      </c>
      <c r="V1867" s="39">
        <v>0</v>
      </c>
      <c r="W1867" s="39">
        <v>0</v>
      </c>
      <c r="X1867" s="39">
        <v>0</v>
      </c>
      <c r="Y1867" s="39">
        <v>0</v>
      </c>
      <c r="Z1867" s="39">
        <v>0</v>
      </c>
      <c r="AA1867" s="39" t="s">
        <v>47</v>
      </c>
      <c r="AB1867" s="39" t="s">
        <v>48</v>
      </c>
      <c r="AC1867" s="39">
        <v>2020</v>
      </c>
      <c r="AD18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1.7999999999999999E-2</v>
      </c>
    </row>
    <row r="1868" spans="1:30" hidden="1" x14ac:dyDescent="0.25">
      <c r="A1868" s="39" t="s">
        <v>89</v>
      </c>
      <c r="B1868" s="39" t="s">
        <v>39</v>
      </c>
      <c r="C1868" s="39" t="s">
        <v>40</v>
      </c>
      <c r="D1868" s="40">
        <v>43468.39707175926</v>
      </c>
      <c r="E1868" s="39" t="s">
        <v>41</v>
      </c>
      <c r="F1868" s="39" t="s">
        <v>79</v>
      </c>
      <c r="G1868" s="39" t="s">
        <v>43</v>
      </c>
      <c r="H1868" s="39" t="str">
        <f>IF(raw_impacts[[#This Row],[BldgVint]]="Old","Ex",raw_impacts[[#This Row],[BldgVint]])</f>
        <v>New</v>
      </c>
      <c r="I1868" s="39" t="s">
        <v>44</v>
      </c>
      <c r="J1868" s="39" t="s">
        <v>41</v>
      </c>
      <c r="K1868" s="39" t="s">
        <v>45</v>
      </c>
      <c r="L1868" s="39">
        <v>125</v>
      </c>
      <c r="M1868" s="39">
        <v>0</v>
      </c>
      <c r="N1868" s="39" t="s">
        <v>46</v>
      </c>
      <c r="O1868" s="39">
        <v>15.5</v>
      </c>
      <c r="P1868" s="39">
        <v>2.8799999999999999E-2</v>
      </c>
      <c r="Q1868" s="39">
        <v>0</v>
      </c>
      <c r="R1868" s="39">
        <v>15.5</v>
      </c>
      <c r="S1868" s="39">
        <v>2.8799999999999999E-2</v>
      </c>
      <c r="T1868" s="39">
        <v>0</v>
      </c>
      <c r="U1868" s="39">
        <v>0</v>
      </c>
      <c r="V1868" s="39">
        <v>0</v>
      </c>
      <c r="W1868" s="39">
        <v>0</v>
      </c>
      <c r="X1868" s="39">
        <v>0</v>
      </c>
      <c r="Y1868" s="39">
        <v>0</v>
      </c>
      <c r="Z1868" s="39">
        <v>0</v>
      </c>
      <c r="AA1868" s="39" t="s">
        <v>47</v>
      </c>
      <c r="AB1868" s="39" t="s">
        <v>48</v>
      </c>
      <c r="AC1868" s="39">
        <v>2020</v>
      </c>
      <c r="AD18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1869" spans="1:30" hidden="1" x14ac:dyDescent="0.25">
      <c r="A1869" s="39" t="s">
        <v>89</v>
      </c>
      <c r="B1869" s="39" t="s">
        <v>39</v>
      </c>
      <c r="C1869" s="39" t="s">
        <v>40</v>
      </c>
      <c r="D1869" s="40">
        <v>43468.39707175926</v>
      </c>
      <c r="E1869" s="39" t="s">
        <v>41</v>
      </c>
      <c r="F1869" s="39" t="s">
        <v>42</v>
      </c>
      <c r="G1869" s="39" t="s">
        <v>43</v>
      </c>
      <c r="H1869" s="39" t="str">
        <f>IF(raw_impacts[[#This Row],[BldgVint]]="Old","Ex",raw_impacts[[#This Row],[BldgVint]])</f>
        <v>New</v>
      </c>
      <c r="I1869" s="39" t="s">
        <v>56</v>
      </c>
      <c r="J1869" s="39" t="s">
        <v>41</v>
      </c>
      <c r="K1869" s="39" t="s">
        <v>45</v>
      </c>
      <c r="L1869" s="39">
        <v>549</v>
      </c>
      <c r="M1869" s="39">
        <v>0</v>
      </c>
      <c r="N1869" s="39" t="s">
        <v>46</v>
      </c>
      <c r="O1869" s="39">
        <v>56.3</v>
      </c>
      <c r="P1869" s="39">
        <v>5.1700000000000003E-2</v>
      </c>
      <c r="Q1869" s="39">
        <v>0</v>
      </c>
      <c r="R1869" s="39">
        <v>56.3</v>
      </c>
      <c r="S1869" s="39">
        <v>5.1700000000000003E-2</v>
      </c>
      <c r="T1869" s="39">
        <v>0</v>
      </c>
      <c r="U1869" s="39">
        <v>0</v>
      </c>
      <c r="V1869" s="39">
        <v>0</v>
      </c>
      <c r="W1869" s="39">
        <v>0</v>
      </c>
      <c r="X1869" s="39">
        <v>0</v>
      </c>
      <c r="Y1869" s="39">
        <v>0</v>
      </c>
      <c r="Z1869" s="39">
        <v>0</v>
      </c>
      <c r="AA1869" s="39" t="s">
        <v>47</v>
      </c>
      <c r="AB1869" s="39" t="s">
        <v>48</v>
      </c>
      <c r="AC1869" s="39">
        <v>2020</v>
      </c>
      <c r="AD18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3.7999999999999999E-2</v>
      </c>
    </row>
    <row r="1870" spans="1:30" hidden="1" x14ac:dyDescent="0.25">
      <c r="A1870" s="39" t="s">
        <v>89</v>
      </c>
      <c r="B1870" s="39" t="s">
        <v>39</v>
      </c>
      <c r="C1870" s="39" t="s">
        <v>40</v>
      </c>
      <c r="D1870" s="40">
        <v>43468.39707175926</v>
      </c>
      <c r="E1870" s="39" t="s">
        <v>41</v>
      </c>
      <c r="F1870" s="39" t="s">
        <v>71</v>
      </c>
      <c r="G1870" s="39" t="s">
        <v>43</v>
      </c>
      <c r="H1870" s="39" t="str">
        <f>IF(raw_impacts[[#This Row],[BldgVint]]="Old","Ex",raw_impacts[[#This Row],[BldgVint]])</f>
        <v>New</v>
      </c>
      <c r="I1870" s="39" t="s">
        <v>56</v>
      </c>
      <c r="J1870" s="39" t="s">
        <v>41</v>
      </c>
      <c r="K1870" s="39" t="s">
        <v>45</v>
      </c>
      <c r="L1870" s="39">
        <v>282</v>
      </c>
      <c r="M1870" s="39">
        <v>0</v>
      </c>
      <c r="N1870" s="39" t="s">
        <v>46</v>
      </c>
      <c r="O1870" s="39">
        <v>38.200000000000003</v>
      </c>
      <c r="P1870" s="39">
        <v>2.12E-2</v>
      </c>
      <c r="Q1870" s="39">
        <v>0</v>
      </c>
      <c r="R1870" s="39">
        <v>38.200000000000003</v>
      </c>
      <c r="S1870" s="39">
        <v>2.12E-2</v>
      </c>
      <c r="T1870" s="39">
        <v>0</v>
      </c>
      <c r="U1870" s="39">
        <v>0</v>
      </c>
      <c r="V1870" s="39">
        <v>0</v>
      </c>
      <c r="W1870" s="39">
        <v>0</v>
      </c>
      <c r="X1870" s="39">
        <v>0</v>
      </c>
      <c r="Y1870" s="39">
        <v>0</v>
      </c>
      <c r="Z1870" s="39">
        <v>0</v>
      </c>
      <c r="AA1870" s="39" t="s">
        <v>47</v>
      </c>
      <c r="AB1870" s="39" t="s">
        <v>48</v>
      </c>
      <c r="AC1870" s="39">
        <v>2020</v>
      </c>
      <c r="AD18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2.5999999999999999E-2</v>
      </c>
    </row>
    <row r="1871" spans="1:30" hidden="1" x14ac:dyDescent="0.25">
      <c r="A1871" s="39" t="s">
        <v>89</v>
      </c>
      <c r="B1871" s="39" t="s">
        <v>39</v>
      </c>
      <c r="C1871" s="39" t="s">
        <v>40</v>
      </c>
      <c r="D1871" s="40">
        <v>43468.39707175926</v>
      </c>
      <c r="E1871" s="39" t="s">
        <v>41</v>
      </c>
      <c r="F1871" s="39" t="s">
        <v>72</v>
      </c>
      <c r="G1871" s="39" t="s">
        <v>43</v>
      </c>
      <c r="H1871" s="39" t="str">
        <f>IF(raw_impacts[[#This Row],[BldgVint]]="Old","Ex",raw_impacts[[#This Row],[BldgVint]])</f>
        <v>New</v>
      </c>
      <c r="I1871" s="39" t="s">
        <v>56</v>
      </c>
      <c r="J1871" s="39" t="s">
        <v>41</v>
      </c>
      <c r="K1871" s="39" t="s">
        <v>45</v>
      </c>
      <c r="L1871" s="39">
        <v>1920</v>
      </c>
      <c r="M1871" s="39">
        <v>0</v>
      </c>
      <c r="N1871" s="39" t="s">
        <v>46</v>
      </c>
      <c r="O1871" s="39">
        <v>49.9</v>
      </c>
      <c r="P1871" s="39">
        <v>5.6899999999999999E-2</v>
      </c>
      <c r="Q1871" s="39">
        <v>0</v>
      </c>
      <c r="R1871" s="39">
        <v>49.9</v>
      </c>
      <c r="S1871" s="39">
        <v>5.6899999999999999E-2</v>
      </c>
      <c r="T1871" s="39">
        <v>0</v>
      </c>
      <c r="U1871" s="39">
        <v>0</v>
      </c>
      <c r="V1871" s="39">
        <v>0</v>
      </c>
      <c r="W1871" s="39">
        <v>0</v>
      </c>
      <c r="X1871" s="39">
        <v>0</v>
      </c>
      <c r="Y1871" s="39">
        <v>0</v>
      </c>
      <c r="Z1871" s="39">
        <v>0</v>
      </c>
      <c r="AA1871" s="39" t="s">
        <v>47</v>
      </c>
      <c r="AB1871" s="39" t="s">
        <v>48</v>
      </c>
      <c r="AC1871" s="39">
        <v>2020</v>
      </c>
      <c r="AD18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3.7999999999999999E-2</v>
      </c>
    </row>
    <row r="1872" spans="1:30" hidden="1" x14ac:dyDescent="0.25">
      <c r="A1872" s="39" t="s">
        <v>89</v>
      </c>
      <c r="B1872" s="39" t="s">
        <v>39</v>
      </c>
      <c r="C1872" s="39" t="s">
        <v>40</v>
      </c>
      <c r="D1872" s="40">
        <v>43468.39707175926</v>
      </c>
      <c r="E1872" s="39" t="s">
        <v>41</v>
      </c>
      <c r="F1872" s="39" t="s">
        <v>73</v>
      </c>
      <c r="G1872" s="39" t="s">
        <v>43</v>
      </c>
      <c r="H1872" s="39" t="str">
        <f>IF(raw_impacts[[#This Row],[BldgVint]]="Old","Ex",raw_impacts[[#This Row],[BldgVint]])</f>
        <v>New</v>
      </c>
      <c r="I1872" s="39" t="s">
        <v>56</v>
      </c>
      <c r="J1872" s="39" t="s">
        <v>41</v>
      </c>
      <c r="K1872" s="39" t="s">
        <v>45</v>
      </c>
      <c r="L1872" s="39">
        <v>849</v>
      </c>
      <c r="M1872" s="39">
        <v>0</v>
      </c>
      <c r="N1872" s="39" t="s">
        <v>46</v>
      </c>
      <c r="O1872" s="39">
        <v>30</v>
      </c>
      <c r="P1872" s="39">
        <v>2.9000000000000001E-2</v>
      </c>
      <c r="Q1872" s="39">
        <v>0</v>
      </c>
      <c r="R1872" s="39">
        <v>30</v>
      </c>
      <c r="S1872" s="39">
        <v>2.9000000000000001E-2</v>
      </c>
      <c r="T1872" s="39">
        <v>0</v>
      </c>
      <c r="U1872" s="39">
        <v>0</v>
      </c>
      <c r="V1872" s="39">
        <v>0</v>
      </c>
      <c r="W1872" s="39">
        <v>0</v>
      </c>
      <c r="X1872" s="39">
        <v>0</v>
      </c>
      <c r="Y1872" s="39">
        <v>0</v>
      </c>
      <c r="Z1872" s="39">
        <v>0</v>
      </c>
      <c r="AA1872" s="39" t="s">
        <v>47</v>
      </c>
      <c r="AB1872" s="39" t="s">
        <v>48</v>
      </c>
      <c r="AC1872" s="39">
        <v>2020</v>
      </c>
      <c r="AD18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1873" spans="1:30" hidden="1" x14ac:dyDescent="0.25">
      <c r="A1873" s="39" t="s">
        <v>89</v>
      </c>
      <c r="B1873" s="39" t="s">
        <v>39</v>
      </c>
      <c r="C1873" s="39" t="s">
        <v>40</v>
      </c>
      <c r="D1873" s="40">
        <v>43468.39707175926</v>
      </c>
      <c r="E1873" s="39" t="s">
        <v>41</v>
      </c>
      <c r="F1873" s="39" t="s">
        <v>74</v>
      </c>
      <c r="G1873" s="39" t="s">
        <v>43</v>
      </c>
      <c r="H1873" s="39" t="str">
        <f>IF(raw_impacts[[#This Row],[BldgVint]]="Old","Ex",raw_impacts[[#This Row],[BldgVint]])</f>
        <v>New</v>
      </c>
      <c r="I1873" s="39" t="s">
        <v>56</v>
      </c>
      <c r="J1873" s="39" t="s">
        <v>41</v>
      </c>
      <c r="K1873" s="39" t="s">
        <v>45</v>
      </c>
      <c r="L1873" s="39">
        <v>156</v>
      </c>
      <c r="M1873" s="39">
        <v>0</v>
      </c>
      <c r="N1873" s="39" t="s">
        <v>46</v>
      </c>
      <c r="O1873" s="39">
        <v>83</v>
      </c>
      <c r="P1873" s="39">
        <v>7.1599999999999997E-2</v>
      </c>
      <c r="Q1873" s="39">
        <v>0</v>
      </c>
      <c r="R1873" s="39">
        <v>83</v>
      </c>
      <c r="S1873" s="39">
        <v>7.1599999999999997E-2</v>
      </c>
      <c r="T1873" s="39">
        <v>0</v>
      </c>
      <c r="U1873" s="39">
        <v>0</v>
      </c>
      <c r="V1873" s="39">
        <v>0</v>
      </c>
      <c r="W1873" s="39">
        <v>0</v>
      </c>
      <c r="X1873" s="39">
        <v>0</v>
      </c>
      <c r="Y1873" s="39">
        <v>0</v>
      </c>
      <c r="Z1873" s="39">
        <v>0</v>
      </c>
      <c r="AA1873" s="39" t="s">
        <v>47</v>
      </c>
      <c r="AB1873" s="39" t="s">
        <v>48</v>
      </c>
      <c r="AC1873" s="39">
        <v>2020</v>
      </c>
      <c r="AD18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4.2000000000000003E-2</v>
      </c>
    </row>
    <row r="1874" spans="1:30" hidden="1" x14ac:dyDescent="0.25">
      <c r="A1874" s="39" t="s">
        <v>89</v>
      </c>
      <c r="B1874" s="39" t="s">
        <v>39</v>
      </c>
      <c r="C1874" s="39" t="s">
        <v>40</v>
      </c>
      <c r="D1874" s="40">
        <v>43468.39707175926</v>
      </c>
      <c r="E1874" s="39" t="s">
        <v>41</v>
      </c>
      <c r="F1874" s="39" t="s">
        <v>75</v>
      </c>
      <c r="G1874" s="39" t="s">
        <v>43</v>
      </c>
      <c r="H1874" s="39" t="str">
        <f>IF(raw_impacts[[#This Row],[BldgVint]]="Old","Ex",raw_impacts[[#This Row],[BldgVint]])</f>
        <v>New</v>
      </c>
      <c r="I1874" s="39" t="s">
        <v>56</v>
      </c>
      <c r="J1874" s="39" t="s">
        <v>41</v>
      </c>
      <c r="K1874" s="39" t="s">
        <v>45</v>
      </c>
      <c r="L1874" s="39">
        <v>285</v>
      </c>
      <c r="M1874" s="39">
        <v>0</v>
      </c>
      <c r="N1874" s="39" t="s">
        <v>46</v>
      </c>
      <c r="O1874" s="39">
        <v>53.5</v>
      </c>
      <c r="P1874" s="39">
        <v>4.7500000000000001E-2</v>
      </c>
      <c r="Q1874" s="39">
        <v>0</v>
      </c>
      <c r="R1874" s="39">
        <v>53.5</v>
      </c>
      <c r="S1874" s="39">
        <v>4.7500000000000001E-2</v>
      </c>
      <c r="T1874" s="39">
        <v>0</v>
      </c>
      <c r="U1874" s="39">
        <v>0</v>
      </c>
      <c r="V1874" s="39">
        <v>0</v>
      </c>
      <c r="W1874" s="39">
        <v>0</v>
      </c>
      <c r="X1874" s="39">
        <v>0</v>
      </c>
      <c r="Y1874" s="39">
        <v>0</v>
      </c>
      <c r="Z1874" s="39">
        <v>0</v>
      </c>
      <c r="AA1874" s="39" t="s">
        <v>47</v>
      </c>
      <c r="AB1874" s="39" t="s">
        <v>48</v>
      </c>
      <c r="AC1874" s="39">
        <v>2020</v>
      </c>
      <c r="AD18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1875" spans="1:30" hidden="1" x14ac:dyDescent="0.25">
      <c r="A1875" s="39" t="s">
        <v>89</v>
      </c>
      <c r="B1875" s="39" t="s">
        <v>39</v>
      </c>
      <c r="C1875" s="39" t="s">
        <v>40</v>
      </c>
      <c r="D1875" s="40">
        <v>43468.39707175926</v>
      </c>
      <c r="E1875" s="39" t="s">
        <v>41</v>
      </c>
      <c r="F1875" s="39" t="s">
        <v>76</v>
      </c>
      <c r="G1875" s="39" t="s">
        <v>43</v>
      </c>
      <c r="H1875" s="39" t="str">
        <f>IF(raw_impacts[[#This Row],[BldgVint]]="Old","Ex",raw_impacts[[#This Row],[BldgVint]])</f>
        <v>New</v>
      </c>
      <c r="I1875" s="39" t="s">
        <v>56</v>
      </c>
      <c r="J1875" s="39" t="s">
        <v>41</v>
      </c>
      <c r="K1875" s="39" t="s">
        <v>45</v>
      </c>
      <c r="L1875" s="39">
        <v>100</v>
      </c>
      <c r="M1875" s="39">
        <v>0</v>
      </c>
      <c r="N1875" s="39" t="s">
        <v>46</v>
      </c>
      <c r="O1875" s="39">
        <v>54.5</v>
      </c>
      <c r="P1875" s="39">
        <v>6.59E-2</v>
      </c>
      <c r="Q1875" s="39">
        <v>0</v>
      </c>
      <c r="R1875" s="39">
        <v>54.5</v>
      </c>
      <c r="S1875" s="39">
        <v>6.59E-2</v>
      </c>
      <c r="T1875" s="39">
        <v>0</v>
      </c>
      <c r="U1875" s="39">
        <v>0</v>
      </c>
      <c r="V1875" s="39">
        <v>0</v>
      </c>
      <c r="W1875" s="39">
        <v>0</v>
      </c>
      <c r="X1875" s="39">
        <v>0</v>
      </c>
      <c r="Y1875" s="39">
        <v>0</v>
      </c>
      <c r="Z1875" s="39">
        <v>0</v>
      </c>
      <c r="AA1875" s="39" t="s">
        <v>47</v>
      </c>
      <c r="AB1875" s="39" t="s">
        <v>48</v>
      </c>
      <c r="AC1875" s="39">
        <v>2020</v>
      </c>
      <c r="AD18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1876" spans="1:30" hidden="1" x14ac:dyDescent="0.25">
      <c r="A1876" s="39" t="s">
        <v>89</v>
      </c>
      <c r="B1876" s="39" t="s">
        <v>39</v>
      </c>
      <c r="C1876" s="39" t="s">
        <v>40</v>
      </c>
      <c r="D1876" s="40">
        <v>43468.39707175926</v>
      </c>
      <c r="E1876" s="39" t="s">
        <v>41</v>
      </c>
      <c r="F1876" s="39" t="s">
        <v>77</v>
      </c>
      <c r="G1876" s="39" t="s">
        <v>43</v>
      </c>
      <c r="H1876" s="39" t="str">
        <f>IF(raw_impacts[[#This Row],[BldgVint]]="Old","Ex",raw_impacts[[#This Row],[BldgVint]])</f>
        <v>New</v>
      </c>
      <c r="I1876" s="39" t="s">
        <v>56</v>
      </c>
      <c r="J1876" s="39" t="s">
        <v>41</v>
      </c>
      <c r="K1876" s="39" t="s">
        <v>45</v>
      </c>
      <c r="L1876" s="39">
        <v>362</v>
      </c>
      <c r="M1876" s="39">
        <v>0</v>
      </c>
      <c r="N1876" s="39" t="s">
        <v>46</v>
      </c>
      <c r="O1876" s="39">
        <v>51.1</v>
      </c>
      <c r="P1876" s="39">
        <v>3.6799999999999999E-2</v>
      </c>
      <c r="Q1876" s="39">
        <v>0</v>
      </c>
      <c r="R1876" s="39">
        <v>51.1</v>
      </c>
      <c r="S1876" s="39">
        <v>3.6799999999999999E-2</v>
      </c>
      <c r="T1876" s="39">
        <v>0</v>
      </c>
      <c r="U1876" s="39">
        <v>0</v>
      </c>
      <c r="V1876" s="39">
        <v>0</v>
      </c>
      <c r="W1876" s="39">
        <v>0</v>
      </c>
      <c r="X1876" s="39">
        <v>0</v>
      </c>
      <c r="Y1876" s="39">
        <v>0</v>
      </c>
      <c r="Z1876" s="39">
        <v>0</v>
      </c>
      <c r="AA1876" s="39" t="s">
        <v>47</v>
      </c>
      <c r="AB1876" s="39" t="s">
        <v>48</v>
      </c>
      <c r="AC1876" s="39">
        <v>2020</v>
      </c>
      <c r="AD18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0.17799999999999999</v>
      </c>
    </row>
    <row r="1877" spans="1:30" hidden="1" x14ac:dyDescent="0.25">
      <c r="A1877" s="39" t="s">
        <v>89</v>
      </c>
      <c r="B1877" s="39" t="s">
        <v>39</v>
      </c>
      <c r="C1877" s="39" t="s">
        <v>40</v>
      </c>
      <c r="D1877" s="40">
        <v>43468.39707175926</v>
      </c>
      <c r="E1877" s="39" t="s">
        <v>41</v>
      </c>
      <c r="F1877" s="39" t="s">
        <v>78</v>
      </c>
      <c r="G1877" s="39" t="s">
        <v>43</v>
      </c>
      <c r="H1877" s="39" t="str">
        <f>IF(raw_impacts[[#This Row],[BldgVint]]="Old","Ex",raw_impacts[[#This Row],[BldgVint]])</f>
        <v>New</v>
      </c>
      <c r="I1877" s="39" t="s">
        <v>56</v>
      </c>
      <c r="J1877" s="39" t="s">
        <v>41</v>
      </c>
      <c r="K1877" s="39" t="s">
        <v>45</v>
      </c>
      <c r="L1877" s="39">
        <v>20.399999999999999</v>
      </c>
      <c r="M1877" s="39">
        <v>0</v>
      </c>
      <c r="N1877" s="39" t="s">
        <v>46</v>
      </c>
      <c r="O1877" s="39">
        <v>59.3</v>
      </c>
      <c r="P1877" s="39">
        <v>4.2200000000000001E-2</v>
      </c>
      <c r="Q1877" s="39">
        <v>0</v>
      </c>
      <c r="R1877" s="39">
        <v>59.3</v>
      </c>
      <c r="S1877" s="39">
        <v>4.2200000000000001E-2</v>
      </c>
      <c r="T1877" s="39">
        <v>0</v>
      </c>
      <c r="U1877" s="39">
        <v>0</v>
      </c>
      <c r="V1877" s="39">
        <v>0</v>
      </c>
      <c r="W1877" s="39">
        <v>0</v>
      </c>
      <c r="X1877" s="39">
        <v>0</v>
      </c>
      <c r="Y1877" s="39">
        <v>0</v>
      </c>
      <c r="Z1877" s="39">
        <v>0</v>
      </c>
      <c r="AA1877" s="39" t="s">
        <v>47</v>
      </c>
      <c r="AB1877" s="39" t="s">
        <v>48</v>
      </c>
      <c r="AC1877" s="39">
        <v>2020</v>
      </c>
      <c r="AD18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0.05</v>
      </c>
    </row>
    <row r="1878" spans="1:30" hidden="1" x14ac:dyDescent="0.25">
      <c r="A1878" s="39" t="s">
        <v>89</v>
      </c>
      <c r="B1878" s="39" t="s">
        <v>39</v>
      </c>
      <c r="C1878" s="39" t="s">
        <v>40</v>
      </c>
      <c r="D1878" s="40">
        <v>43468.39707175926</v>
      </c>
      <c r="E1878" s="39" t="s">
        <v>41</v>
      </c>
      <c r="F1878" s="39" t="s">
        <v>79</v>
      </c>
      <c r="G1878" s="39" t="s">
        <v>43</v>
      </c>
      <c r="H1878" s="39" t="str">
        <f>IF(raw_impacts[[#This Row],[BldgVint]]="Old","Ex",raw_impacts[[#This Row],[BldgVint]])</f>
        <v>New</v>
      </c>
      <c r="I1878" s="39" t="s">
        <v>56</v>
      </c>
      <c r="J1878" s="39" t="s">
        <v>41</v>
      </c>
      <c r="K1878" s="39" t="s">
        <v>45</v>
      </c>
      <c r="L1878" s="39">
        <v>222</v>
      </c>
      <c r="M1878" s="39">
        <v>0</v>
      </c>
      <c r="N1878" s="39" t="s">
        <v>46</v>
      </c>
      <c r="O1878" s="39">
        <v>65.2</v>
      </c>
      <c r="P1878" s="39">
        <v>6.8199999999999997E-2</v>
      </c>
      <c r="Q1878" s="39">
        <v>0</v>
      </c>
      <c r="R1878" s="39">
        <v>65.2</v>
      </c>
      <c r="S1878" s="39">
        <v>6.8199999999999997E-2</v>
      </c>
      <c r="T1878" s="39">
        <v>0</v>
      </c>
      <c r="U1878" s="39">
        <v>0</v>
      </c>
      <c r="V1878" s="39">
        <v>0</v>
      </c>
      <c r="W1878" s="39">
        <v>0</v>
      </c>
      <c r="X1878" s="39">
        <v>0</v>
      </c>
      <c r="Y1878" s="39">
        <v>0</v>
      </c>
      <c r="Z1878" s="39">
        <v>0</v>
      </c>
      <c r="AA1878" s="39" t="s">
        <v>47</v>
      </c>
      <c r="AB1878" s="39" t="s">
        <v>48</v>
      </c>
      <c r="AC1878" s="39">
        <v>2020</v>
      </c>
      <c r="AD18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1879" spans="1:30" hidden="1" x14ac:dyDescent="0.25">
      <c r="A1879" s="39" t="s">
        <v>89</v>
      </c>
      <c r="B1879" s="39" t="s">
        <v>39</v>
      </c>
      <c r="C1879" s="39" t="s">
        <v>40</v>
      </c>
      <c r="D1879" s="40">
        <v>43468.39707175926</v>
      </c>
      <c r="E1879" s="39" t="s">
        <v>41</v>
      </c>
      <c r="F1879" s="39" t="s">
        <v>42</v>
      </c>
      <c r="G1879" s="39" t="s">
        <v>43</v>
      </c>
      <c r="H1879" s="39" t="str">
        <f>IF(raw_impacts[[#This Row],[BldgVint]]="Old","Ex",raw_impacts[[#This Row],[BldgVint]])</f>
        <v>New</v>
      </c>
      <c r="I1879" s="39" t="s">
        <v>57</v>
      </c>
      <c r="J1879" s="39" t="s">
        <v>41</v>
      </c>
      <c r="K1879" s="39" t="s">
        <v>45</v>
      </c>
      <c r="L1879" s="39">
        <v>421</v>
      </c>
      <c r="M1879" s="39">
        <v>0</v>
      </c>
      <c r="N1879" s="39" t="s">
        <v>46</v>
      </c>
      <c r="O1879" s="39">
        <v>42.7</v>
      </c>
      <c r="P1879" s="39">
        <v>3.0499999999999999E-2</v>
      </c>
      <c r="Q1879" s="39">
        <v>0</v>
      </c>
      <c r="R1879" s="39">
        <v>42.7</v>
      </c>
      <c r="S1879" s="39">
        <v>3.0499999999999999E-2</v>
      </c>
      <c r="T1879" s="39">
        <v>0</v>
      </c>
      <c r="U1879" s="39">
        <v>0</v>
      </c>
      <c r="V1879" s="39">
        <v>0</v>
      </c>
      <c r="W1879" s="39">
        <v>0</v>
      </c>
      <c r="X1879" s="39">
        <v>0</v>
      </c>
      <c r="Y1879" s="39">
        <v>0</v>
      </c>
      <c r="Z1879" s="39">
        <v>0</v>
      </c>
      <c r="AA1879" s="39" t="s">
        <v>47</v>
      </c>
      <c r="AB1879" s="39" t="s">
        <v>48</v>
      </c>
      <c r="AC1879" s="39">
        <v>2020</v>
      </c>
      <c r="AD18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0.14299999999999999</v>
      </c>
    </row>
    <row r="1880" spans="1:30" hidden="1" x14ac:dyDescent="0.25">
      <c r="A1880" s="39" t="s">
        <v>89</v>
      </c>
      <c r="B1880" s="39" t="s">
        <v>39</v>
      </c>
      <c r="C1880" s="39" t="s">
        <v>40</v>
      </c>
      <c r="D1880" s="40">
        <v>43468.39707175926</v>
      </c>
      <c r="E1880" s="39" t="s">
        <v>41</v>
      </c>
      <c r="F1880" s="39" t="s">
        <v>71</v>
      </c>
      <c r="G1880" s="39" t="s">
        <v>43</v>
      </c>
      <c r="H1880" s="39" t="str">
        <f>IF(raw_impacts[[#This Row],[BldgVint]]="Old","Ex",raw_impacts[[#This Row],[BldgVint]])</f>
        <v>New</v>
      </c>
      <c r="I1880" s="39" t="s">
        <v>57</v>
      </c>
      <c r="J1880" s="39" t="s">
        <v>41</v>
      </c>
      <c r="K1880" s="39" t="s">
        <v>45</v>
      </c>
      <c r="L1880" s="39">
        <v>214</v>
      </c>
      <c r="M1880" s="39">
        <v>0</v>
      </c>
      <c r="N1880" s="39" t="s">
        <v>46</v>
      </c>
      <c r="O1880" s="39">
        <v>27.1</v>
      </c>
      <c r="P1880" s="39">
        <v>6.1000000000000004E-3</v>
      </c>
      <c r="Q1880" s="39">
        <v>0</v>
      </c>
      <c r="R1880" s="39">
        <v>27.1</v>
      </c>
      <c r="S1880" s="39">
        <v>6.1000000000000004E-3</v>
      </c>
      <c r="T1880" s="39">
        <v>0</v>
      </c>
      <c r="U1880" s="39">
        <v>0</v>
      </c>
      <c r="V1880" s="39">
        <v>0</v>
      </c>
      <c r="W1880" s="39">
        <v>0</v>
      </c>
      <c r="X1880" s="39">
        <v>0</v>
      </c>
      <c r="Y1880" s="39">
        <v>0</v>
      </c>
      <c r="Z1880" s="39">
        <v>0</v>
      </c>
      <c r="AA1880" s="39" t="s">
        <v>47</v>
      </c>
      <c r="AB1880" s="39" t="s">
        <v>48</v>
      </c>
      <c r="AC1880" s="39">
        <v>2020</v>
      </c>
      <c r="AD18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7.8E-2</v>
      </c>
    </row>
    <row r="1881" spans="1:30" hidden="1" x14ac:dyDescent="0.25">
      <c r="A1881" s="39" t="s">
        <v>89</v>
      </c>
      <c r="B1881" s="39" t="s">
        <v>39</v>
      </c>
      <c r="C1881" s="39" t="s">
        <v>40</v>
      </c>
      <c r="D1881" s="40">
        <v>43468.39707175926</v>
      </c>
      <c r="E1881" s="39" t="s">
        <v>41</v>
      </c>
      <c r="F1881" s="39" t="s">
        <v>72</v>
      </c>
      <c r="G1881" s="39" t="s">
        <v>43</v>
      </c>
      <c r="H1881" s="39" t="str">
        <f>IF(raw_impacts[[#This Row],[BldgVint]]="Old","Ex",raw_impacts[[#This Row],[BldgVint]])</f>
        <v>New</v>
      </c>
      <c r="I1881" s="39" t="s">
        <v>57</v>
      </c>
      <c r="J1881" s="39" t="s">
        <v>41</v>
      </c>
      <c r="K1881" s="39" t="s">
        <v>45</v>
      </c>
      <c r="L1881" s="39">
        <v>1490</v>
      </c>
      <c r="M1881" s="39">
        <v>0</v>
      </c>
      <c r="N1881" s="39" t="s">
        <v>46</v>
      </c>
      <c r="O1881" s="39">
        <v>34.9</v>
      </c>
      <c r="P1881" s="39">
        <v>3.3700000000000001E-2</v>
      </c>
      <c r="Q1881" s="39">
        <v>0</v>
      </c>
      <c r="R1881" s="39">
        <v>34.9</v>
      </c>
      <c r="S1881" s="39">
        <v>3.3700000000000001E-2</v>
      </c>
      <c r="T1881" s="39">
        <v>0</v>
      </c>
      <c r="U1881" s="39">
        <v>0</v>
      </c>
      <c r="V1881" s="39">
        <v>0</v>
      </c>
      <c r="W1881" s="39">
        <v>0</v>
      </c>
      <c r="X1881" s="39">
        <v>0</v>
      </c>
      <c r="Y1881" s="39">
        <v>0</v>
      </c>
      <c r="Z1881" s="39">
        <v>0</v>
      </c>
      <c r="AA1881" s="39" t="s">
        <v>47</v>
      </c>
      <c r="AB1881" s="39" t="s">
        <v>48</v>
      </c>
      <c r="AC1881" s="39">
        <v>2020</v>
      </c>
      <c r="AD18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0.14299999999999999</v>
      </c>
    </row>
    <row r="1882" spans="1:30" hidden="1" x14ac:dyDescent="0.25">
      <c r="A1882" s="39" t="s">
        <v>89</v>
      </c>
      <c r="B1882" s="39" t="s">
        <v>39</v>
      </c>
      <c r="C1882" s="39" t="s">
        <v>40</v>
      </c>
      <c r="D1882" s="40">
        <v>43468.39707175926</v>
      </c>
      <c r="E1882" s="39" t="s">
        <v>41</v>
      </c>
      <c r="F1882" s="39" t="s">
        <v>73</v>
      </c>
      <c r="G1882" s="39" t="s">
        <v>43</v>
      </c>
      <c r="H1882" s="39" t="str">
        <f>IF(raw_impacts[[#This Row],[BldgVint]]="Old","Ex",raw_impacts[[#This Row],[BldgVint]])</f>
        <v>New</v>
      </c>
      <c r="I1882" s="39" t="s">
        <v>57</v>
      </c>
      <c r="J1882" s="39" t="s">
        <v>41</v>
      </c>
      <c r="K1882" s="39" t="s">
        <v>45</v>
      </c>
      <c r="L1882" s="39">
        <v>582</v>
      </c>
      <c r="M1882" s="39">
        <v>0</v>
      </c>
      <c r="N1882" s="39" t="s">
        <v>46</v>
      </c>
      <c r="O1882" s="39">
        <v>22.9</v>
      </c>
      <c r="P1882" s="39">
        <v>2.12E-2</v>
      </c>
      <c r="Q1882" s="39">
        <v>0</v>
      </c>
      <c r="R1882" s="39">
        <v>22.9</v>
      </c>
      <c r="S1882" s="39">
        <v>2.12E-2</v>
      </c>
      <c r="T1882" s="39">
        <v>0</v>
      </c>
      <c r="U1882" s="39">
        <v>0</v>
      </c>
      <c r="V1882" s="39">
        <v>0</v>
      </c>
      <c r="W1882" s="39">
        <v>0</v>
      </c>
      <c r="X1882" s="39">
        <v>0</v>
      </c>
      <c r="Y1882" s="39">
        <v>0</v>
      </c>
      <c r="Z1882" s="39">
        <v>0</v>
      </c>
      <c r="AA1882" s="39" t="s">
        <v>47</v>
      </c>
      <c r="AB1882" s="39" t="s">
        <v>48</v>
      </c>
      <c r="AC1882" s="39">
        <v>2020</v>
      </c>
      <c r="AD18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0.14599999999999999</v>
      </c>
    </row>
    <row r="1883" spans="1:30" hidden="1" x14ac:dyDescent="0.25">
      <c r="A1883" s="39" t="s">
        <v>89</v>
      </c>
      <c r="B1883" s="39" t="s">
        <v>39</v>
      </c>
      <c r="C1883" s="39" t="s">
        <v>40</v>
      </c>
      <c r="D1883" s="40">
        <v>43468.39707175926</v>
      </c>
      <c r="E1883" s="39" t="s">
        <v>41</v>
      </c>
      <c r="F1883" s="39" t="s">
        <v>74</v>
      </c>
      <c r="G1883" s="39" t="s">
        <v>43</v>
      </c>
      <c r="H1883" s="39" t="str">
        <f>IF(raw_impacts[[#This Row],[BldgVint]]="Old","Ex",raw_impacts[[#This Row],[BldgVint]])</f>
        <v>New</v>
      </c>
      <c r="I1883" s="39" t="s">
        <v>57</v>
      </c>
      <c r="J1883" s="39" t="s">
        <v>41</v>
      </c>
      <c r="K1883" s="39" t="s">
        <v>45</v>
      </c>
      <c r="L1883" s="39">
        <v>121</v>
      </c>
      <c r="M1883" s="39">
        <v>0</v>
      </c>
      <c r="N1883" s="39" t="s">
        <v>46</v>
      </c>
      <c r="O1883" s="39">
        <v>67.8</v>
      </c>
      <c r="P1883" s="39">
        <v>4.6600000000000003E-2</v>
      </c>
      <c r="Q1883" s="39">
        <v>0</v>
      </c>
      <c r="R1883" s="39">
        <v>67.8</v>
      </c>
      <c r="S1883" s="39">
        <v>4.6600000000000003E-2</v>
      </c>
      <c r="T1883" s="39">
        <v>0</v>
      </c>
      <c r="U1883" s="39">
        <v>0</v>
      </c>
      <c r="V1883" s="39">
        <v>0</v>
      </c>
      <c r="W1883" s="39">
        <v>0</v>
      </c>
      <c r="X1883" s="39">
        <v>0</v>
      </c>
      <c r="Y1883" s="39">
        <v>0</v>
      </c>
      <c r="Z1883" s="39">
        <v>0</v>
      </c>
      <c r="AA1883" s="39" t="s">
        <v>47</v>
      </c>
      <c r="AB1883" s="39" t="s">
        <v>48</v>
      </c>
      <c r="AC1883" s="39">
        <v>2020</v>
      </c>
      <c r="AD18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0.125</v>
      </c>
    </row>
    <row r="1884" spans="1:30" hidden="1" x14ac:dyDescent="0.25">
      <c r="A1884" s="39" t="s">
        <v>89</v>
      </c>
      <c r="B1884" s="39" t="s">
        <v>39</v>
      </c>
      <c r="C1884" s="39" t="s">
        <v>40</v>
      </c>
      <c r="D1884" s="40">
        <v>43468.39707175926</v>
      </c>
      <c r="E1884" s="39" t="s">
        <v>41</v>
      </c>
      <c r="F1884" s="39" t="s">
        <v>75</v>
      </c>
      <c r="G1884" s="39" t="s">
        <v>43</v>
      </c>
      <c r="H1884" s="39" t="str">
        <f>IF(raw_impacts[[#This Row],[BldgVint]]="Old","Ex",raw_impacts[[#This Row],[BldgVint]])</f>
        <v>New</v>
      </c>
      <c r="I1884" s="39" t="s">
        <v>57</v>
      </c>
      <c r="J1884" s="39" t="s">
        <v>41</v>
      </c>
      <c r="K1884" s="39" t="s">
        <v>45</v>
      </c>
      <c r="L1884" s="39">
        <v>221</v>
      </c>
      <c r="M1884" s="39">
        <v>0</v>
      </c>
      <c r="N1884" s="39" t="s">
        <v>46</v>
      </c>
      <c r="O1884" s="39">
        <v>45</v>
      </c>
      <c r="P1884" s="39">
        <v>3.1899999999999998E-2</v>
      </c>
      <c r="Q1884" s="39">
        <v>0</v>
      </c>
      <c r="R1884" s="39">
        <v>45</v>
      </c>
      <c r="S1884" s="39">
        <v>3.1899999999999998E-2</v>
      </c>
      <c r="T1884" s="39">
        <v>0</v>
      </c>
      <c r="U1884" s="39">
        <v>0</v>
      </c>
      <c r="V1884" s="39">
        <v>0</v>
      </c>
      <c r="W1884" s="39">
        <v>0</v>
      </c>
      <c r="X1884" s="39">
        <v>0</v>
      </c>
      <c r="Y1884" s="39">
        <v>0</v>
      </c>
      <c r="Z1884" s="39">
        <v>0</v>
      </c>
      <c r="AA1884" s="39" t="s">
        <v>47</v>
      </c>
      <c r="AB1884" s="39" t="s">
        <v>48</v>
      </c>
      <c r="AC1884" s="39">
        <v>2020</v>
      </c>
      <c r="AD18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0.26100000000000001</v>
      </c>
    </row>
    <row r="1885" spans="1:30" hidden="1" x14ac:dyDescent="0.25">
      <c r="A1885" s="39" t="s">
        <v>89</v>
      </c>
      <c r="B1885" s="39" t="s">
        <v>39</v>
      </c>
      <c r="C1885" s="39" t="s">
        <v>40</v>
      </c>
      <c r="D1885" s="40">
        <v>43468.39707175926</v>
      </c>
      <c r="E1885" s="39" t="s">
        <v>41</v>
      </c>
      <c r="F1885" s="39" t="s">
        <v>76</v>
      </c>
      <c r="G1885" s="39" t="s">
        <v>43</v>
      </c>
      <c r="H1885" s="39" t="str">
        <f>IF(raw_impacts[[#This Row],[BldgVint]]="Old","Ex",raw_impacts[[#This Row],[BldgVint]])</f>
        <v>New</v>
      </c>
      <c r="I1885" s="39" t="s">
        <v>57</v>
      </c>
      <c r="J1885" s="39" t="s">
        <v>41</v>
      </c>
      <c r="K1885" s="39" t="s">
        <v>45</v>
      </c>
      <c r="L1885" s="39">
        <v>77.900000000000006</v>
      </c>
      <c r="M1885" s="39">
        <v>0</v>
      </c>
      <c r="N1885" s="39" t="s">
        <v>46</v>
      </c>
      <c r="O1885" s="39">
        <v>31.3</v>
      </c>
      <c r="P1885" s="39">
        <v>0.04</v>
      </c>
      <c r="Q1885" s="39">
        <v>0</v>
      </c>
      <c r="R1885" s="39">
        <v>31.3</v>
      </c>
      <c r="S1885" s="39">
        <v>0.04</v>
      </c>
      <c r="T1885" s="39">
        <v>0</v>
      </c>
      <c r="U1885" s="39">
        <v>0</v>
      </c>
      <c r="V1885" s="39">
        <v>0</v>
      </c>
      <c r="W1885" s="39">
        <v>0</v>
      </c>
      <c r="X1885" s="39">
        <v>0</v>
      </c>
      <c r="Y1885" s="39">
        <v>0</v>
      </c>
      <c r="Z1885" s="39">
        <v>0</v>
      </c>
      <c r="AA1885" s="39" t="s">
        <v>47</v>
      </c>
      <c r="AB1885" s="39" t="s">
        <v>48</v>
      </c>
      <c r="AC1885" s="39">
        <v>2020</v>
      </c>
      <c r="AD18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0.14599999999999999</v>
      </c>
    </row>
    <row r="1886" spans="1:30" hidden="1" x14ac:dyDescent="0.25">
      <c r="A1886" s="39" t="s">
        <v>89</v>
      </c>
      <c r="B1886" s="39" t="s">
        <v>39</v>
      </c>
      <c r="C1886" s="39" t="s">
        <v>40</v>
      </c>
      <c r="D1886" s="40">
        <v>43468.39707175926</v>
      </c>
      <c r="E1886" s="39" t="s">
        <v>41</v>
      </c>
      <c r="F1886" s="39" t="s">
        <v>77</v>
      </c>
      <c r="G1886" s="39" t="s">
        <v>43</v>
      </c>
      <c r="H1886" s="39" t="str">
        <f>IF(raw_impacts[[#This Row],[BldgVint]]="Old","Ex",raw_impacts[[#This Row],[BldgVint]])</f>
        <v>New</v>
      </c>
      <c r="I1886" s="39" t="s">
        <v>57</v>
      </c>
      <c r="J1886" s="39" t="s">
        <v>41</v>
      </c>
      <c r="K1886" s="39" t="s">
        <v>45</v>
      </c>
      <c r="L1886" s="39">
        <v>285</v>
      </c>
      <c r="M1886" s="39">
        <v>0</v>
      </c>
      <c r="N1886" s="39" t="s">
        <v>46</v>
      </c>
      <c r="O1886" s="39">
        <v>40.700000000000003</v>
      </c>
      <c r="P1886" s="39">
        <v>2.5399999999999999E-2</v>
      </c>
      <c r="Q1886" s="39">
        <v>0</v>
      </c>
      <c r="R1886" s="39">
        <v>40.700000000000003</v>
      </c>
      <c r="S1886" s="39">
        <v>2.5399999999999999E-2</v>
      </c>
      <c r="T1886" s="39">
        <v>0</v>
      </c>
      <c r="U1886" s="39">
        <v>0</v>
      </c>
      <c r="V1886" s="39">
        <v>0</v>
      </c>
      <c r="W1886" s="39">
        <v>0</v>
      </c>
      <c r="X1886" s="39">
        <v>0</v>
      </c>
      <c r="Y1886" s="39">
        <v>0</v>
      </c>
      <c r="Z1886" s="39">
        <v>0</v>
      </c>
      <c r="AA1886" s="39" t="s">
        <v>47</v>
      </c>
      <c r="AB1886" s="39" t="s">
        <v>48</v>
      </c>
      <c r="AC1886" s="39">
        <v>2020</v>
      </c>
      <c r="AD18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1.623</v>
      </c>
    </row>
    <row r="1887" spans="1:30" hidden="1" x14ac:dyDescent="0.25">
      <c r="A1887" s="39" t="s">
        <v>89</v>
      </c>
      <c r="B1887" s="39" t="s">
        <v>39</v>
      </c>
      <c r="C1887" s="39" t="s">
        <v>40</v>
      </c>
      <c r="D1887" s="40">
        <v>43468.39707175926</v>
      </c>
      <c r="E1887" s="39" t="s">
        <v>41</v>
      </c>
      <c r="F1887" s="39" t="s">
        <v>78</v>
      </c>
      <c r="G1887" s="39" t="s">
        <v>43</v>
      </c>
      <c r="H1887" s="39" t="str">
        <f>IF(raw_impacts[[#This Row],[BldgVint]]="Old","Ex",raw_impacts[[#This Row],[BldgVint]])</f>
        <v>New</v>
      </c>
      <c r="I1887" s="39" t="s">
        <v>57</v>
      </c>
      <c r="J1887" s="39" t="s">
        <v>41</v>
      </c>
      <c r="K1887" s="39" t="s">
        <v>45</v>
      </c>
      <c r="L1887" s="39">
        <v>17.3</v>
      </c>
      <c r="M1887" s="39">
        <v>0</v>
      </c>
      <c r="N1887" s="39" t="s">
        <v>46</v>
      </c>
      <c r="O1887" s="39">
        <v>43.6</v>
      </c>
      <c r="P1887" s="39">
        <v>2.6700000000000002E-2</v>
      </c>
      <c r="Q1887" s="39">
        <v>0</v>
      </c>
      <c r="R1887" s="39">
        <v>43.6</v>
      </c>
      <c r="S1887" s="39">
        <v>2.6700000000000002E-2</v>
      </c>
      <c r="T1887" s="39">
        <v>0</v>
      </c>
      <c r="U1887" s="39">
        <v>0</v>
      </c>
      <c r="V1887" s="39">
        <v>0</v>
      </c>
      <c r="W1887" s="39">
        <v>0</v>
      </c>
      <c r="X1887" s="39">
        <v>0</v>
      </c>
      <c r="Y1887" s="39">
        <v>0</v>
      </c>
      <c r="Z1887" s="39">
        <v>0</v>
      </c>
      <c r="AA1887" s="39" t="s">
        <v>47</v>
      </c>
      <c r="AB1887" s="39" t="s">
        <v>48</v>
      </c>
      <c r="AC1887" s="39">
        <v>2020</v>
      </c>
      <c r="AD18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0.30099999999999999</v>
      </c>
    </row>
    <row r="1888" spans="1:30" hidden="1" x14ac:dyDescent="0.25">
      <c r="A1888" s="39" t="s">
        <v>89</v>
      </c>
      <c r="B1888" s="39" t="s">
        <v>39</v>
      </c>
      <c r="C1888" s="39" t="s">
        <v>40</v>
      </c>
      <c r="D1888" s="40">
        <v>43468.39707175926</v>
      </c>
      <c r="E1888" s="39" t="s">
        <v>41</v>
      </c>
      <c r="F1888" s="39" t="s">
        <v>79</v>
      </c>
      <c r="G1888" s="39" t="s">
        <v>43</v>
      </c>
      <c r="H1888" s="39" t="str">
        <f>IF(raw_impacts[[#This Row],[BldgVint]]="Old","Ex",raw_impacts[[#This Row],[BldgVint]])</f>
        <v>New</v>
      </c>
      <c r="I1888" s="39" t="s">
        <v>57</v>
      </c>
      <c r="J1888" s="39" t="s">
        <v>41</v>
      </c>
      <c r="K1888" s="39" t="s">
        <v>45</v>
      </c>
      <c r="L1888" s="39">
        <v>174</v>
      </c>
      <c r="M1888" s="39">
        <v>0</v>
      </c>
      <c r="N1888" s="39" t="s">
        <v>46</v>
      </c>
      <c r="O1888" s="39">
        <v>44.2</v>
      </c>
      <c r="P1888" s="39">
        <v>4.7699999999999999E-2</v>
      </c>
      <c r="Q1888" s="39">
        <v>0</v>
      </c>
      <c r="R1888" s="39">
        <v>44.2</v>
      </c>
      <c r="S1888" s="39">
        <v>4.7699999999999999E-2</v>
      </c>
      <c r="T1888" s="39">
        <v>0</v>
      </c>
      <c r="U1888" s="39">
        <v>0</v>
      </c>
      <c r="V1888" s="39">
        <v>0</v>
      </c>
      <c r="W1888" s="39">
        <v>0</v>
      </c>
      <c r="X1888" s="39">
        <v>0</v>
      </c>
      <c r="Y1888" s="39">
        <v>0</v>
      </c>
      <c r="Z1888" s="39">
        <v>0</v>
      </c>
      <c r="AA1888" s="39" t="s">
        <v>47</v>
      </c>
      <c r="AB1888" s="39" t="s">
        <v>48</v>
      </c>
      <c r="AC1888" s="39">
        <v>2020</v>
      </c>
      <c r="AD18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0.30499999999999999</v>
      </c>
    </row>
    <row r="1889" spans="1:30" hidden="1" x14ac:dyDescent="0.25">
      <c r="A1889" s="39" t="s">
        <v>89</v>
      </c>
      <c r="B1889" s="39" t="s">
        <v>39</v>
      </c>
      <c r="C1889" s="39" t="s">
        <v>40</v>
      </c>
      <c r="D1889" s="40">
        <v>43468.39707175926</v>
      </c>
      <c r="E1889" s="39" t="s">
        <v>41</v>
      </c>
      <c r="F1889" s="39" t="s">
        <v>42</v>
      </c>
      <c r="G1889" s="39" t="s">
        <v>43</v>
      </c>
      <c r="H1889" s="39" t="str">
        <f>IF(raw_impacts[[#This Row],[BldgVint]]="Old","Ex",raw_impacts[[#This Row],[BldgVint]])</f>
        <v>New</v>
      </c>
      <c r="I1889" s="39" t="s">
        <v>58</v>
      </c>
      <c r="J1889" s="39" t="s">
        <v>41</v>
      </c>
      <c r="K1889" s="39" t="s">
        <v>45</v>
      </c>
      <c r="L1889" s="39">
        <v>542</v>
      </c>
      <c r="M1889" s="39">
        <v>0</v>
      </c>
      <c r="N1889" s="39" t="s">
        <v>46</v>
      </c>
      <c r="O1889" s="39">
        <v>63.9</v>
      </c>
      <c r="P1889" s="39">
        <v>7.3200000000000001E-2</v>
      </c>
      <c r="Q1889" s="39">
        <v>0</v>
      </c>
      <c r="R1889" s="39">
        <v>63.9</v>
      </c>
      <c r="S1889" s="39">
        <v>7.3200000000000001E-2</v>
      </c>
      <c r="T1889" s="39">
        <v>0</v>
      </c>
      <c r="U1889" s="39">
        <v>0</v>
      </c>
      <c r="V1889" s="39">
        <v>0</v>
      </c>
      <c r="W1889" s="39">
        <v>0</v>
      </c>
      <c r="X1889" s="39">
        <v>0</v>
      </c>
      <c r="Y1889" s="39">
        <v>0</v>
      </c>
      <c r="Z1889" s="39">
        <v>0</v>
      </c>
      <c r="AA1889" s="39" t="s">
        <v>47</v>
      </c>
      <c r="AB1889" s="39" t="s">
        <v>48</v>
      </c>
      <c r="AC1889" s="39">
        <v>2020</v>
      </c>
      <c r="AD18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1890" spans="1:30" hidden="1" x14ac:dyDescent="0.25">
      <c r="A1890" s="39" t="s">
        <v>89</v>
      </c>
      <c r="B1890" s="39" t="s">
        <v>39</v>
      </c>
      <c r="C1890" s="39" t="s">
        <v>40</v>
      </c>
      <c r="D1890" s="40">
        <v>43468.39707175926</v>
      </c>
      <c r="E1890" s="39" t="s">
        <v>41</v>
      </c>
      <c r="F1890" s="39" t="s">
        <v>71</v>
      </c>
      <c r="G1890" s="39" t="s">
        <v>43</v>
      </c>
      <c r="H1890" s="39" t="str">
        <f>IF(raw_impacts[[#This Row],[BldgVint]]="Old","Ex",raw_impacts[[#This Row],[BldgVint]])</f>
        <v>New</v>
      </c>
      <c r="I1890" s="39" t="s">
        <v>58</v>
      </c>
      <c r="J1890" s="39" t="s">
        <v>41</v>
      </c>
      <c r="K1890" s="39" t="s">
        <v>45</v>
      </c>
      <c r="L1890" s="39">
        <v>281</v>
      </c>
      <c r="M1890" s="39">
        <v>0</v>
      </c>
      <c r="N1890" s="39" t="s">
        <v>46</v>
      </c>
      <c r="O1890" s="39">
        <v>42.8</v>
      </c>
      <c r="P1890" s="39">
        <v>4.07E-2</v>
      </c>
      <c r="Q1890" s="39">
        <v>0</v>
      </c>
      <c r="R1890" s="39">
        <v>42.8</v>
      </c>
      <c r="S1890" s="39">
        <v>4.07E-2</v>
      </c>
      <c r="T1890" s="39">
        <v>0</v>
      </c>
      <c r="U1890" s="39">
        <v>0</v>
      </c>
      <c r="V1890" s="39">
        <v>0</v>
      </c>
      <c r="W1890" s="39">
        <v>0</v>
      </c>
      <c r="X1890" s="39">
        <v>0</v>
      </c>
      <c r="Y1890" s="39">
        <v>0</v>
      </c>
      <c r="Z1890" s="39">
        <v>0</v>
      </c>
      <c r="AA1890" s="39" t="s">
        <v>47</v>
      </c>
      <c r="AB1890" s="39" t="s">
        <v>48</v>
      </c>
      <c r="AC1890" s="39">
        <v>2020</v>
      </c>
      <c r="AD18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1891" spans="1:30" hidden="1" x14ac:dyDescent="0.25">
      <c r="A1891" s="39" t="s">
        <v>89</v>
      </c>
      <c r="B1891" s="39" t="s">
        <v>39</v>
      </c>
      <c r="C1891" s="39" t="s">
        <v>40</v>
      </c>
      <c r="D1891" s="40">
        <v>43468.39707175926</v>
      </c>
      <c r="E1891" s="39" t="s">
        <v>41</v>
      </c>
      <c r="F1891" s="39" t="s">
        <v>72</v>
      </c>
      <c r="G1891" s="39" t="s">
        <v>43</v>
      </c>
      <c r="H1891" s="39" t="str">
        <f>IF(raw_impacts[[#This Row],[BldgVint]]="Old","Ex",raw_impacts[[#This Row],[BldgVint]])</f>
        <v>New</v>
      </c>
      <c r="I1891" s="39" t="s">
        <v>58</v>
      </c>
      <c r="J1891" s="39" t="s">
        <v>41</v>
      </c>
      <c r="K1891" s="39" t="s">
        <v>45</v>
      </c>
      <c r="L1891" s="39">
        <v>1880</v>
      </c>
      <c r="M1891" s="39">
        <v>0</v>
      </c>
      <c r="N1891" s="39" t="s">
        <v>46</v>
      </c>
      <c r="O1891" s="39">
        <v>55.3</v>
      </c>
      <c r="P1891" s="39">
        <v>6.3E-2</v>
      </c>
      <c r="Q1891" s="39">
        <v>0</v>
      </c>
      <c r="R1891" s="39">
        <v>55.3</v>
      </c>
      <c r="S1891" s="39">
        <v>6.3E-2</v>
      </c>
      <c r="T1891" s="39">
        <v>0</v>
      </c>
      <c r="U1891" s="39">
        <v>0</v>
      </c>
      <c r="V1891" s="39">
        <v>0</v>
      </c>
      <c r="W1891" s="39">
        <v>0</v>
      </c>
      <c r="X1891" s="39">
        <v>0</v>
      </c>
      <c r="Y1891" s="39">
        <v>0</v>
      </c>
      <c r="Z1891" s="39">
        <v>0</v>
      </c>
      <c r="AA1891" s="39" t="s">
        <v>47</v>
      </c>
      <c r="AB1891" s="39" t="s">
        <v>48</v>
      </c>
      <c r="AC1891" s="39">
        <v>2020</v>
      </c>
      <c r="AD18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1892" spans="1:30" hidden="1" x14ac:dyDescent="0.25">
      <c r="A1892" s="39" t="s">
        <v>89</v>
      </c>
      <c r="B1892" s="39" t="s">
        <v>39</v>
      </c>
      <c r="C1892" s="39" t="s">
        <v>40</v>
      </c>
      <c r="D1892" s="40">
        <v>43468.39707175926</v>
      </c>
      <c r="E1892" s="39" t="s">
        <v>41</v>
      </c>
      <c r="F1892" s="39" t="s">
        <v>73</v>
      </c>
      <c r="G1892" s="39" t="s">
        <v>43</v>
      </c>
      <c r="H1892" s="39" t="str">
        <f>IF(raw_impacts[[#This Row],[BldgVint]]="Old","Ex",raw_impacts[[#This Row],[BldgVint]])</f>
        <v>New</v>
      </c>
      <c r="I1892" s="39" t="s">
        <v>58</v>
      </c>
      <c r="J1892" s="39" t="s">
        <v>41</v>
      </c>
      <c r="K1892" s="39" t="s">
        <v>45</v>
      </c>
      <c r="L1892" s="39">
        <v>816</v>
      </c>
      <c r="M1892" s="39">
        <v>0</v>
      </c>
      <c r="N1892" s="39" t="s">
        <v>46</v>
      </c>
      <c r="O1892" s="39">
        <v>36.1</v>
      </c>
      <c r="P1892" s="39">
        <v>2.58E-2</v>
      </c>
      <c r="Q1892" s="39">
        <v>0</v>
      </c>
      <c r="R1892" s="39">
        <v>36.1</v>
      </c>
      <c r="S1892" s="39">
        <v>2.58E-2</v>
      </c>
      <c r="T1892" s="39">
        <v>0</v>
      </c>
      <c r="U1892" s="39">
        <v>0</v>
      </c>
      <c r="V1892" s="39">
        <v>0</v>
      </c>
      <c r="W1892" s="39">
        <v>0</v>
      </c>
      <c r="X1892" s="39">
        <v>0</v>
      </c>
      <c r="Y1892" s="39">
        <v>0</v>
      </c>
      <c r="Z1892" s="39">
        <v>0</v>
      </c>
      <c r="AA1892" s="39" t="s">
        <v>47</v>
      </c>
      <c r="AB1892" s="39" t="s">
        <v>48</v>
      </c>
      <c r="AC1892" s="39">
        <v>2020</v>
      </c>
      <c r="AD18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1893" spans="1:30" hidden="1" x14ac:dyDescent="0.25">
      <c r="A1893" s="39" t="s">
        <v>89</v>
      </c>
      <c r="B1893" s="39" t="s">
        <v>39</v>
      </c>
      <c r="C1893" s="39" t="s">
        <v>40</v>
      </c>
      <c r="D1893" s="40">
        <v>43468.39707175926</v>
      </c>
      <c r="E1893" s="39" t="s">
        <v>41</v>
      </c>
      <c r="F1893" s="39" t="s">
        <v>74</v>
      </c>
      <c r="G1893" s="39" t="s">
        <v>43</v>
      </c>
      <c r="H1893" s="39" t="str">
        <f>IF(raw_impacts[[#This Row],[BldgVint]]="Old","Ex",raw_impacts[[#This Row],[BldgVint]])</f>
        <v>New</v>
      </c>
      <c r="I1893" s="39" t="s">
        <v>58</v>
      </c>
      <c r="J1893" s="39" t="s">
        <v>41</v>
      </c>
      <c r="K1893" s="39" t="s">
        <v>45</v>
      </c>
      <c r="L1893" s="39">
        <v>163</v>
      </c>
      <c r="M1893" s="39">
        <v>0</v>
      </c>
      <c r="N1893" s="39" t="s">
        <v>46</v>
      </c>
      <c r="O1893" s="39">
        <v>87.6</v>
      </c>
      <c r="P1893" s="39">
        <v>5.7799999999999997E-2</v>
      </c>
      <c r="Q1893" s="39">
        <v>0</v>
      </c>
      <c r="R1893" s="39">
        <v>87.6</v>
      </c>
      <c r="S1893" s="39">
        <v>5.7799999999999997E-2</v>
      </c>
      <c r="T1893" s="39">
        <v>0</v>
      </c>
      <c r="U1893" s="39">
        <v>0</v>
      </c>
      <c r="V1893" s="39">
        <v>0</v>
      </c>
      <c r="W1893" s="39">
        <v>0</v>
      </c>
      <c r="X1893" s="39">
        <v>0</v>
      </c>
      <c r="Y1893" s="39">
        <v>0</v>
      </c>
      <c r="Z1893" s="39">
        <v>0</v>
      </c>
      <c r="AA1893" s="39" t="s">
        <v>47</v>
      </c>
      <c r="AB1893" s="39" t="s">
        <v>48</v>
      </c>
      <c r="AC1893" s="39">
        <v>2020</v>
      </c>
      <c r="AD18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9.2999999999999999E-2</v>
      </c>
    </row>
    <row r="1894" spans="1:30" hidden="1" x14ac:dyDescent="0.25">
      <c r="A1894" s="39" t="s">
        <v>89</v>
      </c>
      <c r="B1894" s="39" t="s">
        <v>39</v>
      </c>
      <c r="C1894" s="39" t="s">
        <v>40</v>
      </c>
      <c r="D1894" s="40">
        <v>43468.39707175926</v>
      </c>
      <c r="E1894" s="39" t="s">
        <v>41</v>
      </c>
      <c r="F1894" s="39" t="s">
        <v>75</v>
      </c>
      <c r="G1894" s="39" t="s">
        <v>43</v>
      </c>
      <c r="H1894" s="39" t="str">
        <f>IF(raw_impacts[[#This Row],[BldgVint]]="Old","Ex",raw_impacts[[#This Row],[BldgVint]])</f>
        <v>New</v>
      </c>
      <c r="I1894" s="39" t="s">
        <v>58</v>
      </c>
      <c r="J1894" s="39" t="s">
        <v>41</v>
      </c>
      <c r="K1894" s="39" t="s">
        <v>45</v>
      </c>
      <c r="L1894" s="39">
        <v>277</v>
      </c>
      <c r="M1894" s="39">
        <v>0</v>
      </c>
      <c r="N1894" s="39" t="s">
        <v>46</v>
      </c>
      <c r="O1894" s="39">
        <v>61.2</v>
      </c>
      <c r="P1894" s="39">
        <v>4.2599999999999999E-2</v>
      </c>
      <c r="Q1894" s="39">
        <v>0</v>
      </c>
      <c r="R1894" s="39">
        <v>61.2</v>
      </c>
      <c r="S1894" s="39">
        <v>4.2599999999999999E-2</v>
      </c>
      <c r="T1894" s="39">
        <v>0</v>
      </c>
      <c r="U1894" s="39">
        <v>0</v>
      </c>
      <c r="V1894" s="39">
        <v>0</v>
      </c>
      <c r="W1894" s="39">
        <v>0</v>
      </c>
      <c r="X1894" s="39">
        <v>0</v>
      </c>
      <c r="Y1894" s="39">
        <v>0</v>
      </c>
      <c r="Z1894" s="39">
        <v>0</v>
      </c>
      <c r="AA1894" s="39" t="s">
        <v>47</v>
      </c>
      <c r="AB1894" s="39" t="s">
        <v>48</v>
      </c>
      <c r="AC1894" s="39">
        <v>2020</v>
      </c>
      <c r="AD18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0.19900000000000001</v>
      </c>
    </row>
    <row r="1895" spans="1:30" hidden="1" x14ac:dyDescent="0.25">
      <c r="A1895" s="39" t="s">
        <v>89</v>
      </c>
      <c r="B1895" s="39" t="s">
        <v>39</v>
      </c>
      <c r="C1895" s="39" t="s">
        <v>40</v>
      </c>
      <c r="D1895" s="40">
        <v>43468.39707175926</v>
      </c>
      <c r="E1895" s="39" t="s">
        <v>41</v>
      </c>
      <c r="F1895" s="39" t="s">
        <v>76</v>
      </c>
      <c r="G1895" s="39" t="s">
        <v>43</v>
      </c>
      <c r="H1895" s="39" t="str">
        <f>IF(raw_impacts[[#This Row],[BldgVint]]="Old","Ex",raw_impacts[[#This Row],[BldgVint]])</f>
        <v>New</v>
      </c>
      <c r="I1895" s="39" t="s">
        <v>58</v>
      </c>
      <c r="J1895" s="39" t="s">
        <v>41</v>
      </c>
      <c r="K1895" s="39" t="s">
        <v>45</v>
      </c>
      <c r="L1895" s="39">
        <v>95.5</v>
      </c>
      <c r="M1895" s="39">
        <v>0</v>
      </c>
      <c r="N1895" s="39" t="s">
        <v>46</v>
      </c>
      <c r="O1895" s="39">
        <v>64.3</v>
      </c>
      <c r="P1895" s="39">
        <v>5.9200000000000003E-2</v>
      </c>
      <c r="Q1895" s="39">
        <v>0</v>
      </c>
      <c r="R1895" s="39">
        <v>64.3</v>
      </c>
      <c r="S1895" s="39">
        <v>5.9200000000000003E-2</v>
      </c>
      <c r="T1895" s="39">
        <v>0</v>
      </c>
      <c r="U1895" s="39">
        <v>0</v>
      </c>
      <c r="V1895" s="39">
        <v>0</v>
      </c>
      <c r="W1895" s="39">
        <v>0</v>
      </c>
      <c r="X1895" s="39">
        <v>0</v>
      </c>
      <c r="Y1895" s="39">
        <v>0</v>
      </c>
      <c r="Z1895" s="39">
        <v>0</v>
      </c>
      <c r="AA1895" s="39" t="s">
        <v>47</v>
      </c>
      <c r="AB1895" s="39" t="s">
        <v>48</v>
      </c>
      <c r="AC1895" s="39">
        <v>2020</v>
      </c>
      <c r="AD18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1896" spans="1:30" hidden="1" x14ac:dyDescent="0.25">
      <c r="A1896" s="39" t="s">
        <v>89</v>
      </c>
      <c r="B1896" s="39" t="s">
        <v>39</v>
      </c>
      <c r="C1896" s="39" t="s">
        <v>40</v>
      </c>
      <c r="D1896" s="40">
        <v>43468.39707175926</v>
      </c>
      <c r="E1896" s="39" t="s">
        <v>41</v>
      </c>
      <c r="F1896" s="39" t="s">
        <v>77</v>
      </c>
      <c r="G1896" s="39" t="s">
        <v>43</v>
      </c>
      <c r="H1896" s="39" t="str">
        <f>IF(raw_impacts[[#This Row],[BldgVint]]="Old","Ex",raw_impacts[[#This Row],[BldgVint]])</f>
        <v>New</v>
      </c>
      <c r="I1896" s="39" t="s">
        <v>58</v>
      </c>
      <c r="J1896" s="39" t="s">
        <v>41</v>
      </c>
      <c r="K1896" s="39" t="s">
        <v>45</v>
      </c>
      <c r="L1896" s="39">
        <v>351</v>
      </c>
      <c r="M1896" s="39">
        <v>0</v>
      </c>
      <c r="N1896" s="39" t="s">
        <v>46</v>
      </c>
      <c r="O1896" s="39">
        <v>58.3</v>
      </c>
      <c r="P1896" s="39">
        <v>2.8899999999999999E-2</v>
      </c>
      <c r="Q1896" s="39">
        <v>0</v>
      </c>
      <c r="R1896" s="39">
        <v>58.3</v>
      </c>
      <c r="S1896" s="39">
        <v>2.8899999999999999E-2</v>
      </c>
      <c r="T1896" s="39">
        <v>0</v>
      </c>
      <c r="U1896" s="39">
        <v>0</v>
      </c>
      <c r="V1896" s="39">
        <v>0</v>
      </c>
      <c r="W1896" s="39">
        <v>0</v>
      </c>
      <c r="X1896" s="39">
        <v>0</v>
      </c>
      <c r="Y1896" s="39">
        <v>0</v>
      </c>
      <c r="Z1896" s="39">
        <v>0</v>
      </c>
      <c r="AA1896" s="39" t="s">
        <v>47</v>
      </c>
      <c r="AB1896" s="39" t="s">
        <v>48</v>
      </c>
      <c r="AC1896" s="39">
        <v>2020</v>
      </c>
      <c r="AD18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0.90300000000000002</v>
      </c>
    </row>
    <row r="1897" spans="1:30" hidden="1" x14ac:dyDescent="0.25">
      <c r="A1897" s="39" t="s">
        <v>89</v>
      </c>
      <c r="B1897" s="39" t="s">
        <v>39</v>
      </c>
      <c r="C1897" s="39" t="s">
        <v>40</v>
      </c>
      <c r="D1897" s="40">
        <v>43468.39707175926</v>
      </c>
      <c r="E1897" s="39" t="s">
        <v>41</v>
      </c>
      <c r="F1897" s="39" t="s">
        <v>78</v>
      </c>
      <c r="G1897" s="39" t="s">
        <v>43</v>
      </c>
      <c r="H1897" s="39" t="str">
        <f>IF(raw_impacts[[#This Row],[BldgVint]]="Old","Ex",raw_impacts[[#This Row],[BldgVint]])</f>
        <v>New</v>
      </c>
      <c r="I1897" s="39" t="s">
        <v>58</v>
      </c>
      <c r="J1897" s="39" t="s">
        <v>41</v>
      </c>
      <c r="K1897" s="39" t="s">
        <v>45</v>
      </c>
      <c r="L1897" s="39">
        <v>20.9</v>
      </c>
      <c r="M1897" s="39">
        <v>0</v>
      </c>
      <c r="N1897" s="39" t="s">
        <v>46</v>
      </c>
      <c r="O1897" s="39">
        <v>64.8</v>
      </c>
      <c r="P1897" s="39">
        <v>3.2099999999999997E-2</v>
      </c>
      <c r="Q1897" s="39">
        <v>0</v>
      </c>
      <c r="R1897" s="39">
        <v>64.8</v>
      </c>
      <c r="S1897" s="39">
        <v>3.2099999999999997E-2</v>
      </c>
      <c r="T1897" s="39">
        <v>0</v>
      </c>
      <c r="U1897" s="39">
        <v>0</v>
      </c>
      <c r="V1897" s="39">
        <v>0</v>
      </c>
      <c r="W1897" s="39">
        <v>0</v>
      </c>
      <c r="X1897" s="39">
        <v>0</v>
      </c>
      <c r="Y1897" s="39">
        <v>0</v>
      </c>
      <c r="Z1897" s="39">
        <v>0</v>
      </c>
      <c r="AA1897" s="39" t="s">
        <v>47</v>
      </c>
      <c r="AB1897" s="39" t="s">
        <v>48</v>
      </c>
      <c r="AC1897" s="39">
        <v>2020</v>
      </c>
      <c r="AD18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0.24299999999999999</v>
      </c>
    </row>
    <row r="1898" spans="1:30" hidden="1" x14ac:dyDescent="0.25">
      <c r="A1898" s="39" t="s">
        <v>89</v>
      </c>
      <c r="B1898" s="39" t="s">
        <v>39</v>
      </c>
      <c r="C1898" s="39" t="s">
        <v>40</v>
      </c>
      <c r="D1898" s="40">
        <v>43468.39707175926</v>
      </c>
      <c r="E1898" s="39" t="s">
        <v>41</v>
      </c>
      <c r="F1898" s="39" t="s">
        <v>79</v>
      </c>
      <c r="G1898" s="39" t="s">
        <v>43</v>
      </c>
      <c r="H1898" s="39" t="str">
        <f>IF(raw_impacts[[#This Row],[BldgVint]]="Old","Ex",raw_impacts[[#This Row],[BldgVint]])</f>
        <v>New</v>
      </c>
      <c r="I1898" s="39" t="s">
        <v>58</v>
      </c>
      <c r="J1898" s="39" t="s">
        <v>41</v>
      </c>
      <c r="K1898" s="39" t="s">
        <v>45</v>
      </c>
      <c r="L1898" s="39">
        <v>222</v>
      </c>
      <c r="M1898" s="39">
        <v>0</v>
      </c>
      <c r="N1898" s="39" t="s">
        <v>46</v>
      </c>
      <c r="O1898" s="39">
        <v>71.400000000000006</v>
      </c>
      <c r="P1898" s="39">
        <v>6.1800000000000001E-2</v>
      </c>
      <c r="Q1898" s="39">
        <v>0</v>
      </c>
      <c r="R1898" s="39">
        <v>71.400000000000006</v>
      </c>
      <c r="S1898" s="39">
        <v>6.1800000000000001E-2</v>
      </c>
      <c r="T1898" s="39">
        <v>0</v>
      </c>
      <c r="U1898" s="39">
        <v>0</v>
      </c>
      <c r="V1898" s="39">
        <v>0</v>
      </c>
      <c r="W1898" s="39">
        <v>0</v>
      </c>
      <c r="X1898" s="39">
        <v>0</v>
      </c>
      <c r="Y1898" s="39">
        <v>0</v>
      </c>
      <c r="Z1898" s="39">
        <v>0</v>
      </c>
      <c r="AA1898" s="39" t="s">
        <v>47</v>
      </c>
      <c r="AB1898" s="39" t="s">
        <v>48</v>
      </c>
      <c r="AC1898" s="39">
        <v>2020</v>
      </c>
      <c r="AD18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</v>
      </c>
    </row>
    <row r="1899" spans="1:30" hidden="1" x14ac:dyDescent="0.25">
      <c r="A1899" s="39" t="s">
        <v>89</v>
      </c>
      <c r="B1899" s="39" t="s">
        <v>39</v>
      </c>
      <c r="C1899" s="39" t="s">
        <v>40</v>
      </c>
      <c r="D1899" s="40">
        <v>43468.39707175926</v>
      </c>
      <c r="E1899" s="39" t="s">
        <v>41</v>
      </c>
      <c r="F1899" s="39" t="s">
        <v>42</v>
      </c>
      <c r="G1899" s="39" t="s">
        <v>43</v>
      </c>
      <c r="H1899" s="39" t="str">
        <f>IF(raw_impacts[[#This Row],[BldgVint]]="Old","Ex",raw_impacts[[#This Row],[BldgVint]])</f>
        <v>New</v>
      </c>
      <c r="I1899" s="39" t="s">
        <v>59</v>
      </c>
      <c r="J1899" s="39" t="s">
        <v>41</v>
      </c>
      <c r="K1899" s="39" t="s">
        <v>45</v>
      </c>
      <c r="L1899" s="39">
        <v>360</v>
      </c>
      <c r="M1899" s="39">
        <v>0</v>
      </c>
      <c r="N1899" s="39" t="s">
        <v>46</v>
      </c>
      <c r="O1899" s="39">
        <v>48.8</v>
      </c>
      <c r="P1899" s="39">
        <v>4.19E-2</v>
      </c>
      <c r="Q1899" s="39">
        <v>0</v>
      </c>
      <c r="R1899" s="39">
        <v>48.8</v>
      </c>
      <c r="S1899" s="39">
        <v>4.19E-2</v>
      </c>
      <c r="T1899" s="39">
        <v>0</v>
      </c>
      <c r="U1899" s="39">
        <v>0</v>
      </c>
      <c r="V1899" s="39">
        <v>0</v>
      </c>
      <c r="W1899" s="39">
        <v>0</v>
      </c>
      <c r="X1899" s="39">
        <v>0</v>
      </c>
      <c r="Y1899" s="39">
        <v>0</v>
      </c>
      <c r="Z1899" s="39">
        <v>0</v>
      </c>
      <c r="AA1899" s="39" t="s">
        <v>47</v>
      </c>
      <c r="AB1899" s="39" t="s">
        <v>48</v>
      </c>
      <c r="AC1899" s="39">
        <v>2020</v>
      </c>
      <c r="AD18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900" spans="1:30" hidden="1" x14ac:dyDescent="0.25">
      <c r="A1900" s="39" t="s">
        <v>89</v>
      </c>
      <c r="B1900" s="39" t="s">
        <v>39</v>
      </c>
      <c r="C1900" s="39" t="s">
        <v>40</v>
      </c>
      <c r="D1900" s="40">
        <v>43468.39707175926</v>
      </c>
      <c r="E1900" s="39" t="s">
        <v>41</v>
      </c>
      <c r="F1900" s="39" t="s">
        <v>71</v>
      </c>
      <c r="G1900" s="39" t="s">
        <v>43</v>
      </c>
      <c r="H1900" s="39" t="str">
        <f>IF(raw_impacts[[#This Row],[BldgVint]]="Old","Ex",raw_impacts[[#This Row],[BldgVint]])</f>
        <v>New</v>
      </c>
      <c r="I1900" s="39" t="s">
        <v>59</v>
      </c>
      <c r="J1900" s="39" t="s">
        <v>41</v>
      </c>
      <c r="K1900" s="39" t="s">
        <v>45</v>
      </c>
      <c r="L1900" s="39">
        <v>180</v>
      </c>
      <c r="M1900" s="39">
        <v>0</v>
      </c>
      <c r="N1900" s="39" t="s">
        <v>46</v>
      </c>
      <c r="O1900" s="39">
        <v>34.9</v>
      </c>
      <c r="P1900" s="39">
        <v>2.3800000000000002E-2</v>
      </c>
      <c r="Q1900" s="39">
        <v>0</v>
      </c>
      <c r="R1900" s="39">
        <v>34.9</v>
      </c>
      <c r="S1900" s="39">
        <v>2.3800000000000002E-2</v>
      </c>
      <c r="T1900" s="39">
        <v>0</v>
      </c>
      <c r="U1900" s="39">
        <v>0</v>
      </c>
      <c r="V1900" s="39">
        <v>0</v>
      </c>
      <c r="W1900" s="39">
        <v>0</v>
      </c>
      <c r="X1900" s="39">
        <v>0</v>
      </c>
      <c r="Y1900" s="39">
        <v>0</v>
      </c>
      <c r="Z1900" s="39">
        <v>0</v>
      </c>
      <c r="AA1900" s="39" t="s">
        <v>47</v>
      </c>
      <c r="AB1900" s="39" t="s">
        <v>48</v>
      </c>
      <c r="AC1900" s="39">
        <v>2020</v>
      </c>
      <c r="AD19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1901" spans="1:30" hidden="1" x14ac:dyDescent="0.25">
      <c r="A1901" s="39" t="s">
        <v>89</v>
      </c>
      <c r="B1901" s="39" t="s">
        <v>39</v>
      </c>
      <c r="C1901" s="39" t="s">
        <v>40</v>
      </c>
      <c r="D1901" s="40">
        <v>43468.39707175926</v>
      </c>
      <c r="E1901" s="39" t="s">
        <v>41</v>
      </c>
      <c r="F1901" s="39" t="s">
        <v>72</v>
      </c>
      <c r="G1901" s="39" t="s">
        <v>43</v>
      </c>
      <c r="H1901" s="39" t="str">
        <f>IF(raw_impacts[[#This Row],[BldgVint]]="Old","Ex",raw_impacts[[#This Row],[BldgVint]])</f>
        <v>New</v>
      </c>
      <c r="I1901" s="39" t="s">
        <v>59</v>
      </c>
      <c r="J1901" s="39" t="s">
        <v>41</v>
      </c>
      <c r="K1901" s="39" t="s">
        <v>45</v>
      </c>
      <c r="L1901" s="39">
        <v>1300</v>
      </c>
      <c r="M1901" s="39">
        <v>0</v>
      </c>
      <c r="N1901" s="39" t="s">
        <v>46</v>
      </c>
      <c r="O1901" s="39">
        <v>39.200000000000003</v>
      </c>
      <c r="P1901" s="39">
        <v>3.4700000000000002E-2</v>
      </c>
      <c r="Q1901" s="39">
        <v>0</v>
      </c>
      <c r="R1901" s="39">
        <v>39.200000000000003</v>
      </c>
      <c r="S1901" s="39">
        <v>3.4700000000000002E-2</v>
      </c>
      <c r="T1901" s="39">
        <v>0</v>
      </c>
      <c r="U1901" s="39">
        <v>0</v>
      </c>
      <c r="V1901" s="39">
        <v>0</v>
      </c>
      <c r="W1901" s="39">
        <v>0</v>
      </c>
      <c r="X1901" s="39">
        <v>0</v>
      </c>
      <c r="Y1901" s="39">
        <v>0</v>
      </c>
      <c r="Z1901" s="39">
        <v>0</v>
      </c>
      <c r="AA1901" s="39" t="s">
        <v>47</v>
      </c>
      <c r="AB1901" s="39" t="s">
        <v>48</v>
      </c>
      <c r="AC1901" s="39">
        <v>2020</v>
      </c>
      <c r="AD19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902" spans="1:30" hidden="1" x14ac:dyDescent="0.25">
      <c r="A1902" s="39" t="s">
        <v>89</v>
      </c>
      <c r="B1902" s="39" t="s">
        <v>39</v>
      </c>
      <c r="C1902" s="39" t="s">
        <v>40</v>
      </c>
      <c r="D1902" s="40">
        <v>43468.39707175926</v>
      </c>
      <c r="E1902" s="39" t="s">
        <v>41</v>
      </c>
      <c r="F1902" s="39" t="s">
        <v>73</v>
      </c>
      <c r="G1902" s="39" t="s">
        <v>43</v>
      </c>
      <c r="H1902" s="39" t="str">
        <f>IF(raw_impacts[[#This Row],[BldgVint]]="Old","Ex",raw_impacts[[#This Row],[BldgVint]])</f>
        <v>New</v>
      </c>
      <c r="I1902" s="39" t="s">
        <v>59</v>
      </c>
      <c r="J1902" s="39" t="s">
        <v>41</v>
      </c>
      <c r="K1902" s="39" t="s">
        <v>45</v>
      </c>
      <c r="L1902" s="39">
        <v>644</v>
      </c>
      <c r="M1902" s="39">
        <v>0</v>
      </c>
      <c r="N1902" s="39" t="s">
        <v>46</v>
      </c>
      <c r="O1902" s="39">
        <v>20.399999999999999</v>
      </c>
      <c r="P1902" s="39">
        <v>1.41E-2</v>
      </c>
      <c r="Q1902" s="39">
        <v>0</v>
      </c>
      <c r="R1902" s="39">
        <v>20.399999999999999</v>
      </c>
      <c r="S1902" s="39">
        <v>1.41E-2</v>
      </c>
      <c r="T1902" s="39">
        <v>0</v>
      </c>
      <c r="U1902" s="39">
        <v>0</v>
      </c>
      <c r="V1902" s="39">
        <v>0</v>
      </c>
      <c r="W1902" s="39">
        <v>0</v>
      </c>
      <c r="X1902" s="39">
        <v>0</v>
      </c>
      <c r="Y1902" s="39">
        <v>0</v>
      </c>
      <c r="Z1902" s="39">
        <v>0</v>
      </c>
      <c r="AA1902" s="39" t="s">
        <v>47</v>
      </c>
      <c r="AB1902" s="39" t="s">
        <v>48</v>
      </c>
      <c r="AC1902" s="39">
        <v>2020</v>
      </c>
      <c r="AD19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903" spans="1:30" hidden="1" x14ac:dyDescent="0.25">
      <c r="A1903" s="39" t="s">
        <v>89</v>
      </c>
      <c r="B1903" s="39" t="s">
        <v>39</v>
      </c>
      <c r="C1903" s="39" t="s">
        <v>40</v>
      </c>
      <c r="D1903" s="40">
        <v>43468.39707175926</v>
      </c>
      <c r="E1903" s="39" t="s">
        <v>41</v>
      </c>
      <c r="F1903" s="39" t="s">
        <v>74</v>
      </c>
      <c r="G1903" s="39" t="s">
        <v>43</v>
      </c>
      <c r="H1903" s="39" t="str">
        <f>IF(raw_impacts[[#This Row],[BldgVint]]="Old","Ex",raw_impacts[[#This Row],[BldgVint]])</f>
        <v>New</v>
      </c>
      <c r="I1903" s="39" t="s">
        <v>59</v>
      </c>
      <c r="J1903" s="39" t="s">
        <v>41</v>
      </c>
      <c r="K1903" s="39" t="s">
        <v>45</v>
      </c>
      <c r="L1903" s="39">
        <v>102</v>
      </c>
      <c r="M1903" s="39">
        <v>0</v>
      </c>
      <c r="N1903" s="39" t="s">
        <v>46</v>
      </c>
      <c r="O1903" s="39">
        <v>76.5</v>
      </c>
      <c r="P1903" s="39">
        <v>3.44E-2</v>
      </c>
      <c r="Q1903" s="39">
        <v>0</v>
      </c>
      <c r="R1903" s="39">
        <v>76.5</v>
      </c>
      <c r="S1903" s="39">
        <v>3.44E-2</v>
      </c>
      <c r="T1903" s="39">
        <v>0</v>
      </c>
      <c r="U1903" s="39">
        <v>0</v>
      </c>
      <c r="V1903" s="39">
        <v>0</v>
      </c>
      <c r="W1903" s="39">
        <v>0</v>
      </c>
      <c r="X1903" s="39">
        <v>0</v>
      </c>
      <c r="Y1903" s="39">
        <v>0</v>
      </c>
      <c r="Z1903" s="39">
        <v>0</v>
      </c>
      <c r="AA1903" s="39" t="s">
        <v>47</v>
      </c>
      <c r="AB1903" s="39" t="s">
        <v>48</v>
      </c>
      <c r="AC1903" s="39">
        <v>2020</v>
      </c>
      <c r="AD19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4.1000000000000002E-2</v>
      </c>
    </row>
    <row r="1904" spans="1:30" hidden="1" x14ac:dyDescent="0.25">
      <c r="A1904" s="39" t="s">
        <v>89</v>
      </c>
      <c r="B1904" s="39" t="s">
        <v>39</v>
      </c>
      <c r="C1904" s="39" t="s">
        <v>40</v>
      </c>
      <c r="D1904" s="40">
        <v>43468.39707175926</v>
      </c>
      <c r="E1904" s="39" t="s">
        <v>41</v>
      </c>
      <c r="F1904" s="39" t="s">
        <v>75</v>
      </c>
      <c r="G1904" s="39" t="s">
        <v>43</v>
      </c>
      <c r="H1904" s="39" t="str">
        <f>IF(raw_impacts[[#This Row],[BldgVint]]="Old","Ex",raw_impacts[[#This Row],[BldgVint]])</f>
        <v>New</v>
      </c>
      <c r="I1904" s="39" t="s">
        <v>59</v>
      </c>
      <c r="J1904" s="39" t="s">
        <v>41</v>
      </c>
      <c r="K1904" s="39" t="s">
        <v>45</v>
      </c>
      <c r="L1904" s="39">
        <v>215</v>
      </c>
      <c r="M1904" s="39">
        <v>0</v>
      </c>
      <c r="N1904" s="39" t="s">
        <v>46</v>
      </c>
      <c r="O1904" s="39">
        <v>48.8</v>
      </c>
      <c r="P1904" s="39">
        <v>2.4500000000000001E-2</v>
      </c>
      <c r="Q1904" s="39">
        <v>0</v>
      </c>
      <c r="R1904" s="39">
        <v>48.8</v>
      </c>
      <c r="S1904" s="39">
        <v>2.4500000000000001E-2</v>
      </c>
      <c r="T1904" s="39">
        <v>0</v>
      </c>
      <c r="U1904" s="39">
        <v>0</v>
      </c>
      <c r="V1904" s="39">
        <v>0</v>
      </c>
      <c r="W1904" s="39">
        <v>0</v>
      </c>
      <c r="X1904" s="39">
        <v>0</v>
      </c>
      <c r="Y1904" s="39">
        <v>0</v>
      </c>
      <c r="Z1904" s="39">
        <v>0</v>
      </c>
      <c r="AA1904" s="39" t="s">
        <v>47</v>
      </c>
      <c r="AB1904" s="39" t="s">
        <v>48</v>
      </c>
      <c r="AC1904" s="39">
        <v>2020</v>
      </c>
      <c r="AD19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1905" spans="1:30" hidden="1" x14ac:dyDescent="0.25">
      <c r="A1905" s="39" t="s">
        <v>89</v>
      </c>
      <c r="B1905" s="39" t="s">
        <v>39</v>
      </c>
      <c r="C1905" s="39" t="s">
        <v>40</v>
      </c>
      <c r="D1905" s="40">
        <v>43468.39707175926</v>
      </c>
      <c r="E1905" s="39" t="s">
        <v>41</v>
      </c>
      <c r="F1905" s="39" t="s">
        <v>76</v>
      </c>
      <c r="G1905" s="39" t="s">
        <v>43</v>
      </c>
      <c r="H1905" s="39" t="str">
        <f>IF(raw_impacts[[#This Row],[BldgVint]]="Old","Ex",raw_impacts[[#This Row],[BldgVint]])</f>
        <v>New</v>
      </c>
      <c r="I1905" s="39" t="s">
        <v>59</v>
      </c>
      <c r="J1905" s="39" t="s">
        <v>41</v>
      </c>
      <c r="K1905" s="39" t="s">
        <v>45</v>
      </c>
      <c r="L1905" s="39">
        <v>77.400000000000006</v>
      </c>
      <c r="M1905" s="39">
        <v>0</v>
      </c>
      <c r="N1905" s="39" t="s">
        <v>46</v>
      </c>
      <c r="O1905" s="39">
        <v>30.4</v>
      </c>
      <c r="P1905" s="39">
        <v>2.5600000000000001E-2</v>
      </c>
      <c r="Q1905" s="39">
        <v>0</v>
      </c>
      <c r="R1905" s="39">
        <v>30.4</v>
      </c>
      <c r="S1905" s="39">
        <v>2.5600000000000001E-2</v>
      </c>
      <c r="T1905" s="39">
        <v>0</v>
      </c>
      <c r="U1905" s="39">
        <v>0</v>
      </c>
      <c r="V1905" s="39">
        <v>0</v>
      </c>
      <c r="W1905" s="39">
        <v>0</v>
      </c>
      <c r="X1905" s="39">
        <v>0</v>
      </c>
      <c r="Y1905" s="39">
        <v>0</v>
      </c>
      <c r="Z1905" s="39">
        <v>0</v>
      </c>
      <c r="AA1905" s="39" t="s">
        <v>47</v>
      </c>
      <c r="AB1905" s="39" t="s">
        <v>48</v>
      </c>
      <c r="AC1905" s="39">
        <v>2020</v>
      </c>
      <c r="AD19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906" spans="1:30" hidden="1" x14ac:dyDescent="0.25">
      <c r="A1906" s="39" t="s">
        <v>89</v>
      </c>
      <c r="B1906" s="39" t="s">
        <v>39</v>
      </c>
      <c r="C1906" s="39" t="s">
        <v>40</v>
      </c>
      <c r="D1906" s="40">
        <v>43468.39707175926</v>
      </c>
      <c r="E1906" s="39" t="s">
        <v>41</v>
      </c>
      <c r="F1906" s="39" t="s">
        <v>77</v>
      </c>
      <c r="G1906" s="39" t="s">
        <v>43</v>
      </c>
      <c r="H1906" s="39" t="str">
        <f>IF(raw_impacts[[#This Row],[BldgVint]]="Old","Ex",raw_impacts[[#This Row],[BldgVint]])</f>
        <v>New</v>
      </c>
      <c r="I1906" s="39" t="s">
        <v>59</v>
      </c>
      <c r="J1906" s="39" t="s">
        <v>41</v>
      </c>
      <c r="K1906" s="39" t="s">
        <v>45</v>
      </c>
      <c r="L1906" s="39">
        <v>278</v>
      </c>
      <c r="M1906" s="39">
        <v>0</v>
      </c>
      <c r="N1906" s="39" t="s">
        <v>46</v>
      </c>
      <c r="O1906" s="39">
        <v>45.3</v>
      </c>
      <c r="P1906" s="39">
        <v>1.8499999999999999E-2</v>
      </c>
      <c r="Q1906" s="39">
        <v>0</v>
      </c>
      <c r="R1906" s="39">
        <v>45.3</v>
      </c>
      <c r="S1906" s="39">
        <v>1.8499999999999999E-2</v>
      </c>
      <c r="T1906" s="39">
        <v>0</v>
      </c>
      <c r="U1906" s="39">
        <v>0</v>
      </c>
      <c r="V1906" s="39">
        <v>0</v>
      </c>
      <c r="W1906" s="39">
        <v>0</v>
      </c>
      <c r="X1906" s="39">
        <v>0</v>
      </c>
      <c r="Y1906" s="39">
        <v>0</v>
      </c>
      <c r="Z1906" s="39">
        <v>0</v>
      </c>
      <c r="AA1906" s="39" t="s">
        <v>47</v>
      </c>
      <c r="AB1906" s="39" t="s">
        <v>48</v>
      </c>
      <c r="AC1906" s="39">
        <v>2020</v>
      </c>
      <c r="AD19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7.400000000000001E-2</v>
      </c>
    </row>
    <row r="1907" spans="1:30" hidden="1" x14ac:dyDescent="0.25">
      <c r="A1907" s="39" t="s">
        <v>89</v>
      </c>
      <c r="B1907" s="39" t="s">
        <v>39</v>
      </c>
      <c r="C1907" s="39" t="s">
        <v>40</v>
      </c>
      <c r="D1907" s="40">
        <v>43468.39707175926</v>
      </c>
      <c r="E1907" s="39" t="s">
        <v>41</v>
      </c>
      <c r="F1907" s="39" t="s">
        <v>78</v>
      </c>
      <c r="G1907" s="39" t="s">
        <v>43</v>
      </c>
      <c r="H1907" s="39" t="str">
        <f>IF(raw_impacts[[#This Row],[BldgVint]]="Old","Ex",raw_impacts[[#This Row],[BldgVint]])</f>
        <v>New</v>
      </c>
      <c r="I1907" s="39" t="s">
        <v>59</v>
      </c>
      <c r="J1907" s="39" t="s">
        <v>41</v>
      </c>
      <c r="K1907" s="39" t="s">
        <v>45</v>
      </c>
      <c r="L1907" s="39">
        <v>15.2</v>
      </c>
      <c r="M1907" s="39">
        <v>0</v>
      </c>
      <c r="N1907" s="39" t="s">
        <v>46</v>
      </c>
      <c r="O1907" s="39">
        <v>51.2</v>
      </c>
      <c r="P1907" s="39">
        <v>1.9300000000000001E-2</v>
      </c>
      <c r="Q1907" s="39">
        <v>0</v>
      </c>
      <c r="R1907" s="39">
        <v>51.2</v>
      </c>
      <c r="S1907" s="39">
        <v>1.9300000000000001E-2</v>
      </c>
      <c r="T1907" s="39">
        <v>0</v>
      </c>
      <c r="U1907" s="39">
        <v>0</v>
      </c>
      <c r="V1907" s="39">
        <v>0</v>
      </c>
      <c r="W1907" s="39">
        <v>0</v>
      </c>
      <c r="X1907" s="39">
        <v>0</v>
      </c>
      <c r="Y1907" s="39">
        <v>0</v>
      </c>
      <c r="Z1907" s="39">
        <v>0</v>
      </c>
      <c r="AA1907" s="39" t="s">
        <v>47</v>
      </c>
      <c r="AB1907" s="39" t="s">
        <v>48</v>
      </c>
      <c r="AC1907" s="39">
        <v>2020</v>
      </c>
      <c r="AD19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908" spans="1:30" hidden="1" x14ac:dyDescent="0.25">
      <c r="A1908" s="39" t="s">
        <v>89</v>
      </c>
      <c r="B1908" s="39" t="s">
        <v>39</v>
      </c>
      <c r="C1908" s="39" t="s">
        <v>40</v>
      </c>
      <c r="D1908" s="40">
        <v>43468.39707175926</v>
      </c>
      <c r="E1908" s="39" t="s">
        <v>41</v>
      </c>
      <c r="F1908" s="39" t="s">
        <v>79</v>
      </c>
      <c r="G1908" s="39" t="s">
        <v>43</v>
      </c>
      <c r="H1908" s="39" t="str">
        <f>IF(raw_impacts[[#This Row],[BldgVint]]="Old","Ex",raw_impacts[[#This Row],[BldgVint]])</f>
        <v>New</v>
      </c>
      <c r="I1908" s="39" t="s">
        <v>59</v>
      </c>
      <c r="J1908" s="39" t="s">
        <v>41</v>
      </c>
      <c r="K1908" s="39" t="s">
        <v>45</v>
      </c>
      <c r="L1908" s="39">
        <v>164</v>
      </c>
      <c r="M1908" s="39">
        <v>0</v>
      </c>
      <c r="N1908" s="39" t="s">
        <v>46</v>
      </c>
      <c r="O1908" s="39">
        <v>46.2</v>
      </c>
      <c r="P1908" s="39">
        <v>3.1300000000000001E-2</v>
      </c>
      <c r="Q1908" s="39">
        <v>0</v>
      </c>
      <c r="R1908" s="39">
        <v>46.2</v>
      </c>
      <c r="S1908" s="39">
        <v>3.1300000000000001E-2</v>
      </c>
      <c r="T1908" s="39">
        <v>0</v>
      </c>
      <c r="U1908" s="39">
        <v>0</v>
      </c>
      <c r="V1908" s="39">
        <v>0</v>
      </c>
      <c r="W1908" s="39">
        <v>0</v>
      </c>
      <c r="X1908" s="39">
        <v>0</v>
      </c>
      <c r="Y1908" s="39">
        <v>0</v>
      </c>
      <c r="Z1908" s="39">
        <v>0</v>
      </c>
      <c r="AA1908" s="39" t="s">
        <v>47</v>
      </c>
      <c r="AB1908" s="39" t="s">
        <v>48</v>
      </c>
      <c r="AC1908" s="39">
        <v>2020</v>
      </c>
      <c r="AD19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909" spans="1:30" hidden="1" x14ac:dyDescent="0.25">
      <c r="A1909" s="39" t="s">
        <v>89</v>
      </c>
      <c r="B1909" s="39" t="s">
        <v>39</v>
      </c>
      <c r="C1909" s="39" t="s">
        <v>40</v>
      </c>
      <c r="D1909" s="40">
        <v>43468.39707175926</v>
      </c>
      <c r="E1909" s="39" t="s">
        <v>41</v>
      </c>
      <c r="F1909" s="39" t="s">
        <v>42</v>
      </c>
      <c r="G1909" s="39" t="s">
        <v>43</v>
      </c>
      <c r="H1909" s="39" t="str">
        <f>IF(raw_impacts[[#This Row],[BldgVint]]="Old","Ex",raw_impacts[[#This Row],[BldgVint]])</f>
        <v>New</v>
      </c>
      <c r="I1909" s="39" t="s">
        <v>60</v>
      </c>
      <c r="J1909" s="39" t="s">
        <v>41</v>
      </c>
      <c r="K1909" s="39" t="s">
        <v>45</v>
      </c>
      <c r="L1909" s="39">
        <v>585</v>
      </c>
      <c r="M1909" s="39">
        <v>0</v>
      </c>
      <c r="N1909" s="39" t="s">
        <v>46</v>
      </c>
      <c r="O1909" s="39">
        <v>74.099999999999994</v>
      </c>
      <c r="P1909" s="39">
        <v>6.1800000000000001E-2</v>
      </c>
      <c r="Q1909" s="39">
        <v>0</v>
      </c>
      <c r="R1909" s="39">
        <v>74.099999999999994</v>
      </c>
      <c r="S1909" s="39">
        <v>6.1800000000000001E-2</v>
      </c>
      <c r="T1909" s="39">
        <v>0</v>
      </c>
      <c r="U1909" s="39">
        <v>0</v>
      </c>
      <c r="V1909" s="39">
        <v>0</v>
      </c>
      <c r="W1909" s="39">
        <v>0</v>
      </c>
      <c r="X1909" s="39">
        <v>0</v>
      </c>
      <c r="Y1909" s="39">
        <v>0</v>
      </c>
      <c r="Z1909" s="39">
        <v>0</v>
      </c>
      <c r="AA1909" s="39" t="s">
        <v>47</v>
      </c>
      <c r="AB1909" s="39" t="s">
        <v>48</v>
      </c>
      <c r="AC1909" s="39">
        <v>2020</v>
      </c>
      <c r="AD19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0.22799999999999998</v>
      </c>
    </row>
    <row r="1910" spans="1:30" hidden="1" x14ac:dyDescent="0.25">
      <c r="A1910" s="39" t="s">
        <v>89</v>
      </c>
      <c r="B1910" s="39" t="s">
        <v>39</v>
      </c>
      <c r="C1910" s="39" t="s">
        <v>40</v>
      </c>
      <c r="D1910" s="40">
        <v>43468.39707175926</v>
      </c>
      <c r="E1910" s="39" t="s">
        <v>41</v>
      </c>
      <c r="F1910" s="39" t="s">
        <v>71</v>
      </c>
      <c r="G1910" s="39" t="s">
        <v>43</v>
      </c>
      <c r="H1910" s="39" t="str">
        <f>IF(raw_impacts[[#This Row],[BldgVint]]="Old","Ex",raw_impacts[[#This Row],[BldgVint]])</f>
        <v>New</v>
      </c>
      <c r="I1910" s="39" t="s">
        <v>60</v>
      </c>
      <c r="J1910" s="39" t="s">
        <v>41</v>
      </c>
      <c r="K1910" s="39" t="s">
        <v>45</v>
      </c>
      <c r="L1910" s="39">
        <v>318</v>
      </c>
      <c r="M1910" s="39">
        <v>0</v>
      </c>
      <c r="N1910" s="39" t="s">
        <v>46</v>
      </c>
      <c r="O1910" s="39">
        <v>45.6</v>
      </c>
      <c r="P1910" s="39">
        <v>3.1E-2</v>
      </c>
      <c r="Q1910" s="39">
        <v>0</v>
      </c>
      <c r="R1910" s="39">
        <v>45.6</v>
      </c>
      <c r="S1910" s="39">
        <v>3.1E-2</v>
      </c>
      <c r="T1910" s="39">
        <v>0</v>
      </c>
      <c r="U1910" s="39">
        <v>0</v>
      </c>
      <c r="V1910" s="39">
        <v>0</v>
      </c>
      <c r="W1910" s="39">
        <v>0</v>
      </c>
      <c r="X1910" s="39">
        <v>0</v>
      </c>
      <c r="Y1910" s="39">
        <v>0</v>
      </c>
      <c r="Z1910" s="39">
        <v>0</v>
      </c>
      <c r="AA1910" s="39" t="s">
        <v>47</v>
      </c>
      <c r="AB1910" s="39" t="s">
        <v>48</v>
      </c>
      <c r="AC1910" s="39">
        <v>2020</v>
      </c>
      <c r="AD19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0.111</v>
      </c>
    </row>
    <row r="1911" spans="1:30" hidden="1" x14ac:dyDescent="0.25">
      <c r="A1911" s="39" t="s">
        <v>89</v>
      </c>
      <c r="B1911" s="39" t="s">
        <v>39</v>
      </c>
      <c r="C1911" s="39" t="s">
        <v>40</v>
      </c>
      <c r="D1911" s="40">
        <v>43468.39707175926</v>
      </c>
      <c r="E1911" s="39" t="s">
        <v>41</v>
      </c>
      <c r="F1911" s="39" t="s">
        <v>72</v>
      </c>
      <c r="G1911" s="39" t="s">
        <v>43</v>
      </c>
      <c r="H1911" s="39" t="str">
        <f>IF(raw_impacts[[#This Row],[BldgVint]]="Old","Ex",raw_impacts[[#This Row],[BldgVint]])</f>
        <v>New</v>
      </c>
      <c r="I1911" s="39" t="s">
        <v>60</v>
      </c>
      <c r="J1911" s="39" t="s">
        <v>41</v>
      </c>
      <c r="K1911" s="39" t="s">
        <v>45</v>
      </c>
      <c r="L1911" s="39">
        <v>1960</v>
      </c>
      <c r="M1911" s="39">
        <v>0</v>
      </c>
      <c r="N1911" s="39" t="s">
        <v>46</v>
      </c>
      <c r="O1911" s="39">
        <v>59.6</v>
      </c>
      <c r="P1911" s="39">
        <v>5.3900000000000003E-2</v>
      </c>
      <c r="Q1911" s="39">
        <v>0</v>
      </c>
      <c r="R1911" s="39">
        <v>59.6</v>
      </c>
      <c r="S1911" s="39">
        <v>5.3900000000000003E-2</v>
      </c>
      <c r="T1911" s="39">
        <v>0</v>
      </c>
      <c r="U1911" s="39">
        <v>0</v>
      </c>
      <c r="V1911" s="39">
        <v>0</v>
      </c>
      <c r="W1911" s="39">
        <v>0</v>
      </c>
      <c r="X1911" s="39">
        <v>0</v>
      </c>
      <c r="Y1911" s="39">
        <v>0</v>
      </c>
      <c r="Z1911" s="39">
        <v>0</v>
      </c>
      <c r="AA1911" s="39" t="s">
        <v>47</v>
      </c>
      <c r="AB1911" s="39" t="s">
        <v>48</v>
      </c>
      <c r="AC1911" s="39">
        <v>2020</v>
      </c>
      <c r="AD19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0.22799999999999998</v>
      </c>
    </row>
    <row r="1912" spans="1:30" hidden="1" x14ac:dyDescent="0.25">
      <c r="A1912" s="39" t="s">
        <v>89</v>
      </c>
      <c r="B1912" s="39" t="s">
        <v>39</v>
      </c>
      <c r="C1912" s="39" t="s">
        <v>40</v>
      </c>
      <c r="D1912" s="40">
        <v>43468.39707175926</v>
      </c>
      <c r="E1912" s="39" t="s">
        <v>41</v>
      </c>
      <c r="F1912" s="39" t="s">
        <v>73</v>
      </c>
      <c r="G1912" s="39" t="s">
        <v>43</v>
      </c>
      <c r="H1912" s="39" t="str">
        <f>IF(raw_impacts[[#This Row],[BldgVint]]="Old","Ex",raw_impacts[[#This Row],[BldgVint]])</f>
        <v>New</v>
      </c>
      <c r="I1912" s="39" t="s">
        <v>60</v>
      </c>
      <c r="J1912" s="39" t="s">
        <v>41</v>
      </c>
      <c r="K1912" s="39" t="s">
        <v>45</v>
      </c>
      <c r="L1912" s="39">
        <v>842</v>
      </c>
      <c r="M1912" s="39">
        <v>0</v>
      </c>
      <c r="N1912" s="39" t="s">
        <v>46</v>
      </c>
      <c r="O1912" s="39">
        <v>43.2</v>
      </c>
      <c r="P1912" s="39">
        <v>2.3E-2</v>
      </c>
      <c r="Q1912" s="39">
        <v>0</v>
      </c>
      <c r="R1912" s="39">
        <v>43.2</v>
      </c>
      <c r="S1912" s="39">
        <v>2.3E-2</v>
      </c>
      <c r="T1912" s="39">
        <v>0</v>
      </c>
      <c r="U1912" s="39">
        <v>0</v>
      </c>
      <c r="V1912" s="39">
        <v>0</v>
      </c>
      <c r="W1912" s="39">
        <v>0</v>
      </c>
      <c r="X1912" s="39">
        <v>0</v>
      </c>
      <c r="Y1912" s="39">
        <v>0</v>
      </c>
      <c r="Z1912" s="39">
        <v>0</v>
      </c>
      <c r="AA1912" s="39" t="s">
        <v>47</v>
      </c>
      <c r="AB1912" s="39" t="s">
        <v>48</v>
      </c>
      <c r="AC1912" s="39">
        <v>2020</v>
      </c>
      <c r="AD19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0.21400000000000002</v>
      </c>
    </row>
    <row r="1913" spans="1:30" hidden="1" x14ac:dyDescent="0.25">
      <c r="A1913" s="39" t="s">
        <v>89</v>
      </c>
      <c r="B1913" s="39" t="s">
        <v>39</v>
      </c>
      <c r="C1913" s="39" t="s">
        <v>40</v>
      </c>
      <c r="D1913" s="40">
        <v>43468.39707175926</v>
      </c>
      <c r="E1913" s="39" t="s">
        <v>41</v>
      </c>
      <c r="F1913" s="39" t="s">
        <v>74</v>
      </c>
      <c r="G1913" s="39" t="s">
        <v>43</v>
      </c>
      <c r="H1913" s="39" t="str">
        <f>IF(raw_impacts[[#This Row],[BldgVint]]="Old","Ex",raw_impacts[[#This Row],[BldgVint]])</f>
        <v>New</v>
      </c>
      <c r="I1913" s="39" t="s">
        <v>60</v>
      </c>
      <c r="J1913" s="39" t="s">
        <v>41</v>
      </c>
      <c r="K1913" s="39" t="s">
        <v>45</v>
      </c>
      <c r="L1913" s="39">
        <v>154</v>
      </c>
      <c r="M1913" s="39">
        <v>0</v>
      </c>
      <c r="N1913" s="39" t="s">
        <v>46</v>
      </c>
      <c r="O1913" s="39">
        <v>100</v>
      </c>
      <c r="P1913" s="39">
        <v>5.1499999999999997E-2</v>
      </c>
      <c r="Q1913" s="39">
        <v>0</v>
      </c>
      <c r="R1913" s="39">
        <v>100</v>
      </c>
      <c r="S1913" s="39">
        <v>5.1499999999999997E-2</v>
      </c>
      <c r="T1913" s="39">
        <v>0</v>
      </c>
      <c r="U1913" s="39">
        <v>0</v>
      </c>
      <c r="V1913" s="39">
        <v>0</v>
      </c>
      <c r="W1913" s="39">
        <v>0</v>
      </c>
      <c r="X1913" s="39">
        <v>0</v>
      </c>
      <c r="Y1913" s="39">
        <v>0</v>
      </c>
      <c r="Z1913" s="39">
        <v>0</v>
      </c>
      <c r="AA1913" s="39" t="s">
        <v>47</v>
      </c>
      <c r="AB1913" s="39" t="s">
        <v>48</v>
      </c>
      <c r="AC1913" s="39">
        <v>2020</v>
      </c>
      <c r="AD19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0.28000000000000003</v>
      </c>
    </row>
    <row r="1914" spans="1:30" hidden="1" x14ac:dyDescent="0.25">
      <c r="A1914" s="39" t="s">
        <v>89</v>
      </c>
      <c r="B1914" s="39" t="s">
        <v>39</v>
      </c>
      <c r="C1914" s="39" t="s">
        <v>40</v>
      </c>
      <c r="D1914" s="40">
        <v>43468.39707175926</v>
      </c>
      <c r="E1914" s="39" t="s">
        <v>41</v>
      </c>
      <c r="F1914" s="39" t="s">
        <v>75</v>
      </c>
      <c r="G1914" s="39" t="s">
        <v>43</v>
      </c>
      <c r="H1914" s="39" t="str">
        <f>IF(raw_impacts[[#This Row],[BldgVint]]="Old","Ex",raw_impacts[[#This Row],[BldgVint]])</f>
        <v>New</v>
      </c>
      <c r="I1914" s="39" t="s">
        <v>60</v>
      </c>
      <c r="J1914" s="39" t="s">
        <v>41</v>
      </c>
      <c r="K1914" s="39" t="s">
        <v>45</v>
      </c>
      <c r="L1914" s="39">
        <v>298</v>
      </c>
      <c r="M1914" s="39">
        <v>0</v>
      </c>
      <c r="N1914" s="39" t="s">
        <v>46</v>
      </c>
      <c r="O1914" s="39">
        <v>74.400000000000006</v>
      </c>
      <c r="P1914" s="39">
        <v>3.61E-2</v>
      </c>
      <c r="Q1914" s="39">
        <v>0</v>
      </c>
      <c r="R1914" s="39">
        <v>74.400000000000006</v>
      </c>
      <c r="S1914" s="39">
        <v>3.61E-2</v>
      </c>
      <c r="T1914" s="39">
        <v>0</v>
      </c>
      <c r="U1914" s="39">
        <v>0</v>
      </c>
      <c r="V1914" s="39">
        <v>0</v>
      </c>
      <c r="W1914" s="39">
        <v>0</v>
      </c>
      <c r="X1914" s="39">
        <v>0</v>
      </c>
      <c r="Y1914" s="39">
        <v>0</v>
      </c>
      <c r="Z1914" s="39">
        <v>0</v>
      </c>
      <c r="AA1914" s="39" t="s">
        <v>47</v>
      </c>
      <c r="AB1914" s="39" t="s">
        <v>48</v>
      </c>
      <c r="AC1914" s="39">
        <v>2020</v>
      </c>
      <c r="AD19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0.78100000000000003</v>
      </c>
    </row>
    <row r="1915" spans="1:30" hidden="1" x14ac:dyDescent="0.25">
      <c r="A1915" s="39" t="s">
        <v>89</v>
      </c>
      <c r="B1915" s="39" t="s">
        <v>39</v>
      </c>
      <c r="C1915" s="39" t="s">
        <v>40</v>
      </c>
      <c r="D1915" s="40">
        <v>43468.39707175926</v>
      </c>
      <c r="E1915" s="39" t="s">
        <v>41</v>
      </c>
      <c r="F1915" s="39" t="s">
        <v>76</v>
      </c>
      <c r="G1915" s="39" t="s">
        <v>43</v>
      </c>
      <c r="H1915" s="39" t="str">
        <f>IF(raw_impacts[[#This Row],[BldgVint]]="Old","Ex",raw_impacts[[#This Row],[BldgVint]])</f>
        <v>New</v>
      </c>
      <c r="I1915" s="39" t="s">
        <v>60</v>
      </c>
      <c r="J1915" s="39" t="s">
        <v>41</v>
      </c>
      <c r="K1915" s="39" t="s">
        <v>45</v>
      </c>
      <c r="L1915" s="39">
        <v>102</v>
      </c>
      <c r="M1915" s="39">
        <v>0</v>
      </c>
      <c r="N1915" s="39" t="s">
        <v>46</v>
      </c>
      <c r="O1915" s="39">
        <v>67.7</v>
      </c>
      <c r="P1915" s="39">
        <v>4.7100000000000003E-2</v>
      </c>
      <c r="Q1915" s="39">
        <v>0</v>
      </c>
      <c r="R1915" s="39">
        <v>67.7</v>
      </c>
      <c r="S1915" s="39">
        <v>4.7100000000000003E-2</v>
      </c>
      <c r="T1915" s="39">
        <v>0</v>
      </c>
      <c r="U1915" s="39">
        <v>0</v>
      </c>
      <c r="V1915" s="39">
        <v>0</v>
      </c>
      <c r="W1915" s="39">
        <v>0</v>
      </c>
      <c r="X1915" s="39">
        <v>0</v>
      </c>
      <c r="Y1915" s="39">
        <v>0</v>
      </c>
      <c r="Z1915" s="39">
        <v>0</v>
      </c>
      <c r="AA1915" s="39" t="s">
        <v>47</v>
      </c>
      <c r="AB1915" s="39" t="s">
        <v>48</v>
      </c>
      <c r="AC1915" s="39">
        <v>2020</v>
      </c>
      <c r="AD19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0.21400000000000002</v>
      </c>
    </row>
    <row r="1916" spans="1:30" hidden="1" x14ac:dyDescent="0.25">
      <c r="A1916" s="39" t="s">
        <v>89</v>
      </c>
      <c r="B1916" s="39" t="s">
        <v>39</v>
      </c>
      <c r="C1916" s="39" t="s">
        <v>40</v>
      </c>
      <c r="D1916" s="40">
        <v>43468.39707175926</v>
      </c>
      <c r="E1916" s="39" t="s">
        <v>41</v>
      </c>
      <c r="F1916" s="39" t="s">
        <v>77</v>
      </c>
      <c r="G1916" s="39" t="s">
        <v>43</v>
      </c>
      <c r="H1916" s="39" t="str">
        <f>IF(raw_impacts[[#This Row],[BldgVint]]="Old","Ex",raw_impacts[[#This Row],[BldgVint]])</f>
        <v>New</v>
      </c>
      <c r="I1916" s="39" t="s">
        <v>60</v>
      </c>
      <c r="J1916" s="39" t="s">
        <v>41</v>
      </c>
      <c r="K1916" s="39" t="s">
        <v>45</v>
      </c>
      <c r="L1916" s="39">
        <v>369</v>
      </c>
      <c r="M1916" s="39">
        <v>0</v>
      </c>
      <c r="N1916" s="39" t="s">
        <v>46</v>
      </c>
      <c r="O1916" s="39">
        <v>71.099999999999994</v>
      </c>
      <c r="P1916" s="39">
        <v>2.3900000000000001E-2</v>
      </c>
      <c r="Q1916" s="39">
        <v>0</v>
      </c>
      <c r="R1916" s="39">
        <v>71.099999999999994</v>
      </c>
      <c r="S1916" s="39">
        <v>2.3900000000000001E-2</v>
      </c>
      <c r="T1916" s="39">
        <v>0</v>
      </c>
      <c r="U1916" s="39">
        <v>0</v>
      </c>
      <c r="V1916" s="39">
        <v>0</v>
      </c>
      <c r="W1916" s="39">
        <v>0</v>
      </c>
      <c r="X1916" s="39">
        <v>0</v>
      </c>
      <c r="Y1916" s="39">
        <v>0</v>
      </c>
      <c r="Z1916" s="39">
        <v>0</v>
      </c>
      <c r="AA1916" s="39" t="s">
        <v>47</v>
      </c>
      <c r="AB1916" s="39" t="s">
        <v>48</v>
      </c>
      <c r="AC1916" s="39">
        <v>2020</v>
      </c>
      <c r="AD19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1.2730000000000001</v>
      </c>
    </row>
    <row r="1917" spans="1:30" hidden="1" x14ac:dyDescent="0.25">
      <c r="A1917" s="39" t="s">
        <v>89</v>
      </c>
      <c r="B1917" s="39" t="s">
        <v>39</v>
      </c>
      <c r="C1917" s="39" t="s">
        <v>40</v>
      </c>
      <c r="D1917" s="40">
        <v>43468.39707175926</v>
      </c>
      <c r="E1917" s="39" t="s">
        <v>41</v>
      </c>
      <c r="F1917" s="39" t="s">
        <v>78</v>
      </c>
      <c r="G1917" s="39" t="s">
        <v>43</v>
      </c>
      <c r="H1917" s="39" t="str">
        <f>IF(raw_impacts[[#This Row],[BldgVint]]="Old","Ex",raw_impacts[[#This Row],[BldgVint]])</f>
        <v>New</v>
      </c>
      <c r="I1917" s="39" t="s">
        <v>60</v>
      </c>
      <c r="J1917" s="39" t="s">
        <v>41</v>
      </c>
      <c r="K1917" s="39" t="s">
        <v>45</v>
      </c>
      <c r="L1917" s="39">
        <v>21.8</v>
      </c>
      <c r="M1917" s="39">
        <v>0</v>
      </c>
      <c r="N1917" s="39" t="s">
        <v>46</v>
      </c>
      <c r="O1917" s="39">
        <v>75.7</v>
      </c>
      <c r="P1917" s="39">
        <v>2.4899999999999999E-2</v>
      </c>
      <c r="Q1917" s="39">
        <v>0</v>
      </c>
      <c r="R1917" s="39">
        <v>75.7</v>
      </c>
      <c r="S1917" s="39">
        <v>2.4899999999999999E-2</v>
      </c>
      <c r="T1917" s="39">
        <v>0</v>
      </c>
      <c r="U1917" s="39">
        <v>0</v>
      </c>
      <c r="V1917" s="39">
        <v>0</v>
      </c>
      <c r="W1917" s="39">
        <v>0</v>
      </c>
      <c r="X1917" s="39">
        <v>0</v>
      </c>
      <c r="Y1917" s="39">
        <v>0</v>
      </c>
      <c r="Z1917" s="39">
        <v>0</v>
      </c>
      <c r="AA1917" s="39" t="s">
        <v>47</v>
      </c>
      <c r="AB1917" s="39" t="s">
        <v>48</v>
      </c>
      <c r="AC1917" s="39">
        <v>2020</v>
      </c>
      <c r="AD19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0.55300000000000005</v>
      </c>
    </row>
    <row r="1918" spans="1:30" hidden="1" x14ac:dyDescent="0.25">
      <c r="A1918" s="39" t="s">
        <v>89</v>
      </c>
      <c r="B1918" s="39" t="s">
        <v>39</v>
      </c>
      <c r="C1918" s="39" t="s">
        <v>40</v>
      </c>
      <c r="D1918" s="40">
        <v>43468.39707175926</v>
      </c>
      <c r="E1918" s="39" t="s">
        <v>41</v>
      </c>
      <c r="F1918" s="39" t="s">
        <v>79</v>
      </c>
      <c r="G1918" s="39" t="s">
        <v>43</v>
      </c>
      <c r="H1918" s="39" t="str">
        <f>IF(raw_impacts[[#This Row],[BldgVint]]="Old","Ex",raw_impacts[[#This Row],[BldgVint]])</f>
        <v>New</v>
      </c>
      <c r="I1918" s="39" t="s">
        <v>60</v>
      </c>
      <c r="J1918" s="39" t="s">
        <v>41</v>
      </c>
      <c r="K1918" s="39" t="s">
        <v>45</v>
      </c>
      <c r="L1918" s="39">
        <v>233</v>
      </c>
      <c r="M1918" s="39">
        <v>0</v>
      </c>
      <c r="N1918" s="39" t="s">
        <v>46</v>
      </c>
      <c r="O1918" s="39">
        <v>81.3</v>
      </c>
      <c r="P1918" s="39">
        <v>5.5599999999999997E-2</v>
      </c>
      <c r="Q1918" s="39">
        <v>0</v>
      </c>
      <c r="R1918" s="39">
        <v>81.3</v>
      </c>
      <c r="S1918" s="39">
        <v>5.5599999999999997E-2</v>
      </c>
      <c r="T1918" s="39">
        <v>0</v>
      </c>
      <c r="U1918" s="39">
        <v>0</v>
      </c>
      <c r="V1918" s="39">
        <v>0</v>
      </c>
      <c r="W1918" s="39">
        <v>0</v>
      </c>
      <c r="X1918" s="39">
        <v>0</v>
      </c>
      <c r="Y1918" s="39">
        <v>0</v>
      </c>
      <c r="Z1918" s="39">
        <v>0</v>
      </c>
      <c r="AA1918" s="39" t="s">
        <v>47</v>
      </c>
      <c r="AB1918" s="39" t="s">
        <v>48</v>
      </c>
      <c r="AC1918" s="39">
        <v>2020</v>
      </c>
      <c r="AD19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0.86099999999999999</v>
      </c>
    </row>
    <row r="1919" spans="1:30" hidden="1" x14ac:dyDescent="0.25">
      <c r="A1919" s="39" t="s">
        <v>89</v>
      </c>
      <c r="B1919" s="39" t="s">
        <v>39</v>
      </c>
      <c r="C1919" s="39" t="s">
        <v>40</v>
      </c>
      <c r="D1919" s="40">
        <v>43468.39707175926</v>
      </c>
      <c r="E1919" s="39" t="s">
        <v>41</v>
      </c>
      <c r="F1919" s="39" t="s">
        <v>42</v>
      </c>
      <c r="G1919" s="39" t="s">
        <v>43</v>
      </c>
      <c r="H1919" s="39" t="str">
        <f>IF(raw_impacts[[#This Row],[BldgVint]]="Old","Ex",raw_impacts[[#This Row],[BldgVint]])</f>
        <v>New</v>
      </c>
      <c r="I1919" s="39" t="s">
        <v>61</v>
      </c>
      <c r="J1919" s="39" t="s">
        <v>41</v>
      </c>
      <c r="K1919" s="39" t="s">
        <v>45</v>
      </c>
      <c r="L1919" s="39">
        <v>550</v>
      </c>
      <c r="M1919" s="39">
        <v>0</v>
      </c>
      <c r="N1919" s="39" t="s">
        <v>46</v>
      </c>
      <c r="O1919" s="39">
        <v>73.900000000000006</v>
      </c>
      <c r="P1919" s="39">
        <v>5.5399999999999998E-2</v>
      </c>
      <c r="Q1919" s="39">
        <v>0</v>
      </c>
      <c r="R1919" s="39">
        <v>73.900000000000006</v>
      </c>
      <c r="S1919" s="39">
        <v>5.5399999999999998E-2</v>
      </c>
      <c r="T1919" s="39">
        <v>0</v>
      </c>
      <c r="U1919" s="39">
        <v>0</v>
      </c>
      <c r="V1919" s="39">
        <v>0</v>
      </c>
      <c r="W1919" s="39">
        <v>0</v>
      </c>
      <c r="X1919" s="39">
        <v>0</v>
      </c>
      <c r="Y1919" s="39">
        <v>0</v>
      </c>
      <c r="Z1919" s="39">
        <v>0</v>
      </c>
      <c r="AA1919" s="39" t="s">
        <v>47</v>
      </c>
      <c r="AB1919" s="39" t="s">
        <v>48</v>
      </c>
      <c r="AC1919" s="39">
        <v>2020</v>
      </c>
      <c r="AD19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0.11799999999999999</v>
      </c>
    </row>
    <row r="1920" spans="1:30" hidden="1" x14ac:dyDescent="0.25">
      <c r="A1920" s="39" t="s">
        <v>89</v>
      </c>
      <c r="B1920" s="39" t="s">
        <v>39</v>
      </c>
      <c r="C1920" s="39" t="s">
        <v>40</v>
      </c>
      <c r="D1920" s="40">
        <v>43468.39707175926</v>
      </c>
      <c r="E1920" s="39" t="s">
        <v>41</v>
      </c>
      <c r="F1920" s="39" t="s">
        <v>71</v>
      </c>
      <c r="G1920" s="39" t="s">
        <v>43</v>
      </c>
      <c r="H1920" s="39" t="str">
        <f>IF(raw_impacts[[#This Row],[BldgVint]]="Old","Ex",raw_impacts[[#This Row],[BldgVint]])</f>
        <v>New</v>
      </c>
      <c r="I1920" s="39" t="s">
        <v>61</v>
      </c>
      <c r="J1920" s="39" t="s">
        <v>41</v>
      </c>
      <c r="K1920" s="39" t="s">
        <v>45</v>
      </c>
      <c r="L1920" s="39">
        <v>303</v>
      </c>
      <c r="M1920" s="39">
        <v>0</v>
      </c>
      <c r="N1920" s="39" t="s">
        <v>46</v>
      </c>
      <c r="O1920" s="39">
        <v>44.3</v>
      </c>
      <c r="P1920" s="39">
        <v>2.5700000000000001E-2</v>
      </c>
      <c r="Q1920" s="39">
        <v>0</v>
      </c>
      <c r="R1920" s="39">
        <v>44.3</v>
      </c>
      <c r="S1920" s="39">
        <v>2.5700000000000001E-2</v>
      </c>
      <c r="T1920" s="39">
        <v>0</v>
      </c>
      <c r="U1920" s="39">
        <v>0</v>
      </c>
      <c r="V1920" s="39">
        <v>0</v>
      </c>
      <c r="W1920" s="39">
        <v>0</v>
      </c>
      <c r="X1920" s="39">
        <v>0</v>
      </c>
      <c r="Y1920" s="39">
        <v>0</v>
      </c>
      <c r="Z1920" s="39">
        <v>0</v>
      </c>
      <c r="AA1920" s="39" t="s">
        <v>47</v>
      </c>
      <c r="AB1920" s="39" t="s">
        <v>48</v>
      </c>
      <c r="AC1920" s="39">
        <v>2020</v>
      </c>
      <c r="AD19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1921" spans="1:30" hidden="1" x14ac:dyDescent="0.25">
      <c r="A1921" s="39" t="s">
        <v>89</v>
      </c>
      <c r="B1921" s="39" t="s">
        <v>39</v>
      </c>
      <c r="C1921" s="39" t="s">
        <v>40</v>
      </c>
      <c r="D1921" s="40">
        <v>43468.39707175926</v>
      </c>
      <c r="E1921" s="39" t="s">
        <v>41</v>
      </c>
      <c r="F1921" s="39" t="s">
        <v>72</v>
      </c>
      <c r="G1921" s="39" t="s">
        <v>43</v>
      </c>
      <c r="H1921" s="39" t="str">
        <f>IF(raw_impacts[[#This Row],[BldgVint]]="Old","Ex",raw_impacts[[#This Row],[BldgVint]])</f>
        <v>New</v>
      </c>
      <c r="I1921" s="39" t="s">
        <v>61</v>
      </c>
      <c r="J1921" s="39" t="s">
        <v>41</v>
      </c>
      <c r="K1921" s="39" t="s">
        <v>45</v>
      </c>
      <c r="L1921" s="39">
        <v>1900</v>
      </c>
      <c r="M1921" s="39">
        <v>0</v>
      </c>
      <c r="N1921" s="39" t="s">
        <v>46</v>
      </c>
      <c r="O1921" s="39">
        <v>55.6</v>
      </c>
      <c r="P1921" s="39">
        <v>4.5699999999999998E-2</v>
      </c>
      <c r="Q1921" s="39">
        <v>0</v>
      </c>
      <c r="R1921" s="39">
        <v>55.6</v>
      </c>
      <c r="S1921" s="39">
        <v>4.5699999999999998E-2</v>
      </c>
      <c r="T1921" s="39">
        <v>0</v>
      </c>
      <c r="U1921" s="39">
        <v>0</v>
      </c>
      <c r="V1921" s="39">
        <v>0</v>
      </c>
      <c r="W1921" s="39">
        <v>0</v>
      </c>
      <c r="X1921" s="39">
        <v>0</v>
      </c>
      <c r="Y1921" s="39">
        <v>0</v>
      </c>
      <c r="Z1921" s="39">
        <v>0</v>
      </c>
      <c r="AA1921" s="39" t="s">
        <v>47</v>
      </c>
      <c r="AB1921" s="39" t="s">
        <v>48</v>
      </c>
      <c r="AC1921" s="39">
        <v>2020</v>
      </c>
      <c r="AD19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0.11799999999999999</v>
      </c>
    </row>
    <row r="1922" spans="1:30" hidden="1" x14ac:dyDescent="0.25">
      <c r="A1922" s="39" t="s">
        <v>89</v>
      </c>
      <c r="B1922" s="39" t="s">
        <v>39</v>
      </c>
      <c r="C1922" s="39" t="s">
        <v>40</v>
      </c>
      <c r="D1922" s="40">
        <v>43468.39707175926</v>
      </c>
      <c r="E1922" s="39" t="s">
        <v>41</v>
      </c>
      <c r="F1922" s="39" t="s">
        <v>73</v>
      </c>
      <c r="G1922" s="39" t="s">
        <v>43</v>
      </c>
      <c r="H1922" s="39" t="str">
        <f>IF(raw_impacts[[#This Row],[BldgVint]]="Old","Ex",raw_impacts[[#This Row],[BldgVint]])</f>
        <v>New</v>
      </c>
      <c r="I1922" s="39" t="s">
        <v>61</v>
      </c>
      <c r="J1922" s="39" t="s">
        <v>41</v>
      </c>
      <c r="K1922" s="39" t="s">
        <v>45</v>
      </c>
      <c r="L1922" s="39">
        <v>874</v>
      </c>
      <c r="M1922" s="39">
        <v>0</v>
      </c>
      <c r="N1922" s="39" t="s">
        <v>46</v>
      </c>
      <c r="O1922" s="39">
        <v>42.2</v>
      </c>
      <c r="P1922" s="39">
        <v>1.7899999999999999E-2</v>
      </c>
      <c r="Q1922" s="39">
        <v>0</v>
      </c>
      <c r="R1922" s="39">
        <v>42.2</v>
      </c>
      <c r="S1922" s="39">
        <v>1.7899999999999999E-2</v>
      </c>
      <c r="T1922" s="39">
        <v>0</v>
      </c>
      <c r="U1922" s="39">
        <v>0</v>
      </c>
      <c r="V1922" s="39">
        <v>0</v>
      </c>
      <c r="W1922" s="39">
        <v>0</v>
      </c>
      <c r="X1922" s="39">
        <v>0</v>
      </c>
      <c r="Y1922" s="39">
        <v>0</v>
      </c>
      <c r="Z1922" s="39">
        <v>0</v>
      </c>
      <c r="AA1922" s="39" t="s">
        <v>47</v>
      </c>
      <c r="AB1922" s="39" t="s">
        <v>48</v>
      </c>
      <c r="AC1922" s="39">
        <v>2020</v>
      </c>
      <c r="AD19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1923" spans="1:30" hidden="1" x14ac:dyDescent="0.25">
      <c r="A1923" s="39" t="s">
        <v>89</v>
      </c>
      <c r="B1923" s="39" t="s">
        <v>39</v>
      </c>
      <c r="C1923" s="39" t="s">
        <v>40</v>
      </c>
      <c r="D1923" s="40">
        <v>43468.39707175926</v>
      </c>
      <c r="E1923" s="39" t="s">
        <v>41</v>
      </c>
      <c r="F1923" s="39" t="s">
        <v>74</v>
      </c>
      <c r="G1923" s="39" t="s">
        <v>43</v>
      </c>
      <c r="H1923" s="39" t="str">
        <f>IF(raw_impacts[[#This Row],[BldgVint]]="Old","Ex",raw_impacts[[#This Row],[BldgVint]])</f>
        <v>New</v>
      </c>
      <c r="I1923" s="39" t="s">
        <v>61</v>
      </c>
      <c r="J1923" s="39" t="s">
        <v>41</v>
      </c>
      <c r="K1923" s="39" t="s">
        <v>45</v>
      </c>
      <c r="L1923" s="39">
        <v>141</v>
      </c>
      <c r="M1923" s="39">
        <v>0</v>
      </c>
      <c r="N1923" s="39" t="s">
        <v>46</v>
      </c>
      <c r="O1923" s="39">
        <v>105</v>
      </c>
      <c r="P1923" s="39">
        <v>4.2099999999999999E-2</v>
      </c>
      <c r="Q1923" s="39">
        <v>0</v>
      </c>
      <c r="R1923" s="39">
        <v>105</v>
      </c>
      <c r="S1923" s="39">
        <v>4.2099999999999999E-2</v>
      </c>
      <c r="T1923" s="39">
        <v>0</v>
      </c>
      <c r="U1923" s="39">
        <v>0</v>
      </c>
      <c r="V1923" s="39">
        <v>0</v>
      </c>
      <c r="W1923" s="39">
        <v>0</v>
      </c>
      <c r="X1923" s="39">
        <v>0</v>
      </c>
      <c r="Y1923" s="39">
        <v>0</v>
      </c>
      <c r="Z1923" s="39">
        <v>0</v>
      </c>
      <c r="AA1923" s="39" t="s">
        <v>47</v>
      </c>
      <c r="AB1923" s="39" t="s">
        <v>48</v>
      </c>
      <c r="AC1923" s="39">
        <v>2020</v>
      </c>
      <c r="AD19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0.32300000000000001</v>
      </c>
    </row>
    <row r="1924" spans="1:30" hidden="1" x14ac:dyDescent="0.25">
      <c r="A1924" s="39" t="s">
        <v>89</v>
      </c>
      <c r="B1924" s="39" t="s">
        <v>39</v>
      </c>
      <c r="C1924" s="39" t="s">
        <v>40</v>
      </c>
      <c r="D1924" s="40">
        <v>43468.39707175926</v>
      </c>
      <c r="E1924" s="39" t="s">
        <v>41</v>
      </c>
      <c r="F1924" s="39" t="s">
        <v>75</v>
      </c>
      <c r="G1924" s="39" t="s">
        <v>43</v>
      </c>
      <c r="H1924" s="39" t="str">
        <f>IF(raw_impacts[[#This Row],[BldgVint]]="Old","Ex",raw_impacts[[#This Row],[BldgVint]])</f>
        <v>New</v>
      </c>
      <c r="I1924" s="39" t="s">
        <v>61</v>
      </c>
      <c r="J1924" s="39" t="s">
        <v>41</v>
      </c>
      <c r="K1924" s="39" t="s">
        <v>45</v>
      </c>
      <c r="L1924" s="39">
        <v>297</v>
      </c>
      <c r="M1924" s="39">
        <v>0</v>
      </c>
      <c r="N1924" s="39" t="s">
        <v>46</v>
      </c>
      <c r="O1924" s="39">
        <v>68.599999999999994</v>
      </c>
      <c r="P1924" s="39">
        <v>2.9499999999999998E-2</v>
      </c>
      <c r="Q1924" s="39">
        <v>0</v>
      </c>
      <c r="R1924" s="39">
        <v>68.599999999999994</v>
      </c>
      <c r="S1924" s="39">
        <v>2.9499999999999998E-2</v>
      </c>
      <c r="T1924" s="39">
        <v>0</v>
      </c>
      <c r="U1924" s="39">
        <v>0</v>
      </c>
      <c r="V1924" s="39">
        <v>0</v>
      </c>
      <c r="W1924" s="39">
        <v>0</v>
      </c>
      <c r="X1924" s="39">
        <v>0</v>
      </c>
      <c r="Y1924" s="39">
        <v>0</v>
      </c>
      <c r="Z1924" s="39">
        <v>0</v>
      </c>
      <c r="AA1924" s="39" t="s">
        <v>47</v>
      </c>
      <c r="AB1924" s="39" t="s">
        <v>48</v>
      </c>
      <c r="AC1924" s="39">
        <v>2020</v>
      </c>
      <c r="AD19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0.28599999999999998</v>
      </c>
    </row>
    <row r="1925" spans="1:30" hidden="1" x14ac:dyDescent="0.25">
      <c r="A1925" s="39" t="s">
        <v>89</v>
      </c>
      <c r="B1925" s="39" t="s">
        <v>39</v>
      </c>
      <c r="C1925" s="39" t="s">
        <v>40</v>
      </c>
      <c r="D1925" s="40">
        <v>43468.39707175926</v>
      </c>
      <c r="E1925" s="39" t="s">
        <v>41</v>
      </c>
      <c r="F1925" s="39" t="s">
        <v>76</v>
      </c>
      <c r="G1925" s="39" t="s">
        <v>43</v>
      </c>
      <c r="H1925" s="39" t="str">
        <f>IF(raw_impacts[[#This Row],[BldgVint]]="Old","Ex",raw_impacts[[#This Row],[BldgVint]])</f>
        <v>New</v>
      </c>
      <c r="I1925" s="39" t="s">
        <v>61</v>
      </c>
      <c r="J1925" s="39" t="s">
        <v>41</v>
      </c>
      <c r="K1925" s="39" t="s">
        <v>45</v>
      </c>
      <c r="L1925" s="39">
        <v>104</v>
      </c>
      <c r="M1925" s="39">
        <v>0</v>
      </c>
      <c r="N1925" s="39" t="s">
        <v>46</v>
      </c>
      <c r="O1925" s="39">
        <v>62.3</v>
      </c>
      <c r="P1925" s="39">
        <v>3.39E-2</v>
      </c>
      <c r="Q1925" s="39">
        <v>0</v>
      </c>
      <c r="R1925" s="39">
        <v>62.3</v>
      </c>
      <c r="S1925" s="39">
        <v>3.39E-2</v>
      </c>
      <c r="T1925" s="39">
        <v>0</v>
      </c>
      <c r="U1925" s="39">
        <v>0</v>
      </c>
      <c r="V1925" s="39">
        <v>0</v>
      </c>
      <c r="W1925" s="39">
        <v>0</v>
      </c>
      <c r="X1925" s="39">
        <v>0</v>
      </c>
      <c r="Y1925" s="39">
        <v>0</v>
      </c>
      <c r="Z1925" s="39">
        <v>0</v>
      </c>
      <c r="AA1925" s="39" t="s">
        <v>47</v>
      </c>
      <c r="AB1925" s="39" t="s">
        <v>48</v>
      </c>
      <c r="AC1925" s="39">
        <v>2020</v>
      </c>
      <c r="AD19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1926" spans="1:30" hidden="1" x14ac:dyDescent="0.25">
      <c r="A1926" s="39" t="s">
        <v>89</v>
      </c>
      <c r="B1926" s="39" t="s">
        <v>39</v>
      </c>
      <c r="C1926" s="39" t="s">
        <v>40</v>
      </c>
      <c r="D1926" s="40">
        <v>43468.39707175926</v>
      </c>
      <c r="E1926" s="39" t="s">
        <v>41</v>
      </c>
      <c r="F1926" s="39" t="s">
        <v>77</v>
      </c>
      <c r="G1926" s="39" t="s">
        <v>43</v>
      </c>
      <c r="H1926" s="39" t="str">
        <f>IF(raw_impacts[[#This Row],[BldgVint]]="Old","Ex",raw_impacts[[#This Row],[BldgVint]])</f>
        <v>New</v>
      </c>
      <c r="I1926" s="39" t="s">
        <v>61</v>
      </c>
      <c r="J1926" s="39" t="s">
        <v>41</v>
      </c>
      <c r="K1926" s="39" t="s">
        <v>45</v>
      </c>
      <c r="L1926" s="39">
        <v>357</v>
      </c>
      <c r="M1926" s="39">
        <v>0</v>
      </c>
      <c r="N1926" s="39" t="s">
        <v>46</v>
      </c>
      <c r="O1926" s="39">
        <v>65.5</v>
      </c>
      <c r="P1926" s="39">
        <v>2.07E-2</v>
      </c>
      <c r="Q1926" s="39">
        <v>0</v>
      </c>
      <c r="R1926" s="39">
        <v>65.5</v>
      </c>
      <c r="S1926" s="39">
        <v>2.07E-2</v>
      </c>
      <c r="T1926" s="39">
        <v>0</v>
      </c>
      <c r="U1926" s="39">
        <v>0</v>
      </c>
      <c r="V1926" s="39">
        <v>0</v>
      </c>
      <c r="W1926" s="39">
        <v>0</v>
      </c>
      <c r="X1926" s="39">
        <v>0</v>
      </c>
      <c r="Y1926" s="39">
        <v>0</v>
      </c>
      <c r="Z1926" s="39">
        <v>0</v>
      </c>
      <c r="AA1926" s="39" t="s">
        <v>47</v>
      </c>
      <c r="AB1926" s="39" t="s">
        <v>48</v>
      </c>
      <c r="AC1926" s="39">
        <v>2020</v>
      </c>
      <c r="AD19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0.73399999999999999</v>
      </c>
    </row>
    <row r="1927" spans="1:30" hidden="1" x14ac:dyDescent="0.25">
      <c r="A1927" s="39" t="s">
        <v>89</v>
      </c>
      <c r="B1927" s="39" t="s">
        <v>39</v>
      </c>
      <c r="C1927" s="39" t="s">
        <v>40</v>
      </c>
      <c r="D1927" s="40">
        <v>43468.39707175926</v>
      </c>
      <c r="E1927" s="39" t="s">
        <v>41</v>
      </c>
      <c r="F1927" s="39" t="s">
        <v>78</v>
      </c>
      <c r="G1927" s="39" t="s">
        <v>43</v>
      </c>
      <c r="H1927" s="39" t="str">
        <f>IF(raw_impacts[[#This Row],[BldgVint]]="Old","Ex",raw_impacts[[#This Row],[BldgVint]])</f>
        <v>New</v>
      </c>
      <c r="I1927" s="39" t="s">
        <v>61</v>
      </c>
      <c r="J1927" s="39" t="s">
        <v>41</v>
      </c>
      <c r="K1927" s="39" t="s">
        <v>45</v>
      </c>
      <c r="L1927" s="39">
        <v>20.8</v>
      </c>
      <c r="M1927" s="39">
        <v>0</v>
      </c>
      <c r="N1927" s="39" t="s">
        <v>46</v>
      </c>
      <c r="O1927" s="39">
        <v>71.900000000000006</v>
      </c>
      <c r="P1927" s="39">
        <v>2.1299999999999999E-2</v>
      </c>
      <c r="Q1927" s="39">
        <v>0</v>
      </c>
      <c r="R1927" s="39">
        <v>71.900000000000006</v>
      </c>
      <c r="S1927" s="39">
        <v>2.1299999999999999E-2</v>
      </c>
      <c r="T1927" s="39">
        <v>0</v>
      </c>
      <c r="U1927" s="39">
        <v>0</v>
      </c>
      <c r="V1927" s="39">
        <v>0</v>
      </c>
      <c r="W1927" s="39">
        <v>0</v>
      </c>
      <c r="X1927" s="39">
        <v>0</v>
      </c>
      <c r="Y1927" s="39">
        <v>0</v>
      </c>
      <c r="Z1927" s="39">
        <v>0</v>
      </c>
      <c r="AA1927" s="39" t="s">
        <v>47</v>
      </c>
      <c r="AB1927" s="39" t="s">
        <v>48</v>
      </c>
      <c r="AC1927" s="39">
        <v>2020</v>
      </c>
      <c r="AD19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0.33600000000000002</v>
      </c>
    </row>
    <row r="1928" spans="1:30" hidden="1" x14ac:dyDescent="0.25">
      <c r="A1928" s="39" t="s">
        <v>89</v>
      </c>
      <c r="B1928" s="39" t="s">
        <v>39</v>
      </c>
      <c r="C1928" s="39" t="s">
        <v>40</v>
      </c>
      <c r="D1928" s="40">
        <v>43468.39707175926</v>
      </c>
      <c r="E1928" s="39" t="s">
        <v>41</v>
      </c>
      <c r="F1928" s="39" t="s">
        <v>79</v>
      </c>
      <c r="G1928" s="39" t="s">
        <v>43</v>
      </c>
      <c r="H1928" s="39" t="str">
        <f>IF(raw_impacts[[#This Row],[BldgVint]]="Old","Ex",raw_impacts[[#This Row],[BldgVint]])</f>
        <v>New</v>
      </c>
      <c r="I1928" s="39" t="s">
        <v>61</v>
      </c>
      <c r="J1928" s="39" t="s">
        <v>41</v>
      </c>
      <c r="K1928" s="39" t="s">
        <v>45</v>
      </c>
      <c r="L1928" s="39">
        <v>228</v>
      </c>
      <c r="M1928" s="39">
        <v>0</v>
      </c>
      <c r="N1928" s="39" t="s">
        <v>46</v>
      </c>
      <c r="O1928" s="39">
        <v>77.3</v>
      </c>
      <c r="P1928" s="39">
        <v>4.7500000000000001E-2</v>
      </c>
      <c r="Q1928" s="39">
        <v>0</v>
      </c>
      <c r="R1928" s="39">
        <v>77.3</v>
      </c>
      <c r="S1928" s="39">
        <v>4.7500000000000001E-2</v>
      </c>
      <c r="T1928" s="39">
        <v>0</v>
      </c>
      <c r="U1928" s="39">
        <v>0</v>
      </c>
      <c r="V1928" s="39">
        <v>0</v>
      </c>
      <c r="W1928" s="39">
        <v>0</v>
      </c>
      <c r="X1928" s="39">
        <v>0</v>
      </c>
      <c r="Y1928" s="39">
        <v>0</v>
      </c>
      <c r="Z1928" s="39">
        <v>0</v>
      </c>
      <c r="AA1928" s="39" t="s">
        <v>47</v>
      </c>
      <c r="AB1928" s="39" t="s">
        <v>48</v>
      </c>
      <c r="AC1928" s="39">
        <v>2020</v>
      </c>
      <c r="AD19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0.28100000000000003</v>
      </c>
    </row>
    <row r="1929" spans="1:30" hidden="1" x14ac:dyDescent="0.25">
      <c r="A1929" s="39" t="s">
        <v>89</v>
      </c>
      <c r="B1929" s="39" t="s">
        <v>39</v>
      </c>
      <c r="C1929" s="39" t="s">
        <v>40</v>
      </c>
      <c r="D1929" s="40">
        <v>43468.39707175926</v>
      </c>
      <c r="E1929" s="39" t="s">
        <v>41</v>
      </c>
      <c r="F1929" s="39" t="s">
        <v>42</v>
      </c>
      <c r="G1929" s="39" t="s">
        <v>43</v>
      </c>
      <c r="H1929" s="39" t="str">
        <f>IF(raw_impacts[[#This Row],[BldgVint]]="Old","Ex",raw_impacts[[#This Row],[BldgVint]])</f>
        <v>New</v>
      </c>
      <c r="I1929" s="39" t="s">
        <v>62</v>
      </c>
      <c r="J1929" s="39" t="s">
        <v>41</v>
      </c>
      <c r="K1929" s="39" t="s">
        <v>45</v>
      </c>
      <c r="L1929" s="39">
        <v>641</v>
      </c>
      <c r="M1929" s="39">
        <v>0</v>
      </c>
      <c r="N1929" s="39" t="s">
        <v>46</v>
      </c>
      <c r="O1929" s="39">
        <v>80.599999999999994</v>
      </c>
      <c r="P1929" s="39">
        <v>5.4199999999999998E-2</v>
      </c>
      <c r="Q1929" s="39">
        <v>0</v>
      </c>
      <c r="R1929" s="39">
        <v>80.599999999999994</v>
      </c>
      <c r="S1929" s="39">
        <v>5.4199999999999998E-2</v>
      </c>
      <c r="T1929" s="39">
        <v>0</v>
      </c>
      <c r="U1929" s="39">
        <v>0</v>
      </c>
      <c r="V1929" s="39">
        <v>0</v>
      </c>
      <c r="W1929" s="39">
        <v>0</v>
      </c>
      <c r="X1929" s="39">
        <v>0</v>
      </c>
      <c r="Y1929" s="39">
        <v>0</v>
      </c>
      <c r="Z1929" s="39">
        <v>0</v>
      </c>
      <c r="AA1929" s="39" t="s">
        <v>47</v>
      </c>
      <c r="AB1929" s="39" t="s">
        <v>48</v>
      </c>
      <c r="AC1929" s="39">
        <v>2020</v>
      </c>
      <c r="AD19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1930" spans="1:30" hidden="1" x14ac:dyDescent="0.25">
      <c r="A1930" s="39" t="s">
        <v>89</v>
      </c>
      <c r="B1930" s="39" t="s">
        <v>39</v>
      </c>
      <c r="C1930" s="39" t="s">
        <v>40</v>
      </c>
      <c r="D1930" s="40">
        <v>43468.39707175926</v>
      </c>
      <c r="E1930" s="39" t="s">
        <v>41</v>
      </c>
      <c r="F1930" s="39" t="s">
        <v>71</v>
      </c>
      <c r="G1930" s="39" t="s">
        <v>43</v>
      </c>
      <c r="H1930" s="39" t="str">
        <f>IF(raw_impacts[[#This Row],[BldgVint]]="Old","Ex",raw_impacts[[#This Row],[BldgVint]])</f>
        <v>New</v>
      </c>
      <c r="I1930" s="39" t="s">
        <v>62</v>
      </c>
      <c r="J1930" s="39" t="s">
        <v>41</v>
      </c>
      <c r="K1930" s="39" t="s">
        <v>45</v>
      </c>
      <c r="L1930" s="39">
        <v>344</v>
      </c>
      <c r="M1930" s="39">
        <v>0</v>
      </c>
      <c r="N1930" s="39" t="s">
        <v>46</v>
      </c>
      <c r="O1930" s="39">
        <v>53</v>
      </c>
      <c r="P1930" s="39">
        <v>2.75E-2</v>
      </c>
      <c r="Q1930" s="39">
        <v>0</v>
      </c>
      <c r="R1930" s="39">
        <v>53</v>
      </c>
      <c r="S1930" s="39">
        <v>2.75E-2</v>
      </c>
      <c r="T1930" s="39">
        <v>0</v>
      </c>
      <c r="U1930" s="39">
        <v>0</v>
      </c>
      <c r="V1930" s="39">
        <v>0</v>
      </c>
      <c r="W1930" s="39">
        <v>0</v>
      </c>
      <c r="X1930" s="39">
        <v>0</v>
      </c>
      <c r="Y1930" s="39">
        <v>0</v>
      </c>
      <c r="Z1930" s="39">
        <v>0</v>
      </c>
      <c r="AA1930" s="39" t="s">
        <v>47</v>
      </c>
      <c r="AB1930" s="39" t="s">
        <v>48</v>
      </c>
      <c r="AC1930" s="39">
        <v>2020</v>
      </c>
      <c r="AD19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0.19700000000000001</v>
      </c>
    </row>
    <row r="1931" spans="1:30" hidden="1" x14ac:dyDescent="0.25">
      <c r="A1931" s="39" t="s">
        <v>89</v>
      </c>
      <c r="B1931" s="39" t="s">
        <v>39</v>
      </c>
      <c r="C1931" s="39" t="s">
        <v>40</v>
      </c>
      <c r="D1931" s="40">
        <v>43468.39707175926</v>
      </c>
      <c r="E1931" s="39" t="s">
        <v>41</v>
      </c>
      <c r="F1931" s="39" t="s">
        <v>72</v>
      </c>
      <c r="G1931" s="39" t="s">
        <v>43</v>
      </c>
      <c r="H1931" s="39" t="str">
        <f>IF(raw_impacts[[#This Row],[BldgVint]]="Old","Ex",raw_impacts[[#This Row],[BldgVint]])</f>
        <v>New</v>
      </c>
      <c r="I1931" s="39" t="s">
        <v>62</v>
      </c>
      <c r="J1931" s="39" t="s">
        <v>41</v>
      </c>
      <c r="K1931" s="39" t="s">
        <v>45</v>
      </c>
      <c r="L1931" s="39">
        <v>2190</v>
      </c>
      <c r="M1931" s="39">
        <v>0</v>
      </c>
      <c r="N1931" s="39" t="s">
        <v>46</v>
      </c>
      <c r="O1931" s="39">
        <v>65.3</v>
      </c>
      <c r="P1931" s="39">
        <v>4.6800000000000001E-2</v>
      </c>
      <c r="Q1931" s="39">
        <v>0</v>
      </c>
      <c r="R1931" s="39">
        <v>65.3</v>
      </c>
      <c r="S1931" s="39">
        <v>4.6800000000000001E-2</v>
      </c>
      <c r="T1931" s="39">
        <v>0</v>
      </c>
      <c r="U1931" s="39">
        <v>0</v>
      </c>
      <c r="V1931" s="39">
        <v>0</v>
      </c>
      <c r="W1931" s="39">
        <v>0</v>
      </c>
      <c r="X1931" s="39">
        <v>0</v>
      </c>
      <c r="Y1931" s="39">
        <v>0</v>
      </c>
      <c r="Z1931" s="39">
        <v>0</v>
      </c>
      <c r="AA1931" s="39" t="s">
        <v>47</v>
      </c>
      <c r="AB1931" s="39" t="s">
        <v>48</v>
      </c>
      <c r="AC1931" s="39">
        <v>2020</v>
      </c>
      <c r="AD19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1932" spans="1:30" hidden="1" x14ac:dyDescent="0.25">
      <c r="A1932" s="39" t="s">
        <v>89</v>
      </c>
      <c r="B1932" s="39" t="s">
        <v>39</v>
      </c>
      <c r="C1932" s="39" t="s">
        <v>40</v>
      </c>
      <c r="D1932" s="40">
        <v>43468.39707175926</v>
      </c>
      <c r="E1932" s="39" t="s">
        <v>41</v>
      </c>
      <c r="F1932" s="39" t="s">
        <v>73</v>
      </c>
      <c r="G1932" s="39" t="s">
        <v>43</v>
      </c>
      <c r="H1932" s="39" t="str">
        <f>IF(raw_impacts[[#This Row],[BldgVint]]="Old","Ex",raw_impacts[[#This Row],[BldgVint]])</f>
        <v>New</v>
      </c>
      <c r="I1932" s="39" t="s">
        <v>62</v>
      </c>
      <c r="J1932" s="39" t="s">
        <v>41</v>
      </c>
      <c r="K1932" s="39" t="s">
        <v>45</v>
      </c>
      <c r="L1932" s="39">
        <v>945</v>
      </c>
      <c r="M1932" s="39">
        <v>0</v>
      </c>
      <c r="N1932" s="39" t="s">
        <v>46</v>
      </c>
      <c r="O1932" s="39">
        <v>47.8</v>
      </c>
      <c r="P1932" s="39">
        <v>1.9599999999999999E-2</v>
      </c>
      <c r="Q1932" s="39">
        <v>0</v>
      </c>
      <c r="R1932" s="39">
        <v>47.8</v>
      </c>
      <c r="S1932" s="39">
        <v>1.9599999999999999E-2</v>
      </c>
      <c r="T1932" s="39">
        <v>0</v>
      </c>
      <c r="U1932" s="39">
        <v>0</v>
      </c>
      <c r="V1932" s="39">
        <v>0</v>
      </c>
      <c r="W1932" s="39">
        <v>0</v>
      </c>
      <c r="X1932" s="39">
        <v>0</v>
      </c>
      <c r="Y1932" s="39">
        <v>0</v>
      </c>
      <c r="Z1932" s="39">
        <v>0</v>
      </c>
      <c r="AA1932" s="39" t="s">
        <v>47</v>
      </c>
      <c r="AB1932" s="39" t="s">
        <v>48</v>
      </c>
      <c r="AC1932" s="39">
        <v>2020</v>
      </c>
      <c r="AD19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933" spans="1:30" hidden="1" x14ac:dyDescent="0.25">
      <c r="A1933" s="39" t="s">
        <v>89</v>
      </c>
      <c r="B1933" s="39" t="s">
        <v>39</v>
      </c>
      <c r="C1933" s="39" t="s">
        <v>40</v>
      </c>
      <c r="D1933" s="40">
        <v>43468.39707175926</v>
      </c>
      <c r="E1933" s="39" t="s">
        <v>41</v>
      </c>
      <c r="F1933" s="39" t="s">
        <v>74</v>
      </c>
      <c r="G1933" s="39" t="s">
        <v>43</v>
      </c>
      <c r="H1933" s="39" t="str">
        <f>IF(raw_impacts[[#This Row],[BldgVint]]="Old","Ex",raw_impacts[[#This Row],[BldgVint]])</f>
        <v>New</v>
      </c>
      <c r="I1933" s="39" t="s">
        <v>62</v>
      </c>
      <c r="J1933" s="39" t="s">
        <v>41</v>
      </c>
      <c r="K1933" s="39" t="s">
        <v>45</v>
      </c>
      <c r="L1933" s="39">
        <v>164</v>
      </c>
      <c r="M1933" s="39">
        <v>0</v>
      </c>
      <c r="N1933" s="39" t="s">
        <v>46</v>
      </c>
      <c r="O1933" s="39">
        <v>112</v>
      </c>
      <c r="P1933" s="39">
        <v>4.7699999999999999E-2</v>
      </c>
      <c r="Q1933" s="39">
        <v>0</v>
      </c>
      <c r="R1933" s="39">
        <v>112</v>
      </c>
      <c r="S1933" s="39">
        <v>4.7699999999999999E-2</v>
      </c>
      <c r="T1933" s="39">
        <v>0</v>
      </c>
      <c r="U1933" s="39">
        <v>0</v>
      </c>
      <c r="V1933" s="39">
        <v>0</v>
      </c>
      <c r="W1933" s="39">
        <v>0</v>
      </c>
      <c r="X1933" s="39">
        <v>0</v>
      </c>
      <c r="Y1933" s="39">
        <v>0</v>
      </c>
      <c r="Z1933" s="39">
        <v>0</v>
      </c>
      <c r="AA1933" s="39" t="s">
        <v>47</v>
      </c>
      <c r="AB1933" s="39" t="s">
        <v>48</v>
      </c>
      <c r="AC1933" s="39">
        <v>2020</v>
      </c>
      <c r="AD19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0.19500000000000001</v>
      </c>
    </row>
    <row r="1934" spans="1:30" hidden="1" x14ac:dyDescent="0.25">
      <c r="A1934" s="39" t="s">
        <v>89</v>
      </c>
      <c r="B1934" s="39" t="s">
        <v>39</v>
      </c>
      <c r="C1934" s="39" t="s">
        <v>40</v>
      </c>
      <c r="D1934" s="40">
        <v>43468.39707175926</v>
      </c>
      <c r="E1934" s="39" t="s">
        <v>41</v>
      </c>
      <c r="F1934" s="39" t="s">
        <v>75</v>
      </c>
      <c r="G1934" s="39" t="s">
        <v>43</v>
      </c>
      <c r="H1934" s="39" t="str">
        <f>IF(raw_impacts[[#This Row],[BldgVint]]="Old","Ex",raw_impacts[[#This Row],[BldgVint]])</f>
        <v>New</v>
      </c>
      <c r="I1934" s="39" t="s">
        <v>62</v>
      </c>
      <c r="J1934" s="39" t="s">
        <v>41</v>
      </c>
      <c r="K1934" s="39" t="s">
        <v>45</v>
      </c>
      <c r="L1934" s="39">
        <v>332</v>
      </c>
      <c r="M1934" s="39">
        <v>0</v>
      </c>
      <c r="N1934" s="39" t="s">
        <v>46</v>
      </c>
      <c r="O1934" s="39">
        <v>76.599999999999994</v>
      </c>
      <c r="P1934" s="39">
        <v>3.1199999999999999E-2</v>
      </c>
      <c r="Q1934" s="39">
        <v>0</v>
      </c>
      <c r="R1934" s="39">
        <v>76.599999999999994</v>
      </c>
      <c r="S1934" s="39">
        <v>3.1199999999999999E-2</v>
      </c>
      <c r="T1934" s="39">
        <v>0</v>
      </c>
      <c r="U1934" s="39">
        <v>0</v>
      </c>
      <c r="V1934" s="39">
        <v>0</v>
      </c>
      <c r="W1934" s="39">
        <v>0</v>
      </c>
      <c r="X1934" s="39">
        <v>0</v>
      </c>
      <c r="Y1934" s="39">
        <v>0</v>
      </c>
      <c r="Z1934" s="39">
        <v>0</v>
      </c>
      <c r="AA1934" s="39" t="s">
        <v>47</v>
      </c>
      <c r="AB1934" s="39" t="s">
        <v>48</v>
      </c>
      <c r="AC1934" s="39">
        <v>2020</v>
      </c>
      <c r="AD19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1.1419999999999999</v>
      </c>
    </row>
    <row r="1935" spans="1:30" hidden="1" x14ac:dyDescent="0.25">
      <c r="A1935" s="39" t="s">
        <v>89</v>
      </c>
      <c r="B1935" s="39" t="s">
        <v>39</v>
      </c>
      <c r="C1935" s="39" t="s">
        <v>40</v>
      </c>
      <c r="D1935" s="40">
        <v>43468.39707175926</v>
      </c>
      <c r="E1935" s="39" t="s">
        <v>41</v>
      </c>
      <c r="F1935" s="39" t="s">
        <v>76</v>
      </c>
      <c r="G1935" s="39" t="s">
        <v>43</v>
      </c>
      <c r="H1935" s="39" t="str">
        <f>IF(raw_impacts[[#This Row],[BldgVint]]="Old","Ex",raw_impacts[[#This Row],[BldgVint]])</f>
        <v>New</v>
      </c>
      <c r="I1935" s="39" t="s">
        <v>62</v>
      </c>
      <c r="J1935" s="39" t="s">
        <v>41</v>
      </c>
      <c r="K1935" s="39" t="s">
        <v>45</v>
      </c>
      <c r="L1935" s="39">
        <v>113</v>
      </c>
      <c r="M1935" s="39">
        <v>0</v>
      </c>
      <c r="N1935" s="39" t="s">
        <v>46</v>
      </c>
      <c r="O1935" s="39">
        <v>81.7</v>
      </c>
      <c r="P1935" s="39">
        <v>4.3799999999999999E-2</v>
      </c>
      <c r="Q1935" s="39">
        <v>0</v>
      </c>
      <c r="R1935" s="39">
        <v>81.7</v>
      </c>
      <c r="S1935" s="39">
        <v>4.3799999999999999E-2</v>
      </c>
      <c r="T1935" s="39">
        <v>0</v>
      </c>
      <c r="U1935" s="39">
        <v>0</v>
      </c>
      <c r="V1935" s="39">
        <v>0</v>
      </c>
      <c r="W1935" s="39">
        <v>0</v>
      </c>
      <c r="X1935" s="39">
        <v>0</v>
      </c>
      <c r="Y1935" s="39">
        <v>0</v>
      </c>
      <c r="Z1935" s="39">
        <v>0</v>
      </c>
      <c r="AA1935" s="39" t="s">
        <v>47</v>
      </c>
      <c r="AB1935" s="39" t="s">
        <v>48</v>
      </c>
      <c r="AC1935" s="39">
        <v>2020</v>
      </c>
      <c r="AD19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936" spans="1:30" hidden="1" x14ac:dyDescent="0.25">
      <c r="A1936" s="39" t="s">
        <v>89</v>
      </c>
      <c r="B1936" s="39" t="s">
        <v>39</v>
      </c>
      <c r="C1936" s="39" t="s">
        <v>40</v>
      </c>
      <c r="D1936" s="40">
        <v>43468.39707175926</v>
      </c>
      <c r="E1936" s="39" t="s">
        <v>41</v>
      </c>
      <c r="F1936" s="39" t="s">
        <v>77</v>
      </c>
      <c r="G1936" s="39" t="s">
        <v>43</v>
      </c>
      <c r="H1936" s="39" t="str">
        <f>IF(raw_impacts[[#This Row],[BldgVint]]="Old","Ex",raw_impacts[[#This Row],[BldgVint]])</f>
        <v>New</v>
      </c>
      <c r="I1936" s="39" t="s">
        <v>62</v>
      </c>
      <c r="J1936" s="39" t="s">
        <v>41</v>
      </c>
      <c r="K1936" s="39" t="s">
        <v>45</v>
      </c>
      <c r="L1936" s="39">
        <v>391</v>
      </c>
      <c r="M1936" s="39">
        <v>0</v>
      </c>
      <c r="N1936" s="39" t="s">
        <v>46</v>
      </c>
      <c r="O1936" s="39">
        <v>75.8</v>
      </c>
      <c r="P1936" s="39">
        <v>2.1700000000000001E-2</v>
      </c>
      <c r="Q1936" s="39">
        <v>0</v>
      </c>
      <c r="R1936" s="39">
        <v>75.8</v>
      </c>
      <c r="S1936" s="39">
        <v>2.1700000000000001E-2</v>
      </c>
      <c r="T1936" s="39">
        <v>0</v>
      </c>
      <c r="U1936" s="39">
        <v>0</v>
      </c>
      <c r="V1936" s="39">
        <v>0</v>
      </c>
      <c r="W1936" s="39">
        <v>0</v>
      </c>
      <c r="X1936" s="39">
        <v>0</v>
      </c>
      <c r="Y1936" s="39">
        <v>0</v>
      </c>
      <c r="Z1936" s="39">
        <v>0</v>
      </c>
      <c r="AA1936" s="39" t="s">
        <v>47</v>
      </c>
      <c r="AB1936" s="39" t="s">
        <v>48</v>
      </c>
      <c r="AC1936" s="39">
        <v>2020</v>
      </c>
      <c r="AD19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1.712</v>
      </c>
    </row>
    <row r="1937" spans="1:30" hidden="1" x14ac:dyDescent="0.25">
      <c r="A1937" s="39" t="s">
        <v>89</v>
      </c>
      <c r="B1937" s="39" t="s">
        <v>39</v>
      </c>
      <c r="C1937" s="39" t="s">
        <v>40</v>
      </c>
      <c r="D1937" s="40">
        <v>43468.39707175926</v>
      </c>
      <c r="E1937" s="39" t="s">
        <v>41</v>
      </c>
      <c r="F1937" s="39" t="s">
        <v>78</v>
      </c>
      <c r="G1937" s="39" t="s">
        <v>43</v>
      </c>
      <c r="H1937" s="39" t="str">
        <f>IF(raw_impacts[[#This Row],[BldgVint]]="Old","Ex",raw_impacts[[#This Row],[BldgVint]])</f>
        <v>New</v>
      </c>
      <c r="I1937" s="39" t="s">
        <v>62</v>
      </c>
      <c r="J1937" s="39" t="s">
        <v>41</v>
      </c>
      <c r="K1937" s="39" t="s">
        <v>45</v>
      </c>
      <c r="L1937" s="39">
        <v>22.6</v>
      </c>
      <c r="M1937" s="39">
        <v>0</v>
      </c>
      <c r="N1937" s="39" t="s">
        <v>46</v>
      </c>
      <c r="O1937" s="39">
        <v>84.4</v>
      </c>
      <c r="P1937" s="39">
        <v>2.3E-2</v>
      </c>
      <c r="Q1937" s="39">
        <v>0</v>
      </c>
      <c r="R1937" s="39">
        <v>84.4</v>
      </c>
      <c r="S1937" s="39">
        <v>2.3E-2</v>
      </c>
      <c r="T1937" s="39">
        <v>0</v>
      </c>
      <c r="U1937" s="39">
        <v>0</v>
      </c>
      <c r="V1937" s="39">
        <v>0</v>
      </c>
      <c r="W1937" s="39">
        <v>0</v>
      </c>
      <c r="X1937" s="39">
        <v>0</v>
      </c>
      <c r="Y1937" s="39">
        <v>0</v>
      </c>
      <c r="Z1937" s="39">
        <v>0</v>
      </c>
      <c r="AA1937" s="39" t="s">
        <v>47</v>
      </c>
      <c r="AB1937" s="39" t="s">
        <v>48</v>
      </c>
      <c r="AC1937" s="39">
        <v>2020</v>
      </c>
      <c r="AD19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0.68499999999999994</v>
      </c>
    </row>
    <row r="1938" spans="1:30" hidden="1" x14ac:dyDescent="0.25">
      <c r="A1938" s="39" t="s">
        <v>89</v>
      </c>
      <c r="B1938" s="39" t="s">
        <v>39</v>
      </c>
      <c r="C1938" s="39" t="s">
        <v>40</v>
      </c>
      <c r="D1938" s="40">
        <v>43468.39707175926</v>
      </c>
      <c r="E1938" s="39" t="s">
        <v>41</v>
      </c>
      <c r="F1938" s="39" t="s">
        <v>79</v>
      </c>
      <c r="G1938" s="39" t="s">
        <v>43</v>
      </c>
      <c r="H1938" s="39" t="str">
        <f>IF(raw_impacts[[#This Row],[BldgVint]]="Old","Ex",raw_impacts[[#This Row],[BldgVint]])</f>
        <v>New</v>
      </c>
      <c r="I1938" s="39" t="s">
        <v>62</v>
      </c>
      <c r="J1938" s="39" t="s">
        <v>41</v>
      </c>
      <c r="K1938" s="39" t="s">
        <v>45</v>
      </c>
      <c r="L1938" s="39">
        <v>254</v>
      </c>
      <c r="M1938" s="39">
        <v>0</v>
      </c>
      <c r="N1938" s="39" t="s">
        <v>46</v>
      </c>
      <c r="O1938" s="39">
        <v>91.3</v>
      </c>
      <c r="P1938" s="39">
        <v>5.0200000000000002E-2</v>
      </c>
      <c r="Q1938" s="39">
        <v>0</v>
      </c>
      <c r="R1938" s="39">
        <v>91.3</v>
      </c>
      <c r="S1938" s="39">
        <v>5.0200000000000002E-2</v>
      </c>
      <c r="T1938" s="39">
        <v>0</v>
      </c>
      <c r="U1938" s="39">
        <v>0</v>
      </c>
      <c r="V1938" s="39">
        <v>0</v>
      </c>
      <c r="W1938" s="39">
        <v>0</v>
      </c>
      <c r="X1938" s="39">
        <v>0</v>
      </c>
      <c r="Y1938" s="39">
        <v>0</v>
      </c>
      <c r="Z1938" s="39">
        <v>0</v>
      </c>
      <c r="AA1938" s="39" t="s">
        <v>47</v>
      </c>
      <c r="AB1938" s="39" t="s">
        <v>48</v>
      </c>
      <c r="AC1938" s="39">
        <v>2020</v>
      </c>
      <c r="AD19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1.032</v>
      </c>
    </row>
    <row r="1939" spans="1:30" hidden="1" x14ac:dyDescent="0.25">
      <c r="A1939" s="39" t="s">
        <v>89</v>
      </c>
      <c r="B1939" s="39" t="s">
        <v>39</v>
      </c>
      <c r="C1939" s="39" t="s">
        <v>40</v>
      </c>
      <c r="D1939" s="40">
        <v>43468.39707175926</v>
      </c>
      <c r="E1939" s="39" t="s">
        <v>41</v>
      </c>
      <c r="F1939" s="39" t="s">
        <v>42</v>
      </c>
      <c r="G1939" s="39" t="s">
        <v>43</v>
      </c>
      <c r="H1939" s="39" t="str">
        <f>IF(raw_impacts[[#This Row],[BldgVint]]="Old","Ex",raw_impacts[[#This Row],[BldgVint]])</f>
        <v>New</v>
      </c>
      <c r="I1939" s="39" t="s">
        <v>63</v>
      </c>
      <c r="J1939" s="39" t="s">
        <v>41</v>
      </c>
      <c r="K1939" s="39" t="s">
        <v>45</v>
      </c>
      <c r="L1939" s="39">
        <v>772</v>
      </c>
      <c r="M1939" s="39">
        <v>0</v>
      </c>
      <c r="N1939" s="39" t="s">
        <v>46</v>
      </c>
      <c r="O1939" s="39">
        <v>74.7</v>
      </c>
      <c r="P1939" s="39">
        <v>7.51E-2</v>
      </c>
      <c r="Q1939" s="39">
        <v>0</v>
      </c>
      <c r="R1939" s="39">
        <v>74.7</v>
      </c>
      <c r="S1939" s="39">
        <v>7.51E-2</v>
      </c>
      <c r="T1939" s="39">
        <v>0</v>
      </c>
      <c r="U1939" s="39">
        <v>0</v>
      </c>
      <c r="V1939" s="39">
        <v>0</v>
      </c>
      <c r="W1939" s="39">
        <v>0</v>
      </c>
      <c r="X1939" s="39">
        <v>0</v>
      </c>
      <c r="Y1939" s="39">
        <v>0</v>
      </c>
      <c r="Z1939" s="39">
        <v>0</v>
      </c>
      <c r="AA1939" s="39" t="s">
        <v>47</v>
      </c>
      <c r="AB1939" s="39" t="s">
        <v>48</v>
      </c>
      <c r="AC1939" s="39">
        <v>2020</v>
      </c>
      <c r="AD19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0.16299999999999998</v>
      </c>
    </row>
    <row r="1940" spans="1:30" hidden="1" x14ac:dyDescent="0.25">
      <c r="A1940" s="39" t="s">
        <v>89</v>
      </c>
      <c r="B1940" s="39" t="s">
        <v>39</v>
      </c>
      <c r="C1940" s="39" t="s">
        <v>40</v>
      </c>
      <c r="D1940" s="40">
        <v>43468.39707175926</v>
      </c>
      <c r="E1940" s="39" t="s">
        <v>41</v>
      </c>
      <c r="F1940" s="39" t="s">
        <v>71</v>
      </c>
      <c r="G1940" s="39" t="s">
        <v>43</v>
      </c>
      <c r="H1940" s="39" t="str">
        <f>IF(raw_impacts[[#This Row],[BldgVint]]="Old","Ex",raw_impacts[[#This Row],[BldgVint]])</f>
        <v>New</v>
      </c>
      <c r="I1940" s="39" t="s">
        <v>63</v>
      </c>
      <c r="J1940" s="39" t="s">
        <v>41</v>
      </c>
      <c r="K1940" s="39" t="s">
        <v>45</v>
      </c>
      <c r="L1940" s="39">
        <v>409</v>
      </c>
      <c r="M1940" s="39">
        <v>0</v>
      </c>
      <c r="N1940" s="39" t="s">
        <v>46</v>
      </c>
      <c r="O1940" s="39">
        <v>50.5</v>
      </c>
      <c r="P1940" s="39">
        <v>4.3200000000000002E-2</v>
      </c>
      <c r="Q1940" s="39">
        <v>0</v>
      </c>
      <c r="R1940" s="39">
        <v>50.5</v>
      </c>
      <c r="S1940" s="39">
        <v>4.3200000000000002E-2</v>
      </c>
      <c r="T1940" s="39">
        <v>0</v>
      </c>
      <c r="U1940" s="39">
        <v>0</v>
      </c>
      <c r="V1940" s="39">
        <v>0</v>
      </c>
      <c r="W1940" s="39">
        <v>0</v>
      </c>
      <c r="X1940" s="39">
        <v>0</v>
      </c>
      <c r="Y1940" s="39">
        <v>0</v>
      </c>
      <c r="Z1940" s="39">
        <v>0</v>
      </c>
      <c r="AA1940" s="39" t="s">
        <v>47</v>
      </c>
      <c r="AB1940" s="39" t="s">
        <v>48</v>
      </c>
      <c r="AC1940" s="39">
        <v>2020</v>
      </c>
      <c r="AD19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0.13999999999999999</v>
      </c>
    </row>
    <row r="1941" spans="1:30" hidden="1" x14ac:dyDescent="0.25">
      <c r="A1941" s="39" t="s">
        <v>89</v>
      </c>
      <c r="B1941" s="39" t="s">
        <v>39</v>
      </c>
      <c r="C1941" s="39" t="s">
        <v>40</v>
      </c>
      <c r="D1941" s="40">
        <v>43468.39707175926</v>
      </c>
      <c r="E1941" s="39" t="s">
        <v>41</v>
      </c>
      <c r="F1941" s="39" t="s">
        <v>72</v>
      </c>
      <c r="G1941" s="39" t="s">
        <v>43</v>
      </c>
      <c r="H1941" s="39" t="str">
        <f>IF(raw_impacts[[#This Row],[BldgVint]]="Old","Ex",raw_impacts[[#This Row],[BldgVint]])</f>
        <v>New</v>
      </c>
      <c r="I1941" s="39" t="s">
        <v>63</v>
      </c>
      <c r="J1941" s="39" t="s">
        <v>41</v>
      </c>
      <c r="K1941" s="39" t="s">
        <v>45</v>
      </c>
      <c r="L1941" s="39">
        <v>2540</v>
      </c>
      <c r="M1941" s="39">
        <v>0</v>
      </c>
      <c r="N1941" s="39" t="s">
        <v>46</v>
      </c>
      <c r="O1941" s="39">
        <v>63</v>
      </c>
      <c r="P1941" s="39">
        <v>6.54E-2</v>
      </c>
      <c r="Q1941" s="39">
        <v>0</v>
      </c>
      <c r="R1941" s="39">
        <v>63</v>
      </c>
      <c r="S1941" s="39">
        <v>6.54E-2</v>
      </c>
      <c r="T1941" s="39">
        <v>0</v>
      </c>
      <c r="U1941" s="39">
        <v>0</v>
      </c>
      <c r="V1941" s="39">
        <v>0</v>
      </c>
      <c r="W1941" s="39">
        <v>0</v>
      </c>
      <c r="X1941" s="39">
        <v>0</v>
      </c>
      <c r="Y1941" s="39">
        <v>0</v>
      </c>
      <c r="Z1941" s="39">
        <v>0</v>
      </c>
      <c r="AA1941" s="39" t="s">
        <v>47</v>
      </c>
      <c r="AB1941" s="39" t="s">
        <v>48</v>
      </c>
      <c r="AC1941" s="39">
        <v>2020</v>
      </c>
      <c r="AD19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0.16299999999999998</v>
      </c>
    </row>
    <row r="1942" spans="1:30" hidden="1" x14ac:dyDescent="0.25">
      <c r="A1942" s="39" t="s">
        <v>89</v>
      </c>
      <c r="B1942" s="39" t="s">
        <v>39</v>
      </c>
      <c r="C1942" s="39" t="s">
        <v>40</v>
      </c>
      <c r="D1942" s="40">
        <v>43468.39707175926</v>
      </c>
      <c r="E1942" s="39" t="s">
        <v>41</v>
      </c>
      <c r="F1942" s="39" t="s">
        <v>73</v>
      </c>
      <c r="G1942" s="39" t="s">
        <v>43</v>
      </c>
      <c r="H1942" s="39" t="str">
        <f>IF(raw_impacts[[#This Row],[BldgVint]]="Old","Ex",raw_impacts[[#This Row],[BldgVint]])</f>
        <v>New</v>
      </c>
      <c r="I1942" s="39" t="s">
        <v>63</v>
      </c>
      <c r="J1942" s="39" t="s">
        <v>41</v>
      </c>
      <c r="K1942" s="39" t="s">
        <v>45</v>
      </c>
      <c r="L1942" s="39">
        <v>1080</v>
      </c>
      <c r="M1942" s="39">
        <v>0</v>
      </c>
      <c r="N1942" s="39" t="s">
        <v>46</v>
      </c>
      <c r="O1942" s="39">
        <v>47.5</v>
      </c>
      <c r="P1942" s="39">
        <v>2.81E-2</v>
      </c>
      <c r="Q1942" s="39">
        <v>0</v>
      </c>
      <c r="R1942" s="39">
        <v>47.5</v>
      </c>
      <c r="S1942" s="39">
        <v>2.81E-2</v>
      </c>
      <c r="T1942" s="39">
        <v>0</v>
      </c>
      <c r="U1942" s="39">
        <v>0</v>
      </c>
      <c r="V1942" s="39">
        <v>0</v>
      </c>
      <c r="W1942" s="39">
        <v>0</v>
      </c>
      <c r="X1942" s="39">
        <v>0</v>
      </c>
      <c r="Y1942" s="39">
        <v>0</v>
      </c>
      <c r="Z1942" s="39">
        <v>0</v>
      </c>
      <c r="AA1942" s="39" t="s">
        <v>47</v>
      </c>
      <c r="AB1942" s="39" t="s">
        <v>48</v>
      </c>
      <c r="AC1942" s="39">
        <v>2020</v>
      </c>
      <c r="AD19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0.255</v>
      </c>
    </row>
    <row r="1943" spans="1:30" hidden="1" x14ac:dyDescent="0.25">
      <c r="A1943" s="39" t="s">
        <v>89</v>
      </c>
      <c r="B1943" s="39" t="s">
        <v>39</v>
      </c>
      <c r="C1943" s="39" t="s">
        <v>40</v>
      </c>
      <c r="D1943" s="40">
        <v>43468.39707175926</v>
      </c>
      <c r="E1943" s="39" t="s">
        <v>41</v>
      </c>
      <c r="F1943" s="39" t="s">
        <v>74</v>
      </c>
      <c r="G1943" s="39" t="s">
        <v>43</v>
      </c>
      <c r="H1943" s="39" t="str">
        <f>IF(raw_impacts[[#This Row],[BldgVint]]="Old","Ex",raw_impacts[[#This Row],[BldgVint]])</f>
        <v>New</v>
      </c>
      <c r="I1943" s="39" t="s">
        <v>63</v>
      </c>
      <c r="J1943" s="39" t="s">
        <v>41</v>
      </c>
      <c r="K1943" s="39" t="s">
        <v>45</v>
      </c>
      <c r="L1943" s="39">
        <v>216</v>
      </c>
      <c r="M1943" s="39">
        <v>0</v>
      </c>
      <c r="N1943" s="39" t="s">
        <v>46</v>
      </c>
      <c r="O1943" s="39">
        <v>100</v>
      </c>
      <c r="P1943" s="39">
        <v>6.0299999999999999E-2</v>
      </c>
      <c r="Q1943" s="39">
        <v>0</v>
      </c>
      <c r="R1943" s="39">
        <v>100</v>
      </c>
      <c r="S1943" s="39">
        <v>6.0299999999999999E-2</v>
      </c>
      <c r="T1943" s="39">
        <v>0</v>
      </c>
      <c r="U1943" s="39">
        <v>0</v>
      </c>
      <c r="V1943" s="39">
        <v>0</v>
      </c>
      <c r="W1943" s="39">
        <v>0</v>
      </c>
      <c r="X1943" s="39">
        <v>0</v>
      </c>
      <c r="Y1943" s="39">
        <v>0</v>
      </c>
      <c r="Z1943" s="39">
        <v>0</v>
      </c>
      <c r="AA1943" s="39" t="s">
        <v>47</v>
      </c>
      <c r="AB1943" s="39" t="s">
        <v>48</v>
      </c>
      <c r="AC1943" s="39">
        <v>2020</v>
      </c>
      <c r="AD19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0.28999999999999998</v>
      </c>
    </row>
    <row r="1944" spans="1:30" hidden="1" x14ac:dyDescent="0.25">
      <c r="A1944" s="39" t="s">
        <v>89</v>
      </c>
      <c r="B1944" s="39" t="s">
        <v>39</v>
      </c>
      <c r="C1944" s="39" t="s">
        <v>40</v>
      </c>
      <c r="D1944" s="40">
        <v>43468.39707175926</v>
      </c>
      <c r="E1944" s="39" t="s">
        <v>41</v>
      </c>
      <c r="F1944" s="39" t="s">
        <v>75</v>
      </c>
      <c r="G1944" s="39" t="s">
        <v>43</v>
      </c>
      <c r="H1944" s="39" t="str">
        <f>IF(raw_impacts[[#This Row],[BldgVint]]="Old","Ex",raw_impacts[[#This Row],[BldgVint]])</f>
        <v>New</v>
      </c>
      <c r="I1944" s="39" t="s">
        <v>63</v>
      </c>
      <c r="J1944" s="39" t="s">
        <v>41</v>
      </c>
      <c r="K1944" s="39" t="s">
        <v>45</v>
      </c>
      <c r="L1944" s="39">
        <v>364</v>
      </c>
      <c r="M1944" s="39">
        <v>0</v>
      </c>
      <c r="N1944" s="39" t="s">
        <v>46</v>
      </c>
      <c r="O1944" s="39">
        <v>74.8</v>
      </c>
      <c r="P1944" s="39">
        <v>4.7699999999999999E-2</v>
      </c>
      <c r="Q1944" s="39">
        <v>0</v>
      </c>
      <c r="R1944" s="39">
        <v>74.8</v>
      </c>
      <c r="S1944" s="39">
        <v>4.7699999999999999E-2</v>
      </c>
      <c r="T1944" s="39">
        <v>0</v>
      </c>
      <c r="U1944" s="39">
        <v>0</v>
      </c>
      <c r="V1944" s="39">
        <v>0</v>
      </c>
      <c r="W1944" s="39">
        <v>0</v>
      </c>
      <c r="X1944" s="39">
        <v>0</v>
      </c>
      <c r="Y1944" s="39">
        <v>0</v>
      </c>
      <c r="Z1944" s="39">
        <v>0</v>
      </c>
      <c r="AA1944" s="39" t="s">
        <v>47</v>
      </c>
      <c r="AB1944" s="39" t="s">
        <v>48</v>
      </c>
      <c r="AC1944" s="39">
        <v>2020</v>
      </c>
      <c r="AD19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0.74</v>
      </c>
    </row>
    <row r="1945" spans="1:30" hidden="1" x14ac:dyDescent="0.25">
      <c r="A1945" s="39" t="s">
        <v>89</v>
      </c>
      <c r="B1945" s="39" t="s">
        <v>39</v>
      </c>
      <c r="C1945" s="39" t="s">
        <v>40</v>
      </c>
      <c r="D1945" s="40">
        <v>43468.39707175926</v>
      </c>
      <c r="E1945" s="39" t="s">
        <v>41</v>
      </c>
      <c r="F1945" s="39" t="s">
        <v>76</v>
      </c>
      <c r="G1945" s="39" t="s">
        <v>43</v>
      </c>
      <c r="H1945" s="39" t="str">
        <f>IF(raw_impacts[[#This Row],[BldgVint]]="Old","Ex",raw_impacts[[#This Row],[BldgVint]])</f>
        <v>New</v>
      </c>
      <c r="I1945" s="39" t="s">
        <v>63</v>
      </c>
      <c r="J1945" s="39" t="s">
        <v>41</v>
      </c>
      <c r="K1945" s="39" t="s">
        <v>45</v>
      </c>
      <c r="L1945" s="39">
        <v>129</v>
      </c>
      <c r="M1945" s="39">
        <v>0</v>
      </c>
      <c r="N1945" s="39" t="s">
        <v>46</v>
      </c>
      <c r="O1945" s="39">
        <v>82.2</v>
      </c>
      <c r="P1945" s="39">
        <v>5.7500000000000002E-2</v>
      </c>
      <c r="Q1945" s="39">
        <v>0</v>
      </c>
      <c r="R1945" s="39">
        <v>82.2</v>
      </c>
      <c r="S1945" s="39">
        <v>5.7500000000000002E-2</v>
      </c>
      <c r="T1945" s="39">
        <v>0</v>
      </c>
      <c r="U1945" s="39">
        <v>0</v>
      </c>
      <c r="V1945" s="39">
        <v>0</v>
      </c>
      <c r="W1945" s="39">
        <v>0</v>
      </c>
      <c r="X1945" s="39">
        <v>0</v>
      </c>
      <c r="Y1945" s="39">
        <v>0</v>
      </c>
      <c r="Z1945" s="39">
        <v>0</v>
      </c>
      <c r="AA1945" s="39" t="s">
        <v>47</v>
      </c>
      <c r="AB1945" s="39" t="s">
        <v>48</v>
      </c>
      <c r="AC1945" s="39">
        <v>2020</v>
      </c>
      <c r="AD19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0.255</v>
      </c>
    </row>
    <row r="1946" spans="1:30" hidden="1" x14ac:dyDescent="0.25">
      <c r="A1946" s="39" t="s">
        <v>89</v>
      </c>
      <c r="B1946" s="39" t="s">
        <v>39</v>
      </c>
      <c r="C1946" s="39" t="s">
        <v>40</v>
      </c>
      <c r="D1946" s="40">
        <v>43468.39707175926</v>
      </c>
      <c r="E1946" s="39" t="s">
        <v>41</v>
      </c>
      <c r="F1946" s="39" t="s">
        <v>77</v>
      </c>
      <c r="G1946" s="39" t="s">
        <v>43</v>
      </c>
      <c r="H1946" s="39" t="str">
        <f>IF(raw_impacts[[#This Row],[BldgVint]]="Old","Ex",raw_impacts[[#This Row],[BldgVint]])</f>
        <v>New</v>
      </c>
      <c r="I1946" s="39" t="s">
        <v>63</v>
      </c>
      <c r="J1946" s="39" t="s">
        <v>41</v>
      </c>
      <c r="K1946" s="39" t="s">
        <v>45</v>
      </c>
      <c r="L1946" s="39">
        <v>458</v>
      </c>
      <c r="M1946" s="39">
        <v>0</v>
      </c>
      <c r="N1946" s="39" t="s">
        <v>46</v>
      </c>
      <c r="O1946" s="39">
        <v>68.2</v>
      </c>
      <c r="P1946" s="39">
        <v>2.9600000000000001E-2</v>
      </c>
      <c r="Q1946" s="39">
        <v>0</v>
      </c>
      <c r="R1946" s="39">
        <v>68.2</v>
      </c>
      <c r="S1946" s="39">
        <v>2.9600000000000001E-2</v>
      </c>
      <c r="T1946" s="39">
        <v>0</v>
      </c>
      <c r="U1946" s="39">
        <v>0</v>
      </c>
      <c r="V1946" s="39">
        <v>0</v>
      </c>
      <c r="W1946" s="39">
        <v>0</v>
      </c>
      <c r="X1946" s="39">
        <v>0</v>
      </c>
      <c r="Y1946" s="39">
        <v>0</v>
      </c>
      <c r="Z1946" s="39">
        <v>0</v>
      </c>
      <c r="AA1946" s="39" t="s">
        <v>47</v>
      </c>
      <c r="AB1946" s="39" t="s">
        <v>48</v>
      </c>
      <c r="AC1946" s="39">
        <v>2020</v>
      </c>
      <c r="AD19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2.0780000000000003</v>
      </c>
    </row>
    <row r="1947" spans="1:30" hidden="1" x14ac:dyDescent="0.25">
      <c r="A1947" s="39" t="s">
        <v>89</v>
      </c>
      <c r="B1947" s="39" t="s">
        <v>39</v>
      </c>
      <c r="C1947" s="39" t="s">
        <v>40</v>
      </c>
      <c r="D1947" s="40">
        <v>43468.39707175926</v>
      </c>
      <c r="E1947" s="39" t="s">
        <v>41</v>
      </c>
      <c r="F1947" s="39" t="s">
        <v>78</v>
      </c>
      <c r="G1947" s="39" t="s">
        <v>43</v>
      </c>
      <c r="H1947" s="39" t="str">
        <f>IF(raw_impacts[[#This Row],[BldgVint]]="Old","Ex",raw_impacts[[#This Row],[BldgVint]])</f>
        <v>New</v>
      </c>
      <c r="I1947" s="39" t="s">
        <v>63</v>
      </c>
      <c r="J1947" s="39" t="s">
        <v>41</v>
      </c>
      <c r="K1947" s="39" t="s">
        <v>45</v>
      </c>
      <c r="L1947" s="39">
        <v>27.1</v>
      </c>
      <c r="M1947" s="39">
        <v>0</v>
      </c>
      <c r="N1947" s="39" t="s">
        <v>46</v>
      </c>
      <c r="O1947" s="39">
        <v>77.5</v>
      </c>
      <c r="P1947" s="39">
        <v>3.2399999999999998E-2</v>
      </c>
      <c r="Q1947" s="39">
        <v>0</v>
      </c>
      <c r="R1947" s="39">
        <v>77.5</v>
      </c>
      <c r="S1947" s="39">
        <v>3.2399999999999998E-2</v>
      </c>
      <c r="T1947" s="39">
        <v>0</v>
      </c>
      <c r="U1947" s="39">
        <v>0</v>
      </c>
      <c r="V1947" s="39">
        <v>0</v>
      </c>
      <c r="W1947" s="39">
        <v>0</v>
      </c>
      <c r="X1947" s="39">
        <v>0</v>
      </c>
      <c r="Y1947" s="39">
        <v>0</v>
      </c>
      <c r="Z1947" s="39">
        <v>0</v>
      </c>
      <c r="AA1947" s="39" t="s">
        <v>47</v>
      </c>
      <c r="AB1947" s="39" t="s">
        <v>48</v>
      </c>
      <c r="AC1947" s="39">
        <v>2020</v>
      </c>
      <c r="AD19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0.52600000000000002</v>
      </c>
    </row>
    <row r="1948" spans="1:30" hidden="1" x14ac:dyDescent="0.25">
      <c r="A1948" s="39" t="s">
        <v>89</v>
      </c>
      <c r="B1948" s="39" t="s">
        <v>39</v>
      </c>
      <c r="C1948" s="39" t="s">
        <v>40</v>
      </c>
      <c r="D1948" s="40">
        <v>43468.39707175926</v>
      </c>
      <c r="E1948" s="39" t="s">
        <v>41</v>
      </c>
      <c r="F1948" s="39" t="s">
        <v>79</v>
      </c>
      <c r="G1948" s="39" t="s">
        <v>43</v>
      </c>
      <c r="H1948" s="39" t="str">
        <f>IF(raw_impacts[[#This Row],[BldgVint]]="Old","Ex",raw_impacts[[#This Row],[BldgVint]])</f>
        <v>New</v>
      </c>
      <c r="I1948" s="39" t="s">
        <v>63</v>
      </c>
      <c r="J1948" s="39" t="s">
        <v>41</v>
      </c>
      <c r="K1948" s="39" t="s">
        <v>45</v>
      </c>
      <c r="L1948" s="39">
        <v>312</v>
      </c>
      <c r="M1948" s="39">
        <v>0</v>
      </c>
      <c r="N1948" s="39" t="s">
        <v>46</v>
      </c>
      <c r="O1948" s="39">
        <v>82.2</v>
      </c>
      <c r="P1948" s="39">
        <v>6.3799999999999996E-2</v>
      </c>
      <c r="Q1948" s="39">
        <v>0</v>
      </c>
      <c r="R1948" s="39">
        <v>82.2</v>
      </c>
      <c r="S1948" s="39">
        <v>6.3799999999999996E-2</v>
      </c>
      <c r="T1948" s="39">
        <v>0</v>
      </c>
      <c r="U1948" s="39">
        <v>0</v>
      </c>
      <c r="V1948" s="39">
        <v>0</v>
      </c>
      <c r="W1948" s="39">
        <v>0</v>
      </c>
      <c r="X1948" s="39">
        <v>0</v>
      </c>
      <c r="Y1948" s="39">
        <v>0</v>
      </c>
      <c r="Z1948" s="39">
        <v>0</v>
      </c>
      <c r="AA1948" s="39" t="s">
        <v>47</v>
      </c>
      <c r="AB1948" s="39" t="s">
        <v>48</v>
      </c>
      <c r="AC1948" s="39">
        <v>2020</v>
      </c>
      <c r="AD19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0.84499999999999997</v>
      </c>
    </row>
    <row r="1949" spans="1:30" hidden="1" x14ac:dyDescent="0.25">
      <c r="A1949" s="39" t="s">
        <v>89</v>
      </c>
      <c r="B1949" s="39" t="s">
        <v>39</v>
      </c>
      <c r="C1949" s="39" t="s">
        <v>40</v>
      </c>
      <c r="D1949" s="40">
        <v>43468.39707175926</v>
      </c>
      <c r="E1949" s="39" t="s">
        <v>41</v>
      </c>
      <c r="F1949" s="39" t="s">
        <v>42</v>
      </c>
      <c r="G1949" s="39" t="s">
        <v>43</v>
      </c>
      <c r="H1949" s="39" t="str">
        <f>IF(raw_impacts[[#This Row],[BldgVint]]="Old","Ex",raw_impacts[[#This Row],[BldgVint]])</f>
        <v>New</v>
      </c>
      <c r="I1949" s="39" t="s">
        <v>64</v>
      </c>
      <c r="J1949" s="39" t="s">
        <v>41</v>
      </c>
      <c r="K1949" s="39" t="s">
        <v>45</v>
      </c>
      <c r="L1949" s="39">
        <v>687</v>
      </c>
      <c r="M1949" s="39">
        <v>0</v>
      </c>
      <c r="N1949" s="39" t="s">
        <v>46</v>
      </c>
      <c r="O1949" s="39">
        <v>85.3</v>
      </c>
      <c r="P1949" s="39">
        <v>7.8200000000000006E-2</v>
      </c>
      <c r="Q1949" s="39">
        <v>0</v>
      </c>
      <c r="R1949" s="39">
        <v>85.3</v>
      </c>
      <c r="S1949" s="39">
        <v>7.8200000000000006E-2</v>
      </c>
      <c r="T1949" s="39">
        <v>0</v>
      </c>
      <c r="U1949" s="39">
        <v>0</v>
      </c>
      <c r="V1949" s="39">
        <v>0</v>
      </c>
      <c r="W1949" s="39">
        <v>0</v>
      </c>
      <c r="X1949" s="39">
        <v>0</v>
      </c>
      <c r="Y1949" s="39">
        <v>0</v>
      </c>
      <c r="Z1949" s="39">
        <v>0</v>
      </c>
      <c r="AA1949" s="39" t="s">
        <v>47</v>
      </c>
      <c r="AB1949" s="39" t="s">
        <v>48</v>
      </c>
      <c r="AC1949" s="39">
        <v>2020</v>
      </c>
      <c r="AD19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950" spans="1:30" hidden="1" x14ac:dyDescent="0.25">
      <c r="A1950" s="39" t="s">
        <v>89</v>
      </c>
      <c r="B1950" s="39" t="s">
        <v>39</v>
      </c>
      <c r="C1950" s="39" t="s">
        <v>40</v>
      </c>
      <c r="D1950" s="40">
        <v>43468.39707175926</v>
      </c>
      <c r="E1950" s="39" t="s">
        <v>41</v>
      </c>
      <c r="F1950" s="39" t="s">
        <v>71</v>
      </c>
      <c r="G1950" s="39" t="s">
        <v>43</v>
      </c>
      <c r="H1950" s="39" t="str">
        <f>IF(raw_impacts[[#This Row],[BldgVint]]="Old","Ex",raw_impacts[[#This Row],[BldgVint]])</f>
        <v>New</v>
      </c>
      <c r="I1950" s="39" t="s">
        <v>64</v>
      </c>
      <c r="J1950" s="39" t="s">
        <v>41</v>
      </c>
      <c r="K1950" s="39" t="s">
        <v>45</v>
      </c>
      <c r="L1950" s="39">
        <v>360</v>
      </c>
      <c r="M1950" s="39">
        <v>0</v>
      </c>
      <c r="N1950" s="39" t="s">
        <v>46</v>
      </c>
      <c r="O1950" s="39">
        <v>59.4</v>
      </c>
      <c r="P1950" s="39">
        <v>4.5600000000000002E-2</v>
      </c>
      <c r="Q1950" s="39">
        <v>0</v>
      </c>
      <c r="R1950" s="39">
        <v>59.4</v>
      </c>
      <c r="S1950" s="39">
        <v>4.5600000000000002E-2</v>
      </c>
      <c r="T1950" s="39">
        <v>0</v>
      </c>
      <c r="U1950" s="39">
        <v>0</v>
      </c>
      <c r="V1950" s="39">
        <v>0</v>
      </c>
      <c r="W1950" s="39">
        <v>0</v>
      </c>
      <c r="X1950" s="39">
        <v>0</v>
      </c>
      <c r="Y1950" s="39">
        <v>0</v>
      </c>
      <c r="Z1950" s="39">
        <v>0</v>
      </c>
      <c r="AA1950" s="39" t="s">
        <v>47</v>
      </c>
      <c r="AB1950" s="39" t="s">
        <v>48</v>
      </c>
      <c r="AC1950" s="39">
        <v>2020</v>
      </c>
      <c r="AD19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0.312</v>
      </c>
    </row>
    <row r="1951" spans="1:30" hidden="1" x14ac:dyDescent="0.25">
      <c r="A1951" s="39" t="s">
        <v>89</v>
      </c>
      <c r="B1951" s="39" t="s">
        <v>39</v>
      </c>
      <c r="C1951" s="39" t="s">
        <v>40</v>
      </c>
      <c r="D1951" s="40">
        <v>43468.39707175926</v>
      </c>
      <c r="E1951" s="39" t="s">
        <v>41</v>
      </c>
      <c r="F1951" s="39" t="s">
        <v>72</v>
      </c>
      <c r="G1951" s="39" t="s">
        <v>43</v>
      </c>
      <c r="H1951" s="39" t="str">
        <f>IF(raw_impacts[[#This Row],[BldgVint]]="Old","Ex",raw_impacts[[#This Row],[BldgVint]])</f>
        <v>New</v>
      </c>
      <c r="I1951" s="39" t="s">
        <v>64</v>
      </c>
      <c r="J1951" s="39" t="s">
        <v>41</v>
      </c>
      <c r="K1951" s="39" t="s">
        <v>45</v>
      </c>
      <c r="L1951" s="39">
        <v>2310</v>
      </c>
      <c r="M1951" s="39">
        <v>0</v>
      </c>
      <c r="N1951" s="39" t="s">
        <v>46</v>
      </c>
      <c r="O1951" s="39">
        <v>73.2</v>
      </c>
      <c r="P1951" s="39">
        <v>6.8400000000000002E-2</v>
      </c>
      <c r="Q1951" s="39">
        <v>0</v>
      </c>
      <c r="R1951" s="39">
        <v>73.2</v>
      </c>
      <c r="S1951" s="39">
        <v>6.8400000000000002E-2</v>
      </c>
      <c r="T1951" s="39">
        <v>0</v>
      </c>
      <c r="U1951" s="39">
        <v>0</v>
      </c>
      <c r="V1951" s="39">
        <v>0</v>
      </c>
      <c r="W1951" s="39">
        <v>0</v>
      </c>
      <c r="X1951" s="39">
        <v>0</v>
      </c>
      <c r="Y1951" s="39">
        <v>0</v>
      </c>
      <c r="Z1951" s="39">
        <v>0</v>
      </c>
      <c r="AA1951" s="39" t="s">
        <v>47</v>
      </c>
      <c r="AB1951" s="39" t="s">
        <v>48</v>
      </c>
      <c r="AC1951" s="39">
        <v>2020</v>
      </c>
      <c r="AD19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952" spans="1:30" hidden="1" x14ac:dyDescent="0.25">
      <c r="A1952" s="39" t="s">
        <v>89</v>
      </c>
      <c r="B1952" s="39" t="s">
        <v>39</v>
      </c>
      <c r="C1952" s="39" t="s">
        <v>40</v>
      </c>
      <c r="D1952" s="40">
        <v>43468.39707175926</v>
      </c>
      <c r="E1952" s="39" t="s">
        <v>41</v>
      </c>
      <c r="F1952" s="39" t="s">
        <v>73</v>
      </c>
      <c r="G1952" s="39" t="s">
        <v>43</v>
      </c>
      <c r="H1952" s="39" t="str">
        <f>IF(raw_impacts[[#This Row],[BldgVint]]="Old","Ex",raw_impacts[[#This Row],[BldgVint]])</f>
        <v>New</v>
      </c>
      <c r="I1952" s="39" t="s">
        <v>64</v>
      </c>
      <c r="J1952" s="39" t="s">
        <v>41</v>
      </c>
      <c r="K1952" s="39" t="s">
        <v>45</v>
      </c>
      <c r="L1952" s="39">
        <v>954</v>
      </c>
      <c r="M1952" s="39">
        <v>0</v>
      </c>
      <c r="N1952" s="39" t="s">
        <v>46</v>
      </c>
      <c r="O1952" s="39">
        <v>52.6</v>
      </c>
      <c r="P1952" s="39">
        <v>2.9600000000000001E-2</v>
      </c>
      <c r="Q1952" s="39">
        <v>0</v>
      </c>
      <c r="R1952" s="39">
        <v>52.6</v>
      </c>
      <c r="S1952" s="39">
        <v>2.9600000000000001E-2</v>
      </c>
      <c r="T1952" s="39">
        <v>0</v>
      </c>
      <c r="U1952" s="39">
        <v>0</v>
      </c>
      <c r="V1952" s="39">
        <v>0</v>
      </c>
      <c r="W1952" s="39">
        <v>0</v>
      </c>
      <c r="X1952" s="39">
        <v>0</v>
      </c>
      <c r="Y1952" s="39">
        <v>0</v>
      </c>
      <c r="Z1952" s="39">
        <v>0</v>
      </c>
      <c r="AA1952" s="39" t="s">
        <v>47</v>
      </c>
      <c r="AB1952" s="39" t="s">
        <v>48</v>
      </c>
      <c r="AC1952" s="39">
        <v>2020</v>
      </c>
      <c r="AD19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953" spans="1:30" hidden="1" x14ac:dyDescent="0.25">
      <c r="A1953" s="39" t="s">
        <v>89</v>
      </c>
      <c r="B1953" s="39" t="s">
        <v>39</v>
      </c>
      <c r="C1953" s="39" t="s">
        <v>40</v>
      </c>
      <c r="D1953" s="40">
        <v>43468.39707175926</v>
      </c>
      <c r="E1953" s="39" t="s">
        <v>41</v>
      </c>
      <c r="F1953" s="39" t="s">
        <v>74</v>
      </c>
      <c r="G1953" s="39" t="s">
        <v>43</v>
      </c>
      <c r="H1953" s="39" t="str">
        <f>IF(raw_impacts[[#This Row],[BldgVint]]="Old","Ex",raw_impacts[[#This Row],[BldgVint]])</f>
        <v>New</v>
      </c>
      <c r="I1953" s="39" t="s">
        <v>64</v>
      </c>
      <c r="J1953" s="39" t="s">
        <v>41</v>
      </c>
      <c r="K1953" s="39" t="s">
        <v>45</v>
      </c>
      <c r="L1953" s="39">
        <v>194</v>
      </c>
      <c r="M1953" s="39">
        <v>0</v>
      </c>
      <c r="N1953" s="39" t="s">
        <v>46</v>
      </c>
      <c r="O1953" s="39">
        <v>113</v>
      </c>
      <c r="P1953" s="39">
        <v>6.5100000000000005E-2</v>
      </c>
      <c r="Q1953" s="39">
        <v>0</v>
      </c>
      <c r="R1953" s="39">
        <v>113</v>
      </c>
      <c r="S1953" s="39">
        <v>6.5100000000000005E-2</v>
      </c>
      <c r="T1953" s="39">
        <v>0</v>
      </c>
      <c r="U1953" s="39">
        <v>0</v>
      </c>
      <c r="V1953" s="39">
        <v>0</v>
      </c>
      <c r="W1953" s="39">
        <v>0</v>
      </c>
      <c r="X1953" s="39">
        <v>0</v>
      </c>
      <c r="Y1953" s="39">
        <v>0</v>
      </c>
      <c r="Z1953" s="39">
        <v>0</v>
      </c>
      <c r="AA1953" s="39" t="s">
        <v>47</v>
      </c>
      <c r="AB1953" s="39" t="s">
        <v>48</v>
      </c>
      <c r="AC1953" s="39">
        <v>2020</v>
      </c>
      <c r="AD19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0.14499999999999999</v>
      </c>
    </row>
    <row r="1954" spans="1:30" hidden="1" x14ac:dyDescent="0.25">
      <c r="A1954" s="39" t="s">
        <v>89</v>
      </c>
      <c r="B1954" s="39" t="s">
        <v>39</v>
      </c>
      <c r="C1954" s="39" t="s">
        <v>40</v>
      </c>
      <c r="D1954" s="40">
        <v>43468.39707175926</v>
      </c>
      <c r="E1954" s="39" t="s">
        <v>41</v>
      </c>
      <c r="F1954" s="39" t="s">
        <v>75</v>
      </c>
      <c r="G1954" s="39" t="s">
        <v>43</v>
      </c>
      <c r="H1954" s="39" t="str">
        <f>IF(raw_impacts[[#This Row],[BldgVint]]="Old","Ex",raw_impacts[[#This Row],[BldgVint]])</f>
        <v>New</v>
      </c>
      <c r="I1954" s="39" t="s">
        <v>64</v>
      </c>
      <c r="J1954" s="39" t="s">
        <v>41</v>
      </c>
      <c r="K1954" s="39" t="s">
        <v>45</v>
      </c>
      <c r="L1954" s="39">
        <v>338</v>
      </c>
      <c r="M1954" s="39">
        <v>0</v>
      </c>
      <c r="N1954" s="39" t="s">
        <v>46</v>
      </c>
      <c r="O1954" s="39">
        <v>81.2</v>
      </c>
      <c r="P1954" s="39">
        <v>4.65E-2</v>
      </c>
      <c r="Q1954" s="39">
        <v>0</v>
      </c>
      <c r="R1954" s="39">
        <v>81.2</v>
      </c>
      <c r="S1954" s="39">
        <v>4.65E-2</v>
      </c>
      <c r="T1954" s="39">
        <v>0</v>
      </c>
      <c r="U1954" s="39">
        <v>0</v>
      </c>
      <c r="V1954" s="39">
        <v>0</v>
      </c>
      <c r="W1954" s="39">
        <v>0</v>
      </c>
      <c r="X1954" s="39">
        <v>0</v>
      </c>
      <c r="Y1954" s="39">
        <v>0</v>
      </c>
      <c r="Z1954" s="39">
        <v>0</v>
      </c>
      <c r="AA1954" s="39" t="s">
        <v>47</v>
      </c>
      <c r="AB1954" s="39" t="s">
        <v>48</v>
      </c>
      <c r="AC1954" s="39">
        <v>2020</v>
      </c>
      <c r="AD19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1.607</v>
      </c>
    </row>
    <row r="1955" spans="1:30" hidden="1" x14ac:dyDescent="0.25">
      <c r="A1955" s="39" t="s">
        <v>89</v>
      </c>
      <c r="B1955" s="39" t="s">
        <v>39</v>
      </c>
      <c r="C1955" s="39" t="s">
        <v>40</v>
      </c>
      <c r="D1955" s="40">
        <v>43468.39707175926</v>
      </c>
      <c r="E1955" s="39" t="s">
        <v>41</v>
      </c>
      <c r="F1955" s="39" t="s">
        <v>76</v>
      </c>
      <c r="G1955" s="39" t="s">
        <v>43</v>
      </c>
      <c r="H1955" s="39" t="str">
        <f>IF(raw_impacts[[#This Row],[BldgVint]]="Old","Ex",raw_impacts[[#This Row],[BldgVint]])</f>
        <v>New</v>
      </c>
      <c r="I1955" s="39" t="s">
        <v>64</v>
      </c>
      <c r="J1955" s="39" t="s">
        <v>41</v>
      </c>
      <c r="K1955" s="39" t="s">
        <v>45</v>
      </c>
      <c r="L1955" s="39">
        <v>115</v>
      </c>
      <c r="M1955" s="39">
        <v>0</v>
      </c>
      <c r="N1955" s="39" t="s">
        <v>46</v>
      </c>
      <c r="O1955" s="39">
        <v>97.9</v>
      </c>
      <c r="P1955" s="39">
        <v>6.6900000000000001E-2</v>
      </c>
      <c r="Q1955" s="39">
        <v>0</v>
      </c>
      <c r="R1955" s="39">
        <v>97.9</v>
      </c>
      <c r="S1955" s="39">
        <v>6.6900000000000001E-2</v>
      </c>
      <c r="T1955" s="39">
        <v>0</v>
      </c>
      <c r="U1955" s="39">
        <v>0</v>
      </c>
      <c r="V1955" s="39">
        <v>0</v>
      </c>
      <c r="W1955" s="39">
        <v>0</v>
      </c>
      <c r="X1955" s="39">
        <v>0</v>
      </c>
      <c r="Y1955" s="39">
        <v>0</v>
      </c>
      <c r="Z1955" s="39">
        <v>0</v>
      </c>
      <c r="AA1955" s="39" t="s">
        <v>47</v>
      </c>
      <c r="AB1955" s="39" t="s">
        <v>48</v>
      </c>
      <c r="AC1955" s="39">
        <v>2020</v>
      </c>
      <c r="AD19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956" spans="1:30" hidden="1" x14ac:dyDescent="0.25">
      <c r="A1956" s="39" t="s">
        <v>89</v>
      </c>
      <c r="B1956" s="39" t="s">
        <v>39</v>
      </c>
      <c r="C1956" s="39" t="s">
        <v>40</v>
      </c>
      <c r="D1956" s="40">
        <v>43468.39707175926</v>
      </c>
      <c r="E1956" s="39" t="s">
        <v>41</v>
      </c>
      <c r="F1956" s="39" t="s">
        <v>77</v>
      </c>
      <c r="G1956" s="39" t="s">
        <v>43</v>
      </c>
      <c r="H1956" s="39" t="str">
        <f>IF(raw_impacts[[#This Row],[BldgVint]]="Old","Ex",raw_impacts[[#This Row],[BldgVint]])</f>
        <v>New</v>
      </c>
      <c r="I1956" s="39" t="s">
        <v>64</v>
      </c>
      <c r="J1956" s="39" t="s">
        <v>41</v>
      </c>
      <c r="K1956" s="39" t="s">
        <v>45</v>
      </c>
      <c r="L1956" s="39">
        <v>406</v>
      </c>
      <c r="M1956" s="39">
        <v>0</v>
      </c>
      <c r="N1956" s="39" t="s">
        <v>46</v>
      </c>
      <c r="O1956" s="39">
        <v>79.3</v>
      </c>
      <c r="P1956" s="39">
        <v>3.1800000000000002E-2</v>
      </c>
      <c r="Q1956" s="39">
        <v>0</v>
      </c>
      <c r="R1956" s="39">
        <v>79.3</v>
      </c>
      <c r="S1956" s="39">
        <v>3.1800000000000002E-2</v>
      </c>
      <c r="T1956" s="39">
        <v>0</v>
      </c>
      <c r="U1956" s="39">
        <v>0</v>
      </c>
      <c r="V1956" s="39">
        <v>0</v>
      </c>
      <c r="W1956" s="39">
        <v>0</v>
      </c>
      <c r="X1956" s="39">
        <v>0</v>
      </c>
      <c r="Y1956" s="39">
        <v>0</v>
      </c>
      <c r="Z1956" s="39">
        <v>0</v>
      </c>
      <c r="AA1956" s="39" t="s">
        <v>47</v>
      </c>
      <c r="AB1956" s="39" t="s">
        <v>48</v>
      </c>
      <c r="AC1956" s="39">
        <v>2020</v>
      </c>
      <c r="AD19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1.2270000000000001</v>
      </c>
    </row>
    <row r="1957" spans="1:30" hidden="1" x14ac:dyDescent="0.25">
      <c r="A1957" s="39" t="s">
        <v>89</v>
      </c>
      <c r="B1957" s="39" t="s">
        <v>39</v>
      </c>
      <c r="C1957" s="39" t="s">
        <v>40</v>
      </c>
      <c r="D1957" s="40">
        <v>43468.39707175926</v>
      </c>
      <c r="E1957" s="39" t="s">
        <v>41</v>
      </c>
      <c r="F1957" s="39" t="s">
        <v>78</v>
      </c>
      <c r="G1957" s="39" t="s">
        <v>43</v>
      </c>
      <c r="H1957" s="39" t="str">
        <f>IF(raw_impacts[[#This Row],[BldgVint]]="Old","Ex",raw_impacts[[#This Row],[BldgVint]])</f>
        <v>New</v>
      </c>
      <c r="I1957" s="39" t="s">
        <v>64</v>
      </c>
      <c r="J1957" s="39" t="s">
        <v>41</v>
      </c>
      <c r="K1957" s="39" t="s">
        <v>45</v>
      </c>
      <c r="L1957" s="39">
        <v>24.6</v>
      </c>
      <c r="M1957" s="39">
        <v>0</v>
      </c>
      <c r="N1957" s="39" t="s">
        <v>46</v>
      </c>
      <c r="O1957" s="39">
        <v>87</v>
      </c>
      <c r="P1957" s="39">
        <v>3.4000000000000002E-2</v>
      </c>
      <c r="Q1957" s="39">
        <v>0</v>
      </c>
      <c r="R1957" s="39">
        <v>87</v>
      </c>
      <c r="S1957" s="39">
        <v>3.4000000000000002E-2</v>
      </c>
      <c r="T1957" s="39">
        <v>0</v>
      </c>
      <c r="U1957" s="39">
        <v>0</v>
      </c>
      <c r="V1957" s="39">
        <v>0</v>
      </c>
      <c r="W1957" s="39">
        <v>0</v>
      </c>
      <c r="X1957" s="39">
        <v>0</v>
      </c>
      <c r="Y1957" s="39">
        <v>0</v>
      </c>
      <c r="Z1957" s="39">
        <v>0</v>
      </c>
      <c r="AA1957" s="39" t="s">
        <v>47</v>
      </c>
      <c r="AB1957" s="39" t="s">
        <v>48</v>
      </c>
      <c r="AC1957" s="39">
        <v>2020</v>
      </c>
      <c r="AD19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0.86499999999999999</v>
      </c>
    </row>
    <row r="1958" spans="1:30" hidden="1" x14ac:dyDescent="0.25">
      <c r="A1958" s="39" t="s">
        <v>89</v>
      </c>
      <c r="B1958" s="39" t="s">
        <v>39</v>
      </c>
      <c r="C1958" s="39" t="s">
        <v>40</v>
      </c>
      <c r="D1958" s="40">
        <v>43468.39707175926</v>
      </c>
      <c r="E1958" s="39" t="s">
        <v>41</v>
      </c>
      <c r="F1958" s="39" t="s">
        <v>79</v>
      </c>
      <c r="G1958" s="39" t="s">
        <v>43</v>
      </c>
      <c r="H1958" s="39" t="str">
        <f>IF(raw_impacts[[#This Row],[BldgVint]]="Old","Ex",raw_impacts[[#This Row],[BldgVint]])</f>
        <v>New</v>
      </c>
      <c r="I1958" s="39" t="s">
        <v>64</v>
      </c>
      <c r="J1958" s="39" t="s">
        <v>41</v>
      </c>
      <c r="K1958" s="39" t="s">
        <v>45</v>
      </c>
      <c r="L1958" s="39">
        <v>273</v>
      </c>
      <c r="M1958" s="39">
        <v>0</v>
      </c>
      <c r="N1958" s="39" t="s">
        <v>46</v>
      </c>
      <c r="O1958" s="39">
        <v>97.4</v>
      </c>
      <c r="P1958" s="39">
        <v>6.9599999999999995E-2</v>
      </c>
      <c r="Q1958" s="39">
        <v>0</v>
      </c>
      <c r="R1958" s="39">
        <v>97.4</v>
      </c>
      <c r="S1958" s="39">
        <v>6.9599999999999995E-2</v>
      </c>
      <c r="T1958" s="39">
        <v>0</v>
      </c>
      <c r="U1958" s="39">
        <v>0</v>
      </c>
      <c r="V1958" s="39">
        <v>0</v>
      </c>
      <c r="W1958" s="39">
        <v>0</v>
      </c>
      <c r="X1958" s="39">
        <v>0</v>
      </c>
      <c r="Y1958" s="39">
        <v>0</v>
      </c>
      <c r="Z1958" s="39">
        <v>0</v>
      </c>
      <c r="AA1958" s="39" t="s">
        <v>47</v>
      </c>
      <c r="AB1958" s="39" t="s">
        <v>48</v>
      </c>
      <c r="AC1958" s="39">
        <v>2020</v>
      </c>
      <c r="AD19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1.4929999999999999</v>
      </c>
    </row>
    <row r="1959" spans="1:30" hidden="1" x14ac:dyDescent="0.25">
      <c r="A1959" s="39" t="s">
        <v>89</v>
      </c>
      <c r="B1959" s="39" t="s">
        <v>39</v>
      </c>
      <c r="C1959" s="39" t="s">
        <v>40</v>
      </c>
      <c r="D1959" s="40">
        <v>43468.39707175926</v>
      </c>
      <c r="E1959" s="39" t="s">
        <v>41</v>
      </c>
      <c r="F1959" s="39" t="s">
        <v>42</v>
      </c>
      <c r="G1959" s="39" t="s">
        <v>43</v>
      </c>
      <c r="H1959" s="39" t="str">
        <f>IF(raw_impacts[[#This Row],[BldgVint]]="Old","Ex",raw_impacts[[#This Row],[BldgVint]])</f>
        <v>New</v>
      </c>
      <c r="I1959" s="39" t="s">
        <v>65</v>
      </c>
      <c r="J1959" s="39" t="s">
        <v>41</v>
      </c>
      <c r="K1959" s="39" t="s">
        <v>45</v>
      </c>
      <c r="L1959" s="39">
        <v>635</v>
      </c>
      <c r="M1959" s="39">
        <v>0</v>
      </c>
      <c r="N1959" s="39" t="s">
        <v>46</v>
      </c>
      <c r="O1959" s="39">
        <v>90.7</v>
      </c>
      <c r="P1959" s="39">
        <v>6.1899999999999997E-2</v>
      </c>
      <c r="Q1959" s="39">
        <v>0</v>
      </c>
      <c r="R1959" s="39">
        <v>90.7</v>
      </c>
      <c r="S1959" s="39">
        <v>6.1899999999999997E-2</v>
      </c>
      <c r="T1959" s="39">
        <v>0</v>
      </c>
      <c r="U1959" s="39">
        <v>0</v>
      </c>
      <c r="V1959" s="39">
        <v>0</v>
      </c>
      <c r="W1959" s="39">
        <v>0</v>
      </c>
      <c r="X1959" s="39">
        <v>0</v>
      </c>
      <c r="Y1959" s="39">
        <v>0</v>
      </c>
      <c r="Z1959" s="39">
        <v>0</v>
      </c>
      <c r="AA1959" s="39" t="s">
        <v>47</v>
      </c>
      <c r="AB1959" s="39" t="s">
        <v>48</v>
      </c>
      <c r="AC1959" s="39">
        <v>2020</v>
      </c>
      <c r="AD19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5.8000000000000003E-2</v>
      </c>
    </row>
    <row r="1960" spans="1:30" hidden="1" x14ac:dyDescent="0.25">
      <c r="A1960" s="39" t="s">
        <v>89</v>
      </c>
      <c r="B1960" s="39" t="s">
        <v>39</v>
      </c>
      <c r="C1960" s="39" t="s">
        <v>40</v>
      </c>
      <c r="D1960" s="40">
        <v>43468.39707175926</v>
      </c>
      <c r="E1960" s="39" t="s">
        <v>41</v>
      </c>
      <c r="F1960" s="39" t="s">
        <v>71</v>
      </c>
      <c r="G1960" s="39" t="s">
        <v>43</v>
      </c>
      <c r="H1960" s="39" t="str">
        <f>IF(raw_impacts[[#This Row],[BldgVint]]="Old","Ex",raw_impacts[[#This Row],[BldgVint]])</f>
        <v>New</v>
      </c>
      <c r="I1960" s="39" t="s">
        <v>65</v>
      </c>
      <c r="J1960" s="39" t="s">
        <v>41</v>
      </c>
      <c r="K1960" s="39" t="s">
        <v>45</v>
      </c>
      <c r="L1960" s="39">
        <v>330</v>
      </c>
      <c r="M1960" s="39">
        <v>0</v>
      </c>
      <c r="N1960" s="39" t="s">
        <v>46</v>
      </c>
      <c r="O1960" s="39">
        <v>59.9</v>
      </c>
      <c r="P1960" s="39">
        <v>2.5000000000000001E-2</v>
      </c>
      <c r="Q1960" s="39">
        <v>0</v>
      </c>
      <c r="R1960" s="39">
        <v>59.9</v>
      </c>
      <c r="S1960" s="39">
        <v>2.5000000000000001E-2</v>
      </c>
      <c r="T1960" s="39">
        <v>0</v>
      </c>
      <c r="U1960" s="39">
        <v>0</v>
      </c>
      <c r="V1960" s="39">
        <v>0</v>
      </c>
      <c r="W1960" s="39">
        <v>0</v>
      </c>
      <c r="X1960" s="39">
        <v>0</v>
      </c>
      <c r="Y1960" s="39">
        <v>0</v>
      </c>
      <c r="Z1960" s="39">
        <v>0</v>
      </c>
      <c r="AA1960" s="39" t="s">
        <v>47</v>
      </c>
      <c r="AB1960" s="39" t="s">
        <v>48</v>
      </c>
      <c r="AC1960" s="39">
        <v>2020</v>
      </c>
      <c r="AD19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4.3999999999999997E-2</v>
      </c>
    </row>
    <row r="1961" spans="1:30" hidden="1" x14ac:dyDescent="0.25">
      <c r="A1961" s="39" t="s">
        <v>89</v>
      </c>
      <c r="B1961" s="39" t="s">
        <v>39</v>
      </c>
      <c r="C1961" s="39" t="s">
        <v>40</v>
      </c>
      <c r="D1961" s="40">
        <v>43468.39707175926</v>
      </c>
      <c r="E1961" s="39" t="s">
        <v>41</v>
      </c>
      <c r="F1961" s="39" t="s">
        <v>72</v>
      </c>
      <c r="G1961" s="39" t="s">
        <v>43</v>
      </c>
      <c r="H1961" s="39" t="str">
        <f>IF(raw_impacts[[#This Row],[BldgVint]]="Old","Ex",raw_impacts[[#This Row],[BldgVint]])</f>
        <v>New</v>
      </c>
      <c r="I1961" s="39" t="s">
        <v>65</v>
      </c>
      <c r="J1961" s="39" t="s">
        <v>41</v>
      </c>
      <c r="K1961" s="39" t="s">
        <v>45</v>
      </c>
      <c r="L1961" s="39">
        <v>2120</v>
      </c>
      <c r="M1961" s="39">
        <v>0</v>
      </c>
      <c r="N1961" s="39" t="s">
        <v>46</v>
      </c>
      <c r="O1961" s="39">
        <v>82.5</v>
      </c>
      <c r="P1961" s="39">
        <v>7.0900000000000005E-2</v>
      </c>
      <c r="Q1961" s="39">
        <v>0</v>
      </c>
      <c r="R1961" s="39">
        <v>82.5</v>
      </c>
      <c r="S1961" s="39">
        <v>7.0900000000000005E-2</v>
      </c>
      <c r="T1961" s="39">
        <v>0</v>
      </c>
      <c r="U1961" s="39">
        <v>0</v>
      </c>
      <c r="V1961" s="39">
        <v>0</v>
      </c>
      <c r="W1961" s="39">
        <v>0</v>
      </c>
      <c r="X1961" s="39">
        <v>0</v>
      </c>
      <c r="Y1961" s="39">
        <v>0</v>
      </c>
      <c r="Z1961" s="39">
        <v>0</v>
      </c>
      <c r="AA1961" s="39" t="s">
        <v>47</v>
      </c>
      <c r="AB1961" s="39" t="s">
        <v>48</v>
      </c>
      <c r="AC1961" s="39">
        <v>2020</v>
      </c>
      <c r="AD19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5.8000000000000003E-2</v>
      </c>
    </row>
    <row r="1962" spans="1:30" hidden="1" x14ac:dyDescent="0.25">
      <c r="A1962" s="39" t="s">
        <v>89</v>
      </c>
      <c r="B1962" s="39" t="s">
        <v>39</v>
      </c>
      <c r="C1962" s="39" t="s">
        <v>40</v>
      </c>
      <c r="D1962" s="40">
        <v>43468.39707175926</v>
      </c>
      <c r="E1962" s="39" t="s">
        <v>41</v>
      </c>
      <c r="F1962" s="39" t="s">
        <v>73</v>
      </c>
      <c r="G1962" s="39" t="s">
        <v>43</v>
      </c>
      <c r="H1962" s="39" t="str">
        <f>IF(raw_impacts[[#This Row],[BldgVint]]="Old","Ex",raw_impacts[[#This Row],[BldgVint]])</f>
        <v>New</v>
      </c>
      <c r="I1962" s="39" t="s">
        <v>65</v>
      </c>
      <c r="J1962" s="39" t="s">
        <v>41</v>
      </c>
      <c r="K1962" s="39" t="s">
        <v>45</v>
      </c>
      <c r="L1962" s="39">
        <v>967</v>
      </c>
      <c r="M1962" s="39">
        <v>0</v>
      </c>
      <c r="N1962" s="39" t="s">
        <v>46</v>
      </c>
      <c r="O1962" s="39">
        <v>55.2</v>
      </c>
      <c r="P1962" s="39">
        <v>3.4200000000000001E-2</v>
      </c>
      <c r="Q1962" s="39">
        <v>0</v>
      </c>
      <c r="R1962" s="39">
        <v>55.2</v>
      </c>
      <c r="S1962" s="39">
        <v>3.4200000000000001E-2</v>
      </c>
      <c r="T1962" s="39">
        <v>0</v>
      </c>
      <c r="U1962" s="39">
        <v>0</v>
      </c>
      <c r="V1962" s="39">
        <v>0</v>
      </c>
      <c r="W1962" s="39">
        <v>0</v>
      </c>
      <c r="X1962" s="39">
        <v>0</v>
      </c>
      <c r="Y1962" s="39">
        <v>0</v>
      </c>
      <c r="Z1962" s="39">
        <v>0</v>
      </c>
      <c r="AA1962" s="39" t="s">
        <v>47</v>
      </c>
      <c r="AB1962" s="39" t="s">
        <v>48</v>
      </c>
      <c r="AC1962" s="39">
        <v>2020</v>
      </c>
      <c r="AD19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1963" spans="1:30" hidden="1" x14ac:dyDescent="0.25">
      <c r="A1963" s="39" t="s">
        <v>89</v>
      </c>
      <c r="B1963" s="39" t="s">
        <v>39</v>
      </c>
      <c r="C1963" s="39" t="s">
        <v>40</v>
      </c>
      <c r="D1963" s="40">
        <v>43468.39707175926</v>
      </c>
      <c r="E1963" s="39" t="s">
        <v>41</v>
      </c>
      <c r="F1963" s="39" t="s">
        <v>74</v>
      </c>
      <c r="G1963" s="39" t="s">
        <v>43</v>
      </c>
      <c r="H1963" s="39" t="str">
        <f>IF(raw_impacts[[#This Row],[BldgVint]]="Old","Ex",raw_impacts[[#This Row],[BldgVint]])</f>
        <v>New</v>
      </c>
      <c r="I1963" s="39" t="s">
        <v>65</v>
      </c>
      <c r="J1963" s="39" t="s">
        <v>41</v>
      </c>
      <c r="K1963" s="39" t="s">
        <v>45</v>
      </c>
      <c r="L1963" s="39">
        <v>202</v>
      </c>
      <c r="M1963" s="39">
        <v>0</v>
      </c>
      <c r="N1963" s="39" t="s">
        <v>46</v>
      </c>
      <c r="O1963" s="39">
        <v>118</v>
      </c>
      <c r="P1963" s="39">
        <v>7.7499999999999999E-2</v>
      </c>
      <c r="Q1963" s="39">
        <v>0</v>
      </c>
      <c r="R1963" s="39">
        <v>118</v>
      </c>
      <c r="S1963" s="39">
        <v>7.7499999999999999E-2</v>
      </c>
      <c r="T1963" s="39">
        <v>0</v>
      </c>
      <c r="U1963" s="39">
        <v>0</v>
      </c>
      <c r="V1963" s="39">
        <v>0</v>
      </c>
      <c r="W1963" s="39">
        <v>0</v>
      </c>
      <c r="X1963" s="39">
        <v>0</v>
      </c>
      <c r="Y1963" s="39">
        <v>0</v>
      </c>
      <c r="Z1963" s="39">
        <v>0</v>
      </c>
      <c r="AA1963" s="39" t="s">
        <v>47</v>
      </c>
      <c r="AB1963" s="39" t="s">
        <v>48</v>
      </c>
      <c r="AC1963" s="39">
        <v>2020</v>
      </c>
      <c r="AD19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2.7E-2</v>
      </c>
    </row>
    <row r="1964" spans="1:30" hidden="1" x14ac:dyDescent="0.25">
      <c r="A1964" s="39" t="s">
        <v>89</v>
      </c>
      <c r="B1964" s="39" t="s">
        <v>39</v>
      </c>
      <c r="C1964" s="39" t="s">
        <v>40</v>
      </c>
      <c r="D1964" s="40">
        <v>43468.39707175926</v>
      </c>
      <c r="E1964" s="39" t="s">
        <v>41</v>
      </c>
      <c r="F1964" s="39" t="s">
        <v>75</v>
      </c>
      <c r="G1964" s="39" t="s">
        <v>43</v>
      </c>
      <c r="H1964" s="39" t="str">
        <f>IF(raw_impacts[[#This Row],[BldgVint]]="Old","Ex",raw_impacts[[#This Row],[BldgVint]])</f>
        <v>New</v>
      </c>
      <c r="I1964" s="39" t="s">
        <v>65</v>
      </c>
      <c r="J1964" s="39" t="s">
        <v>41</v>
      </c>
      <c r="K1964" s="39" t="s">
        <v>45</v>
      </c>
      <c r="L1964" s="39">
        <v>346</v>
      </c>
      <c r="M1964" s="39">
        <v>0</v>
      </c>
      <c r="N1964" s="39" t="s">
        <v>46</v>
      </c>
      <c r="O1964" s="39">
        <v>76.7</v>
      </c>
      <c r="P1964" s="39">
        <v>5.4899999999999997E-2</v>
      </c>
      <c r="Q1964" s="39">
        <v>0</v>
      </c>
      <c r="R1964" s="39">
        <v>76.7</v>
      </c>
      <c r="S1964" s="39">
        <v>5.4899999999999997E-2</v>
      </c>
      <c r="T1964" s="39">
        <v>0</v>
      </c>
      <c r="U1964" s="39">
        <v>0</v>
      </c>
      <c r="V1964" s="39">
        <v>0</v>
      </c>
      <c r="W1964" s="39">
        <v>0</v>
      </c>
      <c r="X1964" s="39">
        <v>0</v>
      </c>
      <c r="Y1964" s="39">
        <v>0</v>
      </c>
      <c r="Z1964" s="39">
        <v>0</v>
      </c>
      <c r="AA1964" s="39" t="s">
        <v>47</v>
      </c>
      <c r="AB1964" s="39" t="s">
        <v>48</v>
      </c>
      <c r="AC1964" s="39">
        <v>2020</v>
      </c>
      <c r="AD19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1965" spans="1:30" hidden="1" x14ac:dyDescent="0.25">
      <c r="A1965" s="39" t="s">
        <v>89</v>
      </c>
      <c r="B1965" s="39" t="s">
        <v>39</v>
      </c>
      <c r="C1965" s="39" t="s">
        <v>40</v>
      </c>
      <c r="D1965" s="40">
        <v>43468.39707175926</v>
      </c>
      <c r="E1965" s="39" t="s">
        <v>41</v>
      </c>
      <c r="F1965" s="39" t="s">
        <v>76</v>
      </c>
      <c r="G1965" s="39" t="s">
        <v>43</v>
      </c>
      <c r="H1965" s="39" t="str">
        <f>IF(raw_impacts[[#This Row],[BldgVint]]="Old","Ex",raw_impacts[[#This Row],[BldgVint]])</f>
        <v>New</v>
      </c>
      <c r="I1965" s="39" t="s">
        <v>65</v>
      </c>
      <c r="J1965" s="39" t="s">
        <v>41</v>
      </c>
      <c r="K1965" s="39" t="s">
        <v>45</v>
      </c>
      <c r="L1965" s="39">
        <v>118</v>
      </c>
      <c r="M1965" s="39">
        <v>0</v>
      </c>
      <c r="N1965" s="39" t="s">
        <v>46</v>
      </c>
      <c r="O1965" s="39">
        <v>109</v>
      </c>
      <c r="P1965" s="39">
        <v>8.2299999999999998E-2</v>
      </c>
      <c r="Q1965" s="39">
        <v>0</v>
      </c>
      <c r="R1965" s="39">
        <v>109</v>
      </c>
      <c r="S1965" s="39">
        <v>8.2299999999999998E-2</v>
      </c>
      <c r="T1965" s="39">
        <v>0</v>
      </c>
      <c r="U1965" s="39">
        <v>0</v>
      </c>
      <c r="V1965" s="39">
        <v>0</v>
      </c>
      <c r="W1965" s="39">
        <v>0</v>
      </c>
      <c r="X1965" s="39">
        <v>0</v>
      </c>
      <c r="Y1965" s="39">
        <v>0</v>
      </c>
      <c r="Z1965" s="39">
        <v>0</v>
      </c>
      <c r="AA1965" s="39" t="s">
        <v>47</v>
      </c>
      <c r="AB1965" s="39" t="s">
        <v>48</v>
      </c>
      <c r="AC1965" s="39">
        <v>2020</v>
      </c>
      <c r="AD19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1966" spans="1:30" hidden="1" x14ac:dyDescent="0.25">
      <c r="A1966" s="39" t="s">
        <v>89</v>
      </c>
      <c r="B1966" s="39" t="s">
        <v>39</v>
      </c>
      <c r="C1966" s="39" t="s">
        <v>40</v>
      </c>
      <c r="D1966" s="40">
        <v>43468.39707175926</v>
      </c>
      <c r="E1966" s="39" t="s">
        <v>41</v>
      </c>
      <c r="F1966" s="39" t="s">
        <v>77</v>
      </c>
      <c r="G1966" s="39" t="s">
        <v>43</v>
      </c>
      <c r="H1966" s="39" t="str">
        <f>IF(raw_impacts[[#This Row],[BldgVint]]="Old","Ex",raw_impacts[[#This Row],[BldgVint]])</f>
        <v>New</v>
      </c>
      <c r="I1966" s="39" t="s">
        <v>65</v>
      </c>
      <c r="J1966" s="39" t="s">
        <v>41</v>
      </c>
      <c r="K1966" s="39" t="s">
        <v>45</v>
      </c>
      <c r="L1966" s="39">
        <v>409</v>
      </c>
      <c r="M1966" s="39">
        <v>0</v>
      </c>
      <c r="N1966" s="39" t="s">
        <v>46</v>
      </c>
      <c r="O1966" s="39">
        <v>76.400000000000006</v>
      </c>
      <c r="P1966" s="39">
        <v>4.4699999999999997E-2</v>
      </c>
      <c r="Q1966" s="39">
        <v>0</v>
      </c>
      <c r="R1966" s="39">
        <v>76.400000000000006</v>
      </c>
      <c r="S1966" s="39">
        <v>4.4699999999999997E-2</v>
      </c>
      <c r="T1966" s="39">
        <v>0</v>
      </c>
      <c r="U1966" s="39">
        <v>0</v>
      </c>
      <c r="V1966" s="39">
        <v>0</v>
      </c>
      <c r="W1966" s="39">
        <v>0</v>
      </c>
      <c r="X1966" s="39">
        <v>0</v>
      </c>
      <c r="Y1966" s="39">
        <v>0</v>
      </c>
      <c r="Z1966" s="39">
        <v>0</v>
      </c>
      <c r="AA1966" s="39" t="s">
        <v>47</v>
      </c>
      <c r="AB1966" s="39" t="s">
        <v>48</v>
      </c>
      <c r="AC1966" s="39">
        <v>2020</v>
      </c>
      <c r="AD19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1967" spans="1:30" hidden="1" x14ac:dyDescent="0.25">
      <c r="A1967" s="39" t="s">
        <v>89</v>
      </c>
      <c r="B1967" s="39" t="s">
        <v>39</v>
      </c>
      <c r="C1967" s="39" t="s">
        <v>40</v>
      </c>
      <c r="D1967" s="40">
        <v>43468.39707175926</v>
      </c>
      <c r="E1967" s="39" t="s">
        <v>41</v>
      </c>
      <c r="F1967" s="39" t="s">
        <v>78</v>
      </c>
      <c r="G1967" s="39" t="s">
        <v>43</v>
      </c>
      <c r="H1967" s="39" t="str">
        <f>IF(raw_impacts[[#This Row],[BldgVint]]="Old","Ex",raw_impacts[[#This Row],[BldgVint]])</f>
        <v>New</v>
      </c>
      <c r="I1967" s="39" t="s">
        <v>65</v>
      </c>
      <c r="J1967" s="39" t="s">
        <v>41</v>
      </c>
      <c r="K1967" s="39" t="s">
        <v>45</v>
      </c>
      <c r="L1967" s="39">
        <v>25</v>
      </c>
      <c r="M1967" s="39">
        <v>0</v>
      </c>
      <c r="N1967" s="39" t="s">
        <v>46</v>
      </c>
      <c r="O1967" s="39">
        <v>84.4</v>
      </c>
      <c r="P1967" s="39">
        <v>4.8899999999999999E-2</v>
      </c>
      <c r="Q1967" s="39">
        <v>0</v>
      </c>
      <c r="R1967" s="39">
        <v>84.4</v>
      </c>
      <c r="S1967" s="39">
        <v>4.8899999999999999E-2</v>
      </c>
      <c r="T1967" s="39">
        <v>0</v>
      </c>
      <c r="U1967" s="39">
        <v>0</v>
      </c>
      <c r="V1967" s="39">
        <v>0</v>
      </c>
      <c r="W1967" s="39">
        <v>0</v>
      </c>
      <c r="X1967" s="39">
        <v>0</v>
      </c>
      <c r="Y1967" s="39">
        <v>0</v>
      </c>
      <c r="Z1967" s="39">
        <v>0</v>
      </c>
      <c r="AA1967" s="39" t="s">
        <v>47</v>
      </c>
      <c r="AB1967" s="39" t="s">
        <v>48</v>
      </c>
      <c r="AC1967" s="39">
        <v>2020</v>
      </c>
      <c r="AD19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1968" spans="1:30" hidden="1" x14ac:dyDescent="0.25">
      <c r="A1968" s="39" t="s">
        <v>89</v>
      </c>
      <c r="B1968" s="39" t="s">
        <v>39</v>
      </c>
      <c r="C1968" s="39" t="s">
        <v>40</v>
      </c>
      <c r="D1968" s="40">
        <v>43468.39707175926</v>
      </c>
      <c r="E1968" s="39" t="s">
        <v>41</v>
      </c>
      <c r="F1968" s="39" t="s">
        <v>79</v>
      </c>
      <c r="G1968" s="39" t="s">
        <v>43</v>
      </c>
      <c r="H1968" s="39" t="str">
        <f>IF(raw_impacts[[#This Row],[BldgVint]]="Old","Ex",raw_impacts[[#This Row],[BldgVint]])</f>
        <v>New</v>
      </c>
      <c r="I1968" s="39" t="s">
        <v>65</v>
      </c>
      <c r="J1968" s="39" t="s">
        <v>41</v>
      </c>
      <c r="K1968" s="39" t="s">
        <v>45</v>
      </c>
      <c r="L1968" s="39">
        <v>275</v>
      </c>
      <c r="M1968" s="39">
        <v>0</v>
      </c>
      <c r="N1968" s="39" t="s">
        <v>46</v>
      </c>
      <c r="O1968" s="39">
        <v>93.1</v>
      </c>
      <c r="P1968" s="39">
        <v>6.9400000000000003E-2</v>
      </c>
      <c r="Q1968" s="39">
        <v>0</v>
      </c>
      <c r="R1968" s="39">
        <v>93.1</v>
      </c>
      <c r="S1968" s="39">
        <v>6.9400000000000003E-2</v>
      </c>
      <c r="T1968" s="39">
        <v>0</v>
      </c>
      <c r="U1968" s="39">
        <v>0</v>
      </c>
      <c r="V1968" s="39">
        <v>0</v>
      </c>
      <c r="W1968" s="39">
        <v>0</v>
      </c>
      <c r="X1968" s="39">
        <v>0</v>
      </c>
      <c r="Y1968" s="39">
        <v>0</v>
      </c>
      <c r="Z1968" s="39">
        <v>0</v>
      </c>
      <c r="AA1968" s="39" t="s">
        <v>47</v>
      </c>
      <c r="AB1968" s="39" t="s">
        <v>48</v>
      </c>
      <c r="AC1968" s="39">
        <v>2020</v>
      </c>
      <c r="AD19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1969" spans="1:30" hidden="1" x14ac:dyDescent="0.25">
      <c r="A1969" s="39" t="s">
        <v>89</v>
      </c>
      <c r="B1969" s="39" t="s">
        <v>39</v>
      </c>
      <c r="C1969" s="39" t="s">
        <v>40</v>
      </c>
      <c r="D1969" s="40">
        <v>43468.39707175926</v>
      </c>
      <c r="E1969" s="39" t="s">
        <v>41</v>
      </c>
      <c r="F1969" s="39" t="s">
        <v>42</v>
      </c>
      <c r="G1969" s="39" t="s">
        <v>43</v>
      </c>
      <c r="H1969" s="39" t="str">
        <f>IF(raw_impacts[[#This Row],[BldgVint]]="Old","Ex",raw_impacts[[#This Row],[BldgVint]])</f>
        <v>New</v>
      </c>
      <c r="I1969" s="39" t="s">
        <v>66</v>
      </c>
      <c r="J1969" s="39" t="s">
        <v>41</v>
      </c>
      <c r="K1969" s="39" t="s">
        <v>45</v>
      </c>
      <c r="L1969" s="39">
        <v>576</v>
      </c>
      <c r="M1969" s="39">
        <v>0</v>
      </c>
      <c r="N1969" s="39" t="s">
        <v>46</v>
      </c>
      <c r="O1969" s="39">
        <v>77.900000000000006</v>
      </c>
      <c r="P1969" s="39">
        <v>6.2600000000000003E-2</v>
      </c>
      <c r="Q1969" s="39">
        <v>0</v>
      </c>
      <c r="R1969" s="39">
        <v>77.900000000000006</v>
      </c>
      <c r="S1969" s="39">
        <v>6.2600000000000003E-2</v>
      </c>
      <c r="T1969" s="39">
        <v>0</v>
      </c>
      <c r="U1969" s="39">
        <v>0</v>
      </c>
      <c r="V1969" s="39">
        <v>0</v>
      </c>
      <c r="W1969" s="39">
        <v>0</v>
      </c>
      <c r="X1969" s="39">
        <v>0</v>
      </c>
      <c r="Y1969" s="39">
        <v>0</v>
      </c>
      <c r="Z1969" s="39">
        <v>0</v>
      </c>
      <c r="AA1969" s="39" t="s">
        <v>47</v>
      </c>
      <c r="AB1969" s="39" t="s">
        <v>48</v>
      </c>
      <c r="AC1969" s="39">
        <v>2020</v>
      </c>
      <c r="AD19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0.08</v>
      </c>
    </row>
    <row r="1970" spans="1:30" hidden="1" x14ac:dyDescent="0.25">
      <c r="A1970" s="39" t="s">
        <v>89</v>
      </c>
      <c r="B1970" s="39" t="s">
        <v>39</v>
      </c>
      <c r="C1970" s="39" t="s">
        <v>40</v>
      </c>
      <c r="D1970" s="40">
        <v>43468.39707175926</v>
      </c>
      <c r="E1970" s="39" t="s">
        <v>41</v>
      </c>
      <c r="F1970" s="39" t="s">
        <v>71</v>
      </c>
      <c r="G1970" s="39" t="s">
        <v>43</v>
      </c>
      <c r="H1970" s="39" t="str">
        <f>IF(raw_impacts[[#This Row],[BldgVint]]="Old","Ex",raw_impacts[[#This Row],[BldgVint]])</f>
        <v>New</v>
      </c>
      <c r="I1970" s="39" t="s">
        <v>66</v>
      </c>
      <c r="J1970" s="39" t="s">
        <v>41</v>
      </c>
      <c r="K1970" s="39" t="s">
        <v>45</v>
      </c>
      <c r="L1970" s="39">
        <v>301</v>
      </c>
      <c r="M1970" s="39">
        <v>0</v>
      </c>
      <c r="N1970" s="39" t="s">
        <v>46</v>
      </c>
      <c r="O1970" s="39">
        <v>51.5</v>
      </c>
      <c r="P1970" s="39">
        <v>2.3900000000000001E-2</v>
      </c>
      <c r="Q1970" s="39">
        <v>0</v>
      </c>
      <c r="R1970" s="39">
        <v>51.5</v>
      </c>
      <c r="S1970" s="39">
        <v>2.3900000000000001E-2</v>
      </c>
      <c r="T1970" s="39">
        <v>0</v>
      </c>
      <c r="U1970" s="39">
        <v>0</v>
      </c>
      <c r="V1970" s="39">
        <v>0</v>
      </c>
      <c r="W1970" s="39">
        <v>0</v>
      </c>
      <c r="X1970" s="39">
        <v>0</v>
      </c>
      <c r="Y1970" s="39">
        <v>0</v>
      </c>
      <c r="Z1970" s="39">
        <v>0</v>
      </c>
      <c r="AA1970" s="39" t="s">
        <v>47</v>
      </c>
      <c r="AB1970" s="39" t="s">
        <v>48</v>
      </c>
      <c r="AC1970" s="39">
        <v>2020</v>
      </c>
      <c r="AD19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0.13400000000000001</v>
      </c>
    </row>
    <row r="1971" spans="1:30" hidden="1" x14ac:dyDescent="0.25">
      <c r="A1971" s="39" t="s">
        <v>89</v>
      </c>
      <c r="B1971" s="39" t="s">
        <v>39</v>
      </c>
      <c r="C1971" s="39" t="s">
        <v>40</v>
      </c>
      <c r="D1971" s="40">
        <v>43468.39707175926</v>
      </c>
      <c r="E1971" s="39" t="s">
        <v>41</v>
      </c>
      <c r="F1971" s="39" t="s">
        <v>72</v>
      </c>
      <c r="G1971" s="39" t="s">
        <v>43</v>
      </c>
      <c r="H1971" s="39" t="str">
        <f>IF(raw_impacts[[#This Row],[BldgVint]]="Old","Ex",raw_impacts[[#This Row],[BldgVint]])</f>
        <v>New</v>
      </c>
      <c r="I1971" s="39" t="s">
        <v>66</v>
      </c>
      <c r="J1971" s="39" t="s">
        <v>41</v>
      </c>
      <c r="K1971" s="39" t="s">
        <v>45</v>
      </c>
      <c r="L1971" s="39">
        <v>1980</v>
      </c>
      <c r="M1971" s="39">
        <v>0</v>
      </c>
      <c r="N1971" s="39" t="s">
        <v>46</v>
      </c>
      <c r="O1971" s="39">
        <v>68.8</v>
      </c>
      <c r="P1971" s="39">
        <v>6.9400000000000003E-2</v>
      </c>
      <c r="Q1971" s="39">
        <v>0</v>
      </c>
      <c r="R1971" s="39">
        <v>68.8</v>
      </c>
      <c r="S1971" s="39">
        <v>6.9400000000000003E-2</v>
      </c>
      <c r="T1971" s="39">
        <v>0</v>
      </c>
      <c r="U1971" s="39">
        <v>0</v>
      </c>
      <c r="V1971" s="39">
        <v>0</v>
      </c>
      <c r="W1971" s="39">
        <v>0</v>
      </c>
      <c r="X1971" s="39">
        <v>0</v>
      </c>
      <c r="Y1971" s="39">
        <v>0</v>
      </c>
      <c r="Z1971" s="39">
        <v>0</v>
      </c>
      <c r="AA1971" s="39" t="s">
        <v>47</v>
      </c>
      <c r="AB1971" s="39" t="s">
        <v>48</v>
      </c>
      <c r="AC1971" s="39">
        <v>2020</v>
      </c>
      <c r="AD19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0.08</v>
      </c>
    </row>
    <row r="1972" spans="1:30" hidden="1" x14ac:dyDescent="0.25">
      <c r="A1972" s="39" t="s">
        <v>89</v>
      </c>
      <c r="B1972" s="39" t="s">
        <v>39</v>
      </c>
      <c r="C1972" s="39" t="s">
        <v>40</v>
      </c>
      <c r="D1972" s="40">
        <v>43468.39707175926</v>
      </c>
      <c r="E1972" s="39" t="s">
        <v>41</v>
      </c>
      <c r="F1972" s="39" t="s">
        <v>73</v>
      </c>
      <c r="G1972" s="39" t="s">
        <v>43</v>
      </c>
      <c r="H1972" s="39" t="str">
        <f>IF(raw_impacts[[#This Row],[BldgVint]]="Old","Ex",raw_impacts[[#This Row],[BldgVint]])</f>
        <v>New</v>
      </c>
      <c r="I1972" s="39" t="s">
        <v>66</v>
      </c>
      <c r="J1972" s="39" t="s">
        <v>41</v>
      </c>
      <c r="K1972" s="39" t="s">
        <v>45</v>
      </c>
      <c r="L1972" s="39">
        <v>912</v>
      </c>
      <c r="M1972" s="39">
        <v>0</v>
      </c>
      <c r="N1972" s="39" t="s">
        <v>46</v>
      </c>
      <c r="O1972" s="39">
        <v>43.2</v>
      </c>
      <c r="P1972" s="39">
        <v>3.2800000000000003E-2</v>
      </c>
      <c r="Q1972" s="39">
        <v>0</v>
      </c>
      <c r="R1972" s="39">
        <v>43.2</v>
      </c>
      <c r="S1972" s="39">
        <v>3.2800000000000003E-2</v>
      </c>
      <c r="T1972" s="39">
        <v>0</v>
      </c>
      <c r="U1972" s="39">
        <v>0</v>
      </c>
      <c r="V1972" s="39">
        <v>0</v>
      </c>
      <c r="W1972" s="39">
        <v>0</v>
      </c>
      <c r="X1972" s="39">
        <v>0</v>
      </c>
      <c r="Y1972" s="39">
        <v>0</v>
      </c>
      <c r="Z1972" s="39">
        <v>0</v>
      </c>
      <c r="AA1972" s="39" t="s">
        <v>47</v>
      </c>
      <c r="AB1972" s="39" t="s">
        <v>48</v>
      </c>
      <c r="AC1972" s="39">
        <v>2020</v>
      </c>
      <c r="AD19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1973" spans="1:30" hidden="1" x14ac:dyDescent="0.25">
      <c r="A1973" s="39" t="s">
        <v>89</v>
      </c>
      <c r="B1973" s="39" t="s">
        <v>39</v>
      </c>
      <c r="C1973" s="39" t="s">
        <v>40</v>
      </c>
      <c r="D1973" s="40">
        <v>43468.39707175926</v>
      </c>
      <c r="E1973" s="39" t="s">
        <v>41</v>
      </c>
      <c r="F1973" s="39" t="s">
        <v>74</v>
      </c>
      <c r="G1973" s="39" t="s">
        <v>43</v>
      </c>
      <c r="H1973" s="39" t="str">
        <f>IF(raw_impacts[[#This Row],[BldgVint]]="Old","Ex",raw_impacts[[#This Row],[BldgVint]])</f>
        <v>New</v>
      </c>
      <c r="I1973" s="39" t="s">
        <v>66</v>
      </c>
      <c r="J1973" s="39" t="s">
        <v>41</v>
      </c>
      <c r="K1973" s="39" t="s">
        <v>45</v>
      </c>
      <c r="L1973" s="39">
        <v>183</v>
      </c>
      <c r="M1973" s="39">
        <v>0</v>
      </c>
      <c r="N1973" s="39" t="s">
        <v>46</v>
      </c>
      <c r="O1973" s="39">
        <v>101</v>
      </c>
      <c r="P1973" s="39">
        <v>7.9399999999999998E-2</v>
      </c>
      <c r="Q1973" s="39">
        <v>0</v>
      </c>
      <c r="R1973" s="39">
        <v>101</v>
      </c>
      <c r="S1973" s="39">
        <v>7.9399999999999998E-2</v>
      </c>
      <c r="T1973" s="39">
        <v>0</v>
      </c>
      <c r="U1973" s="39">
        <v>0</v>
      </c>
      <c r="V1973" s="39">
        <v>0</v>
      </c>
      <c r="W1973" s="39">
        <v>0</v>
      </c>
      <c r="X1973" s="39">
        <v>0</v>
      </c>
      <c r="Y1973" s="39">
        <v>0</v>
      </c>
      <c r="Z1973" s="39">
        <v>0</v>
      </c>
      <c r="AA1973" s="39" t="s">
        <v>47</v>
      </c>
      <c r="AB1973" s="39" t="s">
        <v>48</v>
      </c>
      <c r="AC1973" s="39">
        <v>2020</v>
      </c>
      <c r="AD19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0.105</v>
      </c>
    </row>
    <row r="1974" spans="1:30" hidden="1" x14ac:dyDescent="0.25">
      <c r="A1974" s="39" t="s">
        <v>89</v>
      </c>
      <c r="B1974" s="39" t="s">
        <v>39</v>
      </c>
      <c r="C1974" s="39" t="s">
        <v>40</v>
      </c>
      <c r="D1974" s="40">
        <v>43468.39707175926</v>
      </c>
      <c r="E1974" s="39" t="s">
        <v>41</v>
      </c>
      <c r="F1974" s="39" t="s">
        <v>75</v>
      </c>
      <c r="G1974" s="39" t="s">
        <v>43</v>
      </c>
      <c r="H1974" s="39" t="str">
        <f>IF(raw_impacts[[#This Row],[BldgVint]]="Old","Ex",raw_impacts[[#This Row],[BldgVint]])</f>
        <v>New</v>
      </c>
      <c r="I1974" s="39" t="s">
        <v>66</v>
      </c>
      <c r="J1974" s="39" t="s">
        <v>41</v>
      </c>
      <c r="K1974" s="39" t="s">
        <v>45</v>
      </c>
      <c r="L1974" s="39">
        <v>323</v>
      </c>
      <c r="M1974" s="39">
        <v>0</v>
      </c>
      <c r="N1974" s="39" t="s">
        <v>46</v>
      </c>
      <c r="O1974" s="39">
        <v>64.7</v>
      </c>
      <c r="P1974" s="39">
        <v>5.3100000000000001E-2</v>
      </c>
      <c r="Q1974" s="39">
        <v>0</v>
      </c>
      <c r="R1974" s="39">
        <v>64.7</v>
      </c>
      <c r="S1974" s="39">
        <v>5.3100000000000001E-2</v>
      </c>
      <c r="T1974" s="39">
        <v>0</v>
      </c>
      <c r="U1974" s="39">
        <v>0</v>
      </c>
      <c r="V1974" s="39">
        <v>0</v>
      </c>
      <c r="W1974" s="39">
        <v>0</v>
      </c>
      <c r="X1974" s="39">
        <v>0</v>
      </c>
      <c r="Y1974" s="39">
        <v>0</v>
      </c>
      <c r="Z1974" s="39">
        <v>0</v>
      </c>
      <c r="AA1974" s="39" t="s">
        <v>47</v>
      </c>
      <c r="AB1974" s="39" t="s">
        <v>48</v>
      </c>
      <c r="AC1974" s="39">
        <v>2020</v>
      </c>
      <c r="AD19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</v>
      </c>
    </row>
    <row r="1975" spans="1:30" hidden="1" x14ac:dyDescent="0.25">
      <c r="A1975" s="39" t="s">
        <v>89</v>
      </c>
      <c r="B1975" s="39" t="s">
        <v>39</v>
      </c>
      <c r="C1975" s="39" t="s">
        <v>40</v>
      </c>
      <c r="D1975" s="40">
        <v>43468.39707175926</v>
      </c>
      <c r="E1975" s="39" t="s">
        <v>41</v>
      </c>
      <c r="F1975" s="39" t="s">
        <v>76</v>
      </c>
      <c r="G1975" s="39" t="s">
        <v>43</v>
      </c>
      <c r="H1975" s="39" t="str">
        <f>IF(raw_impacts[[#This Row],[BldgVint]]="Old","Ex",raw_impacts[[#This Row],[BldgVint]])</f>
        <v>New</v>
      </c>
      <c r="I1975" s="39" t="s">
        <v>66</v>
      </c>
      <c r="J1975" s="39" t="s">
        <v>41</v>
      </c>
      <c r="K1975" s="39" t="s">
        <v>45</v>
      </c>
      <c r="L1975" s="39">
        <v>110</v>
      </c>
      <c r="M1975" s="39">
        <v>0</v>
      </c>
      <c r="N1975" s="39" t="s">
        <v>46</v>
      </c>
      <c r="O1975" s="39">
        <v>82.4</v>
      </c>
      <c r="P1975" s="39">
        <v>7.9399999999999998E-2</v>
      </c>
      <c r="Q1975" s="39">
        <v>0</v>
      </c>
      <c r="R1975" s="39">
        <v>82.4</v>
      </c>
      <c r="S1975" s="39">
        <v>7.9399999999999998E-2</v>
      </c>
      <c r="T1975" s="39">
        <v>0</v>
      </c>
      <c r="U1975" s="39">
        <v>0</v>
      </c>
      <c r="V1975" s="39">
        <v>0</v>
      </c>
      <c r="W1975" s="39">
        <v>0</v>
      </c>
      <c r="X1975" s="39">
        <v>0</v>
      </c>
      <c r="Y1975" s="39">
        <v>0</v>
      </c>
      <c r="Z1975" s="39">
        <v>0</v>
      </c>
      <c r="AA1975" s="39" t="s">
        <v>47</v>
      </c>
      <c r="AB1975" s="39" t="s">
        <v>48</v>
      </c>
      <c r="AC1975" s="39">
        <v>2020</v>
      </c>
      <c r="AD19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1976" spans="1:30" hidden="1" x14ac:dyDescent="0.25">
      <c r="A1976" s="39" t="s">
        <v>89</v>
      </c>
      <c r="B1976" s="39" t="s">
        <v>39</v>
      </c>
      <c r="C1976" s="39" t="s">
        <v>40</v>
      </c>
      <c r="D1976" s="40">
        <v>43468.39707175926</v>
      </c>
      <c r="E1976" s="39" t="s">
        <v>41</v>
      </c>
      <c r="F1976" s="39" t="s">
        <v>77</v>
      </c>
      <c r="G1976" s="39" t="s">
        <v>43</v>
      </c>
      <c r="H1976" s="39" t="str">
        <f>IF(raw_impacts[[#This Row],[BldgVint]]="Old","Ex",raw_impacts[[#This Row],[BldgVint]])</f>
        <v>New</v>
      </c>
      <c r="I1976" s="39" t="s">
        <v>66</v>
      </c>
      <c r="J1976" s="39" t="s">
        <v>41</v>
      </c>
      <c r="K1976" s="39" t="s">
        <v>45</v>
      </c>
      <c r="L1976" s="39">
        <v>386</v>
      </c>
      <c r="M1976" s="39">
        <v>0</v>
      </c>
      <c r="N1976" s="39" t="s">
        <v>46</v>
      </c>
      <c r="O1976" s="39">
        <v>64.400000000000006</v>
      </c>
      <c r="P1976" s="39">
        <v>4.2200000000000001E-2</v>
      </c>
      <c r="Q1976" s="39">
        <v>0</v>
      </c>
      <c r="R1976" s="39">
        <v>64.400000000000006</v>
      </c>
      <c r="S1976" s="39">
        <v>4.2200000000000001E-2</v>
      </c>
      <c r="T1976" s="39">
        <v>0</v>
      </c>
      <c r="U1976" s="39">
        <v>0</v>
      </c>
      <c r="V1976" s="39">
        <v>0</v>
      </c>
      <c r="W1976" s="39">
        <v>0</v>
      </c>
      <c r="X1976" s="39">
        <v>0</v>
      </c>
      <c r="Y1976" s="39">
        <v>0</v>
      </c>
      <c r="Z1976" s="39">
        <v>0</v>
      </c>
      <c r="AA1976" s="39" t="s">
        <v>47</v>
      </c>
      <c r="AB1976" s="39" t="s">
        <v>48</v>
      </c>
      <c r="AC1976" s="39">
        <v>2020</v>
      </c>
      <c r="AD19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0.84699999999999998</v>
      </c>
    </row>
    <row r="1977" spans="1:30" hidden="1" x14ac:dyDescent="0.25">
      <c r="A1977" s="39" t="s">
        <v>89</v>
      </c>
      <c r="B1977" s="39" t="s">
        <v>39</v>
      </c>
      <c r="C1977" s="39" t="s">
        <v>40</v>
      </c>
      <c r="D1977" s="40">
        <v>43468.39707175926</v>
      </c>
      <c r="E1977" s="39" t="s">
        <v>41</v>
      </c>
      <c r="F1977" s="39" t="s">
        <v>78</v>
      </c>
      <c r="G1977" s="39" t="s">
        <v>43</v>
      </c>
      <c r="H1977" s="39" t="str">
        <f>IF(raw_impacts[[#This Row],[BldgVint]]="Old","Ex",raw_impacts[[#This Row],[BldgVint]])</f>
        <v>New</v>
      </c>
      <c r="I1977" s="39" t="s">
        <v>66</v>
      </c>
      <c r="J1977" s="39" t="s">
        <v>41</v>
      </c>
      <c r="K1977" s="39" t="s">
        <v>45</v>
      </c>
      <c r="L1977" s="39">
        <v>23.4</v>
      </c>
      <c r="M1977" s="39">
        <v>0</v>
      </c>
      <c r="N1977" s="39" t="s">
        <v>46</v>
      </c>
      <c r="O1977" s="39">
        <v>71.099999999999994</v>
      </c>
      <c r="P1977" s="39">
        <v>4.6800000000000001E-2</v>
      </c>
      <c r="Q1977" s="39">
        <v>0</v>
      </c>
      <c r="R1977" s="39">
        <v>71.099999999999994</v>
      </c>
      <c r="S1977" s="39">
        <v>4.6800000000000001E-2</v>
      </c>
      <c r="T1977" s="39">
        <v>0</v>
      </c>
      <c r="U1977" s="39">
        <v>0</v>
      </c>
      <c r="V1977" s="39">
        <v>0</v>
      </c>
      <c r="W1977" s="39">
        <v>0</v>
      </c>
      <c r="X1977" s="39">
        <v>0</v>
      </c>
      <c r="Y1977" s="39">
        <v>0</v>
      </c>
      <c r="Z1977" s="39">
        <v>0</v>
      </c>
      <c r="AA1977" s="39" t="s">
        <v>47</v>
      </c>
      <c r="AB1977" s="39" t="s">
        <v>48</v>
      </c>
      <c r="AC1977" s="39">
        <v>2020</v>
      </c>
      <c r="AD19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0.312</v>
      </c>
    </row>
    <row r="1978" spans="1:30" hidden="1" x14ac:dyDescent="0.25">
      <c r="A1978" s="39" t="s">
        <v>89</v>
      </c>
      <c r="B1978" s="39" t="s">
        <v>39</v>
      </c>
      <c r="C1978" s="39" t="s">
        <v>40</v>
      </c>
      <c r="D1978" s="40">
        <v>43468.39707175926</v>
      </c>
      <c r="E1978" s="39" t="s">
        <v>41</v>
      </c>
      <c r="F1978" s="39" t="s">
        <v>79</v>
      </c>
      <c r="G1978" s="39" t="s">
        <v>43</v>
      </c>
      <c r="H1978" s="39" t="str">
        <f>IF(raw_impacts[[#This Row],[BldgVint]]="Old","Ex",raw_impacts[[#This Row],[BldgVint]])</f>
        <v>New</v>
      </c>
      <c r="I1978" s="39" t="s">
        <v>66</v>
      </c>
      <c r="J1978" s="39" t="s">
        <v>41</v>
      </c>
      <c r="K1978" s="39" t="s">
        <v>45</v>
      </c>
      <c r="L1978" s="39">
        <v>263</v>
      </c>
      <c r="M1978" s="39">
        <v>0</v>
      </c>
      <c r="N1978" s="39" t="s">
        <v>46</v>
      </c>
      <c r="O1978" s="39">
        <v>78.7</v>
      </c>
      <c r="P1978" s="39">
        <v>7.0699999999999999E-2</v>
      </c>
      <c r="Q1978" s="39">
        <v>0</v>
      </c>
      <c r="R1978" s="39">
        <v>78.7</v>
      </c>
      <c r="S1978" s="39">
        <v>7.0699999999999999E-2</v>
      </c>
      <c r="T1978" s="39">
        <v>0</v>
      </c>
      <c r="U1978" s="39">
        <v>0</v>
      </c>
      <c r="V1978" s="39">
        <v>0</v>
      </c>
      <c r="W1978" s="39">
        <v>0</v>
      </c>
      <c r="X1978" s="39">
        <v>0</v>
      </c>
      <c r="Y1978" s="39">
        <v>0</v>
      </c>
      <c r="Z1978" s="39">
        <v>0</v>
      </c>
      <c r="AA1978" s="39" t="s">
        <v>47</v>
      </c>
      <c r="AB1978" s="39" t="s">
        <v>48</v>
      </c>
      <c r="AC1978" s="39">
        <v>2020</v>
      </c>
      <c r="AD19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0.309</v>
      </c>
    </row>
    <row r="1979" spans="1:30" hidden="1" x14ac:dyDescent="0.25">
      <c r="A1979" s="39" t="s">
        <v>89</v>
      </c>
      <c r="B1979" s="39" t="s">
        <v>39</v>
      </c>
      <c r="C1979" s="39" t="s">
        <v>40</v>
      </c>
      <c r="D1979" s="40">
        <v>43468.39707175926</v>
      </c>
      <c r="E1979" s="39" t="s">
        <v>41</v>
      </c>
      <c r="F1979" s="39" t="s">
        <v>42</v>
      </c>
      <c r="G1979" s="39" t="s">
        <v>43</v>
      </c>
      <c r="H1979" s="39" t="str">
        <f>IF(raw_impacts[[#This Row],[BldgVint]]="Old","Ex",raw_impacts[[#This Row],[BldgVint]])</f>
        <v>New</v>
      </c>
      <c r="I1979" s="39" t="s">
        <v>67</v>
      </c>
      <c r="J1979" s="39" t="s">
        <v>41</v>
      </c>
      <c r="K1979" s="39" t="s">
        <v>45</v>
      </c>
      <c r="L1979" s="39">
        <v>678</v>
      </c>
      <c r="M1979" s="39">
        <v>0</v>
      </c>
      <c r="N1979" s="39" t="s">
        <v>46</v>
      </c>
      <c r="O1979" s="39">
        <v>90.1</v>
      </c>
      <c r="P1979" s="39">
        <v>5.0799999999999998E-2</v>
      </c>
      <c r="Q1979" s="39">
        <v>0</v>
      </c>
      <c r="R1979" s="39">
        <v>90.1</v>
      </c>
      <c r="S1979" s="39">
        <v>5.0799999999999998E-2</v>
      </c>
      <c r="T1979" s="39">
        <v>0</v>
      </c>
      <c r="U1979" s="39">
        <v>0</v>
      </c>
      <c r="V1979" s="39">
        <v>0</v>
      </c>
      <c r="W1979" s="39">
        <v>0</v>
      </c>
      <c r="X1979" s="39">
        <v>0</v>
      </c>
      <c r="Y1979" s="39">
        <v>0</v>
      </c>
      <c r="Z1979" s="39">
        <v>0</v>
      </c>
      <c r="AA1979" s="39" t="s">
        <v>47</v>
      </c>
      <c r="AB1979" s="39" t="s">
        <v>48</v>
      </c>
      <c r="AC1979" s="39">
        <v>2020</v>
      </c>
      <c r="AD19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0.14399999999999999</v>
      </c>
    </row>
    <row r="1980" spans="1:30" hidden="1" x14ac:dyDescent="0.25">
      <c r="A1980" s="39" t="s">
        <v>89</v>
      </c>
      <c r="B1980" s="39" t="s">
        <v>39</v>
      </c>
      <c r="C1980" s="39" t="s">
        <v>40</v>
      </c>
      <c r="D1980" s="40">
        <v>43468.39707175926</v>
      </c>
      <c r="E1980" s="39" t="s">
        <v>41</v>
      </c>
      <c r="F1980" s="39" t="s">
        <v>71</v>
      </c>
      <c r="G1980" s="39" t="s">
        <v>43</v>
      </c>
      <c r="H1980" s="39" t="str">
        <f>IF(raw_impacts[[#This Row],[BldgVint]]="Old","Ex",raw_impacts[[#This Row],[BldgVint]])</f>
        <v>New</v>
      </c>
      <c r="I1980" s="39" t="s">
        <v>67</v>
      </c>
      <c r="J1980" s="39" t="s">
        <v>41</v>
      </c>
      <c r="K1980" s="39" t="s">
        <v>45</v>
      </c>
      <c r="L1980" s="39">
        <v>362</v>
      </c>
      <c r="M1980" s="39">
        <v>0</v>
      </c>
      <c r="N1980" s="39" t="s">
        <v>46</v>
      </c>
      <c r="O1980" s="39">
        <v>60.4</v>
      </c>
      <c r="P1980" s="39">
        <v>1.83E-2</v>
      </c>
      <c r="Q1980" s="39">
        <v>0</v>
      </c>
      <c r="R1980" s="39">
        <v>60.4</v>
      </c>
      <c r="S1980" s="39">
        <v>1.83E-2</v>
      </c>
      <c r="T1980" s="39">
        <v>0</v>
      </c>
      <c r="U1980" s="39">
        <v>0</v>
      </c>
      <c r="V1980" s="39">
        <v>0</v>
      </c>
      <c r="W1980" s="39">
        <v>0</v>
      </c>
      <c r="X1980" s="39">
        <v>0</v>
      </c>
      <c r="Y1980" s="39">
        <v>0</v>
      </c>
      <c r="Z1980" s="39">
        <v>0</v>
      </c>
      <c r="AA1980" s="39" t="s">
        <v>47</v>
      </c>
      <c r="AB1980" s="39" t="s">
        <v>48</v>
      </c>
      <c r="AC1980" s="39">
        <v>2020</v>
      </c>
      <c r="AD19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1981" spans="1:30" hidden="1" x14ac:dyDescent="0.25">
      <c r="A1981" s="39" t="s">
        <v>89</v>
      </c>
      <c r="B1981" s="39" t="s">
        <v>39</v>
      </c>
      <c r="C1981" s="39" t="s">
        <v>40</v>
      </c>
      <c r="D1981" s="40">
        <v>43468.39707175926</v>
      </c>
      <c r="E1981" s="39" t="s">
        <v>41</v>
      </c>
      <c r="F1981" s="39" t="s">
        <v>72</v>
      </c>
      <c r="G1981" s="39" t="s">
        <v>43</v>
      </c>
      <c r="H1981" s="39" t="str">
        <f>IF(raw_impacts[[#This Row],[BldgVint]]="Old","Ex",raw_impacts[[#This Row],[BldgVint]])</f>
        <v>New</v>
      </c>
      <c r="I1981" s="39" t="s">
        <v>67</v>
      </c>
      <c r="J1981" s="39" t="s">
        <v>41</v>
      </c>
      <c r="K1981" s="39" t="s">
        <v>45</v>
      </c>
      <c r="L1981" s="39">
        <v>2260</v>
      </c>
      <c r="M1981" s="39">
        <v>0</v>
      </c>
      <c r="N1981" s="39" t="s">
        <v>46</v>
      </c>
      <c r="O1981" s="39">
        <v>81.2</v>
      </c>
      <c r="P1981" s="39">
        <v>5.9700000000000003E-2</v>
      </c>
      <c r="Q1981" s="39">
        <v>0</v>
      </c>
      <c r="R1981" s="39">
        <v>81.2</v>
      </c>
      <c r="S1981" s="39">
        <v>5.9700000000000003E-2</v>
      </c>
      <c r="T1981" s="39">
        <v>0</v>
      </c>
      <c r="U1981" s="39">
        <v>0</v>
      </c>
      <c r="V1981" s="39">
        <v>0</v>
      </c>
      <c r="W1981" s="39">
        <v>0</v>
      </c>
      <c r="X1981" s="39">
        <v>0</v>
      </c>
      <c r="Y1981" s="39">
        <v>0</v>
      </c>
      <c r="Z1981" s="39">
        <v>0</v>
      </c>
      <c r="AA1981" s="39" t="s">
        <v>47</v>
      </c>
      <c r="AB1981" s="39" t="s">
        <v>48</v>
      </c>
      <c r="AC1981" s="39">
        <v>2020</v>
      </c>
      <c r="AD19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0.14399999999999999</v>
      </c>
    </row>
    <row r="1982" spans="1:30" hidden="1" x14ac:dyDescent="0.25">
      <c r="A1982" s="39" t="s">
        <v>89</v>
      </c>
      <c r="B1982" s="39" t="s">
        <v>39</v>
      </c>
      <c r="C1982" s="39" t="s">
        <v>40</v>
      </c>
      <c r="D1982" s="40">
        <v>43468.39707175926</v>
      </c>
      <c r="E1982" s="39" t="s">
        <v>41</v>
      </c>
      <c r="F1982" s="39" t="s">
        <v>73</v>
      </c>
      <c r="G1982" s="39" t="s">
        <v>43</v>
      </c>
      <c r="H1982" s="39" t="str">
        <f>IF(raw_impacts[[#This Row],[BldgVint]]="Old","Ex",raw_impacts[[#This Row],[BldgVint]])</f>
        <v>New</v>
      </c>
      <c r="I1982" s="39" t="s">
        <v>67</v>
      </c>
      <c r="J1982" s="39" t="s">
        <v>41</v>
      </c>
      <c r="K1982" s="39" t="s">
        <v>45</v>
      </c>
      <c r="L1982" s="39">
        <v>978</v>
      </c>
      <c r="M1982" s="39">
        <v>0</v>
      </c>
      <c r="N1982" s="39" t="s">
        <v>46</v>
      </c>
      <c r="O1982" s="39">
        <v>56.7</v>
      </c>
      <c r="P1982" s="39">
        <v>0.03</v>
      </c>
      <c r="Q1982" s="39">
        <v>0</v>
      </c>
      <c r="R1982" s="39">
        <v>56.7</v>
      </c>
      <c r="S1982" s="39">
        <v>0.03</v>
      </c>
      <c r="T1982" s="39">
        <v>0</v>
      </c>
      <c r="U1982" s="39">
        <v>0</v>
      </c>
      <c r="V1982" s="39">
        <v>0</v>
      </c>
      <c r="W1982" s="39">
        <v>0</v>
      </c>
      <c r="X1982" s="39">
        <v>0</v>
      </c>
      <c r="Y1982" s="39">
        <v>0</v>
      </c>
      <c r="Z1982" s="39">
        <v>0</v>
      </c>
      <c r="AA1982" s="39" t="s">
        <v>47</v>
      </c>
      <c r="AB1982" s="39" t="s">
        <v>48</v>
      </c>
      <c r="AC1982" s="39">
        <v>2020</v>
      </c>
      <c r="AD19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1983" spans="1:30" hidden="1" x14ac:dyDescent="0.25">
      <c r="A1983" s="39" t="s">
        <v>89</v>
      </c>
      <c r="B1983" s="39" t="s">
        <v>39</v>
      </c>
      <c r="C1983" s="39" t="s">
        <v>40</v>
      </c>
      <c r="D1983" s="40">
        <v>43468.39707175926</v>
      </c>
      <c r="E1983" s="39" t="s">
        <v>41</v>
      </c>
      <c r="F1983" s="39" t="s">
        <v>74</v>
      </c>
      <c r="G1983" s="39" t="s">
        <v>43</v>
      </c>
      <c r="H1983" s="39" t="str">
        <f>IF(raw_impacts[[#This Row],[BldgVint]]="Old","Ex",raw_impacts[[#This Row],[BldgVint]])</f>
        <v>New</v>
      </c>
      <c r="I1983" s="39" t="s">
        <v>67</v>
      </c>
      <c r="J1983" s="39" t="s">
        <v>41</v>
      </c>
      <c r="K1983" s="39" t="s">
        <v>45</v>
      </c>
      <c r="L1983" s="39">
        <v>202</v>
      </c>
      <c r="M1983" s="39">
        <v>0</v>
      </c>
      <c r="N1983" s="39" t="s">
        <v>46</v>
      </c>
      <c r="O1983" s="39">
        <v>122</v>
      </c>
      <c r="P1983" s="39">
        <v>6.8699999999999997E-2</v>
      </c>
      <c r="Q1983" s="39">
        <v>0</v>
      </c>
      <c r="R1983" s="39">
        <v>122</v>
      </c>
      <c r="S1983" s="39">
        <v>6.8699999999999997E-2</v>
      </c>
      <c r="T1983" s="39">
        <v>0</v>
      </c>
      <c r="U1983" s="39">
        <v>0</v>
      </c>
      <c r="V1983" s="39">
        <v>0</v>
      </c>
      <c r="W1983" s="39">
        <v>0</v>
      </c>
      <c r="X1983" s="39">
        <v>0</v>
      </c>
      <c r="Y1983" s="39">
        <v>0</v>
      </c>
      <c r="Z1983" s="39">
        <v>0</v>
      </c>
      <c r="AA1983" s="39" t="s">
        <v>47</v>
      </c>
      <c r="AB1983" s="39" t="s">
        <v>48</v>
      </c>
      <c r="AC1983" s="39">
        <v>2020</v>
      </c>
      <c r="AD19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7.400000000000001E-2</v>
      </c>
    </row>
    <row r="1984" spans="1:30" hidden="1" x14ac:dyDescent="0.25">
      <c r="A1984" s="39" t="s">
        <v>89</v>
      </c>
      <c r="B1984" s="39" t="s">
        <v>39</v>
      </c>
      <c r="C1984" s="39" t="s">
        <v>40</v>
      </c>
      <c r="D1984" s="40">
        <v>43468.39707175926</v>
      </c>
      <c r="E1984" s="39" t="s">
        <v>41</v>
      </c>
      <c r="F1984" s="39" t="s">
        <v>75</v>
      </c>
      <c r="G1984" s="39" t="s">
        <v>43</v>
      </c>
      <c r="H1984" s="39" t="str">
        <f>IF(raw_impacts[[#This Row],[BldgVint]]="Old","Ex",raw_impacts[[#This Row],[BldgVint]])</f>
        <v>New</v>
      </c>
      <c r="I1984" s="39" t="s">
        <v>67</v>
      </c>
      <c r="J1984" s="39" t="s">
        <v>41</v>
      </c>
      <c r="K1984" s="39" t="s">
        <v>45</v>
      </c>
      <c r="L1984" s="39">
        <v>352</v>
      </c>
      <c r="M1984" s="39">
        <v>0</v>
      </c>
      <c r="N1984" s="39" t="s">
        <v>46</v>
      </c>
      <c r="O1984" s="39">
        <v>78.2</v>
      </c>
      <c r="P1984" s="39">
        <v>4.8800000000000003E-2</v>
      </c>
      <c r="Q1984" s="39">
        <v>0</v>
      </c>
      <c r="R1984" s="39">
        <v>78.2</v>
      </c>
      <c r="S1984" s="39">
        <v>4.8800000000000003E-2</v>
      </c>
      <c r="T1984" s="39">
        <v>0</v>
      </c>
      <c r="U1984" s="39">
        <v>0</v>
      </c>
      <c r="V1984" s="39">
        <v>0</v>
      </c>
      <c r="W1984" s="39">
        <v>0</v>
      </c>
      <c r="X1984" s="39">
        <v>0</v>
      </c>
      <c r="Y1984" s="39">
        <v>0</v>
      </c>
      <c r="Z1984" s="39">
        <v>0</v>
      </c>
      <c r="AA1984" s="39" t="s">
        <v>47</v>
      </c>
      <c r="AB1984" s="39" t="s">
        <v>48</v>
      </c>
      <c r="AC1984" s="39">
        <v>2020</v>
      </c>
      <c r="AD19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0.30399999999999999</v>
      </c>
    </row>
    <row r="1985" spans="1:30" hidden="1" x14ac:dyDescent="0.25">
      <c r="A1985" s="39" t="s">
        <v>89</v>
      </c>
      <c r="B1985" s="39" t="s">
        <v>39</v>
      </c>
      <c r="C1985" s="39" t="s">
        <v>40</v>
      </c>
      <c r="D1985" s="40">
        <v>43468.39707175926</v>
      </c>
      <c r="E1985" s="39" t="s">
        <v>41</v>
      </c>
      <c r="F1985" s="39" t="s">
        <v>76</v>
      </c>
      <c r="G1985" s="39" t="s">
        <v>43</v>
      </c>
      <c r="H1985" s="39" t="str">
        <f>IF(raw_impacts[[#This Row],[BldgVint]]="Old","Ex",raw_impacts[[#This Row],[BldgVint]])</f>
        <v>New</v>
      </c>
      <c r="I1985" s="39" t="s">
        <v>67</v>
      </c>
      <c r="J1985" s="39" t="s">
        <v>41</v>
      </c>
      <c r="K1985" s="39" t="s">
        <v>45</v>
      </c>
      <c r="L1985" s="39">
        <v>118</v>
      </c>
      <c r="M1985" s="39">
        <v>0</v>
      </c>
      <c r="N1985" s="39" t="s">
        <v>46</v>
      </c>
      <c r="O1985" s="39">
        <v>115</v>
      </c>
      <c r="P1985" s="39">
        <v>7.3099999999999998E-2</v>
      </c>
      <c r="Q1985" s="39">
        <v>0</v>
      </c>
      <c r="R1985" s="39">
        <v>115</v>
      </c>
      <c r="S1985" s="39">
        <v>7.3099999999999998E-2</v>
      </c>
      <c r="T1985" s="39">
        <v>0</v>
      </c>
      <c r="U1985" s="39">
        <v>0</v>
      </c>
      <c r="V1985" s="39">
        <v>0</v>
      </c>
      <c r="W1985" s="39">
        <v>0</v>
      </c>
      <c r="X1985" s="39">
        <v>0</v>
      </c>
      <c r="Y1985" s="39">
        <v>0</v>
      </c>
      <c r="Z1985" s="39">
        <v>0</v>
      </c>
      <c r="AA1985" s="39" t="s">
        <v>47</v>
      </c>
      <c r="AB1985" s="39" t="s">
        <v>48</v>
      </c>
      <c r="AC1985" s="39">
        <v>2020</v>
      </c>
      <c r="AD19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1986" spans="1:30" hidden="1" x14ac:dyDescent="0.25">
      <c r="A1986" s="39" t="s">
        <v>89</v>
      </c>
      <c r="B1986" s="39" t="s">
        <v>39</v>
      </c>
      <c r="C1986" s="39" t="s">
        <v>40</v>
      </c>
      <c r="D1986" s="40">
        <v>43468.39707175926</v>
      </c>
      <c r="E1986" s="39" t="s">
        <v>41</v>
      </c>
      <c r="F1986" s="39" t="s">
        <v>77</v>
      </c>
      <c r="G1986" s="39" t="s">
        <v>43</v>
      </c>
      <c r="H1986" s="39" t="str">
        <f>IF(raw_impacts[[#This Row],[BldgVint]]="Old","Ex",raw_impacts[[#This Row],[BldgVint]])</f>
        <v>New</v>
      </c>
      <c r="I1986" s="39" t="s">
        <v>67</v>
      </c>
      <c r="J1986" s="39" t="s">
        <v>41</v>
      </c>
      <c r="K1986" s="39" t="s">
        <v>45</v>
      </c>
      <c r="L1986" s="39">
        <v>401</v>
      </c>
      <c r="M1986" s="39">
        <v>0</v>
      </c>
      <c r="N1986" s="39" t="s">
        <v>46</v>
      </c>
      <c r="O1986" s="39">
        <v>79.900000000000006</v>
      </c>
      <c r="P1986" s="39">
        <v>3.5999999999999997E-2</v>
      </c>
      <c r="Q1986" s="39">
        <v>0</v>
      </c>
      <c r="R1986" s="39">
        <v>79.900000000000006</v>
      </c>
      <c r="S1986" s="39">
        <v>3.5999999999999997E-2</v>
      </c>
      <c r="T1986" s="39">
        <v>0</v>
      </c>
      <c r="U1986" s="39">
        <v>0</v>
      </c>
      <c r="V1986" s="39">
        <v>0</v>
      </c>
      <c r="W1986" s="39">
        <v>0</v>
      </c>
      <c r="X1986" s="39">
        <v>0</v>
      </c>
      <c r="Y1986" s="39">
        <v>0</v>
      </c>
      <c r="Z1986" s="39">
        <v>0</v>
      </c>
      <c r="AA1986" s="39" t="s">
        <v>47</v>
      </c>
      <c r="AB1986" s="39" t="s">
        <v>48</v>
      </c>
      <c r="AC1986" s="39">
        <v>2020</v>
      </c>
      <c r="AD19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0.44699999999999995</v>
      </c>
    </row>
    <row r="1987" spans="1:30" hidden="1" x14ac:dyDescent="0.25">
      <c r="A1987" s="39" t="s">
        <v>89</v>
      </c>
      <c r="B1987" s="39" t="s">
        <v>39</v>
      </c>
      <c r="C1987" s="39" t="s">
        <v>40</v>
      </c>
      <c r="D1987" s="40">
        <v>43468.39707175926</v>
      </c>
      <c r="E1987" s="39" t="s">
        <v>41</v>
      </c>
      <c r="F1987" s="39" t="s">
        <v>78</v>
      </c>
      <c r="G1987" s="39" t="s">
        <v>43</v>
      </c>
      <c r="H1987" s="39" t="str">
        <f>IF(raw_impacts[[#This Row],[BldgVint]]="Old","Ex",raw_impacts[[#This Row],[BldgVint]])</f>
        <v>New</v>
      </c>
      <c r="I1987" s="39" t="s">
        <v>67</v>
      </c>
      <c r="J1987" s="39" t="s">
        <v>41</v>
      </c>
      <c r="K1987" s="39" t="s">
        <v>45</v>
      </c>
      <c r="L1987" s="39">
        <v>25.3</v>
      </c>
      <c r="M1987" s="39">
        <v>0</v>
      </c>
      <c r="N1987" s="39" t="s">
        <v>46</v>
      </c>
      <c r="O1987" s="39">
        <v>84.7</v>
      </c>
      <c r="P1987" s="39">
        <v>3.7199999999999997E-2</v>
      </c>
      <c r="Q1987" s="39">
        <v>0</v>
      </c>
      <c r="R1987" s="39">
        <v>84.7</v>
      </c>
      <c r="S1987" s="39">
        <v>3.7199999999999997E-2</v>
      </c>
      <c r="T1987" s="39">
        <v>0</v>
      </c>
      <c r="U1987" s="39">
        <v>0</v>
      </c>
      <c r="V1987" s="39">
        <v>0</v>
      </c>
      <c r="W1987" s="39">
        <v>0</v>
      </c>
      <c r="X1987" s="39">
        <v>0</v>
      </c>
      <c r="Y1987" s="39">
        <v>0</v>
      </c>
      <c r="Z1987" s="39">
        <v>0</v>
      </c>
      <c r="AA1987" s="39" t="s">
        <v>47</v>
      </c>
      <c r="AB1987" s="39" t="s">
        <v>48</v>
      </c>
      <c r="AC1987" s="39">
        <v>2020</v>
      </c>
      <c r="AD19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0.38400000000000001</v>
      </c>
    </row>
    <row r="1988" spans="1:30" hidden="1" x14ac:dyDescent="0.25">
      <c r="A1988" s="39" t="s">
        <v>89</v>
      </c>
      <c r="B1988" s="39" t="s">
        <v>39</v>
      </c>
      <c r="C1988" s="39" t="s">
        <v>40</v>
      </c>
      <c r="D1988" s="40">
        <v>43468.39707175926</v>
      </c>
      <c r="E1988" s="39" t="s">
        <v>41</v>
      </c>
      <c r="F1988" s="39" t="s">
        <v>79</v>
      </c>
      <c r="G1988" s="39" t="s">
        <v>43</v>
      </c>
      <c r="H1988" s="39" t="str">
        <f>IF(raw_impacts[[#This Row],[BldgVint]]="Old","Ex",raw_impacts[[#This Row],[BldgVint]])</f>
        <v>New</v>
      </c>
      <c r="I1988" s="39" t="s">
        <v>67</v>
      </c>
      <c r="J1988" s="39" t="s">
        <v>41</v>
      </c>
      <c r="K1988" s="39" t="s">
        <v>45</v>
      </c>
      <c r="L1988" s="39">
        <v>283</v>
      </c>
      <c r="M1988" s="39">
        <v>0</v>
      </c>
      <c r="N1988" s="39" t="s">
        <v>46</v>
      </c>
      <c r="O1988" s="39">
        <v>95</v>
      </c>
      <c r="P1988" s="39">
        <v>6.6900000000000001E-2</v>
      </c>
      <c r="Q1988" s="39">
        <v>0</v>
      </c>
      <c r="R1988" s="39">
        <v>95</v>
      </c>
      <c r="S1988" s="39">
        <v>6.6900000000000001E-2</v>
      </c>
      <c r="T1988" s="39">
        <v>0</v>
      </c>
      <c r="U1988" s="39">
        <v>0</v>
      </c>
      <c r="V1988" s="39">
        <v>0</v>
      </c>
      <c r="W1988" s="39">
        <v>0</v>
      </c>
      <c r="X1988" s="39">
        <v>0</v>
      </c>
      <c r="Y1988" s="39">
        <v>0</v>
      </c>
      <c r="Z1988" s="39">
        <v>0</v>
      </c>
      <c r="AA1988" s="39" t="s">
        <v>47</v>
      </c>
      <c r="AB1988" s="39" t="s">
        <v>48</v>
      </c>
      <c r="AC1988" s="39">
        <v>2020</v>
      </c>
      <c r="AD19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0.36499999999999999</v>
      </c>
    </row>
    <row r="1989" spans="1:30" hidden="1" x14ac:dyDescent="0.25">
      <c r="A1989" s="39" t="s">
        <v>89</v>
      </c>
      <c r="B1989" s="39" t="s">
        <v>39</v>
      </c>
      <c r="C1989" s="39" t="s">
        <v>40</v>
      </c>
      <c r="D1989" s="40">
        <v>43468.39707175926</v>
      </c>
      <c r="E1989" s="39" t="s">
        <v>41</v>
      </c>
      <c r="F1989" s="39" t="s">
        <v>42</v>
      </c>
      <c r="G1989" s="39" t="s">
        <v>43</v>
      </c>
      <c r="H1989" s="39" t="str">
        <f>IF(raw_impacts[[#This Row],[BldgVint]]="Old","Ex",raw_impacts[[#This Row],[BldgVint]])</f>
        <v>New</v>
      </c>
      <c r="I1989" s="39" t="s">
        <v>68</v>
      </c>
      <c r="J1989" s="39" t="s">
        <v>41</v>
      </c>
      <c r="K1989" s="39" t="s">
        <v>45</v>
      </c>
      <c r="L1989" s="39">
        <v>732</v>
      </c>
      <c r="M1989" s="39">
        <v>0</v>
      </c>
      <c r="N1989" s="39" t="s">
        <v>46</v>
      </c>
      <c r="O1989" s="39">
        <v>82.3</v>
      </c>
      <c r="P1989" s="39">
        <v>6.3399999999999998E-2</v>
      </c>
      <c r="Q1989" s="39">
        <v>0</v>
      </c>
      <c r="R1989" s="39">
        <v>82.3</v>
      </c>
      <c r="S1989" s="39">
        <v>6.3399999999999998E-2</v>
      </c>
      <c r="T1989" s="39">
        <v>0</v>
      </c>
      <c r="U1989" s="39">
        <v>0</v>
      </c>
      <c r="V1989" s="39">
        <v>0</v>
      </c>
      <c r="W1989" s="39">
        <v>0</v>
      </c>
      <c r="X1989" s="39">
        <v>0</v>
      </c>
      <c r="Y1989" s="39">
        <v>0</v>
      </c>
      <c r="Z1989" s="39">
        <v>0</v>
      </c>
      <c r="AA1989" s="39" t="s">
        <v>47</v>
      </c>
      <c r="AB1989" s="39" t="s">
        <v>48</v>
      </c>
      <c r="AC1989" s="39">
        <v>2020</v>
      </c>
      <c r="AD19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7.1000000000000008E-2</v>
      </c>
    </row>
    <row r="1990" spans="1:30" hidden="1" x14ac:dyDescent="0.25">
      <c r="A1990" s="39" t="s">
        <v>89</v>
      </c>
      <c r="B1990" s="39" t="s">
        <v>39</v>
      </c>
      <c r="C1990" s="39" t="s">
        <v>40</v>
      </c>
      <c r="D1990" s="40">
        <v>43468.39707175926</v>
      </c>
      <c r="E1990" s="39" t="s">
        <v>41</v>
      </c>
      <c r="F1990" s="39" t="s">
        <v>71</v>
      </c>
      <c r="G1990" s="39" t="s">
        <v>43</v>
      </c>
      <c r="H1990" s="39" t="str">
        <f>IF(raw_impacts[[#This Row],[BldgVint]]="Old","Ex",raw_impacts[[#This Row],[BldgVint]])</f>
        <v>New</v>
      </c>
      <c r="I1990" s="39" t="s">
        <v>68</v>
      </c>
      <c r="J1990" s="39" t="s">
        <v>41</v>
      </c>
      <c r="K1990" s="39" t="s">
        <v>45</v>
      </c>
      <c r="L1990" s="39">
        <v>396</v>
      </c>
      <c r="M1990" s="39">
        <v>0</v>
      </c>
      <c r="N1990" s="39" t="s">
        <v>46</v>
      </c>
      <c r="O1990" s="39">
        <v>54.8</v>
      </c>
      <c r="P1990" s="39">
        <v>3.5099999999999999E-2</v>
      </c>
      <c r="Q1990" s="39">
        <v>0</v>
      </c>
      <c r="R1990" s="39">
        <v>54.8</v>
      </c>
      <c r="S1990" s="39">
        <v>3.5099999999999999E-2</v>
      </c>
      <c r="T1990" s="39">
        <v>0</v>
      </c>
      <c r="U1990" s="39">
        <v>0</v>
      </c>
      <c r="V1990" s="39">
        <v>0</v>
      </c>
      <c r="W1990" s="39">
        <v>0</v>
      </c>
      <c r="X1990" s="39">
        <v>0</v>
      </c>
      <c r="Y1990" s="39">
        <v>0</v>
      </c>
      <c r="Z1990" s="39">
        <v>0</v>
      </c>
      <c r="AA1990" s="39" t="s">
        <v>47</v>
      </c>
      <c r="AB1990" s="39" t="s">
        <v>48</v>
      </c>
      <c r="AC1990" s="39">
        <v>2020</v>
      </c>
      <c r="AD19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6.5000000000000002E-2</v>
      </c>
    </row>
    <row r="1991" spans="1:30" hidden="1" x14ac:dyDescent="0.25">
      <c r="A1991" s="39" t="s">
        <v>89</v>
      </c>
      <c r="B1991" s="39" t="s">
        <v>39</v>
      </c>
      <c r="C1991" s="39" t="s">
        <v>40</v>
      </c>
      <c r="D1991" s="40">
        <v>43468.39707175926</v>
      </c>
      <c r="E1991" s="39" t="s">
        <v>41</v>
      </c>
      <c r="F1991" s="39" t="s">
        <v>72</v>
      </c>
      <c r="G1991" s="39" t="s">
        <v>43</v>
      </c>
      <c r="H1991" s="39" t="str">
        <f>IF(raw_impacts[[#This Row],[BldgVint]]="Old","Ex",raw_impacts[[#This Row],[BldgVint]])</f>
        <v>New</v>
      </c>
      <c r="I1991" s="39" t="s">
        <v>68</v>
      </c>
      <c r="J1991" s="39" t="s">
        <v>41</v>
      </c>
      <c r="K1991" s="39" t="s">
        <v>45</v>
      </c>
      <c r="L1991" s="39">
        <v>2410</v>
      </c>
      <c r="M1991" s="39">
        <v>0</v>
      </c>
      <c r="N1991" s="39" t="s">
        <v>46</v>
      </c>
      <c r="O1991" s="39">
        <v>75.8</v>
      </c>
      <c r="P1991" s="39">
        <v>5.8700000000000002E-2</v>
      </c>
      <c r="Q1991" s="39">
        <v>0</v>
      </c>
      <c r="R1991" s="39">
        <v>75.8</v>
      </c>
      <c r="S1991" s="39">
        <v>5.8700000000000002E-2</v>
      </c>
      <c r="T1991" s="39">
        <v>0</v>
      </c>
      <c r="U1991" s="39">
        <v>0</v>
      </c>
      <c r="V1991" s="39">
        <v>0</v>
      </c>
      <c r="W1991" s="39">
        <v>0</v>
      </c>
      <c r="X1991" s="39">
        <v>0</v>
      </c>
      <c r="Y1991" s="39">
        <v>0</v>
      </c>
      <c r="Z1991" s="39">
        <v>0</v>
      </c>
      <c r="AA1991" s="39" t="s">
        <v>47</v>
      </c>
      <c r="AB1991" s="39" t="s">
        <v>48</v>
      </c>
      <c r="AC1991" s="39">
        <v>2020</v>
      </c>
      <c r="AD19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7.1000000000000008E-2</v>
      </c>
    </row>
    <row r="1992" spans="1:30" hidden="1" x14ac:dyDescent="0.25">
      <c r="A1992" s="39" t="s">
        <v>89</v>
      </c>
      <c r="B1992" s="39" t="s">
        <v>39</v>
      </c>
      <c r="C1992" s="39" t="s">
        <v>40</v>
      </c>
      <c r="D1992" s="40">
        <v>43468.39707175926</v>
      </c>
      <c r="E1992" s="39" t="s">
        <v>41</v>
      </c>
      <c r="F1992" s="39" t="s">
        <v>73</v>
      </c>
      <c r="G1992" s="39" t="s">
        <v>43</v>
      </c>
      <c r="H1992" s="39" t="str">
        <f>IF(raw_impacts[[#This Row],[BldgVint]]="Old","Ex",raw_impacts[[#This Row],[BldgVint]])</f>
        <v>New</v>
      </c>
      <c r="I1992" s="39" t="s">
        <v>68</v>
      </c>
      <c r="J1992" s="39" t="s">
        <v>41</v>
      </c>
      <c r="K1992" s="39" t="s">
        <v>45</v>
      </c>
      <c r="L1992" s="39">
        <v>1040</v>
      </c>
      <c r="M1992" s="39">
        <v>0</v>
      </c>
      <c r="N1992" s="39" t="s">
        <v>46</v>
      </c>
      <c r="O1992" s="39">
        <v>52.2</v>
      </c>
      <c r="P1992" s="39">
        <v>2.5600000000000001E-2</v>
      </c>
      <c r="Q1992" s="39">
        <v>0</v>
      </c>
      <c r="R1992" s="39">
        <v>52.2</v>
      </c>
      <c r="S1992" s="39">
        <v>2.5600000000000001E-2</v>
      </c>
      <c r="T1992" s="39">
        <v>0</v>
      </c>
      <c r="U1992" s="39">
        <v>0</v>
      </c>
      <c r="V1992" s="39">
        <v>0</v>
      </c>
      <c r="W1992" s="39">
        <v>0</v>
      </c>
      <c r="X1992" s="39">
        <v>0</v>
      </c>
      <c r="Y1992" s="39">
        <v>0</v>
      </c>
      <c r="Z1992" s="39">
        <v>0</v>
      </c>
      <c r="AA1992" s="39" t="s">
        <v>47</v>
      </c>
      <c r="AB1992" s="39" t="s">
        <v>48</v>
      </c>
      <c r="AC1992" s="39">
        <v>2020</v>
      </c>
      <c r="AD19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1993" spans="1:30" hidden="1" x14ac:dyDescent="0.25">
      <c r="A1993" s="39" t="s">
        <v>89</v>
      </c>
      <c r="B1993" s="39" t="s">
        <v>39</v>
      </c>
      <c r="C1993" s="39" t="s">
        <v>40</v>
      </c>
      <c r="D1993" s="40">
        <v>43468.39707175926</v>
      </c>
      <c r="E1993" s="39" t="s">
        <v>41</v>
      </c>
      <c r="F1993" s="39" t="s">
        <v>74</v>
      </c>
      <c r="G1993" s="39" t="s">
        <v>43</v>
      </c>
      <c r="H1993" s="39" t="str">
        <f>IF(raw_impacts[[#This Row],[BldgVint]]="Old","Ex",raw_impacts[[#This Row],[BldgVint]])</f>
        <v>New</v>
      </c>
      <c r="I1993" s="39" t="s">
        <v>68</v>
      </c>
      <c r="J1993" s="39" t="s">
        <v>41</v>
      </c>
      <c r="K1993" s="39" t="s">
        <v>45</v>
      </c>
      <c r="L1993" s="39">
        <v>207</v>
      </c>
      <c r="M1993" s="39">
        <v>0</v>
      </c>
      <c r="N1993" s="39" t="s">
        <v>46</v>
      </c>
      <c r="O1993" s="39">
        <v>117</v>
      </c>
      <c r="P1993" s="39">
        <v>5.8500000000000003E-2</v>
      </c>
      <c r="Q1993" s="39">
        <v>0</v>
      </c>
      <c r="R1993" s="39">
        <v>117</v>
      </c>
      <c r="S1993" s="39">
        <v>5.8500000000000003E-2</v>
      </c>
      <c r="T1993" s="39">
        <v>0</v>
      </c>
      <c r="U1993" s="39">
        <v>0</v>
      </c>
      <c r="V1993" s="39">
        <v>0</v>
      </c>
      <c r="W1993" s="39">
        <v>0</v>
      </c>
      <c r="X1993" s="39">
        <v>0</v>
      </c>
      <c r="Y1993" s="39">
        <v>0</v>
      </c>
      <c r="Z1993" s="39">
        <v>0</v>
      </c>
      <c r="AA1993" s="39" t="s">
        <v>47</v>
      </c>
      <c r="AB1993" s="39" t="s">
        <v>48</v>
      </c>
      <c r="AC1993" s="39">
        <v>2020</v>
      </c>
      <c r="AD19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5.2000000000000005E-2</v>
      </c>
    </row>
    <row r="1994" spans="1:30" hidden="1" x14ac:dyDescent="0.25">
      <c r="A1994" s="39" t="s">
        <v>89</v>
      </c>
      <c r="B1994" s="39" t="s">
        <v>39</v>
      </c>
      <c r="C1994" s="39" t="s">
        <v>40</v>
      </c>
      <c r="D1994" s="40">
        <v>43468.39707175926</v>
      </c>
      <c r="E1994" s="39" t="s">
        <v>41</v>
      </c>
      <c r="F1994" s="39" t="s">
        <v>75</v>
      </c>
      <c r="G1994" s="39" t="s">
        <v>43</v>
      </c>
      <c r="H1994" s="39" t="str">
        <f>IF(raw_impacts[[#This Row],[BldgVint]]="Old","Ex",raw_impacts[[#This Row],[BldgVint]])</f>
        <v>New</v>
      </c>
      <c r="I1994" s="39" t="s">
        <v>68</v>
      </c>
      <c r="J1994" s="39" t="s">
        <v>41</v>
      </c>
      <c r="K1994" s="39" t="s">
        <v>45</v>
      </c>
      <c r="L1994" s="39">
        <v>366</v>
      </c>
      <c r="M1994" s="39">
        <v>0</v>
      </c>
      <c r="N1994" s="39" t="s">
        <v>46</v>
      </c>
      <c r="O1994" s="39">
        <v>75.5</v>
      </c>
      <c r="P1994" s="39">
        <v>4.2299999999999997E-2</v>
      </c>
      <c r="Q1994" s="39">
        <v>0</v>
      </c>
      <c r="R1994" s="39">
        <v>75.5</v>
      </c>
      <c r="S1994" s="39">
        <v>4.2299999999999997E-2</v>
      </c>
      <c r="T1994" s="39">
        <v>0</v>
      </c>
      <c r="U1994" s="39">
        <v>0</v>
      </c>
      <c r="V1994" s="39">
        <v>0</v>
      </c>
      <c r="W1994" s="39">
        <v>0</v>
      </c>
      <c r="X1994" s="39">
        <v>0</v>
      </c>
      <c r="Y1994" s="39">
        <v>0</v>
      </c>
      <c r="Z1994" s="39">
        <v>0</v>
      </c>
      <c r="AA1994" s="39" t="s">
        <v>47</v>
      </c>
      <c r="AB1994" s="39" t="s">
        <v>48</v>
      </c>
      <c r="AC1994" s="39">
        <v>2020</v>
      </c>
      <c r="AD19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0.248</v>
      </c>
    </row>
    <row r="1995" spans="1:30" hidden="1" x14ac:dyDescent="0.25">
      <c r="A1995" s="39" t="s">
        <v>89</v>
      </c>
      <c r="B1995" s="39" t="s">
        <v>39</v>
      </c>
      <c r="C1995" s="39" t="s">
        <v>40</v>
      </c>
      <c r="D1995" s="40">
        <v>43468.39707175926</v>
      </c>
      <c r="E1995" s="39" t="s">
        <v>41</v>
      </c>
      <c r="F1995" s="39" t="s">
        <v>76</v>
      </c>
      <c r="G1995" s="39" t="s">
        <v>43</v>
      </c>
      <c r="H1995" s="39" t="str">
        <f>IF(raw_impacts[[#This Row],[BldgVint]]="Old","Ex",raw_impacts[[#This Row],[BldgVint]])</f>
        <v>New</v>
      </c>
      <c r="I1995" s="39" t="s">
        <v>68</v>
      </c>
      <c r="J1995" s="39" t="s">
        <v>41</v>
      </c>
      <c r="K1995" s="39" t="s">
        <v>45</v>
      </c>
      <c r="L1995" s="39">
        <v>121</v>
      </c>
      <c r="M1995" s="39">
        <v>0</v>
      </c>
      <c r="N1995" s="39" t="s">
        <v>46</v>
      </c>
      <c r="O1995" s="39">
        <v>110</v>
      </c>
      <c r="P1995" s="39">
        <v>6.4100000000000004E-2</v>
      </c>
      <c r="Q1995" s="39">
        <v>0</v>
      </c>
      <c r="R1995" s="39">
        <v>110</v>
      </c>
      <c r="S1995" s="39">
        <v>6.4100000000000004E-2</v>
      </c>
      <c r="T1995" s="39">
        <v>0</v>
      </c>
      <c r="U1995" s="39">
        <v>0</v>
      </c>
      <c r="V1995" s="39">
        <v>0</v>
      </c>
      <c r="W1995" s="39">
        <v>0</v>
      </c>
      <c r="X1995" s="39">
        <v>0</v>
      </c>
      <c r="Y1995" s="39">
        <v>0</v>
      </c>
      <c r="Z1995" s="39">
        <v>0</v>
      </c>
      <c r="AA1995" s="39" t="s">
        <v>47</v>
      </c>
      <c r="AB1995" s="39" t="s">
        <v>48</v>
      </c>
      <c r="AC1995" s="39">
        <v>2020</v>
      </c>
      <c r="AD19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1996" spans="1:30" hidden="1" x14ac:dyDescent="0.25">
      <c r="A1996" s="39" t="s">
        <v>89</v>
      </c>
      <c r="B1996" s="39" t="s">
        <v>39</v>
      </c>
      <c r="C1996" s="39" t="s">
        <v>40</v>
      </c>
      <c r="D1996" s="40">
        <v>43468.39707175926</v>
      </c>
      <c r="E1996" s="39" t="s">
        <v>41</v>
      </c>
      <c r="F1996" s="39" t="s">
        <v>77</v>
      </c>
      <c r="G1996" s="39" t="s">
        <v>43</v>
      </c>
      <c r="H1996" s="39" t="str">
        <f>IF(raw_impacts[[#This Row],[BldgVint]]="Old","Ex",raw_impacts[[#This Row],[BldgVint]])</f>
        <v>New</v>
      </c>
      <c r="I1996" s="39" t="s">
        <v>68</v>
      </c>
      <c r="J1996" s="39" t="s">
        <v>41</v>
      </c>
      <c r="K1996" s="39" t="s">
        <v>45</v>
      </c>
      <c r="L1996" s="39">
        <v>419</v>
      </c>
      <c r="M1996" s="39">
        <v>0</v>
      </c>
      <c r="N1996" s="39" t="s">
        <v>46</v>
      </c>
      <c r="O1996" s="39">
        <v>78.5</v>
      </c>
      <c r="P1996" s="39">
        <v>3.3799999999999997E-2</v>
      </c>
      <c r="Q1996" s="39">
        <v>0</v>
      </c>
      <c r="R1996" s="39">
        <v>78.5</v>
      </c>
      <c r="S1996" s="39">
        <v>3.3799999999999997E-2</v>
      </c>
      <c r="T1996" s="39">
        <v>0</v>
      </c>
      <c r="U1996" s="39">
        <v>0</v>
      </c>
      <c r="V1996" s="39">
        <v>0</v>
      </c>
      <c r="W1996" s="39">
        <v>0</v>
      </c>
      <c r="X1996" s="39">
        <v>0</v>
      </c>
      <c r="Y1996" s="39">
        <v>0</v>
      </c>
      <c r="Z1996" s="39">
        <v>0</v>
      </c>
      <c r="AA1996" s="39" t="s">
        <v>47</v>
      </c>
      <c r="AB1996" s="39" t="s">
        <v>48</v>
      </c>
      <c r="AC1996" s="39">
        <v>2020</v>
      </c>
      <c r="AD19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0.19400000000000001</v>
      </c>
    </row>
    <row r="1997" spans="1:30" hidden="1" x14ac:dyDescent="0.25">
      <c r="A1997" s="39" t="s">
        <v>89</v>
      </c>
      <c r="B1997" s="39" t="s">
        <v>39</v>
      </c>
      <c r="C1997" s="39" t="s">
        <v>40</v>
      </c>
      <c r="D1997" s="40">
        <v>43468.39707175926</v>
      </c>
      <c r="E1997" s="39" t="s">
        <v>41</v>
      </c>
      <c r="F1997" s="39" t="s">
        <v>78</v>
      </c>
      <c r="G1997" s="39" t="s">
        <v>43</v>
      </c>
      <c r="H1997" s="39" t="str">
        <f>IF(raw_impacts[[#This Row],[BldgVint]]="Old","Ex",raw_impacts[[#This Row],[BldgVint]])</f>
        <v>New</v>
      </c>
      <c r="I1997" s="39" t="s">
        <v>68</v>
      </c>
      <c r="J1997" s="39" t="s">
        <v>41</v>
      </c>
      <c r="K1997" s="39" t="s">
        <v>45</v>
      </c>
      <c r="L1997" s="39">
        <v>26.7</v>
      </c>
      <c r="M1997" s="39">
        <v>0</v>
      </c>
      <c r="N1997" s="39" t="s">
        <v>46</v>
      </c>
      <c r="O1997" s="39">
        <v>83.1</v>
      </c>
      <c r="P1997" s="39">
        <v>3.2899999999999999E-2</v>
      </c>
      <c r="Q1997" s="39">
        <v>0</v>
      </c>
      <c r="R1997" s="39">
        <v>83.1</v>
      </c>
      <c r="S1997" s="39">
        <v>3.2899999999999999E-2</v>
      </c>
      <c r="T1997" s="39">
        <v>0</v>
      </c>
      <c r="U1997" s="39">
        <v>0</v>
      </c>
      <c r="V1997" s="39">
        <v>0</v>
      </c>
      <c r="W1997" s="39">
        <v>0</v>
      </c>
      <c r="X1997" s="39">
        <v>0</v>
      </c>
      <c r="Y1997" s="39">
        <v>0</v>
      </c>
      <c r="Z1997" s="39">
        <v>0</v>
      </c>
      <c r="AA1997" s="39" t="s">
        <v>47</v>
      </c>
      <c r="AB1997" s="39" t="s">
        <v>48</v>
      </c>
      <c r="AC1997" s="39">
        <v>2020</v>
      </c>
      <c r="AD19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1998" spans="1:30" hidden="1" x14ac:dyDescent="0.25">
      <c r="A1998" s="39" t="s">
        <v>89</v>
      </c>
      <c r="B1998" s="39" t="s">
        <v>39</v>
      </c>
      <c r="C1998" s="39" t="s">
        <v>40</v>
      </c>
      <c r="D1998" s="40">
        <v>43468.39707175926</v>
      </c>
      <c r="E1998" s="39" t="s">
        <v>41</v>
      </c>
      <c r="F1998" s="39" t="s">
        <v>79</v>
      </c>
      <c r="G1998" s="39" t="s">
        <v>43</v>
      </c>
      <c r="H1998" s="39" t="str">
        <f>IF(raw_impacts[[#This Row],[BldgVint]]="Old","Ex",raw_impacts[[#This Row],[BldgVint]])</f>
        <v>New</v>
      </c>
      <c r="I1998" s="39" t="s">
        <v>68</v>
      </c>
      <c r="J1998" s="39" t="s">
        <v>41</v>
      </c>
      <c r="K1998" s="39" t="s">
        <v>45</v>
      </c>
      <c r="L1998" s="39">
        <v>285</v>
      </c>
      <c r="M1998" s="39">
        <v>0</v>
      </c>
      <c r="N1998" s="39" t="s">
        <v>46</v>
      </c>
      <c r="O1998" s="39">
        <v>91.5</v>
      </c>
      <c r="P1998" s="39">
        <v>5.57E-2</v>
      </c>
      <c r="Q1998" s="39">
        <v>0</v>
      </c>
      <c r="R1998" s="39">
        <v>91.5</v>
      </c>
      <c r="S1998" s="39">
        <v>5.57E-2</v>
      </c>
      <c r="T1998" s="39">
        <v>0</v>
      </c>
      <c r="U1998" s="39">
        <v>0</v>
      </c>
      <c r="V1998" s="39">
        <v>0</v>
      </c>
      <c r="W1998" s="39">
        <v>0</v>
      </c>
      <c r="X1998" s="39">
        <v>0</v>
      </c>
      <c r="Y1998" s="39">
        <v>0</v>
      </c>
      <c r="Z1998" s="39">
        <v>0</v>
      </c>
      <c r="AA1998" s="39" t="s">
        <v>47</v>
      </c>
      <c r="AB1998" s="39" t="s">
        <v>48</v>
      </c>
      <c r="AC1998" s="39">
        <v>2020</v>
      </c>
      <c r="AD19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0.217</v>
      </c>
    </row>
    <row r="1999" spans="1:30" hidden="1" x14ac:dyDescent="0.25">
      <c r="A1999" s="39" t="s">
        <v>89</v>
      </c>
      <c r="B1999" s="39" t="s">
        <v>39</v>
      </c>
      <c r="C1999" s="39" t="s">
        <v>40</v>
      </c>
      <c r="D1999" s="40">
        <v>43468.39707175926</v>
      </c>
      <c r="E1999" s="39" t="s">
        <v>41</v>
      </c>
      <c r="F1999" s="39" t="s">
        <v>42</v>
      </c>
      <c r="G1999" s="39" t="s">
        <v>43</v>
      </c>
      <c r="H1999" s="39" t="str">
        <f>IF(raw_impacts[[#This Row],[BldgVint]]="Old","Ex",raw_impacts[[#This Row],[BldgVint]])</f>
        <v>New</v>
      </c>
      <c r="I1999" s="39" t="s">
        <v>69</v>
      </c>
      <c r="J1999" s="39" t="s">
        <v>41</v>
      </c>
      <c r="K1999" s="39" t="s">
        <v>45</v>
      </c>
      <c r="L1999" s="39">
        <v>960</v>
      </c>
      <c r="M1999" s="39">
        <v>0</v>
      </c>
      <c r="N1999" s="39" t="s">
        <v>46</v>
      </c>
      <c r="O1999" s="39">
        <v>126</v>
      </c>
      <c r="P1999" s="39">
        <v>6.6299999999999998E-2</v>
      </c>
      <c r="Q1999" s="39">
        <v>0</v>
      </c>
      <c r="R1999" s="39">
        <v>126</v>
      </c>
      <c r="S1999" s="39">
        <v>6.6299999999999998E-2</v>
      </c>
      <c r="T1999" s="39">
        <v>0</v>
      </c>
      <c r="U1999" s="39">
        <v>0</v>
      </c>
      <c r="V1999" s="39">
        <v>0</v>
      </c>
      <c r="W1999" s="39">
        <v>0</v>
      </c>
      <c r="X1999" s="39">
        <v>0</v>
      </c>
      <c r="Y1999" s="39">
        <v>0</v>
      </c>
      <c r="Z1999" s="39">
        <v>0</v>
      </c>
      <c r="AA1999" s="39" t="s">
        <v>47</v>
      </c>
      <c r="AB1999" s="39" t="s">
        <v>48</v>
      </c>
      <c r="AC1999" s="39">
        <v>2020</v>
      </c>
      <c r="AD19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2000" spans="1:30" hidden="1" x14ac:dyDescent="0.25">
      <c r="A2000" s="39" t="s">
        <v>89</v>
      </c>
      <c r="B2000" s="39" t="s">
        <v>39</v>
      </c>
      <c r="C2000" s="39" t="s">
        <v>40</v>
      </c>
      <c r="D2000" s="40">
        <v>43468.39707175926</v>
      </c>
      <c r="E2000" s="39" t="s">
        <v>41</v>
      </c>
      <c r="F2000" s="39" t="s">
        <v>71</v>
      </c>
      <c r="G2000" s="39" t="s">
        <v>43</v>
      </c>
      <c r="H2000" s="39" t="str">
        <f>IF(raw_impacts[[#This Row],[BldgVint]]="Old","Ex",raw_impacts[[#This Row],[BldgVint]])</f>
        <v>New</v>
      </c>
      <c r="I2000" s="39" t="s">
        <v>69</v>
      </c>
      <c r="J2000" s="39" t="s">
        <v>41</v>
      </c>
      <c r="K2000" s="39" t="s">
        <v>45</v>
      </c>
      <c r="L2000" s="39">
        <v>512</v>
      </c>
      <c r="M2000" s="39">
        <v>0</v>
      </c>
      <c r="N2000" s="39" t="s">
        <v>46</v>
      </c>
      <c r="O2000" s="39">
        <v>90.9</v>
      </c>
      <c r="P2000" s="39">
        <v>3.9199999999999999E-2</v>
      </c>
      <c r="Q2000" s="39">
        <v>0</v>
      </c>
      <c r="R2000" s="39">
        <v>90.9</v>
      </c>
      <c r="S2000" s="39">
        <v>3.9199999999999999E-2</v>
      </c>
      <c r="T2000" s="39">
        <v>0</v>
      </c>
      <c r="U2000" s="39">
        <v>0</v>
      </c>
      <c r="V2000" s="39">
        <v>0</v>
      </c>
      <c r="W2000" s="39">
        <v>0</v>
      </c>
      <c r="X2000" s="39">
        <v>0</v>
      </c>
      <c r="Y2000" s="39">
        <v>0</v>
      </c>
      <c r="Z2000" s="39">
        <v>0</v>
      </c>
      <c r="AA2000" s="39" t="s">
        <v>47</v>
      </c>
      <c r="AB2000" s="39" t="s">
        <v>48</v>
      </c>
      <c r="AC2000" s="39">
        <v>2020</v>
      </c>
      <c r="AD20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2.7E-2</v>
      </c>
    </row>
    <row r="2001" spans="1:30" hidden="1" x14ac:dyDescent="0.25">
      <c r="A2001" s="39" t="s">
        <v>89</v>
      </c>
      <c r="B2001" s="39" t="s">
        <v>39</v>
      </c>
      <c r="C2001" s="39" t="s">
        <v>40</v>
      </c>
      <c r="D2001" s="40">
        <v>43468.39707175926</v>
      </c>
      <c r="E2001" s="39" t="s">
        <v>41</v>
      </c>
      <c r="F2001" s="39" t="s">
        <v>72</v>
      </c>
      <c r="G2001" s="39" t="s">
        <v>43</v>
      </c>
      <c r="H2001" s="39" t="str">
        <f>IF(raw_impacts[[#This Row],[BldgVint]]="Old","Ex",raw_impacts[[#This Row],[BldgVint]])</f>
        <v>New</v>
      </c>
      <c r="I2001" s="39" t="s">
        <v>69</v>
      </c>
      <c r="J2001" s="39" t="s">
        <v>41</v>
      </c>
      <c r="K2001" s="39" t="s">
        <v>45</v>
      </c>
      <c r="L2001" s="39">
        <v>3090</v>
      </c>
      <c r="M2001" s="39">
        <v>0</v>
      </c>
      <c r="N2001" s="39" t="s">
        <v>46</v>
      </c>
      <c r="O2001" s="39">
        <v>115</v>
      </c>
      <c r="P2001" s="39">
        <v>6.2100000000000002E-2</v>
      </c>
      <c r="Q2001" s="39">
        <v>0</v>
      </c>
      <c r="R2001" s="39">
        <v>115</v>
      </c>
      <c r="S2001" s="39">
        <v>6.2100000000000002E-2</v>
      </c>
      <c r="T2001" s="39">
        <v>0</v>
      </c>
      <c r="U2001" s="39">
        <v>0</v>
      </c>
      <c r="V2001" s="39">
        <v>0</v>
      </c>
      <c r="W2001" s="39">
        <v>0</v>
      </c>
      <c r="X2001" s="39">
        <v>0</v>
      </c>
      <c r="Y2001" s="39">
        <v>0</v>
      </c>
      <c r="Z2001" s="39">
        <v>0</v>
      </c>
      <c r="AA2001" s="39" t="s">
        <v>47</v>
      </c>
      <c r="AB2001" s="39" t="s">
        <v>48</v>
      </c>
      <c r="AC2001" s="39">
        <v>2020</v>
      </c>
      <c r="AD20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2002" spans="1:30" hidden="1" x14ac:dyDescent="0.25">
      <c r="A2002" s="39" t="s">
        <v>89</v>
      </c>
      <c r="B2002" s="39" t="s">
        <v>39</v>
      </c>
      <c r="C2002" s="39" t="s">
        <v>40</v>
      </c>
      <c r="D2002" s="40">
        <v>43468.39707175926</v>
      </c>
      <c r="E2002" s="39" t="s">
        <v>41</v>
      </c>
      <c r="F2002" s="39" t="s">
        <v>73</v>
      </c>
      <c r="G2002" s="39" t="s">
        <v>43</v>
      </c>
      <c r="H2002" s="39" t="str">
        <f>IF(raw_impacts[[#This Row],[BldgVint]]="Old","Ex",raw_impacts[[#This Row],[BldgVint]])</f>
        <v>New</v>
      </c>
      <c r="I2002" s="39" t="s">
        <v>69</v>
      </c>
      <c r="J2002" s="39" t="s">
        <v>41</v>
      </c>
      <c r="K2002" s="39" t="s">
        <v>45</v>
      </c>
      <c r="L2002" s="39">
        <v>1230</v>
      </c>
      <c r="M2002" s="39">
        <v>0</v>
      </c>
      <c r="N2002" s="39" t="s">
        <v>46</v>
      </c>
      <c r="O2002" s="39">
        <v>88.8</v>
      </c>
      <c r="P2002" s="39">
        <v>2.9100000000000001E-2</v>
      </c>
      <c r="Q2002" s="39">
        <v>0</v>
      </c>
      <c r="R2002" s="39">
        <v>88.8</v>
      </c>
      <c r="S2002" s="39">
        <v>2.9100000000000001E-2</v>
      </c>
      <c r="T2002" s="39">
        <v>0</v>
      </c>
      <c r="U2002" s="39">
        <v>0</v>
      </c>
      <c r="V2002" s="39">
        <v>0</v>
      </c>
      <c r="W2002" s="39">
        <v>0</v>
      </c>
      <c r="X2002" s="39">
        <v>0</v>
      </c>
      <c r="Y2002" s="39">
        <v>0</v>
      </c>
      <c r="Z2002" s="39">
        <v>0</v>
      </c>
      <c r="AA2002" s="39" t="s">
        <v>47</v>
      </c>
      <c r="AB2002" s="39" t="s">
        <v>48</v>
      </c>
      <c r="AC2002" s="39">
        <v>2020</v>
      </c>
      <c r="AD20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2003" spans="1:30" hidden="1" x14ac:dyDescent="0.25">
      <c r="A2003" s="39" t="s">
        <v>89</v>
      </c>
      <c r="B2003" s="39" t="s">
        <v>39</v>
      </c>
      <c r="C2003" s="39" t="s">
        <v>40</v>
      </c>
      <c r="D2003" s="40">
        <v>43468.39707175926</v>
      </c>
      <c r="E2003" s="39" t="s">
        <v>41</v>
      </c>
      <c r="F2003" s="39" t="s">
        <v>74</v>
      </c>
      <c r="G2003" s="39" t="s">
        <v>43</v>
      </c>
      <c r="H2003" s="39" t="str">
        <f>IF(raw_impacts[[#This Row],[BldgVint]]="Old","Ex",raw_impacts[[#This Row],[BldgVint]])</f>
        <v>New</v>
      </c>
      <c r="I2003" s="39" t="s">
        <v>69</v>
      </c>
      <c r="J2003" s="39" t="s">
        <v>41</v>
      </c>
      <c r="K2003" s="39" t="s">
        <v>45</v>
      </c>
      <c r="L2003" s="39">
        <v>270</v>
      </c>
      <c r="M2003" s="39">
        <v>0</v>
      </c>
      <c r="N2003" s="39" t="s">
        <v>46</v>
      </c>
      <c r="O2003" s="39">
        <v>170</v>
      </c>
      <c r="P2003" s="39">
        <v>6.1100000000000002E-2</v>
      </c>
      <c r="Q2003" s="39">
        <v>0</v>
      </c>
      <c r="R2003" s="39">
        <v>170</v>
      </c>
      <c r="S2003" s="39">
        <v>6.1100000000000002E-2</v>
      </c>
      <c r="T2003" s="39">
        <v>0</v>
      </c>
      <c r="U2003" s="39">
        <v>0</v>
      </c>
      <c r="V2003" s="39">
        <v>0</v>
      </c>
      <c r="W2003" s="39">
        <v>0</v>
      </c>
      <c r="X2003" s="39">
        <v>0</v>
      </c>
      <c r="Y2003" s="39">
        <v>0</v>
      </c>
      <c r="Z2003" s="39">
        <v>0</v>
      </c>
      <c r="AA2003" s="39" t="s">
        <v>47</v>
      </c>
      <c r="AB2003" s="39" t="s">
        <v>48</v>
      </c>
      <c r="AC2003" s="39">
        <v>2020</v>
      </c>
      <c r="AD20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0.27800000000000002</v>
      </c>
    </row>
    <row r="2004" spans="1:30" hidden="1" x14ac:dyDescent="0.25">
      <c r="A2004" s="39" t="s">
        <v>89</v>
      </c>
      <c r="B2004" s="39" t="s">
        <v>39</v>
      </c>
      <c r="C2004" s="39" t="s">
        <v>40</v>
      </c>
      <c r="D2004" s="40">
        <v>43468.39707175926</v>
      </c>
      <c r="E2004" s="39" t="s">
        <v>41</v>
      </c>
      <c r="F2004" s="39" t="s">
        <v>75</v>
      </c>
      <c r="G2004" s="39" t="s">
        <v>43</v>
      </c>
      <c r="H2004" s="39" t="str">
        <f>IF(raw_impacts[[#This Row],[BldgVint]]="Old","Ex",raw_impacts[[#This Row],[BldgVint]])</f>
        <v>New</v>
      </c>
      <c r="I2004" s="39" t="s">
        <v>69</v>
      </c>
      <c r="J2004" s="39" t="s">
        <v>41</v>
      </c>
      <c r="K2004" s="39" t="s">
        <v>45</v>
      </c>
      <c r="L2004" s="39">
        <v>452</v>
      </c>
      <c r="M2004" s="39">
        <v>0</v>
      </c>
      <c r="N2004" s="39" t="s">
        <v>46</v>
      </c>
      <c r="O2004" s="39">
        <v>118</v>
      </c>
      <c r="P2004" s="39">
        <v>4.5900000000000003E-2</v>
      </c>
      <c r="Q2004" s="39">
        <v>0</v>
      </c>
      <c r="R2004" s="39">
        <v>118</v>
      </c>
      <c r="S2004" s="39">
        <v>4.5900000000000003E-2</v>
      </c>
      <c r="T2004" s="39">
        <v>0</v>
      </c>
      <c r="U2004" s="39">
        <v>0</v>
      </c>
      <c r="V2004" s="39">
        <v>0</v>
      </c>
      <c r="W2004" s="39">
        <v>0</v>
      </c>
      <c r="X2004" s="39">
        <v>0</v>
      </c>
      <c r="Y2004" s="39">
        <v>0</v>
      </c>
      <c r="Z2004" s="39">
        <v>0</v>
      </c>
      <c r="AA2004" s="39" t="s">
        <v>47</v>
      </c>
      <c r="AB2004" s="39" t="s">
        <v>48</v>
      </c>
      <c r="AC2004" s="39">
        <v>2020</v>
      </c>
      <c r="AD20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0.53300000000000003</v>
      </c>
    </row>
    <row r="2005" spans="1:30" hidden="1" x14ac:dyDescent="0.25">
      <c r="A2005" s="39" t="s">
        <v>89</v>
      </c>
      <c r="B2005" s="39" t="s">
        <v>39</v>
      </c>
      <c r="C2005" s="39" t="s">
        <v>40</v>
      </c>
      <c r="D2005" s="40">
        <v>43468.39707175926</v>
      </c>
      <c r="E2005" s="39" t="s">
        <v>41</v>
      </c>
      <c r="F2005" s="39" t="s">
        <v>76</v>
      </c>
      <c r="G2005" s="39" t="s">
        <v>43</v>
      </c>
      <c r="H2005" s="39" t="str">
        <f>IF(raw_impacts[[#This Row],[BldgVint]]="Old","Ex",raw_impacts[[#This Row],[BldgVint]])</f>
        <v>New</v>
      </c>
      <c r="I2005" s="39" t="s">
        <v>69</v>
      </c>
      <c r="J2005" s="39" t="s">
        <v>41</v>
      </c>
      <c r="K2005" s="39" t="s">
        <v>45</v>
      </c>
      <c r="L2005" s="39">
        <v>156</v>
      </c>
      <c r="M2005" s="39">
        <v>0</v>
      </c>
      <c r="N2005" s="39" t="s">
        <v>46</v>
      </c>
      <c r="O2005" s="39">
        <v>177</v>
      </c>
      <c r="P2005" s="39">
        <v>6.7299999999999999E-2</v>
      </c>
      <c r="Q2005" s="39">
        <v>0</v>
      </c>
      <c r="R2005" s="39">
        <v>177</v>
      </c>
      <c r="S2005" s="39">
        <v>6.7299999999999999E-2</v>
      </c>
      <c r="T2005" s="39">
        <v>0</v>
      </c>
      <c r="U2005" s="39">
        <v>0</v>
      </c>
      <c r="V2005" s="39">
        <v>0</v>
      </c>
      <c r="W2005" s="39">
        <v>0</v>
      </c>
      <c r="X2005" s="39">
        <v>0</v>
      </c>
      <c r="Y2005" s="39">
        <v>0</v>
      </c>
      <c r="Z2005" s="39">
        <v>0</v>
      </c>
      <c r="AA2005" s="39" t="s">
        <v>47</v>
      </c>
      <c r="AB2005" s="39" t="s">
        <v>48</v>
      </c>
      <c r="AC2005" s="39">
        <v>2020</v>
      </c>
      <c r="AD20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2006" spans="1:30" hidden="1" x14ac:dyDescent="0.25">
      <c r="A2006" s="39" t="s">
        <v>89</v>
      </c>
      <c r="B2006" s="39" t="s">
        <v>39</v>
      </c>
      <c r="C2006" s="39" t="s">
        <v>40</v>
      </c>
      <c r="D2006" s="40">
        <v>43468.39707175926</v>
      </c>
      <c r="E2006" s="39" t="s">
        <v>41</v>
      </c>
      <c r="F2006" s="39" t="s">
        <v>77</v>
      </c>
      <c r="G2006" s="39" t="s">
        <v>43</v>
      </c>
      <c r="H2006" s="39" t="str">
        <f>IF(raw_impacts[[#This Row],[BldgVint]]="Old","Ex",raw_impacts[[#This Row],[BldgVint]])</f>
        <v>New</v>
      </c>
      <c r="I2006" s="39" t="s">
        <v>69</v>
      </c>
      <c r="J2006" s="39" t="s">
        <v>41</v>
      </c>
      <c r="K2006" s="39" t="s">
        <v>45</v>
      </c>
      <c r="L2006" s="39">
        <v>518</v>
      </c>
      <c r="M2006" s="39">
        <v>0</v>
      </c>
      <c r="N2006" s="39" t="s">
        <v>46</v>
      </c>
      <c r="O2006" s="39">
        <v>116</v>
      </c>
      <c r="P2006" s="39">
        <v>3.3300000000000003E-2</v>
      </c>
      <c r="Q2006" s="39">
        <v>0</v>
      </c>
      <c r="R2006" s="39">
        <v>116</v>
      </c>
      <c r="S2006" s="39">
        <v>3.3300000000000003E-2</v>
      </c>
      <c r="T2006" s="39">
        <v>0</v>
      </c>
      <c r="U2006" s="39">
        <v>0</v>
      </c>
      <c r="V2006" s="39">
        <v>0</v>
      </c>
      <c r="W2006" s="39">
        <v>0</v>
      </c>
      <c r="X2006" s="39">
        <v>0</v>
      </c>
      <c r="Y2006" s="39">
        <v>0</v>
      </c>
      <c r="Z2006" s="39">
        <v>0</v>
      </c>
      <c r="AA2006" s="39" t="s">
        <v>47</v>
      </c>
      <c r="AB2006" s="39" t="s">
        <v>48</v>
      </c>
      <c r="AC2006" s="39">
        <v>2020</v>
      </c>
      <c r="AD20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0.29099999999999998</v>
      </c>
    </row>
    <row r="2007" spans="1:30" hidden="1" x14ac:dyDescent="0.25">
      <c r="A2007" s="39" t="s">
        <v>89</v>
      </c>
      <c r="B2007" s="39" t="s">
        <v>39</v>
      </c>
      <c r="C2007" s="39" t="s">
        <v>40</v>
      </c>
      <c r="D2007" s="40">
        <v>43468.39707175926</v>
      </c>
      <c r="E2007" s="39" t="s">
        <v>41</v>
      </c>
      <c r="F2007" s="39" t="s">
        <v>78</v>
      </c>
      <c r="G2007" s="39" t="s">
        <v>43</v>
      </c>
      <c r="H2007" s="39" t="str">
        <f>IF(raw_impacts[[#This Row],[BldgVint]]="Old","Ex",raw_impacts[[#This Row],[BldgVint]])</f>
        <v>New</v>
      </c>
      <c r="I2007" s="39" t="s">
        <v>69</v>
      </c>
      <c r="J2007" s="39" t="s">
        <v>41</v>
      </c>
      <c r="K2007" s="39" t="s">
        <v>45</v>
      </c>
      <c r="L2007" s="39">
        <v>31.9</v>
      </c>
      <c r="M2007" s="39">
        <v>0</v>
      </c>
      <c r="N2007" s="39" t="s">
        <v>46</v>
      </c>
      <c r="O2007" s="39">
        <v>131</v>
      </c>
      <c r="P2007" s="39">
        <v>3.56E-2</v>
      </c>
      <c r="Q2007" s="39">
        <v>0</v>
      </c>
      <c r="R2007" s="39">
        <v>131</v>
      </c>
      <c r="S2007" s="39">
        <v>3.56E-2</v>
      </c>
      <c r="T2007" s="39">
        <v>0</v>
      </c>
      <c r="U2007" s="39">
        <v>0</v>
      </c>
      <c r="V2007" s="39">
        <v>0</v>
      </c>
      <c r="W2007" s="39">
        <v>0</v>
      </c>
      <c r="X2007" s="39">
        <v>0</v>
      </c>
      <c r="Y2007" s="39">
        <v>0</v>
      </c>
      <c r="Z2007" s="39">
        <v>0</v>
      </c>
      <c r="AA2007" s="39" t="s">
        <v>47</v>
      </c>
      <c r="AB2007" s="39" t="s">
        <v>48</v>
      </c>
      <c r="AC2007" s="39">
        <v>2020</v>
      </c>
      <c r="AD20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0.217</v>
      </c>
    </row>
    <row r="2008" spans="1:30" hidden="1" x14ac:dyDescent="0.25">
      <c r="A2008" s="39" t="s">
        <v>89</v>
      </c>
      <c r="B2008" s="39" t="s">
        <v>39</v>
      </c>
      <c r="C2008" s="39" t="s">
        <v>40</v>
      </c>
      <c r="D2008" s="40">
        <v>43468.39707175926</v>
      </c>
      <c r="E2008" s="39" t="s">
        <v>41</v>
      </c>
      <c r="F2008" s="39" t="s">
        <v>79</v>
      </c>
      <c r="G2008" s="39" t="s">
        <v>43</v>
      </c>
      <c r="H2008" s="39" t="str">
        <f>IF(raw_impacts[[#This Row],[BldgVint]]="Old","Ex",raw_impacts[[#This Row],[BldgVint]])</f>
        <v>New</v>
      </c>
      <c r="I2008" s="39" t="s">
        <v>69</v>
      </c>
      <c r="J2008" s="39" t="s">
        <v>41</v>
      </c>
      <c r="K2008" s="39" t="s">
        <v>45</v>
      </c>
      <c r="L2008" s="39">
        <v>359</v>
      </c>
      <c r="M2008" s="39">
        <v>0</v>
      </c>
      <c r="N2008" s="39" t="s">
        <v>46</v>
      </c>
      <c r="O2008" s="39">
        <v>141</v>
      </c>
      <c r="P2008" s="39">
        <v>6.2E-2</v>
      </c>
      <c r="Q2008" s="39">
        <v>0</v>
      </c>
      <c r="R2008" s="39">
        <v>141</v>
      </c>
      <c r="S2008" s="39">
        <v>6.2E-2</v>
      </c>
      <c r="T2008" s="39">
        <v>0</v>
      </c>
      <c r="U2008" s="39">
        <v>0</v>
      </c>
      <c r="V2008" s="39">
        <v>0</v>
      </c>
      <c r="W2008" s="39">
        <v>0</v>
      </c>
      <c r="X2008" s="39">
        <v>0</v>
      </c>
      <c r="Y2008" s="39">
        <v>0</v>
      </c>
      <c r="Z2008" s="39">
        <v>0</v>
      </c>
      <c r="AA2008" s="39" t="s">
        <v>47</v>
      </c>
      <c r="AB2008" s="39" t="s">
        <v>48</v>
      </c>
      <c r="AC2008" s="39">
        <v>2020</v>
      </c>
      <c r="AD20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0.19500000000000001</v>
      </c>
    </row>
    <row r="2009" spans="1:30" hidden="1" x14ac:dyDescent="0.25">
      <c r="A2009" s="39" t="s">
        <v>89</v>
      </c>
      <c r="B2009" s="39" t="s">
        <v>39</v>
      </c>
      <c r="C2009" s="39" t="s">
        <v>40</v>
      </c>
      <c r="D2009" s="40">
        <v>43468.39707175926</v>
      </c>
      <c r="E2009" s="39" t="s">
        <v>41</v>
      </c>
      <c r="F2009" s="39" t="s">
        <v>42</v>
      </c>
      <c r="G2009" s="39" t="s">
        <v>43</v>
      </c>
      <c r="H2009" s="39" t="str">
        <f>IF(raw_impacts[[#This Row],[BldgVint]]="Old","Ex",raw_impacts[[#This Row],[BldgVint]])</f>
        <v>New</v>
      </c>
      <c r="I2009" s="39" t="s">
        <v>70</v>
      </c>
      <c r="J2009" s="39" t="s">
        <v>41</v>
      </c>
      <c r="K2009" s="39" t="s">
        <v>45</v>
      </c>
      <c r="L2009" s="39">
        <v>376</v>
      </c>
      <c r="M2009" s="39">
        <v>0</v>
      </c>
      <c r="N2009" s="39" t="s">
        <v>46</v>
      </c>
      <c r="O2009" s="39">
        <v>55.2</v>
      </c>
      <c r="P2009" s="39">
        <v>4.6399999999999997E-2</v>
      </c>
      <c r="Q2009" s="39">
        <v>0</v>
      </c>
      <c r="R2009" s="39">
        <v>55.2</v>
      </c>
      <c r="S2009" s="39">
        <v>4.6399999999999997E-2</v>
      </c>
      <c r="T2009" s="39">
        <v>0</v>
      </c>
      <c r="U2009" s="39">
        <v>0</v>
      </c>
      <c r="V2009" s="39">
        <v>0</v>
      </c>
      <c r="W2009" s="39">
        <v>0</v>
      </c>
      <c r="X2009" s="39">
        <v>0</v>
      </c>
      <c r="Y2009" s="39">
        <v>0</v>
      </c>
      <c r="Z2009" s="39">
        <v>0</v>
      </c>
      <c r="AA2009" s="39" t="s">
        <v>47</v>
      </c>
      <c r="AB2009" s="39" t="s">
        <v>48</v>
      </c>
      <c r="AC2009" s="39">
        <v>2020</v>
      </c>
      <c r="AD20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0.13900000000000001</v>
      </c>
    </row>
    <row r="2010" spans="1:30" hidden="1" x14ac:dyDescent="0.25">
      <c r="A2010" s="39" t="s">
        <v>89</v>
      </c>
      <c r="B2010" s="39" t="s">
        <v>39</v>
      </c>
      <c r="C2010" s="39" t="s">
        <v>40</v>
      </c>
      <c r="D2010" s="40">
        <v>43468.39707175926</v>
      </c>
      <c r="E2010" s="39" t="s">
        <v>41</v>
      </c>
      <c r="F2010" s="39" t="s">
        <v>71</v>
      </c>
      <c r="G2010" s="39" t="s">
        <v>43</v>
      </c>
      <c r="H2010" s="39" t="str">
        <f>IF(raw_impacts[[#This Row],[BldgVint]]="Old","Ex",raw_impacts[[#This Row],[BldgVint]])</f>
        <v>New</v>
      </c>
      <c r="I2010" s="39" t="s">
        <v>70</v>
      </c>
      <c r="J2010" s="39" t="s">
        <v>41</v>
      </c>
      <c r="K2010" s="39" t="s">
        <v>45</v>
      </c>
      <c r="L2010" s="39">
        <v>199</v>
      </c>
      <c r="M2010" s="39">
        <v>0</v>
      </c>
      <c r="N2010" s="39" t="s">
        <v>46</v>
      </c>
      <c r="O2010" s="39">
        <v>34.200000000000003</v>
      </c>
      <c r="P2010" s="39">
        <v>2.1700000000000001E-2</v>
      </c>
      <c r="Q2010" s="39">
        <v>0</v>
      </c>
      <c r="R2010" s="39">
        <v>34.200000000000003</v>
      </c>
      <c r="S2010" s="39">
        <v>2.1700000000000001E-2</v>
      </c>
      <c r="T2010" s="39">
        <v>0</v>
      </c>
      <c r="U2010" s="39">
        <v>0</v>
      </c>
      <c r="V2010" s="39">
        <v>0</v>
      </c>
      <c r="W2010" s="39">
        <v>0</v>
      </c>
      <c r="X2010" s="39">
        <v>0</v>
      </c>
      <c r="Y2010" s="39">
        <v>0</v>
      </c>
      <c r="Z2010" s="39">
        <v>0</v>
      </c>
      <c r="AA2010" s="39" t="s">
        <v>47</v>
      </c>
      <c r="AB2010" s="39" t="s">
        <v>48</v>
      </c>
      <c r="AC2010" s="39">
        <v>2020</v>
      </c>
      <c r="AD20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2011" spans="1:30" hidden="1" x14ac:dyDescent="0.25">
      <c r="A2011" s="39" t="s">
        <v>89</v>
      </c>
      <c r="B2011" s="39" t="s">
        <v>39</v>
      </c>
      <c r="C2011" s="39" t="s">
        <v>40</v>
      </c>
      <c r="D2011" s="40">
        <v>43468.39707175926</v>
      </c>
      <c r="E2011" s="39" t="s">
        <v>41</v>
      </c>
      <c r="F2011" s="39" t="s">
        <v>72</v>
      </c>
      <c r="G2011" s="39" t="s">
        <v>43</v>
      </c>
      <c r="H2011" s="39" t="str">
        <f>IF(raw_impacts[[#This Row],[BldgVint]]="Old","Ex",raw_impacts[[#This Row],[BldgVint]])</f>
        <v>New</v>
      </c>
      <c r="I2011" s="39" t="s">
        <v>70</v>
      </c>
      <c r="J2011" s="39" t="s">
        <v>41</v>
      </c>
      <c r="K2011" s="39" t="s">
        <v>45</v>
      </c>
      <c r="L2011" s="39">
        <v>1330</v>
      </c>
      <c r="M2011" s="39">
        <v>0</v>
      </c>
      <c r="N2011" s="39" t="s">
        <v>46</v>
      </c>
      <c r="O2011" s="39">
        <v>48.7</v>
      </c>
      <c r="P2011" s="39">
        <v>5.1499999999999997E-2</v>
      </c>
      <c r="Q2011" s="39">
        <v>0</v>
      </c>
      <c r="R2011" s="39">
        <v>48.7</v>
      </c>
      <c r="S2011" s="39">
        <v>5.1499999999999997E-2</v>
      </c>
      <c r="T2011" s="39">
        <v>0</v>
      </c>
      <c r="U2011" s="39">
        <v>0</v>
      </c>
      <c r="V2011" s="39">
        <v>0</v>
      </c>
      <c r="W2011" s="39">
        <v>0</v>
      </c>
      <c r="X2011" s="39">
        <v>0</v>
      </c>
      <c r="Y2011" s="39">
        <v>0</v>
      </c>
      <c r="Z2011" s="39">
        <v>0</v>
      </c>
      <c r="AA2011" s="39" t="s">
        <v>47</v>
      </c>
      <c r="AB2011" s="39" t="s">
        <v>48</v>
      </c>
      <c r="AC2011" s="39">
        <v>2020</v>
      </c>
      <c r="AD20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0.13900000000000001</v>
      </c>
    </row>
    <row r="2012" spans="1:30" hidden="1" x14ac:dyDescent="0.25">
      <c r="A2012" s="39" t="s">
        <v>89</v>
      </c>
      <c r="B2012" s="39" t="s">
        <v>39</v>
      </c>
      <c r="C2012" s="39" t="s">
        <v>40</v>
      </c>
      <c r="D2012" s="40">
        <v>43468.39707175926</v>
      </c>
      <c r="E2012" s="39" t="s">
        <v>41</v>
      </c>
      <c r="F2012" s="39" t="s">
        <v>73</v>
      </c>
      <c r="G2012" s="39" t="s">
        <v>43</v>
      </c>
      <c r="H2012" s="39" t="str">
        <f>IF(raw_impacts[[#This Row],[BldgVint]]="Old","Ex",raw_impacts[[#This Row],[BldgVint]])</f>
        <v>New</v>
      </c>
      <c r="I2012" s="39" t="s">
        <v>70</v>
      </c>
      <c r="J2012" s="39" t="s">
        <v>41</v>
      </c>
      <c r="K2012" s="39" t="s">
        <v>45</v>
      </c>
      <c r="L2012" s="39">
        <v>656</v>
      </c>
      <c r="M2012" s="39">
        <v>0</v>
      </c>
      <c r="N2012" s="39" t="s">
        <v>46</v>
      </c>
      <c r="O2012" s="39">
        <v>30.8</v>
      </c>
      <c r="P2012" s="39">
        <v>2.3900000000000001E-2</v>
      </c>
      <c r="Q2012" s="39">
        <v>0</v>
      </c>
      <c r="R2012" s="39">
        <v>30.8</v>
      </c>
      <c r="S2012" s="39">
        <v>2.3900000000000001E-2</v>
      </c>
      <c r="T2012" s="39">
        <v>0</v>
      </c>
      <c r="U2012" s="39">
        <v>0</v>
      </c>
      <c r="V2012" s="39">
        <v>0</v>
      </c>
      <c r="W2012" s="39">
        <v>0</v>
      </c>
      <c r="X2012" s="39">
        <v>0</v>
      </c>
      <c r="Y2012" s="39">
        <v>0</v>
      </c>
      <c r="Z2012" s="39">
        <v>0</v>
      </c>
      <c r="AA2012" s="39" t="s">
        <v>47</v>
      </c>
      <c r="AB2012" s="39" t="s">
        <v>48</v>
      </c>
      <c r="AC2012" s="39">
        <v>2020</v>
      </c>
      <c r="AD20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2013" spans="1:30" hidden="1" x14ac:dyDescent="0.25">
      <c r="A2013" s="39" t="s">
        <v>89</v>
      </c>
      <c r="B2013" s="39" t="s">
        <v>39</v>
      </c>
      <c r="C2013" s="39" t="s">
        <v>40</v>
      </c>
      <c r="D2013" s="40">
        <v>43468.39707175926</v>
      </c>
      <c r="E2013" s="39" t="s">
        <v>41</v>
      </c>
      <c r="F2013" s="39" t="s">
        <v>74</v>
      </c>
      <c r="G2013" s="39" t="s">
        <v>43</v>
      </c>
      <c r="H2013" s="39" t="str">
        <f>IF(raw_impacts[[#This Row],[BldgVint]]="Old","Ex",raw_impacts[[#This Row],[BldgVint]])</f>
        <v>New</v>
      </c>
      <c r="I2013" s="39" t="s">
        <v>70</v>
      </c>
      <c r="J2013" s="39" t="s">
        <v>41</v>
      </c>
      <c r="K2013" s="39" t="s">
        <v>45</v>
      </c>
      <c r="L2013" s="39">
        <v>116</v>
      </c>
      <c r="M2013" s="39">
        <v>0</v>
      </c>
      <c r="N2013" s="39" t="s">
        <v>46</v>
      </c>
      <c r="O2013" s="39">
        <v>91.1</v>
      </c>
      <c r="P2013" s="39">
        <v>6.4600000000000005E-2</v>
      </c>
      <c r="Q2013" s="39">
        <v>0</v>
      </c>
      <c r="R2013" s="39">
        <v>91.1</v>
      </c>
      <c r="S2013" s="39">
        <v>6.4600000000000005E-2</v>
      </c>
      <c r="T2013" s="39">
        <v>0</v>
      </c>
      <c r="U2013" s="39">
        <v>0</v>
      </c>
      <c r="V2013" s="39">
        <v>0</v>
      </c>
      <c r="W2013" s="39">
        <v>0</v>
      </c>
      <c r="X2013" s="39">
        <v>0</v>
      </c>
      <c r="Y2013" s="39">
        <v>0</v>
      </c>
      <c r="Z2013" s="39">
        <v>0</v>
      </c>
      <c r="AA2013" s="39" t="s">
        <v>47</v>
      </c>
      <c r="AB2013" s="39" t="s">
        <v>48</v>
      </c>
      <c r="AC2013" s="39">
        <v>2020</v>
      </c>
      <c r="AD20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6.9000000000000006E-2</v>
      </c>
    </row>
    <row r="2014" spans="1:30" hidden="1" x14ac:dyDescent="0.25">
      <c r="A2014" s="39" t="s">
        <v>89</v>
      </c>
      <c r="B2014" s="39" t="s">
        <v>39</v>
      </c>
      <c r="C2014" s="39" t="s">
        <v>40</v>
      </c>
      <c r="D2014" s="40">
        <v>43468.39707175926</v>
      </c>
      <c r="E2014" s="39" t="s">
        <v>41</v>
      </c>
      <c r="F2014" s="39" t="s">
        <v>75</v>
      </c>
      <c r="G2014" s="39" t="s">
        <v>43</v>
      </c>
      <c r="H2014" s="39" t="str">
        <f>IF(raw_impacts[[#This Row],[BldgVint]]="Old","Ex",raw_impacts[[#This Row],[BldgVint]])</f>
        <v>New</v>
      </c>
      <c r="I2014" s="39" t="s">
        <v>70</v>
      </c>
      <c r="J2014" s="39" t="s">
        <v>41</v>
      </c>
      <c r="K2014" s="39" t="s">
        <v>45</v>
      </c>
      <c r="L2014" s="39">
        <v>223</v>
      </c>
      <c r="M2014" s="39">
        <v>0</v>
      </c>
      <c r="N2014" s="39" t="s">
        <v>46</v>
      </c>
      <c r="O2014" s="39">
        <v>46</v>
      </c>
      <c r="P2014" s="39">
        <v>3.8600000000000002E-2</v>
      </c>
      <c r="Q2014" s="39">
        <v>0</v>
      </c>
      <c r="R2014" s="39">
        <v>46</v>
      </c>
      <c r="S2014" s="39">
        <v>3.8600000000000002E-2</v>
      </c>
      <c r="T2014" s="39">
        <v>0</v>
      </c>
      <c r="U2014" s="39">
        <v>0</v>
      </c>
      <c r="V2014" s="39">
        <v>0</v>
      </c>
      <c r="W2014" s="39">
        <v>0</v>
      </c>
      <c r="X2014" s="39">
        <v>0</v>
      </c>
      <c r="Y2014" s="39">
        <v>0</v>
      </c>
      <c r="Z2014" s="39">
        <v>0</v>
      </c>
      <c r="AA2014" s="39" t="s">
        <v>47</v>
      </c>
      <c r="AB2014" s="39" t="s">
        <v>48</v>
      </c>
      <c r="AC2014" s="39">
        <v>2020</v>
      </c>
      <c r="AD20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0.16899999999999998</v>
      </c>
    </row>
    <row r="2015" spans="1:30" hidden="1" x14ac:dyDescent="0.25">
      <c r="A2015" s="39" t="s">
        <v>89</v>
      </c>
      <c r="B2015" s="39" t="s">
        <v>39</v>
      </c>
      <c r="C2015" s="39" t="s">
        <v>40</v>
      </c>
      <c r="D2015" s="40">
        <v>43468.39707175926</v>
      </c>
      <c r="E2015" s="39" t="s">
        <v>41</v>
      </c>
      <c r="F2015" s="39" t="s">
        <v>76</v>
      </c>
      <c r="G2015" s="39" t="s">
        <v>43</v>
      </c>
      <c r="H2015" s="39" t="str">
        <f>IF(raw_impacts[[#This Row],[BldgVint]]="Old","Ex",raw_impacts[[#This Row],[BldgVint]])</f>
        <v>New</v>
      </c>
      <c r="I2015" s="39" t="s">
        <v>70</v>
      </c>
      <c r="J2015" s="39" t="s">
        <v>41</v>
      </c>
      <c r="K2015" s="39" t="s">
        <v>45</v>
      </c>
      <c r="L2015" s="39">
        <v>78.599999999999994</v>
      </c>
      <c r="M2015" s="39">
        <v>0</v>
      </c>
      <c r="N2015" s="39" t="s">
        <v>46</v>
      </c>
      <c r="O2015" s="39">
        <v>55.3</v>
      </c>
      <c r="P2015" s="39">
        <v>5.45E-2</v>
      </c>
      <c r="Q2015" s="39">
        <v>0</v>
      </c>
      <c r="R2015" s="39">
        <v>55.3</v>
      </c>
      <c r="S2015" s="39">
        <v>5.45E-2</v>
      </c>
      <c r="T2015" s="39">
        <v>0</v>
      </c>
      <c r="U2015" s="39">
        <v>0</v>
      </c>
      <c r="V2015" s="39">
        <v>0</v>
      </c>
      <c r="W2015" s="39">
        <v>0</v>
      </c>
      <c r="X2015" s="39">
        <v>0</v>
      </c>
      <c r="Y2015" s="39">
        <v>0</v>
      </c>
      <c r="Z2015" s="39">
        <v>0</v>
      </c>
      <c r="AA2015" s="39" t="s">
        <v>47</v>
      </c>
      <c r="AB2015" s="39" t="s">
        <v>48</v>
      </c>
      <c r="AC2015" s="39">
        <v>2020</v>
      </c>
      <c r="AD20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2016" spans="1:30" hidden="1" x14ac:dyDescent="0.25">
      <c r="A2016" s="39" t="s">
        <v>89</v>
      </c>
      <c r="B2016" s="39" t="s">
        <v>39</v>
      </c>
      <c r="C2016" s="39" t="s">
        <v>40</v>
      </c>
      <c r="D2016" s="40">
        <v>43468.39707175926</v>
      </c>
      <c r="E2016" s="39" t="s">
        <v>41</v>
      </c>
      <c r="F2016" s="39" t="s">
        <v>77</v>
      </c>
      <c r="G2016" s="39" t="s">
        <v>43</v>
      </c>
      <c r="H2016" s="39" t="str">
        <f>IF(raw_impacts[[#This Row],[BldgVint]]="Old","Ex",raw_impacts[[#This Row],[BldgVint]])</f>
        <v>New</v>
      </c>
      <c r="I2016" s="39" t="s">
        <v>70</v>
      </c>
      <c r="J2016" s="39" t="s">
        <v>41</v>
      </c>
      <c r="K2016" s="39" t="s">
        <v>45</v>
      </c>
      <c r="L2016" s="39">
        <v>292</v>
      </c>
      <c r="M2016" s="39">
        <v>0</v>
      </c>
      <c r="N2016" s="39" t="s">
        <v>46</v>
      </c>
      <c r="O2016" s="39">
        <v>47</v>
      </c>
      <c r="P2016" s="39">
        <v>3.4299999999999997E-2</v>
      </c>
      <c r="Q2016" s="39">
        <v>0</v>
      </c>
      <c r="R2016" s="39">
        <v>47</v>
      </c>
      <c r="S2016" s="39">
        <v>3.4299999999999997E-2</v>
      </c>
      <c r="T2016" s="39">
        <v>0</v>
      </c>
      <c r="U2016" s="39">
        <v>0</v>
      </c>
      <c r="V2016" s="39">
        <v>0</v>
      </c>
      <c r="W2016" s="39">
        <v>0</v>
      </c>
      <c r="X2016" s="39">
        <v>0</v>
      </c>
      <c r="Y2016" s="39">
        <v>0</v>
      </c>
      <c r="Z2016" s="39">
        <v>0</v>
      </c>
      <c r="AA2016" s="39" t="s">
        <v>47</v>
      </c>
      <c r="AB2016" s="39" t="s">
        <v>48</v>
      </c>
      <c r="AC2016" s="39">
        <v>2020</v>
      </c>
      <c r="AD20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9.5000000000000001E-2</v>
      </c>
    </row>
    <row r="2017" spans="1:30" hidden="1" x14ac:dyDescent="0.25">
      <c r="A2017" s="39" t="s">
        <v>89</v>
      </c>
      <c r="B2017" s="39" t="s">
        <v>39</v>
      </c>
      <c r="C2017" s="39" t="s">
        <v>40</v>
      </c>
      <c r="D2017" s="40">
        <v>43468.39707175926</v>
      </c>
      <c r="E2017" s="39" t="s">
        <v>41</v>
      </c>
      <c r="F2017" s="39" t="s">
        <v>78</v>
      </c>
      <c r="G2017" s="39" t="s">
        <v>43</v>
      </c>
      <c r="H2017" s="39" t="str">
        <f>IF(raw_impacts[[#This Row],[BldgVint]]="Old","Ex",raw_impacts[[#This Row],[BldgVint]])</f>
        <v>New</v>
      </c>
      <c r="I2017" s="39" t="s">
        <v>70</v>
      </c>
      <c r="J2017" s="39" t="s">
        <v>41</v>
      </c>
      <c r="K2017" s="39" t="s">
        <v>45</v>
      </c>
      <c r="L2017" s="39">
        <v>16.8</v>
      </c>
      <c r="M2017" s="39">
        <v>0</v>
      </c>
      <c r="N2017" s="39" t="s">
        <v>46</v>
      </c>
      <c r="O2017" s="39">
        <v>52</v>
      </c>
      <c r="P2017" s="39">
        <v>3.6600000000000001E-2</v>
      </c>
      <c r="Q2017" s="39">
        <v>0</v>
      </c>
      <c r="R2017" s="39">
        <v>52</v>
      </c>
      <c r="S2017" s="39">
        <v>3.6600000000000001E-2</v>
      </c>
      <c r="T2017" s="39">
        <v>0</v>
      </c>
      <c r="U2017" s="39">
        <v>0</v>
      </c>
      <c r="V2017" s="39">
        <v>0</v>
      </c>
      <c r="W2017" s="39">
        <v>0</v>
      </c>
      <c r="X2017" s="39">
        <v>0</v>
      </c>
      <c r="Y2017" s="39">
        <v>0</v>
      </c>
      <c r="Z2017" s="39">
        <v>0</v>
      </c>
      <c r="AA2017" s="39" t="s">
        <v>47</v>
      </c>
      <c r="AB2017" s="39" t="s">
        <v>48</v>
      </c>
      <c r="AC2017" s="39">
        <v>2020</v>
      </c>
      <c r="AD20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6.0999999999999999E-2</v>
      </c>
    </row>
    <row r="2018" spans="1:30" hidden="1" x14ac:dyDescent="0.25">
      <c r="A2018" s="39" t="s">
        <v>89</v>
      </c>
      <c r="B2018" s="39" t="s">
        <v>39</v>
      </c>
      <c r="C2018" s="39" t="s">
        <v>40</v>
      </c>
      <c r="D2018" s="40">
        <v>43468.39707175926</v>
      </c>
      <c r="E2018" s="39" t="s">
        <v>41</v>
      </c>
      <c r="F2018" s="39" t="s">
        <v>79</v>
      </c>
      <c r="G2018" s="39" t="s">
        <v>43</v>
      </c>
      <c r="H2018" s="39" t="str">
        <f>IF(raw_impacts[[#This Row],[BldgVint]]="Old","Ex",raw_impacts[[#This Row],[BldgVint]])</f>
        <v>New</v>
      </c>
      <c r="I2018" s="39" t="s">
        <v>70</v>
      </c>
      <c r="J2018" s="39" t="s">
        <v>41</v>
      </c>
      <c r="K2018" s="39" t="s">
        <v>45</v>
      </c>
      <c r="L2018" s="39">
        <v>176</v>
      </c>
      <c r="M2018" s="39">
        <v>0</v>
      </c>
      <c r="N2018" s="39" t="s">
        <v>46</v>
      </c>
      <c r="O2018" s="39">
        <v>54.6</v>
      </c>
      <c r="P2018" s="39">
        <v>5.28E-2</v>
      </c>
      <c r="Q2018" s="39">
        <v>0</v>
      </c>
      <c r="R2018" s="39">
        <v>54.6</v>
      </c>
      <c r="S2018" s="39">
        <v>5.28E-2</v>
      </c>
      <c r="T2018" s="39">
        <v>0</v>
      </c>
      <c r="U2018" s="39">
        <v>0</v>
      </c>
      <c r="V2018" s="39">
        <v>0</v>
      </c>
      <c r="W2018" s="39">
        <v>0</v>
      </c>
      <c r="X2018" s="39">
        <v>0</v>
      </c>
      <c r="Y2018" s="39">
        <v>0</v>
      </c>
      <c r="Z2018" s="39">
        <v>0</v>
      </c>
      <c r="AA2018" s="39" t="s">
        <v>47</v>
      </c>
      <c r="AB2018" s="39" t="s">
        <v>48</v>
      </c>
      <c r="AC2018" s="39">
        <v>2020</v>
      </c>
      <c r="AD20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0.05</v>
      </c>
    </row>
    <row r="2019" spans="1:30" hidden="1" x14ac:dyDescent="0.25">
      <c r="A2019" s="39" t="s">
        <v>93</v>
      </c>
      <c r="B2019" s="39" t="s">
        <v>39</v>
      </c>
      <c r="C2019" s="39" t="s">
        <v>40</v>
      </c>
      <c r="D2019" s="40">
        <v>43468.39707175926</v>
      </c>
      <c r="E2019" s="39" t="s">
        <v>41</v>
      </c>
      <c r="F2019" s="39" t="s">
        <v>42</v>
      </c>
      <c r="G2019" s="39" t="s">
        <v>43</v>
      </c>
      <c r="H2019" s="39" t="str">
        <f>IF(raw_impacts[[#This Row],[BldgVint]]="Old","Ex",raw_impacts[[#This Row],[BldgVint]])</f>
        <v>New</v>
      </c>
      <c r="I2019" s="39" t="s">
        <v>44</v>
      </c>
      <c r="J2019" s="39" t="s">
        <v>41</v>
      </c>
      <c r="K2019" s="39" t="s">
        <v>45</v>
      </c>
      <c r="L2019" s="39">
        <v>298</v>
      </c>
      <c r="M2019" s="39">
        <v>0</v>
      </c>
      <c r="N2019" s="39" t="s">
        <v>46</v>
      </c>
      <c r="O2019" s="39">
        <v>27.6</v>
      </c>
      <c r="P2019" s="39">
        <v>7.3300000000000004E-2</v>
      </c>
      <c r="Q2019" s="39">
        <v>0</v>
      </c>
      <c r="R2019" s="39">
        <v>27.6</v>
      </c>
      <c r="S2019" s="39">
        <v>7.3300000000000004E-2</v>
      </c>
      <c r="T2019" s="39">
        <v>0</v>
      </c>
      <c r="U2019" s="39">
        <v>0</v>
      </c>
      <c r="V2019" s="39">
        <v>0</v>
      </c>
      <c r="W2019" s="39">
        <v>0</v>
      </c>
      <c r="X2019" s="39">
        <v>0</v>
      </c>
      <c r="Y2019" s="39">
        <v>0</v>
      </c>
      <c r="Z2019" s="39">
        <v>0</v>
      </c>
      <c r="AA2019" s="39" t="s">
        <v>47</v>
      </c>
      <c r="AB2019" s="39" t="s">
        <v>48</v>
      </c>
      <c r="AC2019" s="39">
        <v>2020</v>
      </c>
      <c r="AD20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2020" spans="1:30" hidden="1" x14ac:dyDescent="0.25">
      <c r="A2020" s="39" t="s">
        <v>93</v>
      </c>
      <c r="B2020" s="39" t="s">
        <v>39</v>
      </c>
      <c r="C2020" s="39" t="s">
        <v>40</v>
      </c>
      <c r="D2020" s="40">
        <v>43468.39707175926</v>
      </c>
      <c r="E2020" s="39" t="s">
        <v>41</v>
      </c>
      <c r="F2020" s="39" t="s">
        <v>71</v>
      </c>
      <c r="G2020" s="39" t="s">
        <v>43</v>
      </c>
      <c r="H2020" s="39" t="str">
        <f>IF(raw_impacts[[#This Row],[BldgVint]]="Old","Ex",raw_impacts[[#This Row],[BldgVint]])</f>
        <v>New</v>
      </c>
      <c r="I2020" s="39" t="s">
        <v>44</v>
      </c>
      <c r="J2020" s="39" t="s">
        <v>41</v>
      </c>
      <c r="K2020" s="39" t="s">
        <v>45</v>
      </c>
      <c r="L2020" s="39">
        <v>145</v>
      </c>
      <c r="M2020" s="39">
        <v>0</v>
      </c>
      <c r="N2020" s="39" t="s">
        <v>46</v>
      </c>
      <c r="O2020" s="39">
        <v>18</v>
      </c>
      <c r="P2020" s="39">
        <v>3.3300000000000003E-2</v>
      </c>
      <c r="Q2020" s="39">
        <v>0</v>
      </c>
      <c r="R2020" s="39">
        <v>18</v>
      </c>
      <c r="S2020" s="39">
        <v>3.3300000000000003E-2</v>
      </c>
      <c r="T2020" s="39">
        <v>0</v>
      </c>
      <c r="U2020" s="39">
        <v>0</v>
      </c>
      <c r="V2020" s="39">
        <v>0</v>
      </c>
      <c r="W2020" s="39">
        <v>0</v>
      </c>
      <c r="X2020" s="39">
        <v>0</v>
      </c>
      <c r="Y2020" s="39">
        <v>0</v>
      </c>
      <c r="Z2020" s="39">
        <v>0</v>
      </c>
      <c r="AA2020" s="39" t="s">
        <v>47</v>
      </c>
      <c r="AB2020" s="39" t="s">
        <v>48</v>
      </c>
      <c r="AC2020" s="39">
        <v>2020</v>
      </c>
      <c r="AD20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021" spans="1:30" hidden="1" x14ac:dyDescent="0.25">
      <c r="A2021" s="39" t="s">
        <v>93</v>
      </c>
      <c r="B2021" s="39" t="s">
        <v>39</v>
      </c>
      <c r="C2021" s="39" t="s">
        <v>40</v>
      </c>
      <c r="D2021" s="40">
        <v>43468.39707175926</v>
      </c>
      <c r="E2021" s="39" t="s">
        <v>41</v>
      </c>
      <c r="F2021" s="39" t="s">
        <v>72</v>
      </c>
      <c r="G2021" s="39" t="s">
        <v>43</v>
      </c>
      <c r="H2021" s="39" t="str">
        <f>IF(raw_impacts[[#This Row],[BldgVint]]="Old","Ex",raw_impacts[[#This Row],[BldgVint]])</f>
        <v>New</v>
      </c>
      <c r="I2021" s="39" t="s">
        <v>44</v>
      </c>
      <c r="J2021" s="39" t="s">
        <v>41</v>
      </c>
      <c r="K2021" s="39" t="s">
        <v>45</v>
      </c>
      <c r="L2021" s="39">
        <v>1120</v>
      </c>
      <c r="M2021" s="39">
        <v>0</v>
      </c>
      <c r="N2021" s="39" t="s">
        <v>46</v>
      </c>
      <c r="O2021" s="39">
        <v>22.8</v>
      </c>
      <c r="P2021" s="39">
        <v>5.4699999999999999E-2</v>
      </c>
      <c r="Q2021" s="39">
        <v>0</v>
      </c>
      <c r="R2021" s="39">
        <v>22.8</v>
      </c>
      <c r="S2021" s="39">
        <v>5.4699999999999999E-2</v>
      </c>
      <c r="T2021" s="39">
        <v>0</v>
      </c>
      <c r="U2021" s="39">
        <v>0</v>
      </c>
      <c r="V2021" s="39">
        <v>0</v>
      </c>
      <c r="W2021" s="39">
        <v>0</v>
      </c>
      <c r="X2021" s="39">
        <v>0</v>
      </c>
      <c r="Y2021" s="39">
        <v>0</v>
      </c>
      <c r="Z2021" s="39">
        <v>0</v>
      </c>
      <c r="AA2021" s="39" t="s">
        <v>47</v>
      </c>
      <c r="AB2021" s="39" t="s">
        <v>48</v>
      </c>
      <c r="AC2021" s="39">
        <v>2020</v>
      </c>
      <c r="AD20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2022" spans="1:30" hidden="1" x14ac:dyDescent="0.25">
      <c r="A2022" s="39" t="s">
        <v>93</v>
      </c>
      <c r="B2022" s="39" t="s">
        <v>39</v>
      </c>
      <c r="C2022" s="39" t="s">
        <v>40</v>
      </c>
      <c r="D2022" s="40">
        <v>43468.39707175926</v>
      </c>
      <c r="E2022" s="39" t="s">
        <v>41</v>
      </c>
      <c r="F2022" s="39" t="s">
        <v>73</v>
      </c>
      <c r="G2022" s="39" t="s">
        <v>43</v>
      </c>
      <c r="H2022" s="39" t="str">
        <f>IF(raw_impacts[[#This Row],[BldgVint]]="Old","Ex",raw_impacts[[#This Row],[BldgVint]])</f>
        <v>New</v>
      </c>
      <c r="I2022" s="39" t="s">
        <v>44</v>
      </c>
      <c r="J2022" s="39" t="s">
        <v>41</v>
      </c>
      <c r="K2022" s="39" t="s">
        <v>45</v>
      </c>
      <c r="L2022" s="39">
        <v>528</v>
      </c>
      <c r="M2022" s="39">
        <v>0</v>
      </c>
      <c r="N2022" s="39" t="s">
        <v>46</v>
      </c>
      <c r="O2022" s="39">
        <v>8.6</v>
      </c>
      <c r="P2022" s="39">
        <v>1.8800000000000001E-2</v>
      </c>
      <c r="Q2022" s="39">
        <v>0</v>
      </c>
      <c r="R2022" s="39">
        <v>8.6</v>
      </c>
      <c r="S2022" s="39">
        <v>1.8800000000000001E-2</v>
      </c>
      <c r="T2022" s="39">
        <v>0</v>
      </c>
      <c r="U2022" s="39">
        <v>0</v>
      </c>
      <c r="V2022" s="39">
        <v>0</v>
      </c>
      <c r="W2022" s="39">
        <v>0</v>
      </c>
      <c r="X2022" s="39">
        <v>0</v>
      </c>
      <c r="Y2022" s="39">
        <v>0</v>
      </c>
      <c r="Z2022" s="39">
        <v>0</v>
      </c>
      <c r="AA2022" s="39" t="s">
        <v>47</v>
      </c>
      <c r="AB2022" s="39" t="s">
        <v>48</v>
      </c>
      <c r="AC2022" s="39">
        <v>2020</v>
      </c>
      <c r="AD20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6.0000000000000001E-3</v>
      </c>
    </row>
    <row r="2023" spans="1:30" hidden="1" x14ac:dyDescent="0.25">
      <c r="A2023" s="39" t="s">
        <v>93</v>
      </c>
      <c r="B2023" s="39" t="s">
        <v>39</v>
      </c>
      <c r="C2023" s="39" t="s">
        <v>40</v>
      </c>
      <c r="D2023" s="40">
        <v>43468.39707175926</v>
      </c>
      <c r="E2023" s="39" t="s">
        <v>41</v>
      </c>
      <c r="F2023" s="39" t="s">
        <v>74</v>
      </c>
      <c r="G2023" s="39" t="s">
        <v>43</v>
      </c>
      <c r="H2023" s="39" t="str">
        <f>IF(raw_impacts[[#This Row],[BldgVint]]="Old","Ex",raw_impacts[[#This Row],[BldgVint]])</f>
        <v>New</v>
      </c>
      <c r="I2023" s="39" t="s">
        <v>44</v>
      </c>
      <c r="J2023" s="39" t="s">
        <v>41</v>
      </c>
      <c r="K2023" s="39" t="s">
        <v>45</v>
      </c>
      <c r="L2023" s="39">
        <v>88.3</v>
      </c>
      <c r="M2023" s="39">
        <v>0</v>
      </c>
      <c r="N2023" s="39" t="s">
        <v>46</v>
      </c>
      <c r="O2023" s="39">
        <v>73.7</v>
      </c>
      <c r="P2023" s="39">
        <v>4.6300000000000001E-2</v>
      </c>
      <c r="Q2023" s="39">
        <v>0</v>
      </c>
      <c r="R2023" s="39">
        <v>73.7</v>
      </c>
      <c r="S2023" s="39">
        <v>4.6300000000000001E-2</v>
      </c>
      <c r="T2023" s="39">
        <v>0</v>
      </c>
      <c r="U2023" s="39">
        <v>0</v>
      </c>
      <c r="V2023" s="39">
        <v>0</v>
      </c>
      <c r="W2023" s="39">
        <v>0</v>
      </c>
      <c r="X2023" s="39">
        <v>0</v>
      </c>
      <c r="Y2023" s="39">
        <v>0</v>
      </c>
      <c r="Z2023" s="39">
        <v>0</v>
      </c>
      <c r="AA2023" s="39" t="s">
        <v>47</v>
      </c>
      <c r="AB2023" s="39" t="s">
        <v>48</v>
      </c>
      <c r="AC2023" s="39">
        <v>2020</v>
      </c>
      <c r="AD20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2024" spans="1:30" hidden="1" x14ac:dyDescent="0.25">
      <c r="A2024" s="39" t="s">
        <v>93</v>
      </c>
      <c r="B2024" s="39" t="s">
        <v>39</v>
      </c>
      <c r="C2024" s="39" t="s">
        <v>40</v>
      </c>
      <c r="D2024" s="40">
        <v>43468.39707175926</v>
      </c>
      <c r="E2024" s="39" t="s">
        <v>41</v>
      </c>
      <c r="F2024" s="39" t="s">
        <v>75</v>
      </c>
      <c r="G2024" s="39" t="s">
        <v>43</v>
      </c>
      <c r="H2024" s="39" t="str">
        <f>IF(raw_impacts[[#This Row],[BldgVint]]="Old","Ex",raw_impacts[[#This Row],[BldgVint]])</f>
        <v>New</v>
      </c>
      <c r="I2024" s="39" t="s">
        <v>44</v>
      </c>
      <c r="J2024" s="39" t="s">
        <v>41</v>
      </c>
      <c r="K2024" s="39" t="s">
        <v>45</v>
      </c>
      <c r="L2024" s="39">
        <v>170</v>
      </c>
      <c r="M2024" s="39">
        <v>0</v>
      </c>
      <c r="N2024" s="39" t="s">
        <v>46</v>
      </c>
      <c r="O2024" s="39">
        <v>32.799999999999997</v>
      </c>
      <c r="P2024" s="39">
        <v>3.6900000000000002E-2</v>
      </c>
      <c r="Q2024" s="39">
        <v>0</v>
      </c>
      <c r="R2024" s="39">
        <v>32.799999999999997</v>
      </c>
      <c r="S2024" s="39">
        <v>3.6900000000000002E-2</v>
      </c>
      <c r="T2024" s="39">
        <v>0</v>
      </c>
      <c r="U2024" s="39">
        <v>0</v>
      </c>
      <c r="V2024" s="39">
        <v>0</v>
      </c>
      <c r="W2024" s="39">
        <v>0</v>
      </c>
      <c r="X2024" s="39">
        <v>0</v>
      </c>
      <c r="Y2024" s="39">
        <v>0</v>
      </c>
      <c r="Z2024" s="39">
        <v>0</v>
      </c>
      <c r="AA2024" s="39" t="s">
        <v>47</v>
      </c>
      <c r="AB2024" s="39" t="s">
        <v>48</v>
      </c>
      <c r="AC2024" s="39">
        <v>2020</v>
      </c>
      <c r="AD20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8.9999999999999993E-3</v>
      </c>
    </row>
    <row r="2025" spans="1:30" hidden="1" x14ac:dyDescent="0.25">
      <c r="A2025" s="39" t="s">
        <v>93</v>
      </c>
      <c r="B2025" s="39" t="s">
        <v>39</v>
      </c>
      <c r="C2025" s="39" t="s">
        <v>40</v>
      </c>
      <c r="D2025" s="40">
        <v>43468.39707175926</v>
      </c>
      <c r="E2025" s="39" t="s">
        <v>41</v>
      </c>
      <c r="F2025" s="39" t="s">
        <v>76</v>
      </c>
      <c r="G2025" s="39" t="s">
        <v>43</v>
      </c>
      <c r="H2025" s="39" t="str">
        <f>IF(raw_impacts[[#This Row],[BldgVint]]="Old","Ex",raw_impacts[[#This Row],[BldgVint]])</f>
        <v>New</v>
      </c>
      <c r="I2025" s="39" t="s">
        <v>44</v>
      </c>
      <c r="J2025" s="39" t="s">
        <v>41</v>
      </c>
      <c r="K2025" s="39" t="s">
        <v>45</v>
      </c>
      <c r="L2025" s="39">
        <v>61.8</v>
      </c>
      <c r="M2025" s="39">
        <v>0</v>
      </c>
      <c r="N2025" s="39" t="s">
        <v>46</v>
      </c>
      <c r="O2025" s="39">
        <v>10.5</v>
      </c>
      <c r="P2025" s="39">
        <v>2.9600000000000001E-2</v>
      </c>
      <c r="Q2025" s="39">
        <v>0</v>
      </c>
      <c r="R2025" s="39">
        <v>10.5</v>
      </c>
      <c r="S2025" s="39">
        <v>2.9600000000000001E-2</v>
      </c>
      <c r="T2025" s="39">
        <v>0</v>
      </c>
      <c r="U2025" s="39">
        <v>0</v>
      </c>
      <c r="V2025" s="39">
        <v>0</v>
      </c>
      <c r="W2025" s="39">
        <v>0</v>
      </c>
      <c r="X2025" s="39">
        <v>0</v>
      </c>
      <c r="Y2025" s="39">
        <v>0</v>
      </c>
      <c r="Z2025" s="39">
        <v>0</v>
      </c>
      <c r="AA2025" s="39" t="s">
        <v>47</v>
      </c>
      <c r="AB2025" s="39" t="s">
        <v>48</v>
      </c>
      <c r="AC2025" s="39">
        <v>2020</v>
      </c>
      <c r="AD20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6.0000000000000001E-3</v>
      </c>
    </row>
    <row r="2026" spans="1:30" hidden="1" x14ac:dyDescent="0.25">
      <c r="A2026" s="39" t="s">
        <v>93</v>
      </c>
      <c r="B2026" s="39" t="s">
        <v>39</v>
      </c>
      <c r="C2026" s="39" t="s">
        <v>40</v>
      </c>
      <c r="D2026" s="40">
        <v>43468.39707175926</v>
      </c>
      <c r="E2026" s="39" t="s">
        <v>41</v>
      </c>
      <c r="F2026" s="39" t="s">
        <v>77</v>
      </c>
      <c r="G2026" s="39" t="s">
        <v>43</v>
      </c>
      <c r="H2026" s="39" t="str">
        <f>IF(raw_impacts[[#This Row],[BldgVint]]="Old","Ex",raw_impacts[[#This Row],[BldgVint]])</f>
        <v>New</v>
      </c>
      <c r="I2026" s="39" t="s">
        <v>44</v>
      </c>
      <c r="J2026" s="39" t="s">
        <v>41</v>
      </c>
      <c r="K2026" s="39" t="s">
        <v>45</v>
      </c>
      <c r="L2026" s="39">
        <v>243</v>
      </c>
      <c r="M2026" s="39">
        <v>0</v>
      </c>
      <c r="N2026" s="39" t="s">
        <v>46</v>
      </c>
      <c r="O2026" s="39">
        <v>25.8</v>
      </c>
      <c r="P2026" s="39">
        <v>2.46E-2</v>
      </c>
      <c r="Q2026" s="39">
        <v>0</v>
      </c>
      <c r="R2026" s="39">
        <v>25.8</v>
      </c>
      <c r="S2026" s="39">
        <v>2.46E-2</v>
      </c>
      <c r="T2026" s="39">
        <v>0</v>
      </c>
      <c r="U2026" s="39">
        <v>0</v>
      </c>
      <c r="V2026" s="39">
        <v>0</v>
      </c>
      <c r="W2026" s="39">
        <v>0</v>
      </c>
      <c r="X2026" s="39">
        <v>0</v>
      </c>
      <c r="Y2026" s="39">
        <v>0</v>
      </c>
      <c r="Z2026" s="39">
        <v>0</v>
      </c>
      <c r="AA2026" s="39" t="s">
        <v>47</v>
      </c>
      <c r="AB2026" s="39" t="s">
        <v>48</v>
      </c>
      <c r="AC2026" s="39">
        <v>2020</v>
      </c>
      <c r="AD20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1.2E-2</v>
      </c>
    </row>
    <row r="2027" spans="1:30" hidden="1" x14ac:dyDescent="0.25">
      <c r="A2027" s="39" t="s">
        <v>93</v>
      </c>
      <c r="B2027" s="39" t="s">
        <v>39</v>
      </c>
      <c r="C2027" s="39" t="s">
        <v>40</v>
      </c>
      <c r="D2027" s="40">
        <v>43468.39707175926</v>
      </c>
      <c r="E2027" s="39" t="s">
        <v>41</v>
      </c>
      <c r="F2027" s="39" t="s">
        <v>78</v>
      </c>
      <c r="G2027" s="39" t="s">
        <v>43</v>
      </c>
      <c r="H2027" s="39" t="str">
        <f>IF(raw_impacts[[#This Row],[BldgVint]]="Old","Ex",raw_impacts[[#This Row],[BldgVint]])</f>
        <v>New</v>
      </c>
      <c r="I2027" s="39" t="s">
        <v>44</v>
      </c>
      <c r="J2027" s="39" t="s">
        <v>41</v>
      </c>
      <c r="K2027" s="39" t="s">
        <v>45</v>
      </c>
      <c r="L2027" s="39">
        <v>13.4</v>
      </c>
      <c r="M2027" s="39">
        <v>0</v>
      </c>
      <c r="N2027" s="39" t="s">
        <v>46</v>
      </c>
      <c r="O2027" s="39">
        <v>29.8</v>
      </c>
      <c r="P2027" s="39">
        <v>2.52E-2</v>
      </c>
      <c r="Q2027" s="39">
        <v>0</v>
      </c>
      <c r="R2027" s="39">
        <v>29.8</v>
      </c>
      <c r="S2027" s="39">
        <v>2.52E-2</v>
      </c>
      <c r="T2027" s="39">
        <v>0</v>
      </c>
      <c r="U2027" s="39">
        <v>0</v>
      </c>
      <c r="V2027" s="39">
        <v>0</v>
      </c>
      <c r="W2027" s="39">
        <v>0</v>
      </c>
      <c r="X2027" s="39">
        <v>0</v>
      </c>
      <c r="Y2027" s="39">
        <v>0</v>
      </c>
      <c r="Z2027" s="39">
        <v>0</v>
      </c>
      <c r="AA2027" s="39" t="s">
        <v>47</v>
      </c>
      <c r="AB2027" s="39" t="s">
        <v>48</v>
      </c>
      <c r="AC2027" s="39">
        <v>2020</v>
      </c>
      <c r="AD20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1.7999999999999999E-2</v>
      </c>
    </row>
    <row r="2028" spans="1:30" hidden="1" x14ac:dyDescent="0.25">
      <c r="A2028" s="39" t="s">
        <v>93</v>
      </c>
      <c r="B2028" s="39" t="s">
        <v>39</v>
      </c>
      <c r="C2028" s="39" t="s">
        <v>40</v>
      </c>
      <c r="D2028" s="40">
        <v>43468.39707175926</v>
      </c>
      <c r="E2028" s="39" t="s">
        <v>41</v>
      </c>
      <c r="F2028" s="39" t="s">
        <v>79</v>
      </c>
      <c r="G2028" s="39" t="s">
        <v>43</v>
      </c>
      <c r="H2028" s="39" t="str">
        <f>IF(raw_impacts[[#This Row],[BldgVint]]="Old","Ex",raw_impacts[[#This Row],[BldgVint]])</f>
        <v>New</v>
      </c>
      <c r="I2028" s="39" t="s">
        <v>44</v>
      </c>
      <c r="J2028" s="39" t="s">
        <v>41</v>
      </c>
      <c r="K2028" s="39" t="s">
        <v>45</v>
      </c>
      <c r="L2028" s="39">
        <v>125</v>
      </c>
      <c r="M2028" s="39">
        <v>0</v>
      </c>
      <c r="N2028" s="39" t="s">
        <v>46</v>
      </c>
      <c r="O2028" s="39">
        <v>28.4</v>
      </c>
      <c r="P2028" s="39">
        <v>5.2900000000000003E-2</v>
      </c>
      <c r="Q2028" s="39">
        <v>0</v>
      </c>
      <c r="R2028" s="39">
        <v>28.4</v>
      </c>
      <c r="S2028" s="39">
        <v>5.2900000000000003E-2</v>
      </c>
      <c r="T2028" s="39">
        <v>0</v>
      </c>
      <c r="U2028" s="39">
        <v>0</v>
      </c>
      <c r="V2028" s="39">
        <v>0</v>
      </c>
      <c r="W2028" s="39">
        <v>0</v>
      </c>
      <c r="X2028" s="39">
        <v>0</v>
      </c>
      <c r="Y2028" s="39">
        <v>0</v>
      </c>
      <c r="Z2028" s="39">
        <v>0</v>
      </c>
      <c r="AA2028" s="39" t="s">
        <v>47</v>
      </c>
      <c r="AB2028" s="39" t="s">
        <v>48</v>
      </c>
      <c r="AC2028" s="39">
        <v>2020</v>
      </c>
      <c r="AD20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2029" spans="1:30" hidden="1" x14ac:dyDescent="0.25">
      <c r="A2029" s="39" t="s">
        <v>93</v>
      </c>
      <c r="B2029" s="39" t="s">
        <v>39</v>
      </c>
      <c r="C2029" s="39" t="s">
        <v>40</v>
      </c>
      <c r="D2029" s="40">
        <v>43468.39707175926</v>
      </c>
      <c r="E2029" s="39" t="s">
        <v>41</v>
      </c>
      <c r="F2029" s="39" t="s">
        <v>42</v>
      </c>
      <c r="G2029" s="39" t="s">
        <v>43</v>
      </c>
      <c r="H2029" s="39" t="str">
        <f>IF(raw_impacts[[#This Row],[BldgVint]]="Old","Ex",raw_impacts[[#This Row],[BldgVint]])</f>
        <v>New</v>
      </c>
      <c r="I2029" s="39" t="s">
        <v>56</v>
      </c>
      <c r="J2029" s="39" t="s">
        <v>41</v>
      </c>
      <c r="K2029" s="39" t="s">
        <v>45</v>
      </c>
      <c r="L2029" s="39">
        <v>549</v>
      </c>
      <c r="M2029" s="39">
        <v>0</v>
      </c>
      <c r="N2029" s="39" t="s">
        <v>46</v>
      </c>
      <c r="O2029" s="39">
        <v>103</v>
      </c>
      <c r="P2029" s="39">
        <v>9.4799999999999995E-2</v>
      </c>
      <c r="Q2029" s="39">
        <v>0</v>
      </c>
      <c r="R2029" s="39">
        <v>103</v>
      </c>
      <c r="S2029" s="39">
        <v>9.4799999999999995E-2</v>
      </c>
      <c r="T2029" s="39">
        <v>0</v>
      </c>
      <c r="U2029" s="39">
        <v>0</v>
      </c>
      <c r="V2029" s="39">
        <v>0</v>
      </c>
      <c r="W2029" s="39">
        <v>0</v>
      </c>
      <c r="X2029" s="39">
        <v>0</v>
      </c>
      <c r="Y2029" s="39">
        <v>0</v>
      </c>
      <c r="Z2029" s="39">
        <v>0</v>
      </c>
      <c r="AA2029" s="39" t="s">
        <v>47</v>
      </c>
      <c r="AB2029" s="39" t="s">
        <v>48</v>
      </c>
      <c r="AC2029" s="39">
        <v>2020</v>
      </c>
      <c r="AD20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3.7999999999999999E-2</v>
      </c>
    </row>
    <row r="2030" spans="1:30" hidden="1" x14ac:dyDescent="0.25">
      <c r="A2030" s="39" t="s">
        <v>93</v>
      </c>
      <c r="B2030" s="39" t="s">
        <v>39</v>
      </c>
      <c r="C2030" s="39" t="s">
        <v>40</v>
      </c>
      <c r="D2030" s="40">
        <v>43468.39707175926</v>
      </c>
      <c r="E2030" s="39" t="s">
        <v>41</v>
      </c>
      <c r="F2030" s="39" t="s">
        <v>71</v>
      </c>
      <c r="G2030" s="39" t="s">
        <v>43</v>
      </c>
      <c r="H2030" s="39" t="str">
        <f>IF(raw_impacts[[#This Row],[BldgVint]]="Old","Ex",raw_impacts[[#This Row],[BldgVint]])</f>
        <v>New</v>
      </c>
      <c r="I2030" s="39" t="s">
        <v>56</v>
      </c>
      <c r="J2030" s="39" t="s">
        <v>41</v>
      </c>
      <c r="K2030" s="39" t="s">
        <v>45</v>
      </c>
      <c r="L2030" s="39">
        <v>282</v>
      </c>
      <c r="M2030" s="39">
        <v>0</v>
      </c>
      <c r="N2030" s="39" t="s">
        <v>46</v>
      </c>
      <c r="O2030" s="39">
        <v>70</v>
      </c>
      <c r="P2030" s="39">
        <v>3.8899999999999997E-2</v>
      </c>
      <c r="Q2030" s="39">
        <v>0</v>
      </c>
      <c r="R2030" s="39">
        <v>70</v>
      </c>
      <c r="S2030" s="39">
        <v>3.8899999999999997E-2</v>
      </c>
      <c r="T2030" s="39">
        <v>0</v>
      </c>
      <c r="U2030" s="39">
        <v>0</v>
      </c>
      <c r="V2030" s="39">
        <v>0</v>
      </c>
      <c r="W2030" s="39">
        <v>0</v>
      </c>
      <c r="X2030" s="39">
        <v>0</v>
      </c>
      <c r="Y2030" s="39">
        <v>0</v>
      </c>
      <c r="Z2030" s="39">
        <v>0</v>
      </c>
      <c r="AA2030" s="39" t="s">
        <v>47</v>
      </c>
      <c r="AB2030" s="39" t="s">
        <v>48</v>
      </c>
      <c r="AC2030" s="39">
        <v>2020</v>
      </c>
      <c r="AD20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2.5999999999999999E-2</v>
      </c>
    </row>
    <row r="2031" spans="1:30" hidden="1" x14ac:dyDescent="0.25">
      <c r="A2031" s="39" t="s">
        <v>93</v>
      </c>
      <c r="B2031" s="39" t="s">
        <v>39</v>
      </c>
      <c r="C2031" s="39" t="s">
        <v>40</v>
      </c>
      <c r="D2031" s="40">
        <v>43468.39707175926</v>
      </c>
      <c r="E2031" s="39" t="s">
        <v>41</v>
      </c>
      <c r="F2031" s="39" t="s">
        <v>72</v>
      </c>
      <c r="G2031" s="39" t="s">
        <v>43</v>
      </c>
      <c r="H2031" s="39" t="str">
        <f>IF(raw_impacts[[#This Row],[BldgVint]]="Old","Ex",raw_impacts[[#This Row],[BldgVint]])</f>
        <v>New</v>
      </c>
      <c r="I2031" s="39" t="s">
        <v>56</v>
      </c>
      <c r="J2031" s="39" t="s">
        <v>41</v>
      </c>
      <c r="K2031" s="39" t="s">
        <v>45</v>
      </c>
      <c r="L2031" s="39">
        <v>1920</v>
      </c>
      <c r="M2031" s="39">
        <v>0</v>
      </c>
      <c r="N2031" s="39" t="s">
        <v>46</v>
      </c>
      <c r="O2031" s="39">
        <v>91.5</v>
      </c>
      <c r="P2031" s="39">
        <v>0.104</v>
      </c>
      <c r="Q2031" s="39">
        <v>0</v>
      </c>
      <c r="R2031" s="39">
        <v>91.5</v>
      </c>
      <c r="S2031" s="39">
        <v>0.104</v>
      </c>
      <c r="T2031" s="39">
        <v>0</v>
      </c>
      <c r="U2031" s="39">
        <v>0</v>
      </c>
      <c r="V2031" s="39">
        <v>0</v>
      </c>
      <c r="W2031" s="39">
        <v>0</v>
      </c>
      <c r="X2031" s="39">
        <v>0</v>
      </c>
      <c r="Y2031" s="39">
        <v>0</v>
      </c>
      <c r="Z2031" s="39">
        <v>0</v>
      </c>
      <c r="AA2031" s="39" t="s">
        <v>47</v>
      </c>
      <c r="AB2031" s="39" t="s">
        <v>48</v>
      </c>
      <c r="AC2031" s="39">
        <v>2020</v>
      </c>
      <c r="AD20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3.7999999999999999E-2</v>
      </c>
    </row>
    <row r="2032" spans="1:30" hidden="1" x14ac:dyDescent="0.25">
      <c r="A2032" s="39" t="s">
        <v>93</v>
      </c>
      <c r="B2032" s="39" t="s">
        <v>39</v>
      </c>
      <c r="C2032" s="39" t="s">
        <v>40</v>
      </c>
      <c r="D2032" s="40">
        <v>43468.39707175926</v>
      </c>
      <c r="E2032" s="39" t="s">
        <v>41</v>
      </c>
      <c r="F2032" s="39" t="s">
        <v>73</v>
      </c>
      <c r="G2032" s="39" t="s">
        <v>43</v>
      </c>
      <c r="H2032" s="39" t="str">
        <f>IF(raw_impacts[[#This Row],[BldgVint]]="Old","Ex",raw_impacts[[#This Row],[BldgVint]])</f>
        <v>New</v>
      </c>
      <c r="I2032" s="39" t="s">
        <v>56</v>
      </c>
      <c r="J2032" s="39" t="s">
        <v>41</v>
      </c>
      <c r="K2032" s="39" t="s">
        <v>45</v>
      </c>
      <c r="L2032" s="39">
        <v>849</v>
      </c>
      <c r="M2032" s="39">
        <v>0</v>
      </c>
      <c r="N2032" s="39" t="s">
        <v>46</v>
      </c>
      <c r="O2032" s="39">
        <v>55.1</v>
      </c>
      <c r="P2032" s="39">
        <v>5.3199999999999997E-2</v>
      </c>
      <c r="Q2032" s="39">
        <v>0</v>
      </c>
      <c r="R2032" s="39">
        <v>55.1</v>
      </c>
      <c r="S2032" s="39">
        <v>5.3199999999999997E-2</v>
      </c>
      <c r="T2032" s="39">
        <v>0</v>
      </c>
      <c r="U2032" s="39">
        <v>0</v>
      </c>
      <c r="V2032" s="39">
        <v>0</v>
      </c>
      <c r="W2032" s="39">
        <v>0</v>
      </c>
      <c r="X2032" s="39">
        <v>0</v>
      </c>
      <c r="Y2032" s="39">
        <v>0</v>
      </c>
      <c r="Z2032" s="39">
        <v>0</v>
      </c>
      <c r="AA2032" s="39" t="s">
        <v>47</v>
      </c>
      <c r="AB2032" s="39" t="s">
        <v>48</v>
      </c>
      <c r="AC2032" s="39">
        <v>2020</v>
      </c>
      <c r="AD20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2033" spans="1:30" hidden="1" x14ac:dyDescent="0.25">
      <c r="A2033" s="39" t="s">
        <v>93</v>
      </c>
      <c r="B2033" s="39" t="s">
        <v>39</v>
      </c>
      <c r="C2033" s="39" t="s">
        <v>40</v>
      </c>
      <c r="D2033" s="40">
        <v>43468.39707175926</v>
      </c>
      <c r="E2033" s="39" t="s">
        <v>41</v>
      </c>
      <c r="F2033" s="39" t="s">
        <v>74</v>
      </c>
      <c r="G2033" s="39" t="s">
        <v>43</v>
      </c>
      <c r="H2033" s="39" t="str">
        <f>IF(raw_impacts[[#This Row],[BldgVint]]="Old","Ex",raw_impacts[[#This Row],[BldgVint]])</f>
        <v>New</v>
      </c>
      <c r="I2033" s="39" t="s">
        <v>56</v>
      </c>
      <c r="J2033" s="39" t="s">
        <v>41</v>
      </c>
      <c r="K2033" s="39" t="s">
        <v>45</v>
      </c>
      <c r="L2033" s="39">
        <v>156</v>
      </c>
      <c r="M2033" s="39">
        <v>0</v>
      </c>
      <c r="N2033" s="39" t="s">
        <v>46</v>
      </c>
      <c r="O2033" s="39">
        <v>152</v>
      </c>
      <c r="P2033" s="39">
        <v>0.13100000000000001</v>
      </c>
      <c r="Q2033" s="39">
        <v>0</v>
      </c>
      <c r="R2033" s="39">
        <v>152</v>
      </c>
      <c r="S2033" s="39">
        <v>0.13100000000000001</v>
      </c>
      <c r="T2033" s="39">
        <v>0</v>
      </c>
      <c r="U2033" s="39">
        <v>0</v>
      </c>
      <c r="V2033" s="39">
        <v>0</v>
      </c>
      <c r="W2033" s="39">
        <v>0</v>
      </c>
      <c r="X2033" s="39">
        <v>0</v>
      </c>
      <c r="Y2033" s="39">
        <v>0</v>
      </c>
      <c r="Z2033" s="39">
        <v>0</v>
      </c>
      <c r="AA2033" s="39" t="s">
        <v>47</v>
      </c>
      <c r="AB2033" s="39" t="s">
        <v>48</v>
      </c>
      <c r="AC2033" s="39">
        <v>2020</v>
      </c>
      <c r="AD20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4.2000000000000003E-2</v>
      </c>
    </row>
    <row r="2034" spans="1:30" hidden="1" x14ac:dyDescent="0.25">
      <c r="A2034" s="39" t="s">
        <v>93</v>
      </c>
      <c r="B2034" s="39" t="s">
        <v>39</v>
      </c>
      <c r="C2034" s="39" t="s">
        <v>40</v>
      </c>
      <c r="D2034" s="40">
        <v>43468.39707175926</v>
      </c>
      <c r="E2034" s="39" t="s">
        <v>41</v>
      </c>
      <c r="F2034" s="39" t="s">
        <v>75</v>
      </c>
      <c r="G2034" s="39" t="s">
        <v>43</v>
      </c>
      <c r="H2034" s="39" t="str">
        <f>IF(raw_impacts[[#This Row],[BldgVint]]="Old","Ex",raw_impacts[[#This Row],[BldgVint]])</f>
        <v>New</v>
      </c>
      <c r="I2034" s="39" t="s">
        <v>56</v>
      </c>
      <c r="J2034" s="39" t="s">
        <v>41</v>
      </c>
      <c r="K2034" s="39" t="s">
        <v>45</v>
      </c>
      <c r="L2034" s="39">
        <v>285</v>
      </c>
      <c r="M2034" s="39">
        <v>0</v>
      </c>
      <c r="N2034" s="39" t="s">
        <v>46</v>
      </c>
      <c r="O2034" s="39">
        <v>98.1</v>
      </c>
      <c r="P2034" s="39">
        <v>8.72E-2</v>
      </c>
      <c r="Q2034" s="39">
        <v>0</v>
      </c>
      <c r="R2034" s="39">
        <v>98.1</v>
      </c>
      <c r="S2034" s="39">
        <v>8.72E-2</v>
      </c>
      <c r="T2034" s="39">
        <v>0</v>
      </c>
      <c r="U2034" s="39">
        <v>0</v>
      </c>
      <c r="V2034" s="39">
        <v>0</v>
      </c>
      <c r="W2034" s="39">
        <v>0</v>
      </c>
      <c r="X2034" s="39">
        <v>0</v>
      </c>
      <c r="Y2034" s="39">
        <v>0</v>
      </c>
      <c r="Z2034" s="39">
        <v>0</v>
      </c>
      <c r="AA2034" s="39" t="s">
        <v>47</v>
      </c>
      <c r="AB2034" s="39" t="s">
        <v>48</v>
      </c>
      <c r="AC2034" s="39">
        <v>2020</v>
      </c>
      <c r="AD20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2035" spans="1:30" hidden="1" x14ac:dyDescent="0.25">
      <c r="A2035" s="39" t="s">
        <v>93</v>
      </c>
      <c r="B2035" s="39" t="s">
        <v>39</v>
      </c>
      <c r="C2035" s="39" t="s">
        <v>40</v>
      </c>
      <c r="D2035" s="40">
        <v>43468.39707175926</v>
      </c>
      <c r="E2035" s="39" t="s">
        <v>41</v>
      </c>
      <c r="F2035" s="39" t="s">
        <v>76</v>
      </c>
      <c r="G2035" s="39" t="s">
        <v>43</v>
      </c>
      <c r="H2035" s="39" t="str">
        <f>IF(raw_impacts[[#This Row],[BldgVint]]="Old","Ex",raw_impacts[[#This Row],[BldgVint]])</f>
        <v>New</v>
      </c>
      <c r="I2035" s="39" t="s">
        <v>56</v>
      </c>
      <c r="J2035" s="39" t="s">
        <v>41</v>
      </c>
      <c r="K2035" s="39" t="s">
        <v>45</v>
      </c>
      <c r="L2035" s="39">
        <v>100</v>
      </c>
      <c r="M2035" s="39">
        <v>0</v>
      </c>
      <c r="N2035" s="39" t="s">
        <v>46</v>
      </c>
      <c r="O2035" s="39">
        <v>100</v>
      </c>
      <c r="P2035" s="39">
        <v>0.121</v>
      </c>
      <c r="Q2035" s="39">
        <v>0</v>
      </c>
      <c r="R2035" s="39">
        <v>100</v>
      </c>
      <c r="S2035" s="39">
        <v>0.121</v>
      </c>
      <c r="T2035" s="39">
        <v>0</v>
      </c>
      <c r="U2035" s="39">
        <v>0</v>
      </c>
      <c r="V2035" s="39">
        <v>0</v>
      </c>
      <c r="W2035" s="39">
        <v>0</v>
      </c>
      <c r="X2035" s="39">
        <v>0</v>
      </c>
      <c r="Y2035" s="39">
        <v>0</v>
      </c>
      <c r="Z2035" s="39">
        <v>0</v>
      </c>
      <c r="AA2035" s="39" t="s">
        <v>47</v>
      </c>
      <c r="AB2035" s="39" t="s">
        <v>48</v>
      </c>
      <c r="AC2035" s="39">
        <v>2020</v>
      </c>
      <c r="AD20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2036" spans="1:30" hidden="1" x14ac:dyDescent="0.25">
      <c r="A2036" s="39" t="s">
        <v>93</v>
      </c>
      <c r="B2036" s="39" t="s">
        <v>39</v>
      </c>
      <c r="C2036" s="39" t="s">
        <v>40</v>
      </c>
      <c r="D2036" s="40">
        <v>43468.39707175926</v>
      </c>
      <c r="E2036" s="39" t="s">
        <v>41</v>
      </c>
      <c r="F2036" s="39" t="s">
        <v>77</v>
      </c>
      <c r="G2036" s="39" t="s">
        <v>43</v>
      </c>
      <c r="H2036" s="39" t="str">
        <f>IF(raw_impacts[[#This Row],[BldgVint]]="Old","Ex",raw_impacts[[#This Row],[BldgVint]])</f>
        <v>New</v>
      </c>
      <c r="I2036" s="39" t="s">
        <v>56</v>
      </c>
      <c r="J2036" s="39" t="s">
        <v>41</v>
      </c>
      <c r="K2036" s="39" t="s">
        <v>45</v>
      </c>
      <c r="L2036" s="39">
        <v>362</v>
      </c>
      <c r="M2036" s="39">
        <v>0</v>
      </c>
      <c r="N2036" s="39" t="s">
        <v>46</v>
      </c>
      <c r="O2036" s="39">
        <v>93.8</v>
      </c>
      <c r="P2036" s="39">
        <v>6.7500000000000004E-2</v>
      </c>
      <c r="Q2036" s="39">
        <v>0</v>
      </c>
      <c r="R2036" s="39">
        <v>93.8</v>
      </c>
      <c r="S2036" s="39">
        <v>6.7500000000000004E-2</v>
      </c>
      <c r="T2036" s="39">
        <v>0</v>
      </c>
      <c r="U2036" s="39">
        <v>0</v>
      </c>
      <c r="V2036" s="39">
        <v>0</v>
      </c>
      <c r="W2036" s="39">
        <v>0</v>
      </c>
      <c r="X2036" s="39">
        <v>0</v>
      </c>
      <c r="Y2036" s="39">
        <v>0</v>
      </c>
      <c r="Z2036" s="39">
        <v>0</v>
      </c>
      <c r="AA2036" s="39" t="s">
        <v>47</v>
      </c>
      <c r="AB2036" s="39" t="s">
        <v>48</v>
      </c>
      <c r="AC2036" s="39">
        <v>2020</v>
      </c>
      <c r="AD20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0.17799999999999999</v>
      </c>
    </row>
    <row r="2037" spans="1:30" hidden="1" x14ac:dyDescent="0.25">
      <c r="A2037" s="39" t="s">
        <v>93</v>
      </c>
      <c r="B2037" s="39" t="s">
        <v>39</v>
      </c>
      <c r="C2037" s="39" t="s">
        <v>40</v>
      </c>
      <c r="D2037" s="40">
        <v>43468.39707175926</v>
      </c>
      <c r="E2037" s="39" t="s">
        <v>41</v>
      </c>
      <c r="F2037" s="39" t="s">
        <v>78</v>
      </c>
      <c r="G2037" s="39" t="s">
        <v>43</v>
      </c>
      <c r="H2037" s="39" t="str">
        <f>IF(raw_impacts[[#This Row],[BldgVint]]="Old","Ex",raw_impacts[[#This Row],[BldgVint]])</f>
        <v>New</v>
      </c>
      <c r="I2037" s="39" t="s">
        <v>56</v>
      </c>
      <c r="J2037" s="39" t="s">
        <v>41</v>
      </c>
      <c r="K2037" s="39" t="s">
        <v>45</v>
      </c>
      <c r="L2037" s="39">
        <v>20.399999999999999</v>
      </c>
      <c r="M2037" s="39">
        <v>0</v>
      </c>
      <c r="N2037" s="39" t="s">
        <v>46</v>
      </c>
      <c r="O2037" s="39">
        <v>109</v>
      </c>
      <c r="P2037" s="39">
        <v>7.7499999999999999E-2</v>
      </c>
      <c r="Q2037" s="39">
        <v>0</v>
      </c>
      <c r="R2037" s="39">
        <v>109</v>
      </c>
      <c r="S2037" s="39">
        <v>7.7499999999999999E-2</v>
      </c>
      <c r="T2037" s="39">
        <v>0</v>
      </c>
      <c r="U2037" s="39">
        <v>0</v>
      </c>
      <c r="V2037" s="39">
        <v>0</v>
      </c>
      <c r="W2037" s="39">
        <v>0</v>
      </c>
      <c r="X2037" s="39">
        <v>0</v>
      </c>
      <c r="Y2037" s="39">
        <v>0</v>
      </c>
      <c r="Z2037" s="39">
        <v>0</v>
      </c>
      <c r="AA2037" s="39" t="s">
        <v>47</v>
      </c>
      <c r="AB2037" s="39" t="s">
        <v>48</v>
      </c>
      <c r="AC2037" s="39">
        <v>2020</v>
      </c>
      <c r="AD20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0.05</v>
      </c>
    </row>
    <row r="2038" spans="1:30" hidden="1" x14ac:dyDescent="0.25">
      <c r="A2038" s="39" t="s">
        <v>93</v>
      </c>
      <c r="B2038" s="39" t="s">
        <v>39</v>
      </c>
      <c r="C2038" s="39" t="s">
        <v>40</v>
      </c>
      <c r="D2038" s="40">
        <v>43468.39707175926</v>
      </c>
      <c r="E2038" s="39" t="s">
        <v>41</v>
      </c>
      <c r="F2038" s="39" t="s">
        <v>79</v>
      </c>
      <c r="G2038" s="39" t="s">
        <v>43</v>
      </c>
      <c r="H2038" s="39" t="str">
        <f>IF(raw_impacts[[#This Row],[BldgVint]]="Old","Ex",raw_impacts[[#This Row],[BldgVint]])</f>
        <v>New</v>
      </c>
      <c r="I2038" s="39" t="s">
        <v>56</v>
      </c>
      <c r="J2038" s="39" t="s">
        <v>41</v>
      </c>
      <c r="K2038" s="39" t="s">
        <v>45</v>
      </c>
      <c r="L2038" s="39">
        <v>222</v>
      </c>
      <c r="M2038" s="39">
        <v>0</v>
      </c>
      <c r="N2038" s="39" t="s">
        <v>46</v>
      </c>
      <c r="O2038" s="39">
        <v>120</v>
      </c>
      <c r="P2038" s="39">
        <v>0.125</v>
      </c>
      <c r="Q2038" s="39">
        <v>0</v>
      </c>
      <c r="R2038" s="39">
        <v>120</v>
      </c>
      <c r="S2038" s="39">
        <v>0.125</v>
      </c>
      <c r="T2038" s="39">
        <v>0</v>
      </c>
      <c r="U2038" s="39">
        <v>0</v>
      </c>
      <c r="V2038" s="39">
        <v>0</v>
      </c>
      <c r="W2038" s="39">
        <v>0</v>
      </c>
      <c r="X2038" s="39">
        <v>0</v>
      </c>
      <c r="Y2038" s="39">
        <v>0</v>
      </c>
      <c r="Z2038" s="39">
        <v>0</v>
      </c>
      <c r="AA2038" s="39" t="s">
        <v>47</v>
      </c>
      <c r="AB2038" s="39" t="s">
        <v>48</v>
      </c>
      <c r="AC2038" s="39">
        <v>2020</v>
      </c>
      <c r="AD20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2039" spans="1:30" hidden="1" x14ac:dyDescent="0.25">
      <c r="A2039" s="39" t="s">
        <v>93</v>
      </c>
      <c r="B2039" s="39" t="s">
        <v>39</v>
      </c>
      <c r="C2039" s="39" t="s">
        <v>40</v>
      </c>
      <c r="D2039" s="40">
        <v>43468.39707175926</v>
      </c>
      <c r="E2039" s="39" t="s">
        <v>41</v>
      </c>
      <c r="F2039" s="39" t="s">
        <v>42</v>
      </c>
      <c r="G2039" s="39" t="s">
        <v>43</v>
      </c>
      <c r="H2039" s="39" t="str">
        <f>IF(raw_impacts[[#This Row],[BldgVint]]="Old","Ex",raw_impacts[[#This Row],[BldgVint]])</f>
        <v>New</v>
      </c>
      <c r="I2039" s="39" t="s">
        <v>57</v>
      </c>
      <c r="J2039" s="39" t="s">
        <v>41</v>
      </c>
      <c r="K2039" s="39" t="s">
        <v>45</v>
      </c>
      <c r="L2039" s="39">
        <v>421</v>
      </c>
      <c r="M2039" s="39">
        <v>0</v>
      </c>
      <c r="N2039" s="39" t="s">
        <v>46</v>
      </c>
      <c r="O2039" s="39">
        <v>78.3</v>
      </c>
      <c r="P2039" s="39">
        <v>5.6000000000000001E-2</v>
      </c>
      <c r="Q2039" s="39">
        <v>0</v>
      </c>
      <c r="R2039" s="39">
        <v>78.3</v>
      </c>
      <c r="S2039" s="39">
        <v>5.6000000000000001E-2</v>
      </c>
      <c r="T2039" s="39">
        <v>0</v>
      </c>
      <c r="U2039" s="39">
        <v>0</v>
      </c>
      <c r="V2039" s="39">
        <v>0</v>
      </c>
      <c r="W2039" s="39">
        <v>0</v>
      </c>
      <c r="X2039" s="39">
        <v>0</v>
      </c>
      <c r="Y2039" s="39">
        <v>0</v>
      </c>
      <c r="Z2039" s="39">
        <v>0</v>
      </c>
      <c r="AA2039" s="39" t="s">
        <v>47</v>
      </c>
      <c r="AB2039" s="39" t="s">
        <v>48</v>
      </c>
      <c r="AC2039" s="39">
        <v>2020</v>
      </c>
      <c r="AD20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0.14299999999999999</v>
      </c>
    </row>
    <row r="2040" spans="1:30" hidden="1" x14ac:dyDescent="0.25">
      <c r="A2040" s="39" t="s">
        <v>93</v>
      </c>
      <c r="B2040" s="39" t="s">
        <v>39</v>
      </c>
      <c r="C2040" s="39" t="s">
        <v>40</v>
      </c>
      <c r="D2040" s="40">
        <v>43468.39707175926</v>
      </c>
      <c r="E2040" s="39" t="s">
        <v>41</v>
      </c>
      <c r="F2040" s="39" t="s">
        <v>71</v>
      </c>
      <c r="G2040" s="39" t="s">
        <v>43</v>
      </c>
      <c r="H2040" s="39" t="str">
        <f>IF(raw_impacts[[#This Row],[BldgVint]]="Old","Ex",raw_impacts[[#This Row],[BldgVint]])</f>
        <v>New</v>
      </c>
      <c r="I2040" s="39" t="s">
        <v>57</v>
      </c>
      <c r="J2040" s="39" t="s">
        <v>41</v>
      </c>
      <c r="K2040" s="39" t="s">
        <v>45</v>
      </c>
      <c r="L2040" s="39">
        <v>214</v>
      </c>
      <c r="M2040" s="39">
        <v>0</v>
      </c>
      <c r="N2040" s="39" t="s">
        <v>46</v>
      </c>
      <c r="O2040" s="39">
        <v>49.8</v>
      </c>
      <c r="P2040" s="39">
        <v>1.12E-2</v>
      </c>
      <c r="Q2040" s="39">
        <v>0</v>
      </c>
      <c r="R2040" s="39">
        <v>49.8</v>
      </c>
      <c r="S2040" s="39">
        <v>1.12E-2</v>
      </c>
      <c r="T2040" s="39">
        <v>0</v>
      </c>
      <c r="U2040" s="39">
        <v>0</v>
      </c>
      <c r="V2040" s="39">
        <v>0</v>
      </c>
      <c r="W2040" s="39">
        <v>0</v>
      </c>
      <c r="X2040" s="39">
        <v>0</v>
      </c>
      <c r="Y2040" s="39">
        <v>0</v>
      </c>
      <c r="Z2040" s="39">
        <v>0</v>
      </c>
      <c r="AA2040" s="39" t="s">
        <v>47</v>
      </c>
      <c r="AB2040" s="39" t="s">
        <v>48</v>
      </c>
      <c r="AC2040" s="39">
        <v>2020</v>
      </c>
      <c r="AD20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7.8E-2</v>
      </c>
    </row>
    <row r="2041" spans="1:30" hidden="1" x14ac:dyDescent="0.25">
      <c r="A2041" s="39" t="s">
        <v>93</v>
      </c>
      <c r="B2041" s="39" t="s">
        <v>39</v>
      </c>
      <c r="C2041" s="39" t="s">
        <v>40</v>
      </c>
      <c r="D2041" s="40">
        <v>43468.39707175926</v>
      </c>
      <c r="E2041" s="39" t="s">
        <v>41</v>
      </c>
      <c r="F2041" s="39" t="s">
        <v>72</v>
      </c>
      <c r="G2041" s="39" t="s">
        <v>43</v>
      </c>
      <c r="H2041" s="39" t="str">
        <f>IF(raw_impacts[[#This Row],[BldgVint]]="Old","Ex",raw_impacts[[#This Row],[BldgVint]])</f>
        <v>New</v>
      </c>
      <c r="I2041" s="39" t="s">
        <v>57</v>
      </c>
      <c r="J2041" s="39" t="s">
        <v>41</v>
      </c>
      <c r="K2041" s="39" t="s">
        <v>45</v>
      </c>
      <c r="L2041" s="39">
        <v>1490</v>
      </c>
      <c r="M2041" s="39">
        <v>0</v>
      </c>
      <c r="N2041" s="39" t="s">
        <v>46</v>
      </c>
      <c r="O2041" s="39">
        <v>64</v>
      </c>
      <c r="P2041" s="39">
        <v>6.1800000000000001E-2</v>
      </c>
      <c r="Q2041" s="39">
        <v>0</v>
      </c>
      <c r="R2041" s="39">
        <v>64</v>
      </c>
      <c r="S2041" s="39">
        <v>6.1800000000000001E-2</v>
      </c>
      <c r="T2041" s="39">
        <v>0</v>
      </c>
      <c r="U2041" s="39">
        <v>0</v>
      </c>
      <c r="V2041" s="39">
        <v>0</v>
      </c>
      <c r="W2041" s="39">
        <v>0</v>
      </c>
      <c r="X2041" s="39">
        <v>0</v>
      </c>
      <c r="Y2041" s="39">
        <v>0</v>
      </c>
      <c r="Z2041" s="39">
        <v>0</v>
      </c>
      <c r="AA2041" s="39" t="s">
        <v>47</v>
      </c>
      <c r="AB2041" s="39" t="s">
        <v>48</v>
      </c>
      <c r="AC2041" s="39">
        <v>2020</v>
      </c>
      <c r="AD20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0.14299999999999999</v>
      </c>
    </row>
    <row r="2042" spans="1:30" hidden="1" x14ac:dyDescent="0.25">
      <c r="A2042" s="39" t="s">
        <v>93</v>
      </c>
      <c r="B2042" s="39" t="s">
        <v>39</v>
      </c>
      <c r="C2042" s="39" t="s">
        <v>40</v>
      </c>
      <c r="D2042" s="40">
        <v>43468.39707175926</v>
      </c>
      <c r="E2042" s="39" t="s">
        <v>41</v>
      </c>
      <c r="F2042" s="39" t="s">
        <v>73</v>
      </c>
      <c r="G2042" s="39" t="s">
        <v>43</v>
      </c>
      <c r="H2042" s="39" t="str">
        <f>IF(raw_impacts[[#This Row],[BldgVint]]="Old","Ex",raw_impacts[[#This Row],[BldgVint]])</f>
        <v>New</v>
      </c>
      <c r="I2042" s="39" t="s">
        <v>57</v>
      </c>
      <c r="J2042" s="39" t="s">
        <v>41</v>
      </c>
      <c r="K2042" s="39" t="s">
        <v>45</v>
      </c>
      <c r="L2042" s="39">
        <v>582</v>
      </c>
      <c r="M2042" s="39">
        <v>0</v>
      </c>
      <c r="N2042" s="39" t="s">
        <v>46</v>
      </c>
      <c r="O2042" s="39">
        <v>42</v>
      </c>
      <c r="P2042" s="39">
        <v>3.8800000000000001E-2</v>
      </c>
      <c r="Q2042" s="39">
        <v>0</v>
      </c>
      <c r="R2042" s="39">
        <v>42</v>
      </c>
      <c r="S2042" s="39">
        <v>3.8800000000000001E-2</v>
      </c>
      <c r="T2042" s="39">
        <v>0</v>
      </c>
      <c r="U2042" s="39">
        <v>0</v>
      </c>
      <c r="V2042" s="39">
        <v>0</v>
      </c>
      <c r="W2042" s="39">
        <v>0</v>
      </c>
      <c r="X2042" s="39">
        <v>0</v>
      </c>
      <c r="Y2042" s="39">
        <v>0</v>
      </c>
      <c r="Z2042" s="39">
        <v>0</v>
      </c>
      <c r="AA2042" s="39" t="s">
        <v>47</v>
      </c>
      <c r="AB2042" s="39" t="s">
        <v>48</v>
      </c>
      <c r="AC2042" s="39">
        <v>2020</v>
      </c>
      <c r="AD20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0.14599999999999999</v>
      </c>
    </row>
    <row r="2043" spans="1:30" hidden="1" x14ac:dyDescent="0.25">
      <c r="A2043" s="39" t="s">
        <v>93</v>
      </c>
      <c r="B2043" s="39" t="s">
        <v>39</v>
      </c>
      <c r="C2043" s="39" t="s">
        <v>40</v>
      </c>
      <c r="D2043" s="40">
        <v>43468.39707175926</v>
      </c>
      <c r="E2043" s="39" t="s">
        <v>41</v>
      </c>
      <c r="F2043" s="39" t="s">
        <v>74</v>
      </c>
      <c r="G2043" s="39" t="s">
        <v>43</v>
      </c>
      <c r="H2043" s="39" t="str">
        <f>IF(raw_impacts[[#This Row],[BldgVint]]="Old","Ex",raw_impacts[[#This Row],[BldgVint]])</f>
        <v>New</v>
      </c>
      <c r="I2043" s="39" t="s">
        <v>57</v>
      </c>
      <c r="J2043" s="39" t="s">
        <v>41</v>
      </c>
      <c r="K2043" s="39" t="s">
        <v>45</v>
      </c>
      <c r="L2043" s="39">
        <v>121</v>
      </c>
      <c r="M2043" s="39">
        <v>0</v>
      </c>
      <c r="N2043" s="39" t="s">
        <v>46</v>
      </c>
      <c r="O2043" s="39">
        <v>124</v>
      </c>
      <c r="P2043" s="39">
        <v>8.5599999999999996E-2</v>
      </c>
      <c r="Q2043" s="39">
        <v>0</v>
      </c>
      <c r="R2043" s="39">
        <v>124</v>
      </c>
      <c r="S2043" s="39">
        <v>8.5599999999999996E-2</v>
      </c>
      <c r="T2043" s="39">
        <v>0</v>
      </c>
      <c r="U2043" s="39">
        <v>0</v>
      </c>
      <c r="V2043" s="39">
        <v>0</v>
      </c>
      <c r="W2043" s="39">
        <v>0</v>
      </c>
      <c r="X2043" s="39">
        <v>0</v>
      </c>
      <c r="Y2043" s="39">
        <v>0</v>
      </c>
      <c r="Z2043" s="39">
        <v>0</v>
      </c>
      <c r="AA2043" s="39" t="s">
        <v>47</v>
      </c>
      <c r="AB2043" s="39" t="s">
        <v>48</v>
      </c>
      <c r="AC2043" s="39">
        <v>2020</v>
      </c>
      <c r="AD20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0.125</v>
      </c>
    </row>
    <row r="2044" spans="1:30" hidden="1" x14ac:dyDescent="0.25">
      <c r="A2044" s="39" t="s">
        <v>93</v>
      </c>
      <c r="B2044" s="39" t="s">
        <v>39</v>
      </c>
      <c r="C2044" s="39" t="s">
        <v>40</v>
      </c>
      <c r="D2044" s="40">
        <v>43468.39707175926</v>
      </c>
      <c r="E2044" s="39" t="s">
        <v>41</v>
      </c>
      <c r="F2044" s="39" t="s">
        <v>75</v>
      </c>
      <c r="G2044" s="39" t="s">
        <v>43</v>
      </c>
      <c r="H2044" s="39" t="str">
        <f>IF(raw_impacts[[#This Row],[BldgVint]]="Old","Ex",raw_impacts[[#This Row],[BldgVint]])</f>
        <v>New</v>
      </c>
      <c r="I2044" s="39" t="s">
        <v>57</v>
      </c>
      <c r="J2044" s="39" t="s">
        <v>41</v>
      </c>
      <c r="K2044" s="39" t="s">
        <v>45</v>
      </c>
      <c r="L2044" s="39">
        <v>221</v>
      </c>
      <c r="M2044" s="39">
        <v>0</v>
      </c>
      <c r="N2044" s="39" t="s">
        <v>46</v>
      </c>
      <c r="O2044" s="39">
        <v>82.6</v>
      </c>
      <c r="P2044" s="39">
        <v>5.8400000000000001E-2</v>
      </c>
      <c r="Q2044" s="39">
        <v>0</v>
      </c>
      <c r="R2044" s="39">
        <v>82.6</v>
      </c>
      <c r="S2044" s="39">
        <v>5.8400000000000001E-2</v>
      </c>
      <c r="T2044" s="39">
        <v>0</v>
      </c>
      <c r="U2044" s="39">
        <v>0</v>
      </c>
      <c r="V2044" s="39">
        <v>0</v>
      </c>
      <c r="W2044" s="39">
        <v>0</v>
      </c>
      <c r="X2044" s="39">
        <v>0</v>
      </c>
      <c r="Y2044" s="39">
        <v>0</v>
      </c>
      <c r="Z2044" s="39">
        <v>0</v>
      </c>
      <c r="AA2044" s="39" t="s">
        <v>47</v>
      </c>
      <c r="AB2044" s="39" t="s">
        <v>48</v>
      </c>
      <c r="AC2044" s="39">
        <v>2020</v>
      </c>
      <c r="AD20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0.26100000000000001</v>
      </c>
    </row>
    <row r="2045" spans="1:30" hidden="1" x14ac:dyDescent="0.25">
      <c r="A2045" s="39" t="s">
        <v>93</v>
      </c>
      <c r="B2045" s="39" t="s">
        <v>39</v>
      </c>
      <c r="C2045" s="39" t="s">
        <v>40</v>
      </c>
      <c r="D2045" s="40">
        <v>43468.39707175926</v>
      </c>
      <c r="E2045" s="39" t="s">
        <v>41</v>
      </c>
      <c r="F2045" s="39" t="s">
        <v>76</v>
      </c>
      <c r="G2045" s="39" t="s">
        <v>43</v>
      </c>
      <c r="H2045" s="39" t="str">
        <f>IF(raw_impacts[[#This Row],[BldgVint]]="Old","Ex",raw_impacts[[#This Row],[BldgVint]])</f>
        <v>New</v>
      </c>
      <c r="I2045" s="39" t="s">
        <v>57</v>
      </c>
      <c r="J2045" s="39" t="s">
        <v>41</v>
      </c>
      <c r="K2045" s="39" t="s">
        <v>45</v>
      </c>
      <c r="L2045" s="39">
        <v>77.900000000000006</v>
      </c>
      <c r="M2045" s="39">
        <v>0</v>
      </c>
      <c r="N2045" s="39" t="s">
        <v>46</v>
      </c>
      <c r="O2045" s="39">
        <v>57.3</v>
      </c>
      <c r="P2045" s="39">
        <v>7.3499999999999996E-2</v>
      </c>
      <c r="Q2045" s="39">
        <v>0</v>
      </c>
      <c r="R2045" s="39">
        <v>57.3</v>
      </c>
      <c r="S2045" s="39">
        <v>7.3499999999999996E-2</v>
      </c>
      <c r="T2045" s="39">
        <v>0</v>
      </c>
      <c r="U2045" s="39">
        <v>0</v>
      </c>
      <c r="V2045" s="39">
        <v>0</v>
      </c>
      <c r="W2045" s="39">
        <v>0</v>
      </c>
      <c r="X2045" s="39">
        <v>0</v>
      </c>
      <c r="Y2045" s="39">
        <v>0</v>
      </c>
      <c r="Z2045" s="39">
        <v>0</v>
      </c>
      <c r="AA2045" s="39" t="s">
        <v>47</v>
      </c>
      <c r="AB2045" s="39" t="s">
        <v>48</v>
      </c>
      <c r="AC2045" s="39">
        <v>2020</v>
      </c>
      <c r="AD20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0.14599999999999999</v>
      </c>
    </row>
    <row r="2046" spans="1:30" hidden="1" x14ac:dyDescent="0.25">
      <c r="A2046" s="39" t="s">
        <v>93</v>
      </c>
      <c r="B2046" s="39" t="s">
        <v>39</v>
      </c>
      <c r="C2046" s="39" t="s">
        <v>40</v>
      </c>
      <c r="D2046" s="40">
        <v>43468.39707175926</v>
      </c>
      <c r="E2046" s="39" t="s">
        <v>41</v>
      </c>
      <c r="F2046" s="39" t="s">
        <v>77</v>
      </c>
      <c r="G2046" s="39" t="s">
        <v>43</v>
      </c>
      <c r="H2046" s="39" t="str">
        <f>IF(raw_impacts[[#This Row],[BldgVint]]="Old","Ex",raw_impacts[[#This Row],[BldgVint]])</f>
        <v>New</v>
      </c>
      <c r="I2046" s="39" t="s">
        <v>57</v>
      </c>
      <c r="J2046" s="39" t="s">
        <v>41</v>
      </c>
      <c r="K2046" s="39" t="s">
        <v>45</v>
      </c>
      <c r="L2046" s="39">
        <v>285</v>
      </c>
      <c r="M2046" s="39">
        <v>0</v>
      </c>
      <c r="N2046" s="39" t="s">
        <v>46</v>
      </c>
      <c r="O2046" s="39">
        <v>74.599999999999994</v>
      </c>
      <c r="P2046" s="39">
        <v>4.65E-2</v>
      </c>
      <c r="Q2046" s="39">
        <v>0</v>
      </c>
      <c r="R2046" s="39">
        <v>74.599999999999994</v>
      </c>
      <c r="S2046" s="39">
        <v>4.65E-2</v>
      </c>
      <c r="T2046" s="39">
        <v>0</v>
      </c>
      <c r="U2046" s="39">
        <v>0</v>
      </c>
      <c r="V2046" s="39">
        <v>0</v>
      </c>
      <c r="W2046" s="39">
        <v>0</v>
      </c>
      <c r="X2046" s="39">
        <v>0</v>
      </c>
      <c r="Y2046" s="39">
        <v>0</v>
      </c>
      <c r="Z2046" s="39">
        <v>0</v>
      </c>
      <c r="AA2046" s="39" t="s">
        <v>47</v>
      </c>
      <c r="AB2046" s="39" t="s">
        <v>48</v>
      </c>
      <c r="AC2046" s="39">
        <v>2020</v>
      </c>
      <c r="AD20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1.623</v>
      </c>
    </row>
    <row r="2047" spans="1:30" hidden="1" x14ac:dyDescent="0.25">
      <c r="A2047" s="39" t="s">
        <v>93</v>
      </c>
      <c r="B2047" s="39" t="s">
        <v>39</v>
      </c>
      <c r="C2047" s="39" t="s">
        <v>40</v>
      </c>
      <c r="D2047" s="40">
        <v>43468.39707175926</v>
      </c>
      <c r="E2047" s="39" t="s">
        <v>41</v>
      </c>
      <c r="F2047" s="39" t="s">
        <v>78</v>
      </c>
      <c r="G2047" s="39" t="s">
        <v>43</v>
      </c>
      <c r="H2047" s="39" t="str">
        <f>IF(raw_impacts[[#This Row],[BldgVint]]="Old","Ex",raw_impacts[[#This Row],[BldgVint]])</f>
        <v>New</v>
      </c>
      <c r="I2047" s="39" t="s">
        <v>57</v>
      </c>
      <c r="J2047" s="39" t="s">
        <v>41</v>
      </c>
      <c r="K2047" s="39" t="s">
        <v>45</v>
      </c>
      <c r="L2047" s="39">
        <v>17.3</v>
      </c>
      <c r="M2047" s="39">
        <v>0</v>
      </c>
      <c r="N2047" s="39" t="s">
        <v>46</v>
      </c>
      <c r="O2047" s="39">
        <v>80.099999999999994</v>
      </c>
      <c r="P2047" s="39">
        <v>4.9000000000000002E-2</v>
      </c>
      <c r="Q2047" s="39">
        <v>0</v>
      </c>
      <c r="R2047" s="39">
        <v>80.099999999999994</v>
      </c>
      <c r="S2047" s="39">
        <v>4.9000000000000002E-2</v>
      </c>
      <c r="T2047" s="39">
        <v>0</v>
      </c>
      <c r="U2047" s="39">
        <v>0</v>
      </c>
      <c r="V2047" s="39">
        <v>0</v>
      </c>
      <c r="W2047" s="39">
        <v>0</v>
      </c>
      <c r="X2047" s="39">
        <v>0</v>
      </c>
      <c r="Y2047" s="39">
        <v>0</v>
      </c>
      <c r="Z2047" s="39">
        <v>0</v>
      </c>
      <c r="AA2047" s="39" t="s">
        <v>47</v>
      </c>
      <c r="AB2047" s="39" t="s">
        <v>48</v>
      </c>
      <c r="AC2047" s="39">
        <v>2020</v>
      </c>
      <c r="AD20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0.30099999999999999</v>
      </c>
    </row>
    <row r="2048" spans="1:30" hidden="1" x14ac:dyDescent="0.25">
      <c r="A2048" s="39" t="s">
        <v>93</v>
      </c>
      <c r="B2048" s="39" t="s">
        <v>39</v>
      </c>
      <c r="C2048" s="39" t="s">
        <v>40</v>
      </c>
      <c r="D2048" s="40">
        <v>43468.39707175926</v>
      </c>
      <c r="E2048" s="39" t="s">
        <v>41</v>
      </c>
      <c r="F2048" s="39" t="s">
        <v>79</v>
      </c>
      <c r="G2048" s="39" t="s">
        <v>43</v>
      </c>
      <c r="H2048" s="39" t="str">
        <f>IF(raw_impacts[[#This Row],[BldgVint]]="Old","Ex",raw_impacts[[#This Row],[BldgVint]])</f>
        <v>New</v>
      </c>
      <c r="I2048" s="39" t="s">
        <v>57</v>
      </c>
      <c r="J2048" s="39" t="s">
        <v>41</v>
      </c>
      <c r="K2048" s="39" t="s">
        <v>45</v>
      </c>
      <c r="L2048" s="39">
        <v>174</v>
      </c>
      <c r="M2048" s="39">
        <v>0</v>
      </c>
      <c r="N2048" s="39" t="s">
        <v>46</v>
      </c>
      <c r="O2048" s="39">
        <v>81.099999999999994</v>
      </c>
      <c r="P2048" s="39">
        <v>8.7599999999999997E-2</v>
      </c>
      <c r="Q2048" s="39">
        <v>0</v>
      </c>
      <c r="R2048" s="39">
        <v>81.099999999999994</v>
      </c>
      <c r="S2048" s="39">
        <v>8.7599999999999997E-2</v>
      </c>
      <c r="T2048" s="39">
        <v>0</v>
      </c>
      <c r="U2048" s="39">
        <v>0</v>
      </c>
      <c r="V2048" s="39">
        <v>0</v>
      </c>
      <c r="W2048" s="39">
        <v>0</v>
      </c>
      <c r="X2048" s="39">
        <v>0</v>
      </c>
      <c r="Y2048" s="39">
        <v>0</v>
      </c>
      <c r="Z2048" s="39">
        <v>0</v>
      </c>
      <c r="AA2048" s="39" t="s">
        <v>47</v>
      </c>
      <c r="AB2048" s="39" t="s">
        <v>48</v>
      </c>
      <c r="AC2048" s="39">
        <v>2020</v>
      </c>
      <c r="AD20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0.30499999999999999</v>
      </c>
    </row>
    <row r="2049" spans="1:30" hidden="1" x14ac:dyDescent="0.25">
      <c r="A2049" s="39" t="s">
        <v>93</v>
      </c>
      <c r="B2049" s="39" t="s">
        <v>39</v>
      </c>
      <c r="C2049" s="39" t="s">
        <v>40</v>
      </c>
      <c r="D2049" s="40">
        <v>43468.39707175926</v>
      </c>
      <c r="E2049" s="39" t="s">
        <v>41</v>
      </c>
      <c r="F2049" s="39" t="s">
        <v>42</v>
      </c>
      <c r="G2049" s="39" t="s">
        <v>43</v>
      </c>
      <c r="H2049" s="39" t="str">
        <f>IF(raw_impacts[[#This Row],[BldgVint]]="Old","Ex",raw_impacts[[#This Row],[BldgVint]])</f>
        <v>New</v>
      </c>
      <c r="I2049" s="39" t="s">
        <v>58</v>
      </c>
      <c r="J2049" s="39" t="s">
        <v>41</v>
      </c>
      <c r="K2049" s="39" t="s">
        <v>45</v>
      </c>
      <c r="L2049" s="39">
        <v>542</v>
      </c>
      <c r="M2049" s="39">
        <v>0</v>
      </c>
      <c r="N2049" s="39" t="s">
        <v>46</v>
      </c>
      <c r="O2049" s="39">
        <v>117</v>
      </c>
      <c r="P2049" s="39">
        <v>0.13400000000000001</v>
      </c>
      <c r="Q2049" s="39">
        <v>0</v>
      </c>
      <c r="R2049" s="39">
        <v>117</v>
      </c>
      <c r="S2049" s="39">
        <v>0.13400000000000001</v>
      </c>
      <c r="T2049" s="39">
        <v>0</v>
      </c>
      <c r="U2049" s="39">
        <v>0</v>
      </c>
      <c r="V2049" s="39">
        <v>0</v>
      </c>
      <c r="W2049" s="39">
        <v>0</v>
      </c>
      <c r="X2049" s="39">
        <v>0</v>
      </c>
      <c r="Y2049" s="39">
        <v>0</v>
      </c>
      <c r="Z2049" s="39">
        <v>0</v>
      </c>
      <c r="AA2049" s="39" t="s">
        <v>47</v>
      </c>
      <c r="AB2049" s="39" t="s">
        <v>48</v>
      </c>
      <c r="AC2049" s="39">
        <v>2020</v>
      </c>
      <c r="AD20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2050" spans="1:30" hidden="1" x14ac:dyDescent="0.25">
      <c r="A2050" s="39" t="s">
        <v>93</v>
      </c>
      <c r="B2050" s="39" t="s">
        <v>39</v>
      </c>
      <c r="C2050" s="39" t="s">
        <v>40</v>
      </c>
      <c r="D2050" s="40">
        <v>43468.39707175926</v>
      </c>
      <c r="E2050" s="39" t="s">
        <v>41</v>
      </c>
      <c r="F2050" s="39" t="s">
        <v>71</v>
      </c>
      <c r="G2050" s="39" t="s">
        <v>43</v>
      </c>
      <c r="H2050" s="39" t="str">
        <f>IF(raw_impacts[[#This Row],[BldgVint]]="Old","Ex",raw_impacts[[#This Row],[BldgVint]])</f>
        <v>New</v>
      </c>
      <c r="I2050" s="39" t="s">
        <v>58</v>
      </c>
      <c r="J2050" s="39" t="s">
        <v>41</v>
      </c>
      <c r="K2050" s="39" t="s">
        <v>45</v>
      </c>
      <c r="L2050" s="39">
        <v>281</v>
      </c>
      <c r="M2050" s="39">
        <v>0</v>
      </c>
      <c r="N2050" s="39" t="s">
        <v>46</v>
      </c>
      <c r="O2050" s="39">
        <v>78.5</v>
      </c>
      <c r="P2050" s="39">
        <v>7.46E-2</v>
      </c>
      <c r="Q2050" s="39">
        <v>0</v>
      </c>
      <c r="R2050" s="39">
        <v>78.5</v>
      </c>
      <c r="S2050" s="39">
        <v>7.46E-2</v>
      </c>
      <c r="T2050" s="39">
        <v>0</v>
      </c>
      <c r="U2050" s="39">
        <v>0</v>
      </c>
      <c r="V2050" s="39">
        <v>0</v>
      </c>
      <c r="W2050" s="39">
        <v>0</v>
      </c>
      <c r="X2050" s="39">
        <v>0</v>
      </c>
      <c r="Y2050" s="39">
        <v>0</v>
      </c>
      <c r="Z2050" s="39">
        <v>0</v>
      </c>
      <c r="AA2050" s="39" t="s">
        <v>47</v>
      </c>
      <c r="AB2050" s="39" t="s">
        <v>48</v>
      </c>
      <c r="AC2050" s="39">
        <v>2020</v>
      </c>
      <c r="AD20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2051" spans="1:30" hidden="1" x14ac:dyDescent="0.25">
      <c r="A2051" s="39" t="s">
        <v>93</v>
      </c>
      <c r="B2051" s="39" t="s">
        <v>39</v>
      </c>
      <c r="C2051" s="39" t="s">
        <v>40</v>
      </c>
      <c r="D2051" s="40">
        <v>43468.39707175926</v>
      </c>
      <c r="E2051" s="39" t="s">
        <v>41</v>
      </c>
      <c r="F2051" s="39" t="s">
        <v>72</v>
      </c>
      <c r="G2051" s="39" t="s">
        <v>43</v>
      </c>
      <c r="H2051" s="39" t="str">
        <f>IF(raw_impacts[[#This Row],[BldgVint]]="Old","Ex",raw_impacts[[#This Row],[BldgVint]])</f>
        <v>New</v>
      </c>
      <c r="I2051" s="39" t="s">
        <v>58</v>
      </c>
      <c r="J2051" s="39" t="s">
        <v>41</v>
      </c>
      <c r="K2051" s="39" t="s">
        <v>45</v>
      </c>
      <c r="L2051" s="39">
        <v>1880</v>
      </c>
      <c r="M2051" s="39">
        <v>0</v>
      </c>
      <c r="N2051" s="39" t="s">
        <v>46</v>
      </c>
      <c r="O2051" s="39">
        <v>101</v>
      </c>
      <c r="P2051" s="39">
        <v>0.115</v>
      </c>
      <c r="Q2051" s="39">
        <v>0</v>
      </c>
      <c r="R2051" s="39">
        <v>101</v>
      </c>
      <c r="S2051" s="39">
        <v>0.115</v>
      </c>
      <c r="T2051" s="39">
        <v>0</v>
      </c>
      <c r="U2051" s="39">
        <v>0</v>
      </c>
      <c r="V2051" s="39">
        <v>0</v>
      </c>
      <c r="W2051" s="39">
        <v>0</v>
      </c>
      <c r="X2051" s="39">
        <v>0</v>
      </c>
      <c r="Y2051" s="39">
        <v>0</v>
      </c>
      <c r="Z2051" s="39">
        <v>0</v>
      </c>
      <c r="AA2051" s="39" t="s">
        <v>47</v>
      </c>
      <c r="AB2051" s="39" t="s">
        <v>48</v>
      </c>
      <c r="AC2051" s="39">
        <v>2020</v>
      </c>
      <c r="AD20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2052" spans="1:30" hidden="1" x14ac:dyDescent="0.25">
      <c r="A2052" s="39" t="s">
        <v>93</v>
      </c>
      <c r="B2052" s="39" t="s">
        <v>39</v>
      </c>
      <c r="C2052" s="39" t="s">
        <v>40</v>
      </c>
      <c r="D2052" s="40">
        <v>43468.39707175926</v>
      </c>
      <c r="E2052" s="39" t="s">
        <v>41</v>
      </c>
      <c r="F2052" s="39" t="s">
        <v>73</v>
      </c>
      <c r="G2052" s="39" t="s">
        <v>43</v>
      </c>
      <c r="H2052" s="39" t="str">
        <f>IF(raw_impacts[[#This Row],[BldgVint]]="Old","Ex",raw_impacts[[#This Row],[BldgVint]])</f>
        <v>New</v>
      </c>
      <c r="I2052" s="39" t="s">
        <v>58</v>
      </c>
      <c r="J2052" s="39" t="s">
        <v>41</v>
      </c>
      <c r="K2052" s="39" t="s">
        <v>45</v>
      </c>
      <c r="L2052" s="39">
        <v>816</v>
      </c>
      <c r="M2052" s="39">
        <v>0</v>
      </c>
      <c r="N2052" s="39" t="s">
        <v>46</v>
      </c>
      <c r="O2052" s="39">
        <v>66.3</v>
      </c>
      <c r="P2052" s="39">
        <v>4.7300000000000002E-2</v>
      </c>
      <c r="Q2052" s="39">
        <v>0</v>
      </c>
      <c r="R2052" s="39">
        <v>66.3</v>
      </c>
      <c r="S2052" s="39">
        <v>4.7300000000000002E-2</v>
      </c>
      <c r="T2052" s="39">
        <v>0</v>
      </c>
      <c r="U2052" s="39">
        <v>0</v>
      </c>
      <c r="V2052" s="39">
        <v>0</v>
      </c>
      <c r="W2052" s="39">
        <v>0</v>
      </c>
      <c r="X2052" s="39">
        <v>0</v>
      </c>
      <c r="Y2052" s="39">
        <v>0</v>
      </c>
      <c r="Z2052" s="39">
        <v>0</v>
      </c>
      <c r="AA2052" s="39" t="s">
        <v>47</v>
      </c>
      <c r="AB2052" s="39" t="s">
        <v>48</v>
      </c>
      <c r="AC2052" s="39">
        <v>2020</v>
      </c>
      <c r="AD20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2053" spans="1:30" hidden="1" x14ac:dyDescent="0.25">
      <c r="A2053" s="39" t="s">
        <v>93</v>
      </c>
      <c r="B2053" s="39" t="s">
        <v>39</v>
      </c>
      <c r="C2053" s="39" t="s">
        <v>40</v>
      </c>
      <c r="D2053" s="40">
        <v>43468.39707175926</v>
      </c>
      <c r="E2053" s="39" t="s">
        <v>41</v>
      </c>
      <c r="F2053" s="39" t="s">
        <v>74</v>
      </c>
      <c r="G2053" s="39" t="s">
        <v>43</v>
      </c>
      <c r="H2053" s="39" t="str">
        <f>IF(raw_impacts[[#This Row],[BldgVint]]="Old","Ex",raw_impacts[[#This Row],[BldgVint]])</f>
        <v>New</v>
      </c>
      <c r="I2053" s="39" t="s">
        <v>58</v>
      </c>
      <c r="J2053" s="39" t="s">
        <v>41</v>
      </c>
      <c r="K2053" s="39" t="s">
        <v>45</v>
      </c>
      <c r="L2053" s="39">
        <v>163</v>
      </c>
      <c r="M2053" s="39">
        <v>0</v>
      </c>
      <c r="N2053" s="39" t="s">
        <v>46</v>
      </c>
      <c r="O2053" s="39">
        <v>161</v>
      </c>
      <c r="P2053" s="39">
        <v>0.106</v>
      </c>
      <c r="Q2053" s="39">
        <v>0</v>
      </c>
      <c r="R2053" s="39">
        <v>161</v>
      </c>
      <c r="S2053" s="39">
        <v>0.106</v>
      </c>
      <c r="T2053" s="39">
        <v>0</v>
      </c>
      <c r="U2053" s="39">
        <v>0</v>
      </c>
      <c r="V2053" s="39">
        <v>0</v>
      </c>
      <c r="W2053" s="39">
        <v>0</v>
      </c>
      <c r="X2053" s="39">
        <v>0</v>
      </c>
      <c r="Y2053" s="39">
        <v>0</v>
      </c>
      <c r="Z2053" s="39">
        <v>0</v>
      </c>
      <c r="AA2053" s="39" t="s">
        <v>47</v>
      </c>
      <c r="AB2053" s="39" t="s">
        <v>48</v>
      </c>
      <c r="AC2053" s="39">
        <v>2020</v>
      </c>
      <c r="AD20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9.2999999999999999E-2</v>
      </c>
    </row>
    <row r="2054" spans="1:30" hidden="1" x14ac:dyDescent="0.25">
      <c r="A2054" s="39" t="s">
        <v>93</v>
      </c>
      <c r="B2054" s="39" t="s">
        <v>39</v>
      </c>
      <c r="C2054" s="39" t="s">
        <v>40</v>
      </c>
      <c r="D2054" s="40">
        <v>43468.39707175926</v>
      </c>
      <c r="E2054" s="39" t="s">
        <v>41</v>
      </c>
      <c r="F2054" s="39" t="s">
        <v>75</v>
      </c>
      <c r="G2054" s="39" t="s">
        <v>43</v>
      </c>
      <c r="H2054" s="39" t="str">
        <f>IF(raw_impacts[[#This Row],[BldgVint]]="Old","Ex",raw_impacts[[#This Row],[BldgVint]])</f>
        <v>New</v>
      </c>
      <c r="I2054" s="39" t="s">
        <v>58</v>
      </c>
      <c r="J2054" s="39" t="s">
        <v>41</v>
      </c>
      <c r="K2054" s="39" t="s">
        <v>45</v>
      </c>
      <c r="L2054" s="39">
        <v>277</v>
      </c>
      <c r="M2054" s="39">
        <v>0</v>
      </c>
      <c r="N2054" s="39" t="s">
        <v>46</v>
      </c>
      <c r="O2054" s="39">
        <v>112</v>
      </c>
      <c r="P2054" s="39">
        <v>7.8200000000000006E-2</v>
      </c>
      <c r="Q2054" s="39">
        <v>0</v>
      </c>
      <c r="R2054" s="39">
        <v>112</v>
      </c>
      <c r="S2054" s="39">
        <v>7.8200000000000006E-2</v>
      </c>
      <c r="T2054" s="39">
        <v>0</v>
      </c>
      <c r="U2054" s="39">
        <v>0</v>
      </c>
      <c r="V2054" s="39">
        <v>0</v>
      </c>
      <c r="W2054" s="39">
        <v>0</v>
      </c>
      <c r="X2054" s="39">
        <v>0</v>
      </c>
      <c r="Y2054" s="39">
        <v>0</v>
      </c>
      <c r="Z2054" s="39">
        <v>0</v>
      </c>
      <c r="AA2054" s="39" t="s">
        <v>47</v>
      </c>
      <c r="AB2054" s="39" t="s">
        <v>48</v>
      </c>
      <c r="AC2054" s="39">
        <v>2020</v>
      </c>
      <c r="AD20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0.19900000000000001</v>
      </c>
    </row>
    <row r="2055" spans="1:30" hidden="1" x14ac:dyDescent="0.25">
      <c r="A2055" s="39" t="s">
        <v>93</v>
      </c>
      <c r="B2055" s="39" t="s">
        <v>39</v>
      </c>
      <c r="C2055" s="39" t="s">
        <v>40</v>
      </c>
      <c r="D2055" s="40">
        <v>43468.39707175926</v>
      </c>
      <c r="E2055" s="39" t="s">
        <v>41</v>
      </c>
      <c r="F2055" s="39" t="s">
        <v>76</v>
      </c>
      <c r="G2055" s="39" t="s">
        <v>43</v>
      </c>
      <c r="H2055" s="39" t="str">
        <f>IF(raw_impacts[[#This Row],[BldgVint]]="Old","Ex",raw_impacts[[#This Row],[BldgVint]])</f>
        <v>New</v>
      </c>
      <c r="I2055" s="39" t="s">
        <v>58</v>
      </c>
      <c r="J2055" s="39" t="s">
        <v>41</v>
      </c>
      <c r="K2055" s="39" t="s">
        <v>45</v>
      </c>
      <c r="L2055" s="39">
        <v>95.5</v>
      </c>
      <c r="M2055" s="39">
        <v>0</v>
      </c>
      <c r="N2055" s="39" t="s">
        <v>46</v>
      </c>
      <c r="O2055" s="39">
        <v>118</v>
      </c>
      <c r="P2055" s="39">
        <v>0.109</v>
      </c>
      <c r="Q2055" s="39">
        <v>0</v>
      </c>
      <c r="R2055" s="39">
        <v>118</v>
      </c>
      <c r="S2055" s="39">
        <v>0.109</v>
      </c>
      <c r="T2055" s="39">
        <v>0</v>
      </c>
      <c r="U2055" s="39">
        <v>0</v>
      </c>
      <c r="V2055" s="39">
        <v>0</v>
      </c>
      <c r="W2055" s="39">
        <v>0</v>
      </c>
      <c r="X2055" s="39">
        <v>0</v>
      </c>
      <c r="Y2055" s="39">
        <v>0</v>
      </c>
      <c r="Z2055" s="39">
        <v>0</v>
      </c>
      <c r="AA2055" s="39" t="s">
        <v>47</v>
      </c>
      <c r="AB2055" s="39" t="s">
        <v>48</v>
      </c>
      <c r="AC2055" s="39">
        <v>2020</v>
      </c>
      <c r="AD20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2056" spans="1:30" hidden="1" x14ac:dyDescent="0.25">
      <c r="A2056" s="39" t="s">
        <v>93</v>
      </c>
      <c r="B2056" s="39" t="s">
        <v>39</v>
      </c>
      <c r="C2056" s="39" t="s">
        <v>40</v>
      </c>
      <c r="D2056" s="40">
        <v>43468.39707175926</v>
      </c>
      <c r="E2056" s="39" t="s">
        <v>41</v>
      </c>
      <c r="F2056" s="39" t="s">
        <v>77</v>
      </c>
      <c r="G2056" s="39" t="s">
        <v>43</v>
      </c>
      <c r="H2056" s="39" t="str">
        <f>IF(raw_impacts[[#This Row],[BldgVint]]="Old","Ex",raw_impacts[[#This Row],[BldgVint]])</f>
        <v>New</v>
      </c>
      <c r="I2056" s="39" t="s">
        <v>58</v>
      </c>
      <c r="J2056" s="39" t="s">
        <v>41</v>
      </c>
      <c r="K2056" s="39" t="s">
        <v>45</v>
      </c>
      <c r="L2056" s="39">
        <v>351</v>
      </c>
      <c r="M2056" s="39">
        <v>0</v>
      </c>
      <c r="N2056" s="39" t="s">
        <v>46</v>
      </c>
      <c r="O2056" s="39">
        <v>107</v>
      </c>
      <c r="P2056" s="39">
        <v>5.3100000000000001E-2</v>
      </c>
      <c r="Q2056" s="39">
        <v>0</v>
      </c>
      <c r="R2056" s="39">
        <v>107</v>
      </c>
      <c r="S2056" s="39">
        <v>5.3100000000000001E-2</v>
      </c>
      <c r="T2056" s="39">
        <v>0</v>
      </c>
      <c r="U2056" s="39">
        <v>0</v>
      </c>
      <c r="V2056" s="39">
        <v>0</v>
      </c>
      <c r="W2056" s="39">
        <v>0</v>
      </c>
      <c r="X2056" s="39">
        <v>0</v>
      </c>
      <c r="Y2056" s="39">
        <v>0</v>
      </c>
      <c r="Z2056" s="39">
        <v>0</v>
      </c>
      <c r="AA2056" s="39" t="s">
        <v>47</v>
      </c>
      <c r="AB2056" s="39" t="s">
        <v>48</v>
      </c>
      <c r="AC2056" s="39">
        <v>2020</v>
      </c>
      <c r="AD20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0.90300000000000002</v>
      </c>
    </row>
    <row r="2057" spans="1:30" hidden="1" x14ac:dyDescent="0.25">
      <c r="A2057" s="39" t="s">
        <v>93</v>
      </c>
      <c r="B2057" s="39" t="s">
        <v>39</v>
      </c>
      <c r="C2057" s="39" t="s">
        <v>40</v>
      </c>
      <c r="D2057" s="40">
        <v>43468.39707175926</v>
      </c>
      <c r="E2057" s="39" t="s">
        <v>41</v>
      </c>
      <c r="F2057" s="39" t="s">
        <v>78</v>
      </c>
      <c r="G2057" s="39" t="s">
        <v>43</v>
      </c>
      <c r="H2057" s="39" t="str">
        <f>IF(raw_impacts[[#This Row],[BldgVint]]="Old","Ex",raw_impacts[[#This Row],[BldgVint]])</f>
        <v>New</v>
      </c>
      <c r="I2057" s="39" t="s">
        <v>58</v>
      </c>
      <c r="J2057" s="39" t="s">
        <v>41</v>
      </c>
      <c r="K2057" s="39" t="s">
        <v>45</v>
      </c>
      <c r="L2057" s="39">
        <v>20.9</v>
      </c>
      <c r="M2057" s="39">
        <v>0</v>
      </c>
      <c r="N2057" s="39" t="s">
        <v>46</v>
      </c>
      <c r="O2057" s="39">
        <v>119</v>
      </c>
      <c r="P2057" s="39">
        <v>5.8900000000000001E-2</v>
      </c>
      <c r="Q2057" s="39">
        <v>0</v>
      </c>
      <c r="R2057" s="39">
        <v>119</v>
      </c>
      <c r="S2057" s="39">
        <v>5.8900000000000001E-2</v>
      </c>
      <c r="T2057" s="39">
        <v>0</v>
      </c>
      <c r="U2057" s="39">
        <v>0</v>
      </c>
      <c r="V2057" s="39">
        <v>0</v>
      </c>
      <c r="W2057" s="39">
        <v>0</v>
      </c>
      <c r="X2057" s="39">
        <v>0</v>
      </c>
      <c r="Y2057" s="39">
        <v>0</v>
      </c>
      <c r="Z2057" s="39">
        <v>0</v>
      </c>
      <c r="AA2057" s="39" t="s">
        <v>47</v>
      </c>
      <c r="AB2057" s="39" t="s">
        <v>48</v>
      </c>
      <c r="AC2057" s="39">
        <v>2020</v>
      </c>
      <c r="AD20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0.24299999999999999</v>
      </c>
    </row>
    <row r="2058" spans="1:30" hidden="1" x14ac:dyDescent="0.25">
      <c r="A2058" s="39" t="s">
        <v>93</v>
      </c>
      <c r="B2058" s="39" t="s">
        <v>39</v>
      </c>
      <c r="C2058" s="39" t="s">
        <v>40</v>
      </c>
      <c r="D2058" s="40">
        <v>43468.39707175926</v>
      </c>
      <c r="E2058" s="39" t="s">
        <v>41</v>
      </c>
      <c r="F2058" s="39" t="s">
        <v>79</v>
      </c>
      <c r="G2058" s="39" t="s">
        <v>43</v>
      </c>
      <c r="H2058" s="39" t="str">
        <f>IF(raw_impacts[[#This Row],[BldgVint]]="Old","Ex",raw_impacts[[#This Row],[BldgVint]])</f>
        <v>New</v>
      </c>
      <c r="I2058" s="39" t="s">
        <v>58</v>
      </c>
      <c r="J2058" s="39" t="s">
        <v>41</v>
      </c>
      <c r="K2058" s="39" t="s">
        <v>45</v>
      </c>
      <c r="L2058" s="39">
        <v>222</v>
      </c>
      <c r="M2058" s="39">
        <v>0</v>
      </c>
      <c r="N2058" s="39" t="s">
        <v>46</v>
      </c>
      <c r="O2058" s="39">
        <v>131</v>
      </c>
      <c r="P2058" s="39">
        <v>0.113</v>
      </c>
      <c r="Q2058" s="39">
        <v>0</v>
      </c>
      <c r="R2058" s="39">
        <v>131</v>
      </c>
      <c r="S2058" s="39">
        <v>0.113</v>
      </c>
      <c r="T2058" s="39">
        <v>0</v>
      </c>
      <c r="U2058" s="39">
        <v>0</v>
      </c>
      <c r="V2058" s="39">
        <v>0</v>
      </c>
      <c r="W2058" s="39">
        <v>0</v>
      </c>
      <c r="X2058" s="39">
        <v>0</v>
      </c>
      <c r="Y2058" s="39">
        <v>0</v>
      </c>
      <c r="Z2058" s="39">
        <v>0</v>
      </c>
      <c r="AA2058" s="39" t="s">
        <v>47</v>
      </c>
      <c r="AB2058" s="39" t="s">
        <v>48</v>
      </c>
      <c r="AC2058" s="39">
        <v>2020</v>
      </c>
      <c r="AD20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</v>
      </c>
    </row>
    <row r="2059" spans="1:30" hidden="1" x14ac:dyDescent="0.25">
      <c r="A2059" s="39" t="s">
        <v>93</v>
      </c>
      <c r="B2059" s="39" t="s">
        <v>39</v>
      </c>
      <c r="C2059" s="39" t="s">
        <v>40</v>
      </c>
      <c r="D2059" s="40">
        <v>43468.39707175926</v>
      </c>
      <c r="E2059" s="39" t="s">
        <v>41</v>
      </c>
      <c r="F2059" s="39" t="s">
        <v>42</v>
      </c>
      <c r="G2059" s="39" t="s">
        <v>43</v>
      </c>
      <c r="H2059" s="39" t="str">
        <f>IF(raw_impacts[[#This Row],[BldgVint]]="Old","Ex",raw_impacts[[#This Row],[BldgVint]])</f>
        <v>New</v>
      </c>
      <c r="I2059" s="39" t="s">
        <v>59</v>
      </c>
      <c r="J2059" s="39" t="s">
        <v>41</v>
      </c>
      <c r="K2059" s="39" t="s">
        <v>45</v>
      </c>
      <c r="L2059" s="39">
        <v>360</v>
      </c>
      <c r="M2059" s="39">
        <v>0</v>
      </c>
      <c r="N2059" s="39" t="s">
        <v>46</v>
      </c>
      <c r="O2059" s="39">
        <v>89.5</v>
      </c>
      <c r="P2059" s="39">
        <v>7.6799999999999993E-2</v>
      </c>
      <c r="Q2059" s="39">
        <v>0</v>
      </c>
      <c r="R2059" s="39">
        <v>89.5</v>
      </c>
      <c r="S2059" s="39">
        <v>7.6799999999999993E-2</v>
      </c>
      <c r="T2059" s="39">
        <v>0</v>
      </c>
      <c r="U2059" s="39">
        <v>0</v>
      </c>
      <c r="V2059" s="39">
        <v>0</v>
      </c>
      <c r="W2059" s="39">
        <v>0</v>
      </c>
      <c r="X2059" s="39">
        <v>0</v>
      </c>
      <c r="Y2059" s="39">
        <v>0</v>
      </c>
      <c r="Z2059" s="39">
        <v>0</v>
      </c>
      <c r="AA2059" s="39" t="s">
        <v>47</v>
      </c>
      <c r="AB2059" s="39" t="s">
        <v>48</v>
      </c>
      <c r="AC2059" s="39">
        <v>2020</v>
      </c>
      <c r="AD20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2060" spans="1:30" hidden="1" x14ac:dyDescent="0.25">
      <c r="A2060" s="39" t="s">
        <v>93</v>
      </c>
      <c r="B2060" s="39" t="s">
        <v>39</v>
      </c>
      <c r="C2060" s="39" t="s">
        <v>40</v>
      </c>
      <c r="D2060" s="40">
        <v>43468.39707175926</v>
      </c>
      <c r="E2060" s="39" t="s">
        <v>41</v>
      </c>
      <c r="F2060" s="39" t="s">
        <v>71</v>
      </c>
      <c r="G2060" s="39" t="s">
        <v>43</v>
      </c>
      <c r="H2060" s="39" t="str">
        <f>IF(raw_impacts[[#This Row],[BldgVint]]="Old","Ex",raw_impacts[[#This Row],[BldgVint]])</f>
        <v>New</v>
      </c>
      <c r="I2060" s="39" t="s">
        <v>59</v>
      </c>
      <c r="J2060" s="39" t="s">
        <v>41</v>
      </c>
      <c r="K2060" s="39" t="s">
        <v>45</v>
      </c>
      <c r="L2060" s="39">
        <v>180</v>
      </c>
      <c r="M2060" s="39">
        <v>0</v>
      </c>
      <c r="N2060" s="39" t="s">
        <v>46</v>
      </c>
      <c r="O2060" s="39">
        <v>64.099999999999994</v>
      </c>
      <c r="P2060" s="39">
        <v>4.3700000000000003E-2</v>
      </c>
      <c r="Q2060" s="39">
        <v>0</v>
      </c>
      <c r="R2060" s="39">
        <v>64.099999999999994</v>
      </c>
      <c r="S2060" s="39">
        <v>4.3700000000000003E-2</v>
      </c>
      <c r="T2060" s="39">
        <v>0</v>
      </c>
      <c r="U2060" s="39">
        <v>0</v>
      </c>
      <c r="V2060" s="39">
        <v>0</v>
      </c>
      <c r="W2060" s="39">
        <v>0</v>
      </c>
      <c r="X2060" s="39">
        <v>0</v>
      </c>
      <c r="Y2060" s="39">
        <v>0</v>
      </c>
      <c r="Z2060" s="39">
        <v>0</v>
      </c>
      <c r="AA2060" s="39" t="s">
        <v>47</v>
      </c>
      <c r="AB2060" s="39" t="s">
        <v>48</v>
      </c>
      <c r="AC2060" s="39">
        <v>2020</v>
      </c>
      <c r="AD20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2061" spans="1:30" hidden="1" x14ac:dyDescent="0.25">
      <c r="A2061" s="39" t="s">
        <v>93</v>
      </c>
      <c r="B2061" s="39" t="s">
        <v>39</v>
      </c>
      <c r="C2061" s="39" t="s">
        <v>40</v>
      </c>
      <c r="D2061" s="40">
        <v>43468.39707175926</v>
      </c>
      <c r="E2061" s="39" t="s">
        <v>41</v>
      </c>
      <c r="F2061" s="39" t="s">
        <v>72</v>
      </c>
      <c r="G2061" s="39" t="s">
        <v>43</v>
      </c>
      <c r="H2061" s="39" t="str">
        <f>IF(raw_impacts[[#This Row],[BldgVint]]="Old","Ex",raw_impacts[[#This Row],[BldgVint]])</f>
        <v>New</v>
      </c>
      <c r="I2061" s="39" t="s">
        <v>59</v>
      </c>
      <c r="J2061" s="39" t="s">
        <v>41</v>
      </c>
      <c r="K2061" s="39" t="s">
        <v>45</v>
      </c>
      <c r="L2061" s="39">
        <v>1300</v>
      </c>
      <c r="M2061" s="39">
        <v>0</v>
      </c>
      <c r="N2061" s="39" t="s">
        <v>46</v>
      </c>
      <c r="O2061" s="39">
        <v>71.900000000000006</v>
      </c>
      <c r="P2061" s="39">
        <v>6.3700000000000007E-2</v>
      </c>
      <c r="Q2061" s="39">
        <v>0</v>
      </c>
      <c r="R2061" s="39">
        <v>71.900000000000006</v>
      </c>
      <c r="S2061" s="39">
        <v>6.3700000000000007E-2</v>
      </c>
      <c r="T2061" s="39">
        <v>0</v>
      </c>
      <c r="U2061" s="39">
        <v>0</v>
      </c>
      <c r="V2061" s="39">
        <v>0</v>
      </c>
      <c r="W2061" s="39">
        <v>0</v>
      </c>
      <c r="X2061" s="39">
        <v>0</v>
      </c>
      <c r="Y2061" s="39">
        <v>0</v>
      </c>
      <c r="Z2061" s="39">
        <v>0</v>
      </c>
      <c r="AA2061" s="39" t="s">
        <v>47</v>
      </c>
      <c r="AB2061" s="39" t="s">
        <v>48</v>
      </c>
      <c r="AC2061" s="39">
        <v>2020</v>
      </c>
      <c r="AD20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2062" spans="1:30" hidden="1" x14ac:dyDescent="0.25">
      <c r="A2062" s="39" t="s">
        <v>93</v>
      </c>
      <c r="B2062" s="39" t="s">
        <v>39</v>
      </c>
      <c r="C2062" s="39" t="s">
        <v>40</v>
      </c>
      <c r="D2062" s="40">
        <v>43468.39707175926</v>
      </c>
      <c r="E2062" s="39" t="s">
        <v>41</v>
      </c>
      <c r="F2062" s="39" t="s">
        <v>73</v>
      </c>
      <c r="G2062" s="39" t="s">
        <v>43</v>
      </c>
      <c r="H2062" s="39" t="str">
        <f>IF(raw_impacts[[#This Row],[BldgVint]]="Old","Ex",raw_impacts[[#This Row],[BldgVint]])</f>
        <v>New</v>
      </c>
      <c r="I2062" s="39" t="s">
        <v>59</v>
      </c>
      <c r="J2062" s="39" t="s">
        <v>41</v>
      </c>
      <c r="K2062" s="39" t="s">
        <v>45</v>
      </c>
      <c r="L2062" s="39">
        <v>644</v>
      </c>
      <c r="M2062" s="39">
        <v>0</v>
      </c>
      <c r="N2062" s="39" t="s">
        <v>46</v>
      </c>
      <c r="O2062" s="39">
        <v>37.5</v>
      </c>
      <c r="P2062" s="39">
        <v>2.58E-2</v>
      </c>
      <c r="Q2062" s="39">
        <v>0</v>
      </c>
      <c r="R2062" s="39">
        <v>37.5</v>
      </c>
      <c r="S2062" s="39">
        <v>2.58E-2</v>
      </c>
      <c r="T2062" s="39">
        <v>0</v>
      </c>
      <c r="U2062" s="39">
        <v>0</v>
      </c>
      <c r="V2062" s="39">
        <v>0</v>
      </c>
      <c r="W2062" s="39">
        <v>0</v>
      </c>
      <c r="X2062" s="39">
        <v>0</v>
      </c>
      <c r="Y2062" s="39">
        <v>0</v>
      </c>
      <c r="Z2062" s="39">
        <v>0</v>
      </c>
      <c r="AA2062" s="39" t="s">
        <v>47</v>
      </c>
      <c r="AB2062" s="39" t="s">
        <v>48</v>
      </c>
      <c r="AC2062" s="39">
        <v>2020</v>
      </c>
      <c r="AD20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2063" spans="1:30" hidden="1" x14ac:dyDescent="0.25">
      <c r="A2063" s="39" t="s">
        <v>93</v>
      </c>
      <c r="B2063" s="39" t="s">
        <v>39</v>
      </c>
      <c r="C2063" s="39" t="s">
        <v>40</v>
      </c>
      <c r="D2063" s="40">
        <v>43468.39707175926</v>
      </c>
      <c r="E2063" s="39" t="s">
        <v>41</v>
      </c>
      <c r="F2063" s="39" t="s">
        <v>74</v>
      </c>
      <c r="G2063" s="39" t="s">
        <v>43</v>
      </c>
      <c r="H2063" s="39" t="str">
        <f>IF(raw_impacts[[#This Row],[BldgVint]]="Old","Ex",raw_impacts[[#This Row],[BldgVint]])</f>
        <v>New</v>
      </c>
      <c r="I2063" s="39" t="s">
        <v>59</v>
      </c>
      <c r="J2063" s="39" t="s">
        <v>41</v>
      </c>
      <c r="K2063" s="39" t="s">
        <v>45</v>
      </c>
      <c r="L2063" s="39">
        <v>102</v>
      </c>
      <c r="M2063" s="39">
        <v>0</v>
      </c>
      <c r="N2063" s="39" t="s">
        <v>46</v>
      </c>
      <c r="O2063" s="39">
        <v>140</v>
      </c>
      <c r="P2063" s="39">
        <v>6.3E-2</v>
      </c>
      <c r="Q2063" s="39">
        <v>0</v>
      </c>
      <c r="R2063" s="39">
        <v>140</v>
      </c>
      <c r="S2063" s="39">
        <v>6.3E-2</v>
      </c>
      <c r="T2063" s="39">
        <v>0</v>
      </c>
      <c r="U2063" s="39">
        <v>0</v>
      </c>
      <c r="V2063" s="39">
        <v>0</v>
      </c>
      <c r="W2063" s="39">
        <v>0</v>
      </c>
      <c r="X2063" s="39">
        <v>0</v>
      </c>
      <c r="Y2063" s="39">
        <v>0</v>
      </c>
      <c r="Z2063" s="39">
        <v>0</v>
      </c>
      <c r="AA2063" s="39" t="s">
        <v>47</v>
      </c>
      <c r="AB2063" s="39" t="s">
        <v>48</v>
      </c>
      <c r="AC2063" s="39">
        <v>2020</v>
      </c>
      <c r="AD20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4.1000000000000002E-2</v>
      </c>
    </row>
    <row r="2064" spans="1:30" hidden="1" x14ac:dyDescent="0.25">
      <c r="A2064" s="39" t="s">
        <v>93</v>
      </c>
      <c r="B2064" s="39" t="s">
        <v>39</v>
      </c>
      <c r="C2064" s="39" t="s">
        <v>40</v>
      </c>
      <c r="D2064" s="40">
        <v>43468.39707175926</v>
      </c>
      <c r="E2064" s="39" t="s">
        <v>41</v>
      </c>
      <c r="F2064" s="39" t="s">
        <v>75</v>
      </c>
      <c r="G2064" s="39" t="s">
        <v>43</v>
      </c>
      <c r="H2064" s="39" t="str">
        <f>IF(raw_impacts[[#This Row],[BldgVint]]="Old","Ex",raw_impacts[[#This Row],[BldgVint]])</f>
        <v>New</v>
      </c>
      <c r="I2064" s="39" t="s">
        <v>59</v>
      </c>
      <c r="J2064" s="39" t="s">
        <v>41</v>
      </c>
      <c r="K2064" s="39" t="s">
        <v>45</v>
      </c>
      <c r="L2064" s="39">
        <v>215</v>
      </c>
      <c r="M2064" s="39">
        <v>0</v>
      </c>
      <c r="N2064" s="39" t="s">
        <v>46</v>
      </c>
      <c r="O2064" s="39">
        <v>89.6</v>
      </c>
      <c r="P2064" s="39">
        <v>4.4999999999999998E-2</v>
      </c>
      <c r="Q2064" s="39">
        <v>0</v>
      </c>
      <c r="R2064" s="39">
        <v>89.6</v>
      </c>
      <c r="S2064" s="39">
        <v>4.4999999999999998E-2</v>
      </c>
      <c r="T2064" s="39">
        <v>0</v>
      </c>
      <c r="U2064" s="39">
        <v>0</v>
      </c>
      <c r="V2064" s="39">
        <v>0</v>
      </c>
      <c r="W2064" s="39">
        <v>0</v>
      </c>
      <c r="X2064" s="39">
        <v>0</v>
      </c>
      <c r="Y2064" s="39">
        <v>0</v>
      </c>
      <c r="Z2064" s="39">
        <v>0</v>
      </c>
      <c r="AA2064" s="39" t="s">
        <v>47</v>
      </c>
      <c r="AB2064" s="39" t="s">
        <v>48</v>
      </c>
      <c r="AC2064" s="39">
        <v>2020</v>
      </c>
      <c r="AD20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2065" spans="1:30" hidden="1" x14ac:dyDescent="0.25">
      <c r="A2065" s="39" t="s">
        <v>93</v>
      </c>
      <c r="B2065" s="39" t="s">
        <v>39</v>
      </c>
      <c r="C2065" s="39" t="s">
        <v>40</v>
      </c>
      <c r="D2065" s="40">
        <v>43468.39707175926</v>
      </c>
      <c r="E2065" s="39" t="s">
        <v>41</v>
      </c>
      <c r="F2065" s="39" t="s">
        <v>76</v>
      </c>
      <c r="G2065" s="39" t="s">
        <v>43</v>
      </c>
      <c r="H2065" s="39" t="str">
        <f>IF(raw_impacts[[#This Row],[BldgVint]]="Old","Ex",raw_impacts[[#This Row],[BldgVint]])</f>
        <v>New</v>
      </c>
      <c r="I2065" s="39" t="s">
        <v>59</v>
      </c>
      <c r="J2065" s="39" t="s">
        <v>41</v>
      </c>
      <c r="K2065" s="39" t="s">
        <v>45</v>
      </c>
      <c r="L2065" s="39">
        <v>77.400000000000006</v>
      </c>
      <c r="M2065" s="39">
        <v>0</v>
      </c>
      <c r="N2065" s="39" t="s">
        <v>46</v>
      </c>
      <c r="O2065" s="39">
        <v>55.7</v>
      </c>
      <c r="P2065" s="39">
        <v>4.6899999999999997E-2</v>
      </c>
      <c r="Q2065" s="39">
        <v>0</v>
      </c>
      <c r="R2065" s="39">
        <v>55.7</v>
      </c>
      <c r="S2065" s="39">
        <v>4.6899999999999997E-2</v>
      </c>
      <c r="T2065" s="39">
        <v>0</v>
      </c>
      <c r="U2065" s="39">
        <v>0</v>
      </c>
      <c r="V2065" s="39">
        <v>0</v>
      </c>
      <c r="W2065" s="39">
        <v>0</v>
      </c>
      <c r="X2065" s="39">
        <v>0</v>
      </c>
      <c r="Y2065" s="39">
        <v>0</v>
      </c>
      <c r="Z2065" s="39">
        <v>0</v>
      </c>
      <c r="AA2065" s="39" t="s">
        <v>47</v>
      </c>
      <c r="AB2065" s="39" t="s">
        <v>48</v>
      </c>
      <c r="AC2065" s="39">
        <v>2020</v>
      </c>
      <c r="AD20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2066" spans="1:30" hidden="1" x14ac:dyDescent="0.25">
      <c r="A2066" s="39" t="s">
        <v>93</v>
      </c>
      <c r="B2066" s="39" t="s">
        <v>39</v>
      </c>
      <c r="C2066" s="39" t="s">
        <v>40</v>
      </c>
      <c r="D2066" s="40">
        <v>43468.39707175926</v>
      </c>
      <c r="E2066" s="39" t="s">
        <v>41</v>
      </c>
      <c r="F2066" s="39" t="s">
        <v>77</v>
      </c>
      <c r="G2066" s="39" t="s">
        <v>43</v>
      </c>
      <c r="H2066" s="39" t="str">
        <f>IF(raw_impacts[[#This Row],[BldgVint]]="Old","Ex",raw_impacts[[#This Row],[BldgVint]])</f>
        <v>New</v>
      </c>
      <c r="I2066" s="39" t="s">
        <v>59</v>
      </c>
      <c r="J2066" s="39" t="s">
        <v>41</v>
      </c>
      <c r="K2066" s="39" t="s">
        <v>45</v>
      </c>
      <c r="L2066" s="39">
        <v>278</v>
      </c>
      <c r="M2066" s="39">
        <v>0</v>
      </c>
      <c r="N2066" s="39" t="s">
        <v>46</v>
      </c>
      <c r="O2066" s="39">
        <v>83.2</v>
      </c>
      <c r="P2066" s="39">
        <v>3.39E-2</v>
      </c>
      <c r="Q2066" s="39">
        <v>0</v>
      </c>
      <c r="R2066" s="39">
        <v>83.2</v>
      </c>
      <c r="S2066" s="39">
        <v>3.39E-2</v>
      </c>
      <c r="T2066" s="39">
        <v>0</v>
      </c>
      <c r="U2066" s="39">
        <v>0</v>
      </c>
      <c r="V2066" s="39">
        <v>0</v>
      </c>
      <c r="W2066" s="39">
        <v>0</v>
      </c>
      <c r="X2066" s="39">
        <v>0</v>
      </c>
      <c r="Y2066" s="39">
        <v>0</v>
      </c>
      <c r="Z2066" s="39">
        <v>0</v>
      </c>
      <c r="AA2066" s="39" t="s">
        <v>47</v>
      </c>
      <c r="AB2066" s="39" t="s">
        <v>48</v>
      </c>
      <c r="AC2066" s="39">
        <v>2020</v>
      </c>
      <c r="AD20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7.400000000000001E-2</v>
      </c>
    </row>
    <row r="2067" spans="1:30" hidden="1" x14ac:dyDescent="0.25">
      <c r="A2067" s="39" t="s">
        <v>93</v>
      </c>
      <c r="B2067" s="39" t="s">
        <v>39</v>
      </c>
      <c r="C2067" s="39" t="s">
        <v>40</v>
      </c>
      <c r="D2067" s="40">
        <v>43468.39707175926</v>
      </c>
      <c r="E2067" s="39" t="s">
        <v>41</v>
      </c>
      <c r="F2067" s="39" t="s">
        <v>78</v>
      </c>
      <c r="G2067" s="39" t="s">
        <v>43</v>
      </c>
      <c r="H2067" s="39" t="str">
        <f>IF(raw_impacts[[#This Row],[BldgVint]]="Old","Ex",raw_impacts[[#This Row],[BldgVint]])</f>
        <v>New</v>
      </c>
      <c r="I2067" s="39" t="s">
        <v>59</v>
      </c>
      <c r="J2067" s="39" t="s">
        <v>41</v>
      </c>
      <c r="K2067" s="39" t="s">
        <v>45</v>
      </c>
      <c r="L2067" s="39">
        <v>15.2</v>
      </c>
      <c r="M2067" s="39">
        <v>0</v>
      </c>
      <c r="N2067" s="39" t="s">
        <v>46</v>
      </c>
      <c r="O2067" s="39">
        <v>93.9</v>
      </c>
      <c r="P2067" s="39">
        <v>3.5299999999999998E-2</v>
      </c>
      <c r="Q2067" s="39">
        <v>0</v>
      </c>
      <c r="R2067" s="39">
        <v>93.9</v>
      </c>
      <c r="S2067" s="39">
        <v>3.5299999999999998E-2</v>
      </c>
      <c r="T2067" s="39">
        <v>0</v>
      </c>
      <c r="U2067" s="39">
        <v>0</v>
      </c>
      <c r="V2067" s="39">
        <v>0</v>
      </c>
      <c r="W2067" s="39">
        <v>0</v>
      </c>
      <c r="X2067" s="39">
        <v>0</v>
      </c>
      <c r="Y2067" s="39">
        <v>0</v>
      </c>
      <c r="Z2067" s="39">
        <v>0</v>
      </c>
      <c r="AA2067" s="39" t="s">
        <v>47</v>
      </c>
      <c r="AB2067" s="39" t="s">
        <v>48</v>
      </c>
      <c r="AC2067" s="39">
        <v>2020</v>
      </c>
      <c r="AD20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2068" spans="1:30" hidden="1" x14ac:dyDescent="0.25">
      <c r="A2068" s="39" t="s">
        <v>93</v>
      </c>
      <c r="B2068" s="39" t="s">
        <v>39</v>
      </c>
      <c r="C2068" s="39" t="s">
        <v>40</v>
      </c>
      <c r="D2068" s="40">
        <v>43468.39707175926</v>
      </c>
      <c r="E2068" s="39" t="s">
        <v>41</v>
      </c>
      <c r="F2068" s="39" t="s">
        <v>79</v>
      </c>
      <c r="G2068" s="39" t="s">
        <v>43</v>
      </c>
      <c r="H2068" s="39" t="str">
        <f>IF(raw_impacts[[#This Row],[BldgVint]]="Old","Ex",raw_impacts[[#This Row],[BldgVint]])</f>
        <v>New</v>
      </c>
      <c r="I2068" s="39" t="s">
        <v>59</v>
      </c>
      <c r="J2068" s="39" t="s">
        <v>41</v>
      </c>
      <c r="K2068" s="39" t="s">
        <v>45</v>
      </c>
      <c r="L2068" s="39">
        <v>164</v>
      </c>
      <c r="M2068" s="39">
        <v>0</v>
      </c>
      <c r="N2068" s="39" t="s">
        <v>46</v>
      </c>
      <c r="O2068" s="39">
        <v>84.8</v>
      </c>
      <c r="P2068" s="39">
        <v>5.7500000000000002E-2</v>
      </c>
      <c r="Q2068" s="39">
        <v>0</v>
      </c>
      <c r="R2068" s="39">
        <v>84.8</v>
      </c>
      <c r="S2068" s="39">
        <v>5.7500000000000002E-2</v>
      </c>
      <c r="T2068" s="39">
        <v>0</v>
      </c>
      <c r="U2068" s="39">
        <v>0</v>
      </c>
      <c r="V2068" s="39">
        <v>0</v>
      </c>
      <c r="W2068" s="39">
        <v>0</v>
      </c>
      <c r="X2068" s="39">
        <v>0</v>
      </c>
      <c r="Y2068" s="39">
        <v>0</v>
      </c>
      <c r="Z2068" s="39">
        <v>0</v>
      </c>
      <c r="AA2068" s="39" t="s">
        <v>47</v>
      </c>
      <c r="AB2068" s="39" t="s">
        <v>48</v>
      </c>
      <c r="AC2068" s="39">
        <v>2020</v>
      </c>
      <c r="AD20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2069" spans="1:30" hidden="1" x14ac:dyDescent="0.25">
      <c r="A2069" s="39" t="s">
        <v>93</v>
      </c>
      <c r="B2069" s="39" t="s">
        <v>39</v>
      </c>
      <c r="C2069" s="39" t="s">
        <v>40</v>
      </c>
      <c r="D2069" s="40">
        <v>43468.39707175926</v>
      </c>
      <c r="E2069" s="39" t="s">
        <v>41</v>
      </c>
      <c r="F2069" s="39" t="s">
        <v>42</v>
      </c>
      <c r="G2069" s="39" t="s">
        <v>43</v>
      </c>
      <c r="H2069" s="39" t="str">
        <f>IF(raw_impacts[[#This Row],[BldgVint]]="Old","Ex",raw_impacts[[#This Row],[BldgVint]])</f>
        <v>New</v>
      </c>
      <c r="I2069" s="39" t="s">
        <v>60</v>
      </c>
      <c r="J2069" s="39" t="s">
        <v>41</v>
      </c>
      <c r="K2069" s="39" t="s">
        <v>45</v>
      </c>
      <c r="L2069" s="39">
        <v>585</v>
      </c>
      <c r="M2069" s="39">
        <v>0</v>
      </c>
      <c r="N2069" s="39" t="s">
        <v>46</v>
      </c>
      <c r="O2069" s="39">
        <v>136</v>
      </c>
      <c r="P2069" s="39">
        <v>0.113</v>
      </c>
      <c r="Q2069" s="39">
        <v>0</v>
      </c>
      <c r="R2069" s="39">
        <v>136</v>
      </c>
      <c r="S2069" s="39">
        <v>0.113</v>
      </c>
      <c r="T2069" s="39">
        <v>0</v>
      </c>
      <c r="U2069" s="39">
        <v>0</v>
      </c>
      <c r="V2069" s="39">
        <v>0</v>
      </c>
      <c r="W2069" s="39">
        <v>0</v>
      </c>
      <c r="X2069" s="39">
        <v>0</v>
      </c>
      <c r="Y2069" s="39">
        <v>0</v>
      </c>
      <c r="Z2069" s="39">
        <v>0</v>
      </c>
      <c r="AA2069" s="39" t="s">
        <v>47</v>
      </c>
      <c r="AB2069" s="39" t="s">
        <v>48</v>
      </c>
      <c r="AC2069" s="39">
        <v>2020</v>
      </c>
      <c r="AD20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0.22799999999999998</v>
      </c>
    </row>
    <row r="2070" spans="1:30" hidden="1" x14ac:dyDescent="0.25">
      <c r="A2070" s="39" t="s">
        <v>93</v>
      </c>
      <c r="B2070" s="39" t="s">
        <v>39</v>
      </c>
      <c r="C2070" s="39" t="s">
        <v>40</v>
      </c>
      <c r="D2070" s="40">
        <v>43468.39707175926</v>
      </c>
      <c r="E2070" s="39" t="s">
        <v>41</v>
      </c>
      <c r="F2070" s="39" t="s">
        <v>71</v>
      </c>
      <c r="G2070" s="39" t="s">
        <v>43</v>
      </c>
      <c r="H2070" s="39" t="str">
        <f>IF(raw_impacts[[#This Row],[BldgVint]]="Old","Ex",raw_impacts[[#This Row],[BldgVint]])</f>
        <v>New</v>
      </c>
      <c r="I2070" s="39" t="s">
        <v>60</v>
      </c>
      <c r="J2070" s="39" t="s">
        <v>41</v>
      </c>
      <c r="K2070" s="39" t="s">
        <v>45</v>
      </c>
      <c r="L2070" s="39">
        <v>318</v>
      </c>
      <c r="M2070" s="39">
        <v>0</v>
      </c>
      <c r="N2070" s="39" t="s">
        <v>46</v>
      </c>
      <c r="O2070" s="39">
        <v>83.6</v>
      </c>
      <c r="P2070" s="39">
        <v>5.6899999999999999E-2</v>
      </c>
      <c r="Q2070" s="39">
        <v>0</v>
      </c>
      <c r="R2070" s="39">
        <v>83.6</v>
      </c>
      <c r="S2070" s="39">
        <v>5.6899999999999999E-2</v>
      </c>
      <c r="T2070" s="39">
        <v>0</v>
      </c>
      <c r="U2070" s="39">
        <v>0</v>
      </c>
      <c r="V2070" s="39">
        <v>0</v>
      </c>
      <c r="W2070" s="39">
        <v>0</v>
      </c>
      <c r="X2070" s="39">
        <v>0</v>
      </c>
      <c r="Y2070" s="39">
        <v>0</v>
      </c>
      <c r="Z2070" s="39">
        <v>0</v>
      </c>
      <c r="AA2070" s="39" t="s">
        <v>47</v>
      </c>
      <c r="AB2070" s="39" t="s">
        <v>48</v>
      </c>
      <c r="AC2070" s="39">
        <v>2020</v>
      </c>
      <c r="AD20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0.111</v>
      </c>
    </row>
    <row r="2071" spans="1:30" hidden="1" x14ac:dyDescent="0.25">
      <c r="A2071" s="39" t="s">
        <v>93</v>
      </c>
      <c r="B2071" s="39" t="s">
        <v>39</v>
      </c>
      <c r="C2071" s="39" t="s">
        <v>40</v>
      </c>
      <c r="D2071" s="40">
        <v>43468.39707175926</v>
      </c>
      <c r="E2071" s="39" t="s">
        <v>41</v>
      </c>
      <c r="F2071" s="39" t="s">
        <v>72</v>
      </c>
      <c r="G2071" s="39" t="s">
        <v>43</v>
      </c>
      <c r="H2071" s="39" t="str">
        <f>IF(raw_impacts[[#This Row],[BldgVint]]="Old","Ex",raw_impacts[[#This Row],[BldgVint]])</f>
        <v>New</v>
      </c>
      <c r="I2071" s="39" t="s">
        <v>60</v>
      </c>
      <c r="J2071" s="39" t="s">
        <v>41</v>
      </c>
      <c r="K2071" s="39" t="s">
        <v>45</v>
      </c>
      <c r="L2071" s="39">
        <v>1960</v>
      </c>
      <c r="M2071" s="39">
        <v>0</v>
      </c>
      <c r="N2071" s="39" t="s">
        <v>46</v>
      </c>
      <c r="O2071" s="39">
        <v>109</v>
      </c>
      <c r="P2071" s="39">
        <v>9.8900000000000002E-2</v>
      </c>
      <c r="Q2071" s="39">
        <v>0</v>
      </c>
      <c r="R2071" s="39">
        <v>109</v>
      </c>
      <c r="S2071" s="39">
        <v>9.8900000000000002E-2</v>
      </c>
      <c r="T2071" s="39">
        <v>0</v>
      </c>
      <c r="U2071" s="39">
        <v>0</v>
      </c>
      <c r="V2071" s="39">
        <v>0</v>
      </c>
      <c r="W2071" s="39">
        <v>0</v>
      </c>
      <c r="X2071" s="39">
        <v>0</v>
      </c>
      <c r="Y2071" s="39">
        <v>0</v>
      </c>
      <c r="Z2071" s="39">
        <v>0</v>
      </c>
      <c r="AA2071" s="39" t="s">
        <v>47</v>
      </c>
      <c r="AB2071" s="39" t="s">
        <v>48</v>
      </c>
      <c r="AC2071" s="39">
        <v>2020</v>
      </c>
      <c r="AD20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0.22799999999999998</v>
      </c>
    </row>
    <row r="2072" spans="1:30" hidden="1" x14ac:dyDescent="0.25">
      <c r="A2072" s="39" t="s">
        <v>93</v>
      </c>
      <c r="B2072" s="39" t="s">
        <v>39</v>
      </c>
      <c r="C2072" s="39" t="s">
        <v>40</v>
      </c>
      <c r="D2072" s="40">
        <v>43468.39707175926</v>
      </c>
      <c r="E2072" s="39" t="s">
        <v>41</v>
      </c>
      <c r="F2072" s="39" t="s">
        <v>73</v>
      </c>
      <c r="G2072" s="39" t="s">
        <v>43</v>
      </c>
      <c r="H2072" s="39" t="str">
        <f>IF(raw_impacts[[#This Row],[BldgVint]]="Old","Ex",raw_impacts[[#This Row],[BldgVint]])</f>
        <v>New</v>
      </c>
      <c r="I2072" s="39" t="s">
        <v>60</v>
      </c>
      <c r="J2072" s="39" t="s">
        <v>41</v>
      </c>
      <c r="K2072" s="39" t="s">
        <v>45</v>
      </c>
      <c r="L2072" s="39">
        <v>842</v>
      </c>
      <c r="M2072" s="39">
        <v>0</v>
      </c>
      <c r="N2072" s="39" t="s">
        <v>46</v>
      </c>
      <c r="O2072" s="39">
        <v>79.3</v>
      </c>
      <c r="P2072" s="39">
        <v>4.2200000000000001E-2</v>
      </c>
      <c r="Q2072" s="39">
        <v>0</v>
      </c>
      <c r="R2072" s="39">
        <v>79.3</v>
      </c>
      <c r="S2072" s="39">
        <v>4.2200000000000001E-2</v>
      </c>
      <c r="T2072" s="39">
        <v>0</v>
      </c>
      <c r="U2072" s="39">
        <v>0</v>
      </c>
      <c r="V2072" s="39">
        <v>0</v>
      </c>
      <c r="W2072" s="39">
        <v>0</v>
      </c>
      <c r="X2072" s="39">
        <v>0</v>
      </c>
      <c r="Y2072" s="39">
        <v>0</v>
      </c>
      <c r="Z2072" s="39">
        <v>0</v>
      </c>
      <c r="AA2072" s="39" t="s">
        <v>47</v>
      </c>
      <c r="AB2072" s="39" t="s">
        <v>48</v>
      </c>
      <c r="AC2072" s="39">
        <v>2020</v>
      </c>
      <c r="AD20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0.21400000000000002</v>
      </c>
    </row>
    <row r="2073" spans="1:30" hidden="1" x14ac:dyDescent="0.25">
      <c r="A2073" s="39" t="s">
        <v>93</v>
      </c>
      <c r="B2073" s="39" t="s">
        <v>39</v>
      </c>
      <c r="C2073" s="39" t="s">
        <v>40</v>
      </c>
      <c r="D2073" s="40">
        <v>43468.39707175926</v>
      </c>
      <c r="E2073" s="39" t="s">
        <v>41</v>
      </c>
      <c r="F2073" s="39" t="s">
        <v>74</v>
      </c>
      <c r="G2073" s="39" t="s">
        <v>43</v>
      </c>
      <c r="H2073" s="39" t="str">
        <f>IF(raw_impacts[[#This Row],[BldgVint]]="Old","Ex",raw_impacts[[#This Row],[BldgVint]])</f>
        <v>New</v>
      </c>
      <c r="I2073" s="39" t="s">
        <v>60</v>
      </c>
      <c r="J2073" s="39" t="s">
        <v>41</v>
      </c>
      <c r="K2073" s="39" t="s">
        <v>45</v>
      </c>
      <c r="L2073" s="39">
        <v>154</v>
      </c>
      <c r="M2073" s="39">
        <v>0</v>
      </c>
      <c r="N2073" s="39" t="s">
        <v>46</v>
      </c>
      <c r="O2073" s="39">
        <v>183</v>
      </c>
      <c r="P2073" s="39">
        <v>9.4500000000000001E-2</v>
      </c>
      <c r="Q2073" s="39">
        <v>0</v>
      </c>
      <c r="R2073" s="39">
        <v>183</v>
      </c>
      <c r="S2073" s="39">
        <v>9.4500000000000001E-2</v>
      </c>
      <c r="T2073" s="39">
        <v>0</v>
      </c>
      <c r="U2073" s="39">
        <v>0</v>
      </c>
      <c r="V2073" s="39">
        <v>0</v>
      </c>
      <c r="W2073" s="39">
        <v>0</v>
      </c>
      <c r="X2073" s="39">
        <v>0</v>
      </c>
      <c r="Y2073" s="39">
        <v>0</v>
      </c>
      <c r="Z2073" s="39">
        <v>0</v>
      </c>
      <c r="AA2073" s="39" t="s">
        <v>47</v>
      </c>
      <c r="AB2073" s="39" t="s">
        <v>48</v>
      </c>
      <c r="AC2073" s="39">
        <v>2020</v>
      </c>
      <c r="AD20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0.28000000000000003</v>
      </c>
    </row>
    <row r="2074" spans="1:30" hidden="1" x14ac:dyDescent="0.25">
      <c r="A2074" s="39" t="s">
        <v>93</v>
      </c>
      <c r="B2074" s="39" t="s">
        <v>39</v>
      </c>
      <c r="C2074" s="39" t="s">
        <v>40</v>
      </c>
      <c r="D2074" s="40">
        <v>43468.39707175926</v>
      </c>
      <c r="E2074" s="39" t="s">
        <v>41</v>
      </c>
      <c r="F2074" s="39" t="s">
        <v>75</v>
      </c>
      <c r="G2074" s="39" t="s">
        <v>43</v>
      </c>
      <c r="H2074" s="39" t="str">
        <f>IF(raw_impacts[[#This Row],[BldgVint]]="Old","Ex",raw_impacts[[#This Row],[BldgVint]])</f>
        <v>New</v>
      </c>
      <c r="I2074" s="39" t="s">
        <v>60</v>
      </c>
      <c r="J2074" s="39" t="s">
        <v>41</v>
      </c>
      <c r="K2074" s="39" t="s">
        <v>45</v>
      </c>
      <c r="L2074" s="39">
        <v>298</v>
      </c>
      <c r="M2074" s="39">
        <v>0</v>
      </c>
      <c r="N2074" s="39" t="s">
        <v>46</v>
      </c>
      <c r="O2074" s="39">
        <v>136</v>
      </c>
      <c r="P2074" s="39">
        <v>6.6199999999999995E-2</v>
      </c>
      <c r="Q2074" s="39">
        <v>0</v>
      </c>
      <c r="R2074" s="39">
        <v>136</v>
      </c>
      <c r="S2074" s="39">
        <v>6.6199999999999995E-2</v>
      </c>
      <c r="T2074" s="39">
        <v>0</v>
      </c>
      <c r="U2074" s="39">
        <v>0</v>
      </c>
      <c r="V2074" s="39">
        <v>0</v>
      </c>
      <c r="W2074" s="39">
        <v>0</v>
      </c>
      <c r="X2074" s="39">
        <v>0</v>
      </c>
      <c r="Y2074" s="39">
        <v>0</v>
      </c>
      <c r="Z2074" s="39">
        <v>0</v>
      </c>
      <c r="AA2074" s="39" t="s">
        <v>47</v>
      </c>
      <c r="AB2074" s="39" t="s">
        <v>48</v>
      </c>
      <c r="AC2074" s="39">
        <v>2020</v>
      </c>
      <c r="AD20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0.78100000000000003</v>
      </c>
    </row>
    <row r="2075" spans="1:30" hidden="1" x14ac:dyDescent="0.25">
      <c r="A2075" s="39" t="s">
        <v>93</v>
      </c>
      <c r="B2075" s="39" t="s">
        <v>39</v>
      </c>
      <c r="C2075" s="39" t="s">
        <v>40</v>
      </c>
      <c r="D2075" s="40">
        <v>43468.39707175926</v>
      </c>
      <c r="E2075" s="39" t="s">
        <v>41</v>
      </c>
      <c r="F2075" s="39" t="s">
        <v>76</v>
      </c>
      <c r="G2075" s="39" t="s">
        <v>43</v>
      </c>
      <c r="H2075" s="39" t="str">
        <f>IF(raw_impacts[[#This Row],[BldgVint]]="Old","Ex",raw_impacts[[#This Row],[BldgVint]])</f>
        <v>New</v>
      </c>
      <c r="I2075" s="39" t="s">
        <v>60</v>
      </c>
      <c r="J2075" s="39" t="s">
        <v>41</v>
      </c>
      <c r="K2075" s="39" t="s">
        <v>45</v>
      </c>
      <c r="L2075" s="39">
        <v>102</v>
      </c>
      <c r="M2075" s="39">
        <v>0</v>
      </c>
      <c r="N2075" s="39" t="s">
        <v>46</v>
      </c>
      <c r="O2075" s="39">
        <v>124</v>
      </c>
      <c r="P2075" s="39">
        <v>8.6400000000000005E-2</v>
      </c>
      <c r="Q2075" s="39">
        <v>0</v>
      </c>
      <c r="R2075" s="39">
        <v>124</v>
      </c>
      <c r="S2075" s="39">
        <v>8.6400000000000005E-2</v>
      </c>
      <c r="T2075" s="39">
        <v>0</v>
      </c>
      <c r="U2075" s="39">
        <v>0</v>
      </c>
      <c r="V2075" s="39">
        <v>0</v>
      </c>
      <c r="W2075" s="39">
        <v>0</v>
      </c>
      <c r="X2075" s="39">
        <v>0</v>
      </c>
      <c r="Y2075" s="39">
        <v>0</v>
      </c>
      <c r="Z2075" s="39">
        <v>0</v>
      </c>
      <c r="AA2075" s="39" t="s">
        <v>47</v>
      </c>
      <c r="AB2075" s="39" t="s">
        <v>48</v>
      </c>
      <c r="AC2075" s="39">
        <v>2020</v>
      </c>
      <c r="AD20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0.21400000000000002</v>
      </c>
    </row>
    <row r="2076" spans="1:30" hidden="1" x14ac:dyDescent="0.25">
      <c r="A2076" s="39" t="s">
        <v>93</v>
      </c>
      <c r="B2076" s="39" t="s">
        <v>39</v>
      </c>
      <c r="C2076" s="39" t="s">
        <v>40</v>
      </c>
      <c r="D2076" s="40">
        <v>43468.39707175926</v>
      </c>
      <c r="E2076" s="39" t="s">
        <v>41</v>
      </c>
      <c r="F2076" s="39" t="s">
        <v>77</v>
      </c>
      <c r="G2076" s="39" t="s">
        <v>43</v>
      </c>
      <c r="H2076" s="39" t="str">
        <f>IF(raw_impacts[[#This Row],[BldgVint]]="Old","Ex",raw_impacts[[#This Row],[BldgVint]])</f>
        <v>New</v>
      </c>
      <c r="I2076" s="39" t="s">
        <v>60</v>
      </c>
      <c r="J2076" s="39" t="s">
        <v>41</v>
      </c>
      <c r="K2076" s="39" t="s">
        <v>45</v>
      </c>
      <c r="L2076" s="39">
        <v>369</v>
      </c>
      <c r="M2076" s="39">
        <v>0</v>
      </c>
      <c r="N2076" s="39" t="s">
        <v>46</v>
      </c>
      <c r="O2076" s="39">
        <v>130</v>
      </c>
      <c r="P2076" s="39">
        <v>4.3799999999999999E-2</v>
      </c>
      <c r="Q2076" s="39">
        <v>0</v>
      </c>
      <c r="R2076" s="39">
        <v>130</v>
      </c>
      <c r="S2076" s="39">
        <v>4.3799999999999999E-2</v>
      </c>
      <c r="T2076" s="39">
        <v>0</v>
      </c>
      <c r="U2076" s="39">
        <v>0</v>
      </c>
      <c r="V2076" s="39">
        <v>0</v>
      </c>
      <c r="W2076" s="39">
        <v>0</v>
      </c>
      <c r="X2076" s="39">
        <v>0</v>
      </c>
      <c r="Y2076" s="39">
        <v>0</v>
      </c>
      <c r="Z2076" s="39">
        <v>0</v>
      </c>
      <c r="AA2076" s="39" t="s">
        <v>47</v>
      </c>
      <c r="AB2076" s="39" t="s">
        <v>48</v>
      </c>
      <c r="AC2076" s="39">
        <v>2020</v>
      </c>
      <c r="AD20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1.2730000000000001</v>
      </c>
    </row>
    <row r="2077" spans="1:30" hidden="1" x14ac:dyDescent="0.25">
      <c r="A2077" s="39" t="s">
        <v>93</v>
      </c>
      <c r="B2077" s="39" t="s">
        <v>39</v>
      </c>
      <c r="C2077" s="39" t="s">
        <v>40</v>
      </c>
      <c r="D2077" s="40">
        <v>43468.39707175926</v>
      </c>
      <c r="E2077" s="39" t="s">
        <v>41</v>
      </c>
      <c r="F2077" s="39" t="s">
        <v>78</v>
      </c>
      <c r="G2077" s="39" t="s">
        <v>43</v>
      </c>
      <c r="H2077" s="39" t="str">
        <f>IF(raw_impacts[[#This Row],[BldgVint]]="Old","Ex",raw_impacts[[#This Row],[BldgVint]])</f>
        <v>New</v>
      </c>
      <c r="I2077" s="39" t="s">
        <v>60</v>
      </c>
      <c r="J2077" s="39" t="s">
        <v>41</v>
      </c>
      <c r="K2077" s="39" t="s">
        <v>45</v>
      </c>
      <c r="L2077" s="39">
        <v>21.8</v>
      </c>
      <c r="M2077" s="39">
        <v>0</v>
      </c>
      <c r="N2077" s="39" t="s">
        <v>46</v>
      </c>
      <c r="O2077" s="39">
        <v>139</v>
      </c>
      <c r="P2077" s="39">
        <v>4.5699999999999998E-2</v>
      </c>
      <c r="Q2077" s="39">
        <v>0</v>
      </c>
      <c r="R2077" s="39">
        <v>139</v>
      </c>
      <c r="S2077" s="39">
        <v>4.5699999999999998E-2</v>
      </c>
      <c r="T2077" s="39">
        <v>0</v>
      </c>
      <c r="U2077" s="39">
        <v>0</v>
      </c>
      <c r="V2077" s="39">
        <v>0</v>
      </c>
      <c r="W2077" s="39">
        <v>0</v>
      </c>
      <c r="X2077" s="39">
        <v>0</v>
      </c>
      <c r="Y2077" s="39">
        <v>0</v>
      </c>
      <c r="Z2077" s="39">
        <v>0</v>
      </c>
      <c r="AA2077" s="39" t="s">
        <v>47</v>
      </c>
      <c r="AB2077" s="39" t="s">
        <v>48</v>
      </c>
      <c r="AC2077" s="39">
        <v>2020</v>
      </c>
      <c r="AD20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0.55300000000000005</v>
      </c>
    </row>
    <row r="2078" spans="1:30" hidden="1" x14ac:dyDescent="0.25">
      <c r="A2078" s="39" t="s">
        <v>93</v>
      </c>
      <c r="B2078" s="39" t="s">
        <v>39</v>
      </c>
      <c r="C2078" s="39" t="s">
        <v>40</v>
      </c>
      <c r="D2078" s="40">
        <v>43468.39707175926</v>
      </c>
      <c r="E2078" s="39" t="s">
        <v>41</v>
      </c>
      <c r="F2078" s="39" t="s">
        <v>79</v>
      </c>
      <c r="G2078" s="39" t="s">
        <v>43</v>
      </c>
      <c r="H2078" s="39" t="str">
        <f>IF(raw_impacts[[#This Row],[BldgVint]]="Old","Ex",raw_impacts[[#This Row],[BldgVint]])</f>
        <v>New</v>
      </c>
      <c r="I2078" s="39" t="s">
        <v>60</v>
      </c>
      <c r="J2078" s="39" t="s">
        <v>41</v>
      </c>
      <c r="K2078" s="39" t="s">
        <v>45</v>
      </c>
      <c r="L2078" s="39">
        <v>233</v>
      </c>
      <c r="M2078" s="39">
        <v>0</v>
      </c>
      <c r="N2078" s="39" t="s">
        <v>46</v>
      </c>
      <c r="O2078" s="39">
        <v>149</v>
      </c>
      <c r="P2078" s="39">
        <v>0.10199999999999999</v>
      </c>
      <c r="Q2078" s="39">
        <v>0</v>
      </c>
      <c r="R2078" s="39">
        <v>149</v>
      </c>
      <c r="S2078" s="39">
        <v>0.10199999999999999</v>
      </c>
      <c r="T2078" s="39">
        <v>0</v>
      </c>
      <c r="U2078" s="39">
        <v>0</v>
      </c>
      <c r="V2078" s="39">
        <v>0</v>
      </c>
      <c r="W2078" s="39">
        <v>0</v>
      </c>
      <c r="X2078" s="39">
        <v>0</v>
      </c>
      <c r="Y2078" s="39">
        <v>0</v>
      </c>
      <c r="Z2078" s="39">
        <v>0</v>
      </c>
      <c r="AA2078" s="39" t="s">
        <v>47</v>
      </c>
      <c r="AB2078" s="39" t="s">
        <v>48</v>
      </c>
      <c r="AC2078" s="39">
        <v>2020</v>
      </c>
      <c r="AD20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0.86099999999999999</v>
      </c>
    </row>
    <row r="2079" spans="1:30" hidden="1" x14ac:dyDescent="0.25">
      <c r="A2079" s="39" t="s">
        <v>93</v>
      </c>
      <c r="B2079" s="39" t="s">
        <v>39</v>
      </c>
      <c r="C2079" s="39" t="s">
        <v>40</v>
      </c>
      <c r="D2079" s="40">
        <v>43468.39707175926</v>
      </c>
      <c r="E2079" s="39" t="s">
        <v>41</v>
      </c>
      <c r="F2079" s="39" t="s">
        <v>42</v>
      </c>
      <c r="G2079" s="39" t="s">
        <v>43</v>
      </c>
      <c r="H2079" s="39" t="str">
        <f>IF(raw_impacts[[#This Row],[BldgVint]]="Old","Ex",raw_impacts[[#This Row],[BldgVint]])</f>
        <v>New</v>
      </c>
      <c r="I2079" s="39" t="s">
        <v>61</v>
      </c>
      <c r="J2079" s="39" t="s">
        <v>41</v>
      </c>
      <c r="K2079" s="39" t="s">
        <v>45</v>
      </c>
      <c r="L2079" s="39">
        <v>550</v>
      </c>
      <c r="M2079" s="39">
        <v>0</v>
      </c>
      <c r="N2079" s="39" t="s">
        <v>46</v>
      </c>
      <c r="O2079" s="39">
        <v>136</v>
      </c>
      <c r="P2079" s="39">
        <v>0.10199999999999999</v>
      </c>
      <c r="Q2079" s="39">
        <v>0</v>
      </c>
      <c r="R2079" s="39">
        <v>136</v>
      </c>
      <c r="S2079" s="39">
        <v>0.10199999999999999</v>
      </c>
      <c r="T2079" s="39">
        <v>0</v>
      </c>
      <c r="U2079" s="39">
        <v>0</v>
      </c>
      <c r="V2079" s="39">
        <v>0</v>
      </c>
      <c r="W2079" s="39">
        <v>0</v>
      </c>
      <c r="X2079" s="39">
        <v>0</v>
      </c>
      <c r="Y2079" s="39">
        <v>0</v>
      </c>
      <c r="Z2079" s="39">
        <v>0</v>
      </c>
      <c r="AA2079" s="39" t="s">
        <v>47</v>
      </c>
      <c r="AB2079" s="39" t="s">
        <v>48</v>
      </c>
      <c r="AC2079" s="39">
        <v>2020</v>
      </c>
      <c r="AD20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0.11799999999999999</v>
      </c>
    </row>
    <row r="2080" spans="1:30" hidden="1" x14ac:dyDescent="0.25">
      <c r="A2080" s="39" t="s">
        <v>93</v>
      </c>
      <c r="B2080" s="39" t="s">
        <v>39</v>
      </c>
      <c r="C2080" s="39" t="s">
        <v>40</v>
      </c>
      <c r="D2080" s="40">
        <v>43468.39707175926</v>
      </c>
      <c r="E2080" s="39" t="s">
        <v>41</v>
      </c>
      <c r="F2080" s="39" t="s">
        <v>71</v>
      </c>
      <c r="G2080" s="39" t="s">
        <v>43</v>
      </c>
      <c r="H2080" s="39" t="str">
        <f>IF(raw_impacts[[#This Row],[BldgVint]]="Old","Ex",raw_impacts[[#This Row],[BldgVint]])</f>
        <v>New</v>
      </c>
      <c r="I2080" s="39" t="s">
        <v>61</v>
      </c>
      <c r="J2080" s="39" t="s">
        <v>41</v>
      </c>
      <c r="K2080" s="39" t="s">
        <v>45</v>
      </c>
      <c r="L2080" s="39">
        <v>303</v>
      </c>
      <c r="M2080" s="39">
        <v>0</v>
      </c>
      <c r="N2080" s="39" t="s">
        <v>46</v>
      </c>
      <c r="O2080" s="39">
        <v>81.3</v>
      </c>
      <c r="P2080" s="39">
        <v>4.7199999999999999E-2</v>
      </c>
      <c r="Q2080" s="39">
        <v>0</v>
      </c>
      <c r="R2080" s="39">
        <v>81.3</v>
      </c>
      <c r="S2080" s="39">
        <v>4.7199999999999999E-2</v>
      </c>
      <c r="T2080" s="39">
        <v>0</v>
      </c>
      <c r="U2080" s="39">
        <v>0</v>
      </c>
      <c r="V2080" s="39">
        <v>0</v>
      </c>
      <c r="W2080" s="39">
        <v>0</v>
      </c>
      <c r="X2080" s="39">
        <v>0</v>
      </c>
      <c r="Y2080" s="39">
        <v>0</v>
      </c>
      <c r="Z2080" s="39">
        <v>0</v>
      </c>
      <c r="AA2080" s="39" t="s">
        <v>47</v>
      </c>
      <c r="AB2080" s="39" t="s">
        <v>48</v>
      </c>
      <c r="AC2080" s="39">
        <v>2020</v>
      </c>
      <c r="AD20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2081" spans="1:30" hidden="1" x14ac:dyDescent="0.25">
      <c r="A2081" s="39" t="s">
        <v>93</v>
      </c>
      <c r="B2081" s="39" t="s">
        <v>39</v>
      </c>
      <c r="C2081" s="39" t="s">
        <v>40</v>
      </c>
      <c r="D2081" s="40">
        <v>43468.39707175926</v>
      </c>
      <c r="E2081" s="39" t="s">
        <v>41</v>
      </c>
      <c r="F2081" s="39" t="s">
        <v>72</v>
      </c>
      <c r="G2081" s="39" t="s">
        <v>43</v>
      </c>
      <c r="H2081" s="39" t="str">
        <f>IF(raw_impacts[[#This Row],[BldgVint]]="Old","Ex",raw_impacts[[#This Row],[BldgVint]])</f>
        <v>New</v>
      </c>
      <c r="I2081" s="39" t="s">
        <v>61</v>
      </c>
      <c r="J2081" s="39" t="s">
        <v>41</v>
      </c>
      <c r="K2081" s="39" t="s">
        <v>45</v>
      </c>
      <c r="L2081" s="39">
        <v>1900</v>
      </c>
      <c r="M2081" s="39">
        <v>0</v>
      </c>
      <c r="N2081" s="39" t="s">
        <v>46</v>
      </c>
      <c r="O2081" s="39">
        <v>102</v>
      </c>
      <c r="P2081" s="39">
        <v>8.3900000000000002E-2</v>
      </c>
      <c r="Q2081" s="39">
        <v>0</v>
      </c>
      <c r="R2081" s="39">
        <v>102</v>
      </c>
      <c r="S2081" s="39">
        <v>8.3900000000000002E-2</v>
      </c>
      <c r="T2081" s="39">
        <v>0</v>
      </c>
      <c r="U2081" s="39">
        <v>0</v>
      </c>
      <c r="V2081" s="39">
        <v>0</v>
      </c>
      <c r="W2081" s="39">
        <v>0</v>
      </c>
      <c r="X2081" s="39">
        <v>0</v>
      </c>
      <c r="Y2081" s="39">
        <v>0</v>
      </c>
      <c r="Z2081" s="39">
        <v>0</v>
      </c>
      <c r="AA2081" s="39" t="s">
        <v>47</v>
      </c>
      <c r="AB2081" s="39" t="s">
        <v>48</v>
      </c>
      <c r="AC2081" s="39">
        <v>2020</v>
      </c>
      <c r="AD20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0.11799999999999999</v>
      </c>
    </row>
    <row r="2082" spans="1:30" hidden="1" x14ac:dyDescent="0.25">
      <c r="A2082" s="39" t="s">
        <v>93</v>
      </c>
      <c r="B2082" s="39" t="s">
        <v>39</v>
      </c>
      <c r="C2082" s="39" t="s">
        <v>40</v>
      </c>
      <c r="D2082" s="40">
        <v>43468.39707175926</v>
      </c>
      <c r="E2082" s="39" t="s">
        <v>41</v>
      </c>
      <c r="F2082" s="39" t="s">
        <v>73</v>
      </c>
      <c r="G2082" s="39" t="s">
        <v>43</v>
      </c>
      <c r="H2082" s="39" t="str">
        <f>IF(raw_impacts[[#This Row],[BldgVint]]="Old","Ex",raw_impacts[[#This Row],[BldgVint]])</f>
        <v>New</v>
      </c>
      <c r="I2082" s="39" t="s">
        <v>61</v>
      </c>
      <c r="J2082" s="39" t="s">
        <v>41</v>
      </c>
      <c r="K2082" s="39" t="s">
        <v>45</v>
      </c>
      <c r="L2082" s="39">
        <v>874</v>
      </c>
      <c r="M2082" s="39">
        <v>0</v>
      </c>
      <c r="N2082" s="39" t="s">
        <v>46</v>
      </c>
      <c r="O2082" s="39">
        <v>77.400000000000006</v>
      </c>
      <c r="P2082" s="39">
        <v>3.2800000000000003E-2</v>
      </c>
      <c r="Q2082" s="39">
        <v>0</v>
      </c>
      <c r="R2082" s="39">
        <v>77.400000000000006</v>
      </c>
      <c r="S2082" s="39">
        <v>3.2800000000000003E-2</v>
      </c>
      <c r="T2082" s="39">
        <v>0</v>
      </c>
      <c r="U2082" s="39">
        <v>0</v>
      </c>
      <c r="V2082" s="39">
        <v>0</v>
      </c>
      <c r="W2082" s="39">
        <v>0</v>
      </c>
      <c r="X2082" s="39">
        <v>0</v>
      </c>
      <c r="Y2082" s="39">
        <v>0</v>
      </c>
      <c r="Z2082" s="39">
        <v>0</v>
      </c>
      <c r="AA2082" s="39" t="s">
        <v>47</v>
      </c>
      <c r="AB2082" s="39" t="s">
        <v>48</v>
      </c>
      <c r="AC2082" s="39">
        <v>2020</v>
      </c>
      <c r="AD20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2083" spans="1:30" hidden="1" x14ac:dyDescent="0.25">
      <c r="A2083" s="39" t="s">
        <v>93</v>
      </c>
      <c r="B2083" s="39" t="s">
        <v>39</v>
      </c>
      <c r="C2083" s="39" t="s">
        <v>40</v>
      </c>
      <c r="D2083" s="40">
        <v>43468.39707175926</v>
      </c>
      <c r="E2083" s="39" t="s">
        <v>41</v>
      </c>
      <c r="F2083" s="39" t="s">
        <v>74</v>
      </c>
      <c r="G2083" s="39" t="s">
        <v>43</v>
      </c>
      <c r="H2083" s="39" t="str">
        <f>IF(raw_impacts[[#This Row],[BldgVint]]="Old","Ex",raw_impacts[[#This Row],[BldgVint]])</f>
        <v>New</v>
      </c>
      <c r="I2083" s="39" t="s">
        <v>61</v>
      </c>
      <c r="J2083" s="39" t="s">
        <v>41</v>
      </c>
      <c r="K2083" s="39" t="s">
        <v>45</v>
      </c>
      <c r="L2083" s="39">
        <v>141</v>
      </c>
      <c r="M2083" s="39">
        <v>0</v>
      </c>
      <c r="N2083" s="39" t="s">
        <v>46</v>
      </c>
      <c r="O2083" s="39">
        <v>193</v>
      </c>
      <c r="P2083" s="39">
        <v>7.7200000000000005E-2</v>
      </c>
      <c r="Q2083" s="39">
        <v>0</v>
      </c>
      <c r="R2083" s="39">
        <v>193</v>
      </c>
      <c r="S2083" s="39">
        <v>7.7200000000000005E-2</v>
      </c>
      <c r="T2083" s="39">
        <v>0</v>
      </c>
      <c r="U2083" s="39">
        <v>0</v>
      </c>
      <c r="V2083" s="39">
        <v>0</v>
      </c>
      <c r="W2083" s="39">
        <v>0</v>
      </c>
      <c r="X2083" s="39">
        <v>0</v>
      </c>
      <c r="Y2083" s="39">
        <v>0</v>
      </c>
      <c r="Z2083" s="39">
        <v>0</v>
      </c>
      <c r="AA2083" s="39" t="s">
        <v>47</v>
      </c>
      <c r="AB2083" s="39" t="s">
        <v>48</v>
      </c>
      <c r="AC2083" s="39">
        <v>2020</v>
      </c>
      <c r="AD20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0.32300000000000001</v>
      </c>
    </row>
    <row r="2084" spans="1:30" hidden="1" x14ac:dyDescent="0.25">
      <c r="A2084" s="39" t="s">
        <v>93</v>
      </c>
      <c r="B2084" s="39" t="s">
        <v>39</v>
      </c>
      <c r="C2084" s="39" t="s">
        <v>40</v>
      </c>
      <c r="D2084" s="40">
        <v>43468.39707175926</v>
      </c>
      <c r="E2084" s="39" t="s">
        <v>41</v>
      </c>
      <c r="F2084" s="39" t="s">
        <v>75</v>
      </c>
      <c r="G2084" s="39" t="s">
        <v>43</v>
      </c>
      <c r="H2084" s="39" t="str">
        <f>IF(raw_impacts[[#This Row],[BldgVint]]="Old","Ex",raw_impacts[[#This Row],[BldgVint]])</f>
        <v>New</v>
      </c>
      <c r="I2084" s="39" t="s">
        <v>61</v>
      </c>
      <c r="J2084" s="39" t="s">
        <v>41</v>
      </c>
      <c r="K2084" s="39" t="s">
        <v>45</v>
      </c>
      <c r="L2084" s="39">
        <v>297</v>
      </c>
      <c r="M2084" s="39">
        <v>0</v>
      </c>
      <c r="N2084" s="39" t="s">
        <v>46</v>
      </c>
      <c r="O2084" s="39">
        <v>126</v>
      </c>
      <c r="P2084" s="39">
        <v>5.4100000000000002E-2</v>
      </c>
      <c r="Q2084" s="39">
        <v>0</v>
      </c>
      <c r="R2084" s="39">
        <v>126</v>
      </c>
      <c r="S2084" s="39">
        <v>5.4100000000000002E-2</v>
      </c>
      <c r="T2084" s="39">
        <v>0</v>
      </c>
      <c r="U2084" s="39">
        <v>0</v>
      </c>
      <c r="V2084" s="39">
        <v>0</v>
      </c>
      <c r="W2084" s="39">
        <v>0</v>
      </c>
      <c r="X2084" s="39">
        <v>0</v>
      </c>
      <c r="Y2084" s="39">
        <v>0</v>
      </c>
      <c r="Z2084" s="39">
        <v>0</v>
      </c>
      <c r="AA2084" s="39" t="s">
        <v>47</v>
      </c>
      <c r="AB2084" s="39" t="s">
        <v>48</v>
      </c>
      <c r="AC2084" s="39">
        <v>2020</v>
      </c>
      <c r="AD20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0.28599999999999998</v>
      </c>
    </row>
    <row r="2085" spans="1:30" hidden="1" x14ac:dyDescent="0.25">
      <c r="A2085" s="39" t="s">
        <v>93</v>
      </c>
      <c r="B2085" s="39" t="s">
        <v>39</v>
      </c>
      <c r="C2085" s="39" t="s">
        <v>40</v>
      </c>
      <c r="D2085" s="40">
        <v>43468.39707175926</v>
      </c>
      <c r="E2085" s="39" t="s">
        <v>41</v>
      </c>
      <c r="F2085" s="39" t="s">
        <v>76</v>
      </c>
      <c r="G2085" s="39" t="s">
        <v>43</v>
      </c>
      <c r="H2085" s="39" t="str">
        <f>IF(raw_impacts[[#This Row],[BldgVint]]="Old","Ex",raw_impacts[[#This Row],[BldgVint]])</f>
        <v>New</v>
      </c>
      <c r="I2085" s="39" t="s">
        <v>61</v>
      </c>
      <c r="J2085" s="39" t="s">
        <v>41</v>
      </c>
      <c r="K2085" s="39" t="s">
        <v>45</v>
      </c>
      <c r="L2085" s="39">
        <v>104</v>
      </c>
      <c r="M2085" s="39">
        <v>0</v>
      </c>
      <c r="N2085" s="39" t="s">
        <v>46</v>
      </c>
      <c r="O2085" s="39">
        <v>114</v>
      </c>
      <c r="P2085" s="39">
        <v>6.2199999999999998E-2</v>
      </c>
      <c r="Q2085" s="39">
        <v>0</v>
      </c>
      <c r="R2085" s="39">
        <v>114</v>
      </c>
      <c r="S2085" s="39">
        <v>6.2199999999999998E-2</v>
      </c>
      <c r="T2085" s="39">
        <v>0</v>
      </c>
      <c r="U2085" s="39">
        <v>0</v>
      </c>
      <c r="V2085" s="39">
        <v>0</v>
      </c>
      <c r="W2085" s="39">
        <v>0</v>
      </c>
      <c r="X2085" s="39">
        <v>0</v>
      </c>
      <c r="Y2085" s="39">
        <v>0</v>
      </c>
      <c r="Z2085" s="39">
        <v>0</v>
      </c>
      <c r="AA2085" s="39" t="s">
        <v>47</v>
      </c>
      <c r="AB2085" s="39" t="s">
        <v>48</v>
      </c>
      <c r="AC2085" s="39">
        <v>2020</v>
      </c>
      <c r="AD20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2086" spans="1:30" hidden="1" x14ac:dyDescent="0.25">
      <c r="A2086" s="39" t="s">
        <v>93</v>
      </c>
      <c r="B2086" s="39" t="s">
        <v>39</v>
      </c>
      <c r="C2086" s="39" t="s">
        <v>40</v>
      </c>
      <c r="D2086" s="40">
        <v>43468.39707175926</v>
      </c>
      <c r="E2086" s="39" t="s">
        <v>41</v>
      </c>
      <c r="F2086" s="39" t="s">
        <v>77</v>
      </c>
      <c r="G2086" s="39" t="s">
        <v>43</v>
      </c>
      <c r="H2086" s="39" t="str">
        <f>IF(raw_impacts[[#This Row],[BldgVint]]="Old","Ex",raw_impacts[[#This Row],[BldgVint]])</f>
        <v>New</v>
      </c>
      <c r="I2086" s="39" t="s">
        <v>61</v>
      </c>
      <c r="J2086" s="39" t="s">
        <v>41</v>
      </c>
      <c r="K2086" s="39" t="s">
        <v>45</v>
      </c>
      <c r="L2086" s="39">
        <v>357</v>
      </c>
      <c r="M2086" s="39">
        <v>0</v>
      </c>
      <c r="N2086" s="39" t="s">
        <v>46</v>
      </c>
      <c r="O2086" s="39">
        <v>120</v>
      </c>
      <c r="P2086" s="39">
        <v>3.7999999999999999E-2</v>
      </c>
      <c r="Q2086" s="39">
        <v>0</v>
      </c>
      <c r="R2086" s="39">
        <v>120</v>
      </c>
      <c r="S2086" s="39">
        <v>3.7999999999999999E-2</v>
      </c>
      <c r="T2086" s="39">
        <v>0</v>
      </c>
      <c r="U2086" s="39">
        <v>0</v>
      </c>
      <c r="V2086" s="39">
        <v>0</v>
      </c>
      <c r="W2086" s="39">
        <v>0</v>
      </c>
      <c r="X2086" s="39">
        <v>0</v>
      </c>
      <c r="Y2086" s="39">
        <v>0</v>
      </c>
      <c r="Z2086" s="39">
        <v>0</v>
      </c>
      <c r="AA2086" s="39" t="s">
        <v>47</v>
      </c>
      <c r="AB2086" s="39" t="s">
        <v>48</v>
      </c>
      <c r="AC2086" s="39">
        <v>2020</v>
      </c>
      <c r="AD20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0.73399999999999999</v>
      </c>
    </row>
    <row r="2087" spans="1:30" hidden="1" x14ac:dyDescent="0.25">
      <c r="A2087" s="39" t="s">
        <v>93</v>
      </c>
      <c r="B2087" s="39" t="s">
        <v>39</v>
      </c>
      <c r="C2087" s="39" t="s">
        <v>40</v>
      </c>
      <c r="D2087" s="40">
        <v>43468.39707175926</v>
      </c>
      <c r="E2087" s="39" t="s">
        <v>41</v>
      </c>
      <c r="F2087" s="39" t="s">
        <v>78</v>
      </c>
      <c r="G2087" s="39" t="s">
        <v>43</v>
      </c>
      <c r="H2087" s="39" t="str">
        <f>IF(raw_impacts[[#This Row],[BldgVint]]="Old","Ex",raw_impacts[[#This Row],[BldgVint]])</f>
        <v>New</v>
      </c>
      <c r="I2087" s="39" t="s">
        <v>61</v>
      </c>
      <c r="J2087" s="39" t="s">
        <v>41</v>
      </c>
      <c r="K2087" s="39" t="s">
        <v>45</v>
      </c>
      <c r="L2087" s="39">
        <v>20.8</v>
      </c>
      <c r="M2087" s="39">
        <v>0</v>
      </c>
      <c r="N2087" s="39" t="s">
        <v>46</v>
      </c>
      <c r="O2087" s="39">
        <v>132</v>
      </c>
      <c r="P2087" s="39">
        <v>3.9100000000000003E-2</v>
      </c>
      <c r="Q2087" s="39">
        <v>0</v>
      </c>
      <c r="R2087" s="39">
        <v>132</v>
      </c>
      <c r="S2087" s="39">
        <v>3.9100000000000003E-2</v>
      </c>
      <c r="T2087" s="39">
        <v>0</v>
      </c>
      <c r="U2087" s="39">
        <v>0</v>
      </c>
      <c r="V2087" s="39">
        <v>0</v>
      </c>
      <c r="W2087" s="39">
        <v>0</v>
      </c>
      <c r="X2087" s="39">
        <v>0</v>
      </c>
      <c r="Y2087" s="39">
        <v>0</v>
      </c>
      <c r="Z2087" s="39">
        <v>0</v>
      </c>
      <c r="AA2087" s="39" t="s">
        <v>47</v>
      </c>
      <c r="AB2087" s="39" t="s">
        <v>48</v>
      </c>
      <c r="AC2087" s="39">
        <v>2020</v>
      </c>
      <c r="AD20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0.33600000000000002</v>
      </c>
    </row>
    <row r="2088" spans="1:30" hidden="1" x14ac:dyDescent="0.25">
      <c r="A2088" s="39" t="s">
        <v>93</v>
      </c>
      <c r="B2088" s="39" t="s">
        <v>39</v>
      </c>
      <c r="C2088" s="39" t="s">
        <v>40</v>
      </c>
      <c r="D2088" s="40">
        <v>43468.39707175926</v>
      </c>
      <c r="E2088" s="39" t="s">
        <v>41</v>
      </c>
      <c r="F2088" s="39" t="s">
        <v>79</v>
      </c>
      <c r="G2088" s="39" t="s">
        <v>43</v>
      </c>
      <c r="H2088" s="39" t="str">
        <f>IF(raw_impacts[[#This Row],[BldgVint]]="Old","Ex",raw_impacts[[#This Row],[BldgVint]])</f>
        <v>New</v>
      </c>
      <c r="I2088" s="39" t="s">
        <v>61</v>
      </c>
      <c r="J2088" s="39" t="s">
        <v>41</v>
      </c>
      <c r="K2088" s="39" t="s">
        <v>45</v>
      </c>
      <c r="L2088" s="39">
        <v>228</v>
      </c>
      <c r="M2088" s="39">
        <v>0</v>
      </c>
      <c r="N2088" s="39" t="s">
        <v>46</v>
      </c>
      <c r="O2088" s="39">
        <v>142</v>
      </c>
      <c r="P2088" s="39">
        <v>8.72E-2</v>
      </c>
      <c r="Q2088" s="39">
        <v>0</v>
      </c>
      <c r="R2088" s="39">
        <v>142</v>
      </c>
      <c r="S2088" s="39">
        <v>8.72E-2</v>
      </c>
      <c r="T2088" s="39">
        <v>0</v>
      </c>
      <c r="U2088" s="39">
        <v>0</v>
      </c>
      <c r="V2088" s="39">
        <v>0</v>
      </c>
      <c r="W2088" s="39">
        <v>0</v>
      </c>
      <c r="X2088" s="39">
        <v>0</v>
      </c>
      <c r="Y2088" s="39">
        <v>0</v>
      </c>
      <c r="Z2088" s="39">
        <v>0</v>
      </c>
      <c r="AA2088" s="39" t="s">
        <v>47</v>
      </c>
      <c r="AB2088" s="39" t="s">
        <v>48</v>
      </c>
      <c r="AC2088" s="39">
        <v>2020</v>
      </c>
      <c r="AD20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0.28100000000000003</v>
      </c>
    </row>
    <row r="2089" spans="1:30" hidden="1" x14ac:dyDescent="0.25">
      <c r="A2089" s="39" t="s">
        <v>93</v>
      </c>
      <c r="B2089" s="39" t="s">
        <v>39</v>
      </c>
      <c r="C2089" s="39" t="s">
        <v>40</v>
      </c>
      <c r="D2089" s="40">
        <v>43468.39707175926</v>
      </c>
      <c r="E2089" s="39" t="s">
        <v>41</v>
      </c>
      <c r="F2089" s="39" t="s">
        <v>42</v>
      </c>
      <c r="G2089" s="39" t="s">
        <v>43</v>
      </c>
      <c r="H2089" s="39" t="str">
        <f>IF(raw_impacts[[#This Row],[BldgVint]]="Old","Ex",raw_impacts[[#This Row],[BldgVint]])</f>
        <v>New</v>
      </c>
      <c r="I2089" s="39" t="s">
        <v>62</v>
      </c>
      <c r="J2089" s="39" t="s">
        <v>41</v>
      </c>
      <c r="K2089" s="39" t="s">
        <v>45</v>
      </c>
      <c r="L2089" s="39">
        <v>641</v>
      </c>
      <c r="M2089" s="39">
        <v>0</v>
      </c>
      <c r="N2089" s="39" t="s">
        <v>46</v>
      </c>
      <c r="O2089" s="39">
        <v>148</v>
      </c>
      <c r="P2089" s="39">
        <v>9.9500000000000005E-2</v>
      </c>
      <c r="Q2089" s="39">
        <v>0</v>
      </c>
      <c r="R2089" s="39">
        <v>148</v>
      </c>
      <c r="S2089" s="39">
        <v>9.9500000000000005E-2</v>
      </c>
      <c r="T2089" s="39">
        <v>0</v>
      </c>
      <c r="U2089" s="39">
        <v>0</v>
      </c>
      <c r="V2089" s="39">
        <v>0</v>
      </c>
      <c r="W2089" s="39">
        <v>0</v>
      </c>
      <c r="X2089" s="39">
        <v>0</v>
      </c>
      <c r="Y2089" s="39">
        <v>0</v>
      </c>
      <c r="Z2089" s="39">
        <v>0</v>
      </c>
      <c r="AA2089" s="39" t="s">
        <v>47</v>
      </c>
      <c r="AB2089" s="39" t="s">
        <v>48</v>
      </c>
      <c r="AC2089" s="39">
        <v>2020</v>
      </c>
      <c r="AD20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2090" spans="1:30" hidden="1" x14ac:dyDescent="0.25">
      <c r="A2090" s="39" t="s">
        <v>93</v>
      </c>
      <c r="B2090" s="39" t="s">
        <v>39</v>
      </c>
      <c r="C2090" s="39" t="s">
        <v>40</v>
      </c>
      <c r="D2090" s="40">
        <v>43468.39707175926</v>
      </c>
      <c r="E2090" s="39" t="s">
        <v>41</v>
      </c>
      <c r="F2090" s="39" t="s">
        <v>71</v>
      </c>
      <c r="G2090" s="39" t="s">
        <v>43</v>
      </c>
      <c r="H2090" s="39" t="str">
        <f>IF(raw_impacts[[#This Row],[BldgVint]]="Old","Ex",raw_impacts[[#This Row],[BldgVint]])</f>
        <v>New</v>
      </c>
      <c r="I2090" s="39" t="s">
        <v>62</v>
      </c>
      <c r="J2090" s="39" t="s">
        <v>41</v>
      </c>
      <c r="K2090" s="39" t="s">
        <v>45</v>
      </c>
      <c r="L2090" s="39">
        <v>344</v>
      </c>
      <c r="M2090" s="39">
        <v>0</v>
      </c>
      <c r="N2090" s="39" t="s">
        <v>46</v>
      </c>
      <c r="O2090" s="39">
        <v>97.2</v>
      </c>
      <c r="P2090" s="39">
        <v>5.04E-2</v>
      </c>
      <c r="Q2090" s="39">
        <v>0</v>
      </c>
      <c r="R2090" s="39">
        <v>97.2</v>
      </c>
      <c r="S2090" s="39">
        <v>5.04E-2</v>
      </c>
      <c r="T2090" s="39">
        <v>0</v>
      </c>
      <c r="U2090" s="39">
        <v>0</v>
      </c>
      <c r="V2090" s="39">
        <v>0</v>
      </c>
      <c r="W2090" s="39">
        <v>0</v>
      </c>
      <c r="X2090" s="39">
        <v>0</v>
      </c>
      <c r="Y2090" s="39">
        <v>0</v>
      </c>
      <c r="Z2090" s="39">
        <v>0</v>
      </c>
      <c r="AA2090" s="39" t="s">
        <v>47</v>
      </c>
      <c r="AB2090" s="39" t="s">
        <v>48</v>
      </c>
      <c r="AC2090" s="39">
        <v>2020</v>
      </c>
      <c r="AD20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0.19700000000000001</v>
      </c>
    </row>
    <row r="2091" spans="1:30" hidden="1" x14ac:dyDescent="0.25">
      <c r="A2091" s="39" t="s">
        <v>93</v>
      </c>
      <c r="B2091" s="39" t="s">
        <v>39</v>
      </c>
      <c r="C2091" s="39" t="s">
        <v>40</v>
      </c>
      <c r="D2091" s="40">
        <v>43468.39707175926</v>
      </c>
      <c r="E2091" s="39" t="s">
        <v>41</v>
      </c>
      <c r="F2091" s="39" t="s">
        <v>72</v>
      </c>
      <c r="G2091" s="39" t="s">
        <v>43</v>
      </c>
      <c r="H2091" s="39" t="str">
        <f>IF(raw_impacts[[#This Row],[BldgVint]]="Old","Ex",raw_impacts[[#This Row],[BldgVint]])</f>
        <v>New</v>
      </c>
      <c r="I2091" s="39" t="s">
        <v>62</v>
      </c>
      <c r="J2091" s="39" t="s">
        <v>41</v>
      </c>
      <c r="K2091" s="39" t="s">
        <v>45</v>
      </c>
      <c r="L2091" s="39">
        <v>2190</v>
      </c>
      <c r="M2091" s="39">
        <v>0</v>
      </c>
      <c r="N2091" s="39" t="s">
        <v>46</v>
      </c>
      <c r="O2091" s="39">
        <v>120</v>
      </c>
      <c r="P2091" s="39">
        <v>8.5900000000000004E-2</v>
      </c>
      <c r="Q2091" s="39">
        <v>0</v>
      </c>
      <c r="R2091" s="39">
        <v>120</v>
      </c>
      <c r="S2091" s="39">
        <v>8.5900000000000004E-2</v>
      </c>
      <c r="T2091" s="39">
        <v>0</v>
      </c>
      <c r="U2091" s="39">
        <v>0</v>
      </c>
      <c r="V2091" s="39">
        <v>0</v>
      </c>
      <c r="W2091" s="39">
        <v>0</v>
      </c>
      <c r="X2091" s="39">
        <v>0</v>
      </c>
      <c r="Y2091" s="39">
        <v>0</v>
      </c>
      <c r="Z2091" s="39">
        <v>0</v>
      </c>
      <c r="AA2091" s="39" t="s">
        <v>47</v>
      </c>
      <c r="AB2091" s="39" t="s">
        <v>48</v>
      </c>
      <c r="AC2091" s="39">
        <v>2020</v>
      </c>
      <c r="AD20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2092" spans="1:30" hidden="1" x14ac:dyDescent="0.25">
      <c r="A2092" s="39" t="s">
        <v>93</v>
      </c>
      <c r="B2092" s="39" t="s">
        <v>39</v>
      </c>
      <c r="C2092" s="39" t="s">
        <v>40</v>
      </c>
      <c r="D2092" s="40">
        <v>43468.39707175926</v>
      </c>
      <c r="E2092" s="39" t="s">
        <v>41</v>
      </c>
      <c r="F2092" s="39" t="s">
        <v>73</v>
      </c>
      <c r="G2092" s="39" t="s">
        <v>43</v>
      </c>
      <c r="H2092" s="39" t="str">
        <f>IF(raw_impacts[[#This Row],[BldgVint]]="Old","Ex",raw_impacts[[#This Row],[BldgVint]])</f>
        <v>New</v>
      </c>
      <c r="I2092" s="39" t="s">
        <v>62</v>
      </c>
      <c r="J2092" s="39" t="s">
        <v>41</v>
      </c>
      <c r="K2092" s="39" t="s">
        <v>45</v>
      </c>
      <c r="L2092" s="39">
        <v>945</v>
      </c>
      <c r="M2092" s="39">
        <v>0</v>
      </c>
      <c r="N2092" s="39" t="s">
        <v>46</v>
      </c>
      <c r="O2092" s="39">
        <v>87.7</v>
      </c>
      <c r="P2092" s="39">
        <v>3.5999999999999997E-2</v>
      </c>
      <c r="Q2092" s="39">
        <v>0</v>
      </c>
      <c r="R2092" s="39">
        <v>87.7</v>
      </c>
      <c r="S2092" s="39">
        <v>3.5999999999999997E-2</v>
      </c>
      <c r="T2092" s="39">
        <v>0</v>
      </c>
      <c r="U2092" s="39">
        <v>0</v>
      </c>
      <c r="V2092" s="39">
        <v>0</v>
      </c>
      <c r="W2092" s="39">
        <v>0</v>
      </c>
      <c r="X2092" s="39">
        <v>0</v>
      </c>
      <c r="Y2092" s="39">
        <v>0</v>
      </c>
      <c r="Z2092" s="39">
        <v>0</v>
      </c>
      <c r="AA2092" s="39" t="s">
        <v>47</v>
      </c>
      <c r="AB2092" s="39" t="s">
        <v>48</v>
      </c>
      <c r="AC2092" s="39">
        <v>2020</v>
      </c>
      <c r="AD20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2093" spans="1:30" hidden="1" x14ac:dyDescent="0.25">
      <c r="A2093" s="39" t="s">
        <v>93</v>
      </c>
      <c r="B2093" s="39" t="s">
        <v>39</v>
      </c>
      <c r="C2093" s="39" t="s">
        <v>40</v>
      </c>
      <c r="D2093" s="40">
        <v>43468.39707175926</v>
      </c>
      <c r="E2093" s="39" t="s">
        <v>41</v>
      </c>
      <c r="F2093" s="39" t="s">
        <v>74</v>
      </c>
      <c r="G2093" s="39" t="s">
        <v>43</v>
      </c>
      <c r="H2093" s="39" t="str">
        <f>IF(raw_impacts[[#This Row],[BldgVint]]="Old","Ex",raw_impacts[[#This Row],[BldgVint]])</f>
        <v>New</v>
      </c>
      <c r="I2093" s="39" t="s">
        <v>62</v>
      </c>
      <c r="J2093" s="39" t="s">
        <v>41</v>
      </c>
      <c r="K2093" s="39" t="s">
        <v>45</v>
      </c>
      <c r="L2093" s="39">
        <v>164</v>
      </c>
      <c r="M2093" s="39">
        <v>0</v>
      </c>
      <c r="N2093" s="39" t="s">
        <v>46</v>
      </c>
      <c r="O2093" s="39">
        <v>206</v>
      </c>
      <c r="P2093" s="39">
        <v>8.7599999999999997E-2</v>
      </c>
      <c r="Q2093" s="39">
        <v>0</v>
      </c>
      <c r="R2093" s="39">
        <v>206</v>
      </c>
      <c r="S2093" s="39">
        <v>8.7599999999999997E-2</v>
      </c>
      <c r="T2093" s="39">
        <v>0</v>
      </c>
      <c r="U2093" s="39">
        <v>0</v>
      </c>
      <c r="V2093" s="39">
        <v>0</v>
      </c>
      <c r="W2093" s="39">
        <v>0</v>
      </c>
      <c r="X2093" s="39">
        <v>0</v>
      </c>
      <c r="Y2093" s="39">
        <v>0</v>
      </c>
      <c r="Z2093" s="39">
        <v>0</v>
      </c>
      <c r="AA2093" s="39" t="s">
        <v>47</v>
      </c>
      <c r="AB2093" s="39" t="s">
        <v>48</v>
      </c>
      <c r="AC2093" s="39">
        <v>2020</v>
      </c>
      <c r="AD20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0.19500000000000001</v>
      </c>
    </row>
    <row r="2094" spans="1:30" hidden="1" x14ac:dyDescent="0.25">
      <c r="A2094" s="39" t="s">
        <v>93</v>
      </c>
      <c r="B2094" s="39" t="s">
        <v>39</v>
      </c>
      <c r="C2094" s="39" t="s">
        <v>40</v>
      </c>
      <c r="D2094" s="40">
        <v>43468.39707175926</v>
      </c>
      <c r="E2094" s="39" t="s">
        <v>41</v>
      </c>
      <c r="F2094" s="39" t="s">
        <v>75</v>
      </c>
      <c r="G2094" s="39" t="s">
        <v>43</v>
      </c>
      <c r="H2094" s="39" t="str">
        <f>IF(raw_impacts[[#This Row],[BldgVint]]="Old","Ex",raw_impacts[[#This Row],[BldgVint]])</f>
        <v>New</v>
      </c>
      <c r="I2094" s="39" t="s">
        <v>62</v>
      </c>
      <c r="J2094" s="39" t="s">
        <v>41</v>
      </c>
      <c r="K2094" s="39" t="s">
        <v>45</v>
      </c>
      <c r="L2094" s="39">
        <v>332</v>
      </c>
      <c r="M2094" s="39">
        <v>0</v>
      </c>
      <c r="N2094" s="39" t="s">
        <v>46</v>
      </c>
      <c r="O2094" s="39">
        <v>141</v>
      </c>
      <c r="P2094" s="39">
        <v>5.7200000000000001E-2</v>
      </c>
      <c r="Q2094" s="39">
        <v>0</v>
      </c>
      <c r="R2094" s="39">
        <v>141</v>
      </c>
      <c r="S2094" s="39">
        <v>5.7200000000000001E-2</v>
      </c>
      <c r="T2094" s="39">
        <v>0</v>
      </c>
      <c r="U2094" s="39">
        <v>0</v>
      </c>
      <c r="V2094" s="39">
        <v>0</v>
      </c>
      <c r="W2094" s="39">
        <v>0</v>
      </c>
      <c r="X2094" s="39">
        <v>0</v>
      </c>
      <c r="Y2094" s="39">
        <v>0</v>
      </c>
      <c r="Z2094" s="39">
        <v>0</v>
      </c>
      <c r="AA2094" s="39" t="s">
        <v>47</v>
      </c>
      <c r="AB2094" s="39" t="s">
        <v>48</v>
      </c>
      <c r="AC2094" s="39">
        <v>2020</v>
      </c>
      <c r="AD20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1.1419999999999999</v>
      </c>
    </row>
    <row r="2095" spans="1:30" hidden="1" x14ac:dyDescent="0.25">
      <c r="A2095" s="39" t="s">
        <v>93</v>
      </c>
      <c r="B2095" s="39" t="s">
        <v>39</v>
      </c>
      <c r="C2095" s="39" t="s">
        <v>40</v>
      </c>
      <c r="D2095" s="40">
        <v>43468.39707175926</v>
      </c>
      <c r="E2095" s="39" t="s">
        <v>41</v>
      </c>
      <c r="F2095" s="39" t="s">
        <v>76</v>
      </c>
      <c r="G2095" s="39" t="s">
        <v>43</v>
      </c>
      <c r="H2095" s="39" t="str">
        <f>IF(raw_impacts[[#This Row],[BldgVint]]="Old","Ex",raw_impacts[[#This Row],[BldgVint]])</f>
        <v>New</v>
      </c>
      <c r="I2095" s="39" t="s">
        <v>62</v>
      </c>
      <c r="J2095" s="39" t="s">
        <v>41</v>
      </c>
      <c r="K2095" s="39" t="s">
        <v>45</v>
      </c>
      <c r="L2095" s="39">
        <v>113</v>
      </c>
      <c r="M2095" s="39">
        <v>0</v>
      </c>
      <c r="N2095" s="39" t="s">
        <v>46</v>
      </c>
      <c r="O2095" s="39">
        <v>150</v>
      </c>
      <c r="P2095" s="39">
        <v>8.0299999999999996E-2</v>
      </c>
      <c r="Q2095" s="39">
        <v>0</v>
      </c>
      <c r="R2095" s="39">
        <v>150</v>
      </c>
      <c r="S2095" s="39">
        <v>8.0299999999999996E-2</v>
      </c>
      <c r="T2095" s="39">
        <v>0</v>
      </c>
      <c r="U2095" s="39">
        <v>0</v>
      </c>
      <c r="V2095" s="39">
        <v>0</v>
      </c>
      <c r="W2095" s="39">
        <v>0</v>
      </c>
      <c r="X2095" s="39">
        <v>0</v>
      </c>
      <c r="Y2095" s="39">
        <v>0</v>
      </c>
      <c r="Z2095" s="39">
        <v>0</v>
      </c>
      <c r="AA2095" s="39" t="s">
        <v>47</v>
      </c>
      <c r="AB2095" s="39" t="s">
        <v>48</v>
      </c>
      <c r="AC2095" s="39">
        <v>2020</v>
      </c>
      <c r="AD20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2096" spans="1:30" hidden="1" x14ac:dyDescent="0.25">
      <c r="A2096" s="39" t="s">
        <v>93</v>
      </c>
      <c r="B2096" s="39" t="s">
        <v>39</v>
      </c>
      <c r="C2096" s="39" t="s">
        <v>40</v>
      </c>
      <c r="D2096" s="40">
        <v>43468.39707175926</v>
      </c>
      <c r="E2096" s="39" t="s">
        <v>41</v>
      </c>
      <c r="F2096" s="39" t="s">
        <v>77</v>
      </c>
      <c r="G2096" s="39" t="s">
        <v>43</v>
      </c>
      <c r="H2096" s="39" t="str">
        <f>IF(raw_impacts[[#This Row],[BldgVint]]="Old","Ex",raw_impacts[[#This Row],[BldgVint]])</f>
        <v>New</v>
      </c>
      <c r="I2096" s="39" t="s">
        <v>62</v>
      </c>
      <c r="J2096" s="39" t="s">
        <v>41</v>
      </c>
      <c r="K2096" s="39" t="s">
        <v>45</v>
      </c>
      <c r="L2096" s="39">
        <v>391</v>
      </c>
      <c r="M2096" s="39">
        <v>0</v>
      </c>
      <c r="N2096" s="39" t="s">
        <v>46</v>
      </c>
      <c r="O2096" s="39">
        <v>139</v>
      </c>
      <c r="P2096" s="39">
        <v>3.9800000000000002E-2</v>
      </c>
      <c r="Q2096" s="39">
        <v>0</v>
      </c>
      <c r="R2096" s="39">
        <v>139</v>
      </c>
      <c r="S2096" s="39">
        <v>3.9800000000000002E-2</v>
      </c>
      <c r="T2096" s="39">
        <v>0</v>
      </c>
      <c r="U2096" s="39">
        <v>0</v>
      </c>
      <c r="V2096" s="39">
        <v>0</v>
      </c>
      <c r="W2096" s="39">
        <v>0</v>
      </c>
      <c r="X2096" s="39">
        <v>0</v>
      </c>
      <c r="Y2096" s="39">
        <v>0</v>
      </c>
      <c r="Z2096" s="39">
        <v>0</v>
      </c>
      <c r="AA2096" s="39" t="s">
        <v>47</v>
      </c>
      <c r="AB2096" s="39" t="s">
        <v>48</v>
      </c>
      <c r="AC2096" s="39">
        <v>2020</v>
      </c>
      <c r="AD20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1.712</v>
      </c>
    </row>
    <row r="2097" spans="1:30" hidden="1" x14ac:dyDescent="0.25">
      <c r="A2097" s="39" t="s">
        <v>93</v>
      </c>
      <c r="B2097" s="39" t="s">
        <v>39</v>
      </c>
      <c r="C2097" s="39" t="s">
        <v>40</v>
      </c>
      <c r="D2097" s="40">
        <v>43468.39707175926</v>
      </c>
      <c r="E2097" s="39" t="s">
        <v>41</v>
      </c>
      <c r="F2097" s="39" t="s">
        <v>78</v>
      </c>
      <c r="G2097" s="39" t="s">
        <v>43</v>
      </c>
      <c r="H2097" s="39" t="str">
        <f>IF(raw_impacts[[#This Row],[BldgVint]]="Old","Ex",raw_impacts[[#This Row],[BldgVint]])</f>
        <v>New</v>
      </c>
      <c r="I2097" s="39" t="s">
        <v>62</v>
      </c>
      <c r="J2097" s="39" t="s">
        <v>41</v>
      </c>
      <c r="K2097" s="39" t="s">
        <v>45</v>
      </c>
      <c r="L2097" s="39">
        <v>22.6</v>
      </c>
      <c r="M2097" s="39">
        <v>0</v>
      </c>
      <c r="N2097" s="39" t="s">
        <v>46</v>
      </c>
      <c r="O2097" s="39">
        <v>155</v>
      </c>
      <c r="P2097" s="39">
        <v>4.2200000000000001E-2</v>
      </c>
      <c r="Q2097" s="39">
        <v>0</v>
      </c>
      <c r="R2097" s="39">
        <v>155</v>
      </c>
      <c r="S2097" s="39">
        <v>4.2200000000000001E-2</v>
      </c>
      <c r="T2097" s="39">
        <v>0</v>
      </c>
      <c r="U2097" s="39">
        <v>0</v>
      </c>
      <c r="V2097" s="39">
        <v>0</v>
      </c>
      <c r="W2097" s="39">
        <v>0</v>
      </c>
      <c r="X2097" s="39">
        <v>0</v>
      </c>
      <c r="Y2097" s="39">
        <v>0</v>
      </c>
      <c r="Z2097" s="39">
        <v>0</v>
      </c>
      <c r="AA2097" s="39" t="s">
        <v>47</v>
      </c>
      <c r="AB2097" s="39" t="s">
        <v>48</v>
      </c>
      <c r="AC2097" s="39">
        <v>2020</v>
      </c>
      <c r="AD20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0.68499999999999994</v>
      </c>
    </row>
    <row r="2098" spans="1:30" hidden="1" x14ac:dyDescent="0.25">
      <c r="A2098" s="39" t="s">
        <v>93</v>
      </c>
      <c r="B2098" s="39" t="s">
        <v>39</v>
      </c>
      <c r="C2098" s="39" t="s">
        <v>40</v>
      </c>
      <c r="D2098" s="40">
        <v>43468.39707175926</v>
      </c>
      <c r="E2098" s="39" t="s">
        <v>41</v>
      </c>
      <c r="F2098" s="39" t="s">
        <v>79</v>
      </c>
      <c r="G2098" s="39" t="s">
        <v>43</v>
      </c>
      <c r="H2098" s="39" t="str">
        <f>IF(raw_impacts[[#This Row],[BldgVint]]="Old","Ex",raw_impacts[[#This Row],[BldgVint]])</f>
        <v>New</v>
      </c>
      <c r="I2098" s="39" t="s">
        <v>62</v>
      </c>
      <c r="J2098" s="39" t="s">
        <v>41</v>
      </c>
      <c r="K2098" s="39" t="s">
        <v>45</v>
      </c>
      <c r="L2098" s="39">
        <v>254</v>
      </c>
      <c r="M2098" s="39">
        <v>0</v>
      </c>
      <c r="N2098" s="39" t="s">
        <v>46</v>
      </c>
      <c r="O2098" s="39">
        <v>167</v>
      </c>
      <c r="P2098" s="39">
        <v>9.1999999999999998E-2</v>
      </c>
      <c r="Q2098" s="39">
        <v>0</v>
      </c>
      <c r="R2098" s="39">
        <v>167</v>
      </c>
      <c r="S2098" s="39">
        <v>9.1999999999999998E-2</v>
      </c>
      <c r="T2098" s="39">
        <v>0</v>
      </c>
      <c r="U2098" s="39">
        <v>0</v>
      </c>
      <c r="V2098" s="39">
        <v>0</v>
      </c>
      <c r="W2098" s="39">
        <v>0</v>
      </c>
      <c r="X2098" s="39">
        <v>0</v>
      </c>
      <c r="Y2098" s="39">
        <v>0</v>
      </c>
      <c r="Z2098" s="39">
        <v>0</v>
      </c>
      <c r="AA2098" s="39" t="s">
        <v>47</v>
      </c>
      <c r="AB2098" s="39" t="s">
        <v>48</v>
      </c>
      <c r="AC2098" s="39">
        <v>2020</v>
      </c>
      <c r="AD20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1.032</v>
      </c>
    </row>
    <row r="2099" spans="1:30" hidden="1" x14ac:dyDescent="0.25">
      <c r="A2099" s="39" t="s">
        <v>93</v>
      </c>
      <c r="B2099" s="39" t="s">
        <v>39</v>
      </c>
      <c r="C2099" s="39" t="s">
        <v>40</v>
      </c>
      <c r="D2099" s="40">
        <v>43468.39707175926</v>
      </c>
      <c r="E2099" s="39" t="s">
        <v>41</v>
      </c>
      <c r="F2099" s="39" t="s">
        <v>42</v>
      </c>
      <c r="G2099" s="39" t="s">
        <v>43</v>
      </c>
      <c r="H2099" s="39" t="str">
        <f>IF(raw_impacts[[#This Row],[BldgVint]]="Old","Ex",raw_impacts[[#This Row],[BldgVint]])</f>
        <v>New</v>
      </c>
      <c r="I2099" s="39" t="s">
        <v>63</v>
      </c>
      <c r="J2099" s="39" t="s">
        <v>41</v>
      </c>
      <c r="K2099" s="39" t="s">
        <v>45</v>
      </c>
      <c r="L2099" s="39">
        <v>772</v>
      </c>
      <c r="M2099" s="39">
        <v>0</v>
      </c>
      <c r="N2099" s="39" t="s">
        <v>46</v>
      </c>
      <c r="O2099" s="39">
        <v>137</v>
      </c>
      <c r="P2099" s="39">
        <v>0.13800000000000001</v>
      </c>
      <c r="Q2099" s="39">
        <v>0</v>
      </c>
      <c r="R2099" s="39">
        <v>137</v>
      </c>
      <c r="S2099" s="39">
        <v>0.13800000000000001</v>
      </c>
      <c r="T2099" s="39">
        <v>0</v>
      </c>
      <c r="U2099" s="39">
        <v>0</v>
      </c>
      <c r="V2099" s="39">
        <v>0</v>
      </c>
      <c r="W2099" s="39">
        <v>0</v>
      </c>
      <c r="X2099" s="39">
        <v>0</v>
      </c>
      <c r="Y2099" s="39">
        <v>0</v>
      </c>
      <c r="Z2099" s="39">
        <v>0</v>
      </c>
      <c r="AA2099" s="39" t="s">
        <v>47</v>
      </c>
      <c r="AB2099" s="39" t="s">
        <v>48</v>
      </c>
      <c r="AC2099" s="39">
        <v>2020</v>
      </c>
      <c r="AD20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0.16299999999999998</v>
      </c>
    </row>
    <row r="2100" spans="1:30" hidden="1" x14ac:dyDescent="0.25">
      <c r="A2100" s="39" t="s">
        <v>93</v>
      </c>
      <c r="B2100" s="39" t="s">
        <v>39</v>
      </c>
      <c r="C2100" s="39" t="s">
        <v>40</v>
      </c>
      <c r="D2100" s="40">
        <v>43468.39707175926</v>
      </c>
      <c r="E2100" s="39" t="s">
        <v>41</v>
      </c>
      <c r="F2100" s="39" t="s">
        <v>71</v>
      </c>
      <c r="G2100" s="39" t="s">
        <v>43</v>
      </c>
      <c r="H2100" s="39" t="str">
        <f>IF(raw_impacts[[#This Row],[BldgVint]]="Old","Ex",raw_impacts[[#This Row],[BldgVint]])</f>
        <v>New</v>
      </c>
      <c r="I2100" s="39" t="s">
        <v>63</v>
      </c>
      <c r="J2100" s="39" t="s">
        <v>41</v>
      </c>
      <c r="K2100" s="39" t="s">
        <v>45</v>
      </c>
      <c r="L2100" s="39">
        <v>409</v>
      </c>
      <c r="M2100" s="39">
        <v>0</v>
      </c>
      <c r="N2100" s="39" t="s">
        <v>46</v>
      </c>
      <c r="O2100" s="39">
        <v>92.6</v>
      </c>
      <c r="P2100" s="39">
        <v>7.9299999999999995E-2</v>
      </c>
      <c r="Q2100" s="39">
        <v>0</v>
      </c>
      <c r="R2100" s="39">
        <v>92.6</v>
      </c>
      <c r="S2100" s="39">
        <v>7.9299999999999995E-2</v>
      </c>
      <c r="T2100" s="39">
        <v>0</v>
      </c>
      <c r="U2100" s="39">
        <v>0</v>
      </c>
      <c r="V2100" s="39">
        <v>0</v>
      </c>
      <c r="W2100" s="39">
        <v>0</v>
      </c>
      <c r="X2100" s="39">
        <v>0</v>
      </c>
      <c r="Y2100" s="39">
        <v>0</v>
      </c>
      <c r="Z2100" s="39">
        <v>0</v>
      </c>
      <c r="AA2100" s="39" t="s">
        <v>47</v>
      </c>
      <c r="AB2100" s="39" t="s">
        <v>48</v>
      </c>
      <c r="AC2100" s="39">
        <v>2020</v>
      </c>
      <c r="AD21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0.13999999999999999</v>
      </c>
    </row>
    <row r="2101" spans="1:30" hidden="1" x14ac:dyDescent="0.25">
      <c r="A2101" s="39" t="s">
        <v>93</v>
      </c>
      <c r="B2101" s="39" t="s">
        <v>39</v>
      </c>
      <c r="C2101" s="39" t="s">
        <v>40</v>
      </c>
      <c r="D2101" s="40">
        <v>43468.39707175926</v>
      </c>
      <c r="E2101" s="39" t="s">
        <v>41</v>
      </c>
      <c r="F2101" s="39" t="s">
        <v>72</v>
      </c>
      <c r="G2101" s="39" t="s">
        <v>43</v>
      </c>
      <c r="H2101" s="39" t="str">
        <f>IF(raw_impacts[[#This Row],[BldgVint]]="Old","Ex",raw_impacts[[#This Row],[BldgVint]])</f>
        <v>New</v>
      </c>
      <c r="I2101" s="39" t="s">
        <v>63</v>
      </c>
      <c r="J2101" s="39" t="s">
        <v>41</v>
      </c>
      <c r="K2101" s="39" t="s">
        <v>45</v>
      </c>
      <c r="L2101" s="39">
        <v>2540</v>
      </c>
      <c r="M2101" s="39">
        <v>0</v>
      </c>
      <c r="N2101" s="39" t="s">
        <v>46</v>
      </c>
      <c r="O2101" s="39">
        <v>116</v>
      </c>
      <c r="P2101" s="39">
        <v>0.12</v>
      </c>
      <c r="Q2101" s="39">
        <v>0</v>
      </c>
      <c r="R2101" s="39">
        <v>116</v>
      </c>
      <c r="S2101" s="39">
        <v>0.12</v>
      </c>
      <c r="T2101" s="39">
        <v>0</v>
      </c>
      <c r="U2101" s="39">
        <v>0</v>
      </c>
      <c r="V2101" s="39">
        <v>0</v>
      </c>
      <c r="W2101" s="39">
        <v>0</v>
      </c>
      <c r="X2101" s="39">
        <v>0</v>
      </c>
      <c r="Y2101" s="39">
        <v>0</v>
      </c>
      <c r="Z2101" s="39">
        <v>0</v>
      </c>
      <c r="AA2101" s="39" t="s">
        <v>47</v>
      </c>
      <c r="AB2101" s="39" t="s">
        <v>48</v>
      </c>
      <c r="AC2101" s="39">
        <v>2020</v>
      </c>
      <c r="AD21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0.16299999999999998</v>
      </c>
    </row>
    <row r="2102" spans="1:30" hidden="1" x14ac:dyDescent="0.25">
      <c r="A2102" s="39" t="s">
        <v>93</v>
      </c>
      <c r="B2102" s="39" t="s">
        <v>39</v>
      </c>
      <c r="C2102" s="39" t="s">
        <v>40</v>
      </c>
      <c r="D2102" s="40">
        <v>43468.39707175926</v>
      </c>
      <c r="E2102" s="39" t="s">
        <v>41</v>
      </c>
      <c r="F2102" s="39" t="s">
        <v>73</v>
      </c>
      <c r="G2102" s="39" t="s">
        <v>43</v>
      </c>
      <c r="H2102" s="39" t="str">
        <f>IF(raw_impacts[[#This Row],[BldgVint]]="Old","Ex",raw_impacts[[#This Row],[BldgVint]])</f>
        <v>New</v>
      </c>
      <c r="I2102" s="39" t="s">
        <v>63</v>
      </c>
      <c r="J2102" s="39" t="s">
        <v>41</v>
      </c>
      <c r="K2102" s="39" t="s">
        <v>45</v>
      </c>
      <c r="L2102" s="39">
        <v>1080</v>
      </c>
      <c r="M2102" s="39">
        <v>0</v>
      </c>
      <c r="N2102" s="39" t="s">
        <v>46</v>
      </c>
      <c r="O2102" s="39">
        <v>87.2</v>
      </c>
      <c r="P2102" s="39">
        <v>5.1499999999999997E-2</v>
      </c>
      <c r="Q2102" s="39">
        <v>0</v>
      </c>
      <c r="R2102" s="39">
        <v>87.2</v>
      </c>
      <c r="S2102" s="39">
        <v>5.1499999999999997E-2</v>
      </c>
      <c r="T2102" s="39">
        <v>0</v>
      </c>
      <c r="U2102" s="39">
        <v>0</v>
      </c>
      <c r="V2102" s="39">
        <v>0</v>
      </c>
      <c r="W2102" s="39">
        <v>0</v>
      </c>
      <c r="X2102" s="39">
        <v>0</v>
      </c>
      <c r="Y2102" s="39">
        <v>0</v>
      </c>
      <c r="Z2102" s="39">
        <v>0</v>
      </c>
      <c r="AA2102" s="39" t="s">
        <v>47</v>
      </c>
      <c r="AB2102" s="39" t="s">
        <v>48</v>
      </c>
      <c r="AC2102" s="39">
        <v>2020</v>
      </c>
      <c r="AD21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0.255</v>
      </c>
    </row>
    <row r="2103" spans="1:30" hidden="1" x14ac:dyDescent="0.25">
      <c r="A2103" s="39" t="s">
        <v>93</v>
      </c>
      <c r="B2103" s="39" t="s">
        <v>39</v>
      </c>
      <c r="C2103" s="39" t="s">
        <v>40</v>
      </c>
      <c r="D2103" s="40">
        <v>43468.39707175926</v>
      </c>
      <c r="E2103" s="39" t="s">
        <v>41</v>
      </c>
      <c r="F2103" s="39" t="s">
        <v>74</v>
      </c>
      <c r="G2103" s="39" t="s">
        <v>43</v>
      </c>
      <c r="H2103" s="39" t="str">
        <f>IF(raw_impacts[[#This Row],[BldgVint]]="Old","Ex",raw_impacts[[#This Row],[BldgVint]])</f>
        <v>New</v>
      </c>
      <c r="I2103" s="39" t="s">
        <v>63</v>
      </c>
      <c r="J2103" s="39" t="s">
        <v>41</v>
      </c>
      <c r="K2103" s="39" t="s">
        <v>45</v>
      </c>
      <c r="L2103" s="39">
        <v>216</v>
      </c>
      <c r="M2103" s="39">
        <v>0</v>
      </c>
      <c r="N2103" s="39" t="s">
        <v>46</v>
      </c>
      <c r="O2103" s="39">
        <v>183</v>
      </c>
      <c r="P2103" s="39">
        <v>0.111</v>
      </c>
      <c r="Q2103" s="39">
        <v>0</v>
      </c>
      <c r="R2103" s="39">
        <v>183</v>
      </c>
      <c r="S2103" s="39">
        <v>0.111</v>
      </c>
      <c r="T2103" s="39">
        <v>0</v>
      </c>
      <c r="U2103" s="39">
        <v>0</v>
      </c>
      <c r="V2103" s="39">
        <v>0</v>
      </c>
      <c r="W2103" s="39">
        <v>0</v>
      </c>
      <c r="X2103" s="39">
        <v>0</v>
      </c>
      <c r="Y2103" s="39">
        <v>0</v>
      </c>
      <c r="Z2103" s="39">
        <v>0</v>
      </c>
      <c r="AA2103" s="39" t="s">
        <v>47</v>
      </c>
      <c r="AB2103" s="39" t="s">
        <v>48</v>
      </c>
      <c r="AC2103" s="39">
        <v>2020</v>
      </c>
      <c r="AD21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0.28999999999999998</v>
      </c>
    </row>
    <row r="2104" spans="1:30" hidden="1" x14ac:dyDescent="0.25">
      <c r="A2104" s="39" t="s">
        <v>93</v>
      </c>
      <c r="B2104" s="39" t="s">
        <v>39</v>
      </c>
      <c r="C2104" s="39" t="s">
        <v>40</v>
      </c>
      <c r="D2104" s="40">
        <v>43468.39707175926</v>
      </c>
      <c r="E2104" s="39" t="s">
        <v>41</v>
      </c>
      <c r="F2104" s="39" t="s">
        <v>75</v>
      </c>
      <c r="G2104" s="39" t="s">
        <v>43</v>
      </c>
      <c r="H2104" s="39" t="str">
        <f>IF(raw_impacts[[#This Row],[BldgVint]]="Old","Ex",raw_impacts[[#This Row],[BldgVint]])</f>
        <v>New</v>
      </c>
      <c r="I2104" s="39" t="s">
        <v>63</v>
      </c>
      <c r="J2104" s="39" t="s">
        <v>41</v>
      </c>
      <c r="K2104" s="39" t="s">
        <v>45</v>
      </c>
      <c r="L2104" s="39">
        <v>364</v>
      </c>
      <c r="M2104" s="39">
        <v>0</v>
      </c>
      <c r="N2104" s="39" t="s">
        <v>46</v>
      </c>
      <c r="O2104" s="39">
        <v>137</v>
      </c>
      <c r="P2104" s="39">
        <v>8.7599999999999997E-2</v>
      </c>
      <c r="Q2104" s="39">
        <v>0</v>
      </c>
      <c r="R2104" s="39">
        <v>137</v>
      </c>
      <c r="S2104" s="39">
        <v>8.7599999999999997E-2</v>
      </c>
      <c r="T2104" s="39">
        <v>0</v>
      </c>
      <c r="U2104" s="39">
        <v>0</v>
      </c>
      <c r="V2104" s="39">
        <v>0</v>
      </c>
      <c r="W2104" s="39">
        <v>0</v>
      </c>
      <c r="X2104" s="39">
        <v>0</v>
      </c>
      <c r="Y2104" s="39">
        <v>0</v>
      </c>
      <c r="Z2104" s="39">
        <v>0</v>
      </c>
      <c r="AA2104" s="39" t="s">
        <v>47</v>
      </c>
      <c r="AB2104" s="39" t="s">
        <v>48</v>
      </c>
      <c r="AC2104" s="39">
        <v>2020</v>
      </c>
      <c r="AD21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0.74</v>
      </c>
    </row>
    <row r="2105" spans="1:30" hidden="1" x14ac:dyDescent="0.25">
      <c r="A2105" s="39" t="s">
        <v>93</v>
      </c>
      <c r="B2105" s="39" t="s">
        <v>39</v>
      </c>
      <c r="C2105" s="39" t="s">
        <v>40</v>
      </c>
      <c r="D2105" s="40">
        <v>43468.39707175926</v>
      </c>
      <c r="E2105" s="39" t="s">
        <v>41</v>
      </c>
      <c r="F2105" s="39" t="s">
        <v>76</v>
      </c>
      <c r="G2105" s="39" t="s">
        <v>43</v>
      </c>
      <c r="H2105" s="39" t="str">
        <f>IF(raw_impacts[[#This Row],[BldgVint]]="Old","Ex",raw_impacts[[#This Row],[BldgVint]])</f>
        <v>New</v>
      </c>
      <c r="I2105" s="39" t="s">
        <v>63</v>
      </c>
      <c r="J2105" s="39" t="s">
        <v>41</v>
      </c>
      <c r="K2105" s="39" t="s">
        <v>45</v>
      </c>
      <c r="L2105" s="39">
        <v>129</v>
      </c>
      <c r="M2105" s="39">
        <v>0</v>
      </c>
      <c r="N2105" s="39" t="s">
        <v>46</v>
      </c>
      <c r="O2105" s="39">
        <v>151</v>
      </c>
      <c r="P2105" s="39">
        <v>0.106</v>
      </c>
      <c r="Q2105" s="39">
        <v>0</v>
      </c>
      <c r="R2105" s="39">
        <v>151</v>
      </c>
      <c r="S2105" s="39">
        <v>0.106</v>
      </c>
      <c r="T2105" s="39">
        <v>0</v>
      </c>
      <c r="U2105" s="39">
        <v>0</v>
      </c>
      <c r="V2105" s="39">
        <v>0</v>
      </c>
      <c r="W2105" s="39">
        <v>0</v>
      </c>
      <c r="X2105" s="39">
        <v>0</v>
      </c>
      <c r="Y2105" s="39">
        <v>0</v>
      </c>
      <c r="Z2105" s="39">
        <v>0</v>
      </c>
      <c r="AA2105" s="39" t="s">
        <v>47</v>
      </c>
      <c r="AB2105" s="39" t="s">
        <v>48</v>
      </c>
      <c r="AC2105" s="39">
        <v>2020</v>
      </c>
      <c r="AD21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0.255</v>
      </c>
    </row>
    <row r="2106" spans="1:30" hidden="1" x14ac:dyDescent="0.25">
      <c r="A2106" s="39" t="s">
        <v>93</v>
      </c>
      <c r="B2106" s="39" t="s">
        <v>39</v>
      </c>
      <c r="C2106" s="39" t="s">
        <v>40</v>
      </c>
      <c r="D2106" s="40">
        <v>43468.39707175926</v>
      </c>
      <c r="E2106" s="39" t="s">
        <v>41</v>
      </c>
      <c r="F2106" s="39" t="s">
        <v>77</v>
      </c>
      <c r="G2106" s="39" t="s">
        <v>43</v>
      </c>
      <c r="H2106" s="39" t="str">
        <f>IF(raw_impacts[[#This Row],[BldgVint]]="Old","Ex",raw_impacts[[#This Row],[BldgVint]])</f>
        <v>New</v>
      </c>
      <c r="I2106" s="39" t="s">
        <v>63</v>
      </c>
      <c r="J2106" s="39" t="s">
        <v>41</v>
      </c>
      <c r="K2106" s="39" t="s">
        <v>45</v>
      </c>
      <c r="L2106" s="39">
        <v>458</v>
      </c>
      <c r="M2106" s="39">
        <v>0</v>
      </c>
      <c r="N2106" s="39" t="s">
        <v>46</v>
      </c>
      <c r="O2106" s="39">
        <v>125</v>
      </c>
      <c r="P2106" s="39">
        <v>5.4199999999999998E-2</v>
      </c>
      <c r="Q2106" s="39">
        <v>0</v>
      </c>
      <c r="R2106" s="39">
        <v>125</v>
      </c>
      <c r="S2106" s="39">
        <v>5.4199999999999998E-2</v>
      </c>
      <c r="T2106" s="39">
        <v>0</v>
      </c>
      <c r="U2106" s="39">
        <v>0</v>
      </c>
      <c r="V2106" s="39">
        <v>0</v>
      </c>
      <c r="W2106" s="39">
        <v>0</v>
      </c>
      <c r="X2106" s="39">
        <v>0</v>
      </c>
      <c r="Y2106" s="39">
        <v>0</v>
      </c>
      <c r="Z2106" s="39">
        <v>0</v>
      </c>
      <c r="AA2106" s="39" t="s">
        <v>47</v>
      </c>
      <c r="AB2106" s="39" t="s">
        <v>48</v>
      </c>
      <c r="AC2106" s="39">
        <v>2020</v>
      </c>
      <c r="AD21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2.0780000000000003</v>
      </c>
    </row>
    <row r="2107" spans="1:30" hidden="1" x14ac:dyDescent="0.25">
      <c r="A2107" s="39" t="s">
        <v>93</v>
      </c>
      <c r="B2107" s="39" t="s">
        <v>39</v>
      </c>
      <c r="C2107" s="39" t="s">
        <v>40</v>
      </c>
      <c r="D2107" s="40">
        <v>43468.39707175926</v>
      </c>
      <c r="E2107" s="39" t="s">
        <v>41</v>
      </c>
      <c r="F2107" s="39" t="s">
        <v>78</v>
      </c>
      <c r="G2107" s="39" t="s">
        <v>43</v>
      </c>
      <c r="H2107" s="39" t="str">
        <f>IF(raw_impacts[[#This Row],[BldgVint]]="Old","Ex",raw_impacts[[#This Row],[BldgVint]])</f>
        <v>New</v>
      </c>
      <c r="I2107" s="39" t="s">
        <v>63</v>
      </c>
      <c r="J2107" s="39" t="s">
        <v>41</v>
      </c>
      <c r="K2107" s="39" t="s">
        <v>45</v>
      </c>
      <c r="L2107" s="39">
        <v>27.1</v>
      </c>
      <c r="M2107" s="39">
        <v>0</v>
      </c>
      <c r="N2107" s="39" t="s">
        <v>46</v>
      </c>
      <c r="O2107" s="39">
        <v>142</v>
      </c>
      <c r="P2107" s="39">
        <v>5.9400000000000001E-2</v>
      </c>
      <c r="Q2107" s="39">
        <v>0</v>
      </c>
      <c r="R2107" s="39">
        <v>142</v>
      </c>
      <c r="S2107" s="39">
        <v>5.9400000000000001E-2</v>
      </c>
      <c r="T2107" s="39">
        <v>0</v>
      </c>
      <c r="U2107" s="39">
        <v>0</v>
      </c>
      <c r="V2107" s="39">
        <v>0</v>
      </c>
      <c r="W2107" s="39">
        <v>0</v>
      </c>
      <c r="X2107" s="39">
        <v>0</v>
      </c>
      <c r="Y2107" s="39">
        <v>0</v>
      </c>
      <c r="Z2107" s="39">
        <v>0</v>
      </c>
      <c r="AA2107" s="39" t="s">
        <v>47</v>
      </c>
      <c r="AB2107" s="39" t="s">
        <v>48</v>
      </c>
      <c r="AC2107" s="39">
        <v>2020</v>
      </c>
      <c r="AD21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0.52600000000000002</v>
      </c>
    </row>
    <row r="2108" spans="1:30" hidden="1" x14ac:dyDescent="0.25">
      <c r="A2108" s="39" t="s">
        <v>93</v>
      </c>
      <c r="B2108" s="39" t="s">
        <v>39</v>
      </c>
      <c r="C2108" s="39" t="s">
        <v>40</v>
      </c>
      <c r="D2108" s="40">
        <v>43468.39707175926</v>
      </c>
      <c r="E2108" s="39" t="s">
        <v>41</v>
      </c>
      <c r="F2108" s="39" t="s">
        <v>79</v>
      </c>
      <c r="G2108" s="39" t="s">
        <v>43</v>
      </c>
      <c r="H2108" s="39" t="str">
        <f>IF(raw_impacts[[#This Row],[BldgVint]]="Old","Ex",raw_impacts[[#This Row],[BldgVint]])</f>
        <v>New</v>
      </c>
      <c r="I2108" s="39" t="s">
        <v>63</v>
      </c>
      <c r="J2108" s="39" t="s">
        <v>41</v>
      </c>
      <c r="K2108" s="39" t="s">
        <v>45</v>
      </c>
      <c r="L2108" s="39">
        <v>312</v>
      </c>
      <c r="M2108" s="39">
        <v>0</v>
      </c>
      <c r="N2108" s="39" t="s">
        <v>46</v>
      </c>
      <c r="O2108" s="39">
        <v>151</v>
      </c>
      <c r="P2108" s="39">
        <v>0.11700000000000001</v>
      </c>
      <c r="Q2108" s="39">
        <v>0</v>
      </c>
      <c r="R2108" s="39">
        <v>151</v>
      </c>
      <c r="S2108" s="39">
        <v>0.11700000000000001</v>
      </c>
      <c r="T2108" s="39">
        <v>0</v>
      </c>
      <c r="U2108" s="39">
        <v>0</v>
      </c>
      <c r="V2108" s="39">
        <v>0</v>
      </c>
      <c r="W2108" s="39">
        <v>0</v>
      </c>
      <c r="X2108" s="39">
        <v>0</v>
      </c>
      <c r="Y2108" s="39">
        <v>0</v>
      </c>
      <c r="Z2108" s="39">
        <v>0</v>
      </c>
      <c r="AA2108" s="39" t="s">
        <v>47</v>
      </c>
      <c r="AB2108" s="39" t="s">
        <v>48</v>
      </c>
      <c r="AC2108" s="39">
        <v>2020</v>
      </c>
      <c r="AD21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0.84499999999999997</v>
      </c>
    </row>
    <row r="2109" spans="1:30" hidden="1" x14ac:dyDescent="0.25">
      <c r="A2109" s="39" t="s">
        <v>93</v>
      </c>
      <c r="B2109" s="39" t="s">
        <v>39</v>
      </c>
      <c r="C2109" s="39" t="s">
        <v>40</v>
      </c>
      <c r="D2109" s="40">
        <v>43468.39707175926</v>
      </c>
      <c r="E2109" s="39" t="s">
        <v>41</v>
      </c>
      <c r="F2109" s="39" t="s">
        <v>42</v>
      </c>
      <c r="G2109" s="39" t="s">
        <v>43</v>
      </c>
      <c r="H2109" s="39" t="str">
        <f>IF(raw_impacts[[#This Row],[BldgVint]]="Old","Ex",raw_impacts[[#This Row],[BldgVint]])</f>
        <v>New</v>
      </c>
      <c r="I2109" s="39" t="s">
        <v>64</v>
      </c>
      <c r="J2109" s="39" t="s">
        <v>41</v>
      </c>
      <c r="K2109" s="39" t="s">
        <v>45</v>
      </c>
      <c r="L2109" s="39">
        <v>687</v>
      </c>
      <c r="M2109" s="39">
        <v>0</v>
      </c>
      <c r="N2109" s="39" t="s">
        <v>46</v>
      </c>
      <c r="O2109" s="39">
        <v>156</v>
      </c>
      <c r="P2109" s="39">
        <v>0.14299999999999999</v>
      </c>
      <c r="Q2109" s="39">
        <v>0</v>
      </c>
      <c r="R2109" s="39">
        <v>156</v>
      </c>
      <c r="S2109" s="39">
        <v>0.14299999999999999</v>
      </c>
      <c r="T2109" s="39">
        <v>0</v>
      </c>
      <c r="U2109" s="39">
        <v>0</v>
      </c>
      <c r="V2109" s="39">
        <v>0</v>
      </c>
      <c r="W2109" s="39">
        <v>0</v>
      </c>
      <c r="X2109" s="39">
        <v>0</v>
      </c>
      <c r="Y2109" s="39">
        <v>0</v>
      </c>
      <c r="Z2109" s="39">
        <v>0</v>
      </c>
      <c r="AA2109" s="39" t="s">
        <v>47</v>
      </c>
      <c r="AB2109" s="39" t="s">
        <v>48</v>
      </c>
      <c r="AC2109" s="39">
        <v>2020</v>
      </c>
      <c r="AD21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2110" spans="1:30" hidden="1" x14ac:dyDescent="0.25">
      <c r="A2110" s="39" t="s">
        <v>93</v>
      </c>
      <c r="B2110" s="39" t="s">
        <v>39</v>
      </c>
      <c r="C2110" s="39" t="s">
        <v>40</v>
      </c>
      <c r="D2110" s="40">
        <v>43468.39707175926</v>
      </c>
      <c r="E2110" s="39" t="s">
        <v>41</v>
      </c>
      <c r="F2110" s="39" t="s">
        <v>71</v>
      </c>
      <c r="G2110" s="39" t="s">
        <v>43</v>
      </c>
      <c r="H2110" s="39" t="str">
        <f>IF(raw_impacts[[#This Row],[BldgVint]]="Old","Ex",raw_impacts[[#This Row],[BldgVint]])</f>
        <v>New</v>
      </c>
      <c r="I2110" s="39" t="s">
        <v>64</v>
      </c>
      <c r="J2110" s="39" t="s">
        <v>41</v>
      </c>
      <c r="K2110" s="39" t="s">
        <v>45</v>
      </c>
      <c r="L2110" s="39">
        <v>360</v>
      </c>
      <c r="M2110" s="39">
        <v>0</v>
      </c>
      <c r="N2110" s="39" t="s">
        <v>46</v>
      </c>
      <c r="O2110" s="39">
        <v>109</v>
      </c>
      <c r="P2110" s="39">
        <v>8.3599999999999994E-2</v>
      </c>
      <c r="Q2110" s="39">
        <v>0</v>
      </c>
      <c r="R2110" s="39">
        <v>109</v>
      </c>
      <c r="S2110" s="39">
        <v>8.3599999999999994E-2</v>
      </c>
      <c r="T2110" s="39">
        <v>0</v>
      </c>
      <c r="U2110" s="39">
        <v>0</v>
      </c>
      <c r="V2110" s="39">
        <v>0</v>
      </c>
      <c r="W2110" s="39">
        <v>0</v>
      </c>
      <c r="X2110" s="39">
        <v>0</v>
      </c>
      <c r="Y2110" s="39">
        <v>0</v>
      </c>
      <c r="Z2110" s="39">
        <v>0</v>
      </c>
      <c r="AA2110" s="39" t="s">
        <v>47</v>
      </c>
      <c r="AB2110" s="39" t="s">
        <v>48</v>
      </c>
      <c r="AC2110" s="39">
        <v>2020</v>
      </c>
      <c r="AD21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0.312</v>
      </c>
    </row>
    <row r="2111" spans="1:30" hidden="1" x14ac:dyDescent="0.25">
      <c r="A2111" s="39" t="s">
        <v>93</v>
      </c>
      <c r="B2111" s="39" t="s">
        <v>39</v>
      </c>
      <c r="C2111" s="39" t="s">
        <v>40</v>
      </c>
      <c r="D2111" s="40">
        <v>43468.39707175926</v>
      </c>
      <c r="E2111" s="39" t="s">
        <v>41</v>
      </c>
      <c r="F2111" s="39" t="s">
        <v>72</v>
      </c>
      <c r="G2111" s="39" t="s">
        <v>43</v>
      </c>
      <c r="H2111" s="39" t="str">
        <f>IF(raw_impacts[[#This Row],[BldgVint]]="Old","Ex",raw_impacts[[#This Row],[BldgVint]])</f>
        <v>New</v>
      </c>
      <c r="I2111" s="39" t="s">
        <v>64</v>
      </c>
      <c r="J2111" s="39" t="s">
        <v>41</v>
      </c>
      <c r="K2111" s="39" t="s">
        <v>45</v>
      </c>
      <c r="L2111" s="39">
        <v>2310</v>
      </c>
      <c r="M2111" s="39">
        <v>0</v>
      </c>
      <c r="N2111" s="39" t="s">
        <v>46</v>
      </c>
      <c r="O2111" s="39">
        <v>134</v>
      </c>
      <c r="P2111" s="39">
        <v>0.125</v>
      </c>
      <c r="Q2111" s="39">
        <v>0</v>
      </c>
      <c r="R2111" s="39">
        <v>134</v>
      </c>
      <c r="S2111" s="39">
        <v>0.125</v>
      </c>
      <c r="T2111" s="39">
        <v>0</v>
      </c>
      <c r="U2111" s="39">
        <v>0</v>
      </c>
      <c r="V2111" s="39">
        <v>0</v>
      </c>
      <c r="W2111" s="39">
        <v>0</v>
      </c>
      <c r="X2111" s="39">
        <v>0</v>
      </c>
      <c r="Y2111" s="39">
        <v>0</v>
      </c>
      <c r="Z2111" s="39">
        <v>0</v>
      </c>
      <c r="AA2111" s="39" t="s">
        <v>47</v>
      </c>
      <c r="AB2111" s="39" t="s">
        <v>48</v>
      </c>
      <c r="AC2111" s="39">
        <v>2020</v>
      </c>
      <c r="AD21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2112" spans="1:30" hidden="1" x14ac:dyDescent="0.25">
      <c r="A2112" s="39" t="s">
        <v>93</v>
      </c>
      <c r="B2112" s="39" t="s">
        <v>39</v>
      </c>
      <c r="C2112" s="39" t="s">
        <v>40</v>
      </c>
      <c r="D2112" s="40">
        <v>43468.39707175926</v>
      </c>
      <c r="E2112" s="39" t="s">
        <v>41</v>
      </c>
      <c r="F2112" s="39" t="s">
        <v>73</v>
      </c>
      <c r="G2112" s="39" t="s">
        <v>43</v>
      </c>
      <c r="H2112" s="39" t="str">
        <f>IF(raw_impacts[[#This Row],[BldgVint]]="Old","Ex",raw_impacts[[#This Row],[BldgVint]])</f>
        <v>New</v>
      </c>
      <c r="I2112" s="39" t="s">
        <v>64</v>
      </c>
      <c r="J2112" s="39" t="s">
        <v>41</v>
      </c>
      <c r="K2112" s="39" t="s">
        <v>45</v>
      </c>
      <c r="L2112" s="39">
        <v>954</v>
      </c>
      <c r="M2112" s="39">
        <v>0</v>
      </c>
      <c r="N2112" s="39" t="s">
        <v>46</v>
      </c>
      <c r="O2112" s="39">
        <v>96.6</v>
      </c>
      <c r="P2112" s="39">
        <v>5.4300000000000001E-2</v>
      </c>
      <c r="Q2112" s="39">
        <v>0</v>
      </c>
      <c r="R2112" s="39">
        <v>96.6</v>
      </c>
      <c r="S2112" s="39">
        <v>5.4300000000000001E-2</v>
      </c>
      <c r="T2112" s="39">
        <v>0</v>
      </c>
      <c r="U2112" s="39">
        <v>0</v>
      </c>
      <c r="V2112" s="39">
        <v>0</v>
      </c>
      <c r="W2112" s="39">
        <v>0</v>
      </c>
      <c r="X2112" s="39">
        <v>0</v>
      </c>
      <c r="Y2112" s="39">
        <v>0</v>
      </c>
      <c r="Z2112" s="39">
        <v>0</v>
      </c>
      <c r="AA2112" s="39" t="s">
        <v>47</v>
      </c>
      <c r="AB2112" s="39" t="s">
        <v>48</v>
      </c>
      <c r="AC2112" s="39">
        <v>2020</v>
      </c>
      <c r="AD21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2113" spans="1:30" hidden="1" x14ac:dyDescent="0.25">
      <c r="A2113" s="39" t="s">
        <v>93</v>
      </c>
      <c r="B2113" s="39" t="s">
        <v>39</v>
      </c>
      <c r="C2113" s="39" t="s">
        <v>40</v>
      </c>
      <c r="D2113" s="40">
        <v>43468.39707175926</v>
      </c>
      <c r="E2113" s="39" t="s">
        <v>41</v>
      </c>
      <c r="F2113" s="39" t="s">
        <v>74</v>
      </c>
      <c r="G2113" s="39" t="s">
        <v>43</v>
      </c>
      <c r="H2113" s="39" t="str">
        <f>IF(raw_impacts[[#This Row],[BldgVint]]="Old","Ex",raw_impacts[[#This Row],[BldgVint]])</f>
        <v>New</v>
      </c>
      <c r="I2113" s="39" t="s">
        <v>64</v>
      </c>
      <c r="J2113" s="39" t="s">
        <v>41</v>
      </c>
      <c r="K2113" s="39" t="s">
        <v>45</v>
      </c>
      <c r="L2113" s="39">
        <v>194</v>
      </c>
      <c r="M2113" s="39">
        <v>0</v>
      </c>
      <c r="N2113" s="39" t="s">
        <v>46</v>
      </c>
      <c r="O2113" s="39">
        <v>208</v>
      </c>
      <c r="P2113" s="39">
        <v>0.11899999999999999</v>
      </c>
      <c r="Q2113" s="39">
        <v>0</v>
      </c>
      <c r="R2113" s="39">
        <v>208</v>
      </c>
      <c r="S2113" s="39">
        <v>0.11899999999999999</v>
      </c>
      <c r="T2113" s="39">
        <v>0</v>
      </c>
      <c r="U2113" s="39">
        <v>0</v>
      </c>
      <c r="V2113" s="39">
        <v>0</v>
      </c>
      <c r="W2113" s="39">
        <v>0</v>
      </c>
      <c r="X2113" s="39">
        <v>0</v>
      </c>
      <c r="Y2113" s="39">
        <v>0</v>
      </c>
      <c r="Z2113" s="39">
        <v>0</v>
      </c>
      <c r="AA2113" s="39" t="s">
        <v>47</v>
      </c>
      <c r="AB2113" s="39" t="s">
        <v>48</v>
      </c>
      <c r="AC2113" s="39">
        <v>2020</v>
      </c>
      <c r="AD21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0.14499999999999999</v>
      </c>
    </row>
    <row r="2114" spans="1:30" hidden="1" x14ac:dyDescent="0.25">
      <c r="A2114" s="39" t="s">
        <v>93</v>
      </c>
      <c r="B2114" s="39" t="s">
        <v>39</v>
      </c>
      <c r="C2114" s="39" t="s">
        <v>40</v>
      </c>
      <c r="D2114" s="40">
        <v>43468.39707175926</v>
      </c>
      <c r="E2114" s="39" t="s">
        <v>41</v>
      </c>
      <c r="F2114" s="39" t="s">
        <v>75</v>
      </c>
      <c r="G2114" s="39" t="s">
        <v>43</v>
      </c>
      <c r="H2114" s="39" t="str">
        <f>IF(raw_impacts[[#This Row],[BldgVint]]="Old","Ex",raw_impacts[[#This Row],[BldgVint]])</f>
        <v>New</v>
      </c>
      <c r="I2114" s="39" t="s">
        <v>64</v>
      </c>
      <c r="J2114" s="39" t="s">
        <v>41</v>
      </c>
      <c r="K2114" s="39" t="s">
        <v>45</v>
      </c>
      <c r="L2114" s="39">
        <v>338</v>
      </c>
      <c r="M2114" s="39">
        <v>0</v>
      </c>
      <c r="N2114" s="39" t="s">
        <v>46</v>
      </c>
      <c r="O2114" s="39">
        <v>149</v>
      </c>
      <c r="P2114" s="39">
        <v>8.5300000000000001E-2</v>
      </c>
      <c r="Q2114" s="39">
        <v>0</v>
      </c>
      <c r="R2114" s="39">
        <v>149</v>
      </c>
      <c r="S2114" s="39">
        <v>8.5300000000000001E-2</v>
      </c>
      <c r="T2114" s="39">
        <v>0</v>
      </c>
      <c r="U2114" s="39">
        <v>0</v>
      </c>
      <c r="V2114" s="39">
        <v>0</v>
      </c>
      <c r="W2114" s="39">
        <v>0</v>
      </c>
      <c r="X2114" s="39">
        <v>0</v>
      </c>
      <c r="Y2114" s="39">
        <v>0</v>
      </c>
      <c r="Z2114" s="39">
        <v>0</v>
      </c>
      <c r="AA2114" s="39" t="s">
        <v>47</v>
      </c>
      <c r="AB2114" s="39" t="s">
        <v>48</v>
      </c>
      <c r="AC2114" s="39">
        <v>2020</v>
      </c>
      <c r="AD21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1.607</v>
      </c>
    </row>
    <row r="2115" spans="1:30" hidden="1" x14ac:dyDescent="0.25">
      <c r="A2115" s="39" t="s">
        <v>93</v>
      </c>
      <c r="B2115" s="39" t="s">
        <v>39</v>
      </c>
      <c r="C2115" s="39" t="s">
        <v>40</v>
      </c>
      <c r="D2115" s="40">
        <v>43468.39707175926</v>
      </c>
      <c r="E2115" s="39" t="s">
        <v>41</v>
      </c>
      <c r="F2115" s="39" t="s">
        <v>76</v>
      </c>
      <c r="G2115" s="39" t="s">
        <v>43</v>
      </c>
      <c r="H2115" s="39" t="str">
        <f>IF(raw_impacts[[#This Row],[BldgVint]]="Old","Ex",raw_impacts[[#This Row],[BldgVint]])</f>
        <v>New</v>
      </c>
      <c r="I2115" s="39" t="s">
        <v>64</v>
      </c>
      <c r="J2115" s="39" t="s">
        <v>41</v>
      </c>
      <c r="K2115" s="39" t="s">
        <v>45</v>
      </c>
      <c r="L2115" s="39">
        <v>115</v>
      </c>
      <c r="M2115" s="39">
        <v>0</v>
      </c>
      <c r="N2115" s="39" t="s">
        <v>46</v>
      </c>
      <c r="O2115" s="39">
        <v>180</v>
      </c>
      <c r="P2115" s="39">
        <v>0.123</v>
      </c>
      <c r="Q2115" s="39">
        <v>0</v>
      </c>
      <c r="R2115" s="39">
        <v>180</v>
      </c>
      <c r="S2115" s="39">
        <v>0.123</v>
      </c>
      <c r="T2115" s="39">
        <v>0</v>
      </c>
      <c r="U2115" s="39">
        <v>0</v>
      </c>
      <c r="V2115" s="39">
        <v>0</v>
      </c>
      <c r="W2115" s="39">
        <v>0</v>
      </c>
      <c r="X2115" s="39">
        <v>0</v>
      </c>
      <c r="Y2115" s="39">
        <v>0</v>
      </c>
      <c r="Z2115" s="39">
        <v>0</v>
      </c>
      <c r="AA2115" s="39" t="s">
        <v>47</v>
      </c>
      <c r="AB2115" s="39" t="s">
        <v>48</v>
      </c>
      <c r="AC2115" s="39">
        <v>2020</v>
      </c>
      <c r="AD21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2116" spans="1:30" hidden="1" x14ac:dyDescent="0.25">
      <c r="A2116" s="39" t="s">
        <v>93</v>
      </c>
      <c r="B2116" s="39" t="s">
        <v>39</v>
      </c>
      <c r="C2116" s="39" t="s">
        <v>40</v>
      </c>
      <c r="D2116" s="40">
        <v>43468.39707175926</v>
      </c>
      <c r="E2116" s="39" t="s">
        <v>41</v>
      </c>
      <c r="F2116" s="39" t="s">
        <v>77</v>
      </c>
      <c r="G2116" s="39" t="s">
        <v>43</v>
      </c>
      <c r="H2116" s="39" t="str">
        <f>IF(raw_impacts[[#This Row],[BldgVint]]="Old","Ex",raw_impacts[[#This Row],[BldgVint]])</f>
        <v>New</v>
      </c>
      <c r="I2116" s="39" t="s">
        <v>64</v>
      </c>
      <c r="J2116" s="39" t="s">
        <v>41</v>
      </c>
      <c r="K2116" s="39" t="s">
        <v>45</v>
      </c>
      <c r="L2116" s="39">
        <v>406</v>
      </c>
      <c r="M2116" s="39">
        <v>0</v>
      </c>
      <c r="N2116" s="39" t="s">
        <v>46</v>
      </c>
      <c r="O2116" s="39">
        <v>146</v>
      </c>
      <c r="P2116" s="39">
        <v>5.8400000000000001E-2</v>
      </c>
      <c r="Q2116" s="39">
        <v>0</v>
      </c>
      <c r="R2116" s="39">
        <v>146</v>
      </c>
      <c r="S2116" s="39">
        <v>5.8400000000000001E-2</v>
      </c>
      <c r="T2116" s="39">
        <v>0</v>
      </c>
      <c r="U2116" s="39">
        <v>0</v>
      </c>
      <c r="V2116" s="39">
        <v>0</v>
      </c>
      <c r="W2116" s="39">
        <v>0</v>
      </c>
      <c r="X2116" s="39">
        <v>0</v>
      </c>
      <c r="Y2116" s="39">
        <v>0</v>
      </c>
      <c r="Z2116" s="39">
        <v>0</v>
      </c>
      <c r="AA2116" s="39" t="s">
        <v>47</v>
      </c>
      <c r="AB2116" s="39" t="s">
        <v>48</v>
      </c>
      <c r="AC2116" s="39">
        <v>2020</v>
      </c>
      <c r="AD21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1.2270000000000001</v>
      </c>
    </row>
    <row r="2117" spans="1:30" hidden="1" x14ac:dyDescent="0.25">
      <c r="A2117" s="39" t="s">
        <v>93</v>
      </c>
      <c r="B2117" s="39" t="s">
        <v>39</v>
      </c>
      <c r="C2117" s="39" t="s">
        <v>40</v>
      </c>
      <c r="D2117" s="40">
        <v>43468.39707175926</v>
      </c>
      <c r="E2117" s="39" t="s">
        <v>41</v>
      </c>
      <c r="F2117" s="39" t="s">
        <v>78</v>
      </c>
      <c r="G2117" s="39" t="s">
        <v>43</v>
      </c>
      <c r="H2117" s="39" t="str">
        <f>IF(raw_impacts[[#This Row],[BldgVint]]="Old","Ex",raw_impacts[[#This Row],[BldgVint]])</f>
        <v>New</v>
      </c>
      <c r="I2117" s="39" t="s">
        <v>64</v>
      </c>
      <c r="J2117" s="39" t="s">
        <v>41</v>
      </c>
      <c r="K2117" s="39" t="s">
        <v>45</v>
      </c>
      <c r="L2117" s="39">
        <v>24.6</v>
      </c>
      <c r="M2117" s="39">
        <v>0</v>
      </c>
      <c r="N2117" s="39" t="s">
        <v>46</v>
      </c>
      <c r="O2117" s="39">
        <v>160</v>
      </c>
      <c r="P2117" s="39">
        <v>6.2399999999999997E-2</v>
      </c>
      <c r="Q2117" s="39">
        <v>0</v>
      </c>
      <c r="R2117" s="39">
        <v>160</v>
      </c>
      <c r="S2117" s="39">
        <v>6.2399999999999997E-2</v>
      </c>
      <c r="T2117" s="39">
        <v>0</v>
      </c>
      <c r="U2117" s="39">
        <v>0</v>
      </c>
      <c r="V2117" s="39">
        <v>0</v>
      </c>
      <c r="W2117" s="39">
        <v>0</v>
      </c>
      <c r="X2117" s="39">
        <v>0</v>
      </c>
      <c r="Y2117" s="39">
        <v>0</v>
      </c>
      <c r="Z2117" s="39">
        <v>0</v>
      </c>
      <c r="AA2117" s="39" t="s">
        <v>47</v>
      </c>
      <c r="AB2117" s="39" t="s">
        <v>48</v>
      </c>
      <c r="AC2117" s="39">
        <v>2020</v>
      </c>
      <c r="AD21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0.86499999999999999</v>
      </c>
    </row>
    <row r="2118" spans="1:30" hidden="1" x14ac:dyDescent="0.25">
      <c r="A2118" s="39" t="s">
        <v>93</v>
      </c>
      <c r="B2118" s="39" t="s">
        <v>39</v>
      </c>
      <c r="C2118" s="39" t="s">
        <v>40</v>
      </c>
      <c r="D2118" s="40">
        <v>43468.39707175926</v>
      </c>
      <c r="E2118" s="39" t="s">
        <v>41</v>
      </c>
      <c r="F2118" s="39" t="s">
        <v>79</v>
      </c>
      <c r="G2118" s="39" t="s">
        <v>43</v>
      </c>
      <c r="H2118" s="39" t="str">
        <f>IF(raw_impacts[[#This Row],[BldgVint]]="Old","Ex",raw_impacts[[#This Row],[BldgVint]])</f>
        <v>New</v>
      </c>
      <c r="I2118" s="39" t="s">
        <v>64</v>
      </c>
      <c r="J2118" s="39" t="s">
        <v>41</v>
      </c>
      <c r="K2118" s="39" t="s">
        <v>45</v>
      </c>
      <c r="L2118" s="39">
        <v>273</v>
      </c>
      <c r="M2118" s="39">
        <v>0</v>
      </c>
      <c r="N2118" s="39" t="s">
        <v>46</v>
      </c>
      <c r="O2118" s="39">
        <v>179</v>
      </c>
      <c r="P2118" s="39">
        <v>0.128</v>
      </c>
      <c r="Q2118" s="39">
        <v>0</v>
      </c>
      <c r="R2118" s="39">
        <v>179</v>
      </c>
      <c r="S2118" s="39">
        <v>0.128</v>
      </c>
      <c r="T2118" s="39">
        <v>0</v>
      </c>
      <c r="U2118" s="39">
        <v>0</v>
      </c>
      <c r="V2118" s="39">
        <v>0</v>
      </c>
      <c r="W2118" s="39">
        <v>0</v>
      </c>
      <c r="X2118" s="39">
        <v>0</v>
      </c>
      <c r="Y2118" s="39">
        <v>0</v>
      </c>
      <c r="Z2118" s="39">
        <v>0</v>
      </c>
      <c r="AA2118" s="39" t="s">
        <v>47</v>
      </c>
      <c r="AB2118" s="39" t="s">
        <v>48</v>
      </c>
      <c r="AC2118" s="39">
        <v>2020</v>
      </c>
      <c r="AD21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1.4929999999999999</v>
      </c>
    </row>
    <row r="2119" spans="1:30" hidden="1" x14ac:dyDescent="0.25">
      <c r="A2119" s="39" t="s">
        <v>93</v>
      </c>
      <c r="B2119" s="39" t="s">
        <v>39</v>
      </c>
      <c r="C2119" s="39" t="s">
        <v>40</v>
      </c>
      <c r="D2119" s="40">
        <v>43468.39707175926</v>
      </c>
      <c r="E2119" s="39" t="s">
        <v>41</v>
      </c>
      <c r="F2119" s="39" t="s">
        <v>42</v>
      </c>
      <c r="G2119" s="39" t="s">
        <v>43</v>
      </c>
      <c r="H2119" s="39" t="str">
        <f>IF(raw_impacts[[#This Row],[BldgVint]]="Old","Ex",raw_impacts[[#This Row],[BldgVint]])</f>
        <v>New</v>
      </c>
      <c r="I2119" s="39" t="s">
        <v>65</v>
      </c>
      <c r="J2119" s="39" t="s">
        <v>41</v>
      </c>
      <c r="K2119" s="39" t="s">
        <v>45</v>
      </c>
      <c r="L2119" s="39">
        <v>635</v>
      </c>
      <c r="M2119" s="39">
        <v>0</v>
      </c>
      <c r="N2119" s="39" t="s">
        <v>46</v>
      </c>
      <c r="O2119" s="39">
        <v>166</v>
      </c>
      <c r="P2119" s="39">
        <v>0.114</v>
      </c>
      <c r="Q2119" s="39">
        <v>0</v>
      </c>
      <c r="R2119" s="39">
        <v>166</v>
      </c>
      <c r="S2119" s="39">
        <v>0.114</v>
      </c>
      <c r="T2119" s="39">
        <v>0</v>
      </c>
      <c r="U2119" s="39">
        <v>0</v>
      </c>
      <c r="V2119" s="39">
        <v>0</v>
      </c>
      <c r="W2119" s="39">
        <v>0</v>
      </c>
      <c r="X2119" s="39">
        <v>0</v>
      </c>
      <c r="Y2119" s="39">
        <v>0</v>
      </c>
      <c r="Z2119" s="39">
        <v>0</v>
      </c>
      <c r="AA2119" s="39" t="s">
        <v>47</v>
      </c>
      <c r="AB2119" s="39" t="s">
        <v>48</v>
      </c>
      <c r="AC2119" s="39">
        <v>2020</v>
      </c>
      <c r="AD21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5.8000000000000003E-2</v>
      </c>
    </row>
    <row r="2120" spans="1:30" hidden="1" x14ac:dyDescent="0.25">
      <c r="A2120" s="39" t="s">
        <v>93</v>
      </c>
      <c r="B2120" s="39" t="s">
        <v>39</v>
      </c>
      <c r="C2120" s="39" t="s">
        <v>40</v>
      </c>
      <c r="D2120" s="40">
        <v>43468.39707175926</v>
      </c>
      <c r="E2120" s="39" t="s">
        <v>41</v>
      </c>
      <c r="F2120" s="39" t="s">
        <v>71</v>
      </c>
      <c r="G2120" s="39" t="s">
        <v>43</v>
      </c>
      <c r="H2120" s="39" t="str">
        <f>IF(raw_impacts[[#This Row],[BldgVint]]="Old","Ex",raw_impacts[[#This Row],[BldgVint]])</f>
        <v>New</v>
      </c>
      <c r="I2120" s="39" t="s">
        <v>65</v>
      </c>
      <c r="J2120" s="39" t="s">
        <v>41</v>
      </c>
      <c r="K2120" s="39" t="s">
        <v>45</v>
      </c>
      <c r="L2120" s="39">
        <v>330</v>
      </c>
      <c r="M2120" s="39">
        <v>0</v>
      </c>
      <c r="N2120" s="39" t="s">
        <v>46</v>
      </c>
      <c r="O2120" s="39">
        <v>110</v>
      </c>
      <c r="P2120" s="39">
        <v>4.58E-2</v>
      </c>
      <c r="Q2120" s="39">
        <v>0</v>
      </c>
      <c r="R2120" s="39">
        <v>110</v>
      </c>
      <c r="S2120" s="39">
        <v>4.58E-2</v>
      </c>
      <c r="T2120" s="39">
        <v>0</v>
      </c>
      <c r="U2120" s="39">
        <v>0</v>
      </c>
      <c r="V2120" s="39">
        <v>0</v>
      </c>
      <c r="W2120" s="39">
        <v>0</v>
      </c>
      <c r="X2120" s="39">
        <v>0</v>
      </c>
      <c r="Y2120" s="39">
        <v>0</v>
      </c>
      <c r="Z2120" s="39">
        <v>0</v>
      </c>
      <c r="AA2120" s="39" t="s">
        <v>47</v>
      </c>
      <c r="AB2120" s="39" t="s">
        <v>48</v>
      </c>
      <c r="AC2120" s="39">
        <v>2020</v>
      </c>
      <c r="AD21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4.3999999999999997E-2</v>
      </c>
    </row>
    <row r="2121" spans="1:30" hidden="1" x14ac:dyDescent="0.25">
      <c r="A2121" s="39" t="s">
        <v>93</v>
      </c>
      <c r="B2121" s="39" t="s">
        <v>39</v>
      </c>
      <c r="C2121" s="39" t="s">
        <v>40</v>
      </c>
      <c r="D2121" s="40">
        <v>43468.39707175926</v>
      </c>
      <c r="E2121" s="39" t="s">
        <v>41</v>
      </c>
      <c r="F2121" s="39" t="s">
        <v>72</v>
      </c>
      <c r="G2121" s="39" t="s">
        <v>43</v>
      </c>
      <c r="H2121" s="39" t="str">
        <f>IF(raw_impacts[[#This Row],[BldgVint]]="Old","Ex",raw_impacts[[#This Row],[BldgVint]])</f>
        <v>New</v>
      </c>
      <c r="I2121" s="39" t="s">
        <v>65</v>
      </c>
      <c r="J2121" s="39" t="s">
        <v>41</v>
      </c>
      <c r="K2121" s="39" t="s">
        <v>45</v>
      </c>
      <c r="L2121" s="39">
        <v>2120</v>
      </c>
      <c r="M2121" s="39">
        <v>0</v>
      </c>
      <c r="N2121" s="39" t="s">
        <v>46</v>
      </c>
      <c r="O2121" s="39">
        <v>151</v>
      </c>
      <c r="P2121" s="39">
        <v>0.13</v>
      </c>
      <c r="Q2121" s="39">
        <v>0</v>
      </c>
      <c r="R2121" s="39">
        <v>151</v>
      </c>
      <c r="S2121" s="39">
        <v>0.13</v>
      </c>
      <c r="T2121" s="39">
        <v>0</v>
      </c>
      <c r="U2121" s="39">
        <v>0</v>
      </c>
      <c r="V2121" s="39">
        <v>0</v>
      </c>
      <c r="W2121" s="39">
        <v>0</v>
      </c>
      <c r="X2121" s="39">
        <v>0</v>
      </c>
      <c r="Y2121" s="39">
        <v>0</v>
      </c>
      <c r="Z2121" s="39">
        <v>0</v>
      </c>
      <c r="AA2121" s="39" t="s">
        <v>47</v>
      </c>
      <c r="AB2121" s="39" t="s">
        <v>48</v>
      </c>
      <c r="AC2121" s="39">
        <v>2020</v>
      </c>
      <c r="AD21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5.8000000000000003E-2</v>
      </c>
    </row>
    <row r="2122" spans="1:30" hidden="1" x14ac:dyDescent="0.25">
      <c r="A2122" s="39" t="s">
        <v>93</v>
      </c>
      <c r="B2122" s="39" t="s">
        <v>39</v>
      </c>
      <c r="C2122" s="39" t="s">
        <v>40</v>
      </c>
      <c r="D2122" s="40">
        <v>43468.39707175926</v>
      </c>
      <c r="E2122" s="39" t="s">
        <v>41</v>
      </c>
      <c r="F2122" s="39" t="s">
        <v>73</v>
      </c>
      <c r="G2122" s="39" t="s">
        <v>43</v>
      </c>
      <c r="H2122" s="39" t="str">
        <f>IF(raw_impacts[[#This Row],[BldgVint]]="Old","Ex",raw_impacts[[#This Row],[BldgVint]])</f>
        <v>New</v>
      </c>
      <c r="I2122" s="39" t="s">
        <v>65</v>
      </c>
      <c r="J2122" s="39" t="s">
        <v>41</v>
      </c>
      <c r="K2122" s="39" t="s">
        <v>45</v>
      </c>
      <c r="L2122" s="39">
        <v>967</v>
      </c>
      <c r="M2122" s="39">
        <v>0</v>
      </c>
      <c r="N2122" s="39" t="s">
        <v>46</v>
      </c>
      <c r="O2122" s="39">
        <v>101</v>
      </c>
      <c r="P2122" s="39">
        <v>6.2700000000000006E-2</v>
      </c>
      <c r="Q2122" s="39">
        <v>0</v>
      </c>
      <c r="R2122" s="39">
        <v>101</v>
      </c>
      <c r="S2122" s="39">
        <v>6.2700000000000006E-2</v>
      </c>
      <c r="T2122" s="39">
        <v>0</v>
      </c>
      <c r="U2122" s="39">
        <v>0</v>
      </c>
      <c r="V2122" s="39">
        <v>0</v>
      </c>
      <c r="W2122" s="39">
        <v>0</v>
      </c>
      <c r="X2122" s="39">
        <v>0</v>
      </c>
      <c r="Y2122" s="39">
        <v>0</v>
      </c>
      <c r="Z2122" s="39">
        <v>0</v>
      </c>
      <c r="AA2122" s="39" t="s">
        <v>47</v>
      </c>
      <c r="AB2122" s="39" t="s">
        <v>48</v>
      </c>
      <c r="AC2122" s="39">
        <v>2020</v>
      </c>
      <c r="AD21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2123" spans="1:30" hidden="1" x14ac:dyDescent="0.25">
      <c r="A2123" s="39" t="s">
        <v>93</v>
      </c>
      <c r="B2123" s="39" t="s">
        <v>39</v>
      </c>
      <c r="C2123" s="39" t="s">
        <v>40</v>
      </c>
      <c r="D2123" s="40">
        <v>43468.39707175926</v>
      </c>
      <c r="E2123" s="39" t="s">
        <v>41</v>
      </c>
      <c r="F2123" s="39" t="s">
        <v>74</v>
      </c>
      <c r="G2123" s="39" t="s">
        <v>43</v>
      </c>
      <c r="H2123" s="39" t="str">
        <f>IF(raw_impacts[[#This Row],[BldgVint]]="Old","Ex",raw_impacts[[#This Row],[BldgVint]])</f>
        <v>New</v>
      </c>
      <c r="I2123" s="39" t="s">
        <v>65</v>
      </c>
      <c r="J2123" s="39" t="s">
        <v>41</v>
      </c>
      <c r="K2123" s="39" t="s">
        <v>45</v>
      </c>
      <c r="L2123" s="39">
        <v>202</v>
      </c>
      <c r="M2123" s="39">
        <v>0</v>
      </c>
      <c r="N2123" s="39" t="s">
        <v>46</v>
      </c>
      <c r="O2123" s="39">
        <v>217</v>
      </c>
      <c r="P2123" s="39">
        <v>0.14199999999999999</v>
      </c>
      <c r="Q2123" s="39">
        <v>0</v>
      </c>
      <c r="R2123" s="39">
        <v>217</v>
      </c>
      <c r="S2123" s="39">
        <v>0.14199999999999999</v>
      </c>
      <c r="T2123" s="39">
        <v>0</v>
      </c>
      <c r="U2123" s="39">
        <v>0</v>
      </c>
      <c r="V2123" s="39">
        <v>0</v>
      </c>
      <c r="W2123" s="39">
        <v>0</v>
      </c>
      <c r="X2123" s="39">
        <v>0</v>
      </c>
      <c r="Y2123" s="39">
        <v>0</v>
      </c>
      <c r="Z2123" s="39">
        <v>0</v>
      </c>
      <c r="AA2123" s="39" t="s">
        <v>47</v>
      </c>
      <c r="AB2123" s="39" t="s">
        <v>48</v>
      </c>
      <c r="AC2123" s="39">
        <v>2020</v>
      </c>
      <c r="AD21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2.7E-2</v>
      </c>
    </row>
    <row r="2124" spans="1:30" hidden="1" x14ac:dyDescent="0.25">
      <c r="A2124" s="39" t="s">
        <v>93</v>
      </c>
      <c r="B2124" s="39" t="s">
        <v>39</v>
      </c>
      <c r="C2124" s="39" t="s">
        <v>40</v>
      </c>
      <c r="D2124" s="40">
        <v>43468.39707175926</v>
      </c>
      <c r="E2124" s="39" t="s">
        <v>41</v>
      </c>
      <c r="F2124" s="39" t="s">
        <v>75</v>
      </c>
      <c r="G2124" s="39" t="s">
        <v>43</v>
      </c>
      <c r="H2124" s="39" t="str">
        <f>IF(raw_impacts[[#This Row],[BldgVint]]="Old","Ex",raw_impacts[[#This Row],[BldgVint]])</f>
        <v>New</v>
      </c>
      <c r="I2124" s="39" t="s">
        <v>65</v>
      </c>
      <c r="J2124" s="39" t="s">
        <v>41</v>
      </c>
      <c r="K2124" s="39" t="s">
        <v>45</v>
      </c>
      <c r="L2124" s="39">
        <v>346</v>
      </c>
      <c r="M2124" s="39">
        <v>0</v>
      </c>
      <c r="N2124" s="39" t="s">
        <v>46</v>
      </c>
      <c r="O2124" s="39">
        <v>141</v>
      </c>
      <c r="P2124" s="39">
        <v>0.10100000000000001</v>
      </c>
      <c r="Q2124" s="39">
        <v>0</v>
      </c>
      <c r="R2124" s="39">
        <v>141</v>
      </c>
      <c r="S2124" s="39">
        <v>0.10100000000000001</v>
      </c>
      <c r="T2124" s="39">
        <v>0</v>
      </c>
      <c r="U2124" s="39">
        <v>0</v>
      </c>
      <c r="V2124" s="39">
        <v>0</v>
      </c>
      <c r="W2124" s="39">
        <v>0</v>
      </c>
      <c r="X2124" s="39">
        <v>0</v>
      </c>
      <c r="Y2124" s="39">
        <v>0</v>
      </c>
      <c r="Z2124" s="39">
        <v>0</v>
      </c>
      <c r="AA2124" s="39" t="s">
        <v>47</v>
      </c>
      <c r="AB2124" s="39" t="s">
        <v>48</v>
      </c>
      <c r="AC2124" s="39">
        <v>2020</v>
      </c>
      <c r="AD21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2125" spans="1:30" hidden="1" x14ac:dyDescent="0.25">
      <c r="A2125" s="39" t="s">
        <v>93</v>
      </c>
      <c r="B2125" s="39" t="s">
        <v>39</v>
      </c>
      <c r="C2125" s="39" t="s">
        <v>40</v>
      </c>
      <c r="D2125" s="40">
        <v>43468.39707175926</v>
      </c>
      <c r="E2125" s="39" t="s">
        <v>41</v>
      </c>
      <c r="F2125" s="39" t="s">
        <v>76</v>
      </c>
      <c r="G2125" s="39" t="s">
        <v>43</v>
      </c>
      <c r="H2125" s="39" t="str">
        <f>IF(raw_impacts[[#This Row],[BldgVint]]="Old","Ex",raw_impacts[[#This Row],[BldgVint]])</f>
        <v>New</v>
      </c>
      <c r="I2125" s="39" t="s">
        <v>65</v>
      </c>
      <c r="J2125" s="39" t="s">
        <v>41</v>
      </c>
      <c r="K2125" s="39" t="s">
        <v>45</v>
      </c>
      <c r="L2125" s="39">
        <v>118</v>
      </c>
      <c r="M2125" s="39">
        <v>0</v>
      </c>
      <c r="N2125" s="39" t="s">
        <v>46</v>
      </c>
      <c r="O2125" s="39">
        <v>201</v>
      </c>
      <c r="P2125" s="39">
        <v>0.151</v>
      </c>
      <c r="Q2125" s="39">
        <v>0</v>
      </c>
      <c r="R2125" s="39">
        <v>201</v>
      </c>
      <c r="S2125" s="39">
        <v>0.151</v>
      </c>
      <c r="T2125" s="39">
        <v>0</v>
      </c>
      <c r="U2125" s="39">
        <v>0</v>
      </c>
      <c r="V2125" s="39">
        <v>0</v>
      </c>
      <c r="W2125" s="39">
        <v>0</v>
      </c>
      <c r="X2125" s="39">
        <v>0</v>
      </c>
      <c r="Y2125" s="39">
        <v>0</v>
      </c>
      <c r="Z2125" s="39">
        <v>0</v>
      </c>
      <c r="AA2125" s="39" t="s">
        <v>47</v>
      </c>
      <c r="AB2125" s="39" t="s">
        <v>48</v>
      </c>
      <c r="AC2125" s="39">
        <v>2020</v>
      </c>
      <c r="AD21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2126" spans="1:30" hidden="1" x14ac:dyDescent="0.25">
      <c r="A2126" s="39" t="s">
        <v>93</v>
      </c>
      <c r="B2126" s="39" t="s">
        <v>39</v>
      </c>
      <c r="C2126" s="39" t="s">
        <v>40</v>
      </c>
      <c r="D2126" s="40">
        <v>43468.39707175926</v>
      </c>
      <c r="E2126" s="39" t="s">
        <v>41</v>
      </c>
      <c r="F2126" s="39" t="s">
        <v>77</v>
      </c>
      <c r="G2126" s="39" t="s">
        <v>43</v>
      </c>
      <c r="H2126" s="39" t="str">
        <f>IF(raw_impacts[[#This Row],[BldgVint]]="Old","Ex",raw_impacts[[#This Row],[BldgVint]])</f>
        <v>New</v>
      </c>
      <c r="I2126" s="39" t="s">
        <v>65</v>
      </c>
      <c r="J2126" s="39" t="s">
        <v>41</v>
      </c>
      <c r="K2126" s="39" t="s">
        <v>45</v>
      </c>
      <c r="L2126" s="39">
        <v>409</v>
      </c>
      <c r="M2126" s="39">
        <v>0</v>
      </c>
      <c r="N2126" s="39" t="s">
        <v>46</v>
      </c>
      <c r="O2126" s="39">
        <v>140</v>
      </c>
      <c r="P2126" s="39">
        <v>8.2000000000000003E-2</v>
      </c>
      <c r="Q2126" s="39">
        <v>0</v>
      </c>
      <c r="R2126" s="39">
        <v>140</v>
      </c>
      <c r="S2126" s="39">
        <v>8.2000000000000003E-2</v>
      </c>
      <c r="T2126" s="39">
        <v>0</v>
      </c>
      <c r="U2126" s="39">
        <v>0</v>
      </c>
      <c r="V2126" s="39">
        <v>0</v>
      </c>
      <c r="W2126" s="39">
        <v>0</v>
      </c>
      <c r="X2126" s="39">
        <v>0</v>
      </c>
      <c r="Y2126" s="39">
        <v>0</v>
      </c>
      <c r="Z2126" s="39">
        <v>0</v>
      </c>
      <c r="AA2126" s="39" t="s">
        <v>47</v>
      </c>
      <c r="AB2126" s="39" t="s">
        <v>48</v>
      </c>
      <c r="AC2126" s="39">
        <v>2020</v>
      </c>
      <c r="AD21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2127" spans="1:30" hidden="1" x14ac:dyDescent="0.25">
      <c r="A2127" s="39" t="s">
        <v>93</v>
      </c>
      <c r="B2127" s="39" t="s">
        <v>39</v>
      </c>
      <c r="C2127" s="39" t="s">
        <v>40</v>
      </c>
      <c r="D2127" s="40">
        <v>43468.39707175926</v>
      </c>
      <c r="E2127" s="39" t="s">
        <v>41</v>
      </c>
      <c r="F2127" s="39" t="s">
        <v>78</v>
      </c>
      <c r="G2127" s="39" t="s">
        <v>43</v>
      </c>
      <c r="H2127" s="39" t="str">
        <f>IF(raw_impacts[[#This Row],[BldgVint]]="Old","Ex",raw_impacts[[#This Row],[BldgVint]])</f>
        <v>New</v>
      </c>
      <c r="I2127" s="39" t="s">
        <v>65</v>
      </c>
      <c r="J2127" s="39" t="s">
        <v>41</v>
      </c>
      <c r="K2127" s="39" t="s">
        <v>45</v>
      </c>
      <c r="L2127" s="39">
        <v>25</v>
      </c>
      <c r="M2127" s="39">
        <v>0</v>
      </c>
      <c r="N2127" s="39" t="s">
        <v>46</v>
      </c>
      <c r="O2127" s="39">
        <v>155</v>
      </c>
      <c r="P2127" s="39">
        <v>8.9800000000000005E-2</v>
      </c>
      <c r="Q2127" s="39">
        <v>0</v>
      </c>
      <c r="R2127" s="39">
        <v>155</v>
      </c>
      <c r="S2127" s="39">
        <v>8.9800000000000005E-2</v>
      </c>
      <c r="T2127" s="39">
        <v>0</v>
      </c>
      <c r="U2127" s="39">
        <v>0</v>
      </c>
      <c r="V2127" s="39">
        <v>0</v>
      </c>
      <c r="W2127" s="39">
        <v>0</v>
      </c>
      <c r="X2127" s="39">
        <v>0</v>
      </c>
      <c r="Y2127" s="39">
        <v>0</v>
      </c>
      <c r="Z2127" s="39">
        <v>0</v>
      </c>
      <c r="AA2127" s="39" t="s">
        <v>47</v>
      </c>
      <c r="AB2127" s="39" t="s">
        <v>48</v>
      </c>
      <c r="AC2127" s="39">
        <v>2020</v>
      </c>
      <c r="AD21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2128" spans="1:30" hidden="1" x14ac:dyDescent="0.25">
      <c r="A2128" s="39" t="s">
        <v>93</v>
      </c>
      <c r="B2128" s="39" t="s">
        <v>39</v>
      </c>
      <c r="C2128" s="39" t="s">
        <v>40</v>
      </c>
      <c r="D2128" s="40">
        <v>43468.39707175926</v>
      </c>
      <c r="E2128" s="39" t="s">
        <v>41</v>
      </c>
      <c r="F2128" s="39" t="s">
        <v>79</v>
      </c>
      <c r="G2128" s="39" t="s">
        <v>43</v>
      </c>
      <c r="H2128" s="39" t="str">
        <f>IF(raw_impacts[[#This Row],[BldgVint]]="Old","Ex",raw_impacts[[#This Row],[BldgVint]])</f>
        <v>New</v>
      </c>
      <c r="I2128" s="39" t="s">
        <v>65</v>
      </c>
      <c r="J2128" s="39" t="s">
        <v>41</v>
      </c>
      <c r="K2128" s="39" t="s">
        <v>45</v>
      </c>
      <c r="L2128" s="39">
        <v>275</v>
      </c>
      <c r="M2128" s="39">
        <v>0</v>
      </c>
      <c r="N2128" s="39" t="s">
        <v>46</v>
      </c>
      <c r="O2128" s="39">
        <v>171</v>
      </c>
      <c r="P2128" s="39">
        <v>0.127</v>
      </c>
      <c r="Q2128" s="39">
        <v>0</v>
      </c>
      <c r="R2128" s="39">
        <v>171</v>
      </c>
      <c r="S2128" s="39">
        <v>0.127</v>
      </c>
      <c r="T2128" s="39">
        <v>0</v>
      </c>
      <c r="U2128" s="39">
        <v>0</v>
      </c>
      <c r="V2128" s="39">
        <v>0</v>
      </c>
      <c r="W2128" s="39">
        <v>0</v>
      </c>
      <c r="X2128" s="39">
        <v>0</v>
      </c>
      <c r="Y2128" s="39">
        <v>0</v>
      </c>
      <c r="Z2128" s="39">
        <v>0</v>
      </c>
      <c r="AA2128" s="39" t="s">
        <v>47</v>
      </c>
      <c r="AB2128" s="39" t="s">
        <v>48</v>
      </c>
      <c r="AC2128" s="39">
        <v>2020</v>
      </c>
      <c r="AD21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2129" spans="1:30" hidden="1" x14ac:dyDescent="0.25">
      <c r="A2129" s="39" t="s">
        <v>93</v>
      </c>
      <c r="B2129" s="39" t="s">
        <v>39</v>
      </c>
      <c r="C2129" s="39" t="s">
        <v>40</v>
      </c>
      <c r="D2129" s="40">
        <v>43468.39707175926</v>
      </c>
      <c r="E2129" s="39" t="s">
        <v>41</v>
      </c>
      <c r="F2129" s="39" t="s">
        <v>42</v>
      </c>
      <c r="G2129" s="39" t="s">
        <v>43</v>
      </c>
      <c r="H2129" s="39" t="str">
        <f>IF(raw_impacts[[#This Row],[BldgVint]]="Old","Ex",raw_impacts[[#This Row],[BldgVint]])</f>
        <v>New</v>
      </c>
      <c r="I2129" s="39" t="s">
        <v>66</v>
      </c>
      <c r="J2129" s="39" t="s">
        <v>41</v>
      </c>
      <c r="K2129" s="39" t="s">
        <v>45</v>
      </c>
      <c r="L2129" s="39">
        <v>576</v>
      </c>
      <c r="M2129" s="39">
        <v>0</v>
      </c>
      <c r="N2129" s="39" t="s">
        <v>46</v>
      </c>
      <c r="O2129" s="39">
        <v>143</v>
      </c>
      <c r="P2129" s="39">
        <v>0.115</v>
      </c>
      <c r="Q2129" s="39">
        <v>0</v>
      </c>
      <c r="R2129" s="39">
        <v>143</v>
      </c>
      <c r="S2129" s="39">
        <v>0.115</v>
      </c>
      <c r="T2129" s="39">
        <v>0</v>
      </c>
      <c r="U2129" s="39">
        <v>0</v>
      </c>
      <c r="V2129" s="39">
        <v>0</v>
      </c>
      <c r="W2129" s="39">
        <v>0</v>
      </c>
      <c r="X2129" s="39">
        <v>0</v>
      </c>
      <c r="Y2129" s="39">
        <v>0</v>
      </c>
      <c r="Z2129" s="39">
        <v>0</v>
      </c>
      <c r="AA2129" s="39" t="s">
        <v>47</v>
      </c>
      <c r="AB2129" s="39" t="s">
        <v>48</v>
      </c>
      <c r="AC2129" s="39">
        <v>2020</v>
      </c>
      <c r="AD21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0.08</v>
      </c>
    </row>
    <row r="2130" spans="1:30" hidden="1" x14ac:dyDescent="0.25">
      <c r="A2130" s="39" t="s">
        <v>93</v>
      </c>
      <c r="B2130" s="39" t="s">
        <v>39</v>
      </c>
      <c r="C2130" s="39" t="s">
        <v>40</v>
      </c>
      <c r="D2130" s="40">
        <v>43468.39707175926</v>
      </c>
      <c r="E2130" s="39" t="s">
        <v>41</v>
      </c>
      <c r="F2130" s="39" t="s">
        <v>71</v>
      </c>
      <c r="G2130" s="39" t="s">
        <v>43</v>
      </c>
      <c r="H2130" s="39" t="str">
        <f>IF(raw_impacts[[#This Row],[BldgVint]]="Old","Ex",raw_impacts[[#This Row],[BldgVint]])</f>
        <v>New</v>
      </c>
      <c r="I2130" s="39" t="s">
        <v>66</v>
      </c>
      <c r="J2130" s="39" t="s">
        <v>41</v>
      </c>
      <c r="K2130" s="39" t="s">
        <v>45</v>
      </c>
      <c r="L2130" s="39">
        <v>301</v>
      </c>
      <c r="M2130" s="39">
        <v>0</v>
      </c>
      <c r="N2130" s="39" t="s">
        <v>46</v>
      </c>
      <c r="O2130" s="39">
        <v>94.5</v>
      </c>
      <c r="P2130" s="39">
        <v>4.3900000000000002E-2</v>
      </c>
      <c r="Q2130" s="39">
        <v>0</v>
      </c>
      <c r="R2130" s="39">
        <v>94.5</v>
      </c>
      <c r="S2130" s="39">
        <v>4.3900000000000002E-2</v>
      </c>
      <c r="T2130" s="39">
        <v>0</v>
      </c>
      <c r="U2130" s="39">
        <v>0</v>
      </c>
      <c r="V2130" s="39">
        <v>0</v>
      </c>
      <c r="W2130" s="39">
        <v>0</v>
      </c>
      <c r="X2130" s="39">
        <v>0</v>
      </c>
      <c r="Y2130" s="39">
        <v>0</v>
      </c>
      <c r="Z2130" s="39">
        <v>0</v>
      </c>
      <c r="AA2130" s="39" t="s">
        <v>47</v>
      </c>
      <c r="AB2130" s="39" t="s">
        <v>48</v>
      </c>
      <c r="AC2130" s="39">
        <v>2020</v>
      </c>
      <c r="AD21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0.13400000000000001</v>
      </c>
    </row>
    <row r="2131" spans="1:30" hidden="1" x14ac:dyDescent="0.25">
      <c r="A2131" s="39" t="s">
        <v>93</v>
      </c>
      <c r="B2131" s="39" t="s">
        <v>39</v>
      </c>
      <c r="C2131" s="39" t="s">
        <v>40</v>
      </c>
      <c r="D2131" s="40">
        <v>43468.39707175926</v>
      </c>
      <c r="E2131" s="39" t="s">
        <v>41</v>
      </c>
      <c r="F2131" s="39" t="s">
        <v>72</v>
      </c>
      <c r="G2131" s="39" t="s">
        <v>43</v>
      </c>
      <c r="H2131" s="39" t="str">
        <f>IF(raw_impacts[[#This Row],[BldgVint]]="Old","Ex",raw_impacts[[#This Row],[BldgVint]])</f>
        <v>New</v>
      </c>
      <c r="I2131" s="39" t="s">
        <v>66</v>
      </c>
      <c r="J2131" s="39" t="s">
        <v>41</v>
      </c>
      <c r="K2131" s="39" t="s">
        <v>45</v>
      </c>
      <c r="L2131" s="39">
        <v>1980</v>
      </c>
      <c r="M2131" s="39">
        <v>0</v>
      </c>
      <c r="N2131" s="39" t="s">
        <v>46</v>
      </c>
      <c r="O2131" s="39">
        <v>126</v>
      </c>
      <c r="P2131" s="39">
        <v>0.127</v>
      </c>
      <c r="Q2131" s="39">
        <v>0</v>
      </c>
      <c r="R2131" s="39">
        <v>126</v>
      </c>
      <c r="S2131" s="39">
        <v>0.127</v>
      </c>
      <c r="T2131" s="39">
        <v>0</v>
      </c>
      <c r="U2131" s="39">
        <v>0</v>
      </c>
      <c r="V2131" s="39">
        <v>0</v>
      </c>
      <c r="W2131" s="39">
        <v>0</v>
      </c>
      <c r="X2131" s="39">
        <v>0</v>
      </c>
      <c r="Y2131" s="39">
        <v>0</v>
      </c>
      <c r="Z2131" s="39">
        <v>0</v>
      </c>
      <c r="AA2131" s="39" t="s">
        <v>47</v>
      </c>
      <c r="AB2131" s="39" t="s">
        <v>48</v>
      </c>
      <c r="AC2131" s="39">
        <v>2020</v>
      </c>
      <c r="AD21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0.08</v>
      </c>
    </row>
    <row r="2132" spans="1:30" hidden="1" x14ac:dyDescent="0.25">
      <c r="A2132" s="39" t="s">
        <v>93</v>
      </c>
      <c r="B2132" s="39" t="s">
        <v>39</v>
      </c>
      <c r="C2132" s="39" t="s">
        <v>40</v>
      </c>
      <c r="D2132" s="40">
        <v>43468.39707175926</v>
      </c>
      <c r="E2132" s="39" t="s">
        <v>41</v>
      </c>
      <c r="F2132" s="39" t="s">
        <v>73</v>
      </c>
      <c r="G2132" s="39" t="s">
        <v>43</v>
      </c>
      <c r="H2132" s="39" t="str">
        <f>IF(raw_impacts[[#This Row],[BldgVint]]="Old","Ex",raw_impacts[[#This Row],[BldgVint]])</f>
        <v>New</v>
      </c>
      <c r="I2132" s="39" t="s">
        <v>66</v>
      </c>
      <c r="J2132" s="39" t="s">
        <v>41</v>
      </c>
      <c r="K2132" s="39" t="s">
        <v>45</v>
      </c>
      <c r="L2132" s="39">
        <v>912</v>
      </c>
      <c r="M2132" s="39">
        <v>0</v>
      </c>
      <c r="N2132" s="39" t="s">
        <v>46</v>
      </c>
      <c r="O2132" s="39">
        <v>79.2</v>
      </c>
      <c r="P2132" s="39">
        <v>6.0199999999999997E-2</v>
      </c>
      <c r="Q2132" s="39">
        <v>0</v>
      </c>
      <c r="R2132" s="39">
        <v>79.2</v>
      </c>
      <c r="S2132" s="39">
        <v>6.0199999999999997E-2</v>
      </c>
      <c r="T2132" s="39">
        <v>0</v>
      </c>
      <c r="U2132" s="39">
        <v>0</v>
      </c>
      <c r="V2132" s="39">
        <v>0</v>
      </c>
      <c r="W2132" s="39">
        <v>0</v>
      </c>
      <c r="X2132" s="39">
        <v>0</v>
      </c>
      <c r="Y2132" s="39">
        <v>0</v>
      </c>
      <c r="Z2132" s="39">
        <v>0</v>
      </c>
      <c r="AA2132" s="39" t="s">
        <v>47</v>
      </c>
      <c r="AB2132" s="39" t="s">
        <v>48</v>
      </c>
      <c r="AC2132" s="39">
        <v>2020</v>
      </c>
      <c r="AD21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2133" spans="1:30" hidden="1" x14ac:dyDescent="0.25">
      <c r="A2133" s="39" t="s">
        <v>93</v>
      </c>
      <c r="B2133" s="39" t="s">
        <v>39</v>
      </c>
      <c r="C2133" s="39" t="s">
        <v>40</v>
      </c>
      <c r="D2133" s="40">
        <v>43468.39707175926</v>
      </c>
      <c r="E2133" s="39" t="s">
        <v>41</v>
      </c>
      <c r="F2133" s="39" t="s">
        <v>74</v>
      </c>
      <c r="G2133" s="39" t="s">
        <v>43</v>
      </c>
      <c r="H2133" s="39" t="str">
        <f>IF(raw_impacts[[#This Row],[BldgVint]]="Old","Ex",raw_impacts[[#This Row],[BldgVint]])</f>
        <v>New</v>
      </c>
      <c r="I2133" s="39" t="s">
        <v>66</v>
      </c>
      <c r="J2133" s="39" t="s">
        <v>41</v>
      </c>
      <c r="K2133" s="39" t="s">
        <v>45</v>
      </c>
      <c r="L2133" s="39">
        <v>183</v>
      </c>
      <c r="M2133" s="39">
        <v>0</v>
      </c>
      <c r="N2133" s="39" t="s">
        <v>46</v>
      </c>
      <c r="O2133" s="39">
        <v>184</v>
      </c>
      <c r="P2133" s="39">
        <v>0.14599999999999999</v>
      </c>
      <c r="Q2133" s="39">
        <v>0</v>
      </c>
      <c r="R2133" s="39">
        <v>184</v>
      </c>
      <c r="S2133" s="39">
        <v>0.14599999999999999</v>
      </c>
      <c r="T2133" s="39">
        <v>0</v>
      </c>
      <c r="U2133" s="39">
        <v>0</v>
      </c>
      <c r="V2133" s="39">
        <v>0</v>
      </c>
      <c r="W2133" s="39">
        <v>0</v>
      </c>
      <c r="X2133" s="39">
        <v>0</v>
      </c>
      <c r="Y2133" s="39">
        <v>0</v>
      </c>
      <c r="Z2133" s="39">
        <v>0</v>
      </c>
      <c r="AA2133" s="39" t="s">
        <v>47</v>
      </c>
      <c r="AB2133" s="39" t="s">
        <v>48</v>
      </c>
      <c r="AC2133" s="39">
        <v>2020</v>
      </c>
      <c r="AD21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0.105</v>
      </c>
    </row>
    <row r="2134" spans="1:30" hidden="1" x14ac:dyDescent="0.25">
      <c r="A2134" s="39" t="s">
        <v>93</v>
      </c>
      <c r="B2134" s="39" t="s">
        <v>39</v>
      </c>
      <c r="C2134" s="39" t="s">
        <v>40</v>
      </c>
      <c r="D2134" s="40">
        <v>43468.39707175926</v>
      </c>
      <c r="E2134" s="39" t="s">
        <v>41</v>
      </c>
      <c r="F2134" s="39" t="s">
        <v>75</v>
      </c>
      <c r="G2134" s="39" t="s">
        <v>43</v>
      </c>
      <c r="H2134" s="39" t="str">
        <f>IF(raw_impacts[[#This Row],[BldgVint]]="Old","Ex",raw_impacts[[#This Row],[BldgVint]])</f>
        <v>New</v>
      </c>
      <c r="I2134" s="39" t="s">
        <v>66</v>
      </c>
      <c r="J2134" s="39" t="s">
        <v>41</v>
      </c>
      <c r="K2134" s="39" t="s">
        <v>45</v>
      </c>
      <c r="L2134" s="39">
        <v>323</v>
      </c>
      <c r="M2134" s="39">
        <v>0</v>
      </c>
      <c r="N2134" s="39" t="s">
        <v>46</v>
      </c>
      <c r="O2134" s="39">
        <v>119</v>
      </c>
      <c r="P2134" s="39">
        <v>9.7500000000000003E-2</v>
      </c>
      <c r="Q2134" s="39">
        <v>0</v>
      </c>
      <c r="R2134" s="39">
        <v>119</v>
      </c>
      <c r="S2134" s="39">
        <v>9.7500000000000003E-2</v>
      </c>
      <c r="T2134" s="39">
        <v>0</v>
      </c>
      <c r="U2134" s="39">
        <v>0</v>
      </c>
      <c r="V2134" s="39">
        <v>0</v>
      </c>
      <c r="W2134" s="39">
        <v>0</v>
      </c>
      <c r="X2134" s="39">
        <v>0</v>
      </c>
      <c r="Y2134" s="39">
        <v>0</v>
      </c>
      <c r="Z2134" s="39">
        <v>0</v>
      </c>
      <c r="AA2134" s="39" t="s">
        <v>47</v>
      </c>
      <c r="AB2134" s="39" t="s">
        <v>48</v>
      </c>
      <c r="AC2134" s="39">
        <v>2020</v>
      </c>
      <c r="AD21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</v>
      </c>
    </row>
    <row r="2135" spans="1:30" hidden="1" x14ac:dyDescent="0.25">
      <c r="A2135" s="39" t="s">
        <v>93</v>
      </c>
      <c r="B2135" s="39" t="s">
        <v>39</v>
      </c>
      <c r="C2135" s="39" t="s">
        <v>40</v>
      </c>
      <c r="D2135" s="40">
        <v>43468.39707175926</v>
      </c>
      <c r="E2135" s="39" t="s">
        <v>41</v>
      </c>
      <c r="F2135" s="39" t="s">
        <v>76</v>
      </c>
      <c r="G2135" s="39" t="s">
        <v>43</v>
      </c>
      <c r="H2135" s="39" t="str">
        <f>IF(raw_impacts[[#This Row],[BldgVint]]="Old","Ex",raw_impacts[[#This Row],[BldgVint]])</f>
        <v>New</v>
      </c>
      <c r="I2135" s="39" t="s">
        <v>66</v>
      </c>
      <c r="J2135" s="39" t="s">
        <v>41</v>
      </c>
      <c r="K2135" s="39" t="s">
        <v>45</v>
      </c>
      <c r="L2135" s="39">
        <v>110</v>
      </c>
      <c r="M2135" s="39">
        <v>0</v>
      </c>
      <c r="N2135" s="39" t="s">
        <v>46</v>
      </c>
      <c r="O2135" s="39">
        <v>151</v>
      </c>
      <c r="P2135" s="39">
        <v>0.14599999999999999</v>
      </c>
      <c r="Q2135" s="39">
        <v>0</v>
      </c>
      <c r="R2135" s="39">
        <v>151</v>
      </c>
      <c r="S2135" s="39">
        <v>0.14599999999999999</v>
      </c>
      <c r="T2135" s="39">
        <v>0</v>
      </c>
      <c r="U2135" s="39">
        <v>0</v>
      </c>
      <c r="V2135" s="39">
        <v>0</v>
      </c>
      <c r="W2135" s="39">
        <v>0</v>
      </c>
      <c r="X2135" s="39">
        <v>0</v>
      </c>
      <c r="Y2135" s="39">
        <v>0</v>
      </c>
      <c r="Z2135" s="39">
        <v>0</v>
      </c>
      <c r="AA2135" s="39" t="s">
        <v>47</v>
      </c>
      <c r="AB2135" s="39" t="s">
        <v>48</v>
      </c>
      <c r="AC2135" s="39">
        <v>2020</v>
      </c>
      <c r="AD21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2136" spans="1:30" hidden="1" x14ac:dyDescent="0.25">
      <c r="A2136" s="39" t="s">
        <v>93</v>
      </c>
      <c r="B2136" s="39" t="s">
        <v>39</v>
      </c>
      <c r="C2136" s="39" t="s">
        <v>40</v>
      </c>
      <c r="D2136" s="40">
        <v>43468.39707175926</v>
      </c>
      <c r="E2136" s="39" t="s">
        <v>41</v>
      </c>
      <c r="F2136" s="39" t="s">
        <v>77</v>
      </c>
      <c r="G2136" s="39" t="s">
        <v>43</v>
      </c>
      <c r="H2136" s="39" t="str">
        <f>IF(raw_impacts[[#This Row],[BldgVint]]="Old","Ex",raw_impacts[[#This Row],[BldgVint]])</f>
        <v>New</v>
      </c>
      <c r="I2136" s="39" t="s">
        <v>66</v>
      </c>
      <c r="J2136" s="39" t="s">
        <v>41</v>
      </c>
      <c r="K2136" s="39" t="s">
        <v>45</v>
      </c>
      <c r="L2136" s="39">
        <v>386</v>
      </c>
      <c r="M2136" s="39">
        <v>0</v>
      </c>
      <c r="N2136" s="39" t="s">
        <v>46</v>
      </c>
      <c r="O2136" s="39">
        <v>118</v>
      </c>
      <c r="P2136" s="39">
        <v>7.7399999999999997E-2</v>
      </c>
      <c r="Q2136" s="39">
        <v>0</v>
      </c>
      <c r="R2136" s="39">
        <v>118</v>
      </c>
      <c r="S2136" s="39">
        <v>7.7399999999999997E-2</v>
      </c>
      <c r="T2136" s="39">
        <v>0</v>
      </c>
      <c r="U2136" s="39">
        <v>0</v>
      </c>
      <c r="V2136" s="39">
        <v>0</v>
      </c>
      <c r="W2136" s="39">
        <v>0</v>
      </c>
      <c r="X2136" s="39">
        <v>0</v>
      </c>
      <c r="Y2136" s="39">
        <v>0</v>
      </c>
      <c r="Z2136" s="39">
        <v>0</v>
      </c>
      <c r="AA2136" s="39" t="s">
        <v>47</v>
      </c>
      <c r="AB2136" s="39" t="s">
        <v>48</v>
      </c>
      <c r="AC2136" s="39">
        <v>2020</v>
      </c>
      <c r="AD21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0.84699999999999998</v>
      </c>
    </row>
    <row r="2137" spans="1:30" hidden="1" x14ac:dyDescent="0.25">
      <c r="A2137" s="39" t="s">
        <v>93</v>
      </c>
      <c r="B2137" s="39" t="s">
        <v>39</v>
      </c>
      <c r="C2137" s="39" t="s">
        <v>40</v>
      </c>
      <c r="D2137" s="40">
        <v>43468.39707175926</v>
      </c>
      <c r="E2137" s="39" t="s">
        <v>41</v>
      </c>
      <c r="F2137" s="39" t="s">
        <v>78</v>
      </c>
      <c r="G2137" s="39" t="s">
        <v>43</v>
      </c>
      <c r="H2137" s="39" t="str">
        <f>IF(raw_impacts[[#This Row],[BldgVint]]="Old","Ex",raw_impacts[[#This Row],[BldgVint]])</f>
        <v>New</v>
      </c>
      <c r="I2137" s="39" t="s">
        <v>66</v>
      </c>
      <c r="J2137" s="39" t="s">
        <v>41</v>
      </c>
      <c r="K2137" s="39" t="s">
        <v>45</v>
      </c>
      <c r="L2137" s="39">
        <v>23.4</v>
      </c>
      <c r="M2137" s="39">
        <v>0</v>
      </c>
      <c r="N2137" s="39" t="s">
        <v>46</v>
      </c>
      <c r="O2137" s="39">
        <v>131</v>
      </c>
      <c r="P2137" s="39">
        <v>8.5900000000000004E-2</v>
      </c>
      <c r="Q2137" s="39">
        <v>0</v>
      </c>
      <c r="R2137" s="39">
        <v>131</v>
      </c>
      <c r="S2137" s="39">
        <v>8.5900000000000004E-2</v>
      </c>
      <c r="T2137" s="39">
        <v>0</v>
      </c>
      <c r="U2137" s="39">
        <v>0</v>
      </c>
      <c r="V2137" s="39">
        <v>0</v>
      </c>
      <c r="W2137" s="39">
        <v>0</v>
      </c>
      <c r="X2137" s="39">
        <v>0</v>
      </c>
      <c r="Y2137" s="39">
        <v>0</v>
      </c>
      <c r="Z2137" s="39">
        <v>0</v>
      </c>
      <c r="AA2137" s="39" t="s">
        <v>47</v>
      </c>
      <c r="AB2137" s="39" t="s">
        <v>48</v>
      </c>
      <c r="AC2137" s="39">
        <v>2020</v>
      </c>
      <c r="AD21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0.312</v>
      </c>
    </row>
    <row r="2138" spans="1:30" hidden="1" x14ac:dyDescent="0.25">
      <c r="A2138" s="39" t="s">
        <v>93</v>
      </c>
      <c r="B2138" s="39" t="s">
        <v>39</v>
      </c>
      <c r="C2138" s="39" t="s">
        <v>40</v>
      </c>
      <c r="D2138" s="40">
        <v>43468.39707175926</v>
      </c>
      <c r="E2138" s="39" t="s">
        <v>41</v>
      </c>
      <c r="F2138" s="39" t="s">
        <v>79</v>
      </c>
      <c r="G2138" s="39" t="s">
        <v>43</v>
      </c>
      <c r="H2138" s="39" t="str">
        <f>IF(raw_impacts[[#This Row],[BldgVint]]="Old","Ex",raw_impacts[[#This Row],[BldgVint]])</f>
        <v>New</v>
      </c>
      <c r="I2138" s="39" t="s">
        <v>66</v>
      </c>
      <c r="J2138" s="39" t="s">
        <v>41</v>
      </c>
      <c r="K2138" s="39" t="s">
        <v>45</v>
      </c>
      <c r="L2138" s="39">
        <v>263</v>
      </c>
      <c r="M2138" s="39">
        <v>0</v>
      </c>
      <c r="N2138" s="39" t="s">
        <v>46</v>
      </c>
      <c r="O2138" s="39">
        <v>144</v>
      </c>
      <c r="P2138" s="39">
        <v>0.13</v>
      </c>
      <c r="Q2138" s="39">
        <v>0</v>
      </c>
      <c r="R2138" s="39">
        <v>144</v>
      </c>
      <c r="S2138" s="39">
        <v>0.13</v>
      </c>
      <c r="T2138" s="39">
        <v>0</v>
      </c>
      <c r="U2138" s="39">
        <v>0</v>
      </c>
      <c r="V2138" s="39">
        <v>0</v>
      </c>
      <c r="W2138" s="39">
        <v>0</v>
      </c>
      <c r="X2138" s="39">
        <v>0</v>
      </c>
      <c r="Y2138" s="39">
        <v>0</v>
      </c>
      <c r="Z2138" s="39">
        <v>0</v>
      </c>
      <c r="AA2138" s="39" t="s">
        <v>47</v>
      </c>
      <c r="AB2138" s="39" t="s">
        <v>48</v>
      </c>
      <c r="AC2138" s="39">
        <v>2020</v>
      </c>
      <c r="AD21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0.309</v>
      </c>
    </row>
    <row r="2139" spans="1:30" hidden="1" x14ac:dyDescent="0.25">
      <c r="A2139" s="39" t="s">
        <v>93</v>
      </c>
      <c r="B2139" s="39" t="s">
        <v>39</v>
      </c>
      <c r="C2139" s="39" t="s">
        <v>40</v>
      </c>
      <c r="D2139" s="40">
        <v>43468.39707175926</v>
      </c>
      <c r="E2139" s="39" t="s">
        <v>41</v>
      </c>
      <c r="F2139" s="39" t="s">
        <v>42</v>
      </c>
      <c r="G2139" s="39" t="s">
        <v>43</v>
      </c>
      <c r="H2139" s="39" t="str">
        <f>IF(raw_impacts[[#This Row],[BldgVint]]="Old","Ex",raw_impacts[[#This Row],[BldgVint]])</f>
        <v>New</v>
      </c>
      <c r="I2139" s="39" t="s">
        <v>67</v>
      </c>
      <c r="J2139" s="39" t="s">
        <v>41</v>
      </c>
      <c r="K2139" s="39" t="s">
        <v>45</v>
      </c>
      <c r="L2139" s="39">
        <v>678</v>
      </c>
      <c r="M2139" s="39">
        <v>0</v>
      </c>
      <c r="N2139" s="39" t="s">
        <v>46</v>
      </c>
      <c r="O2139" s="39">
        <v>165</v>
      </c>
      <c r="P2139" s="39">
        <v>9.3200000000000005E-2</v>
      </c>
      <c r="Q2139" s="39">
        <v>0</v>
      </c>
      <c r="R2139" s="39">
        <v>165</v>
      </c>
      <c r="S2139" s="39">
        <v>9.3200000000000005E-2</v>
      </c>
      <c r="T2139" s="39">
        <v>0</v>
      </c>
      <c r="U2139" s="39">
        <v>0</v>
      </c>
      <c r="V2139" s="39">
        <v>0</v>
      </c>
      <c r="W2139" s="39">
        <v>0</v>
      </c>
      <c r="X2139" s="39">
        <v>0</v>
      </c>
      <c r="Y2139" s="39">
        <v>0</v>
      </c>
      <c r="Z2139" s="39">
        <v>0</v>
      </c>
      <c r="AA2139" s="39" t="s">
        <v>47</v>
      </c>
      <c r="AB2139" s="39" t="s">
        <v>48</v>
      </c>
      <c r="AC2139" s="39">
        <v>2020</v>
      </c>
      <c r="AD21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0.14399999999999999</v>
      </c>
    </row>
    <row r="2140" spans="1:30" hidden="1" x14ac:dyDescent="0.25">
      <c r="A2140" s="39" t="s">
        <v>93</v>
      </c>
      <c r="B2140" s="39" t="s">
        <v>39</v>
      </c>
      <c r="C2140" s="39" t="s">
        <v>40</v>
      </c>
      <c r="D2140" s="40">
        <v>43468.39707175926</v>
      </c>
      <c r="E2140" s="39" t="s">
        <v>41</v>
      </c>
      <c r="F2140" s="39" t="s">
        <v>71</v>
      </c>
      <c r="G2140" s="39" t="s">
        <v>43</v>
      </c>
      <c r="H2140" s="39" t="str">
        <f>IF(raw_impacts[[#This Row],[BldgVint]]="Old","Ex",raw_impacts[[#This Row],[BldgVint]])</f>
        <v>New</v>
      </c>
      <c r="I2140" s="39" t="s">
        <v>67</v>
      </c>
      <c r="J2140" s="39" t="s">
        <v>41</v>
      </c>
      <c r="K2140" s="39" t="s">
        <v>45</v>
      </c>
      <c r="L2140" s="39">
        <v>362</v>
      </c>
      <c r="M2140" s="39">
        <v>0</v>
      </c>
      <c r="N2140" s="39" t="s">
        <v>46</v>
      </c>
      <c r="O2140" s="39">
        <v>111</v>
      </c>
      <c r="P2140" s="39">
        <v>3.3599999999999998E-2</v>
      </c>
      <c r="Q2140" s="39">
        <v>0</v>
      </c>
      <c r="R2140" s="39">
        <v>111</v>
      </c>
      <c r="S2140" s="39">
        <v>3.3599999999999998E-2</v>
      </c>
      <c r="T2140" s="39">
        <v>0</v>
      </c>
      <c r="U2140" s="39">
        <v>0</v>
      </c>
      <c r="V2140" s="39">
        <v>0</v>
      </c>
      <c r="W2140" s="39">
        <v>0</v>
      </c>
      <c r="X2140" s="39">
        <v>0</v>
      </c>
      <c r="Y2140" s="39">
        <v>0</v>
      </c>
      <c r="Z2140" s="39">
        <v>0</v>
      </c>
      <c r="AA2140" s="39" t="s">
        <v>47</v>
      </c>
      <c r="AB2140" s="39" t="s">
        <v>48</v>
      </c>
      <c r="AC2140" s="39">
        <v>2020</v>
      </c>
      <c r="AD21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2141" spans="1:30" hidden="1" x14ac:dyDescent="0.25">
      <c r="A2141" s="39" t="s">
        <v>93</v>
      </c>
      <c r="B2141" s="39" t="s">
        <v>39</v>
      </c>
      <c r="C2141" s="39" t="s">
        <v>40</v>
      </c>
      <c r="D2141" s="40">
        <v>43468.39707175926</v>
      </c>
      <c r="E2141" s="39" t="s">
        <v>41</v>
      </c>
      <c r="F2141" s="39" t="s">
        <v>72</v>
      </c>
      <c r="G2141" s="39" t="s">
        <v>43</v>
      </c>
      <c r="H2141" s="39" t="str">
        <f>IF(raw_impacts[[#This Row],[BldgVint]]="Old","Ex",raw_impacts[[#This Row],[BldgVint]])</f>
        <v>New</v>
      </c>
      <c r="I2141" s="39" t="s">
        <v>67</v>
      </c>
      <c r="J2141" s="39" t="s">
        <v>41</v>
      </c>
      <c r="K2141" s="39" t="s">
        <v>45</v>
      </c>
      <c r="L2141" s="39">
        <v>2260</v>
      </c>
      <c r="M2141" s="39">
        <v>0</v>
      </c>
      <c r="N2141" s="39" t="s">
        <v>46</v>
      </c>
      <c r="O2141" s="39">
        <v>149</v>
      </c>
      <c r="P2141" s="39">
        <v>0.109</v>
      </c>
      <c r="Q2141" s="39">
        <v>0</v>
      </c>
      <c r="R2141" s="39">
        <v>149</v>
      </c>
      <c r="S2141" s="39">
        <v>0.109</v>
      </c>
      <c r="T2141" s="39">
        <v>0</v>
      </c>
      <c r="U2141" s="39">
        <v>0</v>
      </c>
      <c r="V2141" s="39">
        <v>0</v>
      </c>
      <c r="W2141" s="39">
        <v>0</v>
      </c>
      <c r="X2141" s="39">
        <v>0</v>
      </c>
      <c r="Y2141" s="39">
        <v>0</v>
      </c>
      <c r="Z2141" s="39">
        <v>0</v>
      </c>
      <c r="AA2141" s="39" t="s">
        <v>47</v>
      </c>
      <c r="AB2141" s="39" t="s">
        <v>48</v>
      </c>
      <c r="AC2141" s="39">
        <v>2020</v>
      </c>
      <c r="AD21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0.14399999999999999</v>
      </c>
    </row>
    <row r="2142" spans="1:30" hidden="1" x14ac:dyDescent="0.25">
      <c r="A2142" s="39" t="s">
        <v>93</v>
      </c>
      <c r="B2142" s="39" t="s">
        <v>39</v>
      </c>
      <c r="C2142" s="39" t="s">
        <v>40</v>
      </c>
      <c r="D2142" s="40">
        <v>43468.39707175926</v>
      </c>
      <c r="E2142" s="39" t="s">
        <v>41</v>
      </c>
      <c r="F2142" s="39" t="s">
        <v>73</v>
      </c>
      <c r="G2142" s="39" t="s">
        <v>43</v>
      </c>
      <c r="H2142" s="39" t="str">
        <f>IF(raw_impacts[[#This Row],[BldgVint]]="Old","Ex",raw_impacts[[#This Row],[BldgVint]])</f>
        <v>New</v>
      </c>
      <c r="I2142" s="39" t="s">
        <v>67</v>
      </c>
      <c r="J2142" s="39" t="s">
        <v>41</v>
      </c>
      <c r="K2142" s="39" t="s">
        <v>45</v>
      </c>
      <c r="L2142" s="39">
        <v>978</v>
      </c>
      <c r="M2142" s="39">
        <v>0</v>
      </c>
      <c r="N2142" s="39" t="s">
        <v>46</v>
      </c>
      <c r="O2142" s="39">
        <v>104</v>
      </c>
      <c r="P2142" s="39">
        <v>5.5E-2</v>
      </c>
      <c r="Q2142" s="39">
        <v>0</v>
      </c>
      <c r="R2142" s="39">
        <v>104</v>
      </c>
      <c r="S2142" s="39">
        <v>5.5E-2</v>
      </c>
      <c r="T2142" s="39">
        <v>0</v>
      </c>
      <c r="U2142" s="39">
        <v>0</v>
      </c>
      <c r="V2142" s="39">
        <v>0</v>
      </c>
      <c r="W2142" s="39">
        <v>0</v>
      </c>
      <c r="X2142" s="39">
        <v>0</v>
      </c>
      <c r="Y2142" s="39">
        <v>0</v>
      </c>
      <c r="Z2142" s="39">
        <v>0</v>
      </c>
      <c r="AA2142" s="39" t="s">
        <v>47</v>
      </c>
      <c r="AB2142" s="39" t="s">
        <v>48</v>
      </c>
      <c r="AC2142" s="39">
        <v>2020</v>
      </c>
      <c r="AD21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2143" spans="1:30" hidden="1" x14ac:dyDescent="0.25">
      <c r="A2143" s="39" t="s">
        <v>93</v>
      </c>
      <c r="B2143" s="39" t="s">
        <v>39</v>
      </c>
      <c r="C2143" s="39" t="s">
        <v>40</v>
      </c>
      <c r="D2143" s="40">
        <v>43468.39707175926</v>
      </c>
      <c r="E2143" s="39" t="s">
        <v>41</v>
      </c>
      <c r="F2143" s="39" t="s">
        <v>74</v>
      </c>
      <c r="G2143" s="39" t="s">
        <v>43</v>
      </c>
      <c r="H2143" s="39" t="str">
        <f>IF(raw_impacts[[#This Row],[BldgVint]]="Old","Ex",raw_impacts[[#This Row],[BldgVint]])</f>
        <v>New</v>
      </c>
      <c r="I2143" s="39" t="s">
        <v>67</v>
      </c>
      <c r="J2143" s="39" t="s">
        <v>41</v>
      </c>
      <c r="K2143" s="39" t="s">
        <v>45</v>
      </c>
      <c r="L2143" s="39">
        <v>202</v>
      </c>
      <c r="M2143" s="39">
        <v>0</v>
      </c>
      <c r="N2143" s="39" t="s">
        <v>46</v>
      </c>
      <c r="O2143" s="39">
        <v>225</v>
      </c>
      <c r="P2143" s="39">
        <v>0.126</v>
      </c>
      <c r="Q2143" s="39">
        <v>0</v>
      </c>
      <c r="R2143" s="39">
        <v>225</v>
      </c>
      <c r="S2143" s="39">
        <v>0.126</v>
      </c>
      <c r="T2143" s="39">
        <v>0</v>
      </c>
      <c r="U2143" s="39">
        <v>0</v>
      </c>
      <c r="V2143" s="39">
        <v>0</v>
      </c>
      <c r="W2143" s="39">
        <v>0</v>
      </c>
      <c r="X2143" s="39">
        <v>0</v>
      </c>
      <c r="Y2143" s="39">
        <v>0</v>
      </c>
      <c r="Z2143" s="39">
        <v>0</v>
      </c>
      <c r="AA2143" s="39" t="s">
        <v>47</v>
      </c>
      <c r="AB2143" s="39" t="s">
        <v>48</v>
      </c>
      <c r="AC2143" s="39">
        <v>2020</v>
      </c>
      <c r="AD21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7.400000000000001E-2</v>
      </c>
    </row>
    <row r="2144" spans="1:30" hidden="1" x14ac:dyDescent="0.25">
      <c r="A2144" s="39" t="s">
        <v>93</v>
      </c>
      <c r="B2144" s="39" t="s">
        <v>39</v>
      </c>
      <c r="C2144" s="39" t="s">
        <v>40</v>
      </c>
      <c r="D2144" s="40">
        <v>43468.39707175926</v>
      </c>
      <c r="E2144" s="39" t="s">
        <v>41</v>
      </c>
      <c r="F2144" s="39" t="s">
        <v>75</v>
      </c>
      <c r="G2144" s="39" t="s">
        <v>43</v>
      </c>
      <c r="H2144" s="39" t="str">
        <f>IF(raw_impacts[[#This Row],[BldgVint]]="Old","Ex",raw_impacts[[#This Row],[BldgVint]])</f>
        <v>New</v>
      </c>
      <c r="I2144" s="39" t="s">
        <v>67</v>
      </c>
      <c r="J2144" s="39" t="s">
        <v>41</v>
      </c>
      <c r="K2144" s="39" t="s">
        <v>45</v>
      </c>
      <c r="L2144" s="39">
        <v>352</v>
      </c>
      <c r="M2144" s="39">
        <v>0</v>
      </c>
      <c r="N2144" s="39" t="s">
        <v>46</v>
      </c>
      <c r="O2144" s="39">
        <v>143</v>
      </c>
      <c r="P2144" s="39">
        <v>8.9599999999999999E-2</v>
      </c>
      <c r="Q2144" s="39">
        <v>0</v>
      </c>
      <c r="R2144" s="39">
        <v>143</v>
      </c>
      <c r="S2144" s="39">
        <v>8.9599999999999999E-2</v>
      </c>
      <c r="T2144" s="39">
        <v>0</v>
      </c>
      <c r="U2144" s="39">
        <v>0</v>
      </c>
      <c r="V2144" s="39">
        <v>0</v>
      </c>
      <c r="W2144" s="39">
        <v>0</v>
      </c>
      <c r="X2144" s="39">
        <v>0</v>
      </c>
      <c r="Y2144" s="39">
        <v>0</v>
      </c>
      <c r="Z2144" s="39">
        <v>0</v>
      </c>
      <c r="AA2144" s="39" t="s">
        <v>47</v>
      </c>
      <c r="AB2144" s="39" t="s">
        <v>48</v>
      </c>
      <c r="AC2144" s="39">
        <v>2020</v>
      </c>
      <c r="AD21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0.30399999999999999</v>
      </c>
    </row>
    <row r="2145" spans="1:30" hidden="1" x14ac:dyDescent="0.25">
      <c r="A2145" s="39" t="s">
        <v>93</v>
      </c>
      <c r="B2145" s="39" t="s">
        <v>39</v>
      </c>
      <c r="C2145" s="39" t="s">
        <v>40</v>
      </c>
      <c r="D2145" s="40">
        <v>43468.39707175926</v>
      </c>
      <c r="E2145" s="39" t="s">
        <v>41</v>
      </c>
      <c r="F2145" s="39" t="s">
        <v>76</v>
      </c>
      <c r="G2145" s="39" t="s">
        <v>43</v>
      </c>
      <c r="H2145" s="39" t="str">
        <f>IF(raw_impacts[[#This Row],[BldgVint]]="Old","Ex",raw_impacts[[#This Row],[BldgVint]])</f>
        <v>New</v>
      </c>
      <c r="I2145" s="39" t="s">
        <v>67</v>
      </c>
      <c r="J2145" s="39" t="s">
        <v>41</v>
      </c>
      <c r="K2145" s="39" t="s">
        <v>45</v>
      </c>
      <c r="L2145" s="39">
        <v>118</v>
      </c>
      <c r="M2145" s="39">
        <v>0</v>
      </c>
      <c r="N2145" s="39" t="s">
        <v>46</v>
      </c>
      <c r="O2145" s="39">
        <v>211</v>
      </c>
      <c r="P2145" s="39">
        <v>0.13400000000000001</v>
      </c>
      <c r="Q2145" s="39">
        <v>0</v>
      </c>
      <c r="R2145" s="39">
        <v>211</v>
      </c>
      <c r="S2145" s="39">
        <v>0.13400000000000001</v>
      </c>
      <c r="T2145" s="39">
        <v>0</v>
      </c>
      <c r="U2145" s="39">
        <v>0</v>
      </c>
      <c r="V2145" s="39">
        <v>0</v>
      </c>
      <c r="W2145" s="39">
        <v>0</v>
      </c>
      <c r="X2145" s="39">
        <v>0</v>
      </c>
      <c r="Y2145" s="39">
        <v>0</v>
      </c>
      <c r="Z2145" s="39">
        <v>0</v>
      </c>
      <c r="AA2145" s="39" t="s">
        <v>47</v>
      </c>
      <c r="AB2145" s="39" t="s">
        <v>48</v>
      </c>
      <c r="AC2145" s="39">
        <v>2020</v>
      </c>
      <c r="AD21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2146" spans="1:30" hidden="1" x14ac:dyDescent="0.25">
      <c r="A2146" s="39" t="s">
        <v>93</v>
      </c>
      <c r="B2146" s="39" t="s">
        <v>39</v>
      </c>
      <c r="C2146" s="39" t="s">
        <v>40</v>
      </c>
      <c r="D2146" s="40">
        <v>43468.39707175926</v>
      </c>
      <c r="E2146" s="39" t="s">
        <v>41</v>
      </c>
      <c r="F2146" s="39" t="s">
        <v>77</v>
      </c>
      <c r="G2146" s="39" t="s">
        <v>43</v>
      </c>
      <c r="H2146" s="39" t="str">
        <f>IF(raw_impacts[[#This Row],[BldgVint]]="Old","Ex",raw_impacts[[#This Row],[BldgVint]])</f>
        <v>New</v>
      </c>
      <c r="I2146" s="39" t="s">
        <v>67</v>
      </c>
      <c r="J2146" s="39" t="s">
        <v>41</v>
      </c>
      <c r="K2146" s="39" t="s">
        <v>45</v>
      </c>
      <c r="L2146" s="39">
        <v>401</v>
      </c>
      <c r="M2146" s="39">
        <v>0</v>
      </c>
      <c r="N2146" s="39" t="s">
        <v>46</v>
      </c>
      <c r="O2146" s="39">
        <v>147</v>
      </c>
      <c r="P2146" s="39">
        <v>6.6000000000000003E-2</v>
      </c>
      <c r="Q2146" s="39">
        <v>0</v>
      </c>
      <c r="R2146" s="39">
        <v>147</v>
      </c>
      <c r="S2146" s="39">
        <v>6.6000000000000003E-2</v>
      </c>
      <c r="T2146" s="39">
        <v>0</v>
      </c>
      <c r="U2146" s="39">
        <v>0</v>
      </c>
      <c r="V2146" s="39">
        <v>0</v>
      </c>
      <c r="W2146" s="39">
        <v>0</v>
      </c>
      <c r="X2146" s="39">
        <v>0</v>
      </c>
      <c r="Y2146" s="39">
        <v>0</v>
      </c>
      <c r="Z2146" s="39">
        <v>0</v>
      </c>
      <c r="AA2146" s="39" t="s">
        <v>47</v>
      </c>
      <c r="AB2146" s="39" t="s">
        <v>48</v>
      </c>
      <c r="AC2146" s="39">
        <v>2020</v>
      </c>
      <c r="AD21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0.44699999999999995</v>
      </c>
    </row>
    <row r="2147" spans="1:30" hidden="1" x14ac:dyDescent="0.25">
      <c r="A2147" s="39" t="s">
        <v>93</v>
      </c>
      <c r="B2147" s="39" t="s">
        <v>39</v>
      </c>
      <c r="C2147" s="39" t="s">
        <v>40</v>
      </c>
      <c r="D2147" s="40">
        <v>43468.39707175926</v>
      </c>
      <c r="E2147" s="39" t="s">
        <v>41</v>
      </c>
      <c r="F2147" s="39" t="s">
        <v>78</v>
      </c>
      <c r="G2147" s="39" t="s">
        <v>43</v>
      </c>
      <c r="H2147" s="39" t="str">
        <f>IF(raw_impacts[[#This Row],[BldgVint]]="Old","Ex",raw_impacts[[#This Row],[BldgVint]])</f>
        <v>New</v>
      </c>
      <c r="I2147" s="39" t="s">
        <v>67</v>
      </c>
      <c r="J2147" s="39" t="s">
        <v>41</v>
      </c>
      <c r="K2147" s="39" t="s">
        <v>45</v>
      </c>
      <c r="L2147" s="39">
        <v>25.3</v>
      </c>
      <c r="M2147" s="39">
        <v>0</v>
      </c>
      <c r="N2147" s="39" t="s">
        <v>46</v>
      </c>
      <c r="O2147" s="39">
        <v>155</v>
      </c>
      <c r="P2147" s="39">
        <v>6.8199999999999997E-2</v>
      </c>
      <c r="Q2147" s="39">
        <v>0</v>
      </c>
      <c r="R2147" s="39">
        <v>155</v>
      </c>
      <c r="S2147" s="39">
        <v>6.8199999999999997E-2</v>
      </c>
      <c r="T2147" s="39">
        <v>0</v>
      </c>
      <c r="U2147" s="39">
        <v>0</v>
      </c>
      <c r="V2147" s="39">
        <v>0</v>
      </c>
      <c r="W2147" s="39">
        <v>0</v>
      </c>
      <c r="X2147" s="39">
        <v>0</v>
      </c>
      <c r="Y2147" s="39">
        <v>0</v>
      </c>
      <c r="Z2147" s="39">
        <v>0</v>
      </c>
      <c r="AA2147" s="39" t="s">
        <v>47</v>
      </c>
      <c r="AB2147" s="39" t="s">
        <v>48</v>
      </c>
      <c r="AC2147" s="39">
        <v>2020</v>
      </c>
      <c r="AD21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0.38400000000000001</v>
      </c>
    </row>
    <row r="2148" spans="1:30" hidden="1" x14ac:dyDescent="0.25">
      <c r="A2148" s="39" t="s">
        <v>93</v>
      </c>
      <c r="B2148" s="39" t="s">
        <v>39</v>
      </c>
      <c r="C2148" s="39" t="s">
        <v>40</v>
      </c>
      <c r="D2148" s="40">
        <v>43468.39707175926</v>
      </c>
      <c r="E2148" s="39" t="s">
        <v>41</v>
      </c>
      <c r="F2148" s="39" t="s">
        <v>79</v>
      </c>
      <c r="G2148" s="39" t="s">
        <v>43</v>
      </c>
      <c r="H2148" s="39" t="str">
        <f>IF(raw_impacts[[#This Row],[BldgVint]]="Old","Ex",raw_impacts[[#This Row],[BldgVint]])</f>
        <v>New</v>
      </c>
      <c r="I2148" s="39" t="s">
        <v>67</v>
      </c>
      <c r="J2148" s="39" t="s">
        <v>41</v>
      </c>
      <c r="K2148" s="39" t="s">
        <v>45</v>
      </c>
      <c r="L2148" s="39">
        <v>283</v>
      </c>
      <c r="M2148" s="39">
        <v>0</v>
      </c>
      <c r="N2148" s="39" t="s">
        <v>46</v>
      </c>
      <c r="O2148" s="39">
        <v>174</v>
      </c>
      <c r="P2148" s="39">
        <v>0.123</v>
      </c>
      <c r="Q2148" s="39">
        <v>0</v>
      </c>
      <c r="R2148" s="39">
        <v>174</v>
      </c>
      <c r="S2148" s="39">
        <v>0.123</v>
      </c>
      <c r="T2148" s="39">
        <v>0</v>
      </c>
      <c r="U2148" s="39">
        <v>0</v>
      </c>
      <c r="V2148" s="39">
        <v>0</v>
      </c>
      <c r="W2148" s="39">
        <v>0</v>
      </c>
      <c r="X2148" s="39">
        <v>0</v>
      </c>
      <c r="Y2148" s="39">
        <v>0</v>
      </c>
      <c r="Z2148" s="39">
        <v>0</v>
      </c>
      <c r="AA2148" s="39" t="s">
        <v>47</v>
      </c>
      <c r="AB2148" s="39" t="s">
        <v>48</v>
      </c>
      <c r="AC2148" s="39">
        <v>2020</v>
      </c>
      <c r="AD21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0.36499999999999999</v>
      </c>
    </row>
    <row r="2149" spans="1:30" hidden="1" x14ac:dyDescent="0.25">
      <c r="A2149" s="39" t="s">
        <v>93</v>
      </c>
      <c r="B2149" s="39" t="s">
        <v>39</v>
      </c>
      <c r="C2149" s="39" t="s">
        <v>40</v>
      </c>
      <c r="D2149" s="40">
        <v>43468.39707175926</v>
      </c>
      <c r="E2149" s="39" t="s">
        <v>41</v>
      </c>
      <c r="F2149" s="39" t="s">
        <v>42</v>
      </c>
      <c r="G2149" s="39" t="s">
        <v>43</v>
      </c>
      <c r="H2149" s="39" t="str">
        <f>IF(raw_impacts[[#This Row],[BldgVint]]="Old","Ex",raw_impacts[[#This Row],[BldgVint]])</f>
        <v>New</v>
      </c>
      <c r="I2149" s="39" t="s">
        <v>68</v>
      </c>
      <c r="J2149" s="39" t="s">
        <v>41</v>
      </c>
      <c r="K2149" s="39" t="s">
        <v>45</v>
      </c>
      <c r="L2149" s="39">
        <v>732</v>
      </c>
      <c r="M2149" s="39">
        <v>0</v>
      </c>
      <c r="N2149" s="39" t="s">
        <v>46</v>
      </c>
      <c r="O2149" s="39">
        <v>151</v>
      </c>
      <c r="P2149" s="39">
        <v>0.11600000000000001</v>
      </c>
      <c r="Q2149" s="39">
        <v>0</v>
      </c>
      <c r="R2149" s="39">
        <v>151</v>
      </c>
      <c r="S2149" s="39">
        <v>0.11600000000000001</v>
      </c>
      <c r="T2149" s="39">
        <v>0</v>
      </c>
      <c r="U2149" s="39">
        <v>0</v>
      </c>
      <c r="V2149" s="39">
        <v>0</v>
      </c>
      <c r="W2149" s="39">
        <v>0</v>
      </c>
      <c r="X2149" s="39">
        <v>0</v>
      </c>
      <c r="Y2149" s="39">
        <v>0</v>
      </c>
      <c r="Z2149" s="39">
        <v>0</v>
      </c>
      <c r="AA2149" s="39" t="s">
        <v>47</v>
      </c>
      <c r="AB2149" s="39" t="s">
        <v>48</v>
      </c>
      <c r="AC2149" s="39">
        <v>2020</v>
      </c>
      <c r="AD21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7.1000000000000008E-2</v>
      </c>
    </row>
    <row r="2150" spans="1:30" hidden="1" x14ac:dyDescent="0.25">
      <c r="A2150" s="39" t="s">
        <v>93</v>
      </c>
      <c r="B2150" s="39" t="s">
        <v>39</v>
      </c>
      <c r="C2150" s="39" t="s">
        <v>40</v>
      </c>
      <c r="D2150" s="40">
        <v>43468.39707175926</v>
      </c>
      <c r="E2150" s="39" t="s">
        <v>41</v>
      </c>
      <c r="F2150" s="39" t="s">
        <v>71</v>
      </c>
      <c r="G2150" s="39" t="s">
        <v>43</v>
      </c>
      <c r="H2150" s="39" t="str">
        <f>IF(raw_impacts[[#This Row],[BldgVint]]="Old","Ex",raw_impacts[[#This Row],[BldgVint]])</f>
        <v>New</v>
      </c>
      <c r="I2150" s="39" t="s">
        <v>68</v>
      </c>
      <c r="J2150" s="39" t="s">
        <v>41</v>
      </c>
      <c r="K2150" s="39" t="s">
        <v>45</v>
      </c>
      <c r="L2150" s="39">
        <v>396</v>
      </c>
      <c r="M2150" s="39">
        <v>0</v>
      </c>
      <c r="N2150" s="39" t="s">
        <v>46</v>
      </c>
      <c r="O2150" s="39">
        <v>101</v>
      </c>
      <c r="P2150" s="39">
        <v>6.4500000000000002E-2</v>
      </c>
      <c r="Q2150" s="39">
        <v>0</v>
      </c>
      <c r="R2150" s="39">
        <v>101</v>
      </c>
      <c r="S2150" s="39">
        <v>6.4500000000000002E-2</v>
      </c>
      <c r="T2150" s="39">
        <v>0</v>
      </c>
      <c r="U2150" s="39">
        <v>0</v>
      </c>
      <c r="V2150" s="39">
        <v>0</v>
      </c>
      <c r="W2150" s="39">
        <v>0</v>
      </c>
      <c r="X2150" s="39">
        <v>0</v>
      </c>
      <c r="Y2150" s="39">
        <v>0</v>
      </c>
      <c r="Z2150" s="39">
        <v>0</v>
      </c>
      <c r="AA2150" s="39" t="s">
        <v>47</v>
      </c>
      <c r="AB2150" s="39" t="s">
        <v>48</v>
      </c>
      <c r="AC2150" s="39">
        <v>2020</v>
      </c>
      <c r="AD21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6.5000000000000002E-2</v>
      </c>
    </row>
    <row r="2151" spans="1:30" hidden="1" x14ac:dyDescent="0.25">
      <c r="A2151" s="39" t="s">
        <v>93</v>
      </c>
      <c r="B2151" s="39" t="s">
        <v>39</v>
      </c>
      <c r="C2151" s="39" t="s">
        <v>40</v>
      </c>
      <c r="D2151" s="40">
        <v>43468.39707175926</v>
      </c>
      <c r="E2151" s="39" t="s">
        <v>41</v>
      </c>
      <c r="F2151" s="39" t="s">
        <v>72</v>
      </c>
      <c r="G2151" s="39" t="s">
        <v>43</v>
      </c>
      <c r="H2151" s="39" t="str">
        <f>IF(raw_impacts[[#This Row],[BldgVint]]="Old","Ex",raw_impacts[[#This Row],[BldgVint]])</f>
        <v>New</v>
      </c>
      <c r="I2151" s="39" t="s">
        <v>68</v>
      </c>
      <c r="J2151" s="39" t="s">
        <v>41</v>
      </c>
      <c r="K2151" s="39" t="s">
        <v>45</v>
      </c>
      <c r="L2151" s="39">
        <v>2410</v>
      </c>
      <c r="M2151" s="39">
        <v>0</v>
      </c>
      <c r="N2151" s="39" t="s">
        <v>46</v>
      </c>
      <c r="O2151" s="39">
        <v>139</v>
      </c>
      <c r="P2151" s="39">
        <v>0.108</v>
      </c>
      <c r="Q2151" s="39">
        <v>0</v>
      </c>
      <c r="R2151" s="39">
        <v>139</v>
      </c>
      <c r="S2151" s="39">
        <v>0.108</v>
      </c>
      <c r="T2151" s="39">
        <v>0</v>
      </c>
      <c r="U2151" s="39">
        <v>0</v>
      </c>
      <c r="V2151" s="39">
        <v>0</v>
      </c>
      <c r="W2151" s="39">
        <v>0</v>
      </c>
      <c r="X2151" s="39">
        <v>0</v>
      </c>
      <c r="Y2151" s="39">
        <v>0</v>
      </c>
      <c r="Z2151" s="39">
        <v>0</v>
      </c>
      <c r="AA2151" s="39" t="s">
        <v>47</v>
      </c>
      <c r="AB2151" s="39" t="s">
        <v>48</v>
      </c>
      <c r="AC2151" s="39">
        <v>2020</v>
      </c>
      <c r="AD21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7.1000000000000008E-2</v>
      </c>
    </row>
    <row r="2152" spans="1:30" hidden="1" x14ac:dyDescent="0.25">
      <c r="A2152" s="39" t="s">
        <v>93</v>
      </c>
      <c r="B2152" s="39" t="s">
        <v>39</v>
      </c>
      <c r="C2152" s="39" t="s">
        <v>40</v>
      </c>
      <c r="D2152" s="40">
        <v>43468.39707175926</v>
      </c>
      <c r="E2152" s="39" t="s">
        <v>41</v>
      </c>
      <c r="F2152" s="39" t="s">
        <v>73</v>
      </c>
      <c r="G2152" s="39" t="s">
        <v>43</v>
      </c>
      <c r="H2152" s="39" t="str">
        <f>IF(raw_impacts[[#This Row],[BldgVint]]="Old","Ex",raw_impacts[[#This Row],[BldgVint]])</f>
        <v>New</v>
      </c>
      <c r="I2152" s="39" t="s">
        <v>68</v>
      </c>
      <c r="J2152" s="39" t="s">
        <v>41</v>
      </c>
      <c r="K2152" s="39" t="s">
        <v>45</v>
      </c>
      <c r="L2152" s="39">
        <v>1040</v>
      </c>
      <c r="M2152" s="39">
        <v>0</v>
      </c>
      <c r="N2152" s="39" t="s">
        <v>46</v>
      </c>
      <c r="O2152" s="39">
        <v>95.8</v>
      </c>
      <c r="P2152" s="39">
        <v>4.7E-2</v>
      </c>
      <c r="Q2152" s="39">
        <v>0</v>
      </c>
      <c r="R2152" s="39">
        <v>95.8</v>
      </c>
      <c r="S2152" s="39">
        <v>4.7E-2</v>
      </c>
      <c r="T2152" s="39">
        <v>0</v>
      </c>
      <c r="U2152" s="39">
        <v>0</v>
      </c>
      <c r="V2152" s="39">
        <v>0</v>
      </c>
      <c r="W2152" s="39">
        <v>0</v>
      </c>
      <c r="X2152" s="39">
        <v>0</v>
      </c>
      <c r="Y2152" s="39">
        <v>0</v>
      </c>
      <c r="Z2152" s="39">
        <v>0</v>
      </c>
      <c r="AA2152" s="39" t="s">
        <v>47</v>
      </c>
      <c r="AB2152" s="39" t="s">
        <v>48</v>
      </c>
      <c r="AC2152" s="39">
        <v>2020</v>
      </c>
      <c r="AD21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2153" spans="1:30" hidden="1" x14ac:dyDescent="0.25">
      <c r="A2153" s="39" t="s">
        <v>93</v>
      </c>
      <c r="B2153" s="39" t="s">
        <v>39</v>
      </c>
      <c r="C2153" s="39" t="s">
        <v>40</v>
      </c>
      <c r="D2153" s="40">
        <v>43468.39707175926</v>
      </c>
      <c r="E2153" s="39" t="s">
        <v>41</v>
      </c>
      <c r="F2153" s="39" t="s">
        <v>74</v>
      </c>
      <c r="G2153" s="39" t="s">
        <v>43</v>
      </c>
      <c r="H2153" s="39" t="str">
        <f>IF(raw_impacts[[#This Row],[BldgVint]]="Old","Ex",raw_impacts[[#This Row],[BldgVint]])</f>
        <v>New</v>
      </c>
      <c r="I2153" s="39" t="s">
        <v>68</v>
      </c>
      <c r="J2153" s="39" t="s">
        <v>41</v>
      </c>
      <c r="K2153" s="39" t="s">
        <v>45</v>
      </c>
      <c r="L2153" s="39">
        <v>207</v>
      </c>
      <c r="M2153" s="39">
        <v>0</v>
      </c>
      <c r="N2153" s="39" t="s">
        <v>46</v>
      </c>
      <c r="O2153" s="39">
        <v>215</v>
      </c>
      <c r="P2153" s="39">
        <v>0.107</v>
      </c>
      <c r="Q2153" s="39">
        <v>0</v>
      </c>
      <c r="R2153" s="39">
        <v>215</v>
      </c>
      <c r="S2153" s="39">
        <v>0.107</v>
      </c>
      <c r="T2153" s="39">
        <v>0</v>
      </c>
      <c r="U2153" s="39">
        <v>0</v>
      </c>
      <c r="V2153" s="39">
        <v>0</v>
      </c>
      <c r="W2153" s="39">
        <v>0</v>
      </c>
      <c r="X2153" s="39">
        <v>0</v>
      </c>
      <c r="Y2153" s="39">
        <v>0</v>
      </c>
      <c r="Z2153" s="39">
        <v>0</v>
      </c>
      <c r="AA2153" s="39" t="s">
        <v>47</v>
      </c>
      <c r="AB2153" s="39" t="s">
        <v>48</v>
      </c>
      <c r="AC2153" s="39">
        <v>2020</v>
      </c>
      <c r="AD21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5.2000000000000005E-2</v>
      </c>
    </row>
    <row r="2154" spans="1:30" hidden="1" x14ac:dyDescent="0.25">
      <c r="A2154" s="39" t="s">
        <v>93</v>
      </c>
      <c r="B2154" s="39" t="s">
        <v>39</v>
      </c>
      <c r="C2154" s="39" t="s">
        <v>40</v>
      </c>
      <c r="D2154" s="40">
        <v>43468.39707175926</v>
      </c>
      <c r="E2154" s="39" t="s">
        <v>41</v>
      </c>
      <c r="F2154" s="39" t="s">
        <v>75</v>
      </c>
      <c r="G2154" s="39" t="s">
        <v>43</v>
      </c>
      <c r="H2154" s="39" t="str">
        <f>IF(raw_impacts[[#This Row],[BldgVint]]="Old","Ex",raw_impacts[[#This Row],[BldgVint]])</f>
        <v>New</v>
      </c>
      <c r="I2154" s="39" t="s">
        <v>68</v>
      </c>
      <c r="J2154" s="39" t="s">
        <v>41</v>
      </c>
      <c r="K2154" s="39" t="s">
        <v>45</v>
      </c>
      <c r="L2154" s="39">
        <v>366</v>
      </c>
      <c r="M2154" s="39">
        <v>0</v>
      </c>
      <c r="N2154" s="39" t="s">
        <v>46</v>
      </c>
      <c r="O2154" s="39">
        <v>139</v>
      </c>
      <c r="P2154" s="39">
        <v>7.7700000000000005E-2</v>
      </c>
      <c r="Q2154" s="39">
        <v>0</v>
      </c>
      <c r="R2154" s="39">
        <v>139</v>
      </c>
      <c r="S2154" s="39">
        <v>7.7700000000000005E-2</v>
      </c>
      <c r="T2154" s="39">
        <v>0</v>
      </c>
      <c r="U2154" s="39">
        <v>0</v>
      </c>
      <c r="V2154" s="39">
        <v>0</v>
      </c>
      <c r="W2154" s="39">
        <v>0</v>
      </c>
      <c r="X2154" s="39">
        <v>0</v>
      </c>
      <c r="Y2154" s="39">
        <v>0</v>
      </c>
      <c r="Z2154" s="39">
        <v>0</v>
      </c>
      <c r="AA2154" s="39" t="s">
        <v>47</v>
      </c>
      <c r="AB2154" s="39" t="s">
        <v>48</v>
      </c>
      <c r="AC2154" s="39">
        <v>2020</v>
      </c>
      <c r="AD21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0.248</v>
      </c>
    </row>
    <row r="2155" spans="1:30" hidden="1" x14ac:dyDescent="0.25">
      <c r="A2155" s="39" t="s">
        <v>93</v>
      </c>
      <c r="B2155" s="39" t="s">
        <v>39</v>
      </c>
      <c r="C2155" s="39" t="s">
        <v>40</v>
      </c>
      <c r="D2155" s="40">
        <v>43468.39707175926</v>
      </c>
      <c r="E2155" s="39" t="s">
        <v>41</v>
      </c>
      <c r="F2155" s="39" t="s">
        <v>76</v>
      </c>
      <c r="G2155" s="39" t="s">
        <v>43</v>
      </c>
      <c r="H2155" s="39" t="str">
        <f>IF(raw_impacts[[#This Row],[BldgVint]]="Old","Ex",raw_impacts[[#This Row],[BldgVint]])</f>
        <v>New</v>
      </c>
      <c r="I2155" s="39" t="s">
        <v>68</v>
      </c>
      <c r="J2155" s="39" t="s">
        <v>41</v>
      </c>
      <c r="K2155" s="39" t="s">
        <v>45</v>
      </c>
      <c r="L2155" s="39">
        <v>121</v>
      </c>
      <c r="M2155" s="39">
        <v>0</v>
      </c>
      <c r="N2155" s="39" t="s">
        <v>46</v>
      </c>
      <c r="O2155" s="39">
        <v>201</v>
      </c>
      <c r="P2155" s="39">
        <v>0.11799999999999999</v>
      </c>
      <c r="Q2155" s="39">
        <v>0</v>
      </c>
      <c r="R2155" s="39">
        <v>201</v>
      </c>
      <c r="S2155" s="39">
        <v>0.11799999999999999</v>
      </c>
      <c r="T2155" s="39">
        <v>0</v>
      </c>
      <c r="U2155" s="39">
        <v>0</v>
      </c>
      <c r="V2155" s="39">
        <v>0</v>
      </c>
      <c r="W2155" s="39">
        <v>0</v>
      </c>
      <c r="X2155" s="39">
        <v>0</v>
      </c>
      <c r="Y2155" s="39">
        <v>0</v>
      </c>
      <c r="Z2155" s="39">
        <v>0</v>
      </c>
      <c r="AA2155" s="39" t="s">
        <v>47</v>
      </c>
      <c r="AB2155" s="39" t="s">
        <v>48</v>
      </c>
      <c r="AC2155" s="39">
        <v>2020</v>
      </c>
      <c r="AD21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2156" spans="1:30" hidden="1" x14ac:dyDescent="0.25">
      <c r="A2156" s="39" t="s">
        <v>93</v>
      </c>
      <c r="B2156" s="39" t="s">
        <v>39</v>
      </c>
      <c r="C2156" s="39" t="s">
        <v>40</v>
      </c>
      <c r="D2156" s="40">
        <v>43468.39707175926</v>
      </c>
      <c r="E2156" s="39" t="s">
        <v>41</v>
      </c>
      <c r="F2156" s="39" t="s">
        <v>77</v>
      </c>
      <c r="G2156" s="39" t="s">
        <v>43</v>
      </c>
      <c r="H2156" s="39" t="str">
        <f>IF(raw_impacts[[#This Row],[BldgVint]]="Old","Ex",raw_impacts[[#This Row],[BldgVint]])</f>
        <v>New</v>
      </c>
      <c r="I2156" s="39" t="s">
        <v>68</v>
      </c>
      <c r="J2156" s="39" t="s">
        <v>41</v>
      </c>
      <c r="K2156" s="39" t="s">
        <v>45</v>
      </c>
      <c r="L2156" s="39">
        <v>419</v>
      </c>
      <c r="M2156" s="39">
        <v>0</v>
      </c>
      <c r="N2156" s="39" t="s">
        <v>46</v>
      </c>
      <c r="O2156" s="39">
        <v>144</v>
      </c>
      <c r="P2156" s="39">
        <v>6.2100000000000002E-2</v>
      </c>
      <c r="Q2156" s="39">
        <v>0</v>
      </c>
      <c r="R2156" s="39">
        <v>144</v>
      </c>
      <c r="S2156" s="39">
        <v>6.2100000000000002E-2</v>
      </c>
      <c r="T2156" s="39">
        <v>0</v>
      </c>
      <c r="U2156" s="39">
        <v>0</v>
      </c>
      <c r="V2156" s="39">
        <v>0</v>
      </c>
      <c r="W2156" s="39">
        <v>0</v>
      </c>
      <c r="X2156" s="39">
        <v>0</v>
      </c>
      <c r="Y2156" s="39">
        <v>0</v>
      </c>
      <c r="Z2156" s="39">
        <v>0</v>
      </c>
      <c r="AA2156" s="39" t="s">
        <v>47</v>
      </c>
      <c r="AB2156" s="39" t="s">
        <v>48</v>
      </c>
      <c r="AC2156" s="39">
        <v>2020</v>
      </c>
      <c r="AD21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0.19400000000000001</v>
      </c>
    </row>
    <row r="2157" spans="1:30" hidden="1" x14ac:dyDescent="0.25">
      <c r="A2157" s="39" t="s">
        <v>93</v>
      </c>
      <c r="B2157" s="39" t="s">
        <v>39</v>
      </c>
      <c r="C2157" s="39" t="s">
        <v>40</v>
      </c>
      <c r="D2157" s="40">
        <v>43468.39707175926</v>
      </c>
      <c r="E2157" s="39" t="s">
        <v>41</v>
      </c>
      <c r="F2157" s="39" t="s">
        <v>78</v>
      </c>
      <c r="G2157" s="39" t="s">
        <v>43</v>
      </c>
      <c r="H2157" s="39" t="str">
        <f>IF(raw_impacts[[#This Row],[BldgVint]]="Old","Ex",raw_impacts[[#This Row],[BldgVint]])</f>
        <v>New</v>
      </c>
      <c r="I2157" s="39" t="s">
        <v>68</v>
      </c>
      <c r="J2157" s="39" t="s">
        <v>41</v>
      </c>
      <c r="K2157" s="39" t="s">
        <v>45</v>
      </c>
      <c r="L2157" s="39">
        <v>26.7</v>
      </c>
      <c r="M2157" s="39">
        <v>0</v>
      </c>
      <c r="N2157" s="39" t="s">
        <v>46</v>
      </c>
      <c r="O2157" s="39">
        <v>152</v>
      </c>
      <c r="P2157" s="39">
        <v>6.0400000000000002E-2</v>
      </c>
      <c r="Q2157" s="39">
        <v>0</v>
      </c>
      <c r="R2157" s="39">
        <v>152</v>
      </c>
      <c r="S2157" s="39">
        <v>6.0400000000000002E-2</v>
      </c>
      <c r="T2157" s="39">
        <v>0</v>
      </c>
      <c r="U2157" s="39">
        <v>0</v>
      </c>
      <c r="V2157" s="39">
        <v>0</v>
      </c>
      <c r="W2157" s="39">
        <v>0</v>
      </c>
      <c r="X2157" s="39">
        <v>0</v>
      </c>
      <c r="Y2157" s="39">
        <v>0</v>
      </c>
      <c r="Z2157" s="39">
        <v>0</v>
      </c>
      <c r="AA2157" s="39" t="s">
        <v>47</v>
      </c>
      <c r="AB2157" s="39" t="s">
        <v>48</v>
      </c>
      <c r="AC2157" s="39">
        <v>2020</v>
      </c>
      <c r="AD21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2158" spans="1:30" hidden="1" x14ac:dyDescent="0.25">
      <c r="A2158" s="39" t="s">
        <v>93</v>
      </c>
      <c r="B2158" s="39" t="s">
        <v>39</v>
      </c>
      <c r="C2158" s="39" t="s">
        <v>40</v>
      </c>
      <c r="D2158" s="40">
        <v>43468.39707175926</v>
      </c>
      <c r="E2158" s="39" t="s">
        <v>41</v>
      </c>
      <c r="F2158" s="39" t="s">
        <v>79</v>
      </c>
      <c r="G2158" s="39" t="s">
        <v>43</v>
      </c>
      <c r="H2158" s="39" t="str">
        <f>IF(raw_impacts[[#This Row],[BldgVint]]="Old","Ex",raw_impacts[[#This Row],[BldgVint]])</f>
        <v>New</v>
      </c>
      <c r="I2158" s="39" t="s">
        <v>68</v>
      </c>
      <c r="J2158" s="39" t="s">
        <v>41</v>
      </c>
      <c r="K2158" s="39" t="s">
        <v>45</v>
      </c>
      <c r="L2158" s="39">
        <v>285</v>
      </c>
      <c r="M2158" s="39">
        <v>0</v>
      </c>
      <c r="N2158" s="39" t="s">
        <v>46</v>
      </c>
      <c r="O2158" s="39">
        <v>168</v>
      </c>
      <c r="P2158" s="39">
        <v>0.10199999999999999</v>
      </c>
      <c r="Q2158" s="39">
        <v>0</v>
      </c>
      <c r="R2158" s="39">
        <v>168</v>
      </c>
      <c r="S2158" s="39">
        <v>0.10199999999999999</v>
      </c>
      <c r="T2158" s="39">
        <v>0</v>
      </c>
      <c r="U2158" s="39">
        <v>0</v>
      </c>
      <c r="V2158" s="39">
        <v>0</v>
      </c>
      <c r="W2158" s="39">
        <v>0</v>
      </c>
      <c r="X2158" s="39">
        <v>0</v>
      </c>
      <c r="Y2158" s="39">
        <v>0</v>
      </c>
      <c r="Z2158" s="39">
        <v>0</v>
      </c>
      <c r="AA2158" s="39" t="s">
        <v>47</v>
      </c>
      <c r="AB2158" s="39" t="s">
        <v>48</v>
      </c>
      <c r="AC2158" s="39">
        <v>2020</v>
      </c>
      <c r="AD21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0.217</v>
      </c>
    </row>
    <row r="2159" spans="1:30" hidden="1" x14ac:dyDescent="0.25">
      <c r="A2159" s="39" t="s">
        <v>93</v>
      </c>
      <c r="B2159" s="39" t="s">
        <v>39</v>
      </c>
      <c r="C2159" s="39" t="s">
        <v>40</v>
      </c>
      <c r="D2159" s="40">
        <v>43468.39707175926</v>
      </c>
      <c r="E2159" s="39" t="s">
        <v>41</v>
      </c>
      <c r="F2159" s="39" t="s">
        <v>42</v>
      </c>
      <c r="G2159" s="39" t="s">
        <v>43</v>
      </c>
      <c r="H2159" s="39" t="str">
        <f>IF(raw_impacts[[#This Row],[BldgVint]]="Old","Ex",raw_impacts[[#This Row],[BldgVint]])</f>
        <v>New</v>
      </c>
      <c r="I2159" s="39" t="s">
        <v>69</v>
      </c>
      <c r="J2159" s="39" t="s">
        <v>41</v>
      </c>
      <c r="K2159" s="39" t="s">
        <v>45</v>
      </c>
      <c r="L2159" s="39">
        <v>960</v>
      </c>
      <c r="M2159" s="39">
        <v>0</v>
      </c>
      <c r="N2159" s="39" t="s">
        <v>46</v>
      </c>
      <c r="O2159" s="39">
        <v>232</v>
      </c>
      <c r="P2159" s="39">
        <v>0.122</v>
      </c>
      <c r="Q2159" s="39">
        <v>0</v>
      </c>
      <c r="R2159" s="39">
        <v>232</v>
      </c>
      <c r="S2159" s="39">
        <v>0.122</v>
      </c>
      <c r="T2159" s="39">
        <v>0</v>
      </c>
      <c r="U2159" s="39">
        <v>0</v>
      </c>
      <c r="V2159" s="39">
        <v>0</v>
      </c>
      <c r="W2159" s="39">
        <v>0</v>
      </c>
      <c r="X2159" s="39">
        <v>0</v>
      </c>
      <c r="Y2159" s="39">
        <v>0</v>
      </c>
      <c r="Z2159" s="39">
        <v>0</v>
      </c>
      <c r="AA2159" s="39" t="s">
        <v>47</v>
      </c>
      <c r="AB2159" s="39" t="s">
        <v>48</v>
      </c>
      <c r="AC2159" s="39">
        <v>2020</v>
      </c>
      <c r="AD21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2160" spans="1:30" hidden="1" x14ac:dyDescent="0.25">
      <c r="A2160" s="39" t="s">
        <v>93</v>
      </c>
      <c r="B2160" s="39" t="s">
        <v>39</v>
      </c>
      <c r="C2160" s="39" t="s">
        <v>40</v>
      </c>
      <c r="D2160" s="40">
        <v>43468.39707175926</v>
      </c>
      <c r="E2160" s="39" t="s">
        <v>41</v>
      </c>
      <c r="F2160" s="39" t="s">
        <v>71</v>
      </c>
      <c r="G2160" s="39" t="s">
        <v>43</v>
      </c>
      <c r="H2160" s="39" t="str">
        <f>IF(raw_impacts[[#This Row],[BldgVint]]="Old","Ex",raw_impacts[[#This Row],[BldgVint]])</f>
        <v>New</v>
      </c>
      <c r="I2160" s="39" t="s">
        <v>69</v>
      </c>
      <c r="J2160" s="39" t="s">
        <v>41</v>
      </c>
      <c r="K2160" s="39" t="s">
        <v>45</v>
      </c>
      <c r="L2160" s="39">
        <v>512</v>
      </c>
      <c r="M2160" s="39">
        <v>0</v>
      </c>
      <c r="N2160" s="39" t="s">
        <v>46</v>
      </c>
      <c r="O2160" s="39">
        <v>167</v>
      </c>
      <c r="P2160" s="39">
        <v>7.1999999999999995E-2</v>
      </c>
      <c r="Q2160" s="39">
        <v>0</v>
      </c>
      <c r="R2160" s="39">
        <v>167</v>
      </c>
      <c r="S2160" s="39">
        <v>7.1999999999999995E-2</v>
      </c>
      <c r="T2160" s="39">
        <v>0</v>
      </c>
      <c r="U2160" s="39">
        <v>0</v>
      </c>
      <c r="V2160" s="39">
        <v>0</v>
      </c>
      <c r="W2160" s="39">
        <v>0</v>
      </c>
      <c r="X2160" s="39">
        <v>0</v>
      </c>
      <c r="Y2160" s="39">
        <v>0</v>
      </c>
      <c r="Z2160" s="39">
        <v>0</v>
      </c>
      <c r="AA2160" s="39" t="s">
        <v>47</v>
      </c>
      <c r="AB2160" s="39" t="s">
        <v>48</v>
      </c>
      <c r="AC2160" s="39">
        <v>2020</v>
      </c>
      <c r="AD21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2.7E-2</v>
      </c>
    </row>
    <row r="2161" spans="1:30" hidden="1" x14ac:dyDescent="0.25">
      <c r="A2161" s="39" t="s">
        <v>93</v>
      </c>
      <c r="B2161" s="39" t="s">
        <v>39</v>
      </c>
      <c r="C2161" s="39" t="s">
        <v>40</v>
      </c>
      <c r="D2161" s="40">
        <v>43468.39707175926</v>
      </c>
      <c r="E2161" s="39" t="s">
        <v>41</v>
      </c>
      <c r="F2161" s="39" t="s">
        <v>72</v>
      </c>
      <c r="G2161" s="39" t="s">
        <v>43</v>
      </c>
      <c r="H2161" s="39" t="str">
        <f>IF(raw_impacts[[#This Row],[BldgVint]]="Old","Ex",raw_impacts[[#This Row],[BldgVint]])</f>
        <v>New</v>
      </c>
      <c r="I2161" s="39" t="s">
        <v>69</v>
      </c>
      <c r="J2161" s="39" t="s">
        <v>41</v>
      </c>
      <c r="K2161" s="39" t="s">
        <v>45</v>
      </c>
      <c r="L2161" s="39">
        <v>3090</v>
      </c>
      <c r="M2161" s="39">
        <v>0</v>
      </c>
      <c r="N2161" s="39" t="s">
        <v>46</v>
      </c>
      <c r="O2161" s="39">
        <v>211</v>
      </c>
      <c r="P2161" s="39">
        <v>0.114</v>
      </c>
      <c r="Q2161" s="39">
        <v>0</v>
      </c>
      <c r="R2161" s="39">
        <v>211</v>
      </c>
      <c r="S2161" s="39">
        <v>0.114</v>
      </c>
      <c r="T2161" s="39">
        <v>0</v>
      </c>
      <c r="U2161" s="39">
        <v>0</v>
      </c>
      <c r="V2161" s="39">
        <v>0</v>
      </c>
      <c r="W2161" s="39">
        <v>0</v>
      </c>
      <c r="X2161" s="39">
        <v>0</v>
      </c>
      <c r="Y2161" s="39">
        <v>0</v>
      </c>
      <c r="Z2161" s="39">
        <v>0</v>
      </c>
      <c r="AA2161" s="39" t="s">
        <v>47</v>
      </c>
      <c r="AB2161" s="39" t="s">
        <v>48</v>
      </c>
      <c r="AC2161" s="39">
        <v>2020</v>
      </c>
      <c r="AD21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2162" spans="1:30" hidden="1" x14ac:dyDescent="0.25">
      <c r="A2162" s="39" t="s">
        <v>93</v>
      </c>
      <c r="B2162" s="39" t="s">
        <v>39</v>
      </c>
      <c r="C2162" s="39" t="s">
        <v>40</v>
      </c>
      <c r="D2162" s="40">
        <v>43468.39707175926</v>
      </c>
      <c r="E2162" s="39" t="s">
        <v>41</v>
      </c>
      <c r="F2162" s="39" t="s">
        <v>73</v>
      </c>
      <c r="G2162" s="39" t="s">
        <v>43</v>
      </c>
      <c r="H2162" s="39" t="str">
        <f>IF(raw_impacts[[#This Row],[BldgVint]]="Old","Ex",raw_impacts[[#This Row],[BldgVint]])</f>
        <v>New</v>
      </c>
      <c r="I2162" s="39" t="s">
        <v>69</v>
      </c>
      <c r="J2162" s="39" t="s">
        <v>41</v>
      </c>
      <c r="K2162" s="39" t="s">
        <v>45</v>
      </c>
      <c r="L2162" s="39">
        <v>1230</v>
      </c>
      <c r="M2162" s="39">
        <v>0</v>
      </c>
      <c r="N2162" s="39" t="s">
        <v>46</v>
      </c>
      <c r="O2162" s="39">
        <v>163</v>
      </c>
      <c r="P2162" s="39">
        <v>5.3499999999999999E-2</v>
      </c>
      <c r="Q2162" s="39">
        <v>0</v>
      </c>
      <c r="R2162" s="39">
        <v>163</v>
      </c>
      <c r="S2162" s="39">
        <v>5.3499999999999999E-2</v>
      </c>
      <c r="T2162" s="39">
        <v>0</v>
      </c>
      <c r="U2162" s="39">
        <v>0</v>
      </c>
      <c r="V2162" s="39">
        <v>0</v>
      </c>
      <c r="W2162" s="39">
        <v>0</v>
      </c>
      <c r="X2162" s="39">
        <v>0</v>
      </c>
      <c r="Y2162" s="39">
        <v>0</v>
      </c>
      <c r="Z2162" s="39">
        <v>0</v>
      </c>
      <c r="AA2162" s="39" t="s">
        <v>47</v>
      </c>
      <c r="AB2162" s="39" t="s">
        <v>48</v>
      </c>
      <c r="AC2162" s="39">
        <v>2020</v>
      </c>
      <c r="AD21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2163" spans="1:30" hidden="1" x14ac:dyDescent="0.25">
      <c r="A2163" s="39" t="s">
        <v>93</v>
      </c>
      <c r="B2163" s="39" t="s">
        <v>39</v>
      </c>
      <c r="C2163" s="39" t="s">
        <v>40</v>
      </c>
      <c r="D2163" s="40">
        <v>43468.39707175926</v>
      </c>
      <c r="E2163" s="39" t="s">
        <v>41</v>
      </c>
      <c r="F2163" s="39" t="s">
        <v>74</v>
      </c>
      <c r="G2163" s="39" t="s">
        <v>43</v>
      </c>
      <c r="H2163" s="39" t="str">
        <f>IF(raw_impacts[[#This Row],[BldgVint]]="Old","Ex",raw_impacts[[#This Row],[BldgVint]])</f>
        <v>New</v>
      </c>
      <c r="I2163" s="39" t="s">
        <v>69</v>
      </c>
      <c r="J2163" s="39" t="s">
        <v>41</v>
      </c>
      <c r="K2163" s="39" t="s">
        <v>45</v>
      </c>
      <c r="L2163" s="39">
        <v>270</v>
      </c>
      <c r="M2163" s="39">
        <v>0</v>
      </c>
      <c r="N2163" s="39" t="s">
        <v>46</v>
      </c>
      <c r="O2163" s="39">
        <v>312</v>
      </c>
      <c r="P2163" s="39">
        <v>0.112</v>
      </c>
      <c r="Q2163" s="39">
        <v>0</v>
      </c>
      <c r="R2163" s="39">
        <v>312</v>
      </c>
      <c r="S2163" s="39">
        <v>0.112</v>
      </c>
      <c r="T2163" s="39">
        <v>0</v>
      </c>
      <c r="U2163" s="39">
        <v>0</v>
      </c>
      <c r="V2163" s="39">
        <v>0</v>
      </c>
      <c r="W2163" s="39">
        <v>0</v>
      </c>
      <c r="X2163" s="39">
        <v>0</v>
      </c>
      <c r="Y2163" s="39">
        <v>0</v>
      </c>
      <c r="Z2163" s="39">
        <v>0</v>
      </c>
      <c r="AA2163" s="39" t="s">
        <v>47</v>
      </c>
      <c r="AB2163" s="39" t="s">
        <v>48</v>
      </c>
      <c r="AC2163" s="39">
        <v>2020</v>
      </c>
      <c r="AD21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0.27800000000000002</v>
      </c>
    </row>
    <row r="2164" spans="1:30" hidden="1" x14ac:dyDescent="0.25">
      <c r="A2164" s="39" t="s">
        <v>93</v>
      </c>
      <c r="B2164" s="39" t="s">
        <v>39</v>
      </c>
      <c r="C2164" s="39" t="s">
        <v>40</v>
      </c>
      <c r="D2164" s="40">
        <v>43468.39707175926</v>
      </c>
      <c r="E2164" s="39" t="s">
        <v>41</v>
      </c>
      <c r="F2164" s="39" t="s">
        <v>75</v>
      </c>
      <c r="G2164" s="39" t="s">
        <v>43</v>
      </c>
      <c r="H2164" s="39" t="str">
        <f>IF(raw_impacts[[#This Row],[BldgVint]]="Old","Ex",raw_impacts[[#This Row],[BldgVint]])</f>
        <v>New</v>
      </c>
      <c r="I2164" s="39" t="s">
        <v>69</v>
      </c>
      <c r="J2164" s="39" t="s">
        <v>41</v>
      </c>
      <c r="K2164" s="39" t="s">
        <v>45</v>
      </c>
      <c r="L2164" s="39">
        <v>452</v>
      </c>
      <c r="M2164" s="39">
        <v>0</v>
      </c>
      <c r="N2164" s="39" t="s">
        <v>46</v>
      </c>
      <c r="O2164" s="39">
        <v>216</v>
      </c>
      <c r="P2164" s="39">
        <v>8.43E-2</v>
      </c>
      <c r="Q2164" s="39">
        <v>0</v>
      </c>
      <c r="R2164" s="39">
        <v>216</v>
      </c>
      <c r="S2164" s="39">
        <v>8.43E-2</v>
      </c>
      <c r="T2164" s="39">
        <v>0</v>
      </c>
      <c r="U2164" s="39">
        <v>0</v>
      </c>
      <c r="V2164" s="39">
        <v>0</v>
      </c>
      <c r="W2164" s="39">
        <v>0</v>
      </c>
      <c r="X2164" s="39">
        <v>0</v>
      </c>
      <c r="Y2164" s="39">
        <v>0</v>
      </c>
      <c r="Z2164" s="39">
        <v>0</v>
      </c>
      <c r="AA2164" s="39" t="s">
        <v>47</v>
      </c>
      <c r="AB2164" s="39" t="s">
        <v>48</v>
      </c>
      <c r="AC2164" s="39">
        <v>2020</v>
      </c>
      <c r="AD21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0.53300000000000003</v>
      </c>
    </row>
    <row r="2165" spans="1:30" hidden="1" x14ac:dyDescent="0.25">
      <c r="A2165" s="39" t="s">
        <v>93</v>
      </c>
      <c r="B2165" s="39" t="s">
        <v>39</v>
      </c>
      <c r="C2165" s="39" t="s">
        <v>40</v>
      </c>
      <c r="D2165" s="40">
        <v>43468.39707175926</v>
      </c>
      <c r="E2165" s="39" t="s">
        <v>41</v>
      </c>
      <c r="F2165" s="39" t="s">
        <v>76</v>
      </c>
      <c r="G2165" s="39" t="s">
        <v>43</v>
      </c>
      <c r="H2165" s="39" t="str">
        <f>IF(raw_impacts[[#This Row],[BldgVint]]="Old","Ex",raw_impacts[[#This Row],[BldgVint]])</f>
        <v>New</v>
      </c>
      <c r="I2165" s="39" t="s">
        <v>69</v>
      </c>
      <c r="J2165" s="39" t="s">
        <v>41</v>
      </c>
      <c r="K2165" s="39" t="s">
        <v>45</v>
      </c>
      <c r="L2165" s="39">
        <v>156</v>
      </c>
      <c r="M2165" s="39">
        <v>0</v>
      </c>
      <c r="N2165" s="39" t="s">
        <v>46</v>
      </c>
      <c r="O2165" s="39">
        <v>325</v>
      </c>
      <c r="P2165" s="39">
        <v>0.124</v>
      </c>
      <c r="Q2165" s="39">
        <v>0</v>
      </c>
      <c r="R2165" s="39">
        <v>325</v>
      </c>
      <c r="S2165" s="39">
        <v>0.124</v>
      </c>
      <c r="T2165" s="39">
        <v>0</v>
      </c>
      <c r="U2165" s="39">
        <v>0</v>
      </c>
      <c r="V2165" s="39">
        <v>0</v>
      </c>
      <c r="W2165" s="39">
        <v>0</v>
      </c>
      <c r="X2165" s="39">
        <v>0</v>
      </c>
      <c r="Y2165" s="39">
        <v>0</v>
      </c>
      <c r="Z2165" s="39">
        <v>0</v>
      </c>
      <c r="AA2165" s="39" t="s">
        <v>47</v>
      </c>
      <c r="AB2165" s="39" t="s">
        <v>48</v>
      </c>
      <c r="AC2165" s="39">
        <v>2020</v>
      </c>
      <c r="AD21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2166" spans="1:30" hidden="1" x14ac:dyDescent="0.25">
      <c r="A2166" s="39" t="s">
        <v>93</v>
      </c>
      <c r="B2166" s="39" t="s">
        <v>39</v>
      </c>
      <c r="C2166" s="39" t="s">
        <v>40</v>
      </c>
      <c r="D2166" s="40">
        <v>43468.39707175926</v>
      </c>
      <c r="E2166" s="39" t="s">
        <v>41</v>
      </c>
      <c r="F2166" s="39" t="s">
        <v>77</v>
      </c>
      <c r="G2166" s="39" t="s">
        <v>43</v>
      </c>
      <c r="H2166" s="39" t="str">
        <f>IF(raw_impacts[[#This Row],[BldgVint]]="Old","Ex",raw_impacts[[#This Row],[BldgVint]])</f>
        <v>New</v>
      </c>
      <c r="I2166" s="39" t="s">
        <v>69</v>
      </c>
      <c r="J2166" s="39" t="s">
        <v>41</v>
      </c>
      <c r="K2166" s="39" t="s">
        <v>45</v>
      </c>
      <c r="L2166" s="39">
        <v>518</v>
      </c>
      <c r="M2166" s="39">
        <v>0</v>
      </c>
      <c r="N2166" s="39" t="s">
        <v>46</v>
      </c>
      <c r="O2166" s="39">
        <v>214</v>
      </c>
      <c r="P2166" s="39">
        <v>6.0999999999999999E-2</v>
      </c>
      <c r="Q2166" s="39">
        <v>0</v>
      </c>
      <c r="R2166" s="39">
        <v>214</v>
      </c>
      <c r="S2166" s="39">
        <v>6.0999999999999999E-2</v>
      </c>
      <c r="T2166" s="39">
        <v>0</v>
      </c>
      <c r="U2166" s="39">
        <v>0</v>
      </c>
      <c r="V2166" s="39">
        <v>0</v>
      </c>
      <c r="W2166" s="39">
        <v>0</v>
      </c>
      <c r="X2166" s="39">
        <v>0</v>
      </c>
      <c r="Y2166" s="39">
        <v>0</v>
      </c>
      <c r="Z2166" s="39">
        <v>0</v>
      </c>
      <c r="AA2166" s="39" t="s">
        <v>47</v>
      </c>
      <c r="AB2166" s="39" t="s">
        <v>48</v>
      </c>
      <c r="AC2166" s="39">
        <v>2020</v>
      </c>
      <c r="AD21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0.29099999999999998</v>
      </c>
    </row>
    <row r="2167" spans="1:30" hidden="1" x14ac:dyDescent="0.25">
      <c r="A2167" s="39" t="s">
        <v>93</v>
      </c>
      <c r="B2167" s="39" t="s">
        <v>39</v>
      </c>
      <c r="C2167" s="39" t="s">
        <v>40</v>
      </c>
      <c r="D2167" s="40">
        <v>43468.39707175926</v>
      </c>
      <c r="E2167" s="39" t="s">
        <v>41</v>
      </c>
      <c r="F2167" s="39" t="s">
        <v>78</v>
      </c>
      <c r="G2167" s="39" t="s">
        <v>43</v>
      </c>
      <c r="H2167" s="39" t="str">
        <f>IF(raw_impacts[[#This Row],[BldgVint]]="Old","Ex",raw_impacts[[#This Row],[BldgVint]])</f>
        <v>New</v>
      </c>
      <c r="I2167" s="39" t="s">
        <v>69</v>
      </c>
      <c r="J2167" s="39" t="s">
        <v>41</v>
      </c>
      <c r="K2167" s="39" t="s">
        <v>45</v>
      </c>
      <c r="L2167" s="39">
        <v>31.9</v>
      </c>
      <c r="M2167" s="39">
        <v>0</v>
      </c>
      <c r="N2167" s="39" t="s">
        <v>46</v>
      </c>
      <c r="O2167" s="39">
        <v>240</v>
      </c>
      <c r="P2167" s="39">
        <v>6.54E-2</v>
      </c>
      <c r="Q2167" s="39">
        <v>0</v>
      </c>
      <c r="R2167" s="39">
        <v>240</v>
      </c>
      <c r="S2167" s="39">
        <v>6.54E-2</v>
      </c>
      <c r="T2167" s="39">
        <v>0</v>
      </c>
      <c r="U2167" s="39">
        <v>0</v>
      </c>
      <c r="V2167" s="39">
        <v>0</v>
      </c>
      <c r="W2167" s="39">
        <v>0</v>
      </c>
      <c r="X2167" s="39">
        <v>0</v>
      </c>
      <c r="Y2167" s="39">
        <v>0</v>
      </c>
      <c r="Z2167" s="39">
        <v>0</v>
      </c>
      <c r="AA2167" s="39" t="s">
        <v>47</v>
      </c>
      <c r="AB2167" s="39" t="s">
        <v>48</v>
      </c>
      <c r="AC2167" s="39">
        <v>2020</v>
      </c>
      <c r="AD21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0.217</v>
      </c>
    </row>
    <row r="2168" spans="1:30" hidden="1" x14ac:dyDescent="0.25">
      <c r="A2168" s="39" t="s">
        <v>93</v>
      </c>
      <c r="B2168" s="39" t="s">
        <v>39</v>
      </c>
      <c r="C2168" s="39" t="s">
        <v>40</v>
      </c>
      <c r="D2168" s="40">
        <v>43468.39707175926</v>
      </c>
      <c r="E2168" s="39" t="s">
        <v>41</v>
      </c>
      <c r="F2168" s="39" t="s">
        <v>79</v>
      </c>
      <c r="G2168" s="39" t="s">
        <v>43</v>
      </c>
      <c r="H2168" s="39" t="str">
        <f>IF(raw_impacts[[#This Row],[BldgVint]]="Old","Ex",raw_impacts[[#This Row],[BldgVint]])</f>
        <v>New</v>
      </c>
      <c r="I2168" s="39" t="s">
        <v>69</v>
      </c>
      <c r="J2168" s="39" t="s">
        <v>41</v>
      </c>
      <c r="K2168" s="39" t="s">
        <v>45</v>
      </c>
      <c r="L2168" s="39">
        <v>359</v>
      </c>
      <c r="M2168" s="39">
        <v>0</v>
      </c>
      <c r="N2168" s="39" t="s">
        <v>46</v>
      </c>
      <c r="O2168" s="39">
        <v>258</v>
      </c>
      <c r="P2168" s="39">
        <v>0.114</v>
      </c>
      <c r="Q2168" s="39">
        <v>0</v>
      </c>
      <c r="R2168" s="39">
        <v>258</v>
      </c>
      <c r="S2168" s="39">
        <v>0.114</v>
      </c>
      <c r="T2168" s="39">
        <v>0</v>
      </c>
      <c r="U2168" s="39">
        <v>0</v>
      </c>
      <c r="V2168" s="39">
        <v>0</v>
      </c>
      <c r="W2168" s="39">
        <v>0</v>
      </c>
      <c r="X2168" s="39">
        <v>0</v>
      </c>
      <c r="Y2168" s="39">
        <v>0</v>
      </c>
      <c r="Z2168" s="39">
        <v>0</v>
      </c>
      <c r="AA2168" s="39" t="s">
        <v>47</v>
      </c>
      <c r="AB2168" s="39" t="s">
        <v>48</v>
      </c>
      <c r="AC2168" s="39">
        <v>2020</v>
      </c>
      <c r="AD21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0.19500000000000001</v>
      </c>
    </row>
    <row r="2169" spans="1:30" hidden="1" x14ac:dyDescent="0.25">
      <c r="A2169" s="39" t="s">
        <v>93</v>
      </c>
      <c r="B2169" s="39" t="s">
        <v>39</v>
      </c>
      <c r="C2169" s="39" t="s">
        <v>40</v>
      </c>
      <c r="D2169" s="40">
        <v>43468.39707175926</v>
      </c>
      <c r="E2169" s="39" t="s">
        <v>41</v>
      </c>
      <c r="F2169" s="39" t="s">
        <v>42</v>
      </c>
      <c r="G2169" s="39" t="s">
        <v>43</v>
      </c>
      <c r="H2169" s="39" t="str">
        <f>IF(raw_impacts[[#This Row],[BldgVint]]="Old","Ex",raw_impacts[[#This Row],[BldgVint]])</f>
        <v>New</v>
      </c>
      <c r="I2169" s="39" t="s">
        <v>70</v>
      </c>
      <c r="J2169" s="39" t="s">
        <v>41</v>
      </c>
      <c r="K2169" s="39" t="s">
        <v>45</v>
      </c>
      <c r="L2169" s="39">
        <v>376</v>
      </c>
      <c r="M2169" s="39">
        <v>0</v>
      </c>
      <c r="N2169" s="39" t="s">
        <v>46</v>
      </c>
      <c r="O2169" s="39">
        <v>101</v>
      </c>
      <c r="P2169" s="39">
        <v>8.5099999999999995E-2</v>
      </c>
      <c r="Q2169" s="39">
        <v>0</v>
      </c>
      <c r="R2169" s="39">
        <v>101</v>
      </c>
      <c r="S2169" s="39">
        <v>8.5099999999999995E-2</v>
      </c>
      <c r="T2169" s="39">
        <v>0</v>
      </c>
      <c r="U2169" s="39">
        <v>0</v>
      </c>
      <c r="V2169" s="39">
        <v>0</v>
      </c>
      <c r="W2169" s="39">
        <v>0</v>
      </c>
      <c r="X2169" s="39">
        <v>0</v>
      </c>
      <c r="Y2169" s="39">
        <v>0</v>
      </c>
      <c r="Z2169" s="39">
        <v>0</v>
      </c>
      <c r="AA2169" s="39" t="s">
        <v>47</v>
      </c>
      <c r="AB2169" s="39" t="s">
        <v>48</v>
      </c>
      <c r="AC2169" s="39">
        <v>2020</v>
      </c>
      <c r="AD21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0.13900000000000001</v>
      </c>
    </row>
    <row r="2170" spans="1:30" hidden="1" x14ac:dyDescent="0.25">
      <c r="A2170" s="39" t="s">
        <v>93</v>
      </c>
      <c r="B2170" s="39" t="s">
        <v>39</v>
      </c>
      <c r="C2170" s="39" t="s">
        <v>40</v>
      </c>
      <c r="D2170" s="40">
        <v>43468.39707175926</v>
      </c>
      <c r="E2170" s="39" t="s">
        <v>41</v>
      </c>
      <c r="F2170" s="39" t="s">
        <v>71</v>
      </c>
      <c r="G2170" s="39" t="s">
        <v>43</v>
      </c>
      <c r="H2170" s="39" t="str">
        <f>IF(raw_impacts[[#This Row],[BldgVint]]="Old","Ex",raw_impacts[[#This Row],[BldgVint]])</f>
        <v>New</v>
      </c>
      <c r="I2170" s="39" t="s">
        <v>70</v>
      </c>
      <c r="J2170" s="39" t="s">
        <v>41</v>
      </c>
      <c r="K2170" s="39" t="s">
        <v>45</v>
      </c>
      <c r="L2170" s="39">
        <v>199</v>
      </c>
      <c r="M2170" s="39">
        <v>0</v>
      </c>
      <c r="N2170" s="39" t="s">
        <v>46</v>
      </c>
      <c r="O2170" s="39">
        <v>62.8</v>
      </c>
      <c r="P2170" s="39">
        <v>3.9899999999999998E-2</v>
      </c>
      <c r="Q2170" s="39">
        <v>0</v>
      </c>
      <c r="R2170" s="39">
        <v>62.8</v>
      </c>
      <c r="S2170" s="39">
        <v>3.9899999999999998E-2</v>
      </c>
      <c r="T2170" s="39">
        <v>0</v>
      </c>
      <c r="U2170" s="39">
        <v>0</v>
      </c>
      <c r="V2170" s="39">
        <v>0</v>
      </c>
      <c r="W2170" s="39">
        <v>0</v>
      </c>
      <c r="X2170" s="39">
        <v>0</v>
      </c>
      <c r="Y2170" s="39">
        <v>0</v>
      </c>
      <c r="Z2170" s="39">
        <v>0</v>
      </c>
      <c r="AA2170" s="39" t="s">
        <v>47</v>
      </c>
      <c r="AB2170" s="39" t="s">
        <v>48</v>
      </c>
      <c r="AC2170" s="39">
        <v>2020</v>
      </c>
      <c r="AD21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2171" spans="1:30" hidden="1" x14ac:dyDescent="0.25">
      <c r="A2171" s="39" t="s">
        <v>93</v>
      </c>
      <c r="B2171" s="39" t="s">
        <v>39</v>
      </c>
      <c r="C2171" s="39" t="s">
        <v>40</v>
      </c>
      <c r="D2171" s="40">
        <v>43468.39707175926</v>
      </c>
      <c r="E2171" s="39" t="s">
        <v>41</v>
      </c>
      <c r="F2171" s="39" t="s">
        <v>72</v>
      </c>
      <c r="G2171" s="39" t="s">
        <v>43</v>
      </c>
      <c r="H2171" s="39" t="str">
        <f>IF(raw_impacts[[#This Row],[BldgVint]]="Old","Ex",raw_impacts[[#This Row],[BldgVint]])</f>
        <v>New</v>
      </c>
      <c r="I2171" s="39" t="s">
        <v>70</v>
      </c>
      <c r="J2171" s="39" t="s">
        <v>41</v>
      </c>
      <c r="K2171" s="39" t="s">
        <v>45</v>
      </c>
      <c r="L2171" s="39">
        <v>1330</v>
      </c>
      <c r="M2171" s="39">
        <v>0</v>
      </c>
      <c r="N2171" s="39" t="s">
        <v>46</v>
      </c>
      <c r="O2171" s="39">
        <v>89.3</v>
      </c>
      <c r="P2171" s="39">
        <v>9.4500000000000001E-2</v>
      </c>
      <c r="Q2171" s="39">
        <v>0</v>
      </c>
      <c r="R2171" s="39">
        <v>89.3</v>
      </c>
      <c r="S2171" s="39">
        <v>9.4500000000000001E-2</v>
      </c>
      <c r="T2171" s="39">
        <v>0</v>
      </c>
      <c r="U2171" s="39">
        <v>0</v>
      </c>
      <c r="V2171" s="39">
        <v>0</v>
      </c>
      <c r="W2171" s="39">
        <v>0</v>
      </c>
      <c r="X2171" s="39">
        <v>0</v>
      </c>
      <c r="Y2171" s="39">
        <v>0</v>
      </c>
      <c r="Z2171" s="39">
        <v>0</v>
      </c>
      <c r="AA2171" s="39" t="s">
        <v>47</v>
      </c>
      <c r="AB2171" s="39" t="s">
        <v>48</v>
      </c>
      <c r="AC2171" s="39">
        <v>2020</v>
      </c>
      <c r="AD21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0.13900000000000001</v>
      </c>
    </row>
    <row r="2172" spans="1:30" hidden="1" x14ac:dyDescent="0.25">
      <c r="A2172" s="39" t="s">
        <v>93</v>
      </c>
      <c r="B2172" s="39" t="s">
        <v>39</v>
      </c>
      <c r="C2172" s="39" t="s">
        <v>40</v>
      </c>
      <c r="D2172" s="40">
        <v>43468.39707175926</v>
      </c>
      <c r="E2172" s="39" t="s">
        <v>41</v>
      </c>
      <c r="F2172" s="39" t="s">
        <v>73</v>
      </c>
      <c r="G2172" s="39" t="s">
        <v>43</v>
      </c>
      <c r="H2172" s="39" t="str">
        <f>IF(raw_impacts[[#This Row],[BldgVint]]="Old","Ex",raw_impacts[[#This Row],[BldgVint]])</f>
        <v>New</v>
      </c>
      <c r="I2172" s="39" t="s">
        <v>70</v>
      </c>
      <c r="J2172" s="39" t="s">
        <v>41</v>
      </c>
      <c r="K2172" s="39" t="s">
        <v>45</v>
      </c>
      <c r="L2172" s="39">
        <v>656</v>
      </c>
      <c r="M2172" s="39">
        <v>0</v>
      </c>
      <c r="N2172" s="39" t="s">
        <v>46</v>
      </c>
      <c r="O2172" s="39">
        <v>56.5</v>
      </c>
      <c r="P2172" s="39">
        <v>4.3900000000000002E-2</v>
      </c>
      <c r="Q2172" s="39">
        <v>0</v>
      </c>
      <c r="R2172" s="39">
        <v>56.5</v>
      </c>
      <c r="S2172" s="39">
        <v>4.3900000000000002E-2</v>
      </c>
      <c r="T2172" s="39">
        <v>0</v>
      </c>
      <c r="U2172" s="39">
        <v>0</v>
      </c>
      <c r="V2172" s="39">
        <v>0</v>
      </c>
      <c r="W2172" s="39">
        <v>0</v>
      </c>
      <c r="X2172" s="39">
        <v>0</v>
      </c>
      <c r="Y2172" s="39">
        <v>0</v>
      </c>
      <c r="Z2172" s="39">
        <v>0</v>
      </c>
      <c r="AA2172" s="39" t="s">
        <v>47</v>
      </c>
      <c r="AB2172" s="39" t="s">
        <v>48</v>
      </c>
      <c r="AC2172" s="39">
        <v>2020</v>
      </c>
      <c r="AD21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2173" spans="1:30" hidden="1" x14ac:dyDescent="0.25">
      <c r="A2173" s="39" t="s">
        <v>93</v>
      </c>
      <c r="B2173" s="39" t="s">
        <v>39</v>
      </c>
      <c r="C2173" s="39" t="s">
        <v>40</v>
      </c>
      <c r="D2173" s="40">
        <v>43468.39707175926</v>
      </c>
      <c r="E2173" s="39" t="s">
        <v>41</v>
      </c>
      <c r="F2173" s="39" t="s">
        <v>74</v>
      </c>
      <c r="G2173" s="39" t="s">
        <v>43</v>
      </c>
      <c r="H2173" s="39" t="str">
        <f>IF(raw_impacts[[#This Row],[BldgVint]]="Old","Ex",raw_impacts[[#This Row],[BldgVint]])</f>
        <v>New</v>
      </c>
      <c r="I2173" s="39" t="s">
        <v>70</v>
      </c>
      <c r="J2173" s="39" t="s">
        <v>41</v>
      </c>
      <c r="K2173" s="39" t="s">
        <v>45</v>
      </c>
      <c r="L2173" s="39">
        <v>116</v>
      </c>
      <c r="M2173" s="39">
        <v>0</v>
      </c>
      <c r="N2173" s="39" t="s">
        <v>46</v>
      </c>
      <c r="O2173" s="39">
        <v>167</v>
      </c>
      <c r="P2173" s="39">
        <v>0.11799999999999999</v>
      </c>
      <c r="Q2173" s="39">
        <v>0</v>
      </c>
      <c r="R2173" s="39">
        <v>167</v>
      </c>
      <c r="S2173" s="39">
        <v>0.11799999999999999</v>
      </c>
      <c r="T2173" s="39">
        <v>0</v>
      </c>
      <c r="U2173" s="39">
        <v>0</v>
      </c>
      <c r="V2173" s="39">
        <v>0</v>
      </c>
      <c r="W2173" s="39">
        <v>0</v>
      </c>
      <c r="X2173" s="39">
        <v>0</v>
      </c>
      <c r="Y2173" s="39">
        <v>0</v>
      </c>
      <c r="Z2173" s="39">
        <v>0</v>
      </c>
      <c r="AA2173" s="39" t="s">
        <v>47</v>
      </c>
      <c r="AB2173" s="39" t="s">
        <v>48</v>
      </c>
      <c r="AC2173" s="39">
        <v>2020</v>
      </c>
      <c r="AD21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6.9000000000000006E-2</v>
      </c>
    </row>
    <row r="2174" spans="1:30" hidden="1" x14ac:dyDescent="0.25">
      <c r="A2174" s="39" t="s">
        <v>93</v>
      </c>
      <c r="B2174" s="39" t="s">
        <v>39</v>
      </c>
      <c r="C2174" s="39" t="s">
        <v>40</v>
      </c>
      <c r="D2174" s="40">
        <v>43468.39707175926</v>
      </c>
      <c r="E2174" s="39" t="s">
        <v>41</v>
      </c>
      <c r="F2174" s="39" t="s">
        <v>75</v>
      </c>
      <c r="G2174" s="39" t="s">
        <v>43</v>
      </c>
      <c r="H2174" s="39" t="str">
        <f>IF(raw_impacts[[#This Row],[BldgVint]]="Old","Ex",raw_impacts[[#This Row],[BldgVint]])</f>
        <v>New</v>
      </c>
      <c r="I2174" s="39" t="s">
        <v>70</v>
      </c>
      <c r="J2174" s="39" t="s">
        <v>41</v>
      </c>
      <c r="K2174" s="39" t="s">
        <v>45</v>
      </c>
      <c r="L2174" s="39">
        <v>223</v>
      </c>
      <c r="M2174" s="39">
        <v>0</v>
      </c>
      <c r="N2174" s="39" t="s">
        <v>46</v>
      </c>
      <c r="O2174" s="39">
        <v>84.4</v>
      </c>
      <c r="P2174" s="39">
        <v>7.0800000000000002E-2</v>
      </c>
      <c r="Q2174" s="39">
        <v>0</v>
      </c>
      <c r="R2174" s="39">
        <v>84.4</v>
      </c>
      <c r="S2174" s="39">
        <v>7.0800000000000002E-2</v>
      </c>
      <c r="T2174" s="39">
        <v>0</v>
      </c>
      <c r="U2174" s="39">
        <v>0</v>
      </c>
      <c r="V2174" s="39">
        <v>0</v>
      </c>
      <c r="W2174" s="39">
        <v>0</v>
      </c>
      <c r="X2174" s="39">
        <v>0</v>
      </c>
      <c r="Y2174" s="39">
        <v>0</v>
      </c>
      <c r="Z2174" s="39">
        <v>0</v>
      </c>
      <c r="AA2174" s="39" t="s">
        <v>47</v>
      </c>
      <c r="AB2174" s="39" t="s">
        <v>48</v>
      </c>
      <c r="AC2174" s="39">
        <v>2020</v>
      </c>
      <c r="AD21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0.16899999999999998</v>
      </c>
    </row>
    <row r="2175" spans="1:30" hidden="1" x14ac:dyDescent="0.25">
      <c r="A2175" s="39" t="s">
        <v>93</v>
      </c>
      <c r="B2175" s="39" t="s">
        <v>39</v>
      </c>
      <c r="C2175" s="39" t="s">
        <v>40</v>
      </c>
      <c r="D2175" s="40">
        <v>43468.39707175926</v>
      </c>
      <c r="E2175" s="39" t="s">
        <v>41</v>
      </c>
      <c r="F2175" s="39" t="s">
        <v>76</v>
      </c>
      <c r="G2175" s="39" t="s">
        <v>43</v>
      </c>
      <c r="H2175" s="39" t="str">
        <f>IF(raw_impacts[[#This Row],[BldgVint]]="Old","Ex",raw_impacts[[#This Row],[BldgVint]])</f>
        <v>New</v>
      </c>
      <c r="I2175" s="39" t="s">
        <v>70</v>
      </c>
      <c r="J2175" s="39" t="s">
        <v>41</v>
      </c>
      <c r="K2175" s="39" t="s">
        <v>45</v>
      </c>
      <c r="L2175" s="39">
        <v>78.599999999999994</v>
      </c>
      <c r="M2175" s="39">
        <v>0</v>
      </c>
      <c r="N2175" s="39" t="s">
        <v>46</v>
      </c>
      <c r="O2175" s="39">
        <v>101</v>
      </c>
      <c r="P2175" s="39">
        <v>0.1</v>
      </c>
      <c r="Q2175" s="39">
        <v>0</v>
      </c>
      <c r="R2175" s="39">
        <v>101</v>
      </c>
      <c r="S2175" s="39">
        <v>0.1</v>
      </c>
      <c r="T2175" s="39">
        <v>0</v>
      </c>
      <c r="U2175" s="39">
        <v>0</v>
      </c>
      <c r="V2175" s="39">
        <v>0</v>
      </c>
      <c r="W2175" s="39">
        <v>0</v>
      </c>
      <c r="X2175" s="39">
        <v>0</v>
      </c>
      <c r="Y2175" s="39">
        <v>0</v>
      </c>
      <c r="Z2175" s="39">
        <v>0</v>
      </c>
      <c r="AA2175" s="39" t="s">
        <v>47</v>
      </c>
      <c r="AB2175" s="39" t="s">
        <v>48</v>
      </c>
      <c r="AC2175" s="39">
        <v>2020</v>
      </c>
      <c r="AD21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2176" spans="1:30" hidden="1" x14ac:dyDescent="0.25">
      <c r="A2176" s="39" t="s">
        <v>93</v>
      </c>
      <c r="B2176" s="39" t="s">
        <v>39</v>
      </c>
      <c r="C2176" s="39" t="s">
        <v>40</v>
      </c>
      <c r="D2176" s="40">
        <v>43468.39707175926</v>
      </c>
      <c r="E2176" s="39" t="s">
        <v>41</v>
      </c>
      <c r="F2176" s="39" t="s">
        <v>77</v>
      </c>
      <c r="G2176" s="39" t="s">
        <v>43</v>
      </c>
      <c r="H2176" s="39" t="str">
        <f>IF(raw_impacts[[#This Row],[BldgVint]]="Old","Ex",raw_impacts[[#This Row],[BldgVint]])</f>
        <v>New</v>
      </c>
      <c r="I2176" s="39" t="s">
        <v>70</v>
      </c>
      <c r="J2176" s="39" t="s">
        <v>41</v>
      </c>
      <c r="K2176" s="39" t="s">
        <v>45</v>
      </c>
      <c r="L2176" s="39">
        <v>292</v>
      </c>
      <c r="M2176" s="39">
        <v>0</v>
      </c>
      <c r="N2176" s="39" t="s">
        <v>46</v>
      </c>
      <c r="O2176" s="39">
        <v>86.3</v>
      </c>
      <c r="P2176" s="39">
        <v>6.3E-2</v>
      </c>
      <c r="Q2176" s="39">
        <v>0</v>
      </c>
      <c r="R2176" s="39">
        <v>86.3</v>
      </c>
      <c r="S2176" s="39">
        <v>6.3E-2</v>
      </c>
      <c r="T2176" s="39">
        <v>0</v>
      </c>
      <c r="U2176" s="39">
        <v>0</v>
      </c>
      <c r="V2176" s="39">
        <v>0</v>
      </c>
      <c r="W2176" s="39">
        <v>0</v>
      </c>
      <c r="X2176" s="39">
        <v>0</v>
      </c>
      <c r="Y2176" s="39">
        <v>0</v>
      </c>
      <c r="Z2176" s="39">
        <v>0</v>
      </c>
      <c r="AA2176" s="39" t="s">
        <v>47</v>
      </c>
      <c r="AB2176" s="39" t="s">
        <v>48</v>
      </c>
      <c r="AC2176" s="39">
        <v>2020</v>
      </c>
      <c r="AD21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9.5000000000000001E-2</v>
      </c>
    </row>
    <row r="2177" spans="1:30" hidden="1" x14ac:dyDescent="0.25">
      <c r="A2177" s="39" t="s">
        <v>93</v>
      </c>
      <c r="B2177" s="39" t="s">
        <v>39</v>
      </c>
      <c r="C2177" s="39" t="s">
        <v>40</v>
      </c>
      <c r="D2177" s="40">
        <v>43468.39707175926</v>
      </c>
      <c r="E2177" s="39" t="s">
        <v>41</v>
      </c>
      <c r="F2177" s="39" t="s">
        <v>78</v>
      </c>
      <c r="G2177" s="39" t="s">
        <v>43</v>
      </c>
      <c r="H2177" s="39" t="str">
        <f>IF(raw_impacts[[#This Row],[BldgVint]]="Old","Ex",raw_impacts[[#This Row],[BldgVint]])</f>
        <v>New</v>
      </c>
      <c r="I2177" s="39" t="s">
        <v>70</v>
      </c>
      <c r="J2177" s="39" t="s">
        <v>41</v>
      </c>
      <c r="K2177" s="39" t="s">
        <v>45</v>
      </c>
      <c r="L2177" s="39">
        <v>16.8</v>
      </c>
      <c r="M2177" s="39">
        <v>0</v>
      </c>
      <c r="N2177" s="39" t="s">
        <v>46</v>
      </c>
      <c r="O2177" s="39">
        <v>95.5</v>
      </c>
      <c r="P2177" s="39">
        <v>6.7100000000000007E-2</v>
      </c>
      <c r="Q2177" s="39">
        <v>0</v>
      </c>
      <c r="R2177" s="39">
        <v>95.5</v>
      </c>
      <c r="S2177" s="39">
        <v>6.7100000000000007E-2</v>
      </c>
      <c r="T2177" s="39">
        <v>0</v>
      </c>
      <c r="U2177" s="39">
        <v>0</v>
      </c>
      <c r="V2177" s="39">
        <v>0</v>
      </c>
      <c r="W2177" s="39">
        <v>0</v>
      </c>
      <c r="X2177" s="39">
        <v>0</v>
      </c>
      <c r="Y2177" s="39">
        <v>0</v>
      </c>
      <c r="Z2177" s="39">
        <v>0</v>
      </c>
      <c r="AA2177" s="39" t="s">
        <v>47</v>
      </c>
      <c r="AB2177" s="39" t="s">
        <v>48</v>
      </c>
      <c r="AC2177" s="39">
        <v>2020</v>
      </c>
      <c r="AD21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6.0999999999999999E-2</v>
      </c>
    </row>
    <row r="2178" spans="1:30" hidden="1" x14ac:dyDescent="0.25">
      <c r="A2178" s="39" t="s">
        <v>93</v>
      </c>
      <c r="B2178" s="39" t="s">
        <v>39</v>
      </c>
      <c r="C2178" s="39" t="s">
        <v>40</v>
      </c>
      <c r="D2178" s="40">
        <v>43468.39707175926</v>
      </c>
      <c r="E2178" s="39" t="s">
        <v>41</v>
      </c>
      <c r="F2178" s="39" t="s">
        <v>79</v>
      </c>
      <c r="G2178" s="39" t="s">
        <v>43</v>
      </c>
      <c r="H2178" s="39" t="str">
        <f>IF(raw_impacts[[#This Row],[BldgVint]]="Old","Ex",raw_impacts[[#This Row],[BldgVint]])</f>
        <v>New</v>
      </c>
      <c r="I2178" s="39" t="s">
        <v>70</v>
      </c>
      <c r="J2178" s="39" t="s">
        <v>41</v>
      </c>
      <c r="K2178" s="39" t="s">
        <v>45</v>
      </c>
      <c r="L2178" s="39">
        <v>176</v>
      </c>
      <c r="M2178" s="39">
        <v>0</v>
      </c>
      <c r="N2178" s="39" t="s">
        <v>46</v>
      </c>
      <c r="O2178" s="39">
        <v>100</v>
      </c>
      <c r="P2178" s="39">
        <v>9.69E-2</v>
      </c>
      <c r="Q2178" s="39">
        <v>0</v>
      </c>
      <c r="R2178" s="39">
        <v>100</v>
      </c>
      <c r="S2178" s="39">
        <v>9.69E-2</v>
      </c>
      <c r="T2178" s="39">
        <v>0</v>
      </c>
      <c r="U2178" s="39">
        <v>0</v>
      </c>
      <c r="V2178" s="39">
        <v>0</v>
      </c>
      <c r="W2178" s="39">
        <v>0</v>
      </c>
      <c r="X2178" s="39">
        <v>0</v>
      </c>
      <c r="Y2178" s="39">
        <v>0</v>
      </c>
      <c r="Z2178" s="39">
        <v>0</v>
      </c>
      <c r="AA2178" s="39" t="s">
        <v>47</v>
      </c>
      <c r="AB2178" s="39" t="s">
        <v>48</v>
      </c>
      <c r="AC2178" s="39">
        <v>2020</v>
      </c>
      <c r="AD21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0.05</v>
      </c>
    </row>
    <row r="2179" spans="1:30" hidden="1" x14ac:dyDescent="0.25">
      <c r="A2179" s="39" t="s">
        <v>38</v>
      </c>
      <c r="B2179" s="39" t="s">
        <v>39</v>
      </c>
      <c r="C2179" s="39" t="s">
        <v>40</v>
      </c>
      <c r="D2179" s="40">
        <v>43468.39603009259</v>
      </c>
      <c r="E2179" s="39" t="s">
        <v>83</v>
      </c>
      <c r="F2179" s="39" t="s">
        <v>42</v>
      </c>
      <c r="G2179" s="39" t="s">
        <v>81</v>
      </c>
      <c r="H2179" s="39" t="str">
        <f>IF(raw_impacts[[#This Row],[BldgVint]]="Old","Ex",raw_impacts[[#This Row],[BldgVint]])</f>
        <v>Ex</v>
      </c>
      <c r="I2179" s="39" t="s">
        <v>59</v>
      </c>
      <c r="J2179" s="39" t="s">
        <v>41</v>
      </c>
      <c r="K2179" s="39" t="s">
        <v>45</v>
      </c>
      <c r="L2179" s="39">
        <v>421</v>
      </c>
      <c r="M2179" s="39">
        <v>0</v>
      </c>
      <c r="N2179" s="39" t="s">
        <v>46</v>
      </c>
      <c r="O2179" s="39">
        <v>80.900000000000006</v>
      </c>
      <c r="P2179" s="39">
        <v>6.7299999999999999E-2</v>
      </c>
      <c r="Q2179" s="39">
        <v>0</v>
      </c>
      <c r="R2179" s="39">
        <v>48.4</v>
      </c>
      <c r="S2179" s="39">
        <v>4.02E-2</v>
      </c>
      <c r="T2179" s="39">
        <v>0</v>
      </c>
      <c r="U2179" s="39">
        <v>0</v>
      </c>
      <c r="V2179" s="39">
        <v>0</v>
      </c>
      <c r="W2179" s="39">
        <v>0</v>
      </c>
      <c r="X2179" s="39">
        <v>0</v>
      </c>
      <c r="Y2179" s="39">
        <v>0</v>
      </c>
      <c r="Z2179" s="39">
        <v>0</v>
      </c>
      <c r="AA2179" s="39" t="s">
        <v>47</v>
      </c>
      <c r="AB2179" s="39" t="s">
        <v>48</v>
      </c>
      <c r="AC2179" s="39">
        <v>2020</v>
      </c>
      <c r="AD21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180" spans="1:30" hidden="1" x14ac:dyDescent="0.25">
      <c r="A2180" s="39" t="s">
        <v>38</v>
      </c>
      <c r="B2180" s="39" t="s">
        <v>39</v>
      </c>
      <c r="C2180" s="39" t="s">
        <v>40</v>
      </c>
      <c r="D2180" s="40">
        <v>43468.39603009259</v>
      </c>
      <c r="E2180" s="39" t="s">
        <v>83</v>
      </c>
      <c r="F2180" s="39" t="s">
        <v>71</v>
      </c>
      <c r="G2180" s="39" t="s">
        <v>81</v>
      </c>
      <c r="H2180" s="39" t="str">
        <f>IF(raw_impacts[[#This Row],[BldgVint]]="Old","Ex",raw_impacts[[#This Row],[BldgVint]])</f>
        <v>Ex</v>
      </c>
      <c r="I2180" s="39" t="s">
        <v>59</v>
      </c>
      <c r="J2180" s="39" t="s">
        <v>41</v>
      </c>
      <c r="K2180" s="39" t="s">
        <v>45</v>
      </c>
      <c r="L2180" s="39">
        <v>224</v>
      </c>
      <c r="M2180" s="39">
        <v>0</v>
      </c>
      <c r="N2180" s="39" t="s">
        <v>46</v>
      </c>
      <c r="O2180" s="39">
        <v>69</v>
      </c>
      <c r="P2180" s="39">
        <v>3.9899999999999998E-2</v>
      </c>
      <c r="Q2180" s="39">
        <v>0</v>
      </c>
      <c r="R2180" s="39">
        <v>41.3</v>
      </c>
      <c r="S2180" s="39">
        <v>2.3900000000000001E-2</v>
      </c>
      <c r="T2180" s="39">
        <v>0</v>
      </c>
      <c r="U2180" s="39">
        <v>0</v>
      </c>
      <c r="V2180" s="39">
        <v>0</v>
      </c>
      <c r="W2180" s="39">
        <v>0</v>
      </c>
      <c r="X2180" s="39">
        <v>0</v>
      </c>
      <c r="Y2180" s="39">
        <v>0</v>
      </c>
      <c r="Z2180" s="39">
        <v>0</v>
      </c>
      <c r="AA2180" s="39" t="s">
        <v>47</v>
      </c>
      <c r="AB2180" s="39" t="s">
        <v>48</v>
      </c>
      <c r="AC2180" s="39">
        <v>2020</v>
      </c>
      <c r="AD21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7.0000000000000001E-3</v>
      </c>
    </row>
    <row r="2181" spans="1:30" hidden="1" x14ac:dyDescent="0.25">
      <c r="A2181" s="39" t="s">
        <v>38</v>
      </c>
      <c r="B2181" s="39" t="s">
        <v>39</v>
      </c>
      <c r="C2181" s="39" t="s">
        <v>40</v>
      </c>
      <c r="D2181" s="40">
        <v>43474.372708333336</v>
      </c>
      <c r="E2181" s="39" t="s">
        <v>83</v>
      </c>
      <c r="F2181" s="39" t="s">
        <v>42</v>
      </c>
      <c r="G2181" s="39" t="s">
        <v>145</v>
      </c>
      <c r="H2181" s="39" t="str">
        <f>IF(raw_impacts[[#This Row],[BldgVint]]="Old","Ex",raw_impacts[[#This Row],[BldgVint]])</f>
        <v>Ex</v>
      </c>
      <c r="I2181" s="39" t="s">
        <v>59</v>
      </c>
      <c r="J2181" s="39" t="s">
        <v>41</v>
      </c>
      <c r="K2181" s="39" t="s">
        <v>45</v>
      </c>
      <c r="L2181" s="39">
        <v>517</v>
      </c>
      <c r="M2181" s="39">
        <v>0</v>
      </c>
      <c r="N2181" s="39" t="s">
        <v>46</v>
      </c>
      <c r="O2181" s="39">
        <v>94.4</v>
      </c>
      <c r="P2181" s="39">
        <v>8.1799999999999998E-2</v>
      </c>
      <c r="Q2181" s="39">
        <v>0</v>
      </c>
      <c r="R2181" s="39">
        <v>46.2</v>
      </c>
      <c r="S2181" s="39">
        <v>0.04</v>
      </c>
      <c r="T2181" s="39">
        <v>0</v>
      </c>
      <c r="U2181" s="39">
        <v>0</v>
      </c>
      <c r="V2181" s="39">
        <v>0</v>
      </c>
      <c r="W2181" s="39">
        <v>0</v>
      </c>
      <c r="X2181" s="39">
        <v>0</v>
      </c>
      <c r="Y2181" s="39">
        <v>0</v>
      </c>
      <c r="Z2181" s="39">
        <v>0</v>
      </c>
      <c r="AA2181" s="39" t="s">
        <v>47</v>
      </c>
      <c r="AB2181" s="39" t="s">
        <v>48</v>
      </c>
      <c r="AC2181" s="39">
        <v>2020</v>
      </c>
      <c r="AD21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1.4E-2</v>
      </c>
    </row>
    <row r="2182" spans="1:30" hidden="1" x14ac:dyDescent="0.25">
      <c r="A2182" s="39" t="s">
        <v>38</v>
      </c>
      <c r="B2182" s="39" t="s">
        <v>39</v>
      </c>
      <c r="C2182" s="39" t="s">
        <v>40</v>
      </c>
      <c r="D2182" s="40">
        <v>43474.372708333336</v>
      </c>
      <c r="E2182" s="39" t="s">
        <v>83</v>
      </c>
      <c r="F2182" s="39" t="s">
        <v>71</v>
      </c>
      <c r="G2182" s="39" t="s">
        <v>145</v>
      </c>
      <c r="H2182" s="39" t="str">
        <f>IF(raw_impacts[[#This Row],[BldgVint]]="Old","Ex",raw_impacts[[#This Row],[BldgVint]])</f>
        <v>Ex</v>
      </c>
      <c r="I2182" s="39" t="s">
        <v>59</v>
      </c>
      <c r="J2182" s="39" t="s">
        <v>41</v>
      </c>
      <c r="K2182" s="39" t="s">
        <v>45</v>
      </c>
      <c r="L2182" s="39">
        <v>247</v>
      </c>
      <c r="M2182" s="39">
        <v>0</v>
      </c>
      <c r="N2182" s="39" t="s">
        <v>46</v>
      </c>
      <c r="O2182" s="39">
        <v>81.900000000000006</v>
      </c>
      <c r="P2182" s="39">
        <v>5.21E-2</v>
      </c>
      <c r="Q2182" s="39">
        <v>0</v>
      </c>
      <c r="R2182" s="39">
        <v>40</v>
      </c>
      <c r="S2182" s="39">
        <v>2.5499999999999998E-2</v>
      </c>
      <c r="T2182" s="39">
        <v>0</v>
      </c>
      <c r="U2182" s="39">
        <v>0</v>
      </c>
      <c r="V2182" s="39">
        <v>0</v>
      </c>
      <c r="W2182" s="39">
        <v>0</v>
      </c>
      <c r="X2182" s="39">
        <v>0</v>
      </c>
      <c r="Y2182" s="39">
        <v>0</v>
      </c>
      <c r="Z2182" s="39">
        <v>0</v>
      </c>
      <c r="AA2182" s="39" t="s">
        <v>47</v>
      </c>
      <c r="AB2182" s="39" t="s">
        <v>48</v>
      </c>
      <c r="AC2182" s="39">
        <v>2020</v>
      </c>
      <c r="AD21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6.1999999999999993E-2</v>
      </c>
    </row>
    <row r="2183" spans="1:30" hidden="1" x14ac:dyDescent="0.25">
      <c r="A2183" s="39" t="s">
        <v>38</v>
      </c>
      <c r="B2183" s="39" t="s">
        <v>39</v>
      </c>
      <c r="C2183" s="39" t="s">
        <v>40</v>
      </c>
      <c r="D2183" s="40">
        <v>43474.372708333336</v>
      </c>
      <c r="E2183" s="39" t="s">
        <v>83</v>
      </c>
      <c r="F2183" s="39" t="s">
        <v>72</v>
      </c>
      <c r="G2183" s="39" t="s">
        <v>145</v>
      </c>
      <c r="H2183" s="39" t="str">
        <f>IF(raw_impacts[[#This Row],[BldgVint]]="Old","Ex",raw_impacts[[#This Row],[BldgVint]])</f>
        <v>Ex</v>
      </c>
      <c r="I2183" s="39" t="s">
        <v>59</v>
      </c>
      <c r="J2183" s="39" t="s">
        <v>41</v>
      </c>
      <c r="K2183" s="39" t="s">
        <v>45</v>
      </c>
      <c r="L2183" s="39">
        <v>1910</v>
      </c>
      <c r="M2183" s="39">
        <v>0</v>
      </c>
      <c r="N2183" s="39" t="s">
        <v>46</v>
      </c>
      <c r="O2183" s="39">
        <v>95.6</v>
      </c>
      <c r="P2183" s="39">
        <v>7.4099999999999999E-2</v>
      </c>
      <c r="Q2183" s="39">
        <v>0</v>
      </c>
      <c r="R2183" s="39">
        <v>46.8</v>
      </c>
      <c r="S2183" s="39">
        <v>3.6200000000000003E-2</v>
      </c>
      <c r="T2183" s="39">
        <v>0</v>
      </c>
      <c r="U2183" s="39">
        <v>0</v>
      </c>
      <c r="V2183" s="39">
        <v>0</v>
      </c>
      <c r="W2183" s="39">
        <v>0</v>
      </c>
      <c r="X2183" s="39">
        <v>0</v>
      </c>
      <c r="Y2183" s="39">
        <v>0</v>
      </c>
      <c r="Z2183" s="39">
        <v>0</v>
      </c>
      <c r="AA2183" s="39" t="s">
        <v>47</v>
      </c>
      <c r="AB2183" s="39" t="s">
        <v>48</v>
      </c>
      <c r="AC2183" s="39">
        <v>2020</v>
      </c>
      <c r="AD21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1.4E-2</v>
      </c>
    </row>
    <row r="2184" spans="1:30" hidden="1" x14ac:dyDescent="0.25">
      <c r="A2184" s="39" t="s">
        <v>38</v>
      </c>
      <c r="B2184" s="39" t="s">
        <v>39</v>
      </c>
      <c r="C2184" s="39" t="s">
        <v>40</v>
      </c>
      <c r="D2184" s="40">
        <v>43474.372708333336</v>
      </c>
      <c r="E2184" s="39" t="s">
        <v>83</v>
      </c>
      <c r="F2184" s="39" t="s">
        <v>73</v>
      </c>
      <c r="G2184" s="39" t="s">
        <v>145</v>
      </c>
      <c r="H2184" s="39" t="str">
        <f>IF(raw_impacts[[#This Row],[BldgVint]]="Old","Ex",raw_impacts[[#This Row],[BldgVint]])</f>
        <v>Ex</v>
      </c>
      <c r="I2184" s="39" t="s">
        <v>59</v>
      </c>
      <c r="J2184" s="39" t="s">
        <v>41</v>
      </c>
      <c r="K2184" s="39" t="s">
        <v>45</v>
      </c>
      <c r="L2184" s="39">
        <v>626</v>
      </c>
      <c r="M2184" s="39">
        <v>0</v>
      </c>
      <c r="N2184" s="39" t="s">
        <v>46</v>
      </c>
      <c r="O2184" s="39">
        <v>60.4</v>
      </c>
      <c r="P2184" s="39">
        <v>4.02E-2</v>
      </c>
      <c r="Q2184" s="39">
        <v>0</v>
      </c>
      <c r="R2184" s="39">
        <v>29.5</v>
      </c>
      <c r="S2184" s="39">
        <v>1.9599999999999999E-2</v>
      </c>
      <c r="T2184" s="39">
        <v>0</v>
      </c>
      <c r="U2184" s="39">
        <v>0</v>
      </c>
      <c r="V2184" s="39">
        <v>0</v>
      </c>
      <c r="W2184" s="39">
        <v>0</v>
      </c>
      <c r="X2184" s="39">
        <v>0</v>
      </c>
      <c r="Y2184" s="39">
        <v>0</v>
      </c>
      <c r="Z2184" s="39">
        <v>0</v>
      </c>
      <c r="AA2184" s="39" t="s">
        <v>47</v>
      </c>
      <c r="AB2184" s="39" t="s">
        <v>48</v>
      </c>
      <c r="AC2184" s="39">
        <v>2020</v>
      </c>
      <c r="AD21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0.84599999999999997</v>
      </c>
    </row>
    <row r="2185" spans="1:30" hidden="1" x14ac:dyDescent="0.25">
      <c r="A2185" s="39" t="s">
        <v>38</v>
      </c>
      <c r="B2185" s="39" t="s">
        <v>39</v>
      </c>
      <c r="C2185" s="39" t="s">
        <v>40</v>
      </c>
      <c r="D2185" s="40">
        <v>43474.372708333336</v>
      </c>
      <c r="E2185" s="39" t="s">
        <v>83</v>
      </c>
      <c r="F2185" s="39" t="s">
        <v>74</v>
      </c>
      <c r="G2185" s="39" t="s">
        <v>145</v>
      </c>
      <c r="H2185" s="39" t="str">
        <f>IF(raw_impacts[[#This Row],[BldgVint]]="Old","Ex",raw_impacts[[#This Row],[BldgVint]])</f>
        <v>Ex</v>
      </c>
      <c r="I2185" s="39" t="s">
        <v>59</v>
      </c>
      <c r="J2185" s="39" t="s">
        <v>41</v>
      </c>
      <c r="K2185" s="39" t="s">
        <v>45</v>
      </c>
      <c r="L2185" s="39">
        <v>203</v>
      </c>
      <c r="M2185" s="39">
        <v>0</v>
      </c>
      <c r="N2185" s="39" t="s">
        <v>46</v>
      </c>
      <c r="O2185" s="39">
        <v>211</v>
      </c>
      <c r="P2185" s="39">
        <v>8.0100000000000005E-2</v>
      </c>
      <c r="Q2185" s="39">
        <v>0</v>
      </c>
      <c r="R2185" s="39">
        <v>103</v>
      </c>
      <c r="S2185" s="39">
        <v>3.9199999999999999E-2</v>
      </c>
      <c r="T2185" s="39">
        <v>0</v>
      </c>
      <c r="U2185" s="39">
        <v>0</v>
      </c>
      <c r="V2185" s="39">
        <v>0</v>
      </c>
      <c r="W2185" s="39">
        <v>0</v>
      </c>
      <c r="X2185" s="39">
        <v>0</v>
      </c>
      <c r="Y2185" s="39">
        <v>0</v>
      </c>
      <c r="Z2185" s="39">
        <v>0</v>
      </c>
      <c r="AA2185" s="39" t="s">
        <v>47</v>
      </c>
      <c r="AB2185" s="39" t="s">
        <v>48</v>
      </c>
      <c r="AC2185" s="39">
        <v>2020</v>
      </c>
      <c r="AD21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0.13699999999999998</v>
      </c>
    </row>
    <row r="2186" spans="1:30" hidden="1" x14ac:dyDescent="0.25">
      <c r="A2186" s="39" t="s">
        <v>38</v>
      </c>
      <c r="B2186" s="39" t="s">
        <v>39</v>
      </c>
      <c r="C2186" s="39" t="s">
        <v>40</v>
      </c>
      <c r="D2186" s="40">
        <v>43474.372708333336</v>
      </c>
      <c r="E2186" s="39" t="s">
        <v>83</v>
      </c>
      <c r="F2186" s="39" t="s">
        <v>75</v>
      </c>
      <c r="G2186" s="39" t="s">
        <v>145</v>
      </c>
      <c r="H2186" s="39" t="str">
        <f>IF(raw_impacts[[#This Row],[BldgVint]]="Old","Ex",raw_impacts[[#This Row],[BldgVint]])</f>
        <v>Ex</v>
      </c>
      <c r="I2186" s="39" t="s">
        <v>59</v>
      </c>
      <c r="J2186" s="39" t="s">
        <v>41</v>
      </c>
      <c r="K2186" s="39" t="s">
        <v>45</v>
      </c>
      <c r="L2186" s="39">
        <v>264</v>
      </c>
      <c r="M2186" s="39">
        <v>0</v>
      </c>
      <c r="N2186" s="39" t="s">
        <v>46</v>
      </c>
      <c r="O2186" s="39">
        <v>93.9</v>
      </c>
      <c r="P2186" s="39">
        <v>5.9700000000000003E-2</v>
      </c>
      <c r="Q2186" s="39">
        <v>0</v>
      </c>
      <c r="R2186" s="39">
        <v>45.9</v>
      </c>
      <c r="S2186" s="39">
        <v>2.92E-2</v>
      </c>
      <c r="T2186" s="39">
        <v>0</v>
      </c>
      <c r="U2186" s="39">
        <v>0</v>
      </c>
      <c r="V2186" s="39">
        <v>0</v>
      </c>
      <c r="W2186" s="39">
        <v>0</v>
      </c>
      <c r="X2186" s="39">
        <v>0</v>
      </c>
      <c r="Y2186" s="39">
        <v>0</v>
      </c>
      <c r="Z2186" s="39">
        <v>0</v>
      </c>
      <c r="AA2186" s="39" t="s">
        <v>47</v>
      </c>
      <c r="AB2186" s="39" t="s">
        <v>48</v>
      </c>
      <c r="AC2186" s="39">
        <v>2020</v>
      </c>
      <c r="AD21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0.38700000000000001</v>
      </c>
    </row>
    <row r="2187" spans="1:30" hidden="1" x14ac:dyDescent="0.25">
      <c r="A2187" s="39" t="s">
        <v>38</v>
      </c>
      <c r="B2187" s="39" t="s">
        <v>39</v>
      </c>
      <c r="C2187" s="39" t="s">
        <v>40</v>
      </c>
      <c r="D2187" s="40">
        <v>43474.372708333336</v>
      </c>
      <c r="E2187" s="39" t="s">
        <v>83</v>
      </c>
      <c r="F2187" s="39" t="s">
        <v>76</v>
      </c>
      <c r="G2187" s="39" t="s">
        <v>145</v>
      </c>
      <c r="H2187" s="39" t="str">
        <f>IF(raw_impacts[[#This Row],[BldgVint]]="Old","Ex",raw_impacts[[#This Row],[BldgVint]])</f>
        <v>Ex</v>
      </c>
      <c r="I2187" s="39" t="s">
        <v>59</v>
      </c>
      <c r="J2187" s="39" t="s">
        <v>41</v>
      </c>
      <c r="K2187" s="39" t="s">
        <v>45</v>
      </c>
      <c r="L2187" s="39">
        <v>90.7</v>
      </c>
      <c r="M2187" s="39">
        <v>0</v>
      </c>
      <c r="N2187" s="39" t="s">
        <v>46</v>
      </c>
      <c r="O2187" s="39">
        <v>136</v>
      </c>
      <c r="P2187" s="39">
        <v>8.5599999999999996E-2</v>
      </c>
      <c r="Q2187" s="39">
        <v>0</v>
      </c>
      <c r="R2187" s="39">
        <v>66.3</v>
      </c>
      <c r="S2187" s="39">
        <v>4.19E-2</v>
      </c>
      <c r="T2187" s="39">
        <v>0</v>
      </c>
      <c r="U2187" s="39">
        <v>0</v>
      </c>
      <c r="V2187" s="39">
        <v>0</v>
      </c>
      <c r="W2187" s="39">
        <v>0</v>
      </c>
      <c r="X2187" s="39">
        <v>0</v>
      </c>
      <c r="Y2187" s="39">
        <v>0</v>
      </c>
      <c r="Z2187" s="39">
        <v>0</v>
      </c>
      <c r="AA2187" s="39" t="s">
        <v>47</v>
      </c>
      <c r="AB2187" s="39" t="s">
        <v>48</v>
      </c>
      <c r="AC2187" s="39">
        <v>2020</v>
      </c>
      <c r="AD21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0.84599999999999997</v>
      </c>
    </row>
    <row r="2188" spans="1:30" hidden="1" x14ac:dyDescent="0.25">
      <c r="A2188" s="39" t="s">
        <v>38</v>
      </c>
      <c r="B2188" s="39" t="s">
        <v>39</v>
      </c>
      <c r="C2188" s="39" t="s">
        <v>40</v>
      </c>
      <c r="D2188" s="40">
        <v>43474.372708333336</v>
      </c>
      <c r="E2188" s="39" t="s">
        <v>83</v>
      </c>
      <c r="F2188" s="39" t="s">
        <v>77</v>
      </c>
      <c r="G2188" s="39" t="s">
        <v>145</v>
      </c>
      <c r="H2188" s="39" t="str">
        <f>IF(raw_impacts[[#This Row],[BldgVint]]="Old","Ex",raw_impacts[[#This Row],[BldgVint]])</f>
        <v>Ex</v>
      </c>
      <c r="I2188" s="39" t="s">
        <v>59</v>
      </c>
      <c r="J2188" s="39" t="s">
        <v>41</v>
      </c>
      <c r="K2188" s="39" t="s">
        <v>45</v>
      </c>
      <c r="L2188" s="39">
        <v>364</v>
      </c>
      <c r="M2188" s="39">
        <v>0</v>
      </c>
      <c r="N2188" s="39" t="s">
        <v>46</v>
      </c>
      <c r="O2188" s="39">
        <v>107</v>
      </c>
      <c r="P2188" s="39">
        <v>5.3600000000000002E-2</v>
      </c>
      <c r="Q2188" s="39">
        <v>0</v>
      </c>
      <c r="R2188" s="39">
        <v>52.4</v>
      </c>
      <c r="S2188" s="39">
        <v>2.6200000000000001E-2</v>
      </c>
      <c r="T2188" s="39">
        <v>0</v>
      </c>
      <c r="U2188" s="39">
        <v>0</v>
      </c>
      <c r="V2188" s="39">
        <v>0</v>
      </c>
      <c r="W2188" s="39">
        <v>0</v>
      </c>
      <c r="X2188" s="39">
        <v>0</v>
      </c>
      <c r="Y2188" s="39">
        <v>0</v>
      </c>
      <c r="Z2188" s="39">
        <v>0</v>
      </c>
      <c r="AA2188" s="39" t="s">
        <v>47</v>
      </c>
      <c r="AB2188" s="39" t="s">
        <v>48</v>
      </c>
      <c r="AC2188" s="39">
        <v>2020</v>
      </c>
      <c r="AD21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1.2250000000000001</v>
      </c>
    </row>
    <row r="2189" spans="1:30" hidden="1" x14ac:dyDescent="0.25">
      <c r="A2189" s="39" t="s">
        <v>38</v>
      </c>
      <c r="B2189" s="39" t="s">
        <v>39</v>
      </c>
      <c r="C2189" s="39" t="s">
        <v>40</v>
      </c>
      <c r="D2189" s="40">
        <v>43474.372708333336</v>
      </c>
      <c r="E2189" s="39" t="s">
        <v>83</v>
      </c>
      <c r="F2189" s="39" t="s">
        <v>78</v>
      </c>
      <c r="G2189" s="39" t="s">
        <v>145</v>
      </c>
      <c r="H2189" s="39" t="str">
        <f>IF(raw_impacts[[#This Row],[BldgVint]]="Old","Ex",raw_impacts[[#This Row],[BldgVint]])</f>
        <v>Ex</v>
      </c>
      <c r="I2189" s="39" t="s">
        <v>59</v>
      </c>
      <c r="J2189" s="39" t="s">
        <v>41</v>
      </c>
      <c r="K2189" s="39" t="s">
        <v>45</v>
      </c>
      <c r="L2189" s="39">
        <v>24.9</v>
      </c>
      <c r="M2189" s="39">
        <v>0</v>
      </c>
      <c r="N2189" s="39" t="s">
        <v>46</v>
      </c>
      <c r="O2189" s="39">
        <v>122</v>
      </c>
      <c r="P2189" s="39">
        <v>6.2300000000000001E-2</v>
      </c>
      <c r="Q2189" s="39">
        <v>0</v>
      </c>
      <c r="R2189" s="39">
        <v>59.5</v>
      </c>
      <c r="S2189" s="39">
        <v>3.0499999999999999E-2</v>
      </c>
      <c r="T2189" s="39">
        <v>0</v>
      </c>
      <c r="U2189" s="39">
        <v>0</v>
      </c>
      <c r="V2189" s="39">
        <v>0</v>
      </c>
      <c r="W2189" s="39">
        <v>0</v>
      </c>
      <c r="X2189" s="39">
        <v>0</v>
      </c>
      <c r="Y2189" s="39">
        <v>0</v>
      </c>
      <c r="Z2189" s="39">
        <v>0</v>
      </c>
      <c r="AA2189" s="39" t="s">
        <v>47</v>
      </c>
      <c r="AB2189" s="39" t="s">
        <v>48</v>
      </c>
      <c r="AC2189" s="39">
        <v>2020</v>
      </c>
      <c r="AD21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0.28500000000000003</v>
      </c>
    </row>
    <row r="2190" spans="1:30" hidden="1" x14ac:dyDescent="0.25">
      <c r="A2190" s="39" t="s">
        <v>38</v>
      </c>
      <c r="B2190" s="39" t="s">
        <v>39</v>
      </c>
      <c r="C2190" s="39" t="s">
        <v>40</v>
      </c>
      <c r="D2190" s="40">
        <v>43474.372708333336</v>
      </c>
      <c r="E2190" s="39" t="s">
        <v>83</v>
      </c>
      <c r="F2190" s="39" t="s">
        <v>79</v>
      </c>
      <c r="G2190" s="39" t="s">
        <v>145</v>
      </c>
      <c r="H2190" s="39" t="str">
        <f>IF(raw_impacts[[#This Row],[BldgVint]]="Old","Ex",raw_impacts[[#This Row],[BldgVint]])</f>
        <v>Ex</v>
      </c>
      <c r="I2190" s="39" t="s">
        <v>59</v>
      </c>
      <c r="J2190" s="39" t="s">
        <v>41</v>
      </c>
      <c r="K2190" s="39" t="s">
        <v>45</v>
      </c>
      <c r="L2190" s="39">
        <v>194</v>
      </c>
      <c r="M2190" s="39">
        <v>0</v>
      </c>
      <c r="N2190" s="39" t="s">
        <v>46</v>
      </c>
      <c r="O2190" s="39">
        <v>103</v>
      </c>
      <c r="P2190" s="39">
        <v>7.2800000000000004E-2</v>
      </c>
      <c r="Q2190" s="39">
        <v>0</v>
      </c>
      <c r="R2190" s="39">
        <v>50.5</v>
      </c>
      <c r="S2190" s="39">
        <v>3.56E-2</v>
      </c>
      <c r="T2190" s="39">
        <v>0</v>
      </c>
      <c r="U2190" s="39">
        <v>0</v>
      </c>
      <c r="V2190" s="39">
        <v>0</v>
      </c>
      <c r="W2190" s="39">
        <v>0</v>
      </c>
      <c r="X2190" s="39">
        <v>0</v>
      </c>
      <c r="Y2190" s="39">
        <v>0</v>
      </c>
      <c r="Z2190" s="39">
        <v>0</v>
      </c>
      <c r="AA2190" s="39" t="s">
        <v>47</v>
      </c>
      <c r="AB2190" s="39" t="s">
        <v>48</v>
      </c>
      <c r="AC2190" s="39">
        <v>2020</v>
      </c>
      <c r="AD21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0.55700000000000005</v>
      </c>
    </row>
    <row r="2191" spans="1:30" hidden="1" x14ac:dyDescent="0.25">
      <c r="A2191" s="39" t="s">
        <v>38</v>
      </c>
      <c r="B2191" s="39" t="s">
        <v>39</v>
      </c>
      <c r="C2191" s="39" t="s">
        <v>40</v>
      </c>
      <c r="D2191" s="40">
        <v>43474.372708333336</v>
      </c>
      <c r="E2191" s="39" t="s">
        <v>83</v>
      </c>
      <c r="F2191" s="39" t="s">
        <v>42</v>
      </c>
      <c r="G2191" s="39" t="s">
        <v>145</v>
      </c>
      <c r="H2191" s="39" t="str">
        <f>IF(raw_impacts[[#This Row],[BldgVint]]="Old","Ex",raw_impacts[[#This Row],[BldgVint]])</f>
        <v>Ex</v>
      </c>
      <c r="I2191" s="39" t="s">
        <v>60</v>
      </c>
      <c r="J2191" s="39" t="s">
        <v>41</v>
      </c>
      <c r="K2191" s="39" t="s">
        <v>45</v>
      </c>
      <c r="L2191" s="39">
        <v>765</v>
      </c>
      <c r="M2191" s="39">
        <v>0</v>
      </c>
      <c r="N2191" s="39" t="s">
        <v>46</v>
      </c>
      <c r="O2191" s="39">
        <v>165</v>
      </c>
      <c r="P2191" s="39">
        <v>0.123</v>
      </c>
      <c r="Q2191" s="39">
        <v>0</v>
      </c>
      <c r="R2191" s="39">
        <v>80.400000000000006</v>
      </c>
      <c r="S2191" s="39">
        <v>6.0100000000000001E-2</v>
      </c>
      <c r="T2191" s="39">
        <v>0</v>
      </c>
      <c r="U2191" s="39">
        <v>0</v>
      </c>
      <c r="V2191" s="39">
        <v>0</v>
      </c>
      <c r="W2191" s="39">
        <v>0</v>
      </c>
      <c r="X2191" s="39">
        <v>0</v>
      </c>
      <c r="Y2191" s="39">
        <v>0</v>
      </c>
      <c r="Z2191" s="39">
        <v>0</v>
      </c>
      <c r="AA2191" s="39" t="s">
        <v>47</v>
      </c>
      <c r="AB2191" s="39" t="s">
        <v>48</v>
      </c>
      <c r="AC2191" s="39">
        <v>2020</v>
      </c>
      <c r="AD21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11.375</v>
      </c>
    </row>
    <row r="2192" spans="1:30" hidden="1" x14ac:dyDescent="0.25">
      <c r="A2192" s="39" t="s">
        <v>38</v>
      </c>
      <c r="B2192" s="39" t="s">
        <v>39</v>
      </c>
      <c r="C2192" s="39" t="s">
        <v>40</v>
      </c>
      <c r="D2192" s="40">
        <v>43474.372708333336</v>
      </c>
      <c r="E2192" s="39" t="s">
        <v>83</v>
      </c>
      <c r="F2192" s="39" t="s">
        <v>71</v>
      </c>
      <c r="G2192" s="39" t="s">
        <v>145</v>
      </c>
      <c r="H2192" s="39" t="str">
        <f>IF(raw_impacts[[#This Row],[BldgVint]]="Old","Ex",raw_impacts[[#This Row],[BldgVint]])</f>
        <v>Ex</v>
      </c>
      <c r="I2192" s="39" t="s">
        <v>60</v>
      </c>
      <c r="J2192" s="39" t="s">
        <v>41</v>
      </c>
      <c r="K2192" s="39" t="s">
        <v>45</v>
      </c>
      <c r="L2192" s="39">
        <v>394</v>
      </c>
      <c r="M2192" s="39">
        <v>0</v>
      </c>
      <c r="N2192" s="39" t="s">
        <v>46</v>
      </c>
      <c r="O2192" s="39">
        <v>122</v>
      </c>
      <c r="P2192" s="39">
        <v>7.6100000000000001E-2</v>
      </c>
      <c r="Q2192" s="39">
        <v>0</v>
      </c>
      <c r="R2192" s="39">
        <v>59.6</v>
      </c>
      <c r="S2192" s="39">
        <v>3.7199999999999997E-2</v>
      </c>
      <c r="T2192" s="39">
        <v>0</v>
      </c>
      <c r="U2192" s="39">
        <v>0</v>
      </c>
      <c r="V2192" s="39">
        <v>0</v>
      </c>
      <c r="W2192" s="39">
        <v>0</v>
      </c>
      <c r="X2192" s="39">
        <v>0</v>
      </c>
      <c r="Y2192" s="39">
        <v>0</v>
      </c>
      <c r="Z2192" s="39">
        <v>0</v>
      </c>
      <c r="AA2192" s="39" t="s">
        <v>47</v>
      </c>
      <c r="AB2192" s="39" t="s">
        <v>48</v>
      </c>
      <c r="AC2192" s="39">
        <v>2020</v>
      </c>
      <c r="AD21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10.902000000000001</v>
      </c>
    </row>
    <row r="2193" spans="1:30" hidden="1" x14ac:dyDescent="0.25">
      <c r="A2193" s="39" t="s">
        <v>38</v>
      </c>
      <c r="B2193" s="39" t="s">
        <v>39</v>
      </c>
      <c r="C2193" s="39" t="s">
        <v>40</v>
      </c>
      <c r="D2193" s="40">
        <v>43474.372708333336</v>
      </c>
      <c r="E2193" s="39" t="s">
        <v>83</v>
      </c>
      <c r="F2193" s="39" t="s">
        <v>72</v>
      </c>
      <c r="G2193" s="39" t="s">
        <v>145</v>
      </c>
      <c r="H2193" s="39" t="str">
        <f>IF(raw_impacts[[#This Row],[BldgVint]]="Old","Ex",raw_impacts[[#This Row],[BldgVint]])</f>
        <v>Ex</v>
      </c>
      <c r="I2193" s="39" t="s">
        <v>60</v>
      </c>
      <c r="J2193" s="39" t="s">
        <v>41</v>
      </c>
      <c r="K2193" s="39" t="s">
        <v>45</v>
      </c>
      <c r="L2193" s="39">
        <v>2610</v>
      </c>
      <c r="M2193" s="39">
        <v>0</v>
      </c>
      <c r="N2193" s="39" t="s">
        <v>46</v>
      </c>
      <c r="O2193" s="39">
        <v>148</v>
      </c>
      <c r="P2193" s="39">
        <v>0.112</v>
      </c>
      <c r="Q2193" s="39">
        <v>0</v>
      </c>
      <c r="R2193" s="39">
        <v>72.3</v>
      </c>
      <c r="S2193" s="39">
        <v>5.5E-2</v>
      </c>
      <c r="T2193" s="39">
        <v>0</v>
      </c>
      <c r="U2193" s="39">
        <v>0</v>
      </c>
      <c r="V2193" s="39">
        <v>0</v>
      </c>
      <c r="W2193" s="39">
        <v>0</v>
      </c>
      <c r="X2193" s="39">
        <v>0</v>
      </c>
      <c r="Y2193" s="39">
        <v>0</v>
      </c>
      <c r="Z2193" s="39">
        <v>0</v>
      </c>
      <c r="AA2193" s="39" t="s">
        <v>47</v>
      </c>
      <c r="AB2193" s="39" t="s">
        <v>48</v>
      </c>
      <c r="AC2193" s="39">
        <v>2020</v>
      </c>
      <c r="AD21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11.375</v>
      </c>
    </row>
    <row r="2194" spans="1:30" hidden="1" x14ac:dyDescent="0.25">
      <c r="A2194" s="39" t="s">
        <v>38</v>
      </c>
      <c r="B2194" s="39" t="s">
        <v>39</v>
      </c>
      <c r="C2194" s="39" t="s">
        <v>40</v>
      </c>
      <c r="D2194" s="40">
        <v>43474.372708333336</v>
      </c>
      <c r="E2194" s="39" t="s">
        <v>83</v>
      </c>
      <c r="F2194" s="39" t="s">
        <v>73</v>
      </c>
      <c r="G2194" s="39" t="s">
        <v>145</v>
      </c>
      <c r="H2194" s="39" t="str">
        <f>IF(raw_impacts[[#This Row],[BldgVint]]="Old","Ex",raw_impacts[[#This Row],[BldgVint]])</f>
        <v>Ex</v>
      </c>
      <c r="I2194" s="39" t="s">
        <v>60</v>
      </c>
      <c r="J2194" s="39" t="s">
        <v>41</v>
      </c>
      <c r="K2194" s="39" t="s">
        <v>45</v>
      </c>
      <c r="L2194" s="39">
        <v>809</v>
      </c>
      <c r="M2194" s="39">
        <v>0</v>
      </c>
      <c r="N2194" s="39" t="s">
        <v>46</v>
      </c>
      <c r="O2194" s="39">
        <v>131</v>
      </c>
      <c r="P2194" s="39">
        <v>6.6299999999999998E-2</v>
      </c>
      <c r="Q2194" s="39">
        <v>0</v>
      </c>
      <c r="R2194" s="39">
        <v>63.9</v>
      </c>
      <c r="S2194" s="39">
        <v>3.2399999999999998E-2</v>
      </c>
      <c r="T2194" s="39">
        <v>0</v>
      </c>
      <c r="U2194" s="39">
        <v>0</v>
      </c>
      <c r="V2194" s="39">
        <v>0</v>
      </c>
      <c r="W2194" s="39">
        <v>0</v>
      </c>
      <c r="X2194" s="39">
        <v>0</v>
      </c>
      <c r="Y2194" s="39">
        <v>0</v>
      </c>
      <c r="Z2194" s="39">
        <v>0</v>
      </c>
      <c r="AA2194" s="39" t="s">
        <v>47</v>
      </c>
      <c r="AB2194" s="39" t="s">
        <v>48</v>
      </c>
      <c r="AC2194" s="39">
        <v>2020</v>
      </c>
      <c r="AD21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12.570999999999998</v>
      </c>
    </row>
    <row r="2195" spans="1:30" hidden="1" x14ac:dyDescent="0.25">
      <c r="A2195" s="39" t="s">
        <v>38</v>
      </c>
      <c r="B2195" s="39" t="s">
        <v>39</v>
      </c>
      <c r="C2195" s="39" t="s">
        <v>40</v>
      </c>
      <c r="D2195" s="40">
        <v>43474.372708333336</v>
      </c>
      <c r="E2195" s="39" t="s">
        <v>83</v>
      </c>
      <c r="F2195" s="39" t="s">
        <v>74</v>
      </c>
      <c r="G2195" s="39" t="s">
        <v>145</v>
      </c>
      <c r="H2195" s="39" t="str">
        <f>IF(raw_impacts[[#This Row],[BldgVint]]="Old","Ex",raw_impacts[[#This Row],[BldgVint]])</f>
        <v>Ex</v>
      </c>
      <c r="I2195" s="39" t="s">
        <v>60</v>
      </c>
      <c r="J2195" s="39" t="s">
        <v>41</v>
      </c>
      <c r="K2195" s="39" t="s">
        <v>45</v>
      </c>
      <c r="L2195" s="39">
        <v>268</v>
      </c>
      <c r="M2195" s="39">
        <v>0</v>
      </c>
      <c r="N2195" s="39" t="s">
        <v>46</v>
      </c>
      <c r="O2195" s="39">
        <v>249</v>
      </c>
      <c r="P2195" s="39">
        <v>0.109</v>
      </c>
      <c r="Q2195" s="39">
        <v>0</v>
      </c>
      <c r="R2195" s="39">
        <v>122</v>
      </c>
      <c r="S2195" s="39">
        <v>5.3499999999999999E-2</v>
      </c>
      <c r="T2195" s="39">
        <v>0</v>
      </c>
      <c r="U2195" s="39">
        <v>0</v>
      </c>
      <c r="V2195" s="39">
        <v>0</v>
      </c>
      <c r="W2195" s="39">
        <v>0</v>
      </c>
      <c r="X2195" s="39">
        <v>0</v>
      </c>
      <c r="Y2195" s="39">
        <v>0</v>
      </c>
      <c r="Z2195" s="39">
        <v>0</v>
      </c>
      <c r="AA2195" s="39" t="s">
        <v>47</v>
      </c>
      <c r="AB2195" s="39" t="s">
        <v>48</v>
      </c>
      <c r="AC2195" s="39">
        <v>2020</v>
      </c>
      <c r="AD21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16.006</v>
      </c>
    </row>
    <row r="2196" spans="1:30" hidden="1" x14ac:dyDescent="0.25">
      <c r="A2196" s="39" t="s">
        <v>38</v>
      </c>
      <c r="B2196" s="39" t="s">
        <v>39</v>
      </c>
      <c r="C2196" s="39" t="s">
        <v>40</v>
      </c>
      <c r="D2196" s="40">
        <v>43474.372708333336</v>
      </c>
      <c r="E2196" s="39" t="s">
        <v>83</v>
      </c>
      <c r="F2196" s="39" t="s">
        <v>75</v>
      </c>
      <c r="G2196" s="39" t="s">
        <v>145</v>
      </c>
      <c r="H2196" s="39" t="str">
        <f>IF(raw_impacts[[#This Row],[BldgVint]]="Old","Ex",raw_impacts[[#This Row],[BldgVint]])</f>
        <v>Ex</v>
      </c>
      <c r="I2196" s="39" t="s">
        <v>60</v>
      </c>
      <c r="J2196" s="39" t="s">
        <v>41</v>
      </c>
      <c r="K2196" s="39" t="s">
        <v>45</v>
      </c>
      <c r="L2196" s="39">
        <v>356</v>
      </c>
      <c r="M2196" s="39">
        <v>0</v>
      </c>
      <c r="N2196" s="39" t="s">
        <v>46</v>
      </c>
      <c r="O2196" s="39">
        <v>159</v>
      </c>
      <c r="P2196" s="39">
        <v>8.3400000000000002E-2</v>
      </c>
      <c r="Q2196" s="39">
        <v>0</v>
      </c>
      <c r="R2196" s="39">
        <v>77.5</v>
      </c>
      <c r="S2196" s="39">
        <v>4.0800000000000003E-2</v>
      </c>
      <c r="T2196" s="39">
        <v>0</v>
      </c>
      <c r="U2196" s="39">
        <v>0</v>
      </c>
      <c r="V2196" s="39">
        <v>0</v>
      </c>
      <c r="W2196" s="39">
        <v>0</v>
      </c>
      <c r="X2196" s="39">
        <v>0</v>
      </c>
      <c r="Y2196" s="39">
        <v>0</v>
      </c>
      <c r="Z2196" s="39">
        <v>0</v>
      </c>
      <c r="AA2196" s="39" t="s">
        <v>47</v>
      </c>
      <c r="AB2196" s="39" t="s">
        <v>48</v>
      </c>
      <c r="AC2196" s="39">
        <v>2020</v>
      </c>
      <c r="AD21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32.510000000000005</v>
      </c>
    </row>
    <row r="2197" spans="1:30" hidden="1" x14ac:dyDescent="0.25">
      <c r="A2197" s="39" t="s">
        <v>38</v>
      </c>
      <c r="B2197" s="39" t="s">
        <v>39</v>
      </c>
      <c r="C2197" s="39" t="s">
        <v>40</v>
      </c>
      <c r="D2197" s="40">
        <v>43474.372708333336</v>
      </c>
      <c r="E2197" s="39" t="s">
        <v>83</v>
      </c>
      <c r="F2197" s="39" t="s">
        <v>76</v>
      </c>
      <c r="G2197" s="39" t="s">
        <v>145</v>
      </c>
      <c r="H2197" s="39" t="str">
        <f>IF(raw_impacts[[#This Row],[BldgVint]]="Old","Ex",raw_impacts[[#This Row],[BldgVint]])</f>
        <v>Ex</v>
      </c>
      <c r="I2197" s="39" t="s">
        <v>60</v>
      </c>
      <c r="J2197" s="39" t="s">
        <v>41</v>
      </c>
      <c r="K2197" s="39" t="s">
        <v>45</v>
      </c>
      <c r="L2197" s="39">
        <v>128</v>
      </c>
      <c r="M2197" s="39">
        <v>0</v>
      </c>
      <c r="N2197" s="39" t="s">
        <v>46</v>
      </c>
      <c r="O2197" s="39">
        <v>225</v>
      </c>
      <c r="P2197" s="39">
        <v>0.125</v>
      </c>
      <c r="Q2197" s="39">
        <v>0</v>
      </c>
      <c r="R2197" s="39">
        <v>110</v>
      </c>
      <c r="S2197" s="39">
        <v>6.13E-2</v>
      </c>
      <c r="T2197" s="39">
        <v>0</v>
      </c>
      <c r="U2197" s="39">
        <v>0</v>
      </c>
      <c r="V2197" s="39">
        <v>0</v>
      </c>
      <c r="W2197" s="39">
        <v>0</v>
      </c>
      <c r="X2197" s="39">
        <v>0</v>
      </c>
      <c r="Y2197" s="39">
        <v>0</v>
      </c>
      <c r="Z2197" s="39">
        <v>0</v>
      </c>
      <c r="AA2197" s="39" t="s">
        <v>47</v>
      </c>
      <c r="AB2197" s="39" t="s">
        <v>48</v>
      </c>
      <c r="AC2197" s="39">
        <v>2020</v>
      </c>
      <c r="AD21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12.570999999999998</v>
      </c>
    </row>
    <row r="2198" spans="1:30" hidden="1" x14ac:dyDescent="0.25">
      <c r="A2198" s="39" t="s">
        <v>38</v>
      </c>
      <c r="B2198" s="39" t="s">
        <v>39</v>
      </c>
      <c r="C2198" s="39" t="s">
        <v>40</v>
      </c>
      <c r="D2198" s="40">
        <v>43474.372708333336</v>
      </c>
      <c r="E2198" s="39" t="s">
        <v>83</v>
      </c>
      <c r="F2198" s="39" t="s">
        <v>77</v>
      </c>
      <c r="G2198" s="39" t="s">
        <v>145</v>
      </c>
      <c r="H2198" s="39" t="str">
        <f>IF(raw_impacts[[#This Row],[BldgVint]]="Old","Ex",raw_impacts[[#This Row],[BldgVint]])</f>
        <v>Ex</v>
      </c>
      <c r="I2198" s="39" t="s">
        <v>60</v>
      </c>
      <c r="J2198" s="39" t="s">
        <v>41</v>
      </c>
      <c r="K2198" s="39" t="s">
        <v>45</v>
      </c>
      <c r="L2198" s="39">
        <v>466</v>
      </c>
      <c r="M2198" s="39">
        <v>0</v>
      </c>
      <c r="N2198" s="39" t="s">
        <v>46</v>
      </c>
      <c r="O2198" s="39">
        <v>170</v>
      </c>
      <c r="P2198" s="39">
        <v>6.9099999999999995E-2</v>
      </c>
      <c r="Q2198" s="39">
        <v>0</v>
      </c>
      <c r="R2198" s="39">
        <v>83</v>
      </c>
      <c r="S2198" s="39">
        <v>3.3799999999999997E-2</v>
      </c>
      <c r="T2198" s="39">
        <v>0</v>
      </c>
      <c r="U2198" s="39">
        <v>0</v>
      </c>
      <c r="V2198" s="39">
        <v>0</v>
      </c>
      <c r="W2198" s="39">
        <v>0</v>
      </c>
      <c r="X2198" s="39">
        <v>0</v>
      </c>
      <c r="Y2198" s="39">
        <v>0</v>
      </c>
      <c r="Z2198" s="39">
        <v>0</v>
      </c>
      <c r="AA2198" s="39" t="s">
        <v>47</v>
      </c>
      <c r="AB2198" s="39" t="s">
        <v>48</v>
      </c>
      <c r="AC2198" s="39">
        <v>2020</v>
      </c>
      <c r="AD21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109.432</v>
      </c>
    </row>
    <row r="2199" spans="1:30" hidden="1" x14ac:dyDescent="0.25">
      <c r="A2199" s="39" t="s">
        <v>38</v>
      </c>
      <c r="B2199" s="39" t="s">
        <v>39</v>
      </c>
      <c r="C2199" s="39" t="s">
        <v>40</v>
      </c>
      <c r="D2199" s="40">
        <v>43474.372708333336</v>
      </c>
      <c r="E2199" s="39" t="s">
        <v>83</v>
      </c>
      <c r="F2199" s="39" t="s">
        <v>78</v>
      </c>
      <c r="G2199" s="39" t="s">
        <v>145</v>
      </c>
      <c r="H2199" s="39" t="str">
        <f>IF(raw_impacts[[#This Row],[BldgVint]]="Old","Ex",raw_impacts[[#This Row],[BldgVint]])</f>
        <v>Ex</v>
      </c>
      <c r="I2199" s="39" t="s">
        <v>60</v>
      </c>
      <c r="J2199" s="39" t="s">
        <v>41</v>
      </c>
      <c r="K2199" s="39" t="s">
        <v>45</v>
      </c>
      <c r="L2199" s="39">
        <v>31.9</v>
      </c>
      <c r="M2199" s="39">
        <v>0</v>
      </c>
      <c r="N2199" s="39" t="s">
        <v>46</v>
      </c>
      <c r="O2199" s="39">
        <v>191</v>
      </c>
      <c r="P2199" s="39">
        <v>7.6899999999999996E-2</v>
      </c>
      <c r="Q2199" s="39">
        <v>0</v>
      </c>
      <c r="R2199" s="39">
        <v>93.5</v>
      </c>
      <c r="S2199" s="39">
        <v>3.7600000000000001E-2</v>
      </c>
      <c r="T2199" s="39">
        <v>0</v>
      </c>
      <c r="U2199" s="39">
        <v>0</v>
      </c>
      <c r="V2199" s="39">
        <v>0</v>
      </c>
      <c r="W2199" s="39">
        <v>0</v>
      </c>
      <c r="X2199" s="39">
        <v>0</v>
      </c>
      <c r="Y2199" s="39">
        <v>0</v>
      </c>
      <c r="Z2199" s="39">
        <v>0</v>
      </c>
      <c r="AA2199" s="39" t="s">
        <v>47</v>
      </c>
      <c r="AB2199" s="39" t="s">
        <v>48</v>
      </c>
      <c r="AC2199" s="39">
        <v>2020</v>
      </c>
      <c r="AD21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24.661999999999999</v>
      </c>
    </row>
    <row r="2200" spans="1:30" hidden="1" x14ac:dyDescent="0.25">
      <c r="A2200" s="39" t="s">
        <v>38</v>
      </c>
      <c r="B2200" s="39" t="s">
        <v>39</v>
      </c>
      <c r="C2200" s="39" t="s">
        <v>40</v>
      </c>
      <c r="D2200" s="40">
        <v>43474.372708333336</v>
      </c>
      <c r="E2200" s="39" t="s">
        <v>83</v>
      </c>
      <c r="F2200" s="39" t="s">
        <v>79</v>
      </c>
      <c r="G2200" s="39" t="s">
        <v>145</v>
      </c>
      <c r="H2200" s="39" t="str">
        <f>IF(raw_impacts[[#This Row],[BldgVint]]="Old","Ex",raw_impacts[[#This Row],[BldgVint]])</f>
        <v>Ex</v>
      </c>
      <c r="I2200" s="39" t="s">
        <v>60</v>
      </c>
      <c r="J2200" s="39" t="s">
        <v>41</v>
      </c>
      <c r="K2200" s="39" t="s">
        <v>45</v>
      </c>
      <c r="L2200" s="39">
        <v>266</v>
      </c>
      <c r="M2200" s="39">
        <v>0</v>
      </c>
      <c r="N2200" s="39" t="s">
        <v>46</v>
      </c>
      <c r="O2200" s="39">
        <v>180</v>
      </c>
      <c r="P2200" s="39">
        <v>0.113</v>
      </c>
      <c r="Q2200" s="39">
        <v>0</v>
      </c>
      <c r="R2200" s="39">
        <v>88.1</v>
      </c>
      <c r="S2200" s="39">
        <v>5.5399999999999998E-2</v>
      </c>
      <c r="T2200" s="39">
        <v>0</v>
      </c>
      <c r="U2200" s="39">
        <v>0</v>
      </c>
      <c r="V2200" s="39">
        <v>0</v>
      </c>
      <c r="W2200" s="39">
        <v>0</v>
      </c>
      <c r="X2200" s="39">
        <v>0</v>
      </c>
      <c r="Y2200" s="39">
        <v>0</v>
      </c>
      <c r="Z2200" s="39">
        <v>0</v>
      </c>
      <c r="AA2200" s="39" t="s">
        <v>47</v>
      </c>
      <c r="AB2200" s="39" t="s">
        <v>48</v>
      </c>
      <c r="AC2200" s="39">
        <v>2020</v>
      </c>
      <c r="AD22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31.015000000000001</v>
      </c>
    </row>
    <row r="2201" spans="1:30" hidden="1" x14ac:dyDescent="0.25">
      <c r="A2201" s="39" t="s">
        <v>38</v>
      </c>
      <c r="B2201" s="39" t="s">
        <v>39</v>
      </c>
      <c r="C2201" s="39" t="s">
        <v>40</v>
      </c>
      <c r="D2201" s="40">
        <v>43474.372708333336</v>
      </c>
      <c r="E2201" s="39" t="s">
        <v>83</v>
      </c>
      <c r="F2201" s="39" t="s">
        <v>42</v>
      </c>
      <c r="G2201" s="39" t="s">
        <v>145</v>
      </c>
      <c r="H2201" s="39" t="str">
        <f>IF(raw_impacts[[#This Row],[BldgVint]]="Old","Ex",raw_impacts[[#This Row],[BldgVint]])</f>
        <v>Ex</v>
      </c>
      <c r="I2201" s="39" t="s">
        <v>62</v>
      </c>
      <c r="J2201" s="39" t="s">
        <v>41</v>
      </c>
      <c r="K2201" s="39" t="s">
        <v>45</v>
      </c>
      <c r="L2201" s="39">
        <v>813</v>
      </c>
      <c r="M2201" s="39">
        <v>0</v>
      </c>
      <c r="N2201" s="39" t="s">
        <v>46</v>
      </c>
      <c r="O2201" s="39">
        <v>188</v>
      </c>
      <c r="P2201" s="39">
        <v>0.114</v>
      </c>
      <c r="Q2201" s="39">
        <v>0</v>
      </c>
      <c r="R2201" s="39">
        <v>92</v>
      </c>
      <c r="S2201" s="39">
        <v>5.5599999999999997E-2</v>
      </c>
      <c r="T2201" s="39">
        <v>0</v>
      </c>
      <c r="U2201" s="39">
        <v>0</v>
      </c>
      <c r="V2201" s="39">
        <v>0</v>
      </c>
      <c r="W2201" s="39">
        <v>0</v>
      </c>
      <c r="X2201" s="39">
        <v>0</v>
      </c>
      <c r="Y2201" s="39">
        <v>0</v>
      </c>
      <c r="Z2201" s="39">
        <v>0</v>
      </c>
      <c r="AA2201" s="39" t="s">
        <v>47</v>
      </c>
      <c r="AB2201" s="39" t="s">
        <v>48</v>
      </c>
      <c r="AC2201" s="39">
        <v>2020</v>
      </c>
      <c r="AD22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18.446999999999999</v>
      </c>
    </row>
    <row r="2202" spans="1:30" hidden="1" x14ac:dyDescent="0.25">
      <c r="A2202" s="39" t="s">
        <v>38</v>
      </c>
      <c r="B2202" s="39" t="s">
        <v>39</v>
      </c>
      <c r="C2202" s="39" t="s">
        <v>40</v>
      </c>
      <c r="D2202" s="40">
        <v>43474.372708333336</v>
      </c>
      <c r="E2202" s="39" t="s">
        <v>83</v>
      </c>
      <c r="F2202" s="39" t="s">
        <v>71</v>
      </c>
      <c r="G2202" s="39" t="s">
        <v>145</v>
      </c>
      <c r="H2202" s="39" t="str">
        <f>IF(raw_impacts[[#This Row],[BldgVint]]="Old","Ex",raw_impacts[[#This Row],[BldgVint]])</f>
        <v>Ex</v>
      </c>
      <c r="I2202" s="39" t="s">
        <v>62</v>
      </c>
      <c r="J2202" s="39" t="s">
        <v>41</v>
      </c>
      <c r="K2202" s="39" t="s">
        <v>45</v>
      </c>
      <c r="L2202" s="39">
        <v>422</v>
      </c>
      <c r="M2202" s="39">
        <v>0</v>
      </c>
      <c r="N2202" s="39" t="s">
        <v>46</v>
      </c>
      <c r="O2202" s="39">
        <v>148</v>
      </c>
      <c r="P2202" s="39">
        <v>7.5499999999999998E-2</v>
      </c>
      <c r="Q2202" s="39">
        <v>0</v>
      </c>
      <c r="R2202" s="39">
        <v>72.2</v>
      </c>
      <c r="S2202" s="39">
        <v>3.6900000000000002E-2</v>
      </c>
      <c r="T2202" s="39">
        <v>0</v>
      </c>
      <c r="U2202" s="39">
        <v>0</v>
      </c>
      <c r="V2202" s="39">
        <v>0</v>
      </c>
      <c r="W2202" s="39">
        <v>0</v>
      </c>
      <c r="X2202" s="39">
        <v>0</v>
      </c>
      <c r="Y2202" s="39">
        <v>0</v>
      </c>
      <c r="Z2202" s="39">
        <v>0</v>
      </c>
      <c r="AA2202" s="39" t="s">
        <v>47</v>
      </c>
      <c r="AB2202" s="39" t="s">
        <v>48</v>
      </c>
      <c r="AC2202" s="39">
        <v>2020</v>
      </c>
      <c r="AD22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18.927</v>
      </c>
    </row>
    <row r="2203" spans="1:30" hidden="1" x14ac:dyDescent="0.25">
      <c r="A2203" s="39" t="s">
        <v>38</v>
      </c>
      <c r="B2203" s="39" t="s">
        <v>39</v>
      </c>
      <c r="C2203" s="39" t="s">
        <v>40</v>
      </c>
      <c r="D2203" s="40">
        <v>43474.372708333336</v>
      </c>
      <c r="E2203" s="39" t="s">
        <v>83</v>
      </c>
      <c r="F2203" s="39" t="s">
        <v>72</v>
      </c>
      <c r="G2203" s="39" t="s">
        <v>145</v>
      </c>
      <c r="H2203" s="39" t="str">
        <f>IF(raw_impacts[[#This Row],[BldgVint]]="Old","Ex",raw_impacts[[#This Row],[BldgVint]])</f>
        <v>Ex</v>
      </c>
      <c r="I2203" s="39" t="s">
        <v>62</v>
      </c>
      <c r="J2203" s="39" t="s">
        <v>41</v>
      </c>
      <c r="K2203" s="39" t="s">
        <v>45</v>
      </c>
      <c r="L2203" s="39">
        <v>2840</v>
      </c>
      <c r="M2203" s="39">
        <v>0</v>
      </c>
      <c r="N2203" s="39" t="s">
        <v>46</v>
      </c>
      <c r="O2203" s="39">
        <v>166</v>
      </c>
      <c r="P2203" s="39">
        <v>0.10299999999999999</v>
      </c>
      <c r="Q2203" s="39">
        <v>0</v>
      </c>
      <c r="R2203" s="39">
        <v>81.099999999999994</v>
      </c>
      <c r="S2203" s="39">
        <v>5.0099999999999999E-2</v>
      </c>
      <c r="T2203" s="39">
        <v>0</v>
      </c>
      <c r="U2203" s="39">
        <v>0</v>
      </c>
      <c r="V2203" s="39">
        <v>0</v>
      </c>
      <c r="W2203" s="39">
        <v>0</v>
      </c>
      <c r="X2203" s="39">
        <v>0</v>
      </c>
      <c r="Y2203" s="39">
        <v>0</v>
      </c>
      <c r="Z2203" s="39">
        <v>0</v>
      </c>
      <c r="AA2203" s="39" t="s">
        <v>47</v>
      </c>
      <c r="AB2203" s="39" t="s">
        <v>48</v>
      </c>
      <c r="AC2203" s="39">
        <v>2020</v>
      </c>
      <c r="AD22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18.446999999999999</v>
      </c>
    </row>
    <row r="2204" spans="1:30" hidden="1" x14ac:dyDescent="0.25">
      <c r="A2204" s="39" t="s">
        <v>38</v>
      </c>
      <c r="B2204" s="39" t="s">
        <v>39</v>
      </c>
      <c r="C2204" s="39" t="s">
        <v>40</v>
      </c>
      <c r="D2204" s="40">
        <v>43474.372708333336</v>
      </c>
      <c r="E2204" s="39" t="s">
        <v>83</v>
      </c>
      <c r="F2204" s="39" t="s">
        <v>73</v>
      </c>
      <c r="G2204" s="39" t="s">
        <v>145</v>
      </c>
      <c r="H2204" s="39" t="str">
        <f>IF(raw_impacts[[#This Row],[BldgVint]]="Old","Ex",raw_impacts[[#This Row],[BldgVint]])</f>
        <v>Ex</v>
      </c>
      <c r="I2204" s="39" t="s">
        <v>62</v>
      </c>
      <c r="J2204" s="39" t="s">
        <v>41</v>
      </c>
      <c r="K2204" s="39" t="s">
        <v>45</v>
      </c>
      <c r="L2204" s="39">
        <v>883</v>
      </c>
      <c r="M2204" s="39">
        <v>0</v>
      </c>
      <c r="N2204" s="39" t="s">
        <v>46</v>
      </c>
      <c r="O2204" s="39">
        <v>143</v>
      </c>
      <c r="P2204" s="39">
        <v>5.8500000000000003E-2</v>
      </c>
      <c r="Q2204" s="39">
        <v>0</v>
      </c>
      <c r="R2204" s="39">
        <v>70.099999999999994</v>
      </c>
      <c r="S2204" s="39">
        <v>2.86E-2</v>
      </c>
      <c r="T2204" s="39">
        <v>0</v>
      </c>
      <c r="U2204" s="39">
        <v>0</v>
      </c>
      <c r="V2204" s="39">
        <v>0</v>
      </c>
      <c r="W2204" s="39">
        <v>0</v>
      </c>
      <c r="X2204" s="39">
        <v>0</v>
      </c>
      <c r="Y2204" s="39">
        <v>0</v>
      </c>
      <c r="Z2204" s="39">
        <v>0</v>
      </c>
      <c r="AA2204" s="39" t="s">
        <v>47</v>
      </c>
      <c r="AB2204" s="39" t="s">
        <v>48</v>
      </c>
      <c r="AC2204" s="39">
        <v>2020</v>
      </c>
      <c r="AD22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13.376999999999999</v>
      </c>
    </row>
    <row r="2205" spans="1:30" hidden="1" x14ac:dyDescent="0.25">
      <c r="A2205" s="39" t="s">
        <v>38</v>
      </c>
      <c r="B2205" s="39" t="s">
        <v>39</v>
      </c>
      <c r="C2205" s="39" t="s">
        <v>40</v>
      </c>
      <c r="D2205" s="40">
        <v>43474.372708333336</v>
      </c>
      <c r="E2205" s="39" t="s">
        <v>83</v>
      </c>
      <c r="F2205" s="39" t="s">
        <v>74</v>
      </c>
      <c r="G2205" s="39" t="s">
        <v>145</v>
      </c>
      <c r="H2205" s="39" t="str">
        <f>IF(raw_impacts[[#This Row],[BldgVint]]="Old","Ex",raw_impacts[[#This Row],[BldgVint]])</f>
        <v>Ex</v>
      </c>
      <c r="I2205" s="39" t="s">
        <v>62</v>
      </c>
      <c r="J2205" s="39" t="s">
        <v>41</v>
      </c>
      <c r="K2205" s="39" t="s">
        <v>45</v>
      </c>
      <c r="L2205" s="39">
        <v>284</v>
      </c>
      <c r="M2205" s="39">
        <v>0</v>
      </c>
      <c r="N2205" s="39" t="s">
        <v>46</v>
      </c>
      <c r="O2205" s="39">
        <v>271</v>
      </c>
      <c r="P2205" s="39">
        <v>0.10199999999999999</v>
      </c>
      <c r="Q2205" s="39">
        <v>0</v>
      </c>
      <c r="R2205" s="39">
        <v>132</v>
      </c>
      <c r="S2205" s="39">
        <v>4.9799999999999997E-2</v>
      </c>
      <c r="T2205" s="39">
        <v>0</v>
      </c>
      <c r="U2205" s="39">
        <v>0</v>
      </c>
      <c r="V2205" s="39">
        <v>0</v>
      </c>
      <c r="W2205" s="39">
        <v>0</v>
      </c>
      <c r="X2205" s="39">
        <v>0</v>
      </c>
      <c r="Y2205" s="39">
        <v>0</v>
      </c>
      <c r="Z2205" s="39">
        <v>0</v>
      </c>
      <c r="AA2205" s="39" t="s">
        <v>47</v>
      </c>
      <c r="AB2205" s="39" t="s">
        <v>48</v>
      </c>
      <c r="AC2205" s="39">
        <v>2020</v>
      </c>
      <c r="AD22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10.317</v>
      </c>
    </row>
    <row r="2206" spans="1:30" hidden="1" x14ac:dyDescent="0.25">
      <c r="A2206" s="39" t="s">
        <v>38</v>
      </c>
      <c r="B2206" s="39" t="s">
        <v>39</v>
      </c>
      <c r="C2206" s="39" t="s">
        <v>40</v>
      </c>
      <c r="D2206" s="40">
        <v>43474.372708333336</v>
      </c>
      <c r="E2206" s="39" t="s">
        <v>83</v>
      </c>
      <c r="F2206" s="39" t="s">
        <v>75</v>
      </c>
      <c r="G2206" s="39" t="s">
        <v>145</v>
      </c>
      <c r="H2206" s="39" t="str">
        <f>IF(raw_impacts[[#This Row],[BldgVint]]="Old","Ex",raw_impacts[[#This Row],[BldgVint]])</f>
        <v>Ex</v>
      </c>
      <c r="I2206" s="39" t="s">
        <v>62</v>
      </c>
      <c r="J2206" s="39" t="s">
        <v>41</v>
      </c>
      <c r="K2206" s="39" t="s">
        <v>45</v>
      </c>
      <c r="L2206" s="39">
        <v>389</v>
      </c>
      <c r="M2206" s="39">
        <v>0</v>
      </c>
      <c r="N2206" s="39" t="s">
        <v>46</v>
      </c>
      <c r="O2206" s="39">
        <v>174</v>
      </c>
      <c r="P2206" s="39">
        <v>7.5200000000000003E-2</v>
      </c>
      <c r="Q2206" s="39">
        <v>0</v>
      </c>
      <c r="R2206" s="39">
        <v>85</v>
      </c>
      <c r="S2206" s="39">
        <v>3.6799999999999999E-2</v>
      </c>
      <c r="T2206" s="39">
        <v>0</v>
      </c>
      <c r="U2206" s="39">
        <v>0</v>
      </c>
      <c r="V2206" s="39">
        <v>0</v>
      </c>
      <c r="W2206" s="39">
        <v>0</v>
      </c>
      <c r="X2206" s="39">
        <v>0</v>
      </c>
      <c r="Y2206" s="39">
        <v>0</v>
      </c>
      <c r="Z2206" s="39">
        <v>0</v>
      </c>
      <c r="AA2206" s="39" t="s">
        <v>47</v>
      </c>
      <c r="AB2206" s="39" t="s">
        <v>48</v>
      </c>
      <c r="AC2206" s="39">
        <v>2020</v>
      </c>
      <c r="AD22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47.444000000000003</v>
      </c>
    </row>
    <row r="2207" spans="1:30" hidden="1" x14ac:dyDescent="0.25">
      <c r="A2207" s="39" t="s">
        <v>38</v>
      </c>
      <c r="B2207" s="39" t="s">
        <v>39</v>
      </c>
      <c r="C2207" s="39" t="s">
        <v>40</v>
      </c>
      <c r="D2207" s="40">
        <v>43474.372708333336</v>
      </c>
      <c r="E2207" s="39" t="s">
        <v>83</v>
      </c>
      <c r="F2207" s="39" t="s">
        <v>76</v>
      </c>
      <c r="G2207" s="39" t="s">
        <v>145</v>
      </c>
      <c r="H2207" s="39" t="str">
        <f>IF(raw_impacts[[#This Row],[BldgVint]]="Old","Ex",raw_impacts[[#This Row],[BldgVint]])</f>
        <v>Ex</v>
      </c>
      <c r="I2207" s="39" t="s">
        <v>62</v>
      </c>
      <c r="J2207" s="39" t="s">
        <v>41</v>
      </c>
      <c r="K2207" s="39" t="s">
        <v>45</v>
      </c>
      <c r="L2207" s="39">
        <v>138</v>
      </c>
      <c r="M2207" s="39">
        <v>0</v>
      </c>
      <c r="N2207" s="39" t="s">
        <v>46</v>
      </c>
      <c r="O2207" s="39">
        <v>258</v>
      </c>
      <c r="P2207" s="39">
        <v>0.11899999999999999</v>
      </c>
      <c r="Q2207" s="39">
        <v>0</v>
      </c>
      <c r="R2207" s="39">
        <v>126</v>
      </c>
      <c r="S2207" s="39">
        <v>5.8000000000000003E-2</v>
      </c>
      <c r="T2207" s="39">
        <v>0</v>
      </c>
      <c r="U2207" s="39">
        <v>0</v>
      </c>
      <c r="V2207" s="39">
        <v>0</v>
      </c>
      <c r="W2207" s="39">
        <v>0</v>
      </c>
      <c r="X2207" s="39">
        <v>0</v>
      </c>
      <c r="Y2207" s="39">
        <v>0</v>
      </c>
      <c r="Z2207" s="39">
        <v>0</v>
      </c>
      <c r="AA2207" s="39" t="s">
        <v>47</v>
      </c>
      <c r="AB2207" s="39" t="s">
        <v>48</v>
      </c>
      <c r="AC2207" s="39">
        <v>2020</v>
      </c>
      <c r="AD22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13.376999999999999</v>
      </c>
    </row>
    <row r="2208" spans="1:30" hidden="1" x14ac:dyDescent="0.25">
      <c r="A2208" s="39" t="s">
        <v>38</v>
      </c>
      <c r="B2208" s="39" t="s">
        <v>39</v>
      </c>
      <c r="C2208" s="39" t="s">
        <v>40</v>
      </c>
      <c r="D2208" s="40">
        <v>43474.372708333336</v>
      </c>
      <c r="E2208" s="39" t="s">
        <v>83</v>
      </c>
      <c r="F2208" s="39" t="s">
        <v>77</v>
      </c>
      <c r="G2208" s="39" t="s">
        <v>145</v>
      </c>
      <c r="H2208" s="39" t="str">
        <f>IF(raw_impacts[[#This Row],[BldgVint]]="Old","Ex",raw_impacts[[#This Row],[BldgVint]])</f>
        <v>Ex</v>
      </c>
      <c r="I2208" s="39" t="s">
        <v>62</v>
      </c>
      <c r="J2208" s="39" t="s">
        <v>41</v>
      </c>
      <c r="K2208" s="39" t="s">
        <v>45</v>
      </c>
      <c r="L2208" s="39">
        <v>511</v>
      </c>
      <c r="M2208" s="39">
        <v>0</v>
      </c>
      <c r="N2208" s="39" t="s">
        <v>46</v>
      </c>
      <c r="O2208" s="39">
        <v>178</v>
      </c>
      <c r="P2208" s="39">
        <v>5.9799999999999999E-2</v>
      </c>
      <c r="Q2208" s="39">
        <v>0</v>
      </c>
      <c r="R2208" s="39">
        <v>87.2</v>
      </c>
      <c r="S2208" s="39">
        <v>2.92E-2</v>
      </c>
      <c r="T2208" s="39">
        <v>0</v>
      </c>
      <c r="U2208" s="39">
        <v>0</v>
      </c>
      <c r="V2208" s="39">
        <v>0</v>
      </c>
      <c r="W2208" s="39">
        <v>0</v>
      </c>
      <c r="X2208" s="39">
        <v>0</v>
      </c>
      <c r="Y2208" s="39">
        <v>0</v>
      </c>
      <c r="Z2208" s="39">
        <v>0</v>
      </c>
      <c r="AA2208" s="39" t="s">
        <v>47</v>
      </c>
      <c r="AB2208" s="39" t="s">
        <v>48</v>
      </c>
      <c r="AC2208" s="39">
        <v>2020</v>
      </c>
      <c r="AD22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132.93900000000002</v>
      </c>
    </row>
    <row r="2209" spans="1:30" hidden="1" x14ac:dyDescent="0.25">
      <c r="A2209" s="39" t="s">
        <v>38</v>
      </c>
      <c r="B2209" s="39" t="s">
        <v>39</v>
      </c>
      <c r="C2209" s="39" t="s">
        <v>40</v>
      </c>
      <c r="D2209" s="40">
        <v>43474.372708333336</v>
      </c>
      <c r="E2209" s="39" t="s">
        <v>83</v>
      </c>
      <c r="F2209" s="39" t="s">
        <v>78</v>
      </c>
      <c r="G2209" s="39" t="s">
        <v>145</v>
      </c>
      <c r="H2209" s="39" t="str">
        <f>IF(raw_impacts[[#This Row],[BldgVint]]="Old","Ex",raw_impacts[[#This Row],[BldgVint]])</f>
        <v>Ex</v>
      </c>
      <c r="I2209" s="39" t="s">
        <v>62</v>
      </c>
      <c r="J2209" s="39" t="s">
        <v>41</v>
      </c>
      <c r="K2209" s="39" t="s">
        <v>45</v>
      </c>
      <c r="L2209" s="39">
        <v>33.1</v>
      </c>
      <c r="M2209" s="39">
        <v>0</v>
      </c>
      <c r="N2209" s="39" t="s">
        <v>46</v>
      </c>
      <c r="O2209" s="39">
        <v>211</v>
      </c>
      <c r="P2209" s="39">
        <v>7.4700000000000003E-2</v>
      </c>
      <c r="Q2209" s="39">
        <v>0</v>
      </c>
      <c r="R2209" s="39">
        <v>103</v>
      </c>
      <c r="S2209" s="39">
        <v>3.6499999999999998E-2</v>
      </c>
      <c r="T2209" s="39">
        <v>0</v>
      </c>
      <c r="U2209" s="39">
        <v>0</v>
      </c>
      <c r="V2209" s="39">
        <v>0</v>
      </c>
      <c r="W2209" s="39">
        <v>0</v>
      </c>
      <c r="X2209" s="39">
        <v>0</v>
      </c>
      <c r="Y2209" s="39">
        <v>0</v>
      </c>
      <c r="Z2209" s="39">
        <v>0</v>
      </c>
      <c r="AA2209" s="39" t="s">
        <v>47</v>
      </c>
      <c r="AB2209" s="39" t="s">
        <v>48</v>
      </c>
      <c r="AC2209" s="39">
        <v>2020</v>
      </c>
      <c r="AD22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29.77</v>
      </c>
    </row>
    <row r="2210" spans="1:30" hidden="1" x14ac:dyDescent="0.25">
      <c r="A2210" s="39" t="s">
        <v>38</v>
      </c>
      <c r="B2210" s="39" t="s">
        <v>39</v>
      </c>
      <c r="C2210" s="39" t="s">
        <v>40</v>
      </c>
      <c r="D2210" s="40">
        <v>43474.372708333336</v>
      </c>
      <c r="E2210" s="39" t="s">
        <v>83</v>
      </c>
      <c r="F2210" s="39" t="s">
        <v>79</v>
      </c>
      <c r="G2210" s="39" t="s">
        <v>145</v>
      </c>
      <c r="H2210" s="39" t="str">
        <f>IF(raw_impacts[[#This Row],[BldgVint]]="Old","Ex",raw_impacts[[#This Row],[BldgVint]])</f>
        <v>Ex</v>
      </c>
      <c r="I2210" s="39" t="s">
        <v>62</v>
      </c>
      <c r="J2210" s="39" t="s">
        <v>41</v>
      </c>
      <c r="K2210" s="39" t="s">
        <v>45</v>
      </c>
      <c r="L2210" s="39">
        <v>286</v>
      </c>
      <c r="M2210" s="39">
        <v>0</v>
      </c>
      <c r="N2210" s="39" t="s">
        <v>46</v>
      </c>
      <c r="O2210" s="39">
        <v>215</v>
      </c>
      <c r="P2210" s="39">
        <v>0.113</v>
      </c>
      <c r="Q2210" s="39">
        <v>0</v>
      </c>
      <c r="R2210" s="39">
        <v>105</v>
      </c>
      <c r="S2210" s="39">
        <v>5.5100000000000003E-2</v>
      </c>
      <c r="T2210" s="39">
        <v>0</v>
      </c>
      <c r="U2210" s="39">
        <v>0</v>
      </c>
      <c r="V2210" s="39">
        <v>0</v>
      </c>
      <c r="W2210" s="39">
        <v>0</v>
      </c>
      <c r="X2210" s="39">
        <v>0</v>
      </c>
      <c r="Y2210" s="39">
        <v>0</v>
      </c>
      <c r="Z2210" s="39">
        <v>0</v>
      </c>
      <c r="AA2210" s="39" t="s">
        <v>47</v>
      </c>
      <c r="AB2210" s="39" t="s">
        <v>48</v>
      </c>
      <c r="AC2210" s="39">
        <v>2020</v>
      </c>
      <c r="AD22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35.171999999999997</v>
      </c>
    </row>
    <row r="2211" spans="1:30" hidden="1" x14ac:dyDescent="0.25">
      <c r="A2211" s="39" t="s">
        <v>38</v>
      </c>
      <c r="B2211" s="39" t="s">
        <v>39</v>
      </c>
      <c r="C2211" s="39" t="s">
        <v>40</v>
      </c>
      <c r="D2211" s="40">
        <v>43474.372708333336</v>
      </c>
      <c r="E2211" s="39" t="s">
        <v>83</v>
      </c>
      <c r="F2211" s="39" t="s">
        <v>42</v>
      </c>
      <c r="G2211" s="39" t="s">
        <v>145</v>
      </c>
      <c r="H2211" s="39" t="str">
        <f>IF(raw_impacts[[#This Row],[BldgVint]]="Old","Ex",raw_impacts[[#This Row],[BldgVint]])</f>
        <v>Ex</v>
      </c>
      <c r="I2211" s="39" t="s">
        <v>63</v>
      </c>
      <c r="J2211" s="39" t="s">
        <v>41</v>
      </c>
      <c r="K2211" s="39" t="s">
        <v>45</v>
      </c>
      <c r="L2211" s="39">
        <v>985</v>
      </c>
      <c r="M2211" s="39">
        <v>0</v>
      </c>
      <c r="N2211" s="39" t="s">
        <v>46</v>
      </c>
      <c r="O2211" s="39">
        <v>174</v>
      </c>
      <c r="P2211" s="39">
        <v>0.151</v>
      </c>
      <c r="Q2211" s="39">
        <v>0</v>
      </c>
      <c r="R2211" s="39">
        <v>85.3</v>
      </c>
      <c r="S2211" s="39">
        <v>7.3999999999999996E-2</v>
      </c>
      <c r="T2211" s="39">
        <v>0</v>
      </c>
      <c r="U2211" s="39">
        <v>0</v>
      </c>
      <c r="V2211" s="39">
        <v>0</v>
      </c>
      <c r="W2211" s="39">
        <v>0</v>
      </c>
      <c r="X2211" s="39">
        <v>0</v>
      </c>
      <c r="Y2211" s="39">
        <v>0</v>
      </c>
      <c r="Z2211" s="39">
        <v>0</v>
      </c>
      <c r="AA2211" s="39" t="s">
        <v>47</v>
      </c>
      <c r="AB2211" s="39" t="s">
        <v>48</v>
      </c>
      <c r="AC2211" s="39">
        <v>2020</v>
      </c>
      <c r="AD22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3.9590000000000001</v>
      </c>
    </row>
    <row r="2212" spans="1:30" hidden="1" x14ac:dyDescent="0.25">
      <c r="A2212" s="39" t="s">
        <v>38</v>
      </c>
      <c r="B2212" s="39" t="s">
        <v>39</v>
      </c>
      <c r="C2212" s="39" t="s">
        <v>40</v>
      </c>
      <c r="D2212" s="40">
        <v>43474.372708333336</v>
      </c>
      <c r="E2212" s="39" t="s">
        <v>83</v>
      </c>
      <c r="F2212" s="39" t="s">
        <v>71</v>
      </c>
      <c r="G2212" s="39" t="s">
        <v>145</v>
      </c>
      <c r="H2212" s="39" t="str">
        <f>IF(raw_impacts[[#This Row],[BldgVint]]="Old","Ex",raw_impacts[[#This Row],[BldgVint]])</f>
        <v>Ex</v>
      </c>
      <c r="I2212" s="39" t="s">
        <v>63</v>
      </c>
      <c r="J2212" s="39" t="s">
        <v>41</v>
      </c>
      <c r="K2212" s="39" t="s">
        <v>45</v>
      </c>
      <c r="L2212" s="39">
        <v>508</v>
      </c>
      <c r="M2212" s="39">
        <v>0</v>
      </c>
      <c r="N2212" s="39" t="s">
        <v>46</v>
      </c>
      <c r="O2212" s="39">
        <v>132</v>
      </c>
      <c r="P2212" s="39">
        <v>9.8599999999999993E-2</v>
      </c>
      <c r="Q2212" s="39">
        <v>0</v>
      </c>
      <c r="R2212" s="39">
        <v>64.7</v>
      </c>
      <c r="S2212" s="39">
        <v>4.82E-2</v>
      </c>
      <c r="T2212" s="39">
        <v>0</v>
      </c>
      <c r="U2212" s="39">
        <v>0</v>
      </c>
      <c r="V2212" s="39">
        <v>0</v>
      </c>
      <c r="W2212" s="39">
        <v>0</v>
      </c>
      <c r="X2212" s="39">
        <v>0</v>
      </c>
      <c r="Y2212" s="39">
        <v>0</v>
      </c>
      <c r="Z2212" s="39">
        <v>0</v>
      </c>
      <c r="AA2212" s="39" t="s">
        <v>47</v>
      </c>
      <c r="AB2212" s="39" t="s">
        <v>48</v>
      </c>
      <c r="AC2212" s="39">
        <v>2020</v>
      </c>
      <c r="AD22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9.8510000000000009</v>
      </c>
    </row>
    <row r="2213" spans="1:30" hidden="1" x14ac:dyDescent="0.25">
      <c r="A2213" s="39" t="s">
        <v>38</v>
      </c>
      <c r="B2213" s="39" t="s">
        <v>39</v>
      </c>
      <c r="C2213" s="39" t="s">
        <v>40</v>
      </c>
      <c r="D2213" s="40">
        <v>43474.372708333336</v>
      </c>
      <c r="E2213" s="39" t="s">
        <v>83</v>
      </c>
      <c r="F2213" s="39" t="s">
        <v>72</v>
      </c>
      <c r="G2213" s="39" t="s">
        <v>145</v>
      </c>
      <c r="H2213" s="39" t="str">
        <f>IF(raw_impacts[[#This Row],[BldgVint]]="Old","Ex",raw_impacts[[#This Row],[BldgVint]])</f>
        <v>Ex</v>
      </c>
      <c r="I2213" s="39" t="s">
        <v>63</v>
      </c>
      <c r="J2213" s="39" t="s">
        <v>41</v>
      </c>
      <c r="K2213" s="39" t="s">
        <v>45</v>
      </c>
      <c r="L2213" s="39">
        <v>3310</v>
      </c>
      <c r="M2213" s="39">
        <v>0</v>
      </c>
      <c r="N2213" s="39" t="s">
        <v>46</v>
      </c>
      <c r="O2213" s="39">
        <v>161</v>
      </c>
      <c r="P2213" s="39">
        <v>0.13600000000000001</v>
      </c>
      <c r="Q2213" s="39">
        <v>0</v>
      </c>
      <c r="R2213" s="39">
        <v>78.5</v>
      </c>
      <c r="S2213" s="39">
        <v>6.6400000000000001E-2</v>
      </c>
      <c r="T2213" s="39">
        <v>0</v>
      </c>
      <c r="U2213" s="39">
        <v>0</v>
      </c>
      <c r="V2213" s="39">
        <v>0</v>
      </c>
      <c r="W2213" s="39">
        <v>0</v>
      </c>
      <c r="X2213" s="39">
        <v>0</v>
      </c>
      <c r="Y2213" s="39">
        <v>0</v>
      </c>
      <c r="Z2213" s="39">
        <v>0</v>
      </c>
      <c r="AA2213" s="39" t="s">
        <v>47</v>
      </c>
      <c r="AB2213" s="39" t="s">
        <v>48</v>
      </c>
      <c r="AC2213" s="39">
        <v>2020</v>
      </c>
      <c r="AD22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3.9590000000000001</v>
      </c>
    </row>
    <row r="2214" spans="1:30" hidden="1" x14ac:dyDescent="0.25">
      <c r="A2214" s="39" t="s">
        <v>38</v>
      </c>
      <c r="B2214" s="39" t="s">
        <v>39</v>
      </c>
      <c r="C2214" s="39" t="s">
        <v>40</v>
      </c>
      <c r="D2214" s="40">
        <v>43474.372708333336</v>
      </c>
      <c r="E2214" s="39" t="s">
        <v>83</v>
      </c>
      <c r="F2214" s="39" t="s">
        <v>73</v>
      </c>
      <c r="G2214" s="39" t="s">
        <v>145</v>
      </c>
      <c r="H2214" s="39" t="str">
        <f>IF(raw_impacts[[#This Row],[BldgVint]]="Old","Ex",raw_impacts[[#This Row],[BldgVint]])</f>
        <v>Ex</v>
      </c>
      <c r="I2214" s="39" t="s">
        <v>63</v>
      </c>
      <c r="J2214" s="39" t="s">
        <v>41</v>
      </c>
      <c r="K2214" s="39" t="s">
        <v>45</v>
      </c>
      <c r="L2214" s="39">
        <v>1000</v>
      </c>
      <c r="M2214" s="39">
        <v>0</v>
      </c>
      <c r="N2214" s="39" t="s">
        <v>46</v>
      </c>
      <c r="O2214" s="39">
        <v>140</v>
      </c>
      <c r="P2214" s="39">
        <v>7.9799999999999996E-2</v>
      </c>
      <c r="Q2214" s="39">
        <v>0</v>
      </c>
      <c r="R2214" s="39">
        <v>68.599999999999994</v>
      </c>
      <c r="S2214" s="39">
        <v>3.9E-2</v>
      </c>
      <c r="T2214" s="39">
        <v>0</v>
      </c>
      <c r="U2214" s="39">
        <v>0</v>
      </c>
      <c r="V2214" s="39">
        <v>0</v>
      </c>
      <c r="W2214" s="39">
        <v>0</v>
      </c>
      <c r="X2214" s="39">
        <v>0</v>
      </c>
      <c r="Y2214" s="39">
        <v>0</v>
      </c>
      <c r="Z2214" s="39">
        <v>0</v>
      </c>
      <c r="AA2214" s="39" t="s">
        <v>47</v>
      </c>
      <c r="AB2214" s="39" t="s">
        <v>48</v>
      </c>
      <c r="AC2214" s="39">
        <v>2020</v>
      </c>
      <c r="AD22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6.6109999999999998</v>
      </c>
    </row>
    <row r="2215" spans="1:30" hidden="1" x14ac:dyDescent="0.25">
      <c r="A2215" s="39" t="s">
        <v>38</v>
      </c>
      <c r="B2215" s="39" t="s">
        <v>39</v>
      </c>
      <c r="C2215" s="39" t="s">
        <v>40</v>
      </c>
      <c r="D2215" s="40">
        <v>43474.372708333336</v>
      </c>
      <c r="E2215" s="39" t="s">
        <v>83</v>
      </c>
      <c r="F2215" s="39" t="s">
        <v>74</v>
      </c>
      <c r="G2215" s="39" t="s">
        <v>145</v>
      </c>
      <c r="H2215" s="39" t="str">
        <f>IF(raw_impacts[[#This Row],[BldgVint]]="Old","Ex",raw_impacts[[#This Row],[BldgVint]])</f>
        <v>Ex</v>
      </c>
      <c r="I2215" s="39" t="s">
        <v>63</v>
      </c>
      <c r="J2215" s="39" t="s">
        <v>41</v>
      </c>
      <c r="K2215" s="39" t="s">
        <v>45</v>
      </c>
      <c r="L2215" s="39">
        <v>348</v>
      </c>
      <c r="M2215" s="39">
        <v>0</v>
      </c>
      <c r="N2215" s="39" t="s">
        <v>46</v>
      </c>
      <c r="O2215" s="39">
        <v>249</v>
      </c>
      <c r="P2215" s="39">
        <v>0.128</v>
      </c>
      <c r="Q2215" s="39">
        <v>0</v>
      </c>
      <c r="R2215" s="39">
        <v>122</v>
      </c>
      <c r="S2215" s="39">
        <v>6.2799999999999995E-2</v>
      </c>
      <c r="T2215" s="39">
        <v>0</v>
      </c>
      <c r="U2215" s="39">
        <v>0</v>
      </c>
      <c r="V2215" s="39">
        <v>0</v>
      </c>
      <c r="W2215" s="39">
        <v>0</v>
      </c>
      <c r="X2215" s="39">
        <v>0</v>
      </c>
      <c r="Y2215" s="39">
        <v>0</v>
      </c>
      <c r="Z2215" s="39">
        <v>0</v>
      </c>
      <c r="AA2215" s="39" t="s">
        <v>47</v>
      </c>
      <c r="AB2215" s="39" t="s">
        <v>48</v>
      </c>
      <c r="AC2215" s="39">
        <v>2020</v>
      </c>
      <c r="AD22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7.431</v>
      </c>
    </row>
    <row r="2216" spans="1:30" hidden="1" x14ac:dyDescent="0.25">
      <c r="A2216" s="39" t="s">
        <v>38</v>
      </c>
      <c r="B2216" s="39" t="s">
        <v>39</v>
      </c>
      <c r="C2216" s="39" t="s">
        <v>40</v>
      </c>
      <c r="D2216" s="40">
        <v>43474.372708333336</v>
      </c>
      <c r="E2216" s="39" t="s">
        <v>83</v>
      </c>
      <c r="F2216" s="39" t="s">
        <v>75</v>
      </c>
      <c r="G2216" s="39" t="s">
        <v>145</v>
      </c>
      <c r="H2216" s="39" t="str">
        <f>IF(raw_impacts[[#This Row],[BldgVint]]="Old","Ex",raw_impacts[[#This Row],[BldgVint]])</f>
        <v>Ex</v>
      </c>
      <c r="I2216" s="39" t="s">
        <v>63</v>
      </c>
      <c r="J2216" s="39" t="s">
        <v>41</v>
      </c>
      <c r="K2216" s="39" t="s">
        <v>45</v>
      </c>
      <c r="L2216" s="39">
        <v>449</v>
      </c>
      <c r="M2216" s="39">
        <v>0</v>
      </c>
      <c r="N2216" s="39" t="s">
        <v>46</v>
      </c>
      <c r="O2216" s="39">
        <v>176</v>
      </c>
      <c r="P2216" s="39">
        <v>0.115</v>
      </c>
      <c r="Q2216" s="39">
        <v>0</v>
      </c>
      <c r="R2216" s="39">
        <v>86</v>
      </c>
      <c r="S2216" s="39">
        <v>5.6000000000000001E-2</v>
      </c>
      <c r="T2216" s="39">
        <v>0</v>
      </c>
      <c r="U2216" s="39">
        <v>0</v>
      </c>
      <c r="V2216" s="39">
        <v>0</v>
      </c>
      <c r="W2216" s="39">
        <v>0</v>
      </c>
      <c r="X2216" s="39">
        <v>0</v>
      </c>
      <c r="Y2216" s="39">
        <v>0</v>
      </c>
      <c r="Z2216" s="39">
        <v>0</v>
      </c>
      <c r="AA2216" s="39" t="s">
        <v>47</v>
      </c>
      <c r="AB2216" s="39" t="s">
        <v>48</v>
      </c>
      <c r="AC2216" s="39">
        <v>2020</v>
      </c>
      <c r="AD22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22.149000000000001</v>
      </c>
    </row>
    <row r="2217" spans="1:30" hidden="1" x14ac:dyDescent="0.25">
      <c r="A2217" s="39" t="s">
        <v>38</v>
      </c>
      <c r="B2217" s="39" t="s">
        <v>39</v>
      </c>
      <c r="C2217" s="39" t="s">
        <v>40</v>
      </c>
      <c r="D2217" s="40">
        <v>43474.372708333336</v>
      </c>
      <c r="E2217" s="39" t="s">
        <v>83</v>
      </c>
      <c r="F2217" s="39" t="s">
        <v>76</v>
      </c>
      <c r="G2217" s="39" t="s">
        <v>145</v>
      </c>
      <c r="H2217" s="39" t="str">
        <f>IF(raw_impacts[[#This Row],[BldgVint]]="Old","Ex",raw_impacts[[#This Row],[BldgVint]])</f>
        <v>Ex</v>
      </c>
      <c r="I2217" s="39" t="s">
        <v>63</v>
      </c>
      <c r="J2217" s="39" t="s">
        <v>41</v>
      </c>
      <c r="K2217" s="39" t="s">
        <v>45</v>
      </c>
      <c r="L2217" s="39">
        <v>171</v>
      </c>
      <c r="M2217" s="39">
        <v>0</v>
      </c>
      <c r="N2217" s="39" t="s">
        <v>46</v>
      </c>
      <c r="O2217" s="39">
        <v>241</v>
      </c>
      <c r="P2217" s="39">
        <v>0.14599999999999999</v>
      </c>
      <c r="Q2217" s="39">
        <v>0</v>
      </c>
      <c r="R2217" s="39">
        <v>118</v>
      </c>
      <c r="S2217" s="39">
        <v>7.1599999999999997E-2</v>
      </c>
      <c r="T2217" s="39">
        <v>0</v>
      </c>
      <c r="U2217" s="39">
        <v>0</v>
      </c>
      <c r="V2217" s="39">
        <v>0</v>
      </c>
      <c r="W2217" s="39">
        <v>0</v>
      </c>
      <c r="X2217" s="39">
        <v>0</v>
      </c>
      <c r="Y2217" s="39">
        <v>0</v>
      </c>
      <c r="Z2217" s="39">
        <v>0</v>
      </c>
      <c r="AA2217" s="39" t="s">
        <v>47</v>
      </c>
      <c r="AB2217" s="39" t="s">
        <v>48</v>
      </c>
      <c r="AC2217" s="39">
        <v>2020</v>
      </c>
      <c r="AD22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6.6109999999999998</v>
      </c>
    </row>
    <row r="2218" spans="1:30" hidden="1" x14ac:dyDescent="0.25">
      <c r="A2218" s="39" t="s">
        <v>38</v>
      </c>
      <c r="B2218" s="39" t="s">
        <v>39</v>
      </c>
      <c r="C2218" s="39" t="s">
        <v>40</v>
      </c>
      <c r="D2218" s="40">
        <v>43474.372708333336</v>
      </c>
      <c r="E2218" s="39" t="s">
        <v>83</v>
      </c>
      <c r="F2218" s="39" t="s">
        <v>77</v>
      </c>
      <c r="G2218" s="39" t="s">
        <v>145</v>
      </c>
      <c r="H2218" s="39" t="str">
        <f>IF(raw_impacts[[#This Row],[BldgVint]]="Old","Ex",raw_impacts[[#This Row],[BldgVint]])</f>
        <v>Ex</v>
      </c>
      <c r="I2218" s="39" t="s">
        <v>63</v>
      </c>
      <c r="J2218" s="39" t="s">
        <v>41</v>
      </c>
      <c r="K2218" s="39" t="s">
        <v>45</v>
      </c>
      <c r="L2218" s="39">
        <v>556</v>
      </c>
      <c r="M2218" s="39">
        <v>0</v>
      </c>
      <c r="N2218" s="39" t="s">
        <v>46</v>
      </c>
      <c r="O2218" s="39">
        <v>175</v>
      </c>
      <c r="P2218" s="39">
        <v>9.2299999999999993E-2</v>
      </c>
      <c r="Q2218" s="39">
        <v>0</v>
      </c>
      <c r="R2218" s="39">
        <v>85.7</v>
      </c>
      <c r="S2218" s="39">
        <v>4.5100000000000001E-2</v>
      </c>
      <c r="T2218" s="39">
        <v>0</v>
      </c>
      <c r="U2218" s="39">
        <v>0</v>
      </c>
      <c r="V2218" s="39">
        <v>0</v>
      </c>
      <c r="W2218" s="39">
        <v>0</v>
      </c>
      <c r="X2218" s="39">
        <v>0</v>
      </c>
      <c r="Y2218" s="39">
        <v>0</v>
      </c>
      <c r="Z2218" s="39">
        <v>0</v>
      </c>
      <c r="AA2218" s="39" t="s">
        <v>47</v>
      </c>
      <c r="AB2218" s="39" t="s">
        <v>48</v>
      </c>
      <c r="AC2218" s="39">
        <v>2020</v>
      </c>
      <c r="AD22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79.468000000000004</v>
      </c>
    </row>
    <row r="2219" spans="1:30" hidden="1" x14ac:dyDescent="0.25">
      <c r="A2219" s="39" t="s">
        <v>38</v>
      </c>
      <c r="B2219" s="39" t="s">
        <v>39</v>
      </c>
      <c r="C2219" s="39" t="s">
        <v>40</v>
      </c>
      <c r="D2219" s="40">
        <v>43474.372708333336</v>
      </c>
      <c r="E2219" s="39" t="s">
        <v>83</v>
      </c>
      <c r="F2219" s="39" t="s">
        <v>78</v>
      </c>
      <c r="G2219" s="39" t="s">
        <v>145</v>
      </c>
      <c r="H2219" s="39" t="str">
        <f>IF(raw_impacts[[#This Row],[BldgVint]]="Old","Ex",raw_impacts[[#This Row],[BldgVint]])</f>
        <v>Ex</v>
      </c>
      <c r="I2219" s="39" t="s">
        <v>63</v>
      </c>
      <c r="J2219" s="39" t="s">
        <v>41</v>
      </c>
      <c r="K2219" s="39" t="s">
        <v>45</v>
      </c>
      <c r="L2219" s="39">
        <v>39.299999999999997</v>
      </c>
      <c r="M2219" s="39">
        <v>0</v>
      </c>
      <c r="N2219" s="39" t="s">
        <v>46</v>
      </c>
      <c r="O2219" s="39">
        <v>196</v>
      </c>
      <c r="P2219" s="39">
        <v>0.1</v>
      </c>
      <c r="Q2219" s="39">
        <v>0</v>
      </c>
      <c r="R2219" s="39">
        <v>95.7</v>
      </c>
      <c r="S2219" s="39">
        <v>4.8899999999999999E-2</v>
      </c>
      <c r="T2219" s="39">
        <v>0</v>
      </c>
      <c r="U2219" s="39">
        <v>0</v>
      </c>
      <c r="V2219" s="39">
        <v>0</v>
      </c>
      <c r="W2219" s="39">
        <v>0</v>
      </c>
      <c r="X2219" s="39">
        <v>0</v>
      </c>
      <c r="Y2219" s="39">
        <v>0</v>
      </c>
      <c r="Z2219" s="39">
        <v>0</v>
      </c>
      <c r="AA2219" s="39" t="s">
        <v>47</v>
      </c>
      <c r="AB2219" s="39" t="s">
        <v>48</v>
      </c>
      <c r="AC2219" s="39">
        <v>2020</v>
      </c>
      <c r="AD22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15.6</v>
      </c>
    </row>
    <row r="2220" spans="1:30" hidden="1" x14ac:dyDescent="0.25">
      <c r="A2220" s="39" t="s">
        <v>38</v>
      </c>
      <c r="B2220" s="39" t="s">
        <v>39</v>
      </c>
      <c r="C2220" s="39" t="s">
        <v>40</v>
      </c>
      <c r="D2220" s="40">
        <v>43474.372708333336</v>
      </c>
      <c r="E2220" s="39" t="s">
        <v>83</v>
      </c>
      <c r="F2220" s="39" t="s">
        <v>79</v>
      </c>
      <c r="G2220" s="39" t="s">
        <v>145</v>
      </c>
      <c r="H2220" s="39" t="str">
        <f>IF(raw_impacts[[#This Row],[BldgVint]]="Old","Ex",raw_impacts[[#This Row],[BldgVint]])</f>
        <v>Ex</v>
      </c>
      <c r="I2220" s="39" t="s">
        <v>63</v>
      </c>
      <c r="J2220" s="39" t="s">
        <v>41</v>
      </c>
      <c r="K2220" s="39" t="s">
        <v>45</v>
      </c>
      <c r="L2220" s="39">
        <v>346</v>
      </c>
      <c r="M2220" s="39">
        <v>0</v>
      </c>
      <c r="N2220" s="39" t="s">
        <v>46</v>
      </c>
      <c r="O2220" s="39">
        <v>186</v>
      </c>
      <c r="P2220" s="39">
        <v>0.13</v>
      </c>
      <c r="Q2220" s="39">
        <v>0</v>
      </c>
      <c r="R2220" s="39">
        <v>91</v>
      </c>
      <c r="S2220" s="39">
        <v>6.3500000000000001E-2</v>
      </c>
      <c r="T2220" s="39">
        <v>0</v>
      </c>
      <c r="U2220" s="39">
        <v>0</v>
      </c>
      <c r="V2220" s="39">
        <v>0</v>
      </c>
      <c r="W2220" s="39">
        <v>0</v>
      </c>
      <c r="X2220" s="39">
        <v>0</v>
      </c>
      <c r="Y2220" s="39">
        <v>0</v>
      </c>
      <c r="Z2220" s="39">
        <v>0</v>
      </c>
      <c r="AA2220" s="39" t="s">
        <v>47</v>
      </c>
      <c r="AB2220" s="39" t="s">
        <v>48</v>
      </c>
      <c r="AC2220" s="39">
        <v>2020</v>
      </c>
      <c r="AD22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18.751000000000001</v>
      </c>
    </row>
    <row r="2221" spans="1:30" hidden="1" x14ac:dyDescent="0.25">
      <c r="A2221" s="39" t="s">
        <v>38</v>
      </c>
      <c r="B2221" s="39" t="s">
        <v>39</v>
      </c>
      <c r="C2221" s="39" t="s">
        <v>40</v>
      </c>
      <c r="D2221" s="40">
        <v>43474.372708333336</v>
      </c>
      <c r="E2221" s="39" t="s">
        <v>83</v>
      </c>
      <c r="F2221" s="39" t="s">
        <v>42</v>
      </c>
      <c r="G2221" s="39" t="s">
        <v>145</v>
      </c>
      <c r="H2221" s="39" t="str">
        <f>IF(raw_impacts[[#This Row],[BldgVint]]="Old","Ex",raw_impacts[[#This Row],[BldgVint]])</f>
        <v>Ex</v>
      </c>
      <c r="I2221" s="39" t="s">
        <v>64</v>
      </c>
      <c r="J2221" s="39" t="s">
        <v>41</v>
      </c>
      <c r="K2221" s="39" t="s">
        <v>45</v>
      </c>
      <c r="L2221" s="39">
        <v>877</v>
      </c>
      <c r="M2221" s="39">
        <v>0</v>
      </c>
      <c r="N2221" s="39" t="s">
        <v>46</v>
      </c>
      <c r="O2221" s="39">
        <v>200</v>
      </c>
      <c r="P2221" s="39">
        <v>0.16300000000000001</v>
      </c>
      <c r="Q2221" s="39">
        <v>0</v>
      </c>
      <c r="R2221" s="39">
        <v>98</v>
      </c>
      <c r="S2221" s="39">
        <v>7.9600000000000004E-2</v>
      </c>
      <c r="T2221" s="39">
        <v>0</v>
      </c>
      <c r="U2221" s="39">
        <v>0</v>
      </c>
      <c r="V2221" s="39">
        <v>0</v>
      </c>
      <c r="W2221" s="39">
        <v>0</v>
      </c>
      <c r="X2221" s="39">
        <v>0</v>
      </c>
      <c r="Y2221" s="39">
        <v>0</v>
      </c>
      <c r="Z2221" s="39">
        <v>0</v>
      </c>
      <c r="AA2221" s="39" t="s">
        <v>47</v>
      </c>
      <c r="AB2221" s="39" t="s">
        <v>48</v>
      </c>
      <c r="AC2221" s="39">
        <v>2020</v>
      </c>
      <c r="AD22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4.5010000000000003</v>
      </c>
    </row>
    <row r="2222" spans="1:30" hidden="1" x14ac:dyDescent="0.25">
      <c r="A2222" s="39" t="s">
        <v>38</v>
      </c>
      <c r="B2222" s="39" t="s">
        <v>39</v>
      </c>
      <c r="C2222" s="39" t="s">
        <v>40</v>
      </c>
      <c r="D2222" s="40">
        <v>43474.372708333336</v>
      </c>
      <c r="E2222" s="39" t="s">
        <v>83</v>
      </c>
      <c r="F2222" s="39" t="s">
        <v>71</v>
      </c>
      <c r="G2222" s="39" t="s">
        <v>145</v>
      </c>
      <c r="H2222" s="39" t="str">
        <f>IF(raw_impacts[[#This Row],[BldgVint]]="Old","Ex",raw_impacts[[#This Row],[BldgVint]])</f>
        <v>Ex</v>
      </c>
      <c r="I2222" s="39" t="s">
        <v>64</v>
      </c>
      <c r="J2222" s="39" t="s">
        <v>41</v>
      </c>
      <c r="K2222" s="39" t="s">
        <v>45</v>
      </c>
      <c r="L2222" s="39">
        <v>454</v>
      </c>
      <c r="M2222" s="39">
        <v>0</v>
      </c>
      <c r="N2222" s="39" t="s">
        <v>46</v>
      </c>
      <c r="O2222" s="39">
        <v>161</v>
      </c>
      <c r="P2222" s="39">
        <v>0.113</v>
      </c>
      <c r="Q2222" s="39">
        <v>0</v>
      </c>
      <c r="R2222" s="39">
        <v>78.7</v>
      </c>
      <c r="S2222" s="39">
        <v>5.5199999999999999E-2</v>
      </c>
      <c r="T2222" s="39">
        <v>0</v>
      </c>
      <c r="U2222" s="39">
        <v>0</v>
      </c>
      <c r="V2222" s="39">
        <v>0</v>
      </c>
      <c r="W2222" s="39">
        <v>0</v>
      </c>
      <c r="X2222" s="39">
        <v>0</v>
      </c>
      <c r="Y2222" s="39">
        <v>0</v>
      </c>
      <c r="Z2222" s="39">
        <v>0</v>
      </c>
      <c r="AA2222" s="39" t="s">
        <v>47</v>
      </c>
      <c r="AB2222" s="39" t="s">
        <v>48</v>
      </c>
      <c r="AC2222" s="39">
        <v>2020</v>
      </c>
      <c r="AD22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10.428000000000001</v>
      </c>
    </row>
    <row r="2223" spans="1:30" hidden="1" x14ac:dyDescent="0.25">
      <c r="A2223" s="39" t="s">
        <v>38</v>
      </c>
      <c r="B2223" s="39" t="s">
        <v>39</v>
      </c>
      <c r="C2223" s="39" t="s">
        <v>40</v>
      </c>
      <c r="D2223" s="40">
        <v>43474.372708333336</v>
      </c>
      <c r="E2223" s="39" t="s">
        <v>83</v>
      </c>
      <c r="F2223" s="39" t="s">
        <v>72</v>
      </c>
      <c r="G2223" s="39" t="s">
        <v>145</v>
      </c>
      <c r="H2223" s="39" t="str">
        <f>IF(raw_impacts[[#This Row],[BldgVint]]="Old","Ex",raw_impacts[[#This Row],[BldgVint]])</f>
        <v>Ex</v>
      </c>
      <c r="I2223" s="39" t="s">
        <v>64</v>
      </c>
      <c r="J2223" s="39" t="s">
        <v>41</v>
      </c>
      <c r="K2223" s="39" t="s">
        <v>45</v>
      </c>
      <c r="L2223" s="39">
        <v>3050</v>
      </c>
      <c r="M2223" s="39">
        <v>0</v>
      </c>
      <c r="N2223" s="39" t="s">
        <v>46</v>
      </c>
      <c r="O2223" s="39">
        <v>184</v>
      </c>
      <c r="P2223" s="39">
        <v>0.14299999999999999</v>
      </c>
      <c r="Q2223" s="39">
        <v>0</v>
      </c>
      <c r="R2223" s="39">
        <v>90</v>
      </c>
      <c r="S2223" s="39">
        <v>7.0000000000000007E-2</v>
      </c>
      <c r="T2223" s="39">
        <v>0</v>
      </c>
      <c r="U2223" s="39">
        <v>0</v>
      </c>
      <c r="V2223" s="39">
        <v>0</v>
      </c>
      <c r="W2223" s="39">
        <v>0</v>
      </c>
      <c r="X2223" s="39">
        <v>0</v>
      </c>
      <c r="Y2223" s="39">
        <v>0</v>
      </c>
      <c r="Z2223" s="39">
        <v>0</v>
      </c>
      <c r="AA2223" s="39" t="s">
        <v>47</v>
      </c>
      <c r="AB2223" s="39" t="s">
        <v>48</v>
      </c>
      <c r="AC2223" s="39">
        <v>2020</v>
      </c>
      <c r="AD22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4.5010000000000003</v>
      </c>
    </row>
    <row r="2224" spans="1:30" hidden="1" x14ac:dyDescent="0.25">
      <c r="A2224" s="39" t="s">
        <v>38</v>
      </c>
      <c r="B2224" s="39" t="s">
        <v>39</v>
      </c>
      <c r="C2224" s="39" t="s">
        <v>40</v>
      </c>
      <c r="D2224" s="40">
        <v>43474.372708333336</v>
      </c>
      <c r="E2224" s="39" t="s">
        <v>83</v>
      </c>
      <c r="F2224" s="39" t="s">
        <v>73</v>
      </c>
      <c r="G2224" s="39" t="s">
        <v>145</v>
      </c>
      <c r="H2224" s="39" t="str">
        <f>IF(raw_impacts[[#This Row],[BldgVint]]="Old","Ex",raw_impacts[[#This Row],[BldgVint]])</f>
        <v>Ex</v>
      </c>
      <c r="I2224" s="39" t="s">
        <v>64</v>
      </c>
      <c r="J2224" s="39" t="s">
        <v>41</v>
      </c>
      <c r="K2224" s="39" t="s">
        <v>45</v>
      </c>
      <c r="L2224" s="39">
        <v>896</v>
      </c>
      <c r="M2224" s="39">
        <v>0</v>
      </c>
      <c r="N2224" s="39" t="s">
        <v>46</v>
      </c>
      <c r="O2224" s="39">
        <v>154</v>
      </c>
      <c r="P2224" s="39">
        <v>8.4099999999999994E-2</v>
      </c>
      <c r="Q2224" s="39">
        <v>0</v>
      </c>
      <c r="R2224" s="39">
        <v>75.2</v>
      </c>
      <c r="S2224" s="39">
        <v>4.1099999999999998E-2</v>
      </c>
      <c r="T2224" s="39">
        <v>0</v>
      </c>
      <c r="U2224" s="39">
        <v>0</v>
      </c>
      <c r="V2224" s="39">
        <v>0</v>
      </c>
      <c r="W2224" s="39">
        <v>0</v>
      </c>
      <c r="X2224" s="39">
        <v>0</v>
      </c>
      <c r="Y2224" s="39">
        <v>0</v>
      </c>
      <c r="Z2224" s="39">
        <v>0</v>
      </c>
      <c r="AA2224" s="39" t="s">
        <v>47</v>
      </c>
      <c r="AB2224" s="39" t="s">
        <v>48</v>
      </c>
      <c r="AC2224" s="39">
        <v>2020</v>
      </c>
      <c r="AD22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6.8539999999999992</v>
      </c>
    </row>
    <row r="2225" spans="1:30" hidden="1" x14ac:dyDescent="0.25">
      <c r="A2225" s="39" t="s">
        <v>38</v>
      </c>
      <c r="B2225" s="39" t="s">
        <v>39</v>
      </c>
      <c r="C2225" s="39" t="s">
        <v>40</v>
      </c>
      <c r="D2225" s="40">
        <v>43474.372708333336</v>
      </c>
      <c r="E2225" s="39" t="s">
        <v>83</v>
      </c>
      <c r="F2225" s="39" t="s">
        <v>74</v>
      </c>
      <c r="G2225" s="39" t="s">
        <v>145</v>
      </c>
      <c r="H2225" s="39" t="str">
        <f>IF(raw_impacts[[#This Row],[BldgVint]]="Old","Ex",raw_impacts[[#This Row],[BldgVint]])</f>
        <v>Ex</v>
      </c>
      <c r="I2225" s="39" t="s">
        <v>64</v>
      </c>
      <c r="J2225" s="39" t="s">
        <v>41</v>
      </c>
      <c r="K2225" s="39" t="s">
        <v>45</v>
      </c>
      <c r="L2225" s="39">
        <v>322</v>
      </c>
      <c r="M2225" s="39">
        <v>0</v>
      </c>
      <c r="N2225" s="39" t="s">
        <v>46</v>
      </c>
      <c r="O2225" s="39">
        <v>277</v>
      </c>
      <c r="P2225" s="39">
        <v>0.13800000000000001</v>
      </c>
      <c r="Q2225" s="39">
        <v>0</v>
      </c>
      <c r="R2225" s="39">
        <v>136</v>
      </c>
      <c r="S2225" s="39">
        <v>6.7299999999999999E-2</v>
      </c>
      <c r="T2225" s="39">
        <v>0</v>
      </c>
      <c r="U2225" s="39">
        <v>0</v>
      </c>
      <c r="V2225" s="39">
        <v>0</v>
      </c>
      <c r="W2225" s="39">
        <v>0</v>
      </c>
      <c r="X2225" s="39">
        <v>0</v>
      </c>
      <c r="Y2225" s="39">
        <v>0</v>
      </c>
      <c r="Z2225" s="39">
        <v>0</v>
      </c>
      <c r="AA2225" s="39" t="s">
        <v>47</v>
      </c>
      <c r="AB2225" s="39" t="s">
        <v>48</v>
      </c>
      <c r="AC2225" s="39">
        <v>2020</v>
      </c>
      <c r="AD22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2226" spans="1:30" hidden="1" x14ac:dyDescent="0.25">
      <c r="A2226" s="39" t="s">
        <v>38</v>
      </c>
      <c r="B2226" s="39" t="s">
        <v>39</v>
      </c>
      <c r="C2226" s="39" t="s">
        <v>40</v>
      </c>
      <c r="D2226" s="40">
        <v>43474.372708333336</v>
      </c>
      <c r="E2226" s="39" t="s">
        <v>83</v>
      </c>
      <c r="F2226" s="39" t="s">
        <v>75</v>
      </c>
      <c r="G2226" s="39" t="s">
        <v>145</v>
      </c>
      <c r="H2226" s="39" t="str">
        <f>IF(raw_impacts[[#This Row],[BldgVint]]="Old","Ex",raw_impacts[[#This Row],[BldgVint]])</f>
        <v>Ex</v>
      </c>
      <c r="I2226" s="39" t="s">
        <v>64</v>
      </c>
      <c r="J2226" s="39" t="s">
        <v>41</v>
      </c>
      <c r="K2226" s="39" t="s">
        <v>45</v>
      </c>
      <c r="L2226" s="39">
        <v>414</v>
      </c>
      <c r="M2226" s="39">
        <v>0</v>
      </c>
      <c r="N2226" s="39" t="s">
        <v>46</v>
      </c>
      <c r="O2226" s="39">
        <v>180</v>
      </c>
      <c r="P2226" s="39">
        <v>0.106</v>
      </c>
      <c r="Q2226" s="39">
        <v>0</v>
      </c>
      <c r="R2226" s="39">
        <v>88.2</v>
      </c>
      <c r="S2226" s="39">
        <v>5.21E-2</v>
      </c>
      <c r="T2226" s="39">
        <v>0</v>
      </c>
      <c r="U2226" s="39">
        <v>0</v>
      </c>
      <c r="V2226" s="39">
        <v>0</v>
      </c>
      <c r="W2226" s="39">
        <v>0</v>
      </c>
      <c r="X2226" s="39">
        <v>0</v>
      </c>
      <c r="Y2226" s="39">
        <v>0</v>
      </c>
      <c r="Z2226" s="39">
        <v>0</v>
      </c>
      <c r="AA2226" s="39" t="s">
        <v>47</v>
      </c>
      <c r="AB2226" s="39" t="s">
        <v>48</v>
      </c>
      <c r="AC2226" s="39">
        <v>2020</v>
      </c>
      <c r="AD22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18.966000000000001</v>
      </c>
    </row>
    <row r="2227" spans="1:30" hidden="1" x14ac:dyDescent="0.25">
      <c r="A2227" s="39" t="s">
        <v>38</v>
      </c>
      <c r="B2227" s="39" t="s">
        <v>39</v>
      </c>
      <c r="C2227" s="39" t="s">
        <v>40</v>
      </c>
      <c r="D2227" s="40">
        <v>43474.372708333336</v>
      </c>
      <c r="E2227" s="39" t="s">
        <v>83</v>
      </c>
      <c r="F2227" s="39" t="s">
        <v>76</v>
      </c>
      <c r="G2227" s="39" t="s">
        <v>145</v>
      </c>
      <c r="H2227" s="39" t="str">
        <f>IF(raw_impacts[[#This Row],[BldgVint]]="Old","Ex",raw_impacts[[#This Row],[BldgVint]])</f>
        <v>Ex</v>
      </c>
      <c r="I2227" s="39" t="s">
        <v>64</v>
      </c>
      <c r="J2227" s="39" t="s">
        <v>41</v>
      </c>
      <c r="K2227" s="39" t="s">
        <v>45</v>
      </c>
      <c r="L2227" s="39">
        <v>156</v>
      </c>
      <c r="M2227" s="39">
        <v>0</v>
      </c>
      <c r="N2227" s="39" t="s">
        <v>46</v>
      </c>
      <c r="O2227" s="39">
        <v>273</v>
      </c>
      <c r="P2227" s="39">
        <v>0.16300000000000001</v>
      </c>
      <c r="Q2227" s="39">
        <v>0</v>
      </c>
      <c r="R2227" s="39">
        <v>134</v>
      </c>
      <c r="S2227" s="39">
        <v>7.9799999999999996E-2</v>
      </c>
      <c r="T2227" s="39">
        <v>0</v>
      </c>
      <c r="U2227" s="39">
        <v>0</v>
      </c>
      <c r="V2227" s="39">
        <v>0</v>
      </c>
      <c r="W2227" s="39">
        <v>0</v>
      </c>
      <c r="X2227" s="39">
        <v>0</v>
      </c>
      <c r="Y2227" s="39">
        <v>0</v>
      </c>
      <c r="Z2227" s="39">
        <v>0</v>
      </c>
      <c r="AA2227" s="39" t="s">
        <v>47</v>
      </c>
      <c r="AB2227" s="39" t="s">
        <v>48</v>
      </c>
      <c r="AC2227" s="39">
        <v>2020</v>
      </c>
      <c r="AD22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6.8539999999999992</v>
      </c>
    </row>
    <row r="2228" spans="1:30" hidden="1" x14ac:dyDescent="0.25">
      <c r="A2228" s="39" t="s">
        <v>38</v>
      </c>
      <c r="B2228" s="39" t="s">
        <v>39</v>
      </c>
      <c r="C2228" s="39" t="s">
        <v>40</v>
      </c>
      <c r="D2228" s="40">
        <v>43474.372708333336</v>
      </c>
      <c r="E2228" s="39" t="s">
        <v>83</v>
      </c>
      <c r="F2228" s="39" t="s">
        <v>77</v>
      </c>
      <c r="G2228" s="39" t="s">
        <v>145</v>
      </c>
      <c r="H2228" s="39" t="str">
        <f>IF(raw_impacts[[#This Row],[BldgVint]]="Old","Ex",raw_impacts[[#This Row],[BldgVint]])</f>
        <v>Ex</v>
      </c>
      <c r="I2228" s="39" t="s">
        <v>64</v>
      </c>
      <c r="J2228" s="39" t="s">
        <v>41</v>
      </c>
      <c r="K2228" s="39" t="s">
        <v>45</v>
      </c>
      <c r="L2228" s="39">
        <v>516</v>
      </c>
      <c r="M2228" s="39">
        <v>0</v>
      </c>
      <c r="N2228" s="39" t="s">
        <v>46</v>
      </c>
      <c r="O2228" s="39">
        <v>198</v>
      </c>
      <c r="P2228" s="39">
        <v>9.3700000000000006E-2</v>
      </c>
      <c r="Q2228" s="39">
        <v>0</v>
      </c>
      <c r="R2228" s="39">
        <v>96.6</v>
      </c>
      <c r="S2228" s="39">
        <v>4.58E-2</v>
      </c>
      <c r="T2228" s="39">
        <v>0</v>
      </c>
      <c r="U2228" s="39">
        <v>0</v>
      </c>
      <c r="V2228" s="39">
        <v>0</v>
      </c>
      <c r="W2228" s="39">
        <v>0</v>
      </c>
      <c r="X2228" s="39">
        <v>0</v>
      </c>
      <c r="Y2228" s="39">
        <v>0</v>
      </c>
      <c r="Z2228" s="39">
        <v>0</v>
      </c>
      <c r="AA2228" s="39" t="s">
        <v>47</v>
      </c>
      <c r="AB2228" s="39" t="s">
        <v>48</v>
      </c>
      <c r="AC2228" s="39">
        <v>2020</v>
      </c>
      <c r="AD22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25.533000000000001</v>
      </c>
    </row>
    <row r="2229" spans="1:30" hidden="1" x14ac:dyDescent="0.25">
      <c r="A2229" s="39" t="s">
        <v>38</v>
      </c>
      <c r="B2229" s="39" t="s">
        <v>39</v>
      </c>
      <c r="C2229" s="39" t="s">
        <v>40</v>
      </c>
      <c r="D2229" s="40">
        <v>43474.372708333336</v>
      </c>
      <c r="E2229" s="39" t="s">
        <v>83</v>
      </c>
      <c r="F2229" s="39" t="s">
        <v>78</v>
      </c>
      <c r="G2229" s="39" t="s">
        <v>145</v>
      </c>
      <c r="H2229" s="39" t="str">
        <f>IF(raw_impacts[[#This Row],[BldgVint]]="Old","Ex",raw_impacts[[#This Row],[BldgVint]])</f>
        <v>Ex</v>
      </c>
      <c r="I2229" s="39" t="s">
        <v>64</v>
      </c>
      <c r="J2229" s="39" t="s">
        <v>41</v>
      </c>
      <c r="K2229" s="39" t="s">
        <v>45</v>
      </c>
      <c r="L2229" s="39">
        <v>36.700000000000003</v>
      </c>
      <c r="M2229" s="39">
        <v>0</v>
      </c>
      <c r="N2229" s="39" t="s">
        <v>46</v>
      </c>
      <c r="O2229" s="39">
        <v>218</v>
      </c>
      <c r="P2229" s="39">
        <v>0.108</v>
      </c>
      <c r="Q2229" s="39">
        <v>0</v>
      </c>
      <c r="R2229" s="39">
        <v>106</v>
      </c>
      <c r="S2229" s="39">
        <v>5.2900000000000003E-2</v>
      </c>
      <c r="T2229" s="39">
        <v>0</v>
      </c>
      <c r="U2229" s="39">
        <v>0</v>
      </c>
      <c r="V2229" s="39">
        <v>0</v>
      </c>
      <c r="W2229" s="39">
        <v>0</v>
      </c>
      <c r="X2229" s="39">
        <v>0</v>
      </c>
      <c r="Y2229" s="39">
        <v>0</v>
      </c>
      <c r="Z2229" s="39">
        <v>0</v>
      </c>
      <c r="AA2229" s="39" t="s">
        <v>47</v>
      </c>
      <c r="AB2229" s="39" t="s">
        <v>48</v>
      </c>
      <c r="AC2229" s="39">
        <v>2020</v>
      </c>
      <c r="AD22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20.244</v>
      </c>
    </row>
    <row r="2230" spans="1:30" hidden="1" x14ac:dyDescent="0.25">
      <c r="A2230" s="39" t="s">
        <v>38</v>
      </c>
      <c r="B2230" s="39" t="s">
        <v>39</v>
      </c>
      <c r="C2230" s="39" t="s">
        <v>40</v>
      </c>
      <c r="D2230" s="40">
        <v>43474.372708333336</v>
      </c>
      <c r="E2230" s="39" t="s">
        <v>83</v>
      </c>
      <c r="F2230" s="39" t="s">
        <v>79</v>
      </c>
      <c r="G2230" s="39" t="s">
        <v>145</v>
      </c>
      <c r="H2230" s="39" t="str">
        <f>IF(raw_impacts[[#This Row],[BldgVint]]="Old","Ex",raw_impacts[[#This Row],[BldgVint]])</f>
        <v>Ex</v>
      </c>
      <c r="I2230" s="39" t="s">
        <v>64</v>
      </c>
      <c r="J2230" s="39" t="s">
        <v>41</v>
      </c>
      <c r="K2230" s="39" t="s">
        <v>45</v>
      </c>
      <c r="L2230" s="39">
        <v>307</v>
      </c>
      <c r="M2230" s="39">
        <v>0</v>
      </c>
      <c r="N2230" s="39" t="s">
        <v>46</v>
      </c>
      <c r="O2230" s="39">
        <v>215</v>
      </c>
      <c r="P2230" s="39">
        <v>0.13900000000000001</v>
      </c>
      <c r="Q2230" s="39">
        <v>0</v>
      </c>
      <c r="R2230" s="39">
        <v>105</v>
      </c>
      <c r="S2230" s="39">
        <v>6.8199999999999997E-2</v>
      </c>
      <c r="T2230" s="39">
        <v>0</v>
      </c>
      <c r="U2230" s="39">
        <v>0</v>
      </c>
      <c r="V2230" s="39">
        <v>0</v>
      </c>
      <c r="W2230" s="39">
        <v>0</v>
      </c>
      <c r="X2230" s="39">
        <v>0</v>
      </c>
      <c r="Y2230" s="39">
        <v>0</v>
      </c>
      <c r="Z2230" s="39">
        <v>0</v>
      </c>
      <c r="AA2230" s="39" t="s">
        <v>47</v>
      </c>
      <c r="AB2230" s="39" t="s">
        <v>48</v>
      </c>
      <c r="AC2230" s="39">
        <v>2020</v>
      </c>
      <c r="AD22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22.940999999999999</v>
      </c>
    </row>
    <row r="2231" spans="1:30" hidden="1" x14ac:dyDescent="0.25">
      <c r="A2231" s="39" t="s">
        <v>38</v>
      </c>
      <c r="B2231" s="39" t="s">
        <v>39</v>
      </c>
      <c r="C2231" s="39" t="s">
        <v>40</v>
      </c>
      <c r="D2231" s="40">
        <v>43474.372708333336</v>
      </c>
      <c r="E2231" s="39" t="s">
        <v>83</v>
      </c>
      <c r="F2231" s="39" t="s">
        <v>42</v>
      </c>
      <c r="G2231" s="39" t="s">
        <v>145</v>
      </c>
      <c r="H2231" s="39" t="str">
        <f>IF(raw_impacts[[#This Row],[BldgVint]]="Old","Ex",raw_impacts[[#This Row],[BldgVint]])</f>
        <v>Ex</v>
      </c>
      <c r="I2231" s="39" t="s">
        <v>67</v>
      </c>
      <c r="J2231" s="39" t="s">
        <v>41</v>
      </c>
      <c r="K2231" s="39" t="s">
        <v>45</v>
      </c>
      <c r="L2231" s="39">
        <v>890</v>
      </c>
      <c r="M2231" s="39">
        <v>0</v>
      </c>
      <c r="N2231" s="39" t="s">
        <v>46</v>
      </c>
      <c r="O2231" s="39">
        <v>208</v>
      </c>
      <c r="P2231" s="39">
        <v>0.126</v>
      </c>
      <c r="Q2231" s="39">
        <v>0</v>
      </c>
      <c r="R2231" s="39">
        <v>102</v>
      </c>
      <c r="S2231" s="39">
        <v>6.1600000000000002E-2</v>
      </c>
      <c r="T2231" s="39">
        <v>0</v>
      </c>
      <c r="U2231" s="39">
        <v>0</v>
      </c>
      <c r="V2231" s="39">
        <v>0</v>
      </c>
      <c r="W2231" s="39">
        <v>0</v>
      </c>
      <c r="X2231" s="39">
        <v>0</v>
      </c>
      <c r="Y2231" s="39">
        <v>0</v>
      </c>
      <c r="Z2231" s="39">
        <v>0</v>
      </c>
      <c r="AA2231" s="39" t="s">
        <v>47</v>
      </c>
      <c r="AB2231" s="39" t="s">
        <v>48</v>
      </c>
      <c r="AC2231" s="39">
        <v>2020</v>
      </c>
      <c r="AD22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0.87399999999999989</v>
      </c>
    </row>
    <row r="2232" spans="1:30" hidden="1" x14ac:dyDescent="0.25">
      <c r="A2232" s="39" t="s">
        <v>38</v>
      </c>
      <c r="B2232" s="39" t="s">
        <v>39</v>
      </c>
      <c r="C2232" s="39" t="s">
        <v>40</v>
      </c>
      <c r="D2232" s="40">
        <v>43474.372708333336</v>
      </c>
      <c r="E2232" s="39" t="s">
        <v>83</v>
      </c>
      <c r="F2232" s="39" t="s">
        <v>71</v>
      </c>
      <c r="G2232" s="39" t="s">
        <v>145</v>
      </c>
      <c r="H2232" s="39" t="str">
        <f>IF(raw_impacts[[#This Row],[BldgVint]]="Old","Ex",raw_impacts[[#This Row],[BldgVint]])</f>
        <v>Ex</v>
      </c>
      <c r="I2232" s="39" t="s">
        <v>67</v>
      </c>
      <c r="J2232" s="39" t="s">
        <v>41</v>
      </c>
      <c r="K2232" s="39" t="s">
        <v>45</v>
      </c>
      <c r="L2232" s="39">
        <v>450</v>
      </c>
      <c r="M2232" s="39">
        <v>0</v>
      </c>
      <c r="N2232" s="39" t="s">
        <v>46</v>
      </c>
      <c r="O2232" s="39">
        <v>166</v>
      </c>
      <c r="P2232" s="39">
        <v>6.1199999999999997E-2</v>
      </c>
      <c r="Q2232" s="39">
        <v>0</v>
      </c>
      <c r="R2232" s="39">
        <v>81</v>
      </c>
      <c r="S2232" s="39">
        <v>2.9899999999999999E-2</v>
      </c>
      <c r="T2232" s="39">
        <v>0</v>
      </c>
      <c r="U2232" s="39">
        <v>0</v>
      </c>
      <c r="V2232" s="39">
        <v>0</v>
      </c>
      <c r="W2232" s="39">
        <v>0</v>
      </c>
      <c r="X2232" s="39">
        <v>0</v>
      </c>
      <c r="Y2232" s="39">
        <v>0</v>
      </c>
      <c r="Z2232" s="39">
        <v>0</v>
      </c>
      <c r="AA2232" s="39" t="s">
        <v>47</v>
      </c>
      <c r="AB2232" s="39" t="s">
        <v>48</v>
      </c>
      <c r="AC2232" s="39">
        <v>2020</v>
      </c>
      <c r="AD22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2.2840000000000003</v>
      </c>
    </row>
    <row r="2233" spans="1:30" hidden="1" x14ac:dyDescent="0.25">
      <c r="A2233" s="39" t="s">
        <v>38</v>
      </c>
      <c r="B2233" s="39" t="s">
        <v>39</v>
      </c>
      <c r="C2233" s="39" t="s">
        <v>40</v>
      </c>
      <c r="D2233" s="40">
        <v>43474.372708333336</v>
      </c>
      <c r="E2233" s="39" t="s">
        <v>83</v>
      </c>
      <c r="F2233" s="39" t="s">
        <v>72</v>
      </c>
      <c r="G2233" s="39" t="s">
        <v>145</v>
      </c>
      <c r="H2233" s="39" t="str">
        <f>IF(raw_impacts[[#This Row],[BldgVint]]="Old","Ex",raw_impacts[[#This Row],[BldgVint]])</f>
        <v>Ex</v>
      </c>
      <c r="I2233" s="39" t="s">
        <v>67</v>
      </c>
      <c r="J2233" s="39" t="s">
        <v>41</v>
      </c>
      <c r="K2233" s="39" t="s">
        <v>45</v>
      </c>
      <c r="L2233" s="39">
        <v>2950</v>
      </c>
      <c r="M2233" s="39">
        <v>0</v>
      </c>
      <c r="N2233" s="39" t="s">
        <v>46</v>
      </c>
      <c r="O2233" s="39">
        <v>201</v>
      </c>
      <c r="P2233" s="39">
        <v>0.13700000000000001</v>
      </c>
      <c r="Q2233" s="39">
        <v>0</v>
      </c>
      <c r="R2233" s="39">
        <v>98.3</v>
      </c>
      <c r="S2233" s="39">
        <v>6.7000000000000004E-2</v>
      </c>
      <c r="T2233" s="39">
        <v>0</v>
      </c>
      <c r="U2233" s="39">
        <v>0</v>
      </c>
      <c r="V2233" s="39">
        <v>0</v>
      </c>
      <c r="W2233" s="39">
        <v>0</v>
      </c>
      <c r="X2233" s="39">
        <v>0</v>
      </c>
      <c r="Y2233" s="39">
        <v>0</v>
      </c>
      <c r="Z2233" s="39">
        <v>0</v>
      </c>
      <c r="AA2233" s="39" t="s">
        <v>47</v>
      </c>
      <c r="AB2233" s="39" t="s">
        <v>48</v>
      </c>
      <c r="AC2233" s="39">
        <v>2020</v>
      </c>
      <c r="AD22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0.87399999999999989</v>
      </c>
    </row>
    <row r="2234" spans="1:30" hidden="1" x14ac:dyDescent="0.25">
      <c r="A2234" s="39" t="s">
        <v>38</v>
      </c>
      <c r="B2234" s="39" t="s">
        <v>39</v>
      </c>
      <c r="C2234" s="39" t="s">
        <v>40</v>
      </c>
      <c r="D2234" s="40">
        <v>43474.372708333336</v>
      </c>
      <c r="E2234" s="39" t="s">
        <v>83</v>
      </c>
      <c r="F2234" s="39" t="s">
        <v>73</v>
      </c>
      <c r="G2234" s="39" t="s">
        <v>145</v>
      </c>
      <c r="H2234" s="39" t="str">
        <f>IF(raw_impacts[[#This Row],[BldgVint]]="Old","Ex",raw_impacts[[#This Row],[BldgVint]])</f>
        <v>Ex</v>
      </c>
      <c r="I2234" s="39" t="s">
        <v>67</v>
      </c>
      <c r="J2234" s="39" t="s">
        <v>41</v>
      </c>
      <c r="K2234" s="39" t="s">
        <v>45</v>
      </c>
      <c r="L2234" s="39">
        <v>903</v>
      </c>
      <c r="M2234" s="39">
        <v>0</v>
      </c>
      <c r="N2234" s="39" t="s">
        <v>46</v>
      </c>
      <c r="O2234" s="39">
        <v>166</v>
      </c>
      <c r="P2234" s="39">
        <v>8.9200000000000002E-2</v>
      </c>
      <c r="Q2234" s="39">
        <v>0</v>
      </c>
      <c r="R2234" s="39">
        <v>81.2</v>
      </c>
      <c r="S2234" s="39">
        <v>4.36E-2</v>
      </c>
      <c r="T2234" s="39">
        <v>0</v>
      </c>
      <c r="U2234" s="39">
        <v>0</v>
      </c>
      <c r="V2234" s="39">
        <v>0</v>
      </c>
      <c r="W2234" s="39">
        <v>0</v>
      </c>
      <c r="X2234" s="39">
        <v>0</v>
      </c>
      <c r="Y2234" s="39">
        <v>0</v>
      </c>
      <c r="Z2234" s="39">
        <v>0</v>
      </c>
      <c r="AA2234" s="39" t="s">
        <v>47</v>
      </c>
      <c r="AB2234" s="39" t="s">
        <v>48</v>
      </c>
      <c r="AC2234" s="39">
        <v>2020</v>
      </c>
      <c r="AD22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1.371</v>
      </c>
    </row>
    <row r="2235" spans="1:30" hidden="1" x14ac:dyDescent="0.25">
      <c r="A2235" s="39" t="s">
        <v>38</v>
      </c>
      <c r="B2235" s="39" t="s">
        <v>39</v>
      </c>
      <c r="C2235" s="39" t="s">
        <v>40</v>
      </c>
      <c r="D2235" s="40">
        <v>43474.372708333336</v>
      </c>
      <c r="E2235" s="39" t="s">
        <v>83</v>
      </c>
      <c r="F2235" s="39" t="s">
        <v>74</v>
      </c>
      <c r="G2235" s="39" t="s">
        <v>145</v>
      </c>
      <c r="H2235" s="39" t="str">
        <f>IF(raw_impacts[[#This Row],[BldgVint]]="Old","Ex",raw_impacts[[#This Row],[BldgVint]])</f>
        <v>Ex</v>
      </c>
      <c r="I2235" s="39" t="s">
        <v>67</v>
      </c>
      <c r="J2235" s="39" t="s">
        <v>41</v>
      </c>
      <c r="K2235" s="39" t="s">
        <v>45</v>
      </c>
      <c r="L2235" s="39">
        <v>317</v>
      </c>
      <c r="M2235" s="39">
        <v>0</v>
      </c>
      <c r="N2235" s="39" t="s">
        <v>46</v>
      </c>
      <c r="O2235" s="39">
        <v>298</v>
      </c>
      <c r="P2235" s="39">
        <v>0.151</v>
      </c>
      <c r="Q2235" s="39">
        <v>0</v>
      </c>
      <c r="R2235" s="39">
        <v>145</v>
      </c>
      <c r="S2235" s="39">
        <v>7.3999999999999996E-2</v>
      </c>
      <c r="T2235" s="39">
        <v>0</v>
      </c>
      <c r="U2235" s="39">
        <v>0</v>
      </c>
      <c r="V2235" s="39">
        <v>0</v>
      </c>
      <c r="W2235" s="39">
        <v>0</v>
      </c>
      <c r="X2235" s="39">
        <v>0</v>
      </c>
      <c r="Y2235" s="39">
        <v>0</v>
      </c>
      <c r="Z2235" s="39">
        <v>0</v>
      </c>
      <c r="AA2235" s="39" t="s">
        <v>47</v>
      </c>
      <c r="AB2235" s="39" t="s">
        <v>48</v>
      </c>
      <c r="AC2235" s="39">
        <v>2020</v>
      </c>
      <c r="AD22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0.47399999999999998</v>
      </c>
    </row>
    <row r="2236" spans="1:30" hidden="1" x14ac:dyDescent="0.25">
      <c r="A2236" s="39" t="s">
        <v>38</v>
      </c>
      <c r="B2236" s="39" t="s">
        <v>39</v>
      </c>
      <c r="C2236" s="39" t="s">
        <v>40</v>
      </c>
      <c r="D2236" s="40">
        <v>43474.372708333336</v>
      </c>
      <c r="E2236" s="39" t="s">
        <v>83</v>
      </c>
      <c r="F2236" s="39" t="s">
        <v>75</v>
      </c>
      <c r="G2236" s="39" t="s">
        <v>145</v>
      </c>
      <c r="H2236" s="39" t="str">
        <f>IF(raw_impacts[[#This Row],[BldgVint]]="Old","Ex",raw_impacts[[#This Row],[BldgVint]])</f>
        <v>Ex</v>
      </c>
      <c r="I2236" s="39" t="s">
        <v>67</v>
      </c>
      <c r="J2236" s="39" t="s">
        <v>41</v>
      </c>
      <c r="K2236" s="39" t="s">
        <v>45</v>
      </c>
      <c r="L2236" s="39">
        <v>428</v>
      </c>
      <c r="M2236" s="39">
        <v>0</v>
      </c>
      <c r="N2236" s="39" t="s">
        <v>46</v>
      </c>
      <c r="O2236" s="39">
        <v>178</v>
      </c>
      <c r="P2236" s="39">
        <v>0.111</v>
      </c>
      <c r="Q2236" s="39">
        <v>0</v>
      </c>
      <c r="R2236" s="39">
        <v>87.2</v>
      </c>
      <c r="S2236" s="39">
        <v>5.4100000000000002E-2</v>
      </c>
      <c r="T2236" s="39">
        <v>0</v>
      </c>
      <c r="U2236" s="39">
        <v>0</v>
      </c>
      <c r="V2236" s="39">
        <v>0</v>
      </c>
      <c r="W2236" s="39">
        <v>0</v>
      </c>
      <c r="X2236" s="39">
        <v>0</v>
      </c>
      <c r="Y2236" s="39">
        <v>0</v>
      </c>
      <c r="Z2236" s="39">
        <v>0</v>
      </c>
      <c r="AA2236" s="39" t="s">
        <v>47</v>
      </c>
      <c r="AB2236" s="39" t="s">
        <v>48</v>
      </c>
      <c r="AC2236" s="39">
        <v>2020</v>
      </c>
      <c r="AD22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2.887</v>
      </c>
    </row>
    <row r="2237" spans="1:30" hidden="1" x14ac:dyDescent="0.25">
      <c r="A2237" s="39" t="s">
        <v>38</v>
      </c>
      <c r="B2237" s="39" t="s">
        <v>39</v>
      </c>
      <c r="C2237" s="39" t="s">
        <v>40</v>
      </c>
      <c r="D2237" s="40">
        <v>43474.372708333336</v>
      </c>
      <c r="E2237" s="39" t="s">
        <v>83</v>
      </c>
      <c r="F2237" s="39" t="s">
        <v>76</v>
      </c>
      <c r="G2237" s="39" t="s">
        <v>145</v>
      </c>
      <c r="H2237" s="39" t="str">
        <f>IF(raw_impacts[[#This Row],[BldgVint]]="Old","Ex",raw_impacts[[#This Row],[BldgVint]])</f>
        <v>Ex</v>
      </c>
      <c r="I2237" s="39" t="s">
        <v>67</v>
      </c>
      <c r="J2237" s="39" t="s">
        <v>41</v>
      </c>
      <c r="K2237" s="39" t="s">
        <v>45</v>
      </c>
      <c r="L2237" s="39">
        <v>160</v>
      </c>
      <c r="M2237" s="39">
        <v>0</v>
      </c>
      <c r="N2237" s="39" t="s">
        <v>46</v>
      </c>
      <c r="O2237" s="39">
        <v>298</v>
      </c>
      <c r="P2237" s="39">
        <v>0.17100000000000001</v>
      </c>
      <c r="Q2237" s="39">
        <v>0</v>
      </c>
      <c r="R2237" s="39">
        <v>146</v>
      </c>
      <c r="S2237" s="39">
        <v>8.3400000000000002E-2</v>
      </c>
      <c r="T2237" s="39">
        <v>0</v>
      </c>
      <c r="U2237" s="39">
        <v>0</v>
      </c>
      <c r="V2237" s="39">
        <v>0</v>
      </c>
      <c r="W2237" s="39">
        <v>0</v>
      </c>
      <c r="X2237" s="39">
        <v>0</v>
      </c>
      <c r="Y2237" s="39">
        <v>0</v>
      </c>
      <c r="Z2237" s="39">
        <v>0</v>
      </c>
      <c r="AA2237" s="39" t="s">
        <v>47</v>
      </c>
      <c r="AB2237" s="39" t="s">
        <v>48</v>
      </c>
      <c r="AC2237" s="39">
        <v>2020</v>
      </c>
      <c r="AD22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1.371</v>
      </c>
    </row>
    <row r="2238" spans="1:30" hidden="1" x14ac:dyDescent="0.25">
      <c r="A2238" s="39" t="s">
        <v>38</v>
      </c>
      <c r="B2238" s="39" t="s">
        <v>39</v>
      </c>
      <c r="C2238" s="39" t="s">
        <v>40</v>
      </c>
      <c r="D2238" s="40">
        <v>43474.372708333336</v>
      </c>
      <c r="E2238" s="39" t="s">
        <v>83</v>
      </c>
      <c r="F2238" s="39" t="s">
        <v>77</v>
      </c>
      <c r="G2238" s="39" t="s">
        <v>145</v>
      </c>
      <c r="H2238" s="39" t="str">
        <f>IF(raw_impacts[[#This Row],[BldgVint]]="Old","Ex",raw_impacts[[#This Row],[BldgVint]])</f>
        <v>Ex</v>
      </c>
      <c r="I2238" s="39" t="s">
        <v>67</v>
      </c>
      <c r="J2238" s="39" t="s">
        <v>41</v>
      </c>
      <c r="K2238" s="39" t="s">
        <v>45</v>
      </c>
      <c r="L2238" s="39">
        <v>517</v>
      </c>
      <c r="M2238" s="39">
        <v>0</v>
      </c>
      <c r="N2238" s="39" t="s">
        <v>46</v>
      </c>
      <c r="O2238" s="39">
        <v>196</v>
      </c>
      <c r="P2238" s="39">
        <v>0.106</v>
      </c>
      <c r="Q2238" s="39">
        <v>0</v>
      </c>
      <c r="R2238" s="39">
        <v>96</v>
      </c>
      <c r="S2238" s="39">
        <v>5.1999999999999998E-2</v>
      </c>
      <c r="T2238" s="39">
        <v>0</v>
      </c>
      <c r="U2238" s="39">
        <v>0</v>
      </c>
      <c r="V2238" s="39">
        <v>0</v>
      </c>
      <c r="W2238" s="39">
        <v>0</v>
      </c>
      <c r="X2238" s="39">
        <v>0</v>
      </c>
      <c r="Y2238" s="39">
        <v>0</v>
      </c>
      <c r="Z2238" s="39">
        <v>0</v>
      </c>
      <c r="AA2238" s="39" t="s">
        <v>47</v>
      </c>
      <c r="AB2238" s="39" t="s">
        <v>48</v>
      </c>
      <c r="AC2238" s="39">
        <v>2020</v>
      </c>
      <c r="AD22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3.2929999999999997</v>
      </c>
    </row>
    <row r="2239" spans="1:30" hidden="1" x14ac:dyDescent="0.25">
      <c r="A2239" s="39" t="s">
        <v>38</v>
      </c>
      <c r="B2239" s="39" t="s">
        <v>39</v>
      </c>
      <c r="C2239" s="39" t="s">
        <v>40</v>
      </c>
      <c r="D2239" s="40">
        <v>43474.372708333336</v>
      </c>
      <c r="E2239" s="39" t="s">
        <v>83</v>
      </c>
      <c r="F2239" s="39" t="s">
        <v>78</v>
      </c>
      <c r="G2239" s="39" t="s">
        <v>145</v>
      </c>
      <c r="H2239" s="39" t="str">
        <f>IF(raw_impacts[[#This Row],[BldgVint]]="Old","Ex",raw_impacts[[#This Row],[BldgVint]])</f>
        <v>Ex</v>
      </c>
      <c r="I2239" s="39" t="s">
        <v>67</v>
      </c>
      <c r="J2239" s="39" t="s">
        <v>41</v>
      </c>
      <c r="K2239" s="39" t="s">
        <v>45</v>
      </c>
      <c r="L2239" s="39">
        <v>36.299999999999997</v>
      </c>
      <c r="M2239" s="39">
        <v>0</v>
      </c>
      <c r="N2239" s="39" t="s">
        <v>46</v>
      </c>
      <c r="O2239" s="39">
        <v>221</v>
      </c>
      <c r="P2239" s="39">
        <v>0.11600000000000001</v>
      </c>
      <c r="Q2239" s="39">
        <v>0</v>
      </c>
      <c r="R2239" s="39">
        <v>108</v>
      </c>
      <c r="S2239" s="39">
        <v>5.67E-2</v>
      </c>
      <c r="T2239" s="39">
        <v>0</v>
      </c>
      <c r="U2239" s="39">
        <v>0</v>
      </c>
      <c r="V2239" s="39">
        <v>0</v>
      </c>
      <c r="W2239" s="39">
        <v>0</v>
      </c>
      <c r="X2239" s="39">
        <v>0</v>
      </c>
      <c r="Y2239" s="39">
        <v>0</v>
      </c>
      <c r="Z2239" s="39">
        <v>0</v>
      </c>
      <c r="AA2239" s="39" t="s">
        <v>47</v>
      </c>
      <c r="AB2239" s="39" t="s">
        <v>48</v>
      </c>
      <c r="AC2239" s="39">
        <v>2020</v>
      </c>
      <c r="AD22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5.0809999999999995</v>
      </c>
    </row>
    <row r="2240" spans="1:30" hidden="1" x14ac:dyDescent="0.25">
      <c r="A2240" s="39" t="s">
        <v>38</v>
      </c>
      <c r="B2240" s="39" t="s">
        <v>39</v>
      </c>
      <c r="C2240" s="39" t="s">
        <v>40</v>
      </c>
      <c r="D2240" s="40">
        <v>43474.372708333336</v>
      </c>
      <c r="E2240" s="39" t="s">
        <v>83</v>
      </c>
      <c r="F2240" s="39" t="s">
        <v>79</v>
      </c>
      <c r="G2240" s="39" t="s">
        <v>145</v>
      </c>
      <c r="H2240" s="39" t="str">
        <f>IF(raw_impacts[[#This Row],[BldgVint]]="Old","Ex",raw_impacts[[#This Row],[BldgVint]])</f>
        <v>Ex</v>
      </c>
      <c r="I2240" s="39" t="s">
        <v>67</v>
      </c>
      <c r="J2240" s="39" t="s">
        <v>41</v>
      </c>
      <c r="K2240" s="39" t="s">
        <v>45</v>
      </c>
      <c r="L2240" s="39">
        <v>330</v>
      </c>
      <c r="M2240" s="39">
        <v>0</v>
      </c>
      <c r="N2240" s="39" t="s">
        <v>46</v>
      </c>
      <c r="O2240" s="39">
        <v>206</v>
      </c>
      <c r="P2240" s="39">
        <v>0.13800000000000001</v>
      </c>
      <c r="Q2240" s="39">
        <v>0</v>
      </c>
      <c r="R2240" s="39">
        <v>101</v>
      </c>
      <c r="S2240" s="39">
        <v>6.7599999999999993E-2</v>
      </c>
      <c r="T2240" s="39">
        <v>0</v>
      </c>
      <c r="U2240" s="39">
        <v>0</v>
      </c>
      <c r="V2240" s="39">
        <v>0</v>
      </c>
      <c r="W2240" s="39">
        <v>0</v>
      </c>
      <c r="X2240" s="39">
        <v>0</v>
      </c>
      <c r="Y2240" s="39">
        <v>0</v>
      </c>
      <c r="Z2240" s="39">
        <v>0</v>
      </c>
      <c r="AA2240" s="39" t="s">
        <v>47</v>
      </c>
      <c r="AB2240" s="39" t="s">
        <v>48</v>
      </c>
      <c r="AC2240" s="39">
        <v>2020</v>
      </c>
      <c r="AD22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3.2219999999999995</v>
      </c>
    </row>
    <row r="2241" spans="1:30" hidden="1" x14ac:dyDescent="0.25">
      <c r="A2241" s="39" t="s">
        <v>38</v>
      </c>
      <c r="B2241" s="39" t="s">
        <v>39</v>
      </c>
      <c r="C2241" s="39" t="s">
        <v>40</v>
      </c>
      <c r="D2241" s="40">
        <v>43474.372708333336</v>
      </c>
      <c r="E2241" s="39" t="s">
        <v>83</v>
      </c>
      <c r="F2241" s="39" t="s">
        <v>42</v>
      </c>
      <c r="G2241" s="39" t="s">
        <v>145</v>
      </c>
      <c r="H2241" s="39" t="str">
        <f>IF(raw_impacts[[#This Row],[BldgVint]]="Old","Ex",raw_impacts[[#This Row],[BldgVint]])</f>
        <v>Ex</v>
      </c>
      <c r="I2241" s="39" t="s">
        <v>68</v>
      </c>
      <c r="J2241" s="39" t="s">
        <v>41</v>
      </c>
      <c r="K2241" s="39" t="s">
        <v>45</v>
      </c>
      <c r="L2241" s="39">
        <v>952</v>
      </c>
      <c r="M2241" s="39">
        <v>0</v>
      </c>
      <c r="N2241" s="39" t="s">
        <v>46</v>
      </c>
      <c r="O2241" s="39">
        <v>193</v>
      </c>
      <c r="P2241" s="39">
        <v>0.13400000000000001</v>
      </c>
      <c r="Q2241" s="39">
        <v>0</v>
      </c>
      <c r="R2241" s="39">
        <v>94.1</v>
      </c>
      <c r="S2241" s="39">
        <v>6.5299999999999997E-2</v>
      </c>
      <c r="T2241" s="39">
        <v>0</v>
      </c>
      <c r="U2241" s="39">
        <v>0</v>
      </c>
      <c r="V2241" s="39">
        <v>0</v>
      </c>
      <c r="W2241" s="39">
        <v>0</v>
      </c>
      <c r="X2241" s="39">
        <v>0</v>
      </c>
      <c r="Y2241" s="39">
        <v>0</v>
      </c>
      <c r="Z2241" s="39">
        <v>0</v>
      </c>
      <c r="AA2241" s="39" t="s">
        <v>47</v>
      </c>
      <c r="AB2241" s="39" t="s">
        <v>48</v>
      </c>
      <c r="AC2241" s="39">
        <v>2020</v>
      </c>
      <c r="AD22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1.617</v>
      </c>
    </row>
    <row r="2242" spans="1:30" hidden="1" x14ac:dyDescent="0.25">
      <c r="A2242" s="39" t="s">
        <v>38</v>
      </c>
      <c r="B2242" s="39" t="s">
        <v>39</v>
      </c>
      <c r="C2242" s="39" t="s">
        <v>40</v>
      </c>
      <c r="D2242" s="40">
        <v>43474.372708333336</v>
      </c>
      <c r="E2242" s="39" t="s">
        <v>83</v>
      </c>
      <c r="F2242" s="39" t="s">
        <v>71</v>
      </c>
      <c r="G2242" s="39" t="s">
        <v>145</v>
      </c>
      <c r="H2242" s="39" t="str">
        <f>IF(raw_impacts[[#This Row],[BldgVint]]="Old","Ex",raw_impacts[[#This Row],[BldgVint]])</f>
        <v>Ex</v>
      </c>
      <c r="I2242" s="39" t="s">
        <v>68</v>
      </c>
      <c r="J2242" s="39" t="s">
        <v>41</v>
      </c>
      <c r="K2242" s="39" t="s">
        <v>45</v>
      </c>
      <c r="L2242" s="39">
        <v>490</v>
      </c>
      <c r="M2242" s="39">
        <v>0</v>
      </c>
      <c r="N2242" s="39" t="s">
        <v>46</v>
      </c>
      <c r="O2242" s="39">
        <v>149</v>
      </c>
      <c r="P2242" s="39">
        <v>9.5200000000000007E-2</v>
      </c>
      <c r="Q2242" s="39">
        <v>0</v>
      </c>
      <c r="R2242" s="39">
        <v>73</v>
      </c>
      <c r="S2242" s="39">
        <v>4.6600000000000003E-2</v>
      </c>
      <c r="T2242" s="39">
        <v>0</v>
      </c>
      <c r="U2242" s="39">
        <v>0</v>
      </c>
      <c r="V2242" s="39">
        <v>0</v>
      </c>
      <c r="W2242" s="39">
        <v>0</v>
      </c>
      <c r="X2242" s="39">
        <v>0</v>
      </c>
      <c r="Y2242" s="39">
        <v>0</v>
      </c>
      <c r="Z2242" s="39">
        <v>0</v>
      </c>
      <c r="AA2242" s="39" t="s">
        <v>47</v>
      </c>
      <c r="AB2242" s="39" t="s">
        <v>48</v>
      </c>
      <c r="AC2242" s="39">
        <v>2020</v>
      </c>
      <c r="AD22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2.86</v>
      </c>
    </row>
    <row r="2243" spans="1:30" hidden="1" x14ac:dyDescent="0.25">
      <c r="A2243" s="39" t="s">
        <v>38</v>
      </c>
      <c r="B2243" s="39" t="s">
        <v>39</v>
      </c>
      <c r="C2243" s="39" t="s">
        <v>40</v>
      </c>
      <c r="D2243" s="40">
        <v>43474.372708333336</v>
      </c>
      <c r="E2243" s="39" t="s">
        <v>83</v>
      </c>
      <c r="F2243" s="39" t="s">
        <v>72</v>
      </c>
      <c r="G2243" s="39" t="s">
        <v>145</v>
      </c>
      <c r="H2243" s="39" t="str">
        <f>IF(raw_impacts[[#This Row],[BldgVint]]="Old","Ex",raw_impacts[[#This Row],[BldgVint]])</f>
        <v>Ex</v>
      </c>
      <c r="I2243" s="39" t="s">
        <v>68</v>
      </c>
      <c r="J2243" s="39" t="s">
        <v>41</v>
      </c>
      <c r="K2243" s="39" t="s">
        <v>45</v>
      </c>
      <c r="L2243" s="39">
        <v>3180</v>
      </c>
      <c r="M2243" s="39">
        <v>0</v>
      </c>
      <c r="N2243" s="39" t="s">
        <v>46</v>
      </c>
      <c r="O2243" s="39">
        <v>188</v>
      </c>
      <c r="P2243" s="39">
        <v>0.13100000000000001</v>
      </c>
      <c r="Q2243" s="39">
        <v>0</v>
      </c>
      <c r="R2243" s="39">
        <v>91.9</v>
      </c>
      <c r="S2243" s="39">
        <v>6.3899999999999998E-2</v>
      </c>
      <c r="T2243" s="39">
        <v>0</v>
      </c>
      <c r="U2243" s="39">
        <v>0</v>
      </c>
      <c r="V2243" s="39">
        <v>0</v>
      </c>
      <c r="W2243" s="39">
        <v>0</v>
      </c>
      <c r="X2243" s="39">
        <v>0</v>
      </c>
      <c r="Y2243" s="39">
        <v>0</v>
      </c>
      <c r="Z2243" s="39">
        <v>0</v>
      </c>
      <c r="AA2243" s="39" t="s">
        <v>47</v>
      </c>
      <c r="AB2243" s="39" t="s">
        <v>48</v>
      </c>
      <c r="AC2243" s="39">
        <v>2020</v>
      </c>
      <c r="AD22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1.617</v>
      </c>
    </row>
    <row r="2244" spans="1:30" hidden="1" x14ac:dyDescent="0.25">
      <c r="A2244" s="39" t="s">
        <v>38</v>
      </c>
      <c r="B2244" s="39" t="s">
        <v>39</v>
      </c>
      <c r="C2244" s="39" t="s">
        <v>40</v>
      </c>
      <c r="D2244" s="40">
        <v>43474.372708333336</v>
      </c>
      <c r="E2244" s="39" t="s">
        <v>83</v>
      </c>
      <c r="F2244" s="39" t="s">
        <v>73</v>
      </c>
      <c r="G2244" s="39" t="s">
        <v>145</v>
      </c>
      <c r="H2244" s="39" t="str">
        <f>IF(raw_impacts[[#This Row],[BldgVint]]="Old","Ex",raw_impacts[[#This Row],[BldgVint]])</f>
        <v>Ex</v>
      </c>
      <c r="I2244" s="39" t="s">
        <v>68</v>
      </c>
      <c r="J2244" s="39" t="s">
        <v>41</v>
      </c>
      <c r="K2244" s="39" t="s">
        <v>45</v>
      </c>
      <c r="L2244" s="39">
        <v>941</v>
      </c>
      <c r="M2244" s="39">
        <v>0</v>
      </c>
      <c r="N2244" s="39" t="s">
        <v>46</v>
      </c>
      <c r="O2244" s="39">
        <v>153</v>
      </c>
      <c r="P2244" s="39">
        <v>7.4700000000000003E-2</v>
      </c>
      <c r="Q2244" s="39">
        <v>0</v>
      </c>
      <c r="R2244" s="39">
        <v>74.599999999999994</v>
      </c>
      <c r="S2244" s="39">
        <v>3.6499999999999998E-2</v>
      </c>
      <c r="T2244" s="39">
        <v>0</v>
      </c>
      <c r="U2244" s="39">
        <v>0</v>
      </c>
      <c r="V2244" s="39">
        <v>0</v>
      </c>
      <c r="W2244" s="39">
        <v>0</v>
      </c>
      <c r="X2244" s="39">
        <v>0</v>
      </c>
      <c r="Y2244" s="39">
        <v>0</v>
      </c>
      <c r="Z2244" s="39">
        <v>0</v>
      </c>
      <c r="AA2244" s="39" t="s">
        <v>47</v>
      </c>
      <c r="AB2244" s="39" t="s">
        <v>48</v>
      </c>
      <c r="AC2244" s="39">
        <v>2020</v>
      </c>
      <c r="AD22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1.2310000000000001</v>
      </c>
    </row>
    <row r="2245" spans="1:30" hidden="1" x14ac:dyDescent="0.25">
      <c r="A2245" s="39" t="s">
        <v>38</v>
      </c>
      <c r="B2245" s="39" t="s">
        <v>39</v>
      </c>
      <c r="C2245" s="39" t="s">
        <v>40</v>
      </c>
      <c r="D2245" s="40">
        <v>43474.372708333336</v>
      </c>
      <c r="E2245" s="39" t="s">
        <v>83</v>
      </c>
      <c r="F2245" s="39" t="s">
        <v>74</v>
      </c>
      <c r="G2245" s="39" t="s">
        <v>145</v>
      </c>
      <c r="H2245" s="39" t="str">
        <f>IF(raw_impacts[[#This Row],[BldgVint]]="Old","Ex",raw_impacts[[#This Row],[BldgVint]])</f>
        <v>Ex</v>
      </c>
      <c r="I2245" s="39" t="s">
        <v>68</v>
      </c>
      <c r="J2245" s="39" t="s">
        <v>41</v>
      </c>
      <c r="K2245" s="39" t="s">
        <v>45</v>
      </c>
      <c r="L2245" s="39">
        <v>321</v>
      </c>
      <c r="M2245" s="39">
        <v>0</v>
      </c>
      <c r="N2245" s="39" t="s">
        <v>46</v>
      </c>
      <c r="O2245" s="39">
        <v>291</v>
      </c>
      <c r="P2245" s="39">
        <v>0.13100000000000001</v>
      </c>
      <c r="Q2245" s="39">
        <v>0</v>
      </c>
      <c r="R2245" s="39">
        <v>142</v>
      </c>
      <c r="S2245" s="39">
        <v>6.4199999999999993E-2</v>
      </c>
      <c r="T2245" s="39">
        <v>0</v>
      </c>
      <c r="U2245" s="39">
        <v>0</v>
      </c>
      <c r="V2245" s="39">
        <v>0</v>
      </c>
      <c r="W2245" s="39">
        <v>0</v>
      </c>
      <c r="X2245" s="39">
        <v>0</v>
      </c>
      <c r="Y2245" s="39">
        <v>0</v>
      </c>
      <c r="Z2245" s="39">
        <v>0</v>
      </c>
      <c r="AA2245" s="39" t="s">
        <v>47</v>
      </c>
      <c r="AB2245" s="39" t="s">
        <v>48</v>
      </c>
      <c r="AC2245" s="39">
        <v>2020</v>
      </c>
      <c r="AD22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1.137</v>
      </c>
    </row>
    <row r="2246" spans="1:30" hidden="1" x14ac:dyDescent="0.25">
      <c r="A2246" s="39" t="s">
        <v>38</v>
      </c>
      <c r="B2246" s="39" t="s">
        <v>39</v>
      </c>
      <c r="C2246" s="39" t="s">
        <v>40</v>
      </c>
      <c r="D2246" s="40">
        <v>43474.372708333336</v>
      </c>
      <c r="E2246" s="39" t="s">
        <v>83</v>
      </c>
      <c r="F2246" s="39" t="s">
        <v>75</v>
      </c>
      <c r="G2246" s="39" t="s">
        <v>145</v>
      </c>
      <c r="H2246" s="39" t="str">
        <f>IF(raw_impacts[[#This Row],[BldgVint]]="Old","Ex",raw_impacts[[#This Row],[BldgVint]])</f>
        <v>Ex</v>
      </c>
      <c r="I2246" s="39" t="s">
        <v>68</v>
      </c>
      <c r="J2246" s="39" t="s">
        <v>41</v>
      </c>
      <c r="K2246" s="39" t="s">
        <v>45</v>
      </c>
      <c r="L2246" s="39">
        <v>440</v>
      </c>
      <c r="M2246" s="39">
        <v>0</v>
      </c>
      <c r="N2246" s="39" t="s">
        <v>46</v>
      </c>
      <c r="O2246" s="39">
        <v>176</v>
      </c>
      <c r="P2246" s="39">
        <v>9.5100000000000004E-2</v>
      </c>
      <c r="Q2246" s="39">
        <v>0</v>
      </c>
      <c r="R2246" s="39">
        <v>86</v>
      </c>
      <c r="S2246" s="39">
        <v>4.65E-2</v>
      </c>
      <c r="T2246" s="39">
        <v>0</v>
      </c>
      <c r="U2246" s="39">
        <v>0</v>
      </c>
      <c r="V2246" s="39">
        <v>0</v>
      </c>
      <c r="W2246" s="39">
        <v>0</v>
      </c>
      <c r="X2246" s="39">
        <v>0</v>
      </c>
      <c r="Y2246" s="39">
        <v>0</v>
      </c>
      <c r="Z2246" s="39">
        <v>0</v>
      </c>
      <c r="AA2246" s="39" t="s">
        <v>47</v>
      </c>
      <c r="AB2246" s="39" t="s">
        <v>48</v>
      </c>
      <c r="AC2246" s="39">
        <v>2020</v>
      </c>
      <c r="AD22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4.9459999999999997</v>
      </c>
    </row>
    <row r="2247" spans="1:30" hidden="1" x14ac:dyDescent="0.25">
      <c r="A2247" s="39" t="s">
        <v>38</v>
      </c>
      <c r="B2247" s="39" t="s">
        <v>39</v>
      </c>
      <c r="C2247" s="39" t="s">
        <v>40</v>
      </c>
      <c r="D2247" s="40">
        <v>43474.372708333336</v>
      </c>
      <c r="E2247" s="39" t="s">
        <v>83</v>
      </c>
      <c r="F2247" s="39" t="s">
        <v>76</v>
      </c>
      <c r="G2247" s="39" t="s">
        <v>145</v>
      </c>
      <c r="H2247" s="39" t="str">
        <f>IF(raw_impacts[[#This Row],[BldgVint]]="Old","Ex",raw_impacts[[#This Row],[BldgVint]])</f>
        <v>Ex</v>
      </c>
      <c r="I2247" s="39" t="s">
        <v>68</v>
      </c>
      <c r="J2247" s="39" t="s">
        <v>41</v>
      </c>
      <c r="K2247" s="39" t="s">
        <v>45</v>
      </c>
      <c r="L2247" s="39">
        <v>162</v>
      </c>
      <c r="M2247" s="39">
        <v>0</v>
      </c>
      <c r="N2247" s="39" t="s">
        <v>46</v>
      </c>
      <c r="O2247" s="39">
        <v>297</v>
      </c>
      <c r="P2247" s="39">
        <v>0.156</v>
      </c>
      <c r="Q2247" s="39">
        <v>0</v>
      </c>
      <c r="R2247" s="39">
        <v>145</v>
      </c>
      <c r="S2247" s="39">
        <v>7.6499999999999999E-2</v>
      </c>
      <c r="T2247" s="39">
        <v>0</v>
      </c>
      <c r="U2247" s="39">
        <v>0</v>
      </c>
      <c r="V2247" s="39">
        <v>0</v>
      </c>
      <c r="W2247" s="39">
        <v>0</v>
      </c>
      <c r="X2247" s="39">
        <v>0</v>
      </c>
      <c r="Y2247" s="39">
        <v>0</v>
      </c>
      <c r="Z2247" s="39">
        <v>0</v>
      </c>
      <c r="AA2247" s="39" t="s">
        <v>47</v>
      </c>
      <c r="AB2247" s="39" t="s">
        <v>48</v>
      </c>
      <c r="AC2247" s="39">
        <v>2020</v>
      </c>
      <c r="AD22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1.2310000000000001</v>
      </c>
    </row>
    <row r="2248" spans="1:30" hidden="1" x14ac:dyDescent="0.25">
      <c r="A2248" s="39" t="s">
        <v>38</v>
      </c>
      <c r="B2248" s="39" t="s">
        <v>39</v>
      </c>
      <c r="C2248" s="39" t="s">
        <v>40</v>
      </c>
      <c r="D2248" s="40">
        <v>43474.372708333336</v>
      </c>
      <c r="E2248" s="39" t="s">
        <v>83</v>
      </c>
      <c r="F2248" s="39" t="s">
        <v>77</v>
      </c>
      <c r="G2248" s="39" t="s">
        <v>145</v>
      </c>
      <c r="H2248" s="39" t="str">
        <f>IF(raw_impacts[[#This Row],[BldgVint]]="Old","Ex",raw_impacts[[#This Row],[BldgVint]])</f>
        <v>Ex</v>
      </c>
      <c r="I2248" s="39" t="s">
        <v>68</v>
      </c>
      <c r="J2248" s="39" t="s">
        <v>41</v>
      </c>
      <c r="K2248" s="39" t="s">
        <v>45</v>
      </c>
      <c r="L2248" s="39">
        <v>539</v>
      </c>
      <c r="M2248" s="39">
        <v>0</v>
      </c>
      <c r="N2248" s="39" t="s">
        <v>46</v>
      </c>
      <c r="O2248" s="39">
        <v>195</v>
      </c>
      <c r="P2248" s="39">
        <v>9.9000000000000005E-2</v>
      </c>
      <c r="Q2248" s="39">
        <v>0</v>
      </c>
      <c r="R2248" s="39">
        <v>95.4</v>
      </c>
      <c r="S2248" s="39">
        <v>4.8399999999999999E-2</v>
      </c>
      <c r="T2248" s="39">
        <v>0</v>
      </c>
      <c r="U2248" s="39">
        <v>0</v>
      </c>
      <c r="V2248" s="39">
        <v>0</v>
      </c>
      <c r="W2248" s="39">
        <v>0</v>
      </c>
      <c r="X2248" s="39">
        <v>0</v>
      </c>
      <c r="Y2248" s="39">
        <v>0</v>
      </c>
      <c r="Z2248" s="39">
        <v>0</v>
      </c>
      <c r="AA2248" s="39" t="s">
        <v>47</v>
      </c>
      <c r="AB2248" s="39" t="s">
        <v>48</v>
      </c>
      <c r="AC2248" s="39">
        <v>2020</v>
      </c>
      <c r="AD22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6.4480000000000004</v>
      </c>
    </row>
    <row r="2249" spans="1:30" hidden="1" x14ac:dyDescent="0.25">
      <c r="A2249" s="39" t="s">
        <v>38</v>
      </c>
      <c r="B2249" s="39" t="s">
        <v>39</v>
      </c>
      <c r="C2249" s="39" t="s">
        <v>40</v>
      </c>
      <c r="D2249" s="40">
        <v>43474.372708333336</v>
      </c>
      <c r="E2249" s="39" t="s">
        <v>83</v>
      </c>
      <c r="F2249" s="39" t="s">
        <v>78</v>
      </c>
      <c r="G2249" s="39" t="s">
        <v>145</v>
      </c>
      <c r="H2249" s="39" t="str">
        <f>IF(raw_impacts[[#This Row],[BldgVint]]="Old","Ex",raw_impacts[[#This Row],[BldgVint]])</f>
        <v>Ex</v>
      </c>
      <c r="I2249" s="39" t="s">
        <v>68</v>
      </c>
      <c r="J2249" s="39" t="s">
        <v>41</v>
      </c>
      <c r="K2249" s="39" t="s">
        <v>45</v>
      </c>
      <c r="L2249" s="39">
        <v>38.1</v>
      </c>
      <c r="M2249" s="39">
        <v>0</v>
      </c>
      <c r="N2249" s="39" t="s">
        <v>46</v>
      </c>
      <c r="O2249" s="39">
        <v>217</v>
      </c>
      <c r="P2249" s="39">
        <v>0.105</v>
      </c>
      <c r="Q2249" s="39">
        <v>0</v>
      </c>
      <c r="R2249" s="39">
        <v>106</v>
      </c>
      <c r="S2249" s="39">
        <v>5.1200000000000002E-2</v>
      </c>
      <c r="T2249" s="39">
        <v>0</v>
      </c>
      <c r="U2249" s="39">
        <v>0</v>
      </c>
      <c r="V2249" s="39">
        <v>0</v>
      </c>
      <c r="W2249" s="39">
        <v>0</v>
      </c>
      <c r="X2249" s="39">
        <v>0</v>
      </c>
      <c r="Y2249" s="39">
        <v>0</v>
      </c>
      <c r="Z2249" s="39">
        <v>0</v>
      </c>
      <c r="AA2249" s="39" t="s">
        <v>47</v>
      </c>
      <c r="AB2249" s="39" t="s">
        <v>48</v>
      </c>
      <c r="AC2249" s="39">
        <v>2020</v>
      </c>
      <c r="AD22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2.9550000000000001</v>
      </c>
    </row>
    <row r="2250" spans="1:30" hidden="1" x14ac:dyDescent="0.25">
      <c r="A2250" s="39" t="s">
        <v>38</v>
      </c>
      <c r="B2250" s="39" t="s">
        <v>39</v>
      </c>
      <c r="C2250" s="39" t="s">
        <v>40</v>
      </c>
      <c r="D2250" s="40">
        <v>43474.372708333336</v>
      </c>
      <c r="E2250" s="39" t="s">
        <v>83</v>
      </c>
      <c r="F2250" s="39" t="s">
        <v>79</v>
      </c>
      <c r="G2250" s="39" t="s">
        <v>145</v>
      </c>
      <c r="H2250" s="39" t="str">
        <f>IF(raw_impacts[[#This Row],[BldgVint]]="Old","Ex",raw_impacts[[#This Row],[BldgVint]])</f>
        <v>Ex</v>
      </c>
      <c r="I2250" s="39" t="s">
        <v>68</v>
      </c>
      <c r="J2250" s="39" t="s">
        <v>41</v>
      </c>
      <c r="K2250" s="39" t="s">
        <v>45</v>
      </c>
      <c r="L2250" s="39">
        <v>336</v>
      </c>
      <c r="M2250" s="39">
        <v>0</v>
      </c>
      <c r="N2250" s="39" t="s">
        <v>46</v>
      </c>
      <c r="O2250" s="39">
        <v>198</v>
      </c>
      <c r="P2250" s="39">
        <v>0.11700000000000001</v>
      </c>
      <c r="Q2250" s="39">
        <v>0</v>
      </c>
      <c r="R2250" s="39">
        <v>96.7</v>
      </c>
      <c r="S2250" s="39">
        <v>5.74E-2</v>
      </c>
      <c r="T2250" s="39">
        <v>0</v>
      </c>
      <c r="U2250" s="39">
        <v>0</v>
      </c>
      <c r="V2250" s="39">
        <v>0</v>
      </c>
      <c r="W2250" s="39">
        <v>0</v>
      </c>
      <c r="X2250" s="39">
        <v>0</v>
      </c>
      <c r="Y2250" s="39">
        <v>0</v>
      </c>
      <c r="Z2250" s="39">
        <v>0</v>
      </c>
      <c r="AA2250" s="39" t="s">
        <v>47</v>
      </c>
      <c r="AB2250" s="39" t="s">
        <v>48</v>
      </c>
      <c r="AC2250" s="39">
        <v>2020</v>
      </c>
      <c r="AD22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4.5839999999999996</v>
      </c>
    </row>
    <row r="2251" spans="1:30" hidden="1" x14ac:dyDescent="0.25">
      <c r="A2251" s="39" t="s">
        <v>38</v>
      </c>
      <c r="B2251" s="39" t="s">
        <v>39</v>
      </c>
      <c r="C2251" s="39" t="s">
        <v>40</v>
      </c>
      <c r="D2251" s="40">
        <v>43474.372708333336</v>
      </c>
      <c r="E2251" s="39" t="s">
        <v>83</v>
      </c>
      <c r="F2251" s="39" t="s">
        <v>42</v>
      </c>
      <c r="G2251" s="39" t="s">
        <v>145</v>
      </c>
      <c r="H2251" s="39" t="str">
        <f>IF(raw_impacts[[#This Row],[BldgVint]]="Old","Ex",raw_impacts[[#This Row],[BldgVint]])</f>
        <v>Ex</v>
      </c>
      <c r="I2251" s="39" t="s">
        <v>69</v>
      </c>
      <c r="J2251" s="39" t="s">
        <v>41</v>
      </c>
      <c r="K2251" s="39" t="s">
        <v>45</v>
      </c>
      <c r="L2251" s="39">
        <v>1200</v>
      </c>
      <c r="M2251" s="39">
        <v>0</v>
      </c>
      <c r="N2251" s="39" t="s">
        <v>46</v>
      </c>
      <c r="O2251" s="39">
        <v>304</v>
      </c>
      <c r="P2251" s="39">
        <v>0.14000000000000001</v>
      </c>
      <c r="Q2251" s="39">
        <v>0</v>
      </c>
      <c r="R2251" s="39">
        <v>149</v>
      </c>
      <c r="S2251" s="39">
        <v>6.8400000000000002E-2</v>
      </c>
      <c r="T2251" s="39">
        <v>0</v>
      </c>
      <c r="U2251" s="39">
        <v>0</v>
      </c>
      <c r="V2251" s="39">
        <v>0</v>
      </c>
      <c r="W2251" s="39">
        <v>0</v>
      </c>
      <c r="X2251" s="39">
        <v>0</v>
      </c>
      <c r="Y2251" s="39">
        <v>0</v>
      </c>
      <c r="Z2251" s="39">
        <v>0</v>
      </c>
      <c r="AA2251" s="39" t="s">
        <v>47</v>
      </c>
      <c r="AB2251" s="39" t="s">
        <v>48</v>
      </c>
      <c r="AC2251" s="39">
        <v>2020</v>
      </c>
      <c r="AD22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</v>
      </c>
    </row>
    <row r="2252" spans="1:30" hidden="1" x14ac:dyDescent="0.25">
      <c r="A2252" s="39" t="s">
        <v>38</v>
      </c>
      <c r="B2252" s="39" t="s">
        <v>39</v>
      </c>
      <c r="C2252" s="39" t="s">
        <v>40</v>
      </c>
      <c r="D2252" s="40">
        <v>43474.372708333336</v>
      </c>
      <c r="E2252" s="39" t="s">
        <v>83</v>
      </c>
      <c r="F2252" s="39" t="s">
        <v>71</v>
      </c>
      <c r="G2252" s="39" t="s">
        <v>145</v>
      </c>
      <c r="H2252" s="39" t="str">
        <f>IF(raw_impacts[[#This Row],[BldgVint]]="Old","Ex",raw_impacts[[#This Row],[BldgVint]])</f>
        <v>Ex</v>
      </c>
      <c r="I2252" s="39" t="s">
        <v>69</v>
      </c>
      <c r="J2252" s="39" t="s">
        <v>41</v>
      </c>
      <c r="K2252" s="39" t="s">
        <v>45</v>
      </c>
      <c r="L2252" s="39">
        <v>630</v>
      </c>
      <c r="M2252" s="39">
        <v>0</v>
      </c>
      <c r="N2252" s="39" t="s">
        <v>46</v>
      </c>
      <c r="O2252" s="39">
        <v>239</v>
      </c>
      <c r="P2252" s="39">
        <v>9.8199999999999996E-2</v>
      </c>
      <c r="Q2252" s="39">
        <v>0</v>
      </c>
      <c r="R2252" s="39">
        <v>117</v>
      </c>
      <c r="S2252" s="39">
        <v>4.8000000000000001E-2</v>
      </c>
      <c r="T2252" s="39">
        <v>0</v>
      </c>
      <c r="U2252" s="39">
        <v>0</v>
      </c>
      <c r="V2252" s="39">
        <v>0</v>
      </c>
      <c r="W2252" s="39">
        <v>0</v>
      </c>
      <c r="X2252" s="39">
        <v>0</v>
      </c>
      <c r="Y2252" s="39">
        <v>0</v>
      </c>
      <c r="Z2252" s="39">
        <v>0</v>
      </c>
      <c r="AA2252" s="39" t="s">
        <v>47</v>
      </c>
      <c r="AB2252" s="39" t="s">
        <v>48</v>
      </c>
      <c r="AC2252" s="39">
        <v>2020</v>
      </c>
      <c r="AD22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0.92999999999999994</v>
      </c>
    </row>
    <row r="2253" spans="1:30" hidden="1" x14ac:dyDescent="0.25">
      <c r="A2253" s="39" t="s">
        <v>38</v>
      </c>
      <c r="B2253" s="39" t="s">
        <v>39</v>
      </c>
      <c r="C2253" s="39" t="s">
        <v>40</v>
      </c>
      <c r="D2253" s="40">
        <v>43474.372708333336</v>
      </c>
      <c r="E2253" s="39" t="s">
        <v>83</v>
      </c>
      <c r="F2253" s="39" t="s">
        <v>72</v>
      </c>
      <c r="G2253" s="39" t="s">
        <v>145</v>
      </c>
      <c r="H2253" s="39" t="str">
        <f>IF(raw_impacts[[#This Row],[BldgVint]]="Old","Ex",raw_impacts[[#This Row],[BldgVint]])</f>
        <v>Ex</v>
      </c>
      <c r="I2253" s="39" t="s">
        <v>69</v>
      </c>
      <c r="J2253" s="39" t="s">
        <v>41</v>
      </c>
      <c r="K2253" s="39" t="s">
        <v>45</v>
      </c>
      <c r="L2253" s="39">
        <v>3930</v>
      </c>
      <c r="M2253" s="39">
        <v>0</v>
      </c>
      <c r="N2253" s="39" t="s">
        <v>46</v>
      </c>
      <c r="O2253" s="39">
        <v>285</v>
      </c>
      <c r="P2253" s="39">
        <v>0.13700000000000001</v>
      </c>
      <c r="Q2253" s="39">
        <v>0</v>
      </c>
      <c r="R2253" s="39">
        <v>139</v>
      </c>
      <c r="S2253" s="39">
        <v>6.7000000000000004E-2</v>
      </c>
      <c r="T2253" s="39">
        <v>0</v>
      </c>
      <c r="U2253" s="39">
        <v>0</v>
      </c>
      <c r="V2253" s="39">
        <v>0</v>
      </c>
      <c r="W2253" s="39">
        <v>0</v>
      </c>
      <c r="X2253" s="39">
        <v>0</v>
      </c>
      <c r="Y2253" s="39">
        <v>0</v>
      </c>
      <c r="Z2253" s="39">
        <v>0</v>
      </c>
      <c r="AA2253" s="39" t="s">
        <v>47</v>
      </c>
      <c r="AB2253" s="39" t="s">
        <v>48</v>
      </c>
      <c r="AC2253" s="39">
        <v>2020</v>
      </c>
      <c r="AD22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</v>
      </c>
    </row>
    <row r="2254" spans="1:30" hidden="1" x14ac:dyDescent="0.25">
      <c r="A2254" s="39" t="s">
        <v>38</v>
      </c>
      <c r="B2254" s="39" t="s">
        <v>39</v>
      </c>
      <c r="C2254" s="39" t="s">
        <v>40</v>
      </c>
      <c r="D2254" s="40">
        <v>43474.372708333336</v>
      </c>
      <c r="E2254" s="39" t="s">
        <v>83</v>
      </c>
      <c r="F2254" s="39" t="s">
        <v>73</v>
      </c>
      <c r="G2254" s="39" t="s">
        <v>145</v>
      </c>
      <c r="H2254" s="39" t="str">
        <f>IF(raw_impacts[[#This Row],[BldgVint]]="Old","Ex",raw_impacts[[#This Row],[BldgVint]])</f>
        <v>Ex</v>
      </c>
      <c r="I2254" s="39" t="s">
        <v>69</v>
      </c>
      <c r="J2254" s="39" t="s">
        <v>41</v>
      </c>
      <c r="K2254" s="39" t="s">
        <v>45</v>
      </c>
      <c r="L2254" s="39">
        <v>1120</v>
      </c>
      <c r="M2254" s="39">
        <v>0</v>
      </c>
      <c r="N2254" s="39" t="s">
        <v>46</v>
      </c>
      <c r="O2254" s="39">
        <v>257</v>
      </c>
      <c r="P2254" s="39">
        <v>8.4000000000000005E-2</v>
      </c>
      <c r="Q2254" s="39">
        <v>0</v>
      </c>
      <c r="R2254" s="39">
        <v>125</v>
      </c>
      <c r="S2254" s="39">
        <v>4.1099999999999998E-2</v>
      </c>
      <c r="T2254" s="39">
        <v>0</v>
      </c>
      <c r="U2254" s="39">
        <v>0</v>
      </c>
      <c r="V2254" s="39">
        <v>0</v>
      </c>
      <c r="W2254" s="39">
        <v>0</v>
      </c>
      <c r="X2254" s="39">
        <v>0</v>
      </c>
      <c r="Y2254" s="39">
        <v>0</v>
      </c>
      <c r="Z2254" s="39">
        <v>0</v>
      </c>
      <c r="AA2254" s="39" t="s">
        <v>47</v>
      </c>
      <c r="AB2254" s="39" t="s">
        <v>48</v>
      </c>
      <c r="AC2254" s="39">
        <v>2020</v>
      </c>
      <c r="AD22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1.419</v>
      </c>
    </row>
    <row r="2255" spans="1:30" hidden="1" x14ac:dyDescent="0.25">
      <c r="A2255" s="39" t="s">
        <v>38</v>
      </c>
      <c r="B2255" s="39" t="s">
        <v>39</v>
      </c>
      <c r="C2255" s="39" t="s">
        <v>40</v>
      </c>
      <c r="D2255" s="40">
        <v>43474.372708333336</v>
      </c>
      <c r="E2255" s="39" t="s">
        <v>83</v>
      </c>
      <c r="F2255" s="39" t="s">
        <v>74</v>
      </c>
      <c r="G2255" s="39" t="s">
        <v>145</v>
      </c>
      <c r="H2255" s="39" t="str">
        <f>IF(raw_impacts[[#This Row],[BldgVint]]="Old","Ex",raw_impacts[[#This Row],[BldgVint]])</f>
        <v>Ex</v>
      </c>
      <c r="I2255" s="39" t="s">
        <v>69</v>
      </c>
      <c r="J2255" s="39" t="s">
        <v>41</v>
      </c>
      <c r="K2255" s="39" t="s">
        <v>45</v>
      </c>
      <c r="L2255" s="39">
        <v>383</v>
      </c>
      <c r="M2255" s="39">
        <v>0</v>
      </c>
      <c r="N2255" s="39" t="s">
        <v>46</v>
      </c>
      <c r="O2255" s="39">
        <v>410</v>
      </c>
      <c r="P2255" s="39">
        <v>0.13800000000000001</v>
      </c>
      <c r="Q2255" s="39">
        <v>0</v>
      </c>
      <c r="R2255" s="39">
        <v>200</v>
      </c>
      <c r="S2255" s="39">
        <v>6.7400000000000002E-2</v>
      </c>
      <c r="T2255" s="39">
        <v>0</v>
      </c>
      <c r="U2255" s="39">
        <v>0</v>
      </c>
      <c r="V2255" s="39">
        <v>0</v>
      </c>
      <c r="W2255" s="39">
        <v>0</v>
      </c>
      <c r="X2255" s="39">
        <v>0</v>
      </c>
      <c r="Y2255" s="39">
        <v>0</v>
      </c>
      <c r="Z2255" s="39">
        <v>0</v>
      </c>
      <c r="AA2255" s="39" t="s">
        <v>47</v>
      </c>
      <c r="AB2255" s="39" t="s">
        <v>48</v>
      </c>
      <c r="AC2255" s="39">
        <v>2020</v>
      </c>
      <c r="AD22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5.5629999999999997</v>
      </c>
    </row>
    <row r="2256" spans="1:30" hidden="1" x14ac:dyDescent="0.25">
      <c r="A2256" s="39" t="s">
        <v>38</v>
      </c>
      <c r="B2256" s="39" t="s">
        <v>39</v>
      </c>
      <c r="C2256" s="39" t="s">
        <v>40</v>
      </c>
      <c r="D2256" s="40">
        <v>43474.372708333336</v>
      </c>
      <c r="E2256" s="39" t="s">
        <v>83</v>
      </c>
      <c r="F2256" s="39" t="s">
        <v>75</v>
      </c>
      <c r="G2256" s="39" t="s">
        <v>145</v>
      </c>
      <c r="H2256" s="39" t="str">
        <f>IF(raw_impacts[[#This Row],[BldgVint]]="Old","Ex",raw_impacts[[#This Row],[BldgVint]])</f>
        <v>Ex</v>
      </c>
      <c r="I2256" s="39" t="s">
        <v>69</v>
      </c>
      <c r="J2256" s="39" t="s">
        <v>41</v>
      </c>
      <c r="K2256" s="39" t="s">
        <v>45</v>
      </c>
      <c r="L2256" s="39">
        <v>533</v>
      </c>
      <c r="M2256" s="39">
        <v>0</v>
      </c>
      <c r="N2256" s="39" t="s">
        <v>46</v>
      </c>
      <c r="O2256" s="39">
        <v>280</v>
      </c>
      <c r="P2256" s="39">
        <v>0.108</v>
      </c>
      <c r="Q2256" s="39">
        <v>0</v>
      </c>
      <c r="R2256" s="39">
        <v>137</v>
      </c>
      <c r="S2256" s="39">
        <v>5.2999999999999999E-2</v>
      </c>
      <c r="T2256" s="39">
        <v>0</v>
      </c>
      <c r="U2256" s="39">
        <v>0</v>
      </c>
      <c r="V2256" s="39">
        <v>0</v>
      </c>
      <c r="W2256" s="39">
        <v>0</v>
      </c>
      <c r="X2256" s="39">
        <v>0</v>
      </c>
      <c r="Y2256" s="39">
        <v>0</v>
      </c>
      <c r="Z2256" s="39">
        <v>0</v>
      </c>
      <c r="AA2256" s="39" t="s">
        <v>47</v>
      </c>
      <c r="AB2256" s="39" t="s">
        <v>48</v>
      </c>
      <c r="AC2256" s="39">
        <v>2020</v>
      </c>
      <c r="AD22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6.8660000000000005</v>
      </c>
    </row>
    <row r="2257" spans="1:30" hidden="1" x14ac:dyDescent="0.25">
      <c r="A2257" s="39" t="s">
        <v>38</v>
      </c>
      <c r="B2257" s="39" t="s">
        <v>39</v>
      </c>
      <c r="C2257" s="39" t="s">
        <v>40</v>
      </c>
      <c r="D2257" s="40">
        <v>43474.372708333336</v>
      </c>
      <c r="E2257" s="39" t="s">
        <v>83</v>
      </c>
      <c r="F2257" s="39" t="s">
        <v>76</v>
      </c>
      <c r="G2257" s="39" t="s">
        <v>145</v>
      </c>
      <c r="H2257" s="39" t="str">
        <f>IF(raw_impacts[[#This Row],[BldgVint]]="Old","Ex",raw_impacts[[#This Row],[BldgVint]])</f>
        <v>Ex</v>
      </c>
      <c r="I2257" s="39" t="s">
        <v>69</v>
      </c>
      <c r="J2257" s="39" t="s">
        <v>41</v>
      </c>
      <c r="K2257" s="39" t="s">
        <v>45</v>
      </c>
      <c r="L2257" s="39">
        <v>209</v>
      </c>
      <c r="M2257" s="39">
        <v>0</v>
      </c>
      <c r="N2257" s="39" t="s">
        <v>46</v>
      </c>
      <c r="O2257" s="39">
        <v>444</v>
      </c>
      <c r="P2257" s="39">
        <v>0.158</v>
      </c>
      <c r="Q2257" s="39">
        <v>0</v>
      </c>
      <c r="R2257" s="39">
        <v>217</v>
      </c>
      <c r="S2257" s="39">
        <v>7.7299999999999994E-2</v>
      </c>
      <c r="T2257" s="39">
        <v>0</v>
      </c>
      <c r="U2257" s="39">
        <v>0</v>
      </c>
      <c r="V2257" s="39">
        <v>0</v>
      </c>
      <c r="W2257" s="39">
        <v>0</v>
      </c>
      <c r="X2257" s="39">
        <v>0</v>
      </c>
      <c r="Y2257" s="39">
        <v>0</v>
      </c>
      <c r="Z2257" s="39">
        <v>0</v>
      </c>
      <c r="AA2257" s="39" t="s">
        <v>47</v>
      </c>
      <c r="AB2257" s="39" t="s">
        <v>48</v>
      </c>
      <c r="AC2257" s="39">
        <v>2020</v>
      </c>
      <c r="AD22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1.419</v>
      </c>
    </row>
    <row r="2258" spans="1:30" hidden="1" x14ac:dyDescent="0.25">
      <c r="A2258" s="39" t="s">
        <v>38</v>
      </c>
      <c r="B2258" s="39" t="s">
        <v>39</v>
      </c>
      <c r="C2258" s="39" t="s">
        <v>40</v>
      </c>
      <c r="D2258" s="40">
        <v>43474.372708333336</v>
      </c>
      <c r="E2258" s="39" t="s">
        <v>83</v>
      </c>
      <c r="F2258" s="39" t="s">
        <v>77</v>
      </c>
      <c r="G2258" s="39" t="s">
        <v>145</v>
      </c>
      <c r="H2258" s="39" t="str">
        <f>IF(raw_impacts[[#This Row],[BldgVint]]="Old","Ex",raw_impacts[[#This Row],[BldgVint]])</f>
        <v>Ex</v>
      </c>
      <c r="I2258" s="39" t="s">
        <v>69</v>
      </c>
      <c r="J2258" s="39" t="s">
        <v>41</v>
      </c>
      <c r="K2258" s="39" t="s">
        <v>45</v>
      </c>
      <c r="L2258" s="39">
        <v>636</v>
      </c>
      <c r="M2258" s="39">
        <v>0</v>
      </c>
      <c r="N2258" s="39" t="s">
        <v>46</v>
      </c>
      <c r="O2258" s="39">
        <v>293</v>
      </c>
      <c r="P2258" s="39">
        <v>9.8599999999999993E-2</v>
      </c>
      <c r="Q2258" s="39">
        <v>0</v>
      </c>
      <c r="R2258" s="39">
        <v>143</v>
      </c>
      <c r="S2258" s="39">
        <v>4.82E-2</v>
      </c>
      <c r="T2258" s="39">
        <v>0</v>
      </c>
      <c r="U2258" s="39">
        <v>0</v>
      </c>
      <c r="V2258" s="39">
        <v>0</v>
      </c>
      <c r="W2258" s="39">
        <v>0</v>
      </c>
      <c r="X2258" s="39">
        <v>0</v>
      </c>
      <c r="Y2258" s="39">
        <v>0</v>
      </c>
      <c r="Z2258" s="39">
        <v>0</v>
      </c>
      <c r="AA2258" s="39" t="s">
        <v>47</v>
      </c>
      <c r="AB2258" s="39" t="s">
        <v>48</v>
      </c>
      <c r="AC2258" s="39">
        <v>2020</v>
      </c>
      <c r="AD22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6.9769999999999994</v>
      </c>
    </row>
    <row r="2259" spans="1:30" hidden="1" x14ac:dyDescent="0.25">
      <c r="A2259" s="39" t="s">
        <v>38</v>
      </c>
      <c r="B2259" s="39" t="s">
        <v>39</v>
      </c>
      <c r="C2259" s="39" t="s">
        <v>40</v>
      </c>
      <c r="D2259" s="40">
        <v>43474.372708333336</v>
      </c>
      <c r="E2259" s="39" t="s">
        <v>83</v>
      </c>
      <c r="F2259" s="39" t="s">
        <v>78</v>
      </c>
      <c r="G2259" s="39" t="s">
        <v>145</v>
      </c>
      <c r="H2259" s="39" t="str">
        <f>IF(raw_impacts[[#This Row],[BldgVint]]="Old","Ex",raw_impacts[[#This Row],[BldgVint]])</f>
        <v>Ex</v>
      </c>
      <c r="I2259" s="39" t="s">
        <v>69</v>
      </c>
      <c r="J2259" s="39" t="s">
        <v>41</v>
      </c>
      <c r="K2259" s="39" t="s">
        <v>45</v>
      </c>
      <c r="L2259" s="39">
        <v>43.8</v>
      </c>
      <c r="M2259" s="39">
        <v>0</v>
      </c>
      <c r="N2259" s="39" t="s">
        <v>46</v>
      </c>
      <c r="O2259" s="39">
        <v>344</v>
      </c>
      <c r="P2259" s="39">
        <v>0.112</v>
      </c>
      <c r="Q2259" s="39">
        <v>0</v>
      </c>
      <c r="R2259" s="39">
        <v>168</v>
      </c>
      <c r="S2259" s="39">
        <v>5.4899999999999997E-2</v>
      </c>
      <c r="T2259" s="39">
        <v>0</v>
      </c>
      <c r="U2259" s="39">
        <v>0</v>
      </c>
      <c r="V2259" s="39">
        <v>0</v>
      </c>
      <c r="W2259" s="39">
        <v>0</v>
      </c>
      <c r="X2259" s="39">
        <v>0</v>
      </c>
      <c r="Y2259" s="39">
        <v>0</v>
      </c>
      <c r="Z2259" s="39">
        <v>0</v>
      </c>
      <c r="AA2259" s="39" t="s">
        <v>47</v>
      </c>
      <c r="AB2259" s="39" t="s">
        <v>48</v>
      </c>
      <c r="AC2259" s="39">
        <v>2020</v>
      </c>
      <c r="AD22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5.532</v>
      </c>
    </row>
    <row r="2260" spans="1:30" hidden="1" x14ac:dyDescent="0.25">
      <c r="A2260" s="39" t="s">
        <v>38</v>
      </c>
      <c r="B2260" s="39" t="s">
        <v>39</v>
      </c>
      <c r="C2260" s="39" t="s">
        <v>40</v>
      </c>
      <c r="D2260" s="40">
        <v>43474.372708333336</v>
      </c>
      <c r="E2260" s="39" t="s">
        <v>83</v>
      </c>
      <c r="F2260" s="39" t="s">
        <v>79</v>
      </c>
      <c r="G2260" s="39" t="s">
        <v>145</v>
      </c>
      <c r="H2260" s="39" t="str">
        <f>IF(raw_impacts[[#This Row],[BldgVint]]="Old","Ex",raw_impacts[[#This Row],[BldgVint]])</f>
        <v>Ex</v>
      </c>
      <c r="I2260" s="39" t="s">
        <v>69</v>
      </c>
      <c r="J2260" s="39" t="s">
        <v>41</v>
      </c>
      <c r="K2260" s="39" t="s">
        <v>45</v>
      </c>
      <c r="L2260" s="39">
        <v>410</v>
      </c>
      <c r="M2260" s="39">
        <v>0</v>
      </c>
      <c r="N2260" s="39" t="s">
        <v>46</v>
      </c>
      <c r="O2260" s="39">
        <v>311</v>
      </c>
      <c r="P2260" s="39">
        <v>0.13100000000000001</v>
      </c>
      <c r="Q2260" s="39">
        <v>0</v>
      </c>
      <c r="R2260" s="39">
        <v>152</v>
      </c>
      <c r="S2260" s="39">
        <v>6.4100000000000004E-2</v>
      </c>
      <c r="T2260" s="39">
        <v>0</v>
      </c>
      <c r="U2260" s="39">
        <v>0</v>
      </c>
      <c r="V2260" s="39">
        <v>0</v>
      </c>
      <c r="W2260" s="39">
        <v>0</v>
      </c>
      <c r="X2260" s="39">
        <v>0</v>
      </c>
      <c r="Y2260" s="39">
        <v>0</v>
      </c>
      <c r="Z2260" s="39">
        <v>0</v>
      </c>
      <c r="AA2260" s="39" t="s">
        <v>47</v>
      </c>
      <c r="AB2260" s="39" t="s">
        <v>48</v>
      </c>
      <c r="AC2260" s="39">
        <v>2020</v>
      </c>
      <c r="AD22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3.2039999999999997</v>
      </c>
    </row>
    <row r="2261" spans="1:30" hidden="1" x14ac:dyDescent="0.25">
      <c r="A2261" s="39" t="s">
        <v>38</v>
      </c>
      <c r="B2261" s="39" t="s">
        <v>39</v>
      </c>
      <c r="C2261" s="39" t="s">
        <v>40</v>
      </c>
      <c r="D2261" s="40">
        <v>43474.372708333336</v>
      </c>
      <c r="E2261" s="39" t="s">
        <v>83</v>
      </c>
      <c r="F2261" s="39" t="s">
        <v>42</v>
      </c>
      <c r="G2261" s="39" t="s">
        <v>145</v>
      </c>
      <c r="H2261" s="39" t="str">
        <f>IF(raw_impacts[[#This Row],[BldgVint]]="Old","Ex",raw_impacts[[#This Row],[BldgVint]])</f>
        <v>Ex</v>
      </c>
      <c r="I2261" s="39" t="s">
        <v>70</v>
      </c>
      <c r="J2261" s="39" t="s">
        <v>41</v>
      </c>
      <c r="K2261" s="39" t="s">
        <v>45</v>
      </c>
      <c r="L2261" s="39">
        <v>543</v>
      </c>
      <c r="M2261" s="39">
        <v>0</v>
      </c>
      <c r="N2261" s="39" t="s">
        <v>46</v>
      </c>
      <c r="O2261" s="39">
        <v>124</v>
      </c>
      <c r="P2261" s="39">
        <v>0.11</v>
      </c>
      <c r="Q2261" s="39">
        <v>0</v>
      </c>
      <c r="R2261" s="39">
        <v>60.8</v>
      </c>
      <c r="S2261" s="39">
        <v>5.3900000000000003E-2</v>
      </c>
      <c r="T2261" s="39">
        <v>0</v>
      </c>
      <c r="U2261" s="39">
        <v>0</v>
      </c>
      <c r="V2261" s="39">
        <v>0</v>
      </c>
      <c r="W2261" s="39">
        <v>0</v>
      </c>
      <c r="X2261" s="39">
        <v>0</v>
      </c>
      <c r="Y2261" s="39">
        <v>0</v>
      </c>
      <c r="Z2261" s="39">
        <v>0</v>
      </c>
      <c r="AA2261" s="39" t="s">
        <v>47</v>
      </c>
      <c r="AB2261" s="39" t="s">
        <v>48</v>
      </c>
      <c r="AC2261" s="39">
        <v>2020</v>
      </c>
      <c r="AD22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2.9260000000000002</v>
      </c>
    </row>
    <row r="2262" spans="1:30" hidden="1" x14ac:dyDescent="0.25">
      <c r="A2262" s="39" t="s">
        <v>38</v>
      </c>
      <c r="B2262" s="39" t="s">
        <v>39</v>
      </c>
      <c r="C2262" s="39" t="s">
        <v>40</v>
      </c>
      <c r="D2262" s="40">
        <v>43474.372708333336</v>
      </c>
      <c r="E2262" s="39" t="s">
        <v>83</v>
      </c>
      <c r="F2262" s="39" t="s">
        <v>71</v>
      </c>
      <c r="G2262" s="39" t="s">
        <v>145</v>
      </c>
      <c r="H2262" s="39" t="str">
        <f>IF(raw_impacts[[#This Row],[BldgVint]]="Old","Ex",raw_impacts[[#This Row],[BldgVint]])</f>
        <v>Ex</v>
      </c>
      <c r="I2262" s="39" t="s">
        <v>70</v>
      </c>
      <c r="J2262" s="39" t="s">
        <v>41</v>
      </c>
      <c r="K2262" s="39" t="s">
        <v>45</v>
      </c>
      <c r="L2262" s="39">
        <v>268</v>
      </c>
      <c r="M2262" s="39">
        <v>0</v>
      </c>
      <c r="N2262" s="39" t="s">
        <v>46</v>
      </c>
      <c r="O2262" s="39">
        <v>95.2</v>
      </c>
      <c r="P2262" s="39">
        <v>6.08E-2</v>
      </c>
      <c r="Q2262" s="39">
        <v>0</v>
      </c>
      <c r="R2262" s="39">
        <v>46.6</v>
      </c>
      <c r="S2262" s="39">
        <v>2.9700000000000001E-2</v>
      </c>
      <c r="T2262" s="39">
        <v>0</v>
      </c>
      <c r="U2262" s="39">
        <v>0</v>
      </c>
      <c r="V2262" s="39">
        <v>0</v>
      </c>
      <c r="W2262" s="39">
        <v>0</v>
      </c>
      <c r="X2262" s="39">
        <v>0</v>
      </c>
      <c r="Y2262" s="39">
        <v>0</v>
      </c>
      <c r="Z2262" s="39">
        <v>0</v>
      </c>
      <c r="AA2262" s="39" t="s">
        <v>47</v>
      </c>
      <c r="AB2262" s="39" t="s">
        <v>48</v>
      </c>
      <c r="AC2262" s="39">
        <v>2020</v>
      </c>
      <c r="AD22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1.3129999999999999</v>
      </c>
    </row>
    <row r="2263" spans="1:30" hidden="1" x14ac:dyDescent="0.25">
      <c r="A2263" s="39" t="s">
        <v>38</v>
      </c>
      <c r="B2263" s="39" t="s">
        <v>39</v>
      </c>
      <c r="C2263" s="39" t="s">
        <v>40</v>
      </c>
      <c r="D2263" s="40">
        <v>43474.372708333336</v>
      </c>
      <c r="E2263" s="39" t="s">
        <v>83</v>
      </c>
      <c r="F2263" s="39" t="s">
        <v>72</v>
      </c>
      <c r="G2263" s="39" t="s">
        <v>145</v>
      </c>
      <c r="H2263" s="39" t="str">
        <f>IF(raw_impacts[[#This Row],[BldgVint]]="Old","Ex",raw_impacts[[#This Row],[BldgVint]])</f>
        <v>Ex</v>
      </c>
      <c r="I2263" s="39" t="s">
        <v>70</v>
      </c>
      <c r="J2263" s="39" t="s">
        <v>41</v>
      </c>
      <c r="K2263" s="39" t="s">
        <v>45</v>
      </c>
      <c r="L2263" s="39">
        <v>1920</v>
      </c>
      <c r="M2263" s="39">
        <v>0</v>
      </c>
      <c r="N2263" s="39" t="s">
        <v>46</v>
      </c>
      <c r="O2263" s="39">
        <v>123</v>
      </c>
      <c r="P2263" s="39">
        <v>0.11700000000000001</v>
      </c>
      <c r="Q2263" s="39">
        <v>0</v>
      </c>
      <c r="R2263" s="39">
        <v>60</v>
      </c>
      <c r="S2263" s="39">
        <v>5.7200000000000001E-2</v>
      </c>
      <c r="T2263" s="39">
        <v>0</v>
      </c>
      <c r="U2263" s="39">
        <v>0</v>
      </c>
      <c r="V2263" s="39">
        <v>0</v>
      </c>
      <c r="W2263" s="39">
        <v>0</v>
      </c>
      <c r="X2263" s="39">
        <v>0</v>
      </c>
      <c r="Y2263" s="39">
        <v>0</v>
      </c>
      <c r="Z2263" s="39">
        <v>0</v>
      </c>
      <c r="AA2263" s="39" t="s">
        <v>47</v>
      </c>
      <c r="AB2263" s="39" t="s">
        <v>48</v>
      </c>
      <c r="AC2263" s="39">
        <v>2020</v>
      </c>
      <c r="AD22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2.9260000000000002</v>
      </c>
    </row>
    <row r="2264" spans="1:30" hidden="1" x14ac:dyDescent="0.25">
      <c r="A2264" s="39" t="s">
        <v>38</v>
      </c>
      <c r="B2264" s="39" t="s">
        <v>39</v>
      </c>
      <c r="C2264" s="39" t="s">
        <v>40</v>
      </c>
      <c r="D2264" s="40">
        <v>43474.372708333336</v>
      </c>
      <c r="E2264" s="39" t="s">
        <v>83</v>
      </c>
      <c r="F2264" s="39" t="s">
        <v>73</v>
      </c>
      <c r="G2264" s="39" t="s">
        <v>145</v>
      </c>
      <c r="H2264" s="39" t="str">
        <f>IF(raw_impacts[[#This Row],[BldgVint]]="Old","Ex",raw_impacts[[#This Row],[BldgVint]])</f>
        <v>Ex</v>
      </c>
      <c r="I2264" s="39" t="s">
        <v>70</v>
      </c>
      <c r="J2264" s="39" t="s">
        <v>41</v>
      </c>
      <c r="K2264" s="39" t="s">
        <v>45</v>
      </c>
      <c r="L2264" s="39">
        <v>633</v>
      </c>
      <c r="M2264" s="39">
        <v>0</v>
      </c>
      <c r="N2264" s="39" t="s">
        <v>46</v>
      </c>
      <c r="O2264" s="39">
        <v>90</v>
      </c>
      <c r="P2264" s="39">
        <v>6.9599999999999995E-2</v>
      </c>
      <c r="Q2264" s="39">
        <v>0</v>
      </c>
      <c r="R2264" s="39">
        <v>44</v>
      </c>
      <c r="S2264" s="39">
        <v>3.4000000000000002E-2</v>
      </c>
      <c r="T2264" s="39">
        <v>0</v>
      </c>
      <c r="U2264" s="39">
        <v>0</v>
      </c>
      <c r="V2264" s="39">
        <v>0</v>
      </c>
      <c r="W2264" s="39">
        <v>0</v>
      </c>
      <c r="X2264" s="39">
        <v>0</v>
      </c>
      <c r="Y2264" s="39">
        <v>0</v>
      </c>
      <c r="Z2264" s="39">
        <v>0</v>
      </c>
      <c r="AA2264" s="39" t="s">
        <v>47</v>
      </c>
      <c r="AB2264" s="39" t="s">
        <v>48</v>
      </c>
      <c r="AC2264" s="39">
        <v>2020</v>
      </c>
      <c r="AD22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0.91399999999999992</v>
      </c>
    </row>
    <row r="2265" spans="1:30" hidden="1" x14ac:dyDescent="0.25">
      <c r="A2265" s="39" t="s">
        <v>38</v>
      </c>
      <c r="B2265" s="39" t="s">
        <v>39</v>
      </c>
      <c r="C2265" s="39" t="s">
        <v>40</v>
      </c>
      <c r="D2265" s="40">
        <v>43474.372708333336</v>
      </c>
      <c r="E2265" s="39" t="s">
        <v>83</v>
      </c>
      <c r="F2265" s="39" t="s">
        <v>74</v>
      </c>
      <c r="G2265" s="39" t="s">
        <v>145</v>
      </c>
      <c r="H2265" s="39" t="str">
        <f>IF(raw_impacts[[#This Row],[BldgVint]]="Old","Ex",raw_impacts[[#This Row],[BldgVint]])</f>
        <v>Ex</v>
      </c>
      <c r="I2265" s="39" t="s">
        <v>70</v>
      </c>
      <c r="J2265" s="39" t="s">
        <v>41</v>
      </c>
      <c r="K2265" s="39" t="s">
        <v>45</v>
      </c>
      <c r="L2265" s="39">
        <v>206</v>
      </c>
      <c r="M2265" s="39">
        <v>0</v>
      </c>
      <c r="N2265" s="39" t="s">
        <v>46</v>
      </c>
      <c r="O2265" s="39">
        <v>237</v>
      </c>
      <c r="P2265" s="39">
        <v>0.13700000000000001</v>
      </c>
      <c r="Q2265" s="39">
        <v>0</v>
      </c>
      <c r="R2265" s="39">
        <v>116</v>
      </c>
      <c r="S2265" s="39">
        <v>6.6799999999999998E-2</v>
      </c>
      <c r="T2265" s="39">
        <v>0</v>
      </c>
      <c r="U2265" s="39">
        <v>0</v>
      </c>
      <c r="V2265" s="39">
        <v>0</v>
      </c>
      <c r="W2265" s="39">
        <v>0</v>
      </c>
      <c r="X2265" s="39">
        <v>0</v>
      </c>
      <c r="Y2265" s="39">
        <v>0</v>
      </c>
      <c r="Z2265" s="39">
        <v>0</v>
      </c>
      <c r="AA2265" s="39" t="s">
        <v>47</v>
      </c>
      <c r="AB2265" s="39" t="s">
        <v>48</v>
      </c>
      <c r="AC2265" s="39">
        <v>2020</v>
      </c>
      <c r="AD22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2266" spans="1:30" hidden="1" x14ac:dyDescent="0.25">
      <c r="A2266" s="39" t="s">
        <v>38</v>
      </c>
      <c r="B2266" s="39" t="s">
        <v>39</v>
      </c>
      <c r="C2266" s="39" t="s">
        <v>40</v>
      </c>
      <c r="D2266" s="40">
        <v>43474.372708333336</v>
      </c>
      <c r="E2266" s="39" t="s">
        <v>83</v>
      </c>
      <c r="F2266" s="39" t="s">
        <v>75</v>
      </c>
      <c r="G2266" s="39" t="s">
        <v>145</v>
      </c>
      <c r="H2266" s="39" t="str">
        <f>IF(raw_impacts[[#This Row],[BldgVint]]="Old","Ex",raw_impacts[[#This Row],[BldgVint]])</f>
        <v>Ex</v>
      </c>
      <c r="I2266" s="39" t="s">
        <v>70</v>
      </c>
      <c r="J2266" s="39" t="s">
        <v>41</v>
      </c>
      <c r="K2266" s="39" t="s">
        <v>45</v>
      </c>
      <c r="L2266" s="39">
        <v>280</v>
      </c>
      <c r="M2266" s="39">
        <v>0</v>
      </c>
      <c r="N2266" s="39" t="s">
        <v>46</v>
      </c>
      <c r="O2266" s="39">
        <v>102</v>
      </c>
      <c r="P2266" s="39">
        <v>8.7999999999999995E-2</v>
      </c>
      <c r="Q2266" s="39">
        <v>0</v>
      </c>
      <c r="R2266" s="39">
        <v>49.8</v>
      </c>
      <c r="S2266" s="39">
        <v>4.2999999999999997E-2</v>
      </c>
      <c r="T2266" s="39">
        <v>0</v>
      </c>
      <c r="U2266" s="39">
        <v>0</v>
      </c>
      <c r="V2266" s="39">
        <v>0</v>
      </c>
      <c r="W2266" s="39">
        <v>0</v>
      </c>
      <c r="X2266" s="39">
        <v>0</v>
      </c>
      <c r="Y2266" s="39">
        <v>0</v>
      </c>
      <c r="Z2266" s="39">
        <v>0</v>
      </c>
      <c r="AA2266" s="39" t="s">
        <v>47</v>
      </c>
      <c r="AB2266" s="39" t="s">
        <v>48</v>
      </c>
      <c r="AC2266" s="39">
        <v>2020</v>
      </c>
      <c r="AD22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2.8490000000000002</v>
      </c>
    </row>
    <row r="2267" spans="1:30" hidden="1" x14ac:dyDescent="0.25">
      <c r="A2267" s="39" t="s">
        <v>38</v>
      </c>
      <c r="B2267" s="39" t="s">
        <v>39</v>
      </c>
      <c r="C2267" s="39" t="s">
        <v>40</v>
      </c>
      <c r="D2267" s="40">
        <v>43474.372708333336</v>
      </c>
      <c r="E2267" s="39" t="s">
        <v>83</v>
      </c>
      <c r="F2267" s="39" t="s">
        <v>76</v>
      </c>
      <c r="G2267" s="39" t="s">
        <v>145</v>
      </c>
      <c r="H2267" s="39" t="str">
        <f>IF(raw_impacts[[#This Row],[BldgVint]]="Old","Ex",raw_impacts[[#This Row],[BldgVint]])</f>
        <v>Ex</v>
      </c>
      <c r="I2267" s="39" t="s">
        <v>70</v>
      </c>
      <c r="J2267" s="39" t="s">
        <v>41</v>
      </c>
      <c r="K2267" s="39" t="s">
        <v>45</v>
      </c>
      <c r="L2267" s="39">
        <v>102</v>
      </c>
      <c r="M2267" s="39">
        <v>0</v>
      </c>
      <c r="N2267" s="39" t="s">
        <v>46</v>
      </c>
      <c r="O2267" s="39">
        <v>180</v>
      </c>
      <c r="P2267" s="39">
        <v>0.14599999999999999</v>
      </c>
      <c r="Q2267" s="39">
        <v>0</v>
      </c>
      <c r="R2267" s="39">
        <v>88</v>
      </c>
      <c r="S2267" s="39">
        <v>7.1499999999999994E-2</v>
      </c>
      <c r="T2267" s="39">
        <v>0</v>
      </c>
      <c r="U2267" s="39">
        <v>0</v>
      </c>
      <c r="V2267" s="39">
        <v>0</v>
      </c>
      <c r="W2267" s="39">
        <v>0</v>
      </c>
      <c r="X2267" s="39">
        <v>0</v>
      </c>
      <c r="Y2267" s="39">
        <v>0</v>
      </c>
      <c r="Z2267" s="39">
        <v>0</v>
      </c>
      <c r="AA2267" s="39" t="s">
        <v>47</v>
      </c>
      <c r="AB2267" s="39" t="s">
        <v>48</v>
      </c>
      <c r="AC2267" s="39">
        <v>2020</v>
      </c>
      <c r="AD22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0.91399999999999992</v>
      </c>
    </row>
    <row r="2268" spans="1:30" hidden="1" x14ac:dyDescent="0.25">
      <c r="A2268" s="39" t="s">
        <v>38</v>
      </c>
      <c r="B2268" s="39" t="s">
        <v>39</v>
      </c>
      <c r="C2268" s="39" t="s">
        <v>40</v>
      </c>
      <c r="D2268" s="40">
        <v>43474.372708333336</v>
      </c>
      <c r="E2268" s="39" t="s">
        <v>83</v>
      </c>
      <c r="F2268" s="39" t="s">
        <v>77</v>
      </c>
      <c r="G2268" s="39" t="s">
        <v>145</v>
      </c>
      <c r="H2268" s="39" t="str">
        <f>IF(raw_impacts[[#This Row],[BldgVint]]="Old","Ex",raw_impacts[[#This Row],[BldgVint]])</f>
        <v>Ex</v>
      </c>
      <c r="I2268" s="39" t="s">
        <v>70</v>
      </c>
      <c r="J2268" s="39" t="s">
        <v>41</v>
      </c>
      <c r="K2268" s="39" t="s">
        <v>45</v>
      </c>
      <c r="L2268" s="39">
        <v>401</v>
      </c>
      <c r="M2268" s="39">
        <v>0</v>
      </c>
      <c r="N2268" s="39" t="s">
        <v>46</v>
      </c>
      <c r="O2268" s="39">
        <v>112</v>
      </c>
      <c r="P2268" s="39">
        <v>9.2899999999999996E-2</v>
      </c>
      <c r="Q2268" s="39">
        <v>0</v>
      </c>
      <c r="R2268" s="39">
        <v>54.7</v>
      </c>
      <c r="S2268" s="39">
        <v>4.5400000000000003E-2</v>
      </c>
      <c r="T2268" s="39">
        <v>0</v>
      </c>
      <c r="U2268" s="39">
        <v>0</v>
      </c>
      <c r="V2268" s="39">
        <v>0</v>
      </c>
      <c r="W2268" s="39">
        <v>0</v>
      </c>
      <c r="X2268" s="39">
        <v>0</v>
      </c>
      <c r="Y2268" s="39">
        <v>0</v>
      </c>
      <c r="Z2268" s="39">
        <v>0</v>
      </c>
      <c r="AA2268" s="39" t="s">
        <v>47</v>
      </c>
      <c r="AB2268" s="39" t="s">
        <v>48</v>
      </c>
      <c r="AC2268" s="39">
        <v>2020</v>
      </c>
      <c r="AD22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3.012</v>
      </c>
    </row>
    <row r="2269" spans="1:30" hidden="1" x14ac:dyDescent="0.25">
      <c r="A2269" s="39" t="s">
        <v>38</v>
      </c>
      <c r="B2269" s="39" t="s">
        <v>39</v>
      </c>
      <c r="C2269" s="39" t="s">
        <v>40</v>
      </c>
      <c r="D2269" s="40">
        <v>43474.372708333336</v>
      </c>
      <c r="E2269" s="39" t="s">
        <v>83</v>
      </c>
      <c r="F2269" s="39" t="s">
        <v>78</v>
      </c>
      <c r="G2269" s="39" t="s">
        <v>145</v>
      </c>
      <c r="H2269" s="39" t="str">
        <f>IF(raw_impacts[[#This Row],[BldgVint]]="Old","Ex",raw_impacts[[#This Row],[BldgVint]])</f>
        <v>Ex</v>
      </c>
      <c r="I2269" s="39" t="s">
        <v>70</v>
      </c>
      <c r="J2269" s="39" t="s">
        <v>41</v>
      </c>
      <c r="K2269" s="39" t="s">
        <v>45</v>
      </c>
      <c r="L2269" s="39">
        <v>25.7</v>
      </c>
      <c r="M2269" s="39">
        <v>0</v>
      </c>
      <c r="N2269" s="39" t="s">
        <v>46</v>
      </c>
      <c r="O2269" s="39">
        <v>132</v>
      </c>
      <c r="P2269" s="39">
        <v>0.104</v>
      </c>
      <c r="Q2269" s="39">
        <v>0</v>
      </c>
      <c r="R2269" s="39">
        <v>64.599999999999994</v>
      </c>
      <c r="S2269" s="39">
        <v>5.0700000000000002E-2</v>
      </c>
      <c r="T2269" s="39">
        <v>0</v>
      </c>
      <c r="U2269" s="39">
        <v>0</v>
      </c>
      <c r="V2269" s="39">
        <v>0</v>
      </c>
      <c r="W2269" s="39">
        <v>0</v>
      </c>
      <c r="X2269" s="39">
        <v>0</v>
      </c>
      <c r="Y2269" s="39">
        <v>0</v>
      </c>
      <c r="Z2269" s="39">
        <v>0</v>
      </c>
      <c r="AA2269" s="39" t="s">
        <v>47</v>
      </c>
      <c r="AB2269" s="39" t="s">
        <v>48</v>
      </c>
      <c r="AC2269" s="39">
        <v>2020</v>
      </c>
      <c r="AD22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1.728</v>
      </c>
    </row>
    <row r="2270" spans="1:30" hidden="1" x14ac:dyDescent="0.25">
      <c r="A2270" s="39" t="s">
        <v>38</v>
      </c>
      <c r="B2270" s="39" t="s">
        <v>39</v>
      </c>
      <c r="C2270" s="39" t="s">
        <v>40</v>
      </c>
      <c r="D2270" s="40">
        <v>43474.372708333336</v>
      </c>
      <c r="E2270" s="39" t="s">
        <v>83</v>
      </c>
      <c r="F2270" s="39" t="s">
        <v>79</v>
      </c>
      <c r="G2270" s="39" t="s">
        <v>145</v>
      </c>
      <c r="H2270" s="39" t="str">
        <f>IF(raw_impacts[[#This Row],[BldgVint]]="Old","Ex",raw_impacts[[#This Row],[BldgVint]])</f>
        <v>Ex</v>
      </c>
      <c r="I2270" s="39" t="s">
        <v>70</v>
      </c>
      <c r="J2270" s="39" t="s">
        <v>41</v>
      </c>
      <c r="K2270" s="39" t="s">
        <v>45</v>
      </c>
      <c r="L2270" s="39">
        <v>225</v>
      </c>
      <c r="M2270" s="39">
        <v>0</v>
      </c>
      <c r="N2270" s="39" t="s">
        <v>46</v>
      </c>
      <c r="O2270" s="39">
        <v>112</v>
      </c>
      <c r="P2270" s="39">
        <v>0.107</v>
      </c>
      <c r="Q2270" s="39">
        <v>0</v>
      </c>
      <c r="R2270" s="39">
        <v>54.7</v>
      </c>
      <c r="S2270" s="39">
        <v>5.2200000000000003E-2</v>
      </c>
      <c r="T2270" s="39">
        <v>0</v>
      </c>
      <c r="U2270" s="39">
        <v>0</v>
      </c>
      <c r="V2270" s="39">
        <v>0</v>
      </c>
      <c r="W2270" s="39">
        <v>0</v>
      </c>
      <c r="X2270" s="39">
        <v>0</v>
      </c>
      <c r="Y2270" s="39">
        <v>0</v>
      </c>
      <c r="Z2270" s="39">
        <v>0</v>
      </c>
      <c r="AA2270" s="39" t="s">
        <v>47</v>
      </c>
      <c r="AB2270" s="39" t="s">
        <v>48</v>
      </c>
      <c r="AC2270" s="39">
        <v>2020</v>
      </c>
      <c r="AD22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0.94599999999999995</v>
      </c>
    </row>
    <row r="2271" spans="1:30" hidden="1" x14ac:dyDescent="0.25">
      <c r="A2271" s="39" t="s">
        <v>86</v>
      </c>
      <c r="B2271" s="39" t="s">
        <v>39</v>
      </c>
      <c r="C2271" s="39" t="s">
        <v>40</v>
      </c>
      <c r="D2271" s="40">
        <v>43474.372708333336</v>
      </c>
      <c r="E2271" s="39" t="s">
        <v>83</v>
      </c>
      <c r="F2271" s="39" t="s">
        <v>42</v>
      </c>
      <c r="G2271" s="39" t="s">
        <v>145</v>
      </c>
      <c r="H2271" s="39" t="str">
        <f>IF(raw_impacts[[#This Row],[BldgVint]]="Old","Ex",raw_impacts[[#This Row],[BldgVint]])</f>
        <v>Ex</v>
      </c>
      <c r="I2271" s="39" t="s">
        <v>59</v>
      </c>
      <c r="J2271" s="39" t="s">
        <v>41</v>
      </c>
      <c r="K2271" s="39" t="s">
        <v>45</v>
      </c>
      <c r="L2271" s="39">
        <v>517</v>
      </c>
      <c r="M2271" s="39">
        <v>0</v>
      </c>
      <c r="N2271" s="39" t="s">
        <v>46</v>
      </c>
      <c r="O2271" s="39">
        <v>133</v>
      </c>
      <c r="P2271" s="39">
        <v>0.115</v>
      </c>
      <c r="Q2271" s="39">
        <v>0</v>
      </c>
      <c r="R2271" s="39">
        <v>84.7</v>
      </c>
      <c r="S2271" s="39">
        <v>7.3400000000000007E-2</v>
      </c>
      <c r="T2271" s="39">
        <v>0</v>
      </c>
      <c r="U2271" s="39">
        <v>0</v>
      </c>
      <c r="V2271" s="39">
        <v>0</v>
      </c>
      <c r="W2271" s="39">
        <v>0</v>
      </c>
      <c r="X2271" s="39">
        <v>0</v>
      </c>
      <c r="Y2271" s="39">
        <v>0</v>
      </c>
      <c r="Z2271" s="39">
        <v>0</v>
      </c>
      <c r="AA2271" s="39" t="s">
        <v>47</v>
      </c>
      <c r="AB2271" s="39" t="s">
        <v>48</v>
      </c>
      <c r="AC2271" s="39">
        <v>2020</v>
      </c>
      <c r="AD22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1.4E-2</v>
      </c>
    </row>
    <row r="2272" spans="1:30" hidden="1" x14ac:dyDescent="0.25">
      <c r="A2272" s="39" t="s">
        <v>86</v>
      </c>
      <c r="B2272" s="39" t="s">
        <v>39</v>
      </c>
      <c r="C2272" s="39" t="s">
        <v>40</v>
      </c>
      <c r="D2272" s="40">
        <v>43474.372708333336</v>
      </c>
      <c r="E2272" s="39" t="s">
        <v>83</v>
      </c>
      <c r="F2272" s="39" t="s">
        <v>71</v>
      </c>
      <c r="G2272" s="39" t="s">
        <v>145</v>
      </c>
      <c r="H2272" s="39" t="str">
        <f>IF(raw_impacts[[#This Row],[BldgVint]]="Old","Ex",raw_impacts[[#This Row],[BldgVint]])</f>
        <v>Ex</v>
      </c>
      <c r="I2272" s="39" t="s">
        <v>59</v>
      </c>
      <c r="J2272" s="39" t="s">
        <v>41</v>
      </c>
      <c r="K2272" s="39" t="s">
        <v>45</v>
      </c>
      <c r="L2272" s="39">
        <v>247</v>
      </c>
      <c r="M2272" s="39">
        <v>0</v>
      </c>
      <c r="N2272" s="39" t="s">
        <v>46</v>
      </c>
      <c r="O2272" s="39">
        <v>115</v>
      </c>
      <c r="P2272" s="39">
        <v>7.3400000000000007E-2</v>
      </c>
      <c r="Q2272" s="39">
        <v>0</v>
      </c>
      <c r="R2272" s="39">
        <v>73.5</v>
      </c>
      <c r="S2272" s="39">
        <v>4.6699999999999998E-2</v>
      </c>
      <c r="T2272" s="39">
        <v>0</v>
      </c>
      <c r="U2272" s="39">
        <v>0</v>
      </c>
      <c r="V2272" s="39">
        <v>0</v>
      </c>
      <c r="W2272" s="39">
        <v>0</v>
      </c>
      <c r="X2272" s="39">
        <v>0</v>
      </c>
      <c r="Y2272" s="39">
        <v>0</v>
      </c>
      <c r="Z2272" s="39">
        <v>0</v>
      </c>
      <c r="AA2272" s="39" t="s">
        <v>47</v>
      </c>
      <c r="AB2272" s="39" t="s">
        <v>48</v>
      </c>
      <c r="AC2272" s="39">
        <v>2020</v>
      </c>
      <c r="AD22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6.1999999999999993E-2</v>
      </c>
    </row>
    <row r="2273" spans="1:30" hidden="1" x14ac:dyDescent="0.25">
      <c r="A2273" s="39" t="s">
        <v>86</v>
      </c>
      <c r="B2273" s="39" t="s">
        <v>39</v>
      </c>
      <c r="C2273" s="39" t="s">
        <v>40</v>
      </c>
      <c r="D2273" s="40">
        <v>43474.372708333336</v>
      </c>
      <c r="E2273" s="39" t="s">
        <v>83</v>
      </c>
      <c r="F2273" s="39" t="s">
        <v>72</v>
      </c>
      <c r="G2273" s="39" t="s">
        <v>145</v>
      </c>
      <c r="H2273" s="39" t="str">
        <f>IF(raw_impacts[[#This Row],[BldgVint]]="Old","Ex",raw_impacts[[#This Row],[BldgVint]])</f>
        <v>Ex</v>
      </c>
      <c r="I2273" s="39" t="s">
        <v>59</v>
      </c>
      <c r="J2273" s="39" t="s">
        <v>41</v>
      </c>
      <c r="K2273" s="39" t="s">
        <v>45</v>
      </c>
      <c r="L2273" s="39">
        <v>1910</v>
      </c>
      <c r="M2273" s="39">
        <v>0</v>
      </c>
      <c r="N2273" s="39" t="s">
        <v>46</v>
      </c>
      <c r="O2273" s="39">
        <v>135</v>
      </c>
      <c r="P2273" s="39">
        <v>0.104</v>
      </c>
      <c r="Q2273" s="39">
        <v>0</v>
      </c>
      <c r="R2273" s="39">
        <v>85.8</v>
      </c>
      <c r="S2273" s="39">
        <v>6.6500000000000004E-2</v>
      </c>
      <c r="T2273" s="39">
        <v>0</v>
      </c>
      <c r="U2273" s="39">
        <v>0</v>
      </c>
      <c r="V2273" s="39">
        <v>0</v>
      </c>
      <c r="W2273" s="39">
        <v>0</v>
      </c>
      <c r="X2273" s="39">
        <v>0</v>
      </c>
      <c r="Y2273" s="39">
        <v>0</v>
      </c>
      <c r="Z2273" s="39">
        <v>0</v>
      </c>
      <c r="AA2273" s="39" t="s">
        <v>47</v>
      </c>
      <c r="AB2273" s="39" t="s">
        <v>48</v>
      </c>
      <c r="AC2273" s="39">
        <v>2020</v>
      </c>
      <c r="AD22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1.4E-2</v>
      </c>
    </row>
    <row r="2274" spans="1:30" hidden="1" x14ac:dyDescent="0.25">
      <c r="A2274" s="39" t="s">
        <v>86</v>
      </c>
      <c r="B2274" s="39" t="s">
        <v>39</v>
      </c>
      <c r="C2274" s="39" t="s">
        <v>40</v>
      </c>
      <c r="D2274" s="40">
        <v>43474.372708333336</v>
      </c>
      <c r="E2274" s="39" t="s">
        <v>83</v>
      </c>
      <c r="F2274" s="39" t="s">
        <v>73</v>
      </c>
      <c r="G2274" s="39" t="s">
        <v>145</v>
      </c>
      <c r="H2274" s="39" t="str">
        <f>IF(raw_impacts[[#This Row],[BldgVint]]="Old","Ex",raw_impacts[[#This Row],[BldgVint]])</f>
        <v>Ex</v>
      </c>
      <c r="I2274" s="39" t="s">
        <v>59</v>
      </c>
      <c r="J2274" s="39" t="s">
        <v>41</v>
      </c>
      <c r="K2274" s="39" t="s">
        <v>45</v>
      </c>
      <c r="L2274" s="39">
        <v>626</v>
      </c>
      <c r="M2274" s="39">
        <v>0</v>
      </c>
      <c r="N2274" s="39" t="s">
        <v>46</v>
      </c>
      <c r="O2274" s="39">
        <v>85</v>
      </c>
      <c r="P2274" s="39">
        <v>5.6599999999999998E-2</v>
      </c>
      <c r="Q2274" s="39">
        <v>0</v>
      </c>
      <c r="R2274" s="39">
        <v>54.1</v>
      </c>
      <c r="S2274" s="39">
        <v>3.5999999999999997E-2</v>
      </c>
      <c r="T2274" s="39">
        <v>0</v>
      </c>
      <c r="U2274" s="39">
        <v>0</v>
      </c>
      <c r="V2274" s="39">
        <v>0</v>
      </c>
      <c r="W2274" s="39">
        <v>0</v>
      </c>
      <c r="X2274" s="39">
        <v>0</v>
      </c>
      <c r="Y2274" s="39">
        <v>0</v>
      </c>
      <c r="Z2274" s="39">
        <v>0</v>
      </c>
      <c r="AA2274" s="39" t="s">
        <v>47</v>
      </c>
      <c r="AB2274" s="39" t="s">
        <v>48</v>
      </c>
      <c r="AC2274" s="39">
        <v>2020</v>
      </c>
      <c r="AD22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0.84599999999999997</v>
      </c>
    </row>
    <row r="2275" spans="1:30" hidden="1" x14ac:dyDescent="0.25">
      <c r="A2275" s="39" t="s">
        <v>86</v>
      </c>
      <c r="B2275" s="39" t="s">
        <v>39</v>
      </c>
      <c r="C2275" s="39" t="s">
        <v>40</v>
      </c>
      <c r="D2275" s="40">
        <v>43474.372708333336</v>
      </c>
      <c r="E2275" s="39" t="s">
        <v>83</v>
      </c>
      <c r="F2275" s="39" t="s">
        <v>74</v>
      </c>
      <c r="G2275" s="39" t="s">
        <v>145</v>
      </c>
      <c r="H2275" s="39" t="str">
        <f>IF(raw_impacts[[#This Row],[BldgVint]]="Old","Ex",raw_impacts[[#This Row],[BldgVint]])</f>
        <v>Ex</v>
      </c>
      <c r="I2275" s="39" t="s">
        <v>59</v>
      </c>
      <c r="J2275" s="39" t="s">
        <v>41</v>
      </c>
      <c r="K2275" s="39" t="s">
        <v>45</v>
      </c>
      <c r="L2275" s="39">
        <v>203</v>
      </c>
      <c r="M2275" s="39">
        <v>0</v>
      </c>
      <c r="N2275" s="39" t="s">
        <v>46</v>
      </c>
      <c r="O2275" s="39">
        <v>297</v>
      </c>
      <c r="P2275" s="39">
        <v>0.113</v>
      </c>
      <c r="Q2275" s="39">
        <v>0</v>
      </c>
      <c r="R2275" s="39">
        <v>189</v>
      </c>
      <c r="S2275" s="39">
        <v>7.1900000000000006E-2</v>
      </c>
      <c r="T2275" s="39">
        <v>0</v>
      </c>
      <c r="U2275" s="39">
        <v>0</v>
      </c>
      <c r="V2275" s="39">
        <v>0</v>
      </c>
      <c r="W2275" s="39">
        <v>0</v>
      </c>
      <c r="X2275" s="39">
        <v>0</v>
      </c>
      <c r="Y2275" s="39">
        <v>0</v>
      </c>
      <c r="Z2275" s="39">
        <v>0</v>
      </c>
      <c r="AA2275" s="39" t="s">
        <v>47</v>
      </c>
      <c r="AB2275" s="39" t="s">
        <v>48</v>
      </c>
      <c r="AC2275" s="39">
        <v>2020</v>
      </c>
      <c r="AD22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0.13699999999999998</v>
      </c>
    </row>
    <row r="2276" spans="1:30" hidden="1" x14ac:dyDescent="0.25">
      <c r="A2276" s="39" t="s">
        <v>86</v>
      </c>
      <c r="B2276" s="39" t="s">
        <v>39</v>
      </c>
      <c r="C2276" s="39" t="s">
        <v>40</v>
      </c>
      <c r="D2276" s="40">
        <v>43474.372708333336</v>
      </c>
      <c r="E2276" s="39" t="s">
        <v>83</v>
      </c>
      <c r="F2276" s="39" t="s">
        <v>75</v>
      </c>
      <c r="G2276" s="39" t="s">
        <v>145</v>
      </c>
      <c r="H2276" s="39" t="str">
        <f>IF(raw_impacts[[#This Row],[BldgVint]]="Old","Ex",raw_impacts[[#This Row],[BldgVint]])</f>
        <v>Ex</v>
      </c>
      <c r="I2276" s="39" t="s">
        <v>59</v>
      </c>
      <c r="J2276" s="39" t="s">
        <v>41</v>
      </c>
      <c r="K2276" s="39" t="s">
        <v>45</v>
      </c>
      <c r="L2276" s="39">
        <v>264</v>
      </c>
      <c r="M2276" s="39">
        <v>0</v>
      </c>
      <c r="N2276" s="39" t="s">
        <v>46</v>
      </c>
      <c r="O2276" s="39">
        <v>132</v>
      </c>
      <c r="P2276" s="39">
        <v>8.4000000000000005E-2</v>
      </c>
      <c r="Q2276" s="39">
        <v>0</v>
      </c>
      <c r="R2276" s="39">
        <v>84.3</v>
      </c>
      <c r="S2276" s="39">
        <v>5.3499999999999999E-2</v>
      </c>
      <c r="T2276" s="39">
        <v>0</v>
      </c>
      <c r="U2276" s="39">
        <v>0</v>
      </c>
      <c r="V2276" s="39">
        <v>0</v>
      </c>
      <c r="W2276" s="39">
        <v>0</v>
      </c>
      <c r="X2276" s="39">
        <v>0</v>
      </c>
      <c r="Y2276" s="39">
        <v>0</v>
      </c>
      <c r="Z2276" s="39">
        <v>0</v>
      </c>
      <c r="AA2276" s="39" t="s">
        <v>47</v>
      </c>
      <c r="AB2276" s="39" t="s">
        <v>48</v>
      </c>
      <c r="AC2276" s="39">
        <v>2020</v>
      </c>
      <c r="AD22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0.38700000000000001</v>
      </c>
    </row>
    <row r="2277" spans="1:30" hidden="1" x14ac:dyDescent="0.25">
      <c r="A2277" s="39" t="s">
        <v>86</v>
      </c>
      <c r="B2277" s="39" t="s">
        <v>39</v>
      </c>
      <c r="C2277" s="39" t="s">
        <v>40</v>
      </c>
      <c r="D2277" s="40">
        <v>43474.372708333336</v>
      </c>
      <c r="E2277" s="39" t="s">
        <v>83</v>
      </c>
      <c r="F2277" s="39" t="s">
        <v>76</v>
      </c>
      <c r="G2277" s="39" t="s">
        <v>145</v>
      </c>
      <c r="H2277" s="39" t="str">
        <f>IF(raw_impacts[[#This Row],[BldgVint]]="Old","Ex",raw_impacts[[#This Row],[BldgVint]])</f>
        <v>Ex</v>
      </c>
      <c r="I2277" s="39" t="s">
        <v>59</v>
      </c>
      <c r="J2277" s="39" t="s">
        <v>41</v>
      </c>
      <c r="K2277" s="39" t="s">
        <v>45</v>
      </c>
      <c r="L2277" s="39">
        <v>90.7</v>
      </c>
      <c r="M2277" s="39">
        <v>0</v>
      </c>
      <c r="N2277" s="39" t="s">
        <v>46</v>
      </c>
      <c r="O2277" s="39">
        <v>191</v>
      </c>
      <c r="P2277" s="39">
        <v>0.121</v>
      </c>
      <c r="Q2277" s="39">
        <v>0</v>
      </c>
      <c r="R2277" s="39">
        <v>122</v>
      </c>
      <c r="S2277" s="39">
        <v>7.6799999999999993E-2</v>
      </c>
      <c r="T2277" s="39">
        <v>0</v>
      </c>
      <c r="U2277" s="39">
        <v>0</v>
      </c>
      <c r="V2277" s="39">
        <v>0</v>
      </c>
      <c r="W2277" s="39">
        <v>0</v>
      </c>
      <c r="X2277" s="39">
        <v>0</v>
      </c>
      <c r="Y2277" s="39">
        <v>0</v>
      </c>
      <c r="Z2277" s="39">
        <v>0</v>
      </c>
      <c r="AA2277" s="39" t="s">
        <v>47</v>
      </c>
      <c r="AB2277" s="39" t="s">
        <v>48</v>
      </c>
      <c r="AC2277" s="39">
        <v>2020</v>
      </c>
      <c r="AD22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0.84599999999999997</v>
      </c>
    </row>
    <row r="2278" spans="1:30" hidden="1" x14ac:dyDescent="0.25">
      <c r="A2278" s="39" t="s">
        <v>86</v>
      </c>
      <c r="B2278" s="39" t="s">
        <v>39</v>
      </c>
      <c r="C2278" s="39" t="s">
        <v>40</v>
      </c>
      <c r="D2278" s="40">
        <v>43474.372708333336</v>
      </c>
      <c r="E2278" s="39" t="s">
        <v>83</v>
      </c>
      <c r="F2278" s="39" t="s">
        <v>77</v>
      </c>
      <c r="G2278" s="39" t="s">
        <v>145</v>
      </c>
      <c r="H2278" s="39" t="str">
        <f>IF(raw_impacts[[#This Row],[BldgVint]]="Old","Ex",raw_impacts[[#This Row],[BldgVint]])</f>
        <v>Ex</v>
      </c>
      <c r="I2278" s="39" t="s">
        <v>59</v>
      </c>
      <c r="J2278" s="39" t="s">
        <v>41</v>
      </c>
      <c r="K2278" s="39" t="s">
        <v>45</v>
      </c>
      <c r="L2278" s="39">
        <v>364</v>
      </c>
      <c r="M2278" s="39">
        <v>0</v>
      </c>
      <c r="N2278" s="39" t="s">
        <v>46</v>
      </c>
      <c r="O2278" s="39">
        <v>151</v>
      </c>
      <c r="P2278" s="39">
        <v>7.5399999999999995E-2</v>
      </c>
      <c r="Q2278" s="39">
        <v>0</v>
      </c>
      <c r="R2278" s="39">
        <v>96.2</v>
      </c>
      <c r="S2278" s="39">
        <v>4.8099999999999997E-2</v>
      </c>
      <c r="T2278" s="39">
        <v>0</v>
      </c>
      <c r="U2278" s="39">
        <v>0</v>
      </c>
      <c r="V2278" s="39">
        <v>0</v>
      </c>
      <c r="W2278" s="39">
        <v>0</v>
      </c>
      <c r="X2278" s="39">
        <v>0</v>
      </c>
      <c r="Y2278" s="39">
        <v>0</v>
      </c>
      <c r="Z2278" s="39">
        <v>0</v>
      </c>
      <c r="AA2278" s="39" t="s">
        <v>47</v>
      </c>
      <c r="AB2278" s="39" t="s">
        <v>48</v>
      </c>
      <c r="AC2278" s="39">
        <v>2020</v>
      </c>
      <c r="AD22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1.2250000000000001</v>
      </c>
    </row>
    <row r="2279" spans="1:30" hidden="1" x14ac:dyDescent="0.25">
      <c r="A2279" s="39" t="s">
        <v>86</v>
      </c>
      <c r="B2279" s="39" t="s">
        <v>39</v>
      </c>
      <c r="C2279" s="39" t="s">
        <v>40</v>
      </c>
      <c r="D2279" s="40">
        <v>43474.372708333336</v>
      </c>
      <c r="E2279" s="39" t="s">
        <v>83</v>
      </c>
      <c r="F2279" s="39" t="s">
        <v>78</v>
      </c>
      <c r="G2279" s="39" t="s">
        <v>145</v>
      </c>
      <c r="H2279" s="39" t="str">
        <f>IF(raw_impacts[[#This Row],[BldgVint]]="Old","Ex",raw_impacts[[#This Row],[BldgVint]])</f>
        <v>Ex</v>
      </c>
      <c r="I2279" s="39" t="s">
        <v>59</v>
      </c>
      <c r="J2279" s="39" t="s">
        <v>41</v>
      </c>
      <c r="K2279" s="39" t="s">
        <v>45</v>
      </c>
      <c r="L2279" s="39">
        <v>24.9</v>
      </c>
      <c r="M2279" s="39">
        <v>0</v>
      </c>
      <c r="N2279" s="39" t="s">
        <v>46</v>
      </c>
      <c r="O2279" s="39">
        <v>171</v>
      </c>
      <c r="P2279" s="39">
        <v>8.7800000000000003E-2</v>
      </c>
      <c r="Q2279" s="39">
        <v>0</v>
      </c>
      <c r="R2279" s="39">
        <v>109</v>
      </c>
      <c r="S2279" s="39">
        <v>5.5899999999999998E-2</v>
      </c>
      <c r="T2279" s="39">
        <v>0</v>
      </c>
      <c r="U2279" s="39">
        <v>0</v>
      </c>
      <c r="V2279" s="39">
        <v>0</v>
      </c>
      <c r="W2279" s="39">
        <v>0</v>
      </c>
      <c r="X2279" s="39">
        <v>0</v>
      </c>
      <c r="Y2279" s="39">
        <v>0</v>
      </c>
      <c r="Z2279" s="39">
        <v>0</v>
      </c>
      <c r="AA2279" s="39" t="s">
        <v>47</v>
      </c>
      <c r="AB2279" s="39" t="s">
        <v>48</v>
      </c>
      <c r="AC2279" s="39">
        <v>2020</v>
      </c>
      <c r="AD22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0.28500000000000003</v>
      </c>
    </row>
    <row r="2280" spans="1:30" hidden="1" x14ac:dyDescent="0.25">
      <c r="A2280" s="39" t="s">
        <v>86</v>
      </c>
      <c r="B2280" s="39" t="s">
        <v>39</v>
      </c>
      <c r="C2280" s="39" t="s">
        <v>40</v>
      </c>
      <c r="D2280" s="40">
        <v>43474.372708333336</v>
      </c>
      <c r="E2280" s="39" t="s">
        <v>83</v>
      </c>
      <c r="F2280" s="39" t="s">
        <v>79</v>
      </c>
      <c r="G2280" s="39" t="s">
        <v>145</v>
      </c>
      <c r="H2280" s="39" t="str">
        <f>IF(raw_impacts[[#This Row],[BldgVint]]="Old","Ex",raw_impacts[[#This Row],[BldgVint]])</f>
        <v>Ex</v>
      </c>
      <c r="I2280" s="39" t="s">
        <v>59</v>
      </c>
      <c r="J2280" s="39" t="s">
        <v>41</v>
      </c>
      <c r="K2280" s="39" t="s">
        <v>45</v>
      </c>
      <c r="L2280" s="39">
        <v>194</v>
      </c>
      <c r="M2280" s="39">
        <v>0</v>
      </c>
      <c r="N2280" s="39" t="s">
        <v>46</v>
      </c>
      <c r="O2280" s="39">
        <v>146</v>
      </c>
      <c r="P2280" s="39">
        <v>0.10199999999999999</v>
      </c>
      <c r="Q2280" s="39">
        <v>0</v>
      </c>
      <c r="R2280" s="39">
        <v>92.7</v>
      </c>
      <c r="S2280" s="39">
        <v>6.5299999999999997E-2</v>
      </c>
      <c r="T2280" s="39">
        <v>0</v>
      </c>
      <c r="U2280" s="39">
        <v>0</v>
      </c>
      <c r="V2280" s="39">
        <v>0</v>
      </c>
      <c r="W2280" s="39">
        <v>0</v>
      </c>
      <c r="X2280" s="39">
        <v>0</v>
      </c>
      <c r="Y2280" s="39">
        <v>0</v>
      </c>
      <c r="Z2280" s="39">
        <v>0</v>
      </c>
      <c r="AA2280" s="39" t="s">
        <v>47</v>
      </c>
      <c r="AB2280" s="39" t="s">
        <v>48</v>
      </c>
      <c r="AC2280" s="39">
        <v>2020</v>
      </c>
      <c r="AD22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0.55700000000000005</v>
      </c>
    </row>
    <row r="2281" spans="1:30" hidden="1" x14ac:dyDescent="0.25">
      <c r="A2281" s="39" t="s">
        <v>86</v>
      </c>
      <c r="B2281" s="39" t="s">
        <v>39</v>
      </c>
      <c r="C2281" s="39" t="s">
        <v>40</v>
      </c>
      <c r="D2281" s="40">
        <v>43474.372708333336</v>
      </c>
      <c r="E2281" s="39" t="s">
        <v>83</v>
      </c>
      <c r="F2281" s="39" t="s">
        <v>42</v>
      </c>
      <c r="G2281" s="39" t="s">
        <v>145</v>
      </c>
      <c r="H2281" s="39" t="str">
        <f>IF(raw_impacts[[#This Row],[BldgVint]]="Old","Ex",raw_impacts[[#This Row],[BldgVint]])</f>
        <v>Ex</v>
      </c>
      <c r="I2281" s="39" t="s">
        <v>60</v>
      </c>
      <c r="J2281" s="39" t="s">
        <v>41</v>
      </c>
      <c r="K2281" s="39" t="s">
        <v>45</v>
      </c>
      <c r="L2281" s="39">
        <v>765</v>
      </c>
      <c r="M2281" s="39">
        <v>0</v>
      </c>
      <c r="N2281" s="39" t="s">
        <v>46</v>
      </c>
      <c r="O2281" s="39">
        <v>232</v>
      </c>
      <c r="P2281" s="39">
        <v>0.17299999999999999</v>
      </c>
      <c r="Q2281" s="39">
        <v>0</v>
      </c>
      <c r="R2281" s="39">
        <v>148</v>
      </c>
      <c r="S2281" s="39">
        <v>0.11</v>
      </c>
      <c r="T2281" s="39">
        <v>0</v>
      </c>
      <c r="U2281" s="39">
        <v>0</v>
      </c>
      <c r="V2281" s="39">
        <v>0</v>
      </c>
      <c r="W2281" s="39">
        <v>0</v>
      </c>
      <c r="X2281" s="39">
        <v>0</v>
      </c>
      <c r="Y2281" s="39">
        <v>0</v>
      </c>
      <c r="Z2281" s="39">
        <v>0</v>
      </c>
      <c r="AA2281" s="39" t="s">
        <v>47</v>
      </c>
      <c r="AB2281" s="39" t="s">
        <v>48</v>
      </c>
      <c r="AC2281" s="39">
        <v>2020</v>
      </c>
      <c r="AD22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11.375</v>
      </c>
    </row>
    <row r="2282" spans="1:30" hidden="1" x14ac:dyDescent="0.25">
      <c r="A2282" s="39" t="s">
        <v>86</v>
      </c>
      <c r="B2282" s="39" t="s">
        <v>39</v>
      </c>
      <c r="C2282" s="39" t="s">
        <v>40</v>
      </c>
      <c r="D2282" s="40">
        <v>43474.372708333336</v>
      </c>
      <c r="E2282" s="39" t="s">
        <v>83</v>
      </c>
      <c r="F2282" s="39" t="s">
        <v>71</v>
      </c>
      <c r="G2282" s="39" t="s">
        <v>145</v>
      </c>
      <c r="H2282" s="39" t="str">
        <f>IF(raw_impacts[[#This Row],[BldgVint]]="Old","Ex",raw_impacts[[#This Row],[BldgVint]])</f>
        <v>Ex</v>
      </c>
      <c r="I2282" s="39" t="s">
        <v>60</v>
      </c>
      <c r="J2282" s="39" t="s">
        <v>41</v>
      </c>
      <c r="K2282" s="39" t="s">
        <v>45</v>
      </c>
      <c r="L2282" s="39">
        <v>394</v>
      </c>
      <c r="M2282" s="39">
        <v>0</v>
      </c>
      <c r="N2282" s="39" t="s">
        <v>46</v>
      </c>
      <c r="O2282" s="39">
        <v>172</v>
      </c>
      <c r="P2282" s="39">
        <v>0.107</v>
      </c>
      <c r="Q2282" s="39">
        <v>0</v>
      </c>
      <c r="R2282" s="39">
        <v>109</v>
      </c>
      <c r="S2282" s="39">
        <v>6.83E-2</v>
      </c>
      <c r="T2282" s="39">
        <v>0</v>
      </c>
      <c r="U2282" s="39">
        <v>0</v>
      </c>
      <c r="V2282" s="39">
        <v>0</v>
      </c>
      <c r="W2282" s="39">
        <v>0</v>
      </c>
      <c r="X2282" s="39">
        <v>0</v>
      </c>
      <c r="Y2282" s="39">
        <v>0</v>
      </c>
      <c r="Z2282" s="39">
        <v>0</v>
      </c>
      <c r="AA2282" s="39" t="s">
        <v>47</v>
      </c>
      <c r="AB2282" s="39" t="s">
        <v>48</v>
      </c>
      <c r="AC2282" s="39">
        <v>2020</v>
      </c>
      <c r="AD22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10.902000000000001</v>
      </c>
    </row>
    <row r="2283" spans="1:30" hidden="1" x14ac:dyDescent="0.25">
      <c r="A2283" s="39" t="s">
        <v>86</v>
      </c>
      <c r="B2283" s="39" t="s">
        <v>39</v>
      </c>
      <c r="C2283" s="39" t="s">
        <v>40</v>
      </c>
      <c r="D2283" s="40">
        <v>43474.372708333336</v>
      </c>
      <c r="E2283" s="39" t="s">
        <v>83</v>
      </c>
      <c r="F2283" s="39" t="s">
        <v>72</v>
      </c>
      <c r="G2283" s="39" t="s">
        <v>145</v>
      </c>
      <c r="H2283" s="39" t="str">
        <f>IF(raw_impacts[[#This Row],[BldgVint]]="Old","Ex",raw_impacts[[#This Row],[BldgVint]])</f>
        <v>Ex</v>
      </c>
      <c r="I2283" s="39" t="s">
        <v>60</v>
      </c>
      <c r="J2283" s="39" t="s">
        <v>41</v>
      </c>
      <c r="K2283" s="39" t="s">
        <v>45</v>
      </c>
      <c r="L2283" s="39">
        <v>2610</v>
      </c>
      <c r="M2283" s="39">
        <v>0</v>
      </c>
      <c r="N2283" s="39" t="s">
        <v>46</v>
      </c>
      <c r="O2283" s="39">
        <v>208</v>
      </c>
      <c r="P2283" s="39">
        <v>0.158</v>
      </c>
      <c r="Q2283" s="39">
        <v>0</v>
      </c>
      <c r="R2283" s="39">
        <v>133</v>
      </c>
      <c r="S2283" s="39">
        <v>0.10100000000000001</v>
      </c>
      <c r="T2283" s="39">
        <v>0</v>
      </c>
      <c r="U2283" s="39">
        <v>0</v>
      </c>
      <c r="V2283" s="39">
        <v>0</v>
      </c>
      <c r="W2283" s="39">
        <v>0</v>
      </c>
      <c r="X2283" s="39">
        <v>0</v>
      </c>
      <c r="Y2283" s="39">
        <v>0</v>
      </c>
      <c r="Z2283" s="39">
        <v>0</v>
      </c>
      <c r="AA2283" s="39" t="s">
        <v>47</v>
      </c>
      <c r="AB2283" s="39" t="s">
        <v>48</v>
      </c>
      <c r="AC2283" s="39">
        <v>2020</v>
      </c>
      <c r="AD22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11.375</v>
      </c>
    </row>
    <row r="2284" spans="1:30" hidden="1" x14ac:dyDescent="0.25">
      <c r="A2284" s="39" t="s">
        <v>86</v>
      </c>
      <c r="B2284" s="39" t="s">
        <v>39</v>
      </c>
      <c r="C2284" s="39" t="s">
        <v>40</v>
      </c>
      <c r="D2284" s="40">
        <v>43474.372708333336</v>
      </c>
      <c r="E2284" s="39" t="s">
        <v>83</v>
      </c>
      <c r="F2284" s="39" t="s">
        <v>73</v>
      </c>
      <c r="G2284" s="39" t="s">
        <v>145</v>
      </c>
      <c r="H2284" s="39" t="str">
        <f>IF(raw_impacts[[#This Row],[BldgVint]]="Old","Ex",raw_impacts[[#This Row],[BldgVint]])</f>
        <v>Ex</v>
      </c>
      <c r="I2284" s="39" t="s">
        <v>60</v>
      </c>
      <c r="J2284" s="39" t="s">
        <v>41</v>
      </c>
      <c r="K2284" s="39" t="s">
        <v>45</v>
      </c>
      <c r="L2284" s="39">
        <v>809</v>
      </c>
      <c r="M2284" s="39">
        <v>0</v>
      </c>
      <c r="N2284" s="39" t="s">
        <v>46</v>
      </c>
      <c r="O2284" s="39">
        <v>184</v>
      </c>
      <c r="P2284" s="39">
        <v>9.3299999999999994E-2</v>
      </c>
      <c r="Q2284" s="39">
        <v>0</v>
      </c>
      <c r="R2284" s="39">
        <v>117</v>
      </c>
      <c r="S2284" s="39">
        <v>5.9499999999999997E-2</v>
      </c>
      <c r="T2284" s="39">
        <v>0</v>
      </c>
      <c r="U2284" s="39">
        <v>0</v>
      </c>
      <c r="V2284" s="39">
        <v>0</v>
      </c>
      <c r="W2284" s="39">
        <v>0</v>
      </c>
      <c r="X2284" s="39">
        <v>0</v>
      </c>
      <c r="Y2284" s="39">
        <v>0</v>
      </c>
      <c r="Z2284" s="39">
        <v>0</v>
      </c>
      <c r="AA2284" s="39" t="s">
        <v>47</v>
      </c>
      <c r="AB2284" s="39" t="s">
        <v>48</v>
      </c>
      <c r="AC2284" s="39">
        <v>2020</v>
      </c>
      <c r="AD22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12.570999999999998</v>
      </c>
    </row>
    <row r="2285" spans="1:30" hidden="1" x14ac:dyDescent="0.25">
      <c r="A2285" s="39" t="s">
        <v>86</v>
      </c>
      <c r="B2285" s="39" t="s">
        <v>39</v>
      </c>
      <c r="C2285" s="39" t="s">
        <v>40</v>
      </c>
      <c r="D2285" s="40">
        <v>43474.372708333336</v>
      </c>
      <c r="E2285" s="39" t="s">
        <v>83</v>
      </c>
      <c r="F2285" s="39" t="s">
        <v>74</v>
      </c>
      <c r="G2285" s="39" t="s">
        <v>145</v>
      </c>
      <c r="H2285" s="39" t="str">
        <f>IF(raw_impacts[[#This Row],[BldgVint]]="Old","Ex",raw_impacts[[#This Row],[BldgVint]])</f>
        <v>Ex</v>
      </c>
      <c r="I2285" s="39" t="s">
        <v>60</v>
      </c>
      <c r="J2285" s="39" t="s">
        <v>41</v>
      </c>
      <c r="K2285" s="39" t="s">
        <v>45</v>
      </c>
      <c r="L2285" s="39">
        <v>268</v>
      </c>
      <c r="M2285" s="39">
        <v>0</v>
      </c>
      <c r="N2285" s="39" t="s">
        <v>46</v>
      </c>
      <c r="O2285" s="39">
        <v>350</v>
      </c>
      <c r="P2285" s="39">
        <v>0.154</v>
      </c>
      <c r="Q2285" s="39">
        <v>0</v>
      </c>
      <c r="R2285" s="39">
        <v>223</v>
      </c>
      <c r="S2285" s="39">
        <v>9.8100000000000007E-2</v>
      </c>
      <c r="T2285" s="39">
        <v>0</v>
      </c>
      <c r="U2285" s="39">
        <v>0</v>
      </c>
      <c r="V2285" s="39">
        <v>0</v>
      </c>
      <c r="W2285" s="39">
        <v>0</v>
      </c>
      <c r="X2285" s="39">
        <v>0</v>
      </c>
      <c r="Y2285" s="39">
        <v>0</v>
      </c>
      <c r="Z2285" s="39">
        <v>0</v>
      </c>
      <c r="AA2285" s="39" t="s">
        <v>47</v>
      </c>
      <c r="AB2285" s="39" t="s">
        <v>48</v>
      </c>
      <c r="AC2285" s="39">
        <v>2020</v>
      </c>
      <c r="AD22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16.006</v>
      </c>
    </row>
    <row r="2286" spans="1:30" hidden="1" x14ac:dyDescent="0.25">
      <c r="A2286" s="39" t="s">
        <v>86</v>
      </c>
      <c r="B2286" s="39" t="s">
        <v>39</v>
      </c>
      <c r="C2286" s="39" t="s">
        <v>40</v>
      </c>
      <c r="D2286" s="40">
        <v>43474.372708333336</v>
      </c>
      <c r="E2286" s="39" t="s">
        <v>83</v>
      </c>
      <c r="F2286" s="39" t="s">
        <v>75</v>
      </c>
      <c r="G2286" s="39" t="s">
        <v>145</v>
      </c>
      <c r="H2286" s="39" t="str">
        <f>IF(raw_impacts[[#This Row],[BldgVint]]="Old","Ex",raw_impacts[[#This Row],[BldgVint]])</f>
        <v>Ex</v>
      </c>
      <c r="I2286" s="39" t="s">
        <v>60</v>
      </c>
      <c r="J2286" s="39" t="s">
        <v>41</v>
      </c>
      <c r="K2286" s="39" t="s">
        <v>45</v>
      </c>
      <c r="L2286" s="39">
        <v>356</v>
      </c>
      <c r="M2286" s="39">
        <v>0</v>
      </c>
      <c r="N2286" s="39" t="s">
        <v>46</v>
      </c>
      <c r="O2286" s="39">
        <v>223</v>
      </c>
      <c r="P2286" s="39">
        <v>0.11700000000000001</v>
      </c>
      <c r="Q2286" s="39">
        <v>0</v>
      </c>
      <c r="R2286" s="39">
        <v>142</v>
      </c>
      <c r="S2286" s="39">
        <v>7.4800000000000005E-2</v>
      </c>
      <c r="T2286" s="39">
        <v>0</v>
      </c>
      <c r="U2286" s="39">
        <v>0</v>
      </c>
      <c r="V2286" s="39">
        <v>0</v>
      </c>
      <c r="W2286" s="39">
        <v>0</v>
      </c>
      <c r="X2286" s="39">
        <v>0</v>
      </c>
      <c r="Y2286" s="39">
        <v>0</v>
      </c>
      <c r="Z2286" s="39">
        <v>0</v>
      </c>
      <c r="AA2286" s="39" t="s">
        <v>47</v>
      </c>
      <c r="AB2286" s="39" t="s">
        <v>48</v>
      </c>
      <c r="AC2286" s="39">
        <v>2020</v>
      </c>
      <c r="AD22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32.510000000000005</v>
      </c>
    </row>
    <row r="2287" spans="1:30" hidden="1" x14ac:dyDescent="0.25">
      <c r="A2287" s="39" t="s">
        <v>86</v>
      </c>
      <c r="B2287" s="39" t="s">
        <v>39</v>
      </c>
      <c r="C2287" s="39" t="s">
        <v>40</v>
      </c>
      <c r="D2287" s="40">
        <v>43474.372708333336</v>
      </c>
      <c r="E2287" s="39" t="s">
        <v>83</v>
      </c>
      <c r="F2287" s="39" t="s">
        <v>76</v>
      </c>
      <c r="G2287" s="39" t="s">
        <v>145</v>
      </c>
      <c r="H2287" s="39" t="str">
        <f>IF(raw_impacts[[#This Row],[BldgVint]]="Old","Ex",raw_impacts[[#This Row],[BldgVint]])</f>
        <v>Ex</v>
      </c>
      <c r="I2287" s="39" t="s">
        <v>60</v>
      </c>
      <c r="J2287" s="39" t="s">
        <v>41</v>
      </c>
      <c r="K2287" s="39" t="s">
        <v>45</v>
      </c>
      <c r="L2287" s="39">
        <v>128</v>
      </c>
      <c r="M2287" s="39">
        <v>0</v>
      </c>
      <c r="N2287" s="39" t="s">
        <v>46</v>
      </c>
      <c r="O2287" s="39">
        <v>316</v>
      </c>
      <c r="P2287" s="39">
        <v>0.17699999999999999</v>
      </c>
      <c r="Q2287" s="39">
        <v>0</v>
      </c>
      <c r="R2287" s="39">
        <v>202</v>
      </c>
      <c r="S2287" s="39">
        <v>0.113</v>
      </c>
      <c r="T2287" s="39">
        <v>0</v>
      </c>
      <c r="U2287" s="39">
        <v>0</v>
      </c>
      <c r="V2287" s="39">
        <v>0</v>
      </c>
      <c r="W2287" s="39">
        <v>0</v>
      </c>
      <c r="X2287" s="39">
        <v>0</v>
      </c>
      <c r="Y2287" s="39">
        <v>0</v>
      </c>
      <c r="Z2287" s="39">
        <v>0</v>
      </c>
      <c r="AA2287" s="39" t="s">
        <v>47</v>
      </c>
      <c r="AB2287" s="39" t="s">
        <v>48</v>
      </c>
      <c r="AC2287" s="39">
        <v>2020</v>
      </c>
      <c r="AD22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12.570999999999998</v>
      </c>
    </row>
    <row r="2288" spans="1:30" hidden="1" x14ac:dyDescent="0.25">
      <c r="A2288" s="39" t="s">
        <v>86</v>
      </c>
      <c r="B2288" s="39" t="s">
        <v>39</v>
      </c>
      <c r="C2288" s="39" t="s">
        <v>40</v>
      </c>
      <c r="D2288" s="40">
        <v>43474.372708333336</v>
      </c>
      <c r="E2288" s="39" t="s">
        <v>83</v>
      </c>
      <c r="F2288" s="39" t="s">
        <v>77</v>
      </c>
      <c r="G2288" s="39" t="s">
        <v>145</v>
      </c>
      <c r="H2288" s="39" t="str">
        <f>IF(raw_impacts[[#This Row],[BldgVint]]="Old","Ex",raw_impacts[[#This Row],[BldgVint]])</f>
        <v>Ex</v>
      </c>
      <c r="I2288" s="39" t="s">
        <v>60</v>
      </c>
      <c r="J2288" s="39" t="s">
        <v>41</v>
      </c>
      <c r="K2288" s="39" t="s">
        <v>45</v>
      </c>
      <c r="L2288" s="39">
        <v>466</v>
      </c>
      <c r="M2288" s="39">
        <v>0</v>
      </c>
      <c r="N2288" s="39" t="s">
        <v>46</v>
      </c>
      <c r="O2288" s="39">
        <v>239</v>
      </c>
      <c r="P2288" s="39">
        <v>9.7299999999999998E-2</v>
      </c>
      <c r="Q2288" s="39">
        <v>0</v>
      </c>
      <c r="R2288" s="39">
        <v>152</v>
      </c>
      <c r="S2288" s="39">
        <v>6.2E-2</v>
      </c>
      <c r="T2288" s="39">
        <v>0</v>
      </c>
      <c r="U2288" s="39">
        <v>0</v>
      </c>
      <c r="V2288" s="39">
        <v>0</v>
      </c>
      <c r="W2288" s="39">
        <v>0</v>
      </c>
      <c r="X2288" s="39">
        <v>0</v>
      </c>
      <c r="Y2288" s="39">
        <v>0</v>
      </c>
      <c r="Z2288" s="39">
        <v>0</v>
      </c>
      <c r="AA2288" s="39" t="s">
        <v>47</v>
      </c>
      <c r="AB2288" s="39" t="s">
        <v>48</v>
      </c>
      <c r="AC2288" s="39">
        <v>2020</v>
      </c>
      <c r="AD22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109.432</v>
      </c>
    </row>
    <row r="2289" spans="1:30" hidden="1" x14ac:dyDescent="0.25">
      <c r="A2289" s="39" t="s">
        <v>86</v>
      </c>
      <c r="B2289" s="39" t="s">
        <v>39</v>
      </c>
      <c r="C2289" s="39" t="s">
        <v>40</v>
      </c>
      <c r="D2289" s="40">
        <v>43474.372708333336</v>
      </c>
      <c r="E2289" s="39" t="s">
        <v>83</v>
      </c>
      <c r="F2289" s="39" t="s">
        <v>78</v>
      </c>
      <c r="G2289" s="39" t="s">
        <v>145</v>
      </c>
      <c r="H2289" s="39" t="str">
        <f>IF(raw_impacts[[#This Row],[BldgVint]]="Old","Ex",raw_impacts[[#This Row],[BldgVint]])</f>
        <v>Ex</v>
      </c>
      <c r="I2289" s="39" t="s">
        <v>60</v>
      </c>
      <c r="J2289" s="39" t="s">
        <v>41</v>
      </c>
      <c r="K2289" s="39" t="s">
        <v>45</v>
      </c>
      <c r="L2289" s="39">
        <v>31.9</v>
      </c>
      <c r="M2289" s="39">
        <v>0</v>
      </c>
      <c r="N2289" s="39" t="s">
        <v>46</v>
      </c>
      <c r="O2289" s="39">
        <v>269</v>
      </c>
      <c r="P2289" s="39">
        <v>0.108</v>
      </c>
      <c r="Q2289" s="39">
        <v>0</v>
      </c>
      <c r="R2289" s="39">
        <v>172</v>
      </c>
      <c r="S2289" s="39">
        <v>6.8900000000000003E-2</v>
      </c>
      <c r="T2289" s="39">
        <v>0</v>
      </c>
      <c r="U2289" s="39">
        <v>0</v>
      </c>
      <c r="V2289" s="39">
        <v>0</v>
      </c>
      <c r="W2289" s="39">
        <v>0</v>
      </c>
      <c r="X2289" s="39">
        <v>0</v>
      </c>
      <c r="Y2289" s="39">
        <v>0</v>
      </c>
      <c r="Z2289" s="39">
        <v>0</v>
      </c>
      <c r="AA2289" s="39" t="s">
        <v>47</v>
      </c>
      <c r="AB2289" s="39" t="s">
        <v>48</v>
      </c>
      <c r="AC2289" s="39">
        <v>2020</v>
      </c>
      <c r="AD22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24.661999999999999</v>
      </c>
    </row>
    <row r="2290" spans="1:30" hidden="1" x14ac:dyDescent="0.25">
      <c r="A2290" s="39" t="s">
        <v>86</v>
      </c>
      <c r="B2290" s="39" t="s">
        <v>39</v>
      </c>
      <c r="C2290" s="39" t="s">
        <v>40</v>
      </c>
      <c r="D2290" s="40">
        <v>43474.372708333336</v>
      </c>
      <c r="E2290" s="39" t="s">
        <v>83</v>
      </c>
      <c r="F2290" s="39" t="s">
        <v>79</v>
      </c>
      <c r="G2290" s="39" t="s">
        <v>145</v>
      </c>
      <c r="H2290" s="39" t="str">
        <f>IF(raw_impacts[[#This Row],[BldgVint]]="Old","Ex",raw_impacts[[#This Row],[BldgVint]])</f>
        <v>Ex</v>
      </c>
      <c r="I2290" s="39" t="s">
        <v>60</v>
      </c>
      <c r="J2290" s="39" t="s">
        <v>41</v>
      </c>
      <c r="K2290" s="39" t="s">
        <v>45</v>
      </c>
      <c r="L2290" s="39">
        <v>266</v>
      </c>
      <c r="M2290" s="39">
        <v>0</v>
      </c>
      <c r="N2290" s="39" t="s">
        <v>46</v>
      </c>
      <c r="O2290" s="39">
        <v>254</v>
      </c>
      <c r="P2290" s="39">
        <v>0.159</v>
      </c>
      <c r="Q2290" s="39">
        <v>0</v>
      </c>
      <c r="R2290" s="39">
        <v>162</v>
      </c>
      <c r="S2290" s="39">
        <v>0.10199999999999999</v>
      </c>
      <c r="T2290" s="39">
        <v>0</v>
      </c>
      <c r="U2290" s="39">
        <v>0</v>
      </c>
      <c r="V2290" s="39">
        <v>0</v>
      </c>
      <c r="W2290" s="39">
        <v>0</v>
      </c>
      <c r="X2290" s="39">
        <v>0</v>
      </c>
      <c r="Y2290" s="39">
        <v>0</v>
      </c>
      <c r="Z2290" s="39">
        <v>0</v>
      </c>
      <c r="AA2290" s="39" t="s">
        <v>47</v>
      </c>
      <c r="AB2290" s="39" t="s">
        <v>48</v>
      </c>
      <c r="AC2290" s="39">
        <v>2020</v>
      </c>
      <c r="AD22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31.015000000000001</v>
      </c>
    </row>
    <row r="2291" spans="1:30" hidden="1" x14ac:dyDescent="0.25">
      <c r="A2291" s="39" t="s">
        <v>86</v>
      </c>
      <c r="B2291" s="39" t="s">
        <v>39</v>
      </c>
      <c r="C2291" s="39" t="s">
        <v>40</v>
      </c>
      <c r="D2291" s="40">
        <v>43474.372708333336</v>
      </c>
      <c r="E2291" s="39" t="s">
        <v>83</v>
      </c>
      <c r="F2291" s="39" t="s">
        <v>42</v>
      </c>
      <c r="G2291" s="39" t="s">
        <v>145</v>
      </c>
      <c r="H2291" s="39" t="str">
        <f>IF(raw_impacts[[#This Row],[BldgVint]]="Old","Ex",raw_impacts[[#This Row],[BldgVint]])</f>
        <v>Ex</v>
      </c>
      <c r="I2291" s="39" t="s">
        <v>62</v>
      </c>
      <c r="J2291" s="39" t="s">
        <v>41</v>
      </c>
      <c r="K2291" s="39" t="s">
        <v>45</v>
      </c>
      <c r="L2291" s="39">
        <v>813</v>
      </c>
      <c r="M2291" s="39">
        <v>0</v>
      </c>
      <c r="N2291" s="39" t="s">
        <v>46</v>
      </c>
      <c r="O2291" s="39">
        <v>265</v>
      </c>
      <c r="P2291" s="39">
        <v>0.16</v>
      </c>
      <c r="Q2291" s="39">
        <v>0</v>
      </c>
      <c r="R2291" s="39">
        <v>169</v>
      </c>
      <c r="S2291" s="39">
        <v>0.10199999999999999</v>
      </c>
      <c r="T2291" s="39">
        <v>0</v>
      </c>
      <c r="U2291" s="39">
        <v>0</v>
      </c>
      <c r="V2291" s="39">
        <v>0</v>
      </c>
      <c r="W2291" s="39">
        <v>0</v>
      </c>
      <c r="X2291" s="39">
        <v>0</v>
      </c>
      <c r="Y2291" s="39">
        <v>0</v>
      </c>
      <c r="Z2291" s="39">
        <v>0</v>
      </c>
      <c r="AA2291" s="39" t="s">
        <v>47</v>
      </c>
      <c r="AB2291" s="39" t="s">
        <v>48</v>
      </c>
      <c r="AC2291" s="39">
        <v>2020</v>
      </c>
      <c r="AD22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18.446999999999999</v>
      </c>
    </row>
    <row r="2292" spans="1:30" hidden="1" x14ac:dyDescent="0.25">
      <c r="A2292" s="39" t="s">
        <v>86</v>
      </c>
      <c r="B2292" s="39" t="s">
        <v>39</v>
      </c>
      <c r="C2292" s="39" t="s">
        <v>40</v>
      </c>
      <c r="D2292" s="40">
        <v>43474.372708333336</v>
      </c>
      <c r="E2292" s="39" t="s">
        <v>83</v>
      </c>
      <c r="F2292" s="39" t="s">
        <v>71</v>
      </c>
      <c r="G2292" s="39" t="s">
        <v>145</v>
      </c>
      <c r="H2292" s="39" t="str">
        <f>IF(raw_impacts[[#This Row],[BldgVint]]="Old","Ex",raw_impacts[[#This Row],[BldgVint]])</f>
        <v>Ex</v>
      </c>
      <c r="I2292" s="39" t="s">
        <v>62</v>
      </c>
      <c r="J2292" s="39" t="s">
        <v>41</v>
      </c>
      <c r="K2292" s="39" t="s">
        <v>45</v>
      </c>
      <c r="L2292" s="39">
        <v>422</v>
      </c>
      <c r="M2292" s="39">
        <v>0</v>
      </c>
      <c r="N2292" s="39" t="s">
        <v>46</v>
      </c>
      <c r="O2292" s="39">
        <v>208</v>
      </c>
      <c r="P2292" s="39">
        <v>0.106</v>
      </c>
      <c r="Q2292" s="39">
        <v>0</v>
      </c>
      <c r="R2292" s="39">
        <v>132</v>
      </c>
      <c r="S2292" s="39">
        <v>6.7699999999999996E-2</v>
      </c>
      <c r="T2292" s="39">
        <v>0</v>
      </c>
      <c r="U2292" s="39">
        <v>0</v>
      </c>
      <c r="V2292" s="39">
        <v>0</v>
      </c>
      <c r="W2292" s="39">
        <v>0</v>
      </c>
      <c r="X2292" s="39">
        <v>0</v>
      </c>
      <c r="Y2292" s="39">
        <v>0</v>
      </c>
      <c r="Z2292" s="39">
        <v>0</v>
      </c>
      <c r="AA2292" s="39" t="s">
        <v>47</v>
      </c>
      <c r="AB2292" s="39" t="s">
        <v>48</v>
      </c>
      <c r="AC2292" s="39">
        <v>2020</v>
      </c>
      <c r="AD22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18.927</v>
      </c>
    </row>
    <row r="2293" spans="1:30" hidden="1" x14ac:dyDescent="0.25">
      <c r="A2293" s="39" t="s">
        <v>86</v>
      </c>
      <c r="B2293" s="39" t="s">
        <v>39</v>
      </c>
      <c r="C2293" s="39" t="s">
        <v>40</v>
      </c>
      <c r="D2293" s="40">
        <v>43474.372708333336</v>
      </c>
      <c r="E2293" s="39" t="s">
        <v>83</v>
      </c>
      <c r="F2293" s="39" t="s">
        <v>72</v>
      </c>
      <c r="G2293" s="39" t="s">
        <v>145</v>
      </c>
      <c r="H2293" s="39" t="str">
        <f>IF(raw_impacts[[#This Row],[BldgVint]]="Old","Ex",raw_impacts[[#This Row],[BldgVint]])</f>
        <v>Ex</v>
      </c>
      <c r="I2293" s="39" t="s">
        <v>62</v>
      </c>
      <c r="J2293" s="39" t="s">
        <v>41</v>
      </c>
      <c r="K2293" s="39" t="s">
        <v>45</v>
      </c>
      <c r="L2293" s="39">
        <v>2840</v>
      </c>
      <c r="M2293" s="39">
        <v>0</v>
      </c>
      <c r="N2293" s="39" t="s">
        <v>46</v>
      </c>
      <c r="O2293" s="39">
        <v>234</v>
      </c>
      <c r="P2293" s="39">
        <v>0.14399999999999999</v>
      </c>
      <c r="Q2293" s="39">
        <v>0</v>
      </c>
      <c r="R2293" s="39">
        <v>149</v>
      </c>
      <c r="S2293" s="39">
        <v>9.1999999999999998E-2</v>
      </c>
      <c r="T2293" s="39">
        <v>0</v>
      </c>
      <c r="U2293" s="39">
        <v>0</v>
      </c>
      <c r="V2293" s="39">
        <v>0</v>
      </c>
      <c r="W2293" s="39">
        <v>0</v>
      </c>
      <c r="X2293" s="39">
        <v>0</v>
      </c>
      <c r="Y2293" s="39">
        <v>0</v>
      </c>
      <c r="Z2293" s="39">
        <v>0</v>
      </c>
      <c r="AA2293" s="39" t="s">
        <v>47</v>
      </c>
      <c r="AB2293" s="39" t="s">
        <v>48</v>
      </c>
      <c r="AC2293" s="39">
        <v>2020</v>
      </c>
      <c r="AD22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18.446999999999999</v>
      </c>
    </row>
    <row r="2294" spans="1:30" hidden="1" x14ac:dyDescent="0.25">
      <c r="A2294" s="39" t="s">
        <v>86</v>
      </c>
      <c r="B2294" s="39" t="s">
        <v>39</v>
      </c>
      <c r="C2294" s="39" t="s">
        <v>40</v>
      </c>
      <c r="D2294" s="40">
        <v>43474.372708333336</v>
      </c>
      <c r="E2294" s="39" t="s">
        <v>83</v>
      </c>
      <c r="F2294" s="39" t="s">
        <v>73</v>
      </c>
      <c r="G2294" s="39" t="s">
        <v>145</v>
      </c>
      <c r="H2294" s="39" t="str">
        <f>IF(raw_impacts[[#This Row],[BldgVint]]="Old","Ex",raw_impacts[[#This Row],[BldgVint]])</f>
        <v>Ex</v>
      </c>
      <c r="I2294" s="39" t="s">
        <v>62</v>
      </c>
      <c r="J2294" s="39" t="s">
        <v>41</v>
      </c>
      <c r="K2294" s="39" t="s">
        <v>45</v>
      </c>
      <c r="L2294" s="39">
        <v>883</v>
      </c>
      <c r="M2294" s="39">
        <v>0</v>
      </c>
      <c r="N2294" s="39" t="s">
        <v>46</v>
      </c>
      <c r="O2294" s="39">
        <v>202</v>
      </c>
      <c r="P2294" s="39">
        <v>8.2400000000000001E-2</v>
      </c>
      <c r="Q2294" s="39">
        <v>0</v>
      </c>
      <c r="R2294" s="39">
        <v>129</v>
      </c>
      <c r="S2294" s="39">
        <v>5.2499999999999998E-2</v>
      </c>
      <c r="T2294" s="39">
        <v>0</v>
      </c>
      <c r="U2294" s="39">
        <v>0</v>
      </c>
      <c r="V2294" s="39">
        <v>0</v>
      </c>
      <c r="W2294" s="39">
        <v>0</v>
      </c>
      <c r="X2294" s="39">
        <v>0</v>
      </c>
      <c r="Y2294" s="39">
        <v>0</v>
      </c>
      <c r="Z2294" s="39">
        <v>0</v>
      </c>
      <c r="AA2294" s="39" t="s">
        <v>47</v>
      </c>
      <c r="AB2294" s="39" t="s">
        <v>48</v>
      </c>
      <c r="AC2294" s="39">
        <v>2020</v>
      </c>
      <c r="AD22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13.376999999999999</v>
      </c>
    </row>
    <row r="2295" spans="1:30" hidden="1" x14ac:dyDescent="0.25">
      <c r="A2295" s="39" t="s">
        <v>86</v>
      </c>
      <c r="B2295" s="39" t="s">
        <v>39</v>
      </c>
      <c r="C2295" s="39" t="s">
        <v>40</v>
      </c>
      <c r="D2295" s="40">
        <v>43474.372708333336</v>
      </c>
      <c r="E2295" s="39" t="s">
        <v>83</v>
      </c>
      <c r="F2295" s="39" t="s">
        <v>74</v>
      </c>
      <c r="G2295" s="39" t="s">
        <v>145</v>
      </c>
      <c r="H2295" s="39" t="str">
        <f>IF(raw_impacts[[#This Row],[BldgVint]]="Old","Ex",raw_impacts[[#This Row],[BldgVint]])</f>
        <v>Ex</v>
      </c>
      <c r="I2295" s="39" t="s">
        <v>62</v>
      </c>
      <c r="J2295" s="39" t="s">
        <v>41</v>
      </c>
      <c r="K2295" s="39" t="s">
        <v>45</v>
      </c>
      <c r="L2295" s="39">
        <v>284</v>
      </c>
      <c r="M2295" s="39">
        <v>0</v>
      </c>
      <c r="N2295" s="39" t="s">
        <v>46</v>
      </c>
      <c r="O2295" s="39">
        <v>381</v>
      </c>
      <c r="P2295" s="39">
        <v>0.14299999999999999</v>
      </c>
      <c r="Q2295" s="39">
        <v>0</v>
      </c>
      <c r="R2295" s="39">
        <v>243</v>
      </c>
      <c r="S2295" s="39">
        <v>9.1399999999999995E-2</v>
      </c>
      <c r="T2295" s="39">
        <v>0</v>
      </c>
      <c r="U2295" s="39">
        <v>0</v>
      </c>
      <c r="V2295" s="39">
        <v>0</v>
      </c>
      <c r="W2295" s="39">
        <v>0</v>
      </c>
      <c r="X2295" s="39">
        <v>0</v>
      </c>
      <c r="Y2295" s="39">
        <v>0</v>
      </c>
      <c r="Z2295" s="39">
        <v>0</v>
      </c>
      <c r="AA2295" s="39" t="s">
        <v>47</v>
      </c>
      <c r="AB2295" s="39" t="s">
        <v>48</v>
      </c>
      <c r="AC2295" s="39">
        <v>2020</v>
      </c>
      <c r="AD22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10.317</v>
      </c>
    </row>
    <row r="2296" spans="1:30" hidden="1" x14ac:dyDescent="0.25">
      <c r="A2296" s="39" t="s">
        <v>86</v>
      </c>
      <c r="B2296" s="39" t="s">
        <v>39</v>
      </c>
      <c r="C2296" s="39" t="s">
        <v>40</v>
      </c>
      <c r="D2296" s="40">
        <v>43474.372708333336</v>
      </c>
      <c r="E2296" s="39" t="s">
        <v>83</v>
      </c>
      <c r="F2296" s="39" t="s">
        <v>75</v>
      </c>
      <c r="G2296" s="39" t="s">
        <v>145</v>
      </c>
      <c r="H2296" s="39" t="str">
        <f>IF(raw_impacts[[#This Row],[BldgVint]]="Old","Ex",raw_impacts[[#This Row],[BldgVint]])</f>
        <v>Ex</v>
      </c>
      <c r="I2296" s="39" t="s">
        <v>62</v>
      </c>
      <c r="J2296" s="39" t="s">
        <v>41</v>
      </c>
      <c r="K2296" s="39" t="s">
        <v>45</v>
      </c>
      <c r="L2296" s="39">
        <v>389</v>
      </c>
      <c r="M2296" s="39">
        <v>0</v>
      </c>
      <c r="N2296" s="39" t="s">
        <v>46</v>
      </c>
      <c r="O2296" s="39">
        <v>245</v>
      </c>
      <c r="P2296" s="39">
        <v>0.106</v>
      </c>
      <c r="Q2296" s="39">
        <v>0</v>
      </c>
      <c r="R2296" s="39">
        <v>156</v>
      </c>
      <c r="S2296" s="39">
        <v>6.7400000000000002E-2</v>
      </c>
      <c r="T2296" s="39">
        <v>0</v>
      </c>
      <c r="U2296" s="39">
        <v>0</v>
      </c>
      <c r="V2296" s="39">
        <v>0</v>
      </c>
      <c r="W2296" s="39">
        <v>0</v>
      </c>
      <c r="X2296" s="39">
        <v>0</v>
      </c>
      <c r="Y2296" s="39">
        <v>0</v>
      </c>
      <c r="Z2296" s="39">
        <v>0</v>
      </c>
      <c r="AA2296" s="39" t="s">
        <v>47</v>
      </c>
      <c r="AB2296" s="39" t="s">
        <v>48</v>
      </c>
      <c r="AC2296" s="39">
        <v>2020</v>
      </c>
      <c r="AD22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47.444000000000003</v>
      </c>
    </row>
    <row r="2297" spans="1:30" hidden="1" x14ac:dyDescent="0.25">
      <c r="A2297" s="39" t="s">
        <v>86</v>
      </c>
      <c r="B2297" s="39" t="s">
        <v>39</v>
      </c>
      <c r="C2297" s="39" t="s">
        <v>40</v>
      </c>
      <c r="D2297" s="40">
        <v>43474.372708333336</v>
      </c>
      <c r="E2297" s="39" t="s">
        <v>83</v>
      </c>
      <c r="F2297" s="39" t="s">
        <v>76</v>
      </c>
      <c r="G2297" s="39" t="s">
        <v>145</v>
      </c>
      <c r="H2297" s="39" t="str">
        <f>IF(raw_impacts[[#This Row],[BldgVint]]="Old","Ex",raw_impacts[[#This Row],[BldgVint]])</f>
        <v>Ex</v>
      </c>
      <c r="I2297" s="39" t="s">
        <v>62</v>
      </c>
      <c r="J2297" s="39" t="s">
        <v>41</v>
      </c>
      <c r="K2297" s="39" t="s">
        <v>45</v>
      </c>
      <c r="L2297" s="39">
        <v>138</v>
      </c>
      <c r="M2297" s="39">
        <v>0</v>
      </c>
      <c r="N2297" s="39" t="s">
        <v>46</v>
      </c>
      <c r="O2297" s="39">
        <v>363</v>
      </c>
      <c r="P2297" s="39">
        <v>0.16700000000000001</v>
      </c>
      <c r="Q2297" s="39">
        <v>0</v>
      </c>
      <c r="R2297" s="39">
        <v>232</v>
      </c>
      <c r="S2297" s="39">
        <v>0.106</v>
      </c>
      <c r="T2297" s="39">
        <v>0</v>
      </c>
      <c r="U2297" s="39">
        <v>0</v>
      </c>
      <c r="V2297" s="39">
        <v>0</v>
      </c>
      <c r="W2297" s="39">
        <v>0</v>
      </c>
      <c r="X2297" s="39">
        <v>0</v>
      </c>
      <c r="Y2297" s="39">
        <v>0</v>
      </c>
      <c r="Z2297" s="39">
        <v>0</v>
      </c>
      <c r="AA2297" s="39" t="s">
        <v>47</v>
      </c>
      <c r="AB2297" s="39" t="s">
        <v>48</v>
      </c>
      <c r="AC2297" s="39">
        <v>2020</v>
      </c>
      <c r="AD22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13.376999999999999</v>
      </c>
    </row>
    <row r="2298" spans="1:30" hidden="1" x14ac:dyDescent="0.25">
      <c r="A2298" s="39" t="s">
        <v>86</v>
      </c>
      <c r="B2298" s="39" t="s">
        <v>39</v>
      </c>
      <c r="C2298" s="39" t="s">
        <v>40</v>
      </c>
      <c r="D2298" s="40">
        <v>43474.372708333336</v>
      </c>
      <c r="E2298" s="39" t="s">
        <v>83</v>
      </c>
      <c r="F2298" s="39" t="s">
        <v>77</v>
      </c>
      <c r="G2298" s="39" t="s">
        <v>145</v>
      </c>
      <c r="H2298" s="39" t="str">
        <f>IF(raw_impacts[[#This Row],[BldgVint]]="Old","Ex",raw_impacts[[#This Row],[BldgVint]])</f>
        <v>Ex</v>
      </c>
      <c r="I2298" s="39" t="s">
        <v>62</v>
      </c>
      <c r="J2298" s="39" t="s">
        <v>41</v>
      </c>
      <c r="K2298" s="39" t="s">
        <v>45</v>
      </c>
      <c r="L2298" s="39">
        <v>511</v>
      </c>
      <c r="M2298" s="39">
        <v>0</v>
      </c>
      <c r="N2298" s="39" t="s">
        <v>46</v>
      </c>
      <c r="O2298" s="39">
        <v>251</v>
      </c>
      <c r="P2298" s="39">
        <v>8.4199999999999997E-2</v>
      </c>
      <c r="Q2298" s="39">
        <v>0</v>
      </c>
      <c r="R2298" s="39">
        <v>160</v>
      </c>
      <c r="S2298" s="39">
        <v>5.3600000000000002E-2</v>
      </c>
      <c r="T2298" s="39">
        <v>0</v>
      </c>
      <c r="U2298" s="39">
        <v>0</v>
      </c>
      <c r="V2298" s="39">
        <v>0</v>
      </c>
      <c r="W2298" s="39">
        <v>0</v>
      </c>
      <c r="X2298" s="39">
        <v>0</v>
      </c>
      <c r="Y2298" s="39">
        <v>0</v>
      </c>
      <c r="Z2298" s="39">
        <v>0</v>
      </c>
      <c r="AA2298" s="39" t="s">
        <v>47</v>
      </c>
      <c r="AB2298" s="39" t="s">
        <v>48</v>
      </c>
      <c r="AC2298" s="39">
        <v>2020</v>
      </c>
      <c r="AD22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132.93900000000002</v>
      </c>
    </row>
    <row r="2299" spans="1:30" hidden="1" x14ac:dyDescent="0.25">
      <c r="A2299" s="39" t="s">
        <v>86</v>
      </c>
      <c r="B2299" s="39" t="s">
        <v>39</v>
      </c>
      <c r="C2299" s="39" t="s">
        <v>40</v>
      </c>
      <c r="D2299" s="40">
        <v>43474.372708333336</v>
      </c>
      <c r="E2299" s="39" t="s">
        <v>83</v>
      </c>
      <c r="F2299" s="39" t="s">
        <v>78</v>
      </c>
      <c r="G2299" s="39" t="s">
        <v>145</v>
      </c>
      <c r="H2299" s="39" t="str">
        <f>IF(raw_impacts[[#This Row],[BldgVint]]="Old","Ex",raw_impacts[[#This Row],[BldgVint]])</f>
        <v>Ex</v>
      </c>
      <c r="I2299" s="39" t="s">
        <v>62</v>
      </c>
      <c r="J2299" s="39" t="s">
        <v>41</v>
      </c>
      <c r="K2299" s="39" t="s">
        <v>45</v>
      </c>
      <c r="L2299" s="39">
        <v>33.1</v>
      </c>
      <c r="M2299" s="39">
        <v>0</v>
      </c>
      <c r="N2299" s="39" t="s">
        <v>46</v>
      </c>
      <c r="O2299" s="39">
        <v>298</v>
      </c>
      <c r="P2299" s="39">
        <v>0.105</v>
      </c>
      <c r="Q2299" s="39">
        <v>0</v>
      </c>
      <c r="R2299" s="39">
        <v>190</v>
      </c>
      <c r="S2299" s="39">
        <v>6.7000000000000004E-2</v>
      </c>
      <c r="T2299" s="39">
        <v>0</v>
      </c>
      <c r="U2299" s="39">
        <v>0</v>
      </c>
      <c r="V2299" s="39">
        <v>0</v>
      </c>
      <c r="W2299" s="39">
        <v>0</v>
      </c>
      <c r="X2299" s="39">
        <v>0</v>
      </c>
      <c r="Y2299" s="39">
        <v>0</v>
      </c>
      <c r="Z2299" s="39">
        <v>0</v>
      </c>
      <c r="AA2299" s="39" t="s">
        <v>47</v>
      </c>
      <c r="AB2299" s="39" t="s">
        <v>48</v>
      </c>
      <c r="AC2299" s="39">
        <v>2020</v>
      </c>
      <c r="AD22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29.77</v>
      </c>
    </row>
    <row r="2300" spans="1:30" hidden="1" x14ac:dyDescent="0.25">
      <c r="A2300" s="39" t="s">
        <v>86</v>
      </c>
      <c r="B2300" s="39" t="s">
        <v>39</v>
      </c>
      <c r="C2300" s="39" t="s">
        <v>40</v>
      </c>
      <c r="D2300" s="40">
        <v>43474.372708333336</v>
      </c>
      <c r="E2300" s="39" t="s">
        <v>83</v>
      </c>
      <c r="F2300" s="39" t="s">
        <v>79</v>
      </c>
      <c r="G2300" s="39" t="s">
        <v>145</v>
      </c>
      <c r="H2300" s="39" t="str">
        <f>IF(raw_impacts[[#This Row],[BldgVint]]="Old","Ex",raw_impacts[[#This Row],[BldgVint]])</f>
        <v>Ex</v>
      </c>
      <c r="I2300" s="39" t="s">
        <v>62</v>
      </c>
      <c r="J2300" s="39" t="s">
        <v>41</v>
      </c>
      <c r="K2300" s="39" t="s">
        <v>45</v>
      </c>
      <c r="L2300" s="39">
        <v>286</v>
      </c>
      <c r="M2300" s="39">
        <v>0</v>
      </c>
      <c r="N2300" s="39" t="s">
        <v>46</v>
      </c>
      <c r="O2300" s="39">
        <v>302</v>
      </c>
      <c r="P2300" s="39">
        <v>0.159</v>
      </c>
      <c r="Q2300" s="39">
        <v>0</v>
      </c>
      <c r="R2300" s="39">
        <v>192</v>
      </c>
      <c r="S2300" s="39">
        <v>0.10100000000000001</v>
      </c>
      <c r="T2300" s="39">
        <v>0</v>
      </c>
      <c r="U2300" s="39">
        <v>0</v>
      </c>
      <c r="V2300" s="39">
        <v>0</v>
      </c>
      <c r="W2300" s="39">
        <v>0</v>
      </c>
      <c r="X2300" s="39">
        <v>0</v>
      </c>
      <c r="Y2300" s="39">
        <v>0</v>
      </c>
      <c r="Z2300" s="39">
        <v>0</v>
      </c>
      <c r="AA2300" s="39" t="s">
        <v>47</v>
      </c>
      <c r="AB2300" s="39" t="s">
        <v>48</v>
      </c>
      <c r="AC2300" s="39">
        <v>2020</v>
      </c>
      <c r="AD23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35.171999999999997</v>
      </c>
    </row>
    <row r="2301" spans="1:30" hidden="1" x14ac:dyDescent="0.25">
      <c r="A2301" s="39" t="s">
        <v>86</v>
      </c>
      <c r="B2301" s="39" t="s">
        <v>39</v>
      </c>
      <c r="C2301" s="39" t="s">
        <v>40</v>
      </c>
      <c r="D2301" s="40">
        <v>43474.372708333336</v>
      </c>
      <c r="E2301" s="39" t="s">
        <v>83</v>
      </c>
      <c r="F2301" s="39" t="s">
        <v>42</v>
      </c>
      <c r="G2301" s="39" t="s">
        <v>145</v>
      </c>
      <c r="H2301" s="39" t="str">
        <f>IF(raw_impacts[[#This Row],[BldgVint]]="Old","Ex",raw_impacts[[#This Row],[BldgVint]])</f>
        <v>Ex</v>
      </c>
      <c r="I2301" s="39" t="s">
        <v>63</v>
      </c>
      <c r="J2301" s="39" t="s">
        <v>41</v>
      </c>
      <c r="K2301" s="39" t="s">
        <v>45</v>
      </c>
      <c r="L2301" s="39">
        <v>985</v>
      </c>
      <c r="M2301" s="39">
        <v>0</v>
      </c>
      <c r="N2301" s="39" t="s">
        <v>46</v>
      </c>
      <c r="O2301" s="39">
        <v>246</v>
      </c>
      <c r="P2301" s="39">
        <v>0.21299999999999999</v>
      </c>
      <c r="Q2301" s="39">
        <v>0</v>
      </c>
      <c r="R2301" s="39">
        <v>156</v>
      </c>
      <c r="S2301" s="39">
        <v>0.13600000000000001</v>
      </c>
      <c r="T2301" s="39">
        <v>0</v>
      </c>
      <c r="U2301" s="39">
        <v>0</v>
      </c>
      <c r="V2301" s="39">
        <v>0</v>
      </c>
      <c r="W2301" s="39">
        <v>0</v>
      </c>
      <c r="X2301" s="39">
        <v>0</v>
      </c>
      <c r="Y2301" s="39">
        <v>0</v>
      </c>
      <c r="Z2301" s="39">
        <v>0</v>
      </c>
      <c r="AA2301" s="39" t="s">
        <v>47</v>
      </c>
      <c r="AB2301" s="39" t="s">
        <v>48</v>
      </c>
      <c r="AC2301" s="39">
        <v>2020</v>
      </c>
      <c r="AD23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3.9590000000000001</v>
      </c>
    </row>
    <row r="2302" spans="1:30" hidden="1" x14ac:dyDescent="0.25">
      <c r="A2302" s="39" t="s">
        <v>86</v>
      </c>
      <c r="B2302" s="39" t="s">
        <v>39</v>
      </c>
      <c r="C2302" s="39" t="s">
        <v>40</v>
      </c>
      <c r="D2302" s="40">
        <v>43474.372708333336</v>
      </c>
      <c r="E2302" s="39" t="s">
        <v>83</v>
      </c>
      <c r="F2302" s="39" t="s">
        <v>71</v>
      </c>
      <c r="G2302" s="39" t="s">
        <v>145</v>
      </c>
      <c r="H2302" s="39" t="str">
        <f>IF(raw_impacts[[#This Row],[BldgVint]]="Old","Ex",raw_impacts[[#This Row],[BldgVint]])</f>
        <v>Ex</v>
      </c>
      <c r="I2302" s="39" t="s">
        <v>63</v>
      </c>
      <c r="J2302" s="39" t="s">
        <v>41</v>
      </c>
      <c r="K2302" s="39" t="s">
        <v>45</v>
      </c>
      <c r="L2302" s="39">
        <v>508</v>
      </c>
      <c r="M2302" s="39">
        <v>0</v>
      </c>
      <c r="N2302" s="39" t="s">
        <v>46</v>
      </c>
      <c r="O2302" s="39">
        <v>186</v>
      </c>
      <c r="P2302" s="39">
        <v>0.13900000000000001</v>
      </c>
      <c r="Q2302" s="39">
        <v>0</v>
      </c>
      <c r="R2302" s="39">
        <v>119</v>
      </c>
      <c r="S2302" s="39">
        <v>8.8499999999999995E-2</v>
      </c>
      <c r="T2302" s="39">
        <v>0</v>
      </c>
      <c r="U2302" s="39">
        <v>0</v>
      </c>
      <c r="V2302" s="39">
        <v>0</v>
      </c>
      <c r="W2302" s="39">
        <v>0</v>
      </c>
      <c r="X2302" s="39">
        <v>0</v>
      </c>
      <c r="Y2302" s="39">
        <v>0</v>
      </c>
      <c r="Z2302" s="39">
        <v>0</v>
      </c>
      <c r="AA2302" s="39" t="s">
        <v>47</v>
      </c>
      <c r="AB2302" s="39" t="s">
        <v>48</v>
      </c>
      <c r="AC2302" s="39">
        <v>2020</v>
      </c>
      <c r="AD23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9.8510000000000009</v>
      </c>
    </row>
    <row r="2303" spans="1:30" hidden="1" x14ac:dyDescent="0.25">
      <c r="A2303" s="39" t="s">
        <v>86</v>
      </c>
      <c r="B2303" s="39" t="s">
        <v>39</v>
      </c>
      <c r="C2303" s="39" t="s">
        <v>40</v>
      </c>
      <c r="D2303" s="40">
        <v>43474.372708333336</v>
      </c>
      <c r="E2303" s="39" t="s">
        <v>83</v>
      </c>
      <c r="F2303" s="39" t="s">
        <v>72</v>
      </c>
      <c r="G2303" s="39" t="s">
        <v>145</v>
      </c>
      <c r="H2303" s="39" t="str">
        <f>IF(raw_impacts[[#This Row],[BldgVint]]="Old","Ex",raw_impacts[[#This Row],[BldgVint]])</f>
        <v>Ex</v>
      </c>
      <c r="I2303" s="39" t="s">
        <v>63</v>
      </c>
      <c r="J2303" s="39" t="s">
        <v>41</v>
      </c>
      <c r="K2303" s="39" t="s">
        <v>45</v>
      </c>
      <c r="L2303" s="39">
        <v>3310</v>
      </c>
      <c r="M2303" s="39">
        <v>0</v>
      </c>
      <c r="N2303" s="39" t="s">
        <v>46</v>
      </c>
      <c r="O2303" s="39">
        <v>226</v>
      </c>
      <c r="P2303" s="39">
        <v>0.191</v>
      </c>
      <c r="Q2303" s="39">
        <v>0</v>
      </c>
      <c r="R2303" s="39">
        <v>144</v>
      </c>
      <c r="S2303" s="39">
        <v>0.122</v>
      </c>
      <c r="T2303" s="39">
        <v>0</v>
      </c>
      <c r="U2303" s="39">
        <v>0</v>
      </c>
      <c r="V2303" s="39">
        <v>0</v>
      </c>
      <c r="W2303" s="39">
        <v>0</v>
      </c>
      <c r="X2303" s="39">
        <v>0</v>
      </c>
      <c r="Y2303" s="39">
        <v>0</v>
      </c>
      <c r="Z2303" s="39">
        <v>0</v>
      </c>
      <c r="AA2303" s="39" t="s">
        <v>47</v>
      </c>
      <c r="AB2303" s="39" t="s">
        <v>48</v>
      </c>
      <c r="AC2303" s="39">
        <v>2020</v>
      </c>
      <c r="AD23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3.9590000000000001</v>
      </c>
    </row>
    <row r="2304" spans="1:30" hidden="1" x14ac:dyDescent="0.25">
      <c r="A2304" s="39" t="s">
        <v>86</v>
      </c>
      <c r="B2304" s="39" t="s">
        <v>39</v>
      </c>
      <c r="C2304" s="39" t="s">
        <v>40</v>
      </c>
      <c r="D2304" s="40">
        <v>43474.372708333336</v>
      </c>
      <c r="E2304" s="39" t="s">
        <v>83</v>
      </c>
      <c r="F2304" s="39" t="s">
        <v>73</v>
      </c>
      <c r="G2304" s="39" t="s">
        <v>145</v>
      </c>
      <c r="H2304" s="39" t="str">
        <f>IF(raw_impacts[[#This Row],[BldgVint]]="Old","Ex",raw_impacts[[#This Row],[BldgVint]])</f>
        <v>Ex</v>
      </c>
      <c r="I2304" s="39" t="s">
        <v>63</v>
      </c>
      <c r="J2304" s="39" t="s">
        <v>41</v>
      </c>
      <c r="K2304" s="39" t="s">
        <v>45</v>
      </c>
      <c r="L2304" s="39">
        <v>1000</v>
      </c>
      <c r="M2304" s="39">
        <v>0</v>
      </c>
      <c r="N2304" s="39" t="s">
        <v>46</v>
      </c>
      <c r="O2304" s="39">
        <v>198</v>
      </c>
      <c r="P2304" s="39">
        <v>0.112</v>
      </c>
      <c r="Q2304" s="39">
        <v>0</v>
      </c>
      <c r="R2304" s="39">
        <v>126</v>
      </c>
      <c r="S2304" s="39">
        <v>7.1599999999999997E-2</v>
      </c>
      <c r="T2304" s="39">
        <v>0</v>
      </c>
      <c r="U2304" s="39">
        <v>0</v>
      </c>
      <c r="V2304" s="39">
        <v>0</v>
      </c>
      <c r="W2304" s="39">
        <v>0</v>
      </c>
      <c r="X2304" s="39">
        <v>0</v>
      </c>
      <c r="Y2304" s="39">
        <v>0</v>
      </c>
      <c r="Z2304" s="39">
        <v>0</v>
      </c>
      <c r="AA2304" s="39" t="s">
        <v>47</v>
      </c>
      <c r="AB2304" s="39" t="s">
        <v>48</v>
      </c>
      <c r="AC2304" s="39">
        <v>2020</v>
      </c>
      <c r="AD23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6.6109999999999998</v>
      </c>
    </row>
    <row r="2305" spans="1:30" hidden="1" x14ac:dyDescent="0.25">
      <c r="A2305" s="39" t="s">
        <v>86</v>
      </c>
      <c r="B2305" s="39" t="s">
        <v>39</v>
      </c>
      <c r="C2305" s="39" t="s">
        <v>40</v>
      </c>
      <c r="D2305" s="40">
        <v>43474.372708333336</v>
      </c>
      <c r="E2305" s="39" t="s">
        <v>83</v>
      </c>
      <c r="F2305" s="39" t="s">
        <v>74</v>
      </c>
      <c r="G2305" s="39" t="s">
        <v>145</v>
      </c>
      <c r="H2305" s="39" t="str">
        <f>IF(raw_impacts[[#This Row],[BldgVint]]="Old","Ex",raw_impacts[[#This Row],[BldgVint]])</f>
        <v>Ex</v>
      </c>
      <c r="I2305" s="39" t="s">
        <v>63</v>
      </c>
      <c r="J2305" s="39" t="s">
        <v>41</v>
      </c>
      <c r="K2305" s="39" t="s">
        <v>45</v>
      </c>
      <c r="L2305" s="39">
        <v>348</v>
      </c>
      <c r="M2305" s="39">
        <v>0</v>
      </c>
      <c r="N2305" s="39" t="s">
        <v>46</v>
      </c>
      <c r="O2305" s="39">
        <v>350</v>
      </c>
      <c r="P2305" s="39">
        <v>0.18099999999999999</v>
      </c>
      <c r="Q2305" s="39">
        <v>0</v>
      </c>
      <c r="R2305" s="39">
        <v>223</v>
      </c>
      <c r="S2305" s="39">
        <v>0.115</v>
      </c>
      <c r="T2305" s="39">
        <v>0</v>
      </c>
      <c r="U2305" s="39">
        <v>0</v>
      </c>
      <c r="V2305" s="39">
        <v>0</v>
      </c>
      <c r="W2305" s="39">
        <v>0</v>
      </c>
      <c r="X2305" s="39">
        <v>0</v>
      </c>
      <c r="Y2305" s="39">
        <v>0</v>
      </c>
      <c r="Z2305" s="39">
        <v>0</v>
      </c>
      <c r="AA2305" s="39" t="s">
        <v>47</v>
      </c>
      <c r="AB2305" s="39" t="s">
        <v>48</v>
      </c>
      <c r="AC2305" s="39">
        <v>2020</v>
      </c>
      <c r="AD23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7.431</v>
      </c>
    </row>
    <row r="2306" spans="1:30" hidden="1" x14ac:dyDescent="0.25">
      <c r="A2306" s="39" t="s">
        <v>86</v>
      </c>
      <c r="B2306" s="39" t="s">
        <v>39</v>
      </c>
      <c r="C2306" s="39" t="s">
        <v>40</v>
      </c>
      <c r="D2306" s="40">
        <v>43474.372708333336</v>
      </c>
      <c r="E2306" s="39" t="s">
        <v>83</v>
      </c>
      <c r="F2306" s="39" t="s">
        <v>75</v>
      </c>
      <c r="G2306" s="39" t="s">
        <v>145</v>
      </c>
      <c r="H2306" s="39" t="str">
        <f>IF(raw_impacts[[#This Row],[BldgVint]]="Old","Ex",raw_impacts[[#This Row],[BldgVint]])</f>
        <v>Ex</v>
      </c>
      <c r="I2306" s="39" t="s">
        <v>63</v>
      </c>
      <c r="J2306" s="39" t="s">
        <v>41</v>
      </c>
      <c r="K2306" s="39" t="s">
        <v>45</v>
      </c>
      <c r="L2306" s="39">
        <v>449</v>
      </c>
      <c r="M2306" s="39">
        <v>0</v>
      </c>
      <c r="N2306" s="39" t="s">
        <v>46</v>
      </c>
      <c r="O2306" s="39">
        <v>248</v>
      </c>
      <c r="P2306" s="39">
        <v>0.161</v>
      </c>
      <c r="Q2306" s="39">
        <v>0</v>
      </c>
      <c r="R2306" s="39">
        <v>158</v>
      </c>
      <c r="S2306" s="39">
        <v>0.10299999999999999</v>
      </c>
      <c r="T2306" s="39">
        <v>0</v>
      </c>
      <c r="U2306" s="39">
        <v>0</v>
      </c>
      <c r="V2306" s="39">
        <v>0</v>
      </c>
      <c r="W2306" s="39">
        <v>0</v>
      </c>
      <c r="X2306" s="39">
        <v>0</v>
      </c>
      <c r="Y2306" s="39">
        <v>0</v>
      </c>
      <c r="Z2306" s="39">
        <v>0</v>
      </c>
      <c r="AA2306" s="39" t="s">
        <v>47</v>
      </c>
      <c r="AB2306" s="39" t="s">
        <v>48</v>
      </c>
      <c r="AC2306" s="39">
        <v>2020</v>
      </c>
      <c r="AD23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22.149000000000001</v>
      </c>
    </row>
    <row r="2307" spans="1:30" hidden="1" x14ac:dyDescent="0.25">
      <c r="A2307" s="39" t="s">
        <v>86</v>
      </c>
      <c r="B2307" s="39" t="s">
        <v>39</v>
      </c>
      <c r="C2307" s="39" t="s">
        <v>40</v>
      </c>
      <c r="D2307" s="40">
        <v>43474.372708333336</v>
      </c>
      <c r="E2307" s="39" t="s">
        <v>83</v>
      </c>
      <c r="F2307" s="39" t="s">
        <v>76</v>
      </c>
      <c r="G2307" s="39" t="s">
        <v>145</v>
      </c>
      <c r="H2307" s="39" t="str">
        <f>IF(raw_impacts[[#This Row],[BldgVint]]="Old","Ex",raw_impacts[[#This Row],[BldgVint]])</f>
        <v>Ex</v>
      </c>
      <c r="I2307" s="39" t="s">
        <v>63</v>
      </c>
      <c r="J2307" s="39" t="s">
        <v>41</v>
      </c>
      <c r="K2307" s="39" t="s">
        <v>45</v>
      </c>
      <c r="L2307" s="39">
        <v>171</v>
      </c>
      <c r="M2307" s="39">
        <v>0</v>
      </c>
      <c r="N2307" s="39" t="s">
        <v>46</v>
      </c>
      <c r="O2307" s="39">
        <v>340</v>
      </c>
      <c r="P2307" s="39">
        <v>0.20599999999999999</v>
      </c>
      <c r="Q2307" s="39">
        <v>0</v>
      </c>
      <c r="R2307" s="39">
        <v>216</v>
      </c>
      <c r="S2307" s="39">
        <v>0.13100000000000001</v>
      </c>
      <c r="T2307" s="39">
        <v>0</v>
      </c>
      <c r="U2307" s="39">
        <v>0</v>
      </c>
      <c r="V2307" s="39">
        <v>0</v>
      </c>
      <c r="W2307" s="39">
        <v>0</v>
      </c>
      <c r="X2307" s="39">
        <v>0</v>
      </c>
      <c r="Y2307" s="39">
        <v>0</v>
      </c>
      <c r="Z2307" s="39">
        <v>0</v>
      </c>
      <c r="AA2307" s="39" t="s">
        <v>47</v>
      </c>
      <c r="AB2307" s="39" t="s">
        <v>48</v>
      </c>
      <c r="AC2307" s="39">
        <v>2020</v>
      </c>
      <c r="AD23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6.6109999999999998</v>
      </c>
    </row>
    <row r="2308" spans="1:30" hidden="1" x14ac:dyDescent="0.25">
      <c r="A2308" s="39" t="s">
        <v>86</v>
      </c>
      <c r="B2308" s="39" t="s">
        <v>39</v>
      </c>
      <c r="C2308" s="39" t="s">
        <v>40</v>
      </c>
      <c r="D2308" s="40">
        <v>43474.372708333336</v>
      </c>
      <c r="E2308" s="39" t="s">
        <v>83</v>
      </c>
      <c r="F2308" s="39" t="s">
        <v>77</v>
      </c>
      <c r="G2308" s="39" t="s">
        <v>145</v>
      </c>
      <c r="H2308" s="39" t="str">
        <f>IF(raw_impacts[[#This Row],[BldgVint]]="Old","Ex",raw_impacts[[#This Row],[BldgVint]])</f>
        <v>Ex</v>
      </c>
      <c r="I2308" s="39" t="s">
        <v>63</v>
      </c>
      <c r="J2308" s="39" t="s">
        <v>41</v>
      </c>
      <c r="K2308" s="39" t="s">
        <v>45</v>
      </c>
      <c r="L2308" s="39">
        <v>556</v>
      </c>
      <c r="M2308" s="39">
        <v>0</v>
      </c>
      <c r="N2308" s="39" t="s">
        <v>46</v>
      </c>
      <c r="O2308" s="39">
        <v>247</v>
      </c>
      <c r="P2308" s="39">
        <v>0.13</v>
      </c>
      <c r="Q2308" s="39">
        <v>0</v>
      </c>
      <c r="R2308" s="39">
        <v>157</v>
      </c>
      <c r="S2308" s="39">
        <v>8.2799999999999999E-2</v>
      </c>
      <c r="T2308" s="39">
        <v>0</v>
      </c>
      <c r="U2308" s="39">
        <v>0</v>
      </c>
      <c r="V2308" s="39">
        <v>0</v>
      </c>
      <c r="W2308" s="39">
        <v>0</v>
      </c>
      <c r="X2308" s="39">
        <v>0</v>
      </c>
      <c r="Y2308" s="39">
        <v>0</v>
      </c>
      <c r="Z2308" s="39">
        <v>0</v>
      </c>
      <c r="AA2308" s="39" t="s">
        <v>47</v>
      </c>
      <c r="AB2308" s="39" t="s">
        <v>48</v>
      </c>
      <c r="AC2308" s="39">
        <v>2020</v>
      </c>
      <c r="AD23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79.468000000000004</v>
      </c>
    </row>
    <row r="2309" spans="1:30" hidden="1" x14ac:dyDescent="0.25">
      <c r="A2309" s="39" t="s">
        <v>86</v>
      </c>
      <c r="B2309" s="39" t="s">
        <v>39</v>
      </c>
      <c r="C2309" s="39" t="s">
        <v>40</v>
      </c>
      <c r="D2309" s="40">
        <v>43474.372708333336</v>
      </c>
      <c r="E2309" s="39" t="s">
        <v>83</v>
      </c>
      <c r="F2309" s="39" t="s">
        <v>78</v>
      </c>
      <c r="G2309" s="39" t="s">
        <v>145</v>
      </c>
      <c r="H2309" s="39" t="str">
        <f>IF(raw_impacts[[#This Row],[BldgVint]]="Old","Ex",raw_impacts[[#This Row],[BldgVint]])</f>
        <v>Ex</v>
      </c>
      <c r="I2309" s="39" t="s">
        <v>63</v>
      </c>
      <c r="J2309" s="39" t="s">
        <v>41</v>
      </c>
      <c r="K2309" s="39" t="s">
        <v>45</v>
      </c>
      <c r="L2309" s="39">
        <v>39.299999999999997</v>
      </c>
      <c r="M2309" s="39">
        <v>0</v>
      </c>
      <c r="N2309" s="39" t="s">
        <v>46</v>
      </c>
      <c r="O2309" s="39">
        <v>276</v>
      </c>
      <c r="P2309" s="39">
        <v>0.14099999999999999</v>
      </c>
      <c r="Q2309" s="39">
        <v>0</v>
      </c>
      <c r="R2309" s="39">
        <v>176</v>
      </c>
      <c r="S2309" s="39">
        <v>8.9800000000000005E-2</v>
      </c>
      <c r="T2309" s="39">
        <v>0</v>
      </c>
      <c r="U2309" s="39">
        <v>0</v>
      </c>
      <c r="V2309" s="39">
        <v>0</v>
      </c>
      <c r="W2309" s="39">
        <v>0</v>
      </c>
      <c r="X2309" s="39">
        <v>0</v>
      </c>
      <c r="Y2309" s="39">
        <v>0</v>
      </c>
      <c r="Z2309" s="39">
        <v>0</v>
      </c>
      <c r="AA2309" s="39" t="s">
        <v>47</v>
      </c>
      <c r="AB2309" s="39" t="s">
        <v>48</v>
      </c>
      <c r="AC2309" s="39">
        <v>2020</v>
      </c>
      <c r="AD23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15.6</v>
      </c>
    </row>
    <row r="2310" spans="1:30" hidden="1" x14ac:dyDescent="0.25">
      <c r="A2310" s="39" t="s">
        <v>86</v>
      </c>
      <c r="B2310" s="39" t="s">
        <v>39</v>
      </c>
      <c r="C2310" s="39" t="s">
        <v>40</v>
      </c>
      <c r="D2310" s="40">
        <v>43474.372708333336</v>
      </c>
      <c r="E2310" s="39" t="s">
        <v>83</v>
      </c>
      <c r="F2310" s="39" t="s">
        <v>79</v>
      </c>
      <c r="G2310" s="39" t="s">
        <v>145</v>
      </c>
      <c r="H2310" s="39" t="str">
        <f>IF(raw_impacts[[#This Row],[BldgVint]]="Old","Ex",raw_impacts[[#This Row],[BldgVint]])</f>
        <v>Ex</v>
      </c>
      <c r="I2310" s="39" t="s">
        <v>63</v>
      </c>
      <c r="J2310" s="39" t="s">
        <v>41</v>
      </c>
      <c r="K2310" s="39" t="s">
        <v>45</v>
      </c>
      <c r="L2310" s="39">
        <v>346</v>
      </c>
      <c r="M2310" s="39">
        <v>0</v>
      </c>
      <c r="N2310" s="39" t="s">
        <v>46</v>
      </c>
      <c r="O2310" s="39">
        <v>262</v>
      </c>
      <c r="P2310" s="39">
        <v>0.183</v>
      </c>
      <c r="Q2310" s="39">
        <v>0</v>
      </c>
      <c r="R2310" s="39">
        <v>167</v>
      </c>
      <c r="S2310" s="39">
        <v>0.11600000000000001</v>
      </c>
      <c r="T2310" s="39">
        <v>0</v>
      </c>
      <c r="U2310" s="39">
        <v>0</v>
      </c>
      <c r="V2310" s="39">
        <v>0</v>
      </c>
      <c r="W2310" s="39">
        <v>0</v>
      </c>
      <c r="X2310" s="39">
        <v>0</v>
      </c>
      <c r="Y2310" s="39">
        <v>0</v>
      </c>
      <c r="Z2310" s="39">
        <v>0</v>
      </c>
      <c r="AA2310" s="39" t="s">
        <v>47</v>
      </c>
      <c r="AB2310" s="39" t="s">
        <v>48</v>
      </c>
      <c r="AC2310" s="39">
        <v>2020</v>
      </c>
      <c r="AD23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18.751000000000001</v>
      </c>
    </row>
    <row r="2311" spans="1:30" hidden="1" x14ac:dyDescent="0.25">
      <c r="A2311" s="39" t="s">
        <v>86</v>
      </c>
      <c r="B2311" s="39" t="s">
        <v>39</v>
      </c>
      <c r="C2311" s="39" t="s">
        <v>40</v>
      </c>
      <c r="D2311" s="40">
        <v>43474.372708333336</v>
      </c>
      <c r="E2311" s="39" t="s">
        <v>83</v>
      </c>
      <c r="F2311" s="39" t="s">
        <v>42</v>
      </c>
      <c r="G2311" s="39" t="s">
        <v>145</v>
      </c>
      <c r="H2311" s="39" t="str">
        <f>IF(raw_impacts[[#This Row],[BldgVint]]="Old","Ex",raw_impacts[[#This Row],[BldgVint]])</f>
        <v>Ex</v>
      </c>
      <c r="I2311" s="39" t="s">
        <v>64</v>
      </c>
      <c r="J2311" s="39" t="s">
        <v>41</v>
      </c>
      <c r="K2311" s="39" t="s">
        <v>45</v>
      </c>
      <c r="L2311" s="39">
        <v>877</v>
      </c>
      <c r="M2311" s="39">
        <v>0</v>
      </c>
      <c r="N2311" s="39" t="s">
        <v>46</v>
      </c>
      <c r="O2311" s="39">
        <v>282</v>
      </c>
      <c r="P2311" s="39">
        <v>0.22900000000000001</v>
      </c>
      <c r="Q2311" s="39">
        <v>0</v>
      </c>
      <c r="R2311" s="39">
        <v>180</v>
      </c>
      <c r="S2311" s="39">
        <v>0.14599999999999999</v>
      </c>
      <c r="T2311" s="39">
        <v>0</v>
      </c>
      <c r="U2311" s="39">
        <v>0</v>
      </c>
      <c r="V2311" s="39">
        <v>0</v>
      </c>
      <c r="W2311" s="39">
        <v>0</v>
      </c>
      <c r="X2311" s="39">
        <v>0</v>
      </c>
      <c r="Y2311" s="39">
        <v>0</v>
      </c>
      <c r="Z2311" s="39">
        <v>0</v>
      </c>
      <c r="AA2311" s="39" t="s">
        <v>47</v>
      </c>
      <c r="AB2311" s="39" t="s">
        <v>48</v>
      </c>
      <c r="AC2311" s="39">
        <v>2020</v>
      </c>
      <c r="AD23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4.5010000000000003</v>
      </c>
    </row>
    <row r="2312" spans="1:30" hidden="1" x14ac:dyDescent="0.25">
      <c r="A2312" s="39" t="s">
        <v>86</v>
      </c>
      <c r="B2312" s="39" t="s">
        <v>39</v>
      </c>
      <c r="C2312" s="39" t="s">
        <v>40</v>
      </c>
      <c r="D2312" s="40">
        <v>43474.372708333336</v>
      </c>
      <c r="E2312" s="39" t="s">
        <v>83</v>
      </c>
      <c r="F2312" s="39" t="s">
        <v>71</v>
      </c>
      <c r="G2312" s="39" t="s">
        <v>145</v>
      </c>
      <c r="H2312" s="39" t="str">
        <f>IF(raw_impacts[[#This Row],[BldgVint]]="Old","Ex",raw_impacts[[#This Row],[BldgVint]])</f>
        <v>Ex</v>
      </c>
      <c r="I2312" s="39" t="s">
        <v>64</v>
      </c>
      <c r="J2312" s="39" t="s">
        <v>41</v>
      </c>
      <c r="K2312" s="39" t="s">
        <v>45</v>
      </c>
      <c r="L2312" s="39">
        <v>454</v>
      </c>
      <c r="M2312" s="39">
        <v>0</v>
      </c>
      <c r="N2312" s="39" t="s">
        <v>46</v>
      </c>
      <c r="O2312" s="39">
        <v>227</v>
      </c>
      <c r="P2312" s="39">
        <v>0.159</v>
      </c>
      <c r="Q2312" s="39">
        <v>0</v>
      </c>
      <c r="R2312" s="39">
        <v>144</v>
      </c>
      <c r="S2312" s="39">
        <v>0.10100000000000001</v>
      </c>
      <c r="T2312" s="39">
        <v>0</v>
      </c>
      <c r="U2312" s="39">
        <v>0</v>
      </c>
      <c r="V2312" s="39">
        <v>0</v>
      </c>
      <c r="W2312" s="39">
        <v>0</v>
      </c>
      <c r="X2312" s="39">
        <v>0</v>
      </c>
      <c r="Y2312" s="39">
        <v>0</v>
      </c>
      <c r="Z2312" s="39">
        <v>0</v>
      </c>
      <c r="AA2312" s="39" t="s">
        <v>47</v>
      </c>
      <c r="AB2312" s="39" t="s">
        <v>48</v>
      </c>
      <c r="AC2312" s="39">
        <v>2020</v>
      </c>
      <c r="AD23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10.428000000000001</v>
      </c>
    </row>
    <row r="2313" spans="1:30" hidden="1" x14ac:dyDescent="0.25">
      <c r="A2313" s="39" t="s">
        <v>86</v>
      </c>
      <c r="B2313" s="39" t="s">
        <v>39</v>
      </c>
      <c r="C2313" s="39" t="s">
        <v>40</v>
      </c>
      <c r="D2313" s="40">
        <v>43474.372708333336</v>
      </c>
      <c r="E2313" s="39" t="s">
        <v>83</v>
      </c>
      <c r="F2313" s="39" t="s">
        <v>72</v>
      </c>
      <c r="G2313" s="39" t="s">
        <v>145</v>
      </c>
      <c r="H2313" s="39" t="str">
        <f>IF(raw_impacts[[#This Row],[BldgVint]]="Old","Ex",raw_impacts[[#This Row],[BldgVint]])</f>
        <v>Ex</v>
      </c>
      <c r="I2313" s="39" t="s">
        <v>64</v>
      </c>
      <c r="J2313" s="39" t="s">
        <v>41</v>
      </c>
      <c r="K2313" s="39" t="s">
        <v>45</v>
      </c>
      <c r="L2313" s="39">
        <v>3050</v>
      </c>
      <c r="M2313" s="39">
        <v>0</v>
      </c>
      <c r="N2313" s="39" t="s">
        <v>46</v>
      </c>
      <c r="O2313" s="39">
        <v>259</v>
      </c>
      <c r="P2313" s="39">
        <v>0.20200000000000001</v>
      </c>
      <c r="Q2313" s="39">
        <v>0</v>
      </c>
      <c r="R2313" s="39">
        <v>165</v>
      </c>
      <c r="S2313" s="39">
        <v>0.128</v>
      </c>
      <c r="T2313" s="39">
        <v>0</v>
      </c>
      <c r="U2313" s="39">
        <v>0</v>
      </c>
      <c r="V2313" s="39">
        <v>0</v>
      </c>
      <c r="W2313" s="39">
        <v>0</v>
      </c>
      <c r="X2313" s="39">
        <v>0</v>
      </c>
      <c r="Y2313" s="39">
        <v>0</v>
      </c>
      <c r="Z2313" s="39">
        <v>0</v>
      </c>
      <c r="AA2313" s="39" t="s">
        <v>47</v>
      </c>
      <c r="AB2313" s="39" t="s">
        <v>48</v>
      </c>
      <c r="AC2313" s="39">
        <v>2020</v>
      </c>
      <c r="AD23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4.5010000000000003</v>
      </c>
    </row>
    <row r="2314" spans="1:30" hidden="1" x14ac:dyDescent="0.25">
      <c r="A2314" s="39" t="s">
        <v>86</v>
      </c>
      <c r="B2314" s="39" t="s">
        <v>39</v>
      </c>
      <c r="C2314" s="39" t="s">
        <v>40</v>
      </c>
      <c r="D2314" s="40">
        <v>43474.372708333336</v>
      </c>
      <c r="E2314" s="39" t="s">
        <v>83</v>
      </c>
      <c r="F2314" s="39" t="s">
        <v>73</v>
      </c>
      <c r="G2314" s="39" t="s">
        <v>145</v>
      </c>
      <c r="H2314" s="39" t="str">
        <f>IF(raw_impacts[[#This Row],[BldgVint]]="Old","Ex",raw_impacts[[#This Row],[BldgVint]])</f>
        <v>Ex</v>
      </c>
      <c r="I2314" s="39" t="s">
        <v>64</v>
      </c>
      <c r="J2314" s="39" t="s">
        <v>41</v>
      </c>
      <c r="K2314" s="39" t="s">
        <v>45</v>
      </c>
      <c r="L2314" s="39">
        <v>896</v>
      </c>
      <c r="M2314" s="39">
        <v>0</v>
      </c>
      <c r="N2314" s="39" t="s">
        <v>46</v>
      </c>
      <c r="O2314" s="39">
        <v>217</v>
      </c>
      <c r="P2314" s="39">
        <v>0.11799999999999999</v>
      </c>
      <c r="Q2314" s="39">
        <v>0</v>
      </c>
      <c r="R2314" s="39">
        <v>138</v>
      </c>
      <c r="S2314" s="39">
        <v>7.5399999999999995E-2</v>
      </c>
      <c r="T2314" s="39">
        <v>0</v>
      </c>
      <c r="U2314" s="39">
        <v>0</v>
      </c>
      <c r="V2314" s="39">
        <v>0</v>
      </c>
      <c r="W2314" s="39">
        <v>0</v>
      </c>
      <c r="X2314" s="39">
        <v>0</v>
      </c>
      <c r="Y2314" s="39">
        <v>0</v>
      </c>
      <c r="Z2314" s="39">
        <v>0</v>
      </c>
      <c r="AA2314" s="39" t="s">
        <v>47</v>
      </c>
      <c r="AB2314" s="39" t="s">
        <v>48</v>
      </c>
      <c r="AC2314" s="39">
        <v>2020</v>
      </c>
      <c r="AD23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6.8539999999999992</v>
      </c>
    </row>
    <row r="2315" spans="1:30" hidden="1" x14ac:dyDescent="0.25">
      <c r="A2315" s="39" t="s">
        <v>86</v>
      </c>
      <c r="B2315" s="39" t="s">
        <v>39</v>
      </c>
      <c r="C2315" s="39" t="s">
        <v>40</v>
      </c>
      <c r="D2315" s="40">
        <v>43474.372708333336</v>
      </c>
      <c r="E2315" s="39" t="s">
        <v>83</v>
      </c>
      <c r="F2315" s="39" t="s">
        <v>74</v>
      </c>
      <c r="G2315" s="39" t="s">
        <v>145</v>
      </c>
      <c r="H2315" s="39" t="str">
        <f>IF(raw_impacts[[#This Row],[BldgVint]]="Old","Ex",raw_impacts[[#This Row],[BldgVint]])</f>
        <v>Ex</v>
      </c>
      <c r="I2315" s="39" t="s">
        <v>64</v>
      </c>
      <c r="J2315" s="39" t="s">
        <v>41</v>
      </c>
      <c r="K2315" s="39" t="s">
        <v>45</v>
      </c>
      <c r="L2315" s="39">
        <v>322</v>
      </c>
      <c r="M2315" s="39">
        <v>0</v>
      </c>
      <c r="N2315" s="39" t="s">
        <v>46</v>
      </c>
      <c r="O2315" s="39">
        <v>390</v>
      </c>
      <c r="P2315" s="39">
        <v>0.19400000000000001</v>
      </c>
      <c r="Q2315" s="39">
        <v>0</v>
      </c>
      <c r="R2315" s="39">
        <v>249</v>
      </c>
      <c r="S2315" s="39">
        <v>0.123</v>
      </c>
      <c r="T2315" s="39">
        <v>0</v>
      </c>
      <c r="U2315" s="39">
        <v>0</v>
      </c>
      <c r="V2315" s="39">
        <v>0</v>
      </c>
      <c r="W2315" s="39">
        <v>0</v>
      </c>
      <c r="X2315" s="39">
        <v>0</v>
      </c>
      <c r="Y2315" s="39">
        <v>0</v>
      </c>
      <c r="Z2315" s="39">
        <v>0</v>
      </c>
      <c r="AA2315" s="39" t="s">
        <v>47</v>
      </c>
      <c r="AB2315" s="39" t="s">
        <v>48</v>
      </c>
      <c r="AC2315" s="39">
        <v>2020</v>
      </c>
      <c r="AD23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2316" spans="1:30" hidden="1" x14ac:dyDescent="0.25">
      <c r="A2316" s="39" t="s">
        <v>86</v>
      </c>
      <c r="B2316" s="39" t="s">
        <v>39</v>
      </c>
      <c r="C2316" s="39" t="s">
        <v>40</v>
      </c>
      <c r="D2316" s="40">
        <v>43474.372708333336</v>
      </c>
      <c r="E2316" s="39" t="s">
        <v>83</v>
      </c>
      <c r="F2316" s="39" t="s">
        <v>75</v>
      </c>
      <c r="G2316" s="39" t="s">
        <v>145</v>
      </c>
      <c r="H2316" s="39" t="str">
        <f>IF(raw_impacts[[#This Row],[BldgVint]]="Old","Ex",raw_impacts[[#This Row],[BldgVint]])</f>
        <v>Ex</v>
      </c>
      <c r="I2316" s="39" t="s">
        <v>64</v>
      </c>
      <c r="J2316" s="39" t="s">
        <v>41</v>
      </c>
      <c r="K2316" s="39" t="s">
        <v>45</v>
      </c>
      <c r="L2316" s="39">
        <v>414</v>
      </c>
      <c r="M2316" s="39">
        <v>0</v>
      </c>
      <c r="N2316" s="39" t="s">
        <v>46</v>
      </c>
      <c r="O2316" s="39">
        <v>254</v>
      </c>
      <c r="P2316" s="39">
        <v>0.15</v>
      </c>
      <c r="Q2316" s="39">
        <v>0</v>
      </c>
      <c r="R2316" s="39">
        <v>162</v>
      </c>
      <c r="S2316" s="39">
        <v>9.5500000000000002E-2</v>
      </c>
      <c r="T2316" s="39">
        <v>0</v>
      </c>
      <c r="U2316" s="39">
        <v>0</v>
      </c>
      <c r="V2316" s="39">
        <v>0</v>
      </c>
      <c r="W2316" s="39">
        <v>0</v>
      </c>
      <c r="X2316" s="39">
        <v>0</v>
      </c>
      <c r="Y2316" s="39">
        <v>0</v>
      </c>
      <c r="Z2316" s="39">
        <v>0</v>
      </c>
      <c r="AA2316" s="39" t="s">
        <v>47</v>
      </c>
      <c r="AB2316" s="39" t="s">
        <v>48</v>
      </c>
      <c r="AC2316" s="39">
        <v>2020</v>
      </c>
      <c r="AD23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18.966000000000001</v>
      </c>
    </row>
    <row r="2317" spans="1:30" hidden="1" x14ac:dyDescent="0.25">
      <c r="A2317" s="39" t="s">
        <v>86</v>
      </c>
      <c r="B2317" s="39" t="s">
        <v>39</v>
      </c>
      <c r="C2317" s="39" t="s">
        <v>40</v>
      </c>
      <c r="D2317" s="40">
        <v>43474.372708333336</v>
      </c>
      <c r="E2317" s="39" t="s">
        <v>83</v>
      </c>
      <c r="F2317" s="39" t="s">
        <v>76</v>
      </c>
      <c r="G2317" s="39" t="s">
        <v>145</v>
      </c>
      <c r="H2317" s="39" t="str">
        <f>IF(raw_impacts[[#This Row],[BldgVint]]="Old","Ex",raw_impacts[[#This Row],[BldgVint]])</f>
        <v>Ex</v>
      </c>
      <c r="I2317" s="39" t="s">
        <v>64</v>
      </c>
      <c r="J2317" s="39" t="s">
        <v>41</v>
      </c>
      <c r="K2317" s="39" t="s">
        <v>45</v>
      </c>
      <c r="L2317" s="39">
        <v>156</v>
      </c>
      <c r="M2317" s="39">
        <v>0</v>
      </c>
      <c r="N2317" s="39" t="s">
        <v>46</v>
      </c>
      <c r="O2317" s="39">
        <v>385</v>
      </c>
      <c r="P2317" s="39">
        <v>0.23</v>
      </c>
      <c r="Q2317" s="39">
        <v>0</v>
      </c>
      <c r="R2317" s="39">
        <v>245</v>
      </c>
      <c r="S2317" s="39">
        <v>0.14599999999999999</v>
      </c>
      <c r="T2317" s="39">
        <v>0</v>
      </c>
      <c r="U2317" s="39">
        <v>0</v>
      </c>
      <c r="V2317" s="39">
        <v>0</v>
      </c>
      <c r="W2317" s="39">
        <v>0</v>
      </c>
      <c r="X2317" s="39">
        <v>0</v>
      </c>
      <c r="Y2317" s="39">
        <v>0</v>
      </c>
      <c r="Z2317" s="39">
        <v>0</v>
      </c>
      <c r="AA2317" s="39" t="s">
        <v>47</v>
      </c>
      <c r="AB2317" s="39" t="s">
        <v>48</v>
      </c>
      <c r="AC2317" s="39">
        <v>2020</v>
      </c>
      <c r="AD23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6.8539999999999992</v>
      </c>
    </row>
    <row r="2318" spans="1:30" hidden="1" x14ac:dyDescent="0.25">
      <c r="A2318" s="39" t="s">
        <v>86</v>
      </c>
      <c r="B2318" s="39" t="s">
        <v>39</v>
      </c>
      <c r="C2318" s="39" t="s">
        <v>40</v>
      </c>
      <c r="D2318" s="40">
        <v>43474.372708333336</v>
      </c>
      <c r="E2318" s="39" t="s">
        <v>83</v>
      </c>
      <c r="F2318" s="39" t="s">
        <v>77</v>
      </c>
      <c r="G2318" s="39" t="s">
        <v>145</v>
      </c>
      <c r="H2318" s="39" t="str">
        <f>IF(raw_impacts[[#This Row],[BldgVint]]="Old","Ex",raw_impacts[[#This Row],[BldgVint]])</f>
        <v>Ex</v>
      </c>
      <c r="I2318" s="39" t="s">
        <v>64</v>
      </c>
      <c r="J2318" s="39" t="s">
        <v>41</v>
      </c>
      <c r="K2318" s="39" t="s">
        <v>45</v>
      </c>
      <c r="L2318" s="39">
        <v>516</v>
      </c>
      <c r="M2318" s="39">
        <v>0</v>
      </c>
      <c r="N2318" s="39" t="s">
        <v>46</v>
      </c>
      <c r="O2318" s="39">
        <v>278</v>
      </c>
      <c r="P2318" s="39">
        <v>0.13200000000000001</v>
      </c>
      <c r="Q2318" s="39">
        <v>0</v>
      </c>
      <c r="R2318" s="39">
        <v>177</v>
      </c>
      <c r="S2318" s="39">
        <v>8.4099999999999994E-2</v>
      </c>
      <c r="T2318" s="39">
        <v>0</v>
      </c>
      <c r="U2318" s="39">
        <v>0</v>
      </c>
      <c r="V2318" s="39">
        <v>0</v>
      </c>
      <c r="W2318" s="39">
        <v>0</v>
      </c>
      <c r="X2318" s="39">
        <v>0</v>
      </c>
      <c r="Y2318" s="39">
        <v>0</v>
      </c>
      <c r="Z2318" s="39">
        <v>0</v>
      </c>
      <c r="AA2318" s="39" t="s">
        <v>47</v>
      </c>
      <c r="AB2318" s="39" t="s">
        <v>48</v>
      </c>
      <c r="AC2318" s="39">
        <v>2020</v>
      </c>
      <c r="AD23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25.533000000000001</v>
      </c>
    </row>
    <row r="2319" spans="1:30" hidden="1" x14ac:dyDescent="0.25">
      <c r="A2319" s="39" t="s">
        <v>86</v>
      </c>
      <c r="B2319" s="39" t="s">
        <v>39</v>
      </c>
      <c r="C2319" s="39" t="s">
        <v>40</v>
      </c>
      <c r="D2319" s="40">
        <v>43474.372708333336</v>
      </c>
      <c r="E2319" s="39" t="s">
        <v>83</v>
      </c>
      <c r="F2319" s="39" t="s">
        <v>78</v>
      </c>
      <c r="G2319" s="39" t="s">
        <v>145</v>
      </c>
      <c r="H2319" s="39" t="str">
        <f>IF(raw_impacts[[#This Row],[BldgVint]]="Old","Ex",raw_impacts[[#This Row],[BldgVint]])</f>
        <v>Ex</v>
      </c>
      <c r="I2319" s="39" t="s">
        <v>64</v>
      </c>
      <c r="J2319" s="39" t="s">
        <v>41</v>
      </c>
      <c r="K2319" s="39" t="s">
        <v>45</v>
      </c>
      <c r="L2319" s="39">
        <v>36.700000000000003</v>
      </c>
      <c r="M2319" s="39">
        <v>0</v>
      </c>
      <c r="N2319" s="39" t="s">
        <v>46</v>
      </c>
      <c r="O2319" s="39">
        <v>307</v>
      </c>
      <c r="P2319" s="39">
        <v>0.152</v>
      </c>
      <c r="Q2319" s="39">
        <v>0</v>
      </c>
      <c r="R2319" s="39">
        <v>195</v>
      </c>
      <c r="S2319" s="39">
        <v>9.7100000000000006E-2</v>
      </c>
      <c r="T2319" s="39">
        <v>0</v>
      </c>
      <c r="U2319" s="39">
        <v>0</v>
      </c>
      <c r="V2319" s="39">
        <v>0</v>
      </c>
      <c r="W2319" s="39">
        <v>0</v>
      </c>
      <c r="X2319" s="39">
        <v>0</v>
      </c>
      <c r="Y2319" s="39">
        <v>0</v>
      </c>
      <c r="Z2319" s="39">
        <v>0</v>
      </c>
      <c r="AA2319" s="39" t="s">
        <v>47</v>
      </c>
      <c r="AB2319" s="39" t="s">
        <v>48</v>
      </c>
      <c r="AC2319" s="39">
        <v>2020</v>
      </c>
      <c r="AD23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20.244</v>
      </c>
    </row>
    <row r="2320" spans="1:30" hidden="1" x14ac:dyDescent="0.25">
      <c r="A2320" s="39" t="s">
        <v>86</v>
      </c>
      <c r="B2320" s="39" t="s">
        <v>39</v>
      </c>
      <c r="C2320" s="39" t="s">
        <v>40</v>
      </c>
      <c r="D2320" s="40">
        <v>43474.372708333336</v>
      </c>
      <c r="E2320" s="39" t="s">
        <v>83</v>
      </c>
      <c r="F2320" s="39" t="s">
        <v>79</v>
      </c>
      <c r="G2320" s="39" t="s">
        <v>145</v>
      </c>
      <c r="H2320" s="39" t="str">
        <f>IF(raw_impacts[[#This Row],[BldgVint]]="Old","Ex",raw_impacts[[#This Row],[BldgVint]])</f>
        <v>Ex</v>
      </c>
      <c r="I2320" s="39" t="s">
        <v>64</v>
      </c>
      <c r="J2320" s="39" t="s">
        <v>41</v>
      </c>
      <c r="K2320" s="39" t="s">
        <v>45</v>
      </c>
      <c r="L2320" s="39">
        <v>307</v>
      </c>
      <c r="M2320" s="39">
        <v>0</v>
      </c>
      <c r="N2320" s="39" t="s">
        <v>46</v>
      </c>
      <c r="O2320" s="39">
        <v>302</v>
      </c>
      <c r="P2320" s="39">
        <v>0.19600000000000001</v>
      </c>
      <c r="Q2320" s="39">
        <v>0</v>
      </c>
      <c r="R2320" s="39">
        <v>193</v>
      </c>
      <c r="S2320" s="39">
        <v>0.125</v>
      </c>
      <c r="T2320" s="39">
        <v>0</v>
      </c>
      <c r="U2320" s="39">
        <v>0</v>
      </c>
      <c r="V2320" s="39">
        <v>0</v>
      </c>
      <c r="W2320" s="39">
        <v>0</v>
      </c>
      <c r="X2320" s="39">
        <v>0</v>
      </c>
      <c r="Y2320" s="39">
        <v>0</v>
      </c>
      <c r="Z2320" s="39">
        <v>0</v>
      </c>
      <c r="AA2320" s="39" t="s">
        <v>47</v>
      </c>
      <c r="AB2320" s="39" t="s">
        <v>48</v>
      </c>
      <c r="AC2320" s="39">
        <v>2020</v>
      </c>
      <c r="AD23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22.940999999999999</v>
      </c>
    </row>
    <row r="2321" spans="1:30" hidden="1" x14ac:dyDescent="0.25">
      <c r="A2321" s="39" t="s">
        <v>86</v>
      </c>
      <c r="B2321" s="39" t="s">
        <v>39</v>
      </c>
      <c r="C2321" s="39" t="s">
        <v>40</v>
      </c>
      <c r="D2321" s="40">
        <v>43474.372708333336</v>
      </c>
      <c r="E2321" s="39" t="s">
        <v>83</v>
      </c>
      <c r="F2321" s="39" t="s">
        <v>42</v>
      </c>
      <c r="G2321" s="39" t="s">
        <v>145</v>
      </c>
      <c r="H2321" s="39" t="str">
        <f>IF(raw_impacts[[#This Row],[BldgVint]]="Old","Ex",raw_impacts[[#This Row],[BldgVint]])</f>
        <v>Ex</v>
      </c>
      <c r="I2321" s="39" t="s">
        <v>67</v>
      </c>
      <c r="J2321" s="39" t="s">
        <v>41</v>
      </c>
      <c r="K2321" s="39" t="s">
        <v>45</v>
      </c>
      <c r="L2321" s="39">
        <v>890</v>
      </c>
      <c r="M2321" s="39">
        <v>0</v>
      </c>
      <c r="N2321" s="39" t="s">
        <v>46</v>
      </c>
      <c r="O2321" s="39">
        <v>293</v>
      </c>
      <c r="P2321" s="39">
        <v>0.17699999999999999</v>
      </c>
      <c r="Q2321" s="39">
        <v>0</v>
      </c>
      <c r="R2321" s="39">
        <v>187</v>
      </c>
      <c r="S2321" s="39">
        <v>0.113</v>
      </c>
      <c r="T2321" s="39">
        <v>0</v>
      </c>
      <c r="U2321" s="39">
        <v>0</v>
      </c>
      <c r="V2321" s="39">
        <v>0</v>
      </c>
      <c r="W2321" s="39">
        <v>0</v>
      </c>
      <c r="X2321" s="39">
        <v>0</v>
      </c>
      <c r="Y2321" s="39">
        <v>0</v>
      </c>
      <c r="Z2321" s="39">
        <v>0</v>
      </c>
      <c r="AA2321" s="39" t="s">
        <v>47</v>
      </c>
      <c r="AB2321" s="39" t="s">
        <v>48</v>
      </c>
      <c r="AC2321" s="39">
        <v>2020</v>
      </c>
      <c r="AD23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0.87399999999999989</v>
      </c>
    </row>
    <row r="2322" spans="1:30" hidden="1" x14ac:dyDescent="0.25">
      <c r="A2322" s="39" t="s">
        <v>86</v>
      </c>
      <c r="B2322" s="39" t="s">
        <v>39</v>
      </c>
      <c r="C2322" s="39" t="s">
        <v>40</v>
      </c>
      <c r="D2322" s="40">
        <v>43474.372708333336</v>
      </c>
      <c r="E2322" s="39" t="s">
        <v>83</v>
      </c>
      <c r="F2322" s="39" t="s">
        <v>71</v>
      </c>
      <c r="G2322" s="39" t="s">
        <v>145</v>
      </c>
      <c r="H2322" s="39" t="str">
        <f>IF(raw_impacts[[#This Row],[BldgVint]]="Old","Ex",raw_impacts[[#This Row],[BldgVint]])</f>
        <v>Ex</v>
      </c>
      <c r="I2322" s="39" t="s">
        <v>67</v>
      </c>
      <c r="J2322" s="39" t="s">
        <v>41</v>
      </c>
      <c r="K2322" s="39" t="s">
        <v>45</v>
      </c>
      <c r="L2322" s="39">
        <v>450</v>
      </c>
      <c r="M2322" s="39">
        <v>0</v>
      </c>
      <c r="N2322" s="39" t="s">
        <v>46</v>
      </c>
      <c r="O2322" s="39">
        <v>233</v>
      </c>
      <c r="P2322" s="39">
        <v>8.6199999999999999E-2</v>
      </c>
      <c r="Q2322" s="39">
        <v>0</v>
      </c>
      <c r="R2322" s="39">
        <v>149</v>
      </c>
      <c r="S2322" s="39">
        <v>5.4899999999999997E-2</v>
      </c>
      <c r="T2322" s="39">
        <v>0</v>
      </c>
      <c r="U2322" s="39">
        <v>0</v>
      </c>
      <c r="V2322" s="39">
        <v>0</v>
      </c>
      <c r="W2322" s="39">
        <v>0</v>
      </c>
      <c r="X2322" s="39">
        <v>0</v>
      </c>
      <c r="Y2322" s="39">
        <v>0</v>
      </c>
      <c r="Z2322" s="39">
        <v>0</v>
      </c>
      <c r="AA2322" s="39" t="s">
        <v>47</v>
      </c>
      <c r="AB2322" s="39" t="s">
        <v>48</v>
      </c>
      <c r="AC2322" s="39">
        <v>2020</v>
      </c>
      <c r="AD23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2.2840000000000003</v>
      </c>
    </row>
    <row r="2323" spans="1:30" hidden="1" x14ac:dyDescent="0.25">
      <c r="A2323" s="39" t="s">
        <v>86</v>
      </c>
      <c r="B2323" s="39" t="s">
        <v>39</v>
      </c>
      <c r="C2323" s="39" t="s">
        <v>40</v>
      </c>
      <c r="D2323" s="40">
        <v>43474.372708333336</v>
      </c>
      <c r="E2323" s="39" t="s">
        <v>83</v>
      </c>
      <c r="F2323" s="39" t="s">
        <v>72</v>
      </c>
      <c r="G2323" s="39" t="s">
        <v>145</v>
      </c>
      <c r="H2323" s="39" t="str">
        <f>IF(raw_impacts[[#This Row],[BldgVint]]="Old","Ex",raw_impacts[[#This Row],[BldgVint]])</f>
        <v>Ex</v>
      </c>
      <c r="I2323" s="39" t="s">
        <v>67</v>
      </c>
      <c r="J2323" s="39" t="s">
        <v>41</v>
      </c>
      <c r="K2323" s="39" t="s">
        <v>45</v>
      </c>
      <c r="L2323" s="39">
        <v>2950</v>
      </c>
      <c r="M2323" s="39">
        <v>0</v>
      </c>
      <c r="N2323" s="39" t="s">
        <v>46</v>
      </c>
      <c r="O2323" s="39">
        <v>283</v>
      </c>
      <c r="P2323" s="39">
        <v>0.193</v>
      </c>
      <c r="Q2323" s="39">
        <v>0</v>
      </c>
      <c r="R2323" s="39">
        <v>180</v>
      </c>
      <c r="S2323" s="39">
        <v>0.123</v>
      </c>
      <c r="T2323" s="39">
        <v>0</v>
      </c>
      <c r="U2323" s="39">
        <v>0</v>
      </c>
      <c r="V2323" s="39">
        <v>0</v>
      </c>
      <c r="W2323" s="39">
        <v>0</v>
      </c>
      <c r="X2323" s="39">
        <v>0</v>
      </c>
      <c r="Y2323" s="39">
        <v>0</v>
      </c>
      <c r="Z2323" s="39">
        <v>0</v>
      </c>
      <c r="AA2323" s="39" t="s">
        <v>47</v>
      </c>
      <c r="AB2323" s="39" t="s">
        <v>48</v>
      </c>
      <c r="AC2323" s="39">
        <v>2020</v>
      </c>
      <c r="AD23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0.87399999999999989</v>
      </c>
    </row>
    <row r="2324" spans="1:30" hidden="1" x14ac:dyDescent="0.25">
      <c r="A2324" s="39" t="s">
        <v>86</v>
      </c>
      <c r="B2324" s="39" t="s">
        <v>39</v>
      </c>
      <c r="C2324" s="39" t="s">
        <v>40</v>
      </c>
      <c r="D2324" s="40">
        <v>43474.372708333336</v>
      </c>
      <c r="E2324" s="39" t="s">
        <v>83</v>
      </c>
      <c r="F2324" s="39" t="s">
        <v>73</v>
      </c>
      <c r="G2324" s="39" t="s">
        <v>145</v>
      </c>
      <c r="H2324" s="39" t="str">
        <f>IF(raw_impacts[[#This Row],[BldgVint]]="Old","Ex",raw_impacts[[#This Row],[BldgVint]])</f>
        <v>Ex</v>
      </c>
      <c r="I2324" s="39" t="s">
        <v>67</v>
      </c>
      <c r="J2324" s="39" t="s">
        <v>41</v>
      </c>
      <c r="K2324" s="39" t="s">
        <v>45</v>
      </c>
      <c r="L2324" s="39">
        <v>903</v>
      </c>
      <c r="M2324" s="39">
        <v>0</v>
      </c>
      <c r="N2324" s="39" t="s">
        <v>46</v>
      </c>
      <c r="O2324" s="39">
        <v>234</v>
      </c>
      <c r="P2324" s="39">
        <v>0.126</v>
      </c>
      <c r="Q2324" s="39">
        <v>0</v>
      </c>
      <c r="R2324" s="39">
        <v>149</v>
      </c>
      <c r="S2324" s="39">
        <v>0.08</v>
      </c>
      <c r="T2324" s="39">
        <v>0</v>
      </c>
      <c r="U2324" s="39">
        <v>0</v>
      </c>
      <c r="V2324" s="39">
        <v>0</v>
      </c>
      <c r="W2324" s="39">
        <v>0</v>
      </c>
      <c r="X2324" s="39">
        <v>0</v>
      </c>
      <c r="Y2324" s="39">
        <v>0</v>
      </c>
      <c r="Z2324" s="39">
        <v>0</v>
      </c>
      <c r="AA2324" s="39" t="s">
        <v>47</v>
      </c>
      <c r="AB2324" s="39" t="s">
        <v>48</v>
      </c>
      <c r="AC2324" s="39">
        <v>2020</v>
      </c>
      <c r="AD23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1.371</v>
      </c>
    </row>
    <row r="2325" spans="1:30" hidden="1" x14ac:dyDescent="0.25">
      <c r="A2325" s="39" t="s">
        <v>86</v>
      </c>
      <c r="B2325" s="39" t="s">
        <v>39</v>
      </c>
      <c r="C2325" s="39" t="s">
        <v>40</v>
      </c>
      <c r="D2325" s="40">
        <v>43474.372708333336</v>
      </c>
      <c r="E2325" s="39" t="s">
        <v>83</v>
      </c>
      <c r="F2325" s="39" t="s">
        <v>74</v>
      </c>
      <c r="G2325" s="39" t="s">
        <v>145</v>
      </c>
      <c r="H2325" s="39" t="str">
        <f>IF(raw_impacts[[#This Row],[BldgVint]]="Old","Ex",raw_impacts[[#This Row],[BldgVint]])</f>
        <v>Ex</v>
      </c>
      <c r="I2325" s="39" t="s">
        <v>67</v>
      </c>
      <c r="J2325" s="39" t="s">
        <v>41</v>
      </c>
      <c r="K2325" s="39" t="s">
        <v>45</v>
      </c>
      <c r="L2325" s="39">
        <v>317</v>
      </c>
      <c r="M2325" s="39">
        <v>0</v>
      </c>
      <c r="N2325" s="39" t="s">
        <v>46</v>
      </c>
      <c r="O2325" s="39">
        <v>419</v>
      </c>
      <c r="P2325" s="39">
        <v>0.21299999999999999</v>
      </c>
      <c r="Q2325" s="39">
        <v>0</v>
      </c>
      <c r="R2325" s="39">
        <v>267</v>
      </c>
      <c r="S2325" s="39">
        <v>0.13600000000000001</v>
      </c>
      <c r="T2325" s="39">
        <v>0</v>
      </c>
      <c r="U2325" s="39">
        <v>0</v>
      </c>
      <c r="V2325" s="39">
        <v>0</v>
      </c>
      <c r="W2325" s="39">
        <v>0</v>
      </c>
      <c r="X2325" s="39">
        <v>0</v>
      </c>
      <c r="Y2325" s="39">
        <v>0</v>
      </c>
      <c r="Z2325" s="39">
        <v>0</v>
      </c>
      <c r="AA2325" s="39" t="s">
        <v>47</v>
      </c>
      <c r="AB2325" s="39" t="s">
        <v>48</v>
      </c>
      <c r="AC2325" s="39">
        <v>2020</v>
      </c>
      <c r="AD23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0.47399999999999998</v>
      </c>
    </row>
    <row r="2326" spans="1:30" hidden="1" x14ac:dyDescent="0.25">
      <c r="A2326" s="39" t="s">
        <v>86</v>
      </c>
      <c r="B2326" s="39" t="s">
        <v>39</v>
      </c>
      <c r="C2326" s="39" t="s">
        <v>40</v>
      </c>
      <c r="D2326" s="40">
        <v>43474.372708333336</v>
      </c>
      <c r="E2326" s="39" t="s">
        <v>83</v>
      </c>
      <c r="F2326" s="39" t="s">
        <v>75</v>
      </c>
      <c r="G2326" s="39" t="s">
        <v>145</v>
      </c>
      <c r="H2326" s="39" t="str">
        <f>IF(raw_impacts[[#This Row],[BldgVint]]="Old","Ex",raw_impacts[[#This Row],[BldgVint]])</f>
        <v>Ex</v>
      </c>
      <c r="I2326" s="39" t="s">
        <v>67</v>
      </c>
      <c r="J2326" s="39" t="s">
        <v>41</v>
      </c>
      <c r="K2326" s="39" t="s">
        <v>45</v>
      </c>
      <c r="L2326" s="39">
        <v>428</v>
      </c>
      <c r="M2326" s="39">
        <v>0</v>
      </c>
      <c r="N2326" s="39" t="s">
        <v>46</v>
      </c>
      <c r="O2326" s="39">
        <v>251</v>
      </c>
      <c r="P2326" s="39">
        <v>0.156</v>
      </c>
      <c r="Q2326" s="39">
        <v>0</v>
      </c>
      <c r="R2326" s="39">
        <v>160</v>
      </c>
      <c r="S2326" s="39">
        <v>9.9299999999999999E-2</v>
      </c>
      <c r="T2326" s="39">
        <v>0</v>
      </c>
      <c r="U2326" s="39">
        <v>0</v>
      </c>
      <c r="V2326" s="39">
        <v>0</v>
      </c>
      <c r="W2326" s="39">
        <v>0</v>
      </c>
      <c r="X2326" s="39">
        <v>0</v>
      </c>
      <c r="Y2326" s="39">
        <v>0</v>
      </c>
      <c r="Z2326" s="39">
        <v>0</v>
      </c>
      <c r="AA2326" s="39" t="s">
        <v>47</v>
      </c>
      <c r="AB2326" s="39" t="s">
        <v>48</v>
      </c>
      <c r="AC2326" s="39">
        <v>2020</v>
      </c>
      <c r="AD23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2.887</v>
      </c>
    </row>
    <row r="2327" spans="1:30" hidden="1" x14ac:dyDescent="0.25">
      <c r="A2327" s="39" t="s">
        <v>86</v>
      </c>
      <c r="B2327" s="39" t="s">
        <v>39</v>
      </c>
      <c r="C2327" s="39" t="s">
        <v>40</v>
      </c>
      <c r="D2327" s="40">
        <v>43474.372708333336</v>
      </c>
      <c r="E2327" s="39" t="s">
        <v>83</v>
      </c>
      <c r="F2327" s="39" t="s">
        <v>76</v>
      </c>
      <c r="G2327" s="39" t="s">
        <v>145</v>
      </c>
      <c r="H2327" s="39" t="str">
        <f>IF(raw_impacts[[#This Row],[BldgVint]]="Old","Ex",raw_impacts[[#This Row],[BldgVint]])</f>
        <v>Ex</v>
      </c>
      <c r="I2327" s="39" t="s">
        <v>67</v>
      </c>
      <c r="J2327" s="39" t="s">
        <v>41</v>
      </c>
      <c r="K2327" s="39" t="s">
        <v>45</v>
      </c>
      <c r="L2327" s="39">
        <v>160</v>
      </c>
      <c r="M2327" s="39">
        <v>0</v>
      </c>
      <c r="N2327" s="39" t="s">
        <v>46</v>
      </c>
      <c r="O2327" s="39">
        <v>420</v>
      </c>
      <c r="P2327" s="39">
        <v>0.24</v>
      </c>
      <c r="Q2327" s="39">
        <v>0</v>
      </c>
      <c r="R2327" s="39">
        <v>267</v>
      </c>
      <c r="S2327" s="39">
        <v>0.153</v>
      </c>
      <c r="T2327" s="39">
        <v>0</v>
      </c>
      <c r="U2327" s="39">
        <v>0</v>
      </c>
      <c r="V2327" s="39">
        <v>0</v>
      </c>
      <c r="W2327" s="39">
        <v>0</v>
      </c>
      <c r="X2327" s="39">
        <v>0</v>
      </c>
      <c r="Y2327" s="39">
        <v>0</v>
      </c>
      <c r="Z2327" s="39">
        <v>0</v>
      </c>
      <c r="AA2327" s="39" t="s">
        <v>47</v>
      </c>
      <c r="AB2327" s="39" t="s">
        <v>48</v>
      </c>
      <c r="AC2327" s="39">
        <v>2020</v>
      </c>
      <c r="AD23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1.371</v>
      </c>
    </row>
    <row r="2328" spans="1:30" hidden="1" x14ac:dyDescent="0.25">
      <c r="A2328" s="39" t="s">
        <v>86</v>
      </c>
      <c r="B2328" s="39" t="s">
        <v>39</v>
      </c>
      <c r="C2328" s="39" t="s">
        <v>40</v>
      </c>
      <c r="D2328" s="40">
        <v>43474.372708333336</v>
      </c>
      <c r="E2328" s="39" t="s">
        <v>83</v>
      </c>
      <c r="F2328" s="39" t="s">
        <v>77</v>
      </c>
      <c r="G2328" s="39" t="s">
        <v>145</v>
      </c>
      <c r="H2328" s="39" t="str">
        <f>IF(raw_impacts[[#This Row],[BldgVint]]="Old","Ex",raw_impacts[[#This Row],[BldgVint]])</f>
        <v>Ex</v>
      </c>
      <c r="I2328" s="39" t="s">
        <v>67</v>
      </c>
      <c r="J2328" s="39" t="s">
        <v>41</v>
      </c>
      <c r="K2328" s="39" t="s">
        <v>45</v>
      </c>
      <c r="L2328" s="39">
        <v>517</v>
      </c>
      <c r="M2328" s="39">
        <v>0</v>
      </c>
      <c r="N2328" s="39" t="s">
        <v>46</v>
      </c>
      <c r="O2328" s="39">
        <v>277</v>
      </c>
      <c r="P2328" s="39">
        <v>0.15</v>
      </c>
      <c r="Q2328" s="39">
        <v>0</v>
      </c>
      <c r="R2328" s="39">
        <v>176</v>
      </c>
      <c r="S2328" s="39">
        <v>9.5500000000000002E-2</v>
      </c>
      <c r="T2328" s="39">
        <v>0</v>
      </c>
      <c r="U2328" s="39">
        <v>0</v>
      </c>
      <c r="V2328" s="39">
        <v>0</v>
      </c>
      <c r="W2328" s="39">
        <v>0</v>
      </c>
      <c r="X2328" s="39">
        <v>0</v>
      </c>
      <c r="Y2328" s="39">
        <v>0</v>
      </c>
      <c r="Z2328" s="39">
        <v>0</v>
      </c>
      <c r="AA2328" s="39" t="s">
        <v>47</v>
      </c>
      <c r="AB2328" s="39" t="s">
        <v>48</v>
      </c>
      <c r="AC2328" s="39">
        <v>2020</v>
      </c>
      <c r="AD23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3.2929999999999997</v>
      </c>
    </row>
    <row r="2329" spans="1:30" hidden="1" x14ac:dyDescent="0.25">
      <c r="A2329" s="39" t="s">
        <v>86</v>
      </c>
      <c r="B2329" s="39" t="s">
        <v>39</v>
      </c>
      <c r="C2329" s="39" t="s">
        <v>40</v>
      </c>
      <c r="D2329" s="40">
        <v>43474.372708333336</v>
      </c>
      <c r="E2329" s="39" t="s">
        <v>83</v>
      </c>
      <c r="F2329" s="39" t="s">
        <v>78</v>
      </c>
      <c r="G2329" s="39" t="s">
        <v>145</v>
      </c>
      <c r="H2329" s="39" t="str">
        <f>IF(raw_impacts[[#This Row],[BldgVint]]="Old","Ex",raw_impacts[[#This Row],[BldgVint]])</f>
        <v>Ex</v>
      </c>
      <c r="I2329" s="39" t="s">
        <v>67</v>
      </c>
      <c r="J2329" s="39" t="s">
        <v>41</v>
      </c>
      <c r="K2329" s="39" t="s">
        <v>45</v>
      </c>
      <c r="L2329" s="39">
        <v>36.299999999999997</v>
      </c>
      <c r="M2329" s="39">
        <v>0</v>
      </c>
      <c r="N2329" s="39" t="s">
        <v>46</v>
      </c>
      <c r="O2329" s="39">
        <v>311</v>
      </c>
      <c r="P2329" s="39">
        <v>0.16300000000000001</v>
      </c>
      <c r="Q2329" s="39">
        <v>0</v>
      </c>
      <c r="R2329" s="39">
        <v>198</v>
      </c>
      <c r="S2329" s="39">
        <v>0.104</v>
      </c>
      <c r="T2329" s="39">
        <v>0</v>
      </c>
      <c r="U2329" s="39">
        <v>0</v>
      </c>
      <c r="V2329" s="39">
        <v>0</v>
      </c>
      <c r="W2329" s="39">
        <v>0</v>
      </c>
      <c r="X2329" s="39">
        <v>0</v>
      </c>
      <c r="Y2329" s="39">
        <v>0</v>
      </c>
      <c r="Z2329" s="39">
        <v>0</v>
      </c>
      <c r="AA2329" s="39" t="s">
        <v>47</v>
      </c>
      <c r="AB2329" s="39" t="s">
        <v>48</v>
      </c>
      <c r="AC2329" s="39">
        <v>2020</v>
      </c>
      <c r="AD23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5.0809999999999995</v>
      </c>
    </row>
    <row r="2330" spans="1:30" hidden="1" x14ac:dyDescent="0.25">
      <c r="A2330" s="39" t="s">
        <v>86</v>
      </c>
      <c r="B2330" s="39" t="s">
        <v>39</v>
      </c>
      <c r="C2330" s="39" t="s">
        <v>40</v>
      </c>
      <c r="D2330" s="40">
        <v>43474.372708333336</v>
      </c>
      <c r="E2330" s="39" t="s">
        <v>83</v>
      </c>
      <c r="F2330" s="39" t="s">
        <v>79</v>
      </c>
      <c r="G2330" s="39" t="s">
        <v>145</v>
      </c>
      <c r="H2330" s="39" t="str">
        <f>IF(raw_impacts[[#This Row],[BldgVint]]="Old","Ex",raw_impacts[[#This Row],[BldgVint]])</f>
        <v>Ex</v>
      </c>
      <c r="I2330" s="39" t="s">
        <v>67</v>
      </c>
      <c r="J2330" s="39" t="s">
        <v>41</v>
      </c>
      <c r="K2330" s="39" t="s">
        <v>45</v>
      </c>
      <c r="L2330" s="39">
        <v>330</v>
      </c>
      <c r="M2330" s="39">
        <v>0</v>
      </c>
      <c r="N2330" s="39" t="s">
        <v>46</v>
      </c>
      <c r="O2330" s="39">
        <v>290</v>
      </c>
      <c r="P2330" s="39">
        <v>0.19500000000000001</v>
      </c>
      <c r="Q2330" s="39">
        <v>0</v>
      </c>
      <c r="R2330" s="39">
        <v>184</v>
      </c>
      <c r="S2330" s="39">
        <v>0.124</v>
      </c>
      <c r="T2330" s="39">
        <v>0</v>
      </c>
      <c r="U2330" s="39">
        <v>0</v>
      </c>
      <c r="V2330" s="39">
        <v>0</v>
      </c>
      <c r="W2330" s="39">
        <v>0</v>
      </c>
      <c r="X2330" s="39">
        <v>0</v>
      </c>
      <c r="Y2330" s="39">
        <v>0</v>
      </c>
      <c r="Z2330" s="39">
        <v>0</v>
      </c>
      <c r="AA2330" s="39" t="s">
        <v>47</v>
      </c>
      <c r="AB2330" s="39" t="s">
        <v>48</v>
      </c>
      <c r="AC2330" s="39">
        <v>2020</v>
      </c>
      <c r="AD23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3.2219999999999995</v>
      </c>
    </row>
    <row r="2331" spans="1:30" hidden="1" x14ac:dyDescent="0.25">
      <c r="A2331" s="39" t="s">
        <v>86</v>
      </c>
      <c r="B2331" s="39" t="s">
        <v>39</v>
      </c>
      <c r="C2331" s="39" t="s">
        <v>40</v>
      </c>
      <c r="D2331" s="40">
        <v>43474.372708333336</v>
      </c>
      <c r="E2331" s="39" t="s">
        <v>83</v>
      </c>
      <c r="F2331" s="39" t="s">
        <v>42</v>
      </c>
      <c r="G2331" s="39" t="s">
        <v>145</v>
      </c>
      <c r="H2331" s="39" t="str">
        <f>IF(raw_impacts[[#This Row],[BldgVint]]="Old","Ex",raw_impacts[[#This Row],[BldgVint]])</f>
        <v>Ex</v>
      </c>
      <c r="I2331" s="39" t="s">
        <v>68</v>
      </c>
      <c r="J2331" s="39" t="s">
        <v>41</v>
      </c>
      <c r="K2331" s="39" t="s">
        <v>45</v>
      </c>
      <c r="L2331" s="39">
        <v>952</v>
      </c>
      <c r="M2331" s="39">
        <v>0</v>
      </c>
      <c r="N2331" s="39" t="s">
        <v>46</v>
      </c>
      <c r="O2331" s="39">
        <v>271</v>
      </c>
      <c r="P2331" s="39">
        <v>0.188</v>
      </c>
      <c r="Q2331" s="39">
        <v>0</v>
      </c>
      <c r="R2331" s="39">
        <v>173</v>
      </c>
      <c r="S2331" s="39">
        <v>0.12</v>
      </c>
      <c r="T2331" s="39">
        <v>0</v>
      </c>
      <c r="U2331" s="39">
        <v>0</v>
      </c>
      <c r="V2331" s="39">
        <v>0</v>
      </c>
      <c r="W2331" s="39">
        <v>0</v>
      </c>
      <c r="X2331" s="39">
        <v>0</v>
      </c>
      <c r="Y2331" s="39">
        <v>0</v>
      </c>
      <c r="Z2331" s="39">
        <v>0</v>
      </c>
      <c r="AA2331" s="39" t="s">
        <v>47</v>
      </c>
      <c r="AB2331" s="39" t="s">
        <v>48</v>
      </c>
      <c r="AC2331" s="39">
        <v>2020</v>
      </c>
      <c r="AD23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1.617</v>
      </c>
    </row>
    <row r="2332" spans="1:30" hidden="1" x14ac:dyDescent="0.25">
      <c r="A2332" s="39" t="s">
        <v>86</v>
      </c>
      <c r="B2332" s="39" t="s">
        <v>39</v>
      </c>
      <c r="C2332" s="39" t="s">
        <v>40</v>
      </c>
      <c r="D2332" s="40">
        <v>43474.372708333336</v>
      </c>
      <c r="E2332" s="39" t="s">
        <v>83</v>
      </c>
      <c r="F2332" s="39" t="s">
        <v>71</v>
      </c>
      <c r="G2332" s="39" t="s">
        <v>145</v>
      </c>
      <c r="H2332" s="39" t="str">
        <f>IF(raw_impacts[[#This Row],[BldgVint]]="Old","Ex",raw_impacts[[#This Row],[BldgVint]])</f>
        <v>Ex</v>
      </c>
      <c r="I2332" s="39" t="s">
        <v>68</v>
      </c>
      <c r="J2332" s="39" t="s">
        <v>41</v>
      </c>
      <c r="K2332" s="39" t="s">
        <v>45</v>
      </c>
      <c r="L2332" s="39">
        <v>490</v>
      </c>
      <c r="M2332" s="39">
        <v>0</v>
      </c>
      <c r="N2332" s="39" t="s">
        <v>46</v>
      </c>
      <c r="O2332" s="39">
        <v>210</v>
      </c>
      <c r="P2332" s="39">
        <v>0.13400000000000001</v>
      </c>
      <c r="Q2332" s="39">
        <v>0</v>
      </c>
      <c r="R2332" s="39">
        <v>134</v>
      </c>
      <c r="S2332" s="39">
        <v>8.5400000000000004E-2</v>
      </c>
      <c r="T2332" s="39">
        <v>0</v>
      </c>
      <c r="U2332" s="39">
        <v>0</v>
      </c>
      <c r="V2332" s="39">
        <v>0</v>
      </c>
      <c r="W2332" s="39">
        <v>0</v>
      </c>
      <c r="X2332" s="39">
        <v>0</v>
      </c>
      <c r="Y2332" s="39">
        <v>0</v>
      </c>
      <c r="Z2332" s="39">
        <v>0</v>
      </c>
      <c r="AA2332" s="39" t="s">
        <v>47</v>
      </c>
      <c r="AB2332" s="39" t="s">
        <v>48</v>
      </c>
      <c r="AC2332" s="39">
        <v>2020</v>
      </c>
      <c r="AD23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2.86</v>
      </c>
    </row>
    <row r="2333" spans="1:30" hidden="1" x14ac:dyDescent="0.25">
      <c r="A2333" s="39" t="s">
        <v>86</v>
      </c>
      <c r="B2333" s="39" t="s">
        <v>39</v>
      </c>
      <c r="C2333" s="39" t="s">
        <v>40</v>
      </c>
      <c r="D2333" s="40">
        <v>43474.372708333336</v>
      </c>
      <c r="E2333" s="39" t="s">
        <v>83</v>
      </c>
      <c r="F2333" s="39" t="s">
        <v>72</v>
      </c>
      <c r="G2333" s="39" t="s">
        <v>145</v>
      </c>
      <c r="H2333" s="39" t="str">
        <f>IF(raw_impacts[[#This Row],[BldgVint]]="Old","Ex",raw_impacts[[#This Row],[BldgVint]])</f>
        <v>Ex</v>
      </c>
      <c r="I2333" s="39" t="s">
        <v>68</v>
      </c>
      <c r="J2333" s="39" t="s">
        <v>41</v>
      </c>
      <c r="K2333" s="39" t="s">
        <v>45</v>
      </c>
      <c r="L2333" s="39">
        <v>3180</v>
      </c>
      <c r="M2333" s="39">
        <v>0</v>
      </c>
      <c r="N2333" s="39" t="s">
        <v>46</v>
      </c>
      <c r="O2333" s="39">
        <v>265</v>
      </c>
      <c r="P2333" s="39">
        <v>0.184</v>
      </c>
      <c r="Q2333" s="39">
        <v>0</v>
      </c>
      <c r="R2333" s="39">
        <v>169</v>
      </c>
      <c r="S2333" s="39">
        <v>0.11700000000000001</v>
      </c>
      <c r="T2333" s="39">
        <v>0</v>
      </c>
      <c r="U2333" s="39">
        <v>0</v>
      </c>
      <c r="V2333" s="39">
        <v>0</v>
      </c>
      <c r="W2333" s="39">
        <v>0</v>
      </c>
      <c r="X2333" s="39">
        <v>0</v>
      </c>
      <c r="Y2333" s="39">
        <v>0</v>
      </c>
      <c r="Z2333" s="39">
        <v>0</v>
      </c>
      <c r="AA2333" s="39" t="s">
        <v>47</v>
      </c>
      <c r="AB2333" s="39" t="s">
        <v>48</v>
      </c>
      <c r="AC2333" s="39">
        <v>2020</v>
      </c>
      <c r="AD23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1.617</v>
      </c>
    </row>
    <row r="2334" spans="1:30" hidden="1" x14ac:dyDescent="0.25">
      <c r="A2334" s="39" t="s">
        <v>86</v>
      </c>
      <c r="B2334" s="39" t="s">
        <v>39</v>
      </c>
      <c r="C2334" s="39" t="s">
        <v>40</v>
      </c>
      <c r="D2334" s="40">
        <v>43474.372708333336</v>
      </c>
      <c r="E2334" s="39" t="s">
        <v>83</v>
      </c>
      <c r="F2334" s="39" t="s">
        <v>73</v>
      </c>
      <c r="G2334" s="39" t="s">
        <v>145</v>
      </c>
      <c r="H2334" s="39" t="str">
        <f>IF(raw_impacts[[#This Row],[BldgVint]]="Old","Ex",raw_impacts[[#This Row],[BldgVint]])</f>
        <v>Ex</v>
      </c>
      <c r="I2334" s="39" t="s">
        <v>68</v>
      </c>
      <c r="J2334" s="39" t="s">
        <v>41</v>
      </c>
      <c r="K2334" s="39" t="s">
        <v>45</v>
      </c>
      <c r="L2334" s="39">
        <v>941</v>
      </c>
      <c r="M2334" s="39">
        <v>0</v>
      </c>
      <c r="N2334" s="39" t="s">
        <v>46</v>
      </c>
      <c r="O2334" s="39">
        <v>215</v>
      </c>
      <c r="P2334" s="39">
        <v>0.105</v>
      </c>
      <c r="Q2334" s="39">
        <v>0</v>
      </c>
      <c r="R2334" s="39">
        <v>137</v>
      </c>
      <c r="S2334" s="39">
        <v>6.7000000000000004E-2</v>
      </c>
      <c r="T2334" s="39">
        <v>0</v>
      </c>
      <c r="U2334" s="39">
        <v>0</v>
      </c>
      <c r="V2334" s="39">
        <v>0</v>
      </c>
      <c r="W2334" s="39">
        <v>0</v>
      </c>
      <c r="X2334" s="39">
        <v>0</v>
      </c>
      <c r="Y2334" s="39">
        <v>0</v>
      </c>
      <c r="Z2334" s="39">
        <v>0</v>
      </c>
      <c r="AA2334" s="39" t="s">
        <v>47</v>
      </c>
      <c r="AB2334" s="39" t="s">
        <v>48</v>
      </c>
      <c r="AC2334" s="39">
        <v>2020</v>
      </c>
      <c r="AD23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1.2310000000000001</v>
      </c>
    </row>
    <row r="2335" spans="1:30" hidden="1" x14ac:dyDescent="0.25">
      <c r="A2335" s="39" t="s">
        <v>86</v>
      </c>
      <c r="B2335" s="39" t="s">
        <v>39</v>
      </c>
      <c r="C2335" s="39" t="s">
        <v>40</v>
      </c>
      <c r="D2335" s="40">
        <v>43474.372708333336</v>
      </c>
      <c r="E2335" s="39" t="s">
        <v>83</v>
      </c>
      <c r="F2335" s="39" t="s">
        <v>74</v>
      </c>
      <c r="G2335" s="39" t="s">
        <v>145</v>
      </c>
      <c r="H2335" s="39" t="str">
        <f>IF(raw_impacts[[#This Row],[BldgVint]]="Old","Ex",raw_impacts[[#This Row],[BldgVint]])</f>
        <v>Ex</v>
      </c>
      <c r="I2335" s="39" t="s">
        <v>68</v>
      </c>
      <c r="J2335" s="39" t="s">
        <v>41</v>
      </c>
      <c r="K2335" s="39" t="s">
        <v>45</v>
      </c>
      <c r="L2335" s="39">
        <v>321</v>
      </c>
      <c r="M2335" s="39">
        <v>0</v>
      </c>
      <c r="N2335" s="39" t="s">
        <v>46</v>
      </c>
      <c r="O2335" s="39">
        <v>410</v>
      </c>
      <c r="P2335" s="39">
        <v>0.185</v>
      </c>
      <c r="Q2335" s="39">
        <v>0</v>
      </c>
      <c r="R2335" s="39">
        <v>261</v>
      </c>
      <c r="S2335" s="39">
        <v>0.11799999999999999</v>
      </c>
      <c r="T2335" s="39">
        <v>0</v>
      </c>
      <c r="U2335" s="39">
        <v>0</v>
      </c>
      <c r="V2335" s="39">
        <v>0</v>
      </c>
      <c r="W2335" s="39">
        <v>0</v>
      </c>
      <c r="X2335" s="39">
        <v>0</v>
      </c>
      <c r="Y2335" s="39">
        <v>0</v>
      </c>
      <c r="Z2335" s="39">
        <v>0</v>
      </c>
      <c r="AA2335" s="39" t="s">
        <v>47</v>
      </c>
      <c r="AB2335" s="39" t="s">
        <v>48</v>
      </c>
      <c r="AC2335" s="39">
        <v>2020</v>
      </c>
      <c r="AD23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1.137</v>
      </c>
    </row>
    <row r="2336" spans="1:30" hidden="1" x14ac:dyDescent="0.25">
      <c r="A2336" s="39" t="s">
        <v>86</v>
      </c>
      <c r="B2336" s="39" t="s">
        <v>39</v>
      </c>
      <c r="C2336" s="39" t="s">
        <v>40</v>
      </c>
      <c r="D2336" s="40">
        <v>43474.372708333336</v>
      </c>
      <c r="E2336" s="39" t="s">
        <v>83</v>
      </c>
      <c r="F2336" s="39" t="s">
        <v>75</v>
      </c>
      <c r="G2336" s="39" t="s">
        <v>145</v>
      </c>
      <c r="H2336" s="39" t="str">
        <f>IF(raw_impacts[[#This Row],[BldgVint]]="Old","Ex",raw_impacts[[#This Row],[BldgVint]])</f>
        <v>Ex</v>
      </c>
      <c r="I2336" s="39" t="s">
        <v>68</v>
      </c>
      <c r="J2336" s="39" t="s">
        <v>41</v>
      </c>
      <c r="K2336" s="39" t="s">
        <v>45</v>
      </c>
      <c r="L2336" s="39">
        <v>440</v>
      </c>
      <c r="M2336" s="39">
        <v>0</v>
      </c>
      <c r="N2336" s="39" t="s">
        <v>46</v>
      </c>
      <c r="O2336" s="39">
        <v>248</v>
      </c>
      <c r="P2336" s="39">
        <v>0.13400000000000001</v>
      </c>
      <c r="Q2336" s="39">
        <v>0</v>
      </c>
      <c r="R2336" s="39">
        <v>158</v>
      </c>
      <c r="S2336" s="39">
        <v>8.5300000000000001E-2</v>
      </c>
      <c r="T2336" s="39">
        <v>0</v>
      </c>
      <c r="U2336" s="39">
        <v>0</v>
      </c>
      <c r="V2336" s="39">
        <v>0</v>
      </c>
      <c r="W2336" s="39">
        <v>0</v>
      </c>
      <c r="X2336" s="39">
        <v>0</v>
      </c>
      <c r="Y2336" s="39">
        <v>0</v>
      </c>
      <c r="Z2336" s="39">
        <v>0</v>
      </c>
      <c r="AA2336" s="39" t="s">
        <v>47</v>
      </c>
      <c r="AB2336" s="39" t="s">
        <v>48</v>
      </c>
      <c r="AC2336" s="39">
        <v>2020</v>
      </c>
      <c r="AD23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4.9459999999999997</v>
      </c>
    </row>
    <row r="2337" spans="1:30" hidden="1" x14ac:dyDescent="0.25">
      <c r="A2337" s="39" t="s">
        <v>86</v>
      </c>
      <c r="B2337" s="39" t="s">
        <v>39</v>
      </c>
      <c r="C2337" s="39" t="s">
        <v>40</v>
      </c>
      <c r="D2337" s="40">
        <v>43474.372708333336</v>
      </c>
      <c r="E2337" s="39" t="s">
        <v>83</v>
      </c>
      <c r="F2337" s="39" t="s">
        <v>76</v>
      </c>
      <c r="G2337" s="39" t="s">
        <v>145</v>
      </c>
      <c r="H2337" s="39" t="str">
        <f>IF(raw_impacts[[#This Row],[BldgVint]]="Old","Ex",raw_impacts[[#This Row],[BldgVint]])</f>
        <v>Ex</v>
      </c>
      <c r="I2337" s="39" t="s">
        <v>68</v>
      </c>
      <c r="J2337" s="39" t="s">
        <v>41</v>
      </c>
      <c r="K2337" s="39" t="s">
        <v>45</v>
      </c>
      <c r="L2337" s="39">
        <v>162</v>
      </c>
      <c r="M2337" s="39">
        <v>0</v>
      </c>
      <c r="N2337" s="39" t="s">
        <v>46</v>
      </c>
      <c r="O2337" s="39">
        <v>419</v>
      </c>
      <c r="P2337" s="39">
        <v>0.22</v>
      </c>
      <c r="Q2337" s="39">
        <v>0</v>
      </c>
      <c r="R2337" s="39">
        <v>267</v>
      </c>
      <c r="S2337" s="39">
        <v>0.14000000000000001</v>
      </c>
      <c r="T2337" s="39">
        <v>0</v>
      </c>
      <c r="U2337" s="39">
        <v>0</v>
      </c>
      <c r="V2337" s="39">
        <v>0</v>
      </c>
      <c r="W2337" s="39">
        <v>0</v>
      </c>
      <c r="X2337" s="39">
        <v>0</v>
      </c>
      <c r="Y2337" s="39">
        <v>0</v>
      </c>
      <c r="Z2337" s="39">
        <v>0</v>
      </c>
      <c r="AA2337" s="39" t="s">
        <v>47</v>
      </c>
      <c r="AB2337" s="39" t="s">
        <v>48</v>
      </c>
      <c r="AC2337" s="39">
        <v>2020</v>
      </c>
      <c r="AD23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1.2310000000000001</v>
      </c>
    </row>
    <row r="2338" spans="1:30" hidden="1" x14ac:dyDescent="0.25">
      <c r="A2338" s="39" t="s">
        <v>86</v>
      </c>
      <c r="B2338" s="39" t="s">
        <v>39</v>
      </c>
      <c r="C2338" s="39" t="s">
        <v>40</v>
      </c>
      <c r="D2338" s="40">
        <v>43474.372708333336</v>
      </c>
      <c r="E2338" s="39" t="s">
        <v>83</v>
      </c>
      <c r="F2338" s="39" t="s">
        <v>77</v>
      </c>
      <c r="G2338" s="39" t="s">
        <v>145</v>
      </c>
      <c r="H2338" s="39" t="str">
        <f>IF(raw_impacts[[#This Row],[BldgVint]]="Old","Ex",raw_impacts[[#This Row],[BldgVint]])</f>
        <v>Ex</v>
      </c>
      <c r="I2338" s="39" t="s">
        <v>68</v>
      </c>
      <c r="J2338" s="39" t="s">
        <v>41</v>
      </c>
      <c r="K2338" s="39" t="s">
        <v>45</v>
      </c>
      <c r="L2338" s="39">
        <v>539</v>
      </c>
      <c r="M2338" s="39">
        <v>0</v>
      </c>
      <c r="N2338" s="39" t="s">
        <v>46</v>
      </c>
      <c r="O2338" s="39">
        <v>275</v>
      </c>
      <c r="P2338" s="39">
        <v>0.13900000000000001</v>
      </c>
      <c r="Q2338" s="39">
        <v>0</v>
      </c>
      <c r="R2338" s="39">
        <v>175</v>
      </c>
      <c r="S2338" s="39">
        <v>8.8800000000000004E-2</v>
      </c>
      <c r="T2338" s="39">
        <v>0</v>
      </c>
      <c r="U2338" s="39">
        <v>0</v>
      </c>
      <c r="V2338" s="39">
        <v>0</v>
      </c>
      <c r="W2338" s="39">
        <v>0</v>
      </c>
      <c r="X2338" s="39">
        <v>0</v>
      </c>
      <c r="Y2338" s="39">
        <v>0</v>
      </c>
      <c r="Z2338" s="39">
        <v>0</v>
      </c>
      <c r="AA2338" s="39" t="s">
        <v>47</v>
      </c>
      <c r="AB2338" s="39" t="s">
        <v>48</v>
      </c>
      <c r="AC2338" s="39">
        <v>2020</v>
      </c>
      <c r="AD23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6.4480000000000004</v>
      </c>
    </row>
    <row r="2339" spans="1:30" hidden="1" x14ac:dyDescent="0.25">
      <c r="A2339" s="39" t="s">
        <v>86</v>
      </c>
      <c r="B2339" s="39" t="s">
        <v>39</v>
      </c>
      <c r="C2339" s="39" t="s">
        <v>40</v>
      </c>
      <c r="D2339" s="40">
        <v>43474.372708333336</v>
      </c>
      <c r="E2339" s="39" t="s">
        <v>83</v>
      </c>
      <c r="F2339" s="39" t="s">
        <v>78</v>
      </c>
      <c r="G2339" s="39" t="s">
        <v>145</v>
      </c>
      <c r="H2339" s="39" t="str">
        <f>IF(raw_impacts[[#This Row],[BldgVint]]="Old","Ex",raw_impacts[[#This Row],[BldgVint]])</f>
        <v>Ex</v>
      </c>
      <c r="I2339" s="39" t="s">
        <v>68</v>
      </c>
      <c r="J2339" s="39" t="s">
        <v>41</v>
      </c>
      <c r="K2339" s="39" t="s">
        <v>45</v>
      </c>
      <c r="L2339" s="39">
        <v>38.1</v>
      </c>
      <c r="M2339" s="39">
        <v>0</v>
      </c>
      <c r="N2339" s="39" t="s">
        <v>46</v>
      </c>
      <c r="O2339" s="39">
        <v>305</v>
      </c>
      <c r="P2339" s="39">
        <v>0.14699999999999999</v>
      </c>
      <c r="Q2339" s="39">
        <v>0</v>
      </c>
      <c r="R2339" s="39">
        <v>194</v>
      </c>
      <c r="S2339" s="39">
        <v>9.4E-2</v>
      </c>
      <c r="T2339" s="39">
        <v>0</v>
      </c>
      <c r="U2339" s="39">
        <v>0</v>
      </c>
      <c r="V2339" s="39">
        <v>0</v>
      </c>
      <c r="W2339" s="39">
        <v>0</v>
      </c>
      <c r="X2339" s="39">
        <v>0</v>
      </c>
      <c r="Y2339" s="39">
        <v>0</v>
      </c>
      <c r="Z2339" s="39">
        <v>0</v>
      </c>
      <c r="AA2339" s="39" t="s">
        <v>47</v>
      </c>
      <c r="AB2339" s="39" t="s">
        <v>48</v>
      </c>
      <c r="AC2339" s="39">
        <v>2020</v>
      </c>
      <c r="AD23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2.9550000000000001</v>
      </c>
    </row>
    <row r="2340" spans="1:30" hidden="1" x14ac:dyDescent="0.25">
      <c r="A2340" s="39" t="s">
        <v>86</v>
      </c>
      <c r="B2340" s="39" t="s">
        <v>39</v>
      </c>
      <c r="C2340" s="39" t="s">
        <v>40</v>
      </c>
      <c r="D2340" s="40">
        <v>43474.372708333336</v>
      </c>
      <c r="E2340" s="39" t="s">
        <v>83</v>
      </c>
      <c r="F2340" s="39" t="s">
        <v>79</v>
      </c>
      <c r="G2340" s="39" t="s">
        <v>145</v>
      </c>
      <c r="H2340" s="39" t="str">
        <f>IF(raw_impacts[[#This Row],[BldgVint]]="Old","Ex",raw_impacts[[#This Row],[BldgVint]])</f>
        <v>Ex</v>
      </c>
      <c r="I2340" s="39" t="s">
        <v>68</v>
      </c>
      <c r="J2340" s="39" t="s">
        <v>41</v>
      </c>
      <c r="K2340" s="39" t="s">
        <v>45</v>
      </c>
      <c r="L2340" s="39">
        <v>336</v>
      </c>
      <c r="M2340" s="39">
        <v>0</v>
      </c>
      <c r="N2340" s="39" t="s">
        <v>46</v>
      </c>
      <c r="O2340" s="39">
        <v>278</v>
      </c>
      <c r="P2340" s="39">
        <v>0.16500000000000001</v>
      </c>
      <c r="Q2340" s="39">
        <v>0</v>
      </c>
      <c r="R2340" s="39">
        <v>177</v>
      </c>
      <c r="S2340" s="39">
        <v>0.105</v>
      </c>
      <c r="T2340" s="39">
        <v>0</v>
      </c>
      <c r="U2340" s="39">
        <v>0</v>
      </c>
      <c r="V2340" s="39">
        <v>0</v>
      </c>
      <c r="W2340" s="39">
        <v>0</v>
      </c>
      <c r="X2340" s="39">
        <v>0</v>
      </c>
      <c r="Y2340" s="39">
        <v>0</v>
      </c>
      <c r="Z2340" s="39">
        <v>0</v>
      </c>
      <c r="AA2340" s="39" t="s">
        <v>47</v>
      </c>
      <c r="AB2340" s="39" t="s">
        <v>48</v>
      </c>
      <c r="AC2340" s="39">
        <v>2020</v>
      </c>
      <c r="AD23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4.5839999999999996</v>
      </c>
    </row>
    <row r="2341" spans="1:30" hidden="1" x14ac:dyDescent="0.25">
      <c r="A2341" s="39" t="s">
        <v>86</v>
      </c>
      <c r="B2341" s="39" t="s">
        <v>39</v>
      </c>
      <c r="C2341" s="39" t="s">
        <v>40</v>
      </c>
      <c r="D2341" s="40">
        <v>43474.372708333336</v>
      </c>
      <c r="E2341" s="39" t="s">
        <v>83</v>
      </c>
      <c r="F2341" s="39" t="s">
        <v>42</v>
      </c>
      <c r="G2341" s="39" t="s">
        <v>145</v>
      </c>
      <c r="H2341" s="39" t="str">
        <f>IF(raw_impacts[[#This Row],[BldgVint]]="Old","Ex",raw_impacts[[#This Row],[BldgVint]])</f>
        <v>Ex</v>
      </c>
      <c r="I2341" s="39" t="s">
        <v>69</v>
      </c>
      <c r="J2341" s="39" t="s">
        <v>41</v>
      </c>
      <c r="K2341" s="39" t="s">
        <v>45</v>
      </c>
      <c r="L2341" s="39">
        <v>1200</v>
      </c>
      <c r="M2341" s="39">
        <v>0</v>
      </c>
      <c r="N2341" s="39" t="s">
        <v>46</v>
      </c>
      <c r="O2341" s="39">
        <v>429</v>
      </c>
      <c r="P2341" s="39">
        <v>0.19700000000000001</v>
      </c>
      <c r="Q2341" s="39">
        <v>0</v>
      </c>
      <c r="R2341" s="39">
        <v>273</v>
      </c>
      <c r="S2341" s="39">
        <v>0.125</v>
      </c>
      <c r="T2341" s="39">
        <v>0</v>
      </c>
      <c r="U2341" s="39">
        <v>0</v>
      </c>
      <c r="V2341" s="39">
        <v>0</v>
      </c>
      <c r="W2341" s="39">
        <v>0</v>
      </c>
      <c r="X2341" s="39">
        <v>0</v>
      </c>
      <c r="Y2341" s="39">
        <v>0</v>
      </c>
      <c r="Z2341" s="39">
        <v>0</v>
      </c>
      <c r="AA2341" s="39" t="s">
        <v>47</v>
      </c>
      <c r="AB2341" s="39" t="s">
        <v>48</v>
      </c>
      <c r="AC2341" s="39">
        <v>2020</v>
      </c>
      <c r="AD23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</v>
      </c>
    </row>
    <row r="2342" spans="1:30" hidden="1" x14ac:dyDescent="0.25">
      <c r="A2342" s="39" t="s">
        <v>86</v>
      </c>
      <c r="B2342" s="39" t="s">
        <v>39</v>
      </c>
      <c r="C2342" s="39" t="s">
        <v>40</v>
      </c>
      <c r="D2342" s="40">
        <v>43474.372708333336</v>
      </c>
      <c r="E2342" s="39" t="s">
        <v>83</v>
      </c>
      <c r="F2342" s="39" t="s">
        <v>71</v>
      </c>
      <c r="G2342" s="39" t="s">
        <v>145</v>
      </c>
      <c r="H2342" s="39" t="str">
        <f>IF(raw_impacts[[#This Row],[BldgVint]]="Old","Ex",raw_impacts[[#This Row],[BldgVint]])</f>
        <v>Ex</v>
      </c>
      <c r="I2342" s="39" t="s">
        <v>69</v>
      </c>
      <c r="J2342" s="39" t="s">
        <v>41</v>
      </c>
      <c r="K2342" s="39" t="s">
        <v>45</v>
      </c>
      <c r="L2342" s="39">
        <v>630</v>
      </c>
      <c r="M2342" s="39">
        <v>0</v>
      </c>
      <c r="N2342" s="39" t="s">
        <v>46</v>
      </c>
      <c r="O2342" s="39">
        <v>337</v>
      </c>
      <c r="P2342" s="39">
        <v>0.13800000000000001</v>
      </c>
      <c r="Q2342" s="39">
        <v>0</v>
      </c>
      <c r="R2342" s="39">
        <v>214</v>
      </c>
      <c r="S2342" s="39">
        <v>8.8099999999999998E-2</v>
      </c>
      <c r="T2342" s="39">
        <v>0</v>
      </c>
      <c r="U2342" s="39">
        <v>0</v>
      </c>
      <c r="V2342" s="39">
        <v>0</v>
      </c>
      <c r="W2342" s="39">
        <v>0</v>
      </c>
      <c r="X2342" s="39">
        <v>0</v>
      </c>
      <c r="Y2342" s="39">
        <v>0</v>
      </c>
      <c r="Z2342" s="39">
        <v>0</v>
      </c>
      <c r="AA2342" s="39" t="s">
        <v>47</v>
      </c>
      <c r="AB2342" s="39" t="s">
        <v>48</v>
      </c>
      <c r="AC2342" s="39">
        <v>2020</v>
      </c>
      <c r="AD23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0.92999999999999994</v>
      </c>
    </row>
    <row r="2343" spans="1:30" hidden="1" x14ac:dyDescent="0.25">
      <c r="A2343" s="39" t="s">
        <v>86</v>
      </c>
      <c r="B2343" s="39" t="s">
        <v>39</v>
      </c>
      <c r="C2343" s="39" t="s">
        <v>40</v>
      </c>
      <c r="D2343" s="40">
        <v>43474.372708333336</v>
      </c>
      <c r="E2343" s="39" t="s">
        <v>83</v>
      </c>
      <c r="F2343" s="39" t="s">
        <v>72</v>
      </c>
      <c r="G2343" s="39" t="s">
        <v>145</v>
      </c>
      <c r="H2343" s="39" t="str">
        <f>IF(raw_impacts[[#This Row],[BldgVint]]="Old","Ex",raw_impacts[[#This Row],[BldgVint]])</f>
        <v>Ex</v>
      </c>
      <c r="I2343" s="39" t="s">
        <v>69</v>
      </c>
      <c r="J2343" s="39" t="s">
        <v>41</v>
      </c>
      <c r="K2343" s="39" t="s">
        <v>45</v>
      </c>
      <c r="L2343" s="39">
        <v>3930</v>
      </c>
      <c r="M2343" s="39">
        <v>0</v>
      </c>
      <c r="N2343" s="39" t="s">
        <v>46</v>
      </c>
      <c r="O2343" s="39">
        <v>401</v>
      </c>
      <c r="P2343" s="39">
        <v>0.193</v>
      </c>
      <c r="Q2343" s="39">
        <v>0</v>
      </c>
      <c r="R2343" s="39">
        <v>256</v>
      </c>
      <c r="S2343" s="39">
        <v>0.123</v>
      </c>
      <c r="T2343" s="39">
        <v>0</v>
      </c>
      <c r="U2343" s="39">
        <v>0</v>
      </c>
      <c r="V2343" s="39">
        <v>0</v>
      </c>
      <c r="W2343" s="39">
        <v>0</v>
      </c>
      <c r="X2343" s="39">
        <v>0</v>
      </c>
      <c r="Y2343" s="39">
        <v>0</v>
      </c>
      <c r="Z2343" s="39">
        <v>0</v>
      </c>
      <c r="AA2343" s="39" t="s">
        <v>47</v>
      </c>
      <c r="AB2343" s="39" t="s">
        <v>48</v>
      </c>
      <c r="AC2343" s="39">
        <v>2020</v>
      </c>
      <c r="AD23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</v>
      </c>
    </row>
    <row r="2344" spans="1:30" hidden="1" x14ac:dyDescent="0.25">
      <c r="A2344" s="39" t="s">
        <v>86</v>
      </c>
      <c r="B2344" s="39" t="s">
        <v>39</v>
      </c>
      <c r="C2344" s="39" t="s">
        <v>40</v>
      </c>
      <c r="D2344" s="40">
        <v>43474.372708333336</v>
      </c>
      <c r="E2344" s="39" t="s">
        <v>83</v>
      </c>
      <c r="F2344" s="39" t="s">
        <v>73</v>
      </c>
      <c r="G2344" s="39" t="s">
        <v>145</v>
      </c>
      <c r="H2344" s="39" t="str">
        <f>IF(raw_impacts[[#This Row],[BldgVint]]="Old","Ex",raw_impacts[[#This Row],[BldgVint]])</f>
        <v>Ex</v>
      </c>
      <c r="I2344" s="39" t="s">
        <v>69</v>
      </c>
      <c r="J2344" s="39" t="s">
        <v>41</v>
      </c>
      <c r="K2344" s="39" t="s">
        <v>45</v>
      </c>
      <c r="L2344" s="39">
        <v>1120</v>
      </c>
      <c r="M2344" s="39">
        <v>0</v>
      </c>
      <c r="N2344" s="39" t="s">
        <v>46</v>
      </c>
      <c r="O2344" s="39">
        <v>361</v>
      </c>
      <c r="P2344" s="39">
        <v>0.11799999999999999</v>
      </c>
      <c r="Q2344" s="39">
        <v>0</v>
      </c>
      <c r="R2344" s="39">
        <v>230</v>
      </c>
      <c r="S2344" s="39">
        <v>7.5300000000000006E-2</v>
      </c>
      <c r="T2344" s="39">
        <v>0</v>
      </c>
      <c r="U2344" s="39">
        <v>0</v>
      </c>
      <c r="V2344" s="39">
        <v>0</v>
      </c>
      <c r="W2344" s="39">
        <v>0</v>
      </c>
      <c r="X2344" s="39">
        <v>0</v>
      </c>
      <c r="Y2344" s="39">
        <v>0</v>
      </c>
      <c r="Z2344" s="39">
        <v>0</v>
      </c>
      <c r="AA2344" s="39" t="s">
        <v>47</v>
      </c>
      <c r="AB2344" s="39" t="s">
        <v>48</v>
      </c>
      <c r="AC2344" s="39">
        <v>2020</v>
      </c>
      <c r="AD23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1.419</v>
      </c>
    </row>
    <row r="2345" spans="1:30" hidden="1" x14ac:dyDescent="0.25">
      <c r="A2345" s="39" t="s">
        <v>86</v>
      </c>
      <c r="B2345" s="39" t="s">
        <v>39</v>
      </c>
      <c r="C2345" s="39" t="s">
        <v>40</v>
      </c>
      <c r="D2345" s="40">
        <v>43474.372708333336</v>
      </c>
      <c r="E2345" s="39" t="s">
        <v>83</v>
      </c>
      <c r="F2345" s="39" t="s">
        <v>74</v>
      </c>
      <c r="G2345" s="39" t="s">
        <v>145</v>
      </c>
      <c r="H2345" s="39" t="str">
        <f>IF(raw_impacts[[#This Row],[BldgVint]]="Old","Ex",raw_impacts[[#This Row],[BldgVint]])</f>
        <v>Ex</v>
      </c>
      <c r="I2345" s="39" t="s">
        <v>69</v>
      </c>
      <c r="J2345" s="39" t="s">
        <v>41</v>
      </c>
      <c r="K2345" s="39" t="s">
        <v>45</v>
      </c>
      <c r="L2345" s="39">
        <v>383</v>
      </c>
      <c r="M2345" s="39">
        <v>0</v>
      </c>
      <c r="N2345" s="39" t="s">
        <v>46</v>
      </c>
      <c r="O2345" s="39">
        <v>577</v>
      </c>
      <c r="P2345" s="39">
        <v>0.19400000000000001</v>
      </c>
      <c r="Q2345" s="39">
        <v>0</v>
      </c>
      <c r="R2345" s="39">
        <v>367</v>
      </c>
      <c r="S2345" s="39">
        <v>0.124</v>
      </c>
      <c r="T2345" s="39">
        <v>0</v>
      </c>
      <c r="U2345" s="39">
        <v>0</v>
      </c>
      <c r="V2345" s="39">
        <v>0</v>
      </c>
      <c r="W2345" s="39">
        <v>0</v>
      </c>
      <c r="X2345" s="39">
        <v>0</v>
      </c>
      <c r="Y2345" s="39">
        <v>0</v>
      </c>
      <c r="Z2345" s="39">
        <v>0</v>
      </c>
      <c r="AA2345" s="39" t="s">
        <v>47</v>
      </c>
      <c r="AB2345" s="39" t="s">
        <v>48</v>
      </c>
      <c r="AC2345" s="39">
        <v>2020</v>
      </c>
      <c r="AD23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5.5629999999999997</v>
      </c>
    </row>
    <row r="2346" spans="1:30" hidden="1" x14ac:dyDescent="0.25">
      <c r="A2346" s="39" t="s">
        <v>86</v>
      </c>
      <c r="B2346" s="39" t="s">
        <v>39</v>
      </c>
      <c r="C2346" s="39" t="s">
        <v>40</v>
      </c>
      <c r="D2346" s="40">
        <v>43474.372708333336</v>
      </c>
      <c r="E2346" s="39" t="s">
        <v>83</v>
      </c>
      <c r="F2346" s="39" t="s">
        <v>75</v>
      </c>
      <c r="G2346" s="39" t="s">
        <v>145</v>
      </c>
      <c r="H2346" s="39" t="str">
        <f>IF(raw_impacts[[#This Row],[BldgVint]]="Old","Ex",raw_impacts[[#This Row],[BldgVint]])</f>
        <v>Ex</v>
      </c>
      <c r="I2346" s="39" t="s">
        <v>69</v>
      </c>
      <c r="J2346" s="39" t="s">
        <v>41</v>
      </c>
      <c r="K2346" s="39" t="s">
        <v>45</v>
      </c>
      <c r="L2346" s="39">
        <v>533</v>
      </c>
      <c r="M2346" s="39">
        <v>0</v>
      </c>
      <c r="N2346" s="39" t="s">
        <v>46</v>
      </c>
      <c r="O2346" s="39">
        <v>394</v>
      </c>
      <c r="P2346" s="39">
        <v>0.153</v>
      </c>
      <c r="Q2346" s="39">
        <v>0</v>
      </c>
      <c r="R2346" s="39">
        <v>251</v>
      </c>
      <c r="S2346" s="39">
        <v>9.7299999999999998E-2</v>
      </c>
      <c r="T2346" s="39">
        <v>0</v>
      </c>
      <c r="U2346" s="39">
        <v>0</v>
      </c>
      <c r="V2346" s="39">
        <v>0</v>
      </c>
      <c r="W2346" s="39">
        <v>0</v>
      </c>
      <c r="X2346" s="39">
        <v>0</v>
      </c>
      <c r="Y2346" s="39">
        <v>0</v>
      </c>
      <c r="Z2346" s="39">
        <v>0</v>
      </c>
      <c r="AA2346" s="39" t="s">
        <v>47</v>
      </c>
      <c r="AB2346" s="39" t="s">
        <v>48</v>
      </c>
      <c r="AC2346" s="39">
        <v>2020</v>
      </c>
      <c r="AD23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6.8660000000000005</v>
      </c>
    </row>
    <row r="2347" spans="1:30" hidden="1" x14ac:dyDescent="0.25">
      <c r="A2347" s="39" t="s">
        <v>86</v>
      </c>
      <c r="B2347" s="39" t="s">
        <v>39</v>
      </c>
      <c r="C2347" s="39" t="s">
        <v>40</v>
      </c>
      <c r="D2347" s="40">
        <v>43474.372708333336</v>
      </c>
      <c r="E2347" s="39" t="s">
        <v>83</v>
      </c>
      <c r="F2347" s="39" t="s">
        <v>76</v>
      </c>
      <c r="G2347" s="39" t="s">
        <v>145</v>
      </c>
      <c r="H2347" s="39" t="str">
        <f>IF(raw_impacts[[#This Row],[BldgVint]]="Old","Ex",raw_impacts[[#This Row],[BldgVint]])</f>
        <v>Ex</v>
      </c>
      <c r="I2347" s="39" t="s">
        <v>69</v>
      </c>
      <c r="J2347" s="39" t="s">
        <v>41</v>
      </c>
      <c r="K2347" s="39" t="s">
        <v>45</v>
      </c>
      <c r="L2347" s="39">
        <v>209</v>
      </c>
      <c r="M2347" s="39">
        <v>0</v>
      </c>
      <c r="N2347" s="39" t="s">
        <v>46</v>
      </c>
      <c r="O2347" s="39">
        <v>625</v>
      </c>
      <c r="P2347" s="39">
        <v>0.223</v>
      </c>
      <c r="Q2347" s="39">
        <v>0</v>
      </c>
      <c r="R2347" s="39">
        <v>398</v>
      </c>
      <c r="S2347" s="39">
        <v>0.14199999999999999</v>
      </c>
      <c r="T2347" s="39">
        <v>0</v>
      </c>
      <c r="U2347" s="39">
        <v>0</v>
      </c>
      <c r="V2347" s="39">
        <v>0</v>
      </c>
      <c r="W2347" s="39">
        <v>0</v>
      </c>
      <c r="X2347" s="39">
        <v>0</v>
      </c>
      <c r="Y2347" s="39">
        <v>0</v>
      </c>
      <c r="Z2347" s="39">
        <v>0</v>
      </c>
      <c r="AA2347" s="39" t="s">
        <v>47</v>
      </c>
      <c r="AB2347" s="39" t="s">
        <v>48</v>
      </c>
      <c r="AC2347" s="39">
        <v>2020</v>
      </c>
      <c r="AD23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1.419</v>
      </c>
    </row>
    <row r="2348" spans="1:30" hidden="1" x14ac:dyDescent="0.25">
      <c r="A2348" s="39" t="s">
        <v>86</v>
      </c>
      <c r="B2348" s="39" t="s">
        <v>39</v>
      </c>
      <c r="C2348" s="39" t="s">
        <v>40</v>
      </c>
      <c r="D2348" s="40">
        <v>43474.372708333336</v>
      </c>
      <c r="E2348" s="39" t="s">
        <v>83</v>
      </c>
      <c r="F2348" s="39" t="s">
        <v>77</v>
      </c>
      <c r="G2348" s="39" t="s">
        <v>145</v>
      </c>
      <c r="H2348" s="39" t="str">
        <f>IF(raw_impacts[[#This Row],[BldgVint]]="Old","Ex",raw_impacts[[#This Row],[BldgVint]])</f>
        <v>Ex</v>
      </c>
      <c r="I2348" s="39" t="s">
        <v>69</v>
      </c>
      <c r="J2348" s="39" t="s">
        <v>41</v>
      </c>
      <c r="K2348" s="39" t="s">
        <v>45</v>
      </c>
      <c r="L2348" s="39">
        <v>636</v>
      </c>
      <c r="M2348" s="39">
        <v>0</v>
      </c>
      <c r="N2348" s="39" t="s">
        <v>46</v>
      </c>
      <c r="O2348" s="39">
        <v>412</v>
      </c>
      <c r="P2348" s="39">
        <v>0.13900000000000001</v>
      </c>
      <c r="Q2348" s="39">
        <v>0</v>
      </c>
      <c r="R2348" s="39">
        <v>262</v>
      </c>
      <c r="S2348" s="39">
        <v>8.8400000000000006E-2</v>
      </c>
      <c r="T2348" s="39">
        <v>0</v>
      </c>
      <c r="U2348" s="39">
        <v>0</v>
      </c>
      <c r="V2348" s="39">
        <v>0</v>
      </c>
      <c r="W2348" s="39">
        <v>0</v>
      </c>
      <c r="X2348" s="39">
        <v>0</v>
      </c>
      <c r="Y2348" s="39">
        <v>0</v>
      </c>
      <c r="Z2348" s="39">
        <v>0</v>
      </c>
      <c r="AA2348" s="39" t="s">
        <v>47</v>
      </c>
      <c r="AB2348" s="39" t="s">
        <v>48</v>
      </c>
      <c r="AC2348" s="39">
        <v>2020</v>
      </c>
      <c r="AD23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6.9769999999999994</v>
      </c>
    </row>
    <row r="2349" spans="1:30" hidden="1" x14ac:dyDescent="0.25">
      <c r="A2349" s="39" t="s">
        <v>86</v>
      </c>
      <c r="B2349" s="39" t="s">
        <v>39</v>
      </c>
      <c r="C2349" s="39" t="s">
        <v>40</v>
      </c>
      <c r="D2349" s="40">
        <v>43474.372708333336</v>
      </c>
      <c r="E2349" s="39" t="s">
        <v>83</v>
      </c>
      <c r="F2349" s="39" t="s">
        <v>78</v>
      </c>
      <c r="G2349" s="39" t="s">
        <v>145</v>
      </c>
      <c r="H2349" s="39" t="str">
        <f>IF(raw_impacts[[#This Row],[BldgVint]]="Old","Ex",raw_impacts[[#This Row],[BldgVint]])</f>
        <v>Ex</v>
      </c>
      <c r="I2349" s="39" t="s">
        <v>69</v>
      </c>
      <c r="J2349" s="39" t="s">
        <v>41</v>
      </c>
      <c r="K2349" s="39" t="s">
        <v>45</v>
      </c>
      <c r="L2349" s="39">
        <v>43.8</v>
      </c>
      <c r="M2349" s="39">
        <v>0</v>
      </c>
      <c r="N2349" s="39" t="s">
        <v>46</v>
      </c>
      <c r="O2349" s="39">
        <v>484</v>
      </c>
      <c r="P2349" s="39">
        <v>0.158</v>
      </c>
      <c r="Q2349" s="39">
        <v>0</v>
      </c>
      <c r="R2349" s="39">
        <v>308</v>
      </c>
      <c r="S2349" s="39">
        <v>0.10100000000000001</v>
      </c>
      <c r="T2349" s="39">
        <v>0</v>
      </c>
      <c r="U2349" s="39">
        <v>0</v>
      </c>
      <c r="V2349" s="39">
        <v>0</v>
      </c>
      <c r="W2349" s="39">
        <v>0</v>
      </c>
      <c r="X2349" s="39">
        <v>0</v>
      </c>
      <c r="Y2349" s="39">
        <v>0</v>
      </c>
      <c r="Z2349" s="39">
        <v>0</v>
      </c>
      <c r="AA2349" s="39" t="s">
        <v>47</v>
      </c>
      <c r="AB2349" s="39" t="s">
        <v>48</v>
      </c>
      <c r="AC2349" s="39">
        <v>2020</v>
      </c>
      <c r="AD23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5.532</v>
      </c>
    </row>
    <row r="2350" spans="1:30" hidden="1" x14ac:dyDescent="0.25">
      <c r="A2350" s="39" t="s">
        <v>86</v>
      </c>
      <c r="B2350" s="39" t="s">
        <v>39</v>
      </c>
      <c r="C2350" s="39" t="s">
        <v>40</v>
      </c>
      <c r="D2350" s="40">
        <v>43474.372708333336</v>
      </c>
      <c r="E2350" s="39" t="s">
        <v>83</v>
      </c>
      <c r="F2350" s="39" t="s">
        <v>79</v>
      </c>
      <c r="G2350" s="39" t="s">
        <v>145</v>
      </c>
      <c r="H2350" s="39" t="str">
        <f>IF(raw_impacts[[#This Row],[BldgVint]]="Old","Ex",raw_impacts[[#This Row],[BldgVint]])</f>
        <v>Ex</v>
      </c>
      <c r="I2350" s="39" t="s">
        <v>69</v>
      </c>
      <c r="J2350" s="39" t="s">
        <v>41</v>
      </c>
      <c r="K2350" s="39" t="s">
        <v>45</v>
      </c>
      <c r="L2350" s="39">
        <v>410</v>
      </c>
      <c r="M2350" s="39">
        <v>0</v>
      </c>
      <c r="N2350" s="39" t="s">
        <v>46</v>
      </c>
      <c r="O2350" s="39">
        <v>439</v>
      </c>
      <c r="P2350" s="39">
        <v>0.184</v>
      </c>
      <c r="Q2350" s="39">
        <v>0</v>
      </c>
      <c r="R2350" s="39">
        <v>279</v>
      </c>
      <c r="S2350" s="39">
        <v>0.11799999999999999</v>
      </c>
      <c r="T2350" s="39">
        <v>0</v>
      </c>
      <c r="U2350" s="39">
        <v>0</v>
      </c>
      <c r="V2350" s="39">
        <v>0</v>
      </c>
      <c r="W2350" s="39">
        <v>0</v>
      </c>
      <c r="X2350" s="39">
        <v>0</v>
      </c>
      <c r="Y2350" s="39">
        <v>0</v>
      </c>
      <c r="Z2350" s="39">
        <v>0</v>
      </c>
      <c r="AA2350" s="39" t="s">
        <v>47</v>
      </c>
      <c r="AB2350" s="39" t="s">
        <v>48</v>
      </c>
      <c r="AC2350" s="39">
        <v>2020</v>
      </c>
      <c r="AD23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3.2039999999999997</v>
      </c>
    </row>
    <row r="2351" spans="1:30" hidden="1" x14ac:dyDescent="0.25">
      <c r="A2351" s="39" t="s">
        <v>86</v>
      </c>
      <c r="B2351" s="39" t="s">
        <v>39</v>
      </c>
      <c r="C2351" s="39" t="s">
        <v>40</v>
      </c>
      <c r="D2351" s="40">
        <v>43474.372708333336</v>
      </c>
      <c r="E2351" s="39" t="s">
        <v>83</v>
      </c>
      <c r="F2351" s="39" t="s">
        <v>42</v>
      </c>
      <c r="G2351" s="39" t="s">
        <v>145</v>
      </c>
      <c r="H2351" s="39" t="str">
        <f>IF(raw_impacts[[#This Row],[BldgVint]]="Old","Ex",raw_impacts[[#This Row],[BldgVint]])</f>
        <v>Ex</v>
      </c>
      <c r="I2351" s="39" t="s">
        <v>70</v>
      </c>
      <c r="J2351" s="39" t="s">
        <v>41</v>
      </c>
      <c r="K2351" s="39" t="s">
        <v>45</v>
      </c>
      <c r="L2351" s="39">
        <v>543</v>
      </c>
      <c r="M2351" s="39">
        <v>0</v>
      </c>
      <c r="N2351" s="39" t="s">
        <v>46</v>
      </c>
      <c r="O2351" s="39">
        <v>175</v>
      </c>
      <c r="P2351" s="39">
        <v>0.155</v>
      </c>
      <c r="Q2351" s="39">
        <v>0</v>
      </c>
      <c r="R2351" s="39">
        <v>112</v>
      </c>
      <c r="S2351" s="39">
        <v>9.8900000000000002E-2</v>
      </c>
      <c r="T2351" s="39">
        <v>0</v>
      </c>
      <c r="U2351" s="39">
        <v>0</v>
      </c>
      <c r="V2351" s="39">
        <v>0</v>
      </c>
      <c r="W2351" s="39">
        <v>0</v>
      </c>
      <c r="X2351" s="39">
        <v>0</v>
      </c>
      <c r="Y2351" s="39">
        <v>0</v>
      </c>
      <c r="Z2351" s="39">
        <v>0</v>
      </c>
      <c r="AA2351" s="39" t="s">
        <v>47</v>
      </c>
      <c r="AB2351" s="39" t="s">
        <v>48</v>
      </c>
      <c r="AC2351" s="39">
        <v>2020</v>
      </c>
      <c r="AD23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2.9260000000000002</v>
      </c>
    </row>
    <row r="2352" spans="1:30" hidden="1" x14ac:dyDescent="0.25">
      <c r="A2352" s="39" t="s">
        <v>86</v>
      </c>
      <c r="B2352" s="39" t="s">
        <v>39</v>
      </c>
      <c r="C2352" s="39" t="s">
        <v>40</v>
      </c>
      <c r="D2352" s="40">
        <v>43474.372708333336</v>
      </c>
      <c r="E2352" s="39" t="s">
        <v>83</v>
      </c>
      <c r="F2352" s="39" t="s">
        <v>71</v>
      </c>
      <c r="G2352" s="39" t="s">
        <v>145</v>
      </c>
      <c r="H2352" s="39" t="str">
        <f>IF(raw_impacts[[#This Row],[BldgVint]]="Old","Ex",raw_impacts[[#This Row],[BldgVint]])</f>
        <v>Ex</v>
      </c>
      <c r="I2352" s="39" t="s">
        <v>70</v>
      </c>
      <c r="J2352" s="39" t="s">
        <v>41</v>
      </c>
      <c r="K2352" s="39" t="s">
        <v>45</v>
      </c>
      <c r="L2352" s="39">
        <v>268</v>
      </c>
      <c r="M2352" s="39">
        <v>0</v>
      </c>
      <c r="N2352" s="39" t="s">
        <v>46</v>
      </c>
      <c r="O2352" s="39">
        <v>134</v>
      </c>
      <c r="P2352" s="39">
        <v>8.5500000000000007E-2</v>
      </c>
      <c r="Q2352" s="39">
        <v>0</v>
      </c>
      <c r="R2352" s="39">
        <v>85.4</v>
      </c>
      <c r="S2352" s="39">
        <v>5.45E-2</v>
      </c>
      <c r="T2352" s="39">
        <v>0</v>
      </c>
      <c r="U2352" s="39">
        <v>0</v>
      </c>
      <c r="V2352" s="39">
        <v>0</v>
      </c>
      <c r="W2352" s="39">
        <v>0</v>
      </c>
      <c r="X2352" s="39">
        <v>0</v>
      </c>
      <c r="Y2352" s="39">
        <v>0</v>
      </c>
      <c r="Z2352" s="39">
        <v>0</v>
      </c>
      <c r="AA2352" s="39" t="s">
        <v>47</v>
      </c>
      <c r="AB2352" s="39" t="s">
        <v>48</v>
      </c>
      <c r="AC2352" s="39">
        <v>2020</v>
      </c>
      <c r="AD23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1.3129999999999999</v>
      </c>
    </row>
    <row r="2353" spans="1:30" hidden="1" x14ac:dyDescent="0.25">
      <c r="A2353" s="39" t="s">
        <v>86</v>
      </c>
      <c r="B2353" s="39" t="s">
        <v>39</v>
      </c>
      <c r="C2353" s="39" t="s">
        <v>40</v>
      </c>
      <c r="D2353" s="40">
        <v>43474.372708333336</v>
      </c>
      <c r="E2353" s="39" t="s">
        <v>83</v>
      </c>
      <c r="F2353" s="39" t="s">
        <v>72</v>
      </c>
      <c r="G2353" s="39" t="s">
        <v>145</v>
      </c>
      <c r="H2353" s="39" t="str">
        <f>IF(raw_impacts[[#This Row],[BldgVint]]="Old","Ex",raw_impacts[[#This Row],[BldgVint]])</f>
        <v>Ex</v>
      </c>
      <c r="I2353" s="39" t="s">
        <v>70</v>
      </c>
      <c r="J2353" s="39" t="s">
        <v>41</v>
      </c>
      <c r="K2353" s="39" t="s">
        <v>45</v>
      </c>
      <c r="L2353" s="39">
        <v>1920</v>
      </c>
      <c r="M2353" s="39">
        <v>0</v>
      </c>
      <c r="N2353" s="39" t="s">
        <v>46</v>
      </c>
      <c r="O2353" s="39">
        <v>173</v>
      </c>
      <c r="P2353" s="39">
        <v>0.16500000000000001</v>
      </c>
      <c r="Q2353" s="39">
        <v>0</v>
      </c>
      <c r="R2353" s="39">
        <v>110</v>
      </c>
      <c r="S2353" s="39">
        <v>0.105</v>
      </c>
      <c r="T2353" s="39">
        <v>0</v>
      </c>
      <c r="U2353" s="39">
        <v>0</v>
      </c>
      <c r="V2353" s="39">
        <v>0</v>
      </c>
      <c r="W2353" s="39">
        <v>0</v>
      </c>
      <c r="X2353" s="39">
        <v>0</v>
      </c>
      <c r="Y2353" s="39">
        <v>0</v>
      </c>
      <c r="Z2353" s="39">
        <v>0</v>
      </c>
      <c r="AA2353" s="39" t="s">
        <v>47</v>
      </c>
      <c r="AB2353" s="39" t="s">
        <v>48</v>
      </c>
      <c r="AC2353" s="39">
        <v>2020</v>
      </c>
      <c r="AD23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2.9260000000000002</v>
      </c>
    </row>
    <row r="2354" spans="1:30" hidden="1" x14ac:dyDescent="0.25">
      <c r="A2354" s="39" t="s">
        <v>86</v>
      </c>
      <c r="B2354" s="39" t="s">
        <v>39</v>
      </c>
      <c r="C2354" s="39" t="s">
        <v>40</v>
      </c>
      <c r="D2354" s="40">
        <v>43474.372708333336</v>
      </c>
      <c r="E2354" s="39" t="s">
        <v>83</v>
      </c>
      <c r="F2354" s="39" t="s">
        <v>73</v>
      </c>
      <c r="G2354" s="39" t="s">
        <v>145</v>
      </c>
      <c r="H2354" s="39" t="str">
        <f>IF(raw_impacts[[#This Row],[BldgVint]]="Old","Ex",raw_impacts[[#This Row],[BldgVint]])</f>
        <v>Ex</v>
      </c>
      <c r="I2354" s="39" t="s">
        <v>70</v>
      </c>
      <c r="J2354" s="39" t="s">
        <v>41</v>
      </c>
      <c r="K2354" s="39" t="s">
        <v>45</v>
      </c>
      <c r="L2354" s="39">
        <v>633</v>
      </c>
      <c r="M2354" s="39">
        <v>0</v>
      </c>
      <c r="N2354" s="39" t="s">
        <v>46</v>
      </c>
      <c r="O2354" s="39">
        <v>127</v>
      </c>
      <c r="P2354" s="39">
        <v>9.8000000000000004E-2</v>
      </c>
      <c r="Q2354" s="39">
        <v>0</v>
      </c>
      <c r="R2354" s="39">
        <v>80.8</v>
      </c>
      <c r="S2354" s="39">
        <v>6.2399999999999997E-2</v>
      </c>
      <c r="T2354" s="39">
        <v>0</v>
      </c>
      <c r="U2354" s="39">
        <v>0</v>
      </c>
      <c r="V2354" s="39">
        <v>0</v>
      </c>
      <c r="W2354" s="39">
        <v>0</v>
      </c>
      <c r="X2354" s="39">
        <v>0</v>
      </c>
      <c r="Y2354" s="39">
        <v>0</v>
      </c>
      <c r="Z2354" s="39">
        <v>0</v>
      </c>
      <c r="AA2354" s="39" t="s">
        <v>47</v>
      </c>
      <c r="AB2354" s="39" t="s">
        <v>48</v>
      </c>
      <c r="AC2354" s="39">
        <v>2020</v>
      </c>
      <c r="AD23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0.91399999999999992</v>
      </c>
    </row>
    <row r="2355" spans="1:30" hidden="1" x14ac:dyDescent="0.25">
      <c r="A2355" s="39" t="s">
        <v>86</v>
      </c>
      <c r="B2355" s="39" t="s">
        <v>39</v>
      </c>
      <c r="C2355" s="39" t="s">
        <v>40</v>
      </c>
      <c r="D2355" s="40">
        <v>43474.372708333336</v>
      </c>
      <c r="E2355" s="39" t="s">
        <v>83</v>
      </c>
      <c r="F2355" s="39" t="s">
        <v>74</v>
      </c>
      <c r="G2355" s="39" t="s">
        <v>145</v>
      </c>
      <c r="H2355" s="39" t="str">
        <f>IF(raw_impacts[[#This Row],[BldgVint]]="Old","Ex",raw_impacts[[#This Row],[BldgVint]])</f>
        <v>Ex</v>
      </c>
      <c r="I2355" s="39" t="s">
        <v>70</v>
      </c>
      <c r="J2355" s="39" t="s">
        <v>41</v>
      </c>
      <c r="K2355" s="39" t="s">
        <v>45</v>
      </c>
      <c r="L2355" s="39">
        <v>206</v>
      </c>
      <c r="M2355" s="39">
        <v>0</v>
      </c>
      <c r="N2355" s="39" t="s">
        <v>46</v>
      </c>
      <c r="O2355" s="39">
        <v>334</v>
      </c>
      <c r="P2355" s="39">
        <v>0.192</v>
      </c>
      <c r="Q2355" s="39">
        <v>0</v>
      </c>
      <c r="R2355" s="39">
        <v>213</v>
      </c>
      <c r="S2355" s="39">
        <v>0.123</v>
      </c>
      <c r="T2355" s="39">
        <v>0</v>
      </c>
      <c r="U2355" s="39">
        <v>0</v>
      </c>
      <c r="V2355" s="39">
        <v>0</v>
      </c>
      <c r="W2355" s="39">
        <v>0</v>
      </c>
      <c r="X2355" s="39">
        <v>0</v>
      </c>
      <c r="Y2355" s="39">
        <v>0</v>
      </c>
      <c r="Z2355" s="39">
        <v>0</v>
      </c>
      <c r="AA2355" s="39" t="s">
        <v>47</v>
      </c>
      <c r="AB2355" s="39" t="s">
        <v>48</v>
      </c>
      <c r="AC2355" s="39">
        <v>2020</v>
      </c>
      <c r="AD23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2356" spans="1:30" hidden="1" x14ac:dyDescent="0.25">
      <c r="A2356" s="39" t="s">
        <v>86</v>
      </c>
      <c r="B2356" s="39" t="s">
        <v>39</v>
      </c>
      <c r="C2356" s="39" t="s">
        <v>40</v>
      </c>
      <c r="D2356" s="40">
        <v>43474.372708333336</v>
      </c>
      <c r="E2356" s="39" t="s">
        <v>83</v>
      </c>
      <c r="F2356" s="39" t="s">
        <v>75</v>
      </c>
      <c r="G2356" s="39" t="s">
        <v>145</v>
      </c>
      <c r="H2356" s="39" t="str">
        <f>IF(raw_impacts[[#This Row],[BldgVint]]="Old","Ex",raw_impacts[[#This Row],[BldgVint]])</f>
        <v>Ex</v>
      </c>
      <c r="I2356" s="39" t="s">
        <v>70</v>
      </c>
      <c r="J2356" s="39" t="s">
        <v>41</v>
      </c>
      <c r="K2356" s="39" t="s">
        <v>45</v>
      </c>
      <c r="L2356" s="39">
        <v>280</v>
      </c>
      <c r="M2356" s="39">
        <v>0</v>
      </c>
      <c r="N2356" s="39" t="s">
        <v>46</v>
      </c>
      <c r="O2356" s="39">
        <v>143</v>
      </c>
      <c r="P2356" s="39">
        <v>0.124</v>
      </c>
      <c r="Q2356" s="39">
        <v>0</v>
      </c>
      <c r="R2356" s="39">
        <v>91.4</v>
      </c>
      <c r="S2356" s="39">
        <v>7.8899999999999998E-2</v>
      </c>
      <c r="T2356" s="39">
        <v>0</v>
      </c>
      <c r="U2356" s="39">
        <v>0</v>
      </c>
      <c r="V2356" s="39">
        <v>0</v>
      </c>
      <c r="W2356" s="39">
        <v>0</v>
      </c>
      <c r="X2356" s="39">
        <v>0</v>
      </c>
      <c r="Y2356" s="39">
        <v>0</v>
      </c>
      <c r="Z2356" s="39">
        <v>0</v>
      </c>
      <c r="AA2356" s="39" t="s">
        <v>47</v>
      </c>
      <c r="AB2356" s="39" t="s">
        <v>48</v>
      </c>
      <c r="AC2356" s="39">
        <v>2020</v>
      </c>
      <c r="AD23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2.8490000000000002</v>
      </c>
    </row>
    <row r="2357" spans="1:30" hidden="1" x14ac:dyDescent="0.25">
      <c r="A2357" s="39" t="s">
        <v>86</v>
      </c>
      <c r="B2357" s="39" t="s">
        <v>39</v>
      </c>
      <c r="C2357" s="39" t="s">
        <v>40</v>
      </c>
      <c r="D2357" s="40">
        <v>43474.372708333336</v>
      </c>
      <c r="E2357" s="39" t="s">
        <v>83</v>
      </c>
      <c r="F2357" s="39" t="s">
        <v>76</v>
      </c>
      <c r="G2357" s="39" t="s">
        <v>145</v>
      </c>
      <c r="H2357" s="39" t="str">
        <f>IF(raw_impacts[[#This Row],[BldgVint]]="Old","Ex",raw_impacts[[#This Row],[BldgVint]])</f>
        <v>Ex</v>
      </c>
      <c r="I2357" s="39" t="s">
        <v>70</v>
      </c>
      <c r="J2357" s="39" t="s">
        <v>41</v>
      </c>
      <c r="K2357" s="39" t="s">
        <v>45</v>
      </c>
      <c r="L2357" s="39">
        <v>102</v>
      </c>
      <c r="M2357" s="39">
        <v>0</v>
      </c>
      <c r="N2357" s="39" t="s">
        <v>46</v>
      </c>
      <c r="O2357" s="39">
        <v>253</v>
      </c>
      <c r="P2357" s="39">
        <v>0.20599999999999999</v>
      </c>
      <c r="Q2357" s="39">
        <v>0</v>
      </c>
      <c r="R2357" s="39">
        <v>161</v>
      </c>
      <c r="S2357" s="39">
        <v>0.13100000000000001</v>
      </c>
      <c r="T2357" s="39">
        <v>0</v>
      </c>
      <c r="U2357" s="39">
        <v>0</v>
      </c>
      <c r="V2357" s="39">
        <v>0</v>
      </c>
      <c r="W2357" s="39">
        <v>0</v>
      </c>
      <c r="X2357" s="39">
        <v>0</v>
      </c>
      <c r="Y2357" s="39">
        <v>0</v>
      </c>
      <c r="Z2357" s="39">
        <v>0</v>
      </c>
      <c r="AA2357" s="39" t="s">
        <v>47</v>
      </c>
      <c r="AB2357" s="39" t="s">
        <v>48</v>
      </c>
      <c r="AC2357" s="39">
        <v>2020</v>
      </c>
      <c r="AD23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0.91399999999999992</v>
      </c>
    </row>
    <row r="2358" spans="1:30" hidden="1" x14ac:dyDescent="0.25">
      <c r="A2358" s="39" t="s">
        <v>86</v>
      </c>
      <c r="B2358" s="39" t="s">
        <v>39</v>
      </c>
      <c r="C2358" s="39" t="s">
        <v>40</v>
      </c>
      <c r="D2358" s="40">
        <v>43474.372708333336</v>
      </c>
      <c r="E2358" s="39" t="s">
        <v>83</v>
      </c>
      <c r="F2358" s="39" t="s">
        <v>77</v>
      </c>
      <c r="G2358" s="39" t="s">
        <v>145</v>
      </c>
      <c r="H2358" s="39" t="str">
        <f>IF(raw_impacts[[#This Row],[BldgVint]]="Old","Ex",raw_impacts[[#This Row],[BldgVint]])</f>
        <v>Ex</v>
      </c>
      <c r="I2358" s="39" t="s">
        <v>70</v>
      </c>
      <c r="J2358" s="39" t="s">
        <v>41</v>
      </c>
      <c r="K2358" s="39" t="s">
        <v>45</v>
      </c>
      <c r="L2358" s="39">
        <v>401</v>
      </c>
      <c r="M2358" s="39">
        <v>0</v>
      </c>
      <c r="N2358" s="39" t="s">
        <v>46</v>
      </c>
      <c r="O2358" s="39">
        <v>157</v>
      </c>
      <c r="P2358" s="39">
        <v>0.13100000000000001</v>
      </c>
      <c r="Q2358" s="39">
        <v>0</v>
      </c>
      <c r="R2358" s="39">
        <v>100</v>
      </c>
      <c r="S2358" s="39">
        <v>8.3299999999999999E-2</v>
      </c>
      <c r="T2358" s="39">
        <v>0</v>
      </c>
      <c r="U2358" s="39">
        <v>0</v>
      </c>
      <c r="V2358" s="39">
        <v>0</v>
      </c>
      <c r="W2358" s="39">
        <v>0</v>
      </c>
      <c r="X2358" s="39">
        <v>0</v>
      </c>
      <c r="Y2358" s="39">
        <v>0</v>
      </c>
      <c r="Z2358" s="39">
        <v>0</v>
      </c>
      <c r="AA2358" s="39" t="s">
        <v>47</v>
      </c>
      <c r="AB2358" s="39" t="s">
        <v>48</v>
      </c>
      <c r="AC2358" s="39">
        <v>2020</v>
      </c>
      <c r="AD23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3.012</v>
      </c>
    </row>
    <row r="2359" spans="1:30" hidden="1" x14ac:dyDescent="0.25">
      <c r="A2359" s="39" t="s">
        <v>86</v>
      </c>
      <c r="B2359" s="39" t="s">
        <v>39</v>
      </c>
      <c r="C2359" s="39" t="s">
        <v>40</v>
      </c>
      <c r="D2359" s="40">
        <v>43474.372708333336</v>
      </c>
      <c r="E2359" s="39" t="s">
        <v>83</v>
      </c>
      <c r="F2359" s="39" t="s">
        <v>78</v>
      </c>
      <c r="G2359" s="39" t="s">
        <v>145</v>
      </c>
      <c r="H2359" s="39" t="str">
        <f>IF(raw_impacts[[#This Row],[BldgVint]]="Old","Ex",raw_impacts[[#This Row],[BldgVint]])</f>
        <v>Ex</v>
      </c>
      <c r="I2359" s="39" t="s">
        <v>70</v>
      </c>
      <c r="J2359" s="39" t="s">
        <v>41</v>
      </c>
      <c r="K2359" s="39" t="s">
        <v>45</v>
      </c>
      <c r="L2359" s="39">
        <v>25.7</v>
      </c>
      <c r="M2359" s="39">
        <v>0</v>
      </c>
      <c r="N2359" s="39" t="s">
        <v>46</v>
      </c>
      <c r="O2359" s="39">
        <v>186</v>
      </c>
      <c r="P2359" s="39">
        <v>0.14599999999999999</v>
      </c>
      <c r="Q2359" s="39">
        <v>0</v>
      </c>
      <c r="R2359" s="39">
        <v>119</v>
      </c>
      <c r="S2359" s="39">
        <v>9.2899999999999996E-2</v>
      </c>
      <c r="T2359" s="39">
        <v>0</v>
      </c>
      <c r="U2359" s="39">
        <v>0</v>
      </c>
      <c r="V2359" s="39">
        <v>0</v>
      </c>
      <c r="W2359" s="39">
        <v>0</v>
      </c>
      <c r="X2359" s="39">
        <v>0</v>
      </c>
      <c r="Y2359" s="39">
        <v>0</v>
      </c>
      <c r="Z2359" s="39">
        <v>0</v>
      </c>
      <c r="AA2359" s="39" t="s">
        <v>47</v>
      </c>
      <c r="AB2359" s="39" t="s">
        <v>48</v>
      </c>
      <c r="AC2359" s="39">
        <v>2020</v>
      </c>
      <c r="AD23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1.728</v>
      </c>
    </row>
    <row r="2360" spans="1:30" hidden="1" x14ac:dyDescent="0.25">
      <c r="A2360" s="39" t="s">
        <v>86</v>
      </c>
      <c r="B2360" s="39" t="s">
        <v>39</v>
      </c>
      <c r="C2360" s="39" t="s">
        <v>40</v>
      </c>
      <c r="D2360" s="40">
        <v>43474.372708333336</v>
      </c>
      <c r="E2360" s="39" t="s">
        <v>83</v>
      </c>
      <c r="F2360" s="39" t="s">
        <v>79</v>
      </c>
      <c r="G2360" s="39" t="s">
        <v>145</v>
      </c>
      <c r="H2360" s="39" t="str">
        <f>IF(raw_impacts[[#This Row],[BldgVint]]="Old","Ex",raw_impacts[[#This Row],[BldgVint]])</f>
        <v>Ex</v>
      </c>
      <c r="I2360" s="39" t="s">
        <v>70</v>
      </c>
      <c r="J2360" s="39" t="s">
        <v>41</v>
      </c>
      <c r="K2360" s="39" t="s">
        <v>45</v>
      </c>
      <c r="L2360" s="39">
        <v>225</v>
      </c>
      <c r="M2360" s="39">
        <v>0</v>
      </c>
      <c r="N2360" s="39" t="s">
        <v>46</v>
      </c>
      <c r="O2360" s="39">
        <v>158</v>
      </c>
      <c r="P2360" s="39">
        <v>0.15</v>
      </c>
      <c r="Q2360" s="39">
        <v>0</v>
      </c>
      <c r="R2360" s="39">
        <v>100</v>
      </c>
      <c r="S2360" s="39">
        <v>9.5799999999999996E-2</v>
      </c>
      <c r="T2360" s="39">
        <v>0</v>
      </c>
      <c r="U2360" s="39">
        <v>0</v>
      </c>
      <c r="V2360" s="39">
        <v>0</v>
      </c>
      <c r="W2360" s="39">
        <v>0</v>
      </c>
      <c r="X2360" s="39">
        <v>0</v>
      </c>
      <c r="Y2360" s="39">
        <v>0</v>
      </c>
      <c r="Z2360" s="39">
        <v>0</v>
      </c>
      <c r="AA2360" s="39" t="s">
        <v>47</v>
      </c>
      <c r="AB2360" s="39" t="s">
        <v>48</v>
      </c>
      <c r="AC2360" s="39">
        <v>2020</v>
      </c>
      <c r="AD23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0.94599999999999995</v>
      </c>
    </row>
    <row r="2361" spans="1:30" hidden="1" x14ac:dyDescent="0.25">
      <c r="A2361" s="39" t="s">
        <v>89</v>
      </c>
      <c r="B2361" s="39" t="s">
        <v>39</v>
      </c>
      <c r="C2361" s="39" t="s">
        <v>40</v>
      </c>
      <c r="D2361" s="40">
        <v>43474.372708333336</v>
      </c>
      <c r="E2361" s="39" t="s">
        <v>83</v>
      </c>
      <c r="F2361" s="39" t="s">
        <v>42</v>
      </c>
      <c r="G2361" s="39" t="s">
        <v>145</v>
      </c>
      <c r="H2361" s="39" t="str">
        <f>IF(raw_impacts[[#This Row],[BldgVint]]="Old","Ex",raw_impacts[[#This Row],[BldgVint]])</f>
        <v>Ex</v>
      </c>
      <c r="I2361" s="39" t="s">
        <v>59</v>
      </c>
      <c r="J2361" s="39" t="s">
        <v>41</v>
      </c>
      <c r="K2361" s="39" t="s">
        <v>45</v>
      </c>
      <c r="L2361" s="39">
        <v>517</v>
      </c>
      <c r="M2361" s="39">
        <v>0</v>
      </c>
      <c r="N2361" s="39" t="s">
        <v>46</v>
      </c>
      <c r="O2361" s="39">
        <v>94.4</v>
      </c>
      <c r="P2361" s="39">
        <v>8.1799999999999998E-2</v>
      </c>
      <c r="Q2361" s="39">
        <v>0</v>
      </c>
      <c r="R2361" s="39">
        <v>46.2</v>
      </c>
      <c r="S2361" s="39">
        <v>0.04</v>
      </c>
      <c r="T2361" s="39">
        <v>0</v>
      </c>
      <c r="U2361" s="39">
        <v>0</v>
      </c>
      <c r="V2361" s="39">
        <v>0</v>
      </c>
      <c r="W2361" s="39">
        <v>0</v>
      </c>
      <c r="X2361" s="39">
        <v>0</v>
      </c>
      <c r="Y2361" s="39">
        <v>0</v>
      </c>
      <c r="Z2361" s="39">
        <v>0</v>
      </c>
      <c r="AA2361" s="39" t="s">
        <v>47</v>
      </c>
      <c r="AB2361" s="39" t="s">
        <v>48</v>
      </c>
      <c r="AC2361" s="39">
        <v>2020</v>
      </c>
      <c r="AD23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1.4E-2</v>
      </c>
    </row>
    <row r="2362" spans="1:30" hidden="1" x14ac:dyDescent="0.25">
      <c r="A2362" s="39" t="s">
        <v>89</v>
      </c>
      <c r="B2362" s="39" t="s">
        <v>39</v>
      </c>
      <c r="C2362" s="39" t="s">
        <v>40</v>
      </c>
      <c r="D2362" s="40">
        <v>43474.372708333336</v>
      </c>
      <c r="E2362" s="39" t="s">
        <v>83</v>
      </c>
      <c r="F2362" s="39" t="s">
        <v>71</v>
      </c>
      <c r="G2362" s="39" t="s">
        <v>145</v>
      </c>
      <c r="H2362" s="39" t="str">
        <f>IF(raw_impacts[[#This Row],[BldgVint]]="Old","Ex",raw_impacts[[#This Row],[BldgVint]])</f>
        <v>Ex</v>
      </c>
      <c r="I2362" s="39" t="s">
        <v>59</v>
      </c>
      <c r="J2362" s="39" t="s">
        <v>41</v>
      </c>
      <c r="K2362" s="39" t="s">
        <v>45</v>
      </c>
      <c r="L2362" s="39">
        <v>247</v>
      </c>
      <c r="M2362" s="39">
        <v>0</v>
      </c>
      <c r="N2362" s="39" t="s">
        <v>46</v>
      </c>
      <c r="O2362" s="39">
        <v>81.900000000000006</v>
      </c>
      <c r="P2362" s="39">
        <v>5.21E-2</v>
      </c>
      <c r="Q2362" s="39">
        <v>0</v>
      </c>
      <c r="R2362" s="39">
        <v>40</v>
      </c>
      <c r="S2362" s="39">
        <v>2.5499999999999998E-2</v>
      </c>
      <c r="T2362" s="39">
        <v>0</v>
      </c>
      <c r="U2362" s="39">
        <v>0</v>
      </c>
      <c r="V2362" s="39">
        <v>0</v>
      </c>
      <c r="W2362" s="39">
        <v>0</v>
      </c>
      <c r="X2362" s="39">
        <v>0</v>
      </c>
      <c r="Y2362" s="39">
        <v>0</v>
      </c>
      <c r="Z2362" s="39">
        <v>0</v>
      </c>
      <c r="AA2362" s="39" t="s">
        <v>47</v>
      </c>
      <c r="AB2362" s="39" t="s">
        <v>48</v>
      </c>
      <c r="AC2362" s="39">
        <v>2020</v>
      </c>
      <c r="AD23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6.1999999999999993E-2</v>
      </c>
    </row>
    <row r="2363" spans="1:30" hidden="1" x14ac:dyDescent="0.25">
      <c r="A2363" s="39" t="s">
        <v>89</v>
      </c>
      <c r="B2363" s="39" t="s">
        <v>39</v>
      </c>
      <c r="C2363" s="39" t="s">
        <v>40</v>
      </c>
      <c r="D2363" s="40">
        <v>43474.372708333336</v>
      </c>
      <c r="E2363" s="39" t="s">
        <v>83</v>
      </c>
      <c r="F2363" s="39" t="s">
        <v>72</v>
      </c>
      <c r="G2363" s="39" t="s">
        <v>145</v>
      </c>
      <c r="H2363" s="39" t="str">
        <f>IF(raw_impacts[[#This Row],[BldgVint]]="Old","Ex",raw_impacts[[#This Row],[BldgVint]])</f>
        <v>Ex</v>
      </c>
      <c r="I2363" s="39" t="s">
        <v>59</v>
      </c>
      <c r="J2363" s="39" t="s">
        <v>41</v>
      </c>
      <c r="K2363" s="39" t="s">
        <v>45</v>
      </c>
      <c r="L2363" s="39">
        <v>1910</v>
      </c>
      <c r="M2363" s="39">
        <v>0</v>
      </c>
      <c r="N2363" s="39" t="s">
        <v>46</v>
      </c>
      <c r="O2363" s="39">
        <v>95.6</v>
      </c>
      <c r="P2363" s="39">
        <v>7.4099999999999999E-2</v>
      </c>
      <c r="Q2363" s="39">
        <v>0</v>
      </c>
      <c r="R2363" s="39">
        <v>46.8</v>
      </c>
      <c r="S2363" s="39">
        <v>3.6200000000000003E-2</v>
      </c>
      <c r="T2363" s="39">
        <v>0</v>
      </c>
      <c r="U2363" s="39">
        <v>0</v>
      </c>
      <c r="V2363" s="39">
        <v>0</v>
      </c>
      <c r="W2363" s="39">
        <v>0</v>
      </c>
      <c r="X2363" s="39">
        <v>0</v>
      </c>
      <c r="Y2363" s="39">
        <v>0</v>
      </c>
      <c r="Z2363" s="39">
        <v>0</v>
      </c>
      <c r="AA2363" s="39" t="s">
        <v>47</v>
      </c>
      <c r="AB2363" s="39" t="s">
        <v>48</v>
      </c>
      <c r="AC2363" s="39">
        <v>2020</v>
      </c>
      <c r="AD23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1.4E-2</v>
      </c>
    </row>
    <row r="2364" spans="1:30" hidden="1" x14ac:dyDescent="0.25">
      <c r="A2364" s="39" t="s">
        <v>89</v>
      </c>
      <c r="B2364" s="39" t="s">
        <v>39</v>
      </c>
      <c r="C2364" s="39" t="s">
        <v>40</v>
      </c>
      <c r="D2364" s="40">
        <v>43474.372708333336</v>
      </c>
      <c r="E2364" s="39" t="s">
        <v>83</v>
      </c>
      <c r="F2364" s="39" t="s">
        <v>73</v>
      </c>
      <c r="G2364" s="39" t="s">
        <v>145</v>
      </c>
      <c r="H2364" s="39" t="str">
        <f>IF(raw_impacts[[#This Row],[BldgVint]]="Old","Ex",raw_impacts[[#This Row],[BldgVint]])</f>
        <v>Ex</v>
      </c>
      <c r="I2364" s="39" t="s">
        <v>59</v>
      </c>
      <c r="J2364" s="39" t="s">
        <v>41</v>
      </c>
      <c r="K2364" s="39" t="s">
        <v>45</v>
      </c>
      <c r="L2364" s="39">
        <v>626</v>
      </c>
      <c r="M2364" s="39">
        <v>0</v>
      </c>
      <c r="N2364" s="39" t="s">
        <v>46</v>
      </c>
      <c r="O2364" s="39">
        <v>60.4</v>
      </c>
      <c r="P2364" s="39">
        <v>4.02E-2</v>
      </c>
      <c r="Q2364" s="39">
        <v>0</v>
      </c>
      <c r="R2364" s="39">
        <v>29.5</v>
      </c>
      <c r="S2364" s="39">
        <v>1.9599999999999999E-2</v>
      </c>
      <c r="T2364" s="39">
        <v>0</v>
      </c>
      <c r="U2364" s="39">
        <v>0</v>
      </c>
      <c r="V2364" s="39">
        <v>0</v>
      </c>
      <c r="W2364" s="39">
        <v>0</v>
      </c>
      <c r="X2364" s="39">
        <v>0</v>
      </c>
      <c r="Y2364" s="39">
        <v>0</v>
      </c>
      <c r="Z2364" s="39">
        <v>0</v>
      </c>
      <c r="AA2364" s="39" t="s">
        <v>47</v>
      </c>
      <c r="AB2364" s="39" t="s">
        <v>48</v>
      </c>
      <c r="AC2364" s="39">
        <v>2020</v>
      </c>
      <c r="AD23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0.84599999999999997</v>
      </c>
    </row>
    <row r="2365" spans="1:30" hidden="1" x14ac:dyDescent="0.25">
      <c r="A2365" s="39" t="s">
        <v>89</v>
      </c>
      <c r="B2365" s="39" t="s">
        <v>39</v>
      </c>
      <c r="C2365" s="39" t="s">
        <v>40</v>
      </c>
      <c r="D2365" s="40">
        <v>43474.372708333336</v>
      </c>
      <c r="E2365" s="39" t="s">
        <v>83</v>
      </c>
      <c r="F2365" s="39" t="s">
        <v>74</v>
      </c>
      <c r="G2365" s="39" t="s">
        <v>145</v>
      </c>
      <c r="H2365" s="39" t="str">
        <f>IF(raw_impacts[[#This Row],[BldgVint]]="Old","Ex",raw_impacts[[#This Row],[BldgVint]])</f>
        <v>Ex</v>
      </c>
      <c r="I2365" s="39" t="s">
        <v>59</v>
      </c>
      <c r="J2365" s="39" t="s">
        <v>41</v>
      </c>
      <c r="K2365" s="39" t="s">
        <v>45</v>
      </c>
      <c r="L2365" s="39">
        <v>203</v>
      </c>
      <c r="M2365" s="39">
        <v>0</v>
      </c>
      <c r="N2365" s="39" t="s">
        <v>46</v>
      </c>
      <c r="O2365" s="39">
        <v>211</v>
      </c>
      <c r="P2365" s="39">
        <v>8.0100000000000005E-2</v>
      </c>
      <c r="Q2365" s="39">
        <v>0</v>
      </c>
      <c r="R2365" s="39">
        <v>103</v>
      </c>
      <c r="S2365" s="39">
        <v>3.9199999999999999E-2</v>
      </c>
      <c r="T2365" s="39">
        <v>0</v>
      </c>
      <c r="U2365" s="39">
        <v>0</v>
      </c>
      <c r="V2365" s="39">
        <v>0</v>
      </c>
      <c r="W2365" s="39">
        <v>0</v>
      </c>
      <c r="X2365" s="39">
        <v>0</v>
      </c>
      <c r="Y2365" s="39">
        <v>0</v>
      </c>
      <c r="Z2365" s="39">
        <v>0</v>
      </c>
      <c r="AA2365" s="39" t="s">
        <v>47</v>
      </c>
      <c r="AB2365" s="39" t="s">
        <v>48</v>
      </c>
      <c r="AC2365" s="39">
        <v>2020</v>
      </c>
      <c r="AD23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0.13699999999999998</v>
      </c>
    </row>
    <row r="2366" spans="1:30" hidden="1" x14ac:dyDescent="0.25">
      <c r="A2366" s="39" t="s">
        <v>89</v>
      </c>
      <c r="B2366" s="39" t="s">
        <v>39</v>
      </c>
      <c r="C2366" s="39" t="s">
        <v>40</v>
      </c>
      <c r="D2366" s="40">
        <v>43474.372708333336</v>
      </c>
      <c r="E2366" s="39" t="s">
        <v>83</v>
      </c>
      <c r="F2366" s="39" t="s">
        <v>75</v>
      </c>
      <c r="G2366" s="39" t="s">
        <v>145</v>
      </c>
      <c r="H2366" s="39" t="str">
        <f>IF(raw_impacts[[#This Row],[BldgVint]]="Old","Ex",raw_impacts[[#This Row],[BldgVint]])</f>
        <v>Ex</v>
      </c>
      <c r="I2366" s="39" t="s">
        <v>59</v>
      </c>
      <c r="J2366" s="39" t="s">
        <v>41</v>
      </c>
      <c r="K2366" s="39" t="s">
        <v>45</v>
      </c>
      <c r="L2366" s="39">
        <v>264</v>
      </c>
      <c r="M2366" s="39">
        <v>0</v>
      </c>
      <c r="N2366" s="39" t="s">
        <v>46</v>
      </c>
      <c r="O2366" s="39">
        <v>93.9</v>
      </c>
      <c r="P2366" s="39">
        <v>5.9700000000000003E-2</v>
      </c>
      <c r="Q2366" s="39">
        <v>0</v>
      </c>
      <c r="R2366" s="39">
        <v>45.9</v>
      </c>
      <c r="S2366" s="39">
        <v>2.92E-2</v>
      </c>
      <c r="T2366" s="39">
        <v>0</v>
      </c>
      <c r="U2366" s="39">
        <v>0</v>
      </c>
      <c r="V2366" s="39">
        <v>0</v>
      </c>
      <c r="W2366" s="39">
        <v>0</v>
      </c>
      <c r="X2366" s="39">
        <v>0</v>
      </c>
      <c r="Y2366" s="39">
        <v>0</v>
      </c>
      <c r="Z2366" s="39">
        <v>0</v>
      </c>
      <c r="AA2366" s="39" t="s">
        <v>47</v>
      </c>
      <c r="AB2366" s="39" t="s">
        <v>48</v>
      </c>
      <c r="AC2366" s="39">
        <v>2020</v>
      </c>
      <c r="AD23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0.38700000000000001</v>
      </c>
    </row>
    <row r="2367" spans="1:30" hidden="1" x14ac:dyDescent="0.25">
      <c r="A2367" s="39" t="s">
        <v>89</v>
      </c>
      <c r="B2367" s="39" t="s">
        <v>39</v>
      </c>
      <c r="C2367" s="39" t="s">
        <v>40</v>
      </c>
      <c r="D2367" s="40">
        <v>43474.372708333336</v>
      </c>
      <c r="E2367" s="39" t="s">
        <v>83</v>
      </c>
      <c r="F2367" s="39" t="s">
        <v>76</v>
      </c>
      <c r="G2367" s="39" t="s">
        <v>145</v>
      </c>
      <c r="H2367" s="39" t="str">
        <f>IF(raw_impacts[[#This Row],[BldgVint]]="Old","Ex",raw_impacts[[#This Row],[BldgVint]])</f>
        <v>Ex</v>
      </c>
      <c r="I2367" s="39" t="s">
        <v>59</v>
      </c>
      <c r="J2367" s="39" t="s">
        <v>41</v>
      </c>
      <c r="K2367" s="39" t="s">
        <v>45</v>
      </c>
      <c r="L2367" s="39">
        <v>90.7</v>
      </c>
      <c r="M2367" s="39">
        <v>0</v>
      </c>
      <c r="N2367" s="39" t="s">
        <v>46</v>
      </c>
      <c r="O2367" s="39">
        <v>136</v>
      </c>
      <c r="P2367" s="39">
        <v>8.5599999999999996E-2</v>
      </c>
      <c r="Q2367" s="39">
        <v>0</v>
      </c>
      <c r="R2367" s="39">
        <v>66.3</v>
      </c>
      <c r="S2367" s="39">
        <v>4.19E-2</v>
      </c>
      <c r="T2367" s="39">
        <v>0</v>
      </c>
      <c r="U2367" s="39">
        <v>0</v>
      </c>
      <c r="V2367" s="39">
        <v>0</v>
      </c>
      <c r="W2367" s="39">
        <v>0</v>
      </c>
      <c r="X2367" s="39">
        <v>0</v>
      </c>
      <c r="Y2367" s="39">
        <v>0</v>
      </c>
      <c r="Z2367" s="39">
        <v>0</v>
      </c>
      <c r="AA2367" s="39" t="s">
        <v>47</v>
      </c>
      <c r="AB2367" s="39" t="s">
        <v>48</v>
      </c>
      <c r="AC2367" s="39">
        <v>2020</v>
      </c>
      <c r="AD23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0.84599999999999997</v>
      </c>
    </row>
    <row r="2368" spans="1:30" hidden="1" x14ac:dyDescent="0.25">
      <c r="A2368" s="39" t="s">
        <v>89</v>
      </c>
      <c r="B2368" s="39" t="s">
        <v>39</v>
      </c>
      <c r="C2368" s="39" t="s">
        <v>40</v>
      </c>
      <c r="D2368" s="40">
        <v>43474.372708333336</v>
      </c>
      <c r="E2368" s="39" t="s">
        <v>83</v>
      </c>
      <c r="F2368" s="39" t="s">
        <v>77</v>
      </c>
      <c r="G2368" s="39" t="s">
        <v>145</v>
      </c>
      <c r="H2368" s="39" t="str">
        <f>IF(raw_impacts[[#This Row],[BldgVint]]="Old","Ex",raw_impacts[[#This Row],[BldgVint]])</f>
        <v>Ex</v>
      </c>
      <c r="I2368" s="39" t="s">
        <v>59</v>
      </c>
      <c r="J2368" s="39" t="s">
        <v>41</v>
      </c>
      <c r="K2368" s="39" t="s">
        <v>45</v>
      </c>
      <c r="L2368" s="39">
        <v>364</v>
      </c>
      <c r="M2368" s="39">
        <v>0</v>
      </c>
      <c r="N2368" s="39" t="s">
        <v>46</v>
      </c>
      <c r="O2368" s="39">
        <v>107</v>
      </c>
      <c r="P2368" s="39">
        <v>5.3600000000000002E-2</v>
      </c>
      <c r="Q2368" s="39">
        <v>0</v>
      </c>
      <c r="R2368" s="39">
        <v>52.4</v>
      </c>
      <c r="S2368" s="39">
        <v>2.6200000000000001E-2</v>
      </c>
      <c r="T2368" s="39">
        <v>0</v>
      </c>
      <c r="U2368" s="39">
        <v>0</v>
      </c>
      <c r="V2368" s="39">
        <v>0</v>
      </c>
      <c r="W2368" s="39">
        <v>0</v>
      </c>
      <c r="X2368" s="39">
        <v>0</v>
      </c>
      <c r="Y2368" s="39">
        <v>0</v>
      </c>
      <c r="Z2368" s="39">
        <v>0</v>
      </c>
      <c r="AA2368" s="39" t="s">
        <v>47</v>
      </c>
      <c r="AB2368" s="39" t="s">
        <v>48</v>
      </c>
      <c r="AC2368" s="39">
        <v>2020</v>
      </c>
      <c r="AD23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1.2250000000000001</v>
      </c>
    </row>
    <row r="2369" spans="1:30" hidden="1" x14ac:dyDescent="0.25">
      <c r="A2369" s="39" t="s">
        <v>89</v>
      </c>
      <c r="B2369" s="39" t="s">
        <v>39</v>
      </c>
      <c r="C2369" s="39" t="s">
        <v>40</v>
      </c>
      <c r="D2369" s="40">
        <v>43474.372708333336</v>
      </c>
      <c r="E2369" s="39" t="s">
        <v>83</v>
      </c>
      <c r="F2369" s="39" t="s">
        <v>78</v>
      </c>
      <c r="G2369" s="39" t="s">
        <v>145</v>
      </c>
      <c r="H2369" s="39" t="str">
        <f>IF(raw_impacts[[#This Row],[BldgVint]]="Old","Ex",raw_impacts[[#This Row],[BldgVint]])</f>
        <v>Ex</v>
      </c>
      <c r="I2369" s="39" t="s">
        <v>59</v>
      </c>
      <c r="J2369" s="39" t="s">
        <v>41</v>
      </c>
      <c r="K2369" s="39" t="s">
        <v>45</v>
      </c>
      <c r="L2369" s="39">
        <v>24.9</v>
      </c>
      <c r="M2369" s="39">
        <v>0</v>
      </c>
      <c r="N2369" s="39" t="s">
        <v>46</v>
      </c>
      <c r="O2369" s="39">
        <v>122</v>
      </c>
      <c r="P2369" s="39">
        <v>6.2300000000000001E-2</v>
      </c>
      <c r="Q2369" s="39">
        <v>0</v>
      </c>
      <c r="R2369" s="39">
        <v>59.5</v>
      </c>
      <c r="S2369" s="39">
        <v>3.0499999999999999E-2</v>
      </c>
      <c r="T2369" s="39">
        <v>0</v>
      </c>
      <c r="U2369" s="39">
        <v>0</v>
      </c>
      <c r="V2369" s="39">
        <v>0</v>
      </c>
      <c r="W2369" s="39">
        <v>0</v>
      </c>
      <c r="X2369" s="39">
        <v>0</v>
      </c>
      <c r="Y2369" s="39">
        <v>0</v>
      </c>
      <c r="Z2369" s="39">
        <v>0</v>
      </c>
      <c r="AA2369" s="39" t="s">
        <v>47</v>
      </c>
      <c r="AB2369" s="39" t="s">
        <v>48</v>
      </c>
      <c r="AC2369" s="39">
        <v>2020</v>
      </c>
      <c r="AD23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0.28500000000000003</v>
      </c>
    </row>
    <row r="2370" spans="1:30" hidden="1" x14ac:dyDescent="0.25">
      <c r="A2370" s="39" t="s">
        <v>89</v>
      </c>
      <c r="B2370" s="39" t="s">
        <v>39</v>
      </c>
      <c r="C2370" s="39" t="s">
        <v>40</v>
      </c>
      <c r="D2370" s="40">
        <v>43474.372708333336</v>
      </c>
      <c r="E2370" s="39" t="s">
        <v>83</v>
      </c>
      <c r="F2370" s="39" t="s">
        <v>79</v>
      </c>
      <c r="G2370" s="39" t="s">
        <v>145</v>
      </c>
      <c r="H2370" s="39" t="str">
        <f>IF(raw_impacts[[#This Row],[BldgVint]]="Old","Ex",raw_impacts[[#This Row],[BldgVint]])</f>
        <v>Ex</v>
      </c>
      <c r="I2370" s="39" t="s">
        <v>59</v>
      </c>
      <c r="J2370" s="39" t="s">
        <v>41</v>
      </c>
      <c r="K2370" s="39" t="s">
        <v>45</v>
      </c>
      <c r="L2370" s="39">
        <v>194</v>
      </c>
      <c r="M2370" s="39">
        <v>0</v>
      </c>
      <c r="N2370" s="39" t="s">
        <v>46</v>
      </c>
      <c r="O2370" s="39">
        <v>103</v>
      </c>
      <c r="P2370" s="39">
        <v>7.2800000000000004E-2</v>
      </c>
      <c r="Q2370" s="39">
        <v>0</v>
      </c>
      <c r="R2370" s="39">
        <v>50.5</v>
      </c>
      <c r="S2370" s="39">
        <v>3.56E-2</v>
      </c>
      <c r="T2370" s="39">
        <v>0</v>
      </c>
      <c r="U2370" s="39">
        <v>0</v>
      </c>
      <c r="V2370" s="39">
        <v>0</v>
      </c>
      <c r="W2370" s="39">
        <v>0</v>
      </c>
      <c r="X2370" s="39">
        <v>0</v>
      </c>
      <c r="Y2370" s="39">
        <v>0</v>
      </c>
      <c r="Z2370" s="39">
        <v>0</v>
      </c>
      <c r="AA2370" s="39" t="s">
        <v>47</v>
      </c>
      <c r="AB2370" s="39" t="s">
        <v>48</v>
      </c>
      <c r="AC2370" s="39">
        <v>2020</v>
      </c>
      <c r="AD23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0.55700000000000005</v>
      </c>
    </row>
    <row r="2371" spans="1:30" hidden="1" x14ac:dyDescent="0.25">
      <c r="A2371" s="39" t="s">
        <v>89</v>
      </c>
      <c r="B2371" s="39" t="s">
        <v>39</v>
      </c>
      <c r="C2371" s="39" t="s">
        <v>40</v>
      </c>
      <c r="D2371" s="40">
        <v>43474.372708333336</v>
      </c>
      <c r="E2371" s="39" t="s">
        <v>83</v>
      </c>
      <c r="F2371" s="39" t="s">
        <v>42</v>
      </c>
      <c r="G2371" s="39" t="s">
        <v>145</v>
      </c>
      <c r="H2371" s="39" t="str">
        <f>IF(raw_impacts[[#This Row],[BldgVint]]="Old","Ex",raw_impacts[[#This Row],[BldgVint]])</f>
        <v>Ex</v>
      </c>
      <c r="I2371" s="39" t="s">
        <v>60</v>
      </c>
      <c r="J2371" s="39" t="s">
        <v>41</v>
      </c>
      <c r="K2371" s="39" t="s">
        <v>45</v>
      </c>
      <c r="L2371" s="39">
        <v>765</v>
      </c>
      <c r="M2371" s="39">
        <v>0</v>
      </c>
      <c r="N2371" s="39" t="s">
        <v>46</v>
      </c>
      <c r="O2371" s="39">
        <v>165</v>
      </c>
      <c r="P2371" s="39">
        <v>0.123</v>
      </c>
      <c r="Q2371" s="39">
        <v>0</v>
      </c>
      <c r="R2371" s="39">
        <v>80.400000000000006</v>
      </c>
      <c r="S2371" s="39">
        <v>6.0100000000000001E-2</v>
      </c>
      <c r="T2371" s="39">
        <v>0</v>
      </c>
      <c r="U2371" s="39">
        <v>0</v>
      </c>
      <c r="V2371" s="39">
        <v>0</v>
      </c>
      <c r="W2371" s="39">
        <v>0</v>
      </c>
      <c r="X2371" s="39">
        <v>0</v>
      </c>
      <c r="Y2371" s="39">
        <v>0</v>
      </c>
      <c r="Z2371" s="39">
        <v>0</v>
      </c>
      <c r="AA2371" s="39" t="s">
        <v>47</v>
      </c>
      <c r="AB2371" s="39" t="s">
        <v>48</v>
      </c>
      <c r="AC2371" s="39">
        <v>2020</v>
      </c>
      <c r="AD23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11.375</v>
      </c>
    </row>
    <row r="2372" spans="1:30" hidden="1" x14ac:dyDescent="0.25">
      <c r="A2372" s="39" t="s">
        <v>89</v>
      </c>
      <c r="B2372" s="39" t="s">
        <v>39</v>
      </c>
      <c r="C2372" s="39" t="s">
        <v>40</v>
      </c>
      <c r="D2372" s="40">
        <v>43474.372708333336</v>
      </c>
      <c r="E2372" s="39" t="s">
        <v>83</v>
      </c>
      <c r="F2372" s="39" t="s">
        <v>71</v>
      </c>
      <c r="G2372" s="39" t="s">
        <v>145</v>
      </c>
      <c r="H2372" s="39" t="str">
        <f>IF(raw_impacts[[#This Row],[BldgVint]]="Old","Ex",raw_impacts[[#This Row],[BldgVint]])</f>
        <v>Ex</v>
      </c>
      <c r="I2372" s="39" t="s">
        <v>60</v>
      </c>
      <c r="J2372" s="39" t="s">
        <v>41</v>
      </c>
      <c r="K2372" s="39" t="s">
        <v>45</v>
      </c>
      <c r="L2372" s="39">
        <v>394</v>
      </c>
      <c r="M2372" s="39">
        <v>0</v>
      </c>
      <c r="N2372" s="39" t="s">
        <v>46</v>
      </c>
      <c r="O2372" s="39">
        <v>122</v>
      </c>
      <c r="P2372" s="39">
        <v>7.6100000000000001E-2</v>
      </c>
      <c r="Q2372" s="39">
        <v>0</v>
      </c>
      <c r="R2372" s="39">
        <v>59.6</v>
      </c>
      <c r="S2372" s="39">
        <v>3.7199999999999997E-2</v>
      </c>
      <c r="T2372" s="39">
        <v>0</v>
      </c>
      <c r="U2372" s="39">
        <v>0</v>
      </c>
      <c r="V2372" s="39">
        <v>0</v>
      </c>
      <c r="W2372" s="39">
        <v>0</v>
      </c>
      <c r="X2372" s="39">
        <v>0</v>
      </c>
      <c r="Y2372" s="39">
        <v>0</v>
      </c>
      <c r="Z2372" s="39">
        <v>0</v>
      </c>
      <c r="AA2372" s="39" t="s">
        <v>47</v>
      </c>
      <c r="AB2372" s="39" t="s">
        <v>48</v>
      </c>
      <c r="AC2372" s="39">
        <v>2020</v>
      </c>
      <c r="AD23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10.902000000000001</v>
      </c>
    </row>
    <row r="2373" spans="1:30" hidden="1" x14ac:dyDescent="0.25">
      <c r="A2373" s="39" t="s">
        <v>89</v>
      </c>
      <c r="B2373" s="39" t="s">
        <v>39</v>
      </c>
      <c r="C2373" s="39" t="s">
        <v>40</v>
      </c>
      <c r="D2373" s="40">
        <v>43474.372708333336</v>
      </c>
      <c r="E2373" s="39" t="s">
        <v>83</v>
      </c>
      <c r="F2373" s="39" t="s">
        <v>72</v>
      </c>
      <c r="G2373" s="39" t="s">
        <v>145</v>
      </c>
      <c r="H2373" s="39" t="str">
        <f>IF(raw_impacts[[#This Row],[BldgVint]]="Old","Ex",raw_impacts[[#This Row],[BldgVint]])</f>
        <v>Ex</v>
      </c>
      <c r="I2373" s="39" t="s">
        <v>60</v>
      </c>
      <c r="J2373" s="39" t="s">
        <v>41</v>
      </c>
      <c r="K2373" s="39" t="s">
        <v>45</v>
      </c>
      <c r="L2373" s="39">
        <v>2610</v>
      </c>
      <c r="M2373" s="39">
        <v>0</v>
      </c>
      <c r="N2373" s="39" t="s">
        <v>46</v>
      </c>
      <c r="O2373" s="39">
        <v>148</v>
      </c>
      <c r="P2373" s="39">
        <v>0.112</v>
      </c>
      <c r="Q2373" s="39">
        <v>0</v>
      </c>
      <c r="R2373" s="39">
        <v>72.3</v>
      </c>
      <c r="S2373" s="39">
        <v>5.5E-2</v>
      </c>
      <c r="T2373" s="39">
        <v>0</v>
      </c>
      <c r="U2373" s="39">
        <v>0</v>
      </c>
      <c r="V2373" s="39">
        <v>0</v>
      </c>
      <c r="W2373" s="39">
        <v>0</v>
      </c>
      <c r="X2373" s="39">
        <v>0</v>
      </c>
      <c r="Y2373" s="39">
        <v>0</v>
      </c>
      <c r="Z2373" s="39">
        <v>0</v>
      </c>
      <c r="AA2373" s="39" t="s">
        <v>47</v>
      </c>
      <c r="AB2373" s="39" t="s">
        <v>48</v>
      </c>
      <c r="AC2373" s="39">
        <v>2020</v>
      </c>
      <c r="AD23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11.375</v>
      </c>
    </row>
    <row r="2374" spans="1:30" hidden="1" x14ac:dyDescent="0.25">
      <c r="A2374" s="39" t="s">
        <v>89</v>
      </c>
      <c r="B2374" s="39" t="s">
        <v>39</v>
      </c>
      <c r="C2374" s="39" t="s">
        <v>40</v>
      </c>
      <c r="D2374" s="40">
        <v>43474.372708333336</v>
      </c>
      <c r="E2374" s="39" t="s">
        <v>83</v>
      </c>
      <c r="F2374" s="39" t="s">
        <v>73</v>
      </c>
      <c r="G2374" s="39" t="s">
        <v>145</v>
      </c>
      <c r="H2374" s="39" t="str">
        <f>IF(raw_impacts[[#This Row],[BldgVint]]="Old","Ex",raw_impacts[[#This Row],[BldgVint]])</f>
        <v>Ex</v>
      </c>
      <c r="I2374" s="39" t="s">
        <v>60</v>
      </c>
      <c r="J2374" s="39" t="s">
        <v>41</v>
      </c>
      <c r="K2374" s="39" t="s">
        <v>45</v>
      </c>
      <c r="L2374" s="39">
        <v>809</v>
      </c>
      <c r="M2374" s="39">
        <v>0</v>
      </c>
      <c r="N2374" s="39" t="s">
        <v>46</v>
      </c>
      <c r="O2374" s="39">
        <v>131</v>
      </c>
      <c r="P2374" s="39">
        <v>6.6299999999999998E-2</v>
      </c>
      <c r="Q2374" s="39">
        <v>0</v>
      </c>
      <c r="R2374" s="39">
        <v>63.9</v>
      </c>
      <c r="S2374" s="39">
        <v>3.2399999999999998E-2</v>
      </c>
      <c r="T2374" s="39">
        <v>0</v>
      </c>
      <c r="U2374" s="39">
        <v>0</v>
      </c>
      <c r="V2374" s="39">
        <v>0</v>
      </c>
      <c r="W2374" s="39">
        <v>0</v>
      </c>
      <c r="X2374" s="39">
        <v>0</v>
      </c>
      <c r="Y2374" s="39">
        <v>0</v>
      </c>
      <c r="Z2374" s="39">
        <v>0</v>
      </c>
      <c r="AA2374" s="39" t="s">
        <v>47</v>
      </c>
      <c r="AB2374" s="39" t="s">
        <v>48</v>
      </c>
      <c r="AC2374" s="39">
        <v>2020</v>
      </c>
      <c r="AD23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12.570999999999998</v>
      </c>
    </row>
    <row r="2375" spans="1:30" hidden="1" x14ac:dyDescent="0.25">
      <c r="A2375" s="39" t="s">
        <v>89</v>
      </c>
      <c r="B2375" s="39" t="s">
        <v>39</v>
      </c>
      <c r="C2375" s="39" t="s">
        <v>40</v>
      </c>
      <c r="D2375" s="40">
        <v>43474.372708333336</v>
      </c>
      <c r="E2375" s="39" t="s">
        <v>83</v>
      </c>
      <c r="F2375" s="39" t="s">
        <v>74</v>
      </c>
      <c r="G2375" s="39" t="s">
        <v>145</v>
      </c>
      <c r="H2375" s="39" t="str">
        <f>IF(raw_impacts[[#This Row],[BldgVint]]="Old","Ex",raw_impacts[[#This Row],[BldgVint]])</f>
        <v>Ex</v>
      </c>
      <c r="I2375" s="39" t="s">
        <v>60</v>
      </c>
      <c r="J2375" s="39" t="s">
        <v>41</v>
      </c>
      <c r="K2375" s="39" t="s">
        <v>45</v>
      </c>
      <c r="L2375" s="39">
        <v>268</v>
      </c>
      <c r="M2375" s="39">
        <v>0</v>
      </c>
      <c r="N2375" s="39" t="s">
        <v>46</v>
      </c>
      <c r="O2375" s="39">
        <v>249</v>
      </c>
      <c r="P2375" s="39">
        <v>0.109</v>
      </c>
      <c r="Q2375" s="39">
        <v>0</v>
      </c>
      <c r="R2375" s="39">
        <v>122</v>
      </c>
      <c r="S2375" s="39">
        <v>5.3499999999999999E-2</v>
      </c>
      <c r="T2375" s="39">
        <v>0</v>
      </c>
      <c r="U2375" s="39">
        <v>0</v>
      </c>
      <c r="V2375" s="39">
        <v>0</v>
      </c>
      <c r="W2375" s="39">
        <v>0</v>
      </c>
      <c r="X2375" s="39">
        <v>0</v>
      </c>
      <c r="Y2375" s="39">
        <v>0</v>
      </c>
      <c r="Z2375" s="39">
        <v>0</v>
      </c>
      <c r="AA2375" s="39" t="s">
        <v>47</v>
      </c>
      <c r="AB2375" s="39" t="s">
        <v>48</v>
      </c>
      <c r="AC2375" s="39">
        <v>2020</v>
      </c>
      <c r="AD23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16.006</v>
      </c>
    </row>
    <row r="2376" spans="1:30" hidden="1" x14ac:dyDescent="0.25">
      <c r="A2376" s="39" t="s">
        <v>89</v>
      </c>
      <c r="B2376" s="39" t="s">
        <v>39</v>
      </c>
      <c r="C2376" s="39" t="s">
        <v>40</v>
      </c>
      <c r="D2376" s="40">
        <v>43474.372708333336</v>
      </c>
      <c r="E2376" s="39" t="s">
        <v>83</v>
      </c>
      <c r="F2376" s="39" t="s">
        <v>75</v>
      </c>
      <c r="G2376" s="39" t="s">
        <v>145</v>
      </c>
      <c r="H2376" s="39" t="str">
        <f>IF(raw_impacts[[#This Row],[BldgVint]]="Old","Ex",raw_impacts[[#This Row],[BldgVint]])</f>
        <v>Ex</v>
      </c>
      <c r="I2376" s="39" t="s">
        <v>60</v>
      </c>
      <c r="J2376" s="39" t="s">
        <v>41</v>
      </c>
      <c r="K2376" s="39" t="s">
        <v>45</v>
      </c>
      <c r="L2376" s="39">
        <v>356</v>
      </c>
      <c r="M2376" s="39">
        <v>0</v>
      </c>
      <c r="N2376" s="39" t="s">
        <v>46</v>
      </c>
      <c r="O2376" s="39">
        <v>159</v>
      </c>
      <c r="P2376" s="39">
        <v>8.3400000000000002E-2</v>
      </c>
      <c r="Q2376" s="39">
        <v>0</v>
      </c>
      <c r="R2376" s="39">
        <v>77.5</v>
      </c>
      <c r="S2376" s="39">
        <v>4.0800000000000003E-2</v>
      </c>
      <c r="T2376" s="39">
        <v>0</v>
      </c>
      <c r="U2376" s="39">
        <v>0</v>
      </c>
      <c r="V2376" s="39">
        <v>0</v>
      </c>
      <c r="W2376" s="39">
        <v>0</v>
      </c>
      <c r="X2376" s="39">
        <v>0</v>
      </c>
      <c r="Y2376" s="39">
        <v>0</v>
      </c>
      <c r="Z2376" s="39">
        <v>0</v>
      </c>
      <c r="AA2376" s="39" t="s">
        <v>47</v>
      </c>
      <c r="AB2376" s="39" t="s">
        <v>48</v>
      </c>
      <c r="AC2376" s="39">
        <v>2020</v>
      </c>
      <c r="AD23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32.510000000000005</v>
      </c>
    </row>
    <row r="2377" spans="1:30" hidden="1" x14ac:dyDescent="0.25">
      <c r="A2377" s="39" t="s">
        <v>89</v>
      </c>
      <c r="B2377" s="39" t="s">
        <v>39</v>
      </c>
      <c r="C2377" s="39" t="s">
        <v>40</v>
      </c>
      <c r="D2377" s="40">
        <v>43474.372708333336</v>
      </c>
      <c r="E2377" s="39" t="s">
        <v>83</v>
      </c>
      <c r="F2377" s="39" t="s">
        <v>76</v>
      </c>
      <c r="G2377" s="39" t="s">
        <v>145</v>
      </c>
      <c r="H2377" s="39" t="str">
        <f>IF(raw_impacts[[#This Row],[BldgVint]]="Old","Ex",raw_impacts[[#This Row],[BldgVint]])</f>
        <v>Ex</v>
      </c>
      <c r="I2377" s="39" t="s">
        <v>60</v>
      </c>
      <c r="J2377" s="39" t="s">
        <v>41</v>
      </c>
      <c r="K2377" s="39" t="s">
        <v>45</v>
      </c>
      <c r="L2377" s="39">
        <v>128</v>
      </c>
      <c r="M2377" s="39">
        <v>0</v>
      </c>
      <c r="N2377" s="39" t="s">
        <v>46</v>
      </c>
      <c r="O2377" s="39">
        <v>225</v>
      </c>
      <c r="P2377" s="39">
        <v>0.125</v>
      </c>
      <c r="Q2377" s="39">
        <v>0</v>
      </c>
      <c r="R2377" s="39">
        <v>110</v>
      </c>
      <c r="S2377" s="39">
        <v>6.13E-2</v>
      </c>
      <c r="T2377" s="39">
        <v>0</v>
      </c>
      <c r="U2377" s="39">
        <v>0</v>
      </c>
      <c r="V2377" s="39">
        <v>0</v>
      </c>
      <c r="W2377" s="39">
        <v>0</v>
      </c>
      <c r="X2377" s="39">
        <v>0</v>
      </c>
      <c r="Y2377" s="39">
        <v>0</v>
      </c>
      <c r="Z2377" s="39">
        <v>0</v>
      </c>
      <c r="AA2377" s="39" t="s">
        <v>47</v>
      </c>
      <c r="AB2377" s="39" t="s">
        <v>48</v>
      </c>
      <c r="AC2377" s="39">
        <v>2020</v>
      </c>
      <c r="AD23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12.570999999999998</v>
      </c>
    </row>
    <row r="2378" spans="1:30" hidden="1" x14ac:dyDescent="0.25">
      <c r="A2378" s="39" t="s">
        <v>89</v>
      </c>
      <c r="B2378" s="39" t="s">
        <v>39</v>
      </c>
      <c r="C2378" s="39" t="s">
        <v>40</v>
      </c>
      <c r="D2378" s="40">
        <v>43474.372708333336</v>
      </c>
      <c r="E2378" s="39" t="s">
        <v>83</v>
      </c>
      <c r="F2378" s="39" t="s">
        <v>77</v>
      </c>
      <c r="G2378" s="39" t="s">
        <v>145</v>
      </c>
      <c r="H2378" s="39" t="str">
        <f>IF(raw_impacts[[#This Row],[BldgVint]]="Old","Ex",raw_impacts[[#This Row],[BldgVint]])</f>
        <v>Ex</v>
      </c>
      <c r="I2378" s="39" t="s">
        <v>60</v>
      </c>
      <c r="J2378" s="39" t="s">
        <v>41</v>
      </c>
      <c r="K2378" s="39" t="s">
        <v>45</v>
      </c>
      <c r="L2378" s="39">
        <v>466</v>
      </c>
      <c r="M2378" s="39">
        <v>0</v>
      </c>
      <c r="N2378" s="39" t="s">
        <v>46</v>
      </c>
      <c r="O2378" s="39">
        <v>170</v>
      </c>
      <c r="P2378" s="39">
        <v>6.9099999999999995E-2</v>
      </c>
      <c r="Q2378" s="39">
        <v>0</v>
      </c>
      <c r="R2378" s="39">
        <v>83</v>
      </c>
      <c r="S2378" s="39">
        <v>3.3799999999999997E-2</v>
      </c>
      <c r="T2378" s="39">
        <v>0</v>
      </c>
      <c r="U2378" s="39">
        <v>0</v>
      </c>
      <c r="V2378" s="39">
        <v>0</v>
      </c>
      <c r="W2378" s="39">
        <v>0</v>
      </c>
      <c r="X2378" s="39">
        <v>0</v>
      </c>
      <c r="Y2378" s="39">
        <v>0</v>
      </c>
      <c r="Z2378" s="39">
        <v>0</v>
      </c>
      <c r="AA2378" s="39" t="s">
        <v>47</v>
      </c>
      <c r="AB2378" s="39" t="s">
        <v>48</v>
      </c>
      <c r="AC2378" s="39">
        <v>2020</v>
      </c>
      <c r="AD23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109.432</v>
      </c>
    </row>
    <row r="2379" spans="1:30" hidden="1" x14ac:dyDescent="0.25">
      <c r="A2379" s="39" t="s">
        <v>89</v>
      </c>
      <c r="B2379" s="39" t="s">
        <v>39</v>
      </c>
      <c r="C2379" s="39" t="s">
        <v>40</v>
      </c>
      <c r="D2379" s="40">
        <v>43474.372708333336</v>
      </c>
      <c r="E2379" s="39" t="s">
        <v>83</v>
      </c>
      <c r="F2379" s="39" t="s">
        <v>78</v>
      </c>
      <c r="G2379" s="39" t="s">
        <v>145</v>
      </c>
      <c r="H2379" s="39" t="str">
        <f>IF(raw_impacts[[#This Row],[BldgVint]]="Old","Ex",raw_impacts[[#This Row],[BldgVint]])</f>
        <v>Ex</v>
      </c>
      <c r="I2379" s="39" t="s">
        <v>60</v>
      </c>
      <c r="J2379" s="39" t="s">
        <v>41</v>
      </c>
      <c r="K2379" s="39" t="s">
        <v>45</v>
      </c>
      <c r="L2379" s="39">
        <v>31.9</v>
      </c>
      <c r="M2379" s="39">
        <v>0</v>
      </c>
      <c r="N2379" s="39" t="s">
        <v>46</v>
      </c>
      <c r="O2379" s="39">
        <v>191</v>
      </c>
      <c r="P2379" s="39">
        <v>7.6899999999999996E-2</v>
      </c>
      <c r="Q2379" s="39">
        <v>0</v>
      </c>
      <c r="R2379" s="39">
        <v>93.5</v>
      </c>
      <c r="S2379" s="39">
        <v>3.7600000000000001E-2</v>
      </c>
      <c r="T2379" s="39">
        <v>0</v>
      </c>
      <c r="U2379" s="39">
        <v>0</v>
      </c>
      <c r="V2379" s="39">
        <v>0</v>
      </c>
      <c r="W2379" s="39">
        <v>0</v>
      </c>
      <c r="X2379" s="39">
        <v>0</v>
      </c>
      <c r="Y2379" s="39">
        <v>0</v>
      </c>
      <c r="Z2379" s="39">
        <v>0</v>
      </c>
      <c r="AA2379" s="39" t="s">
        <v>47</v>
      </c>
      <c r="AB2379" s="39" t="s">
        <v>48</v>
      </c>
      <c r="AC2379" s="39">
        <v>2020</v>
      </c>
      <c r="AD23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24.661999999999999</v>
      </c>
    </row>
    <row r="2380" spans="1:30" hidden="1" x14ac:dyDescent="0.25">
      <c r="A2380" s="39" t="s">
        <v>89</v>
      </c>
      <c r="B2380" s="39" t="s">
        <v>39</v>
      </c>
      <c r="C2380" s="39" t="s">
        <v>40</v>
      </c>
      <c r="D2380" s="40">
        <v>43474.372708333336</v>
      </c>
      <c r="E2380" s="39" t="s">
        <v>83</v>
      </c>
      <c r="F2380" s="39" t="s">
        <v>79</v>
      </c>
      <c r="G2380" s="39" t="s">
        <v>145</v>
      </c>
      <c r="H2380" s="39" t="str">
        <f>IF(raw_impacts[[#This Row],[BldgVint]]="Old","Ex",raw_impacts[[#This Row],[BldgVint]])</f>
        <v>Ex</v>
      </c>
      <c r="I2380" s="39" t="s">
        <v>60</v>
      </c>
      <c r="J2380" s="39" t="s">
        <v>41</v>
      </c>
      <c r="K2380" s="39" t="s">
        <v>45</v>
      </c>
      <c r="L2380" s="39">
        <v>266</v>
      </c>
      <c r="M2380" s="39">
        <v>0</v>
      </c>
      <c r="N2380" s="39" t="s">
        <v>46</v>
      </c>
      <c r="O2380" s="39">
        <v>180</v>
      </c>
      <c r="P2380" s="39">
        <v>0.113</v>
      </c>
      <c r="Q2380" s="39">
        <v>0</v>
      </c>
      <c r="R2380" s="39">
        <v>88.1</v>
      </c>
      <c r="S2380" s="39">
        <v>5.5399999999999998E-2</v>
      </c>
      <c r="T2380" s="39">
        <v>0</v>
      </c>
      <c r="U2380" s="39">
        <v>0</v>
      </c>
      <c r="V2380" s="39">
        <v>0</v>
      </c>
      <c r="W2380" s="39">
        <v>0</v>
      </c>
      <c r="X2380" s="39">
        <v>0</v>
      </c>
      <c r="Y2380" s="39">
        <v>0</v>
      </c>
      <c r="Z2380" s="39">
        <v>0</v>
      </c>
      <c r="AA2380" s="39" t="s">
        <v>47</v>
      </c>
      <c r="AB2380" s="39" t="s">
        <v>48</v>
      </c>
      <c r="AC2380" s="39">
        <v>2020</v>
      </c>
      <c r="AD23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31.015000000000001</v>
      </c>
    </row>
    <row r="2381" spans="1:30" hidden="1" x14ac:dyDescent="0.25">
      <c r="A2381" s="39" t="s">
        <v>89</v>
      </c>
      <c r="B2381" s="39" t="s">
        <v>39</v>
      </c>
      <c r="C2381" s="39" t="s">
        <v>40</v>
      </c>
      <c r="D2381" s="40">
        <v>43474.372708333336</v>
      </c>
      <c r="E2381" s="39" t="s">
        <v>83</v>
      </c>
      <c r="F2381" s="39" t="s">
        <v>71</v>
      </c>
      <c r="G2381" s="39" t="s">
        <v>145</v>
      </c>
      <c r="H2381" s="39" t="str">
        <f>IF(raw_impacts[[#This Row],[BldgVint]]="Old","Ex",raw_impacts[[#This Row],[BldgVint]])</f>
        <v>Ex</v>
      </c>
      <c r="I2381" s="39" t="s">
        <v>62</v>
      </c>
      <c r="J2381" s="39" t="s">
        <v>41</v>
      </c>
      <c r="K2381" s="39" t="s">
        <v>45</v>
      </c>
      <c r="L2381" s="39">
        <v>422</v>
      </c>
      <c r="M2381" s="39">
        <v>0</v>
      </c>
      <c r="N2381" s="39" t="s">
        <v>46</v>
      </c>
      <c r="O2381" s="39">
        <v>148</v>
      </c>
      <c r="P2381" s="39">
        <v>7.5499999999999998E-2</v>
      </c>
      <c r="Q2381" s="39">
        <v>0</v>
      </c>
      <c r="R2381" s="39">
        <v>72.2</v>
      </c>
      <c r="S2381" s="39">
        <v>3.6900000000000002E-2</v>
      </c>
      <c r="T2381" s="39">
        <v>0</v>
      </c>
      <c r="U2381" s="39">
        <v>0</v>
      </c>
      <c r="V2381" s="39">
        <v>0</v>
      </c>
      <c r="W2381" s="39">
        <v>0</v>
      </c>
      <c r="X2381" s="39">
        <v>0</v>
      </c>
      <c r="Y2381" s="39">
        <v>0</v>
      </c>
      <c r="Z2381" s="39">
        <v>0</v>
      </c>
      <c r="AA2381" s="39" t="s">
        <v>47</v>
      </c>
      <c r="AB2381" s="39" t="s">
        <v>48</v>
      </c>
      <c r="AC2381" s="39">
        <v>2020</v>
      </c>
      <c r="AD23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18.927</v>
      </c>
    </row>
    <row r="2382" spans="1:30" hidden="1" x14ac:dyDescent="0.25">
      <c r="A2382" s="39" t="s">
        <v>89</v>
      </c>
      <c r="B2382" s="39" t="s">
        <v>39</v>
      </c>
      <c r="C2382" s="39" t="s">
        <v>40</v>
      </c>
      <c r="D2382" s="40">
        <v>43474.372708333336</v>
      </c>
      <c r="E2382" s="39" t="s">
        <v>83</v>
      </c>
      <c r="F2382" s="39" t="s">
        <v>72</v>
      </c>
      <c r="G2382" s="39" t="s">
        <v>145</v>
      </c>
      <c r="H2382" s="39" t="str">
        <f>IF(raw_impacts[[#This Row],[BldgVint]]="Old","Ex",raw_impacts[[#This Row],[BldgVint]])</f>
        <v>Ex</v>
      </c>
      <c r="I2382" s="39" t="s">
        <v>62</v>
      </c>
      <c r="J2382" s="39" t="s">
        <v>41</v>
      </c>
      <c r="K2382" s="39" t="s">
        <v>45</v>
      </c>
      <c r="L2382" s="39">
        <v>2840</v>
      </c>
      <c r="M2382" s="39">
        <v>0</v>
      </c>
      <c r="N2382" s="39" t="s">
        <v>46</v>
      </c>
      <c r="O2382" s="39">
        <v>166</v>
      </c>
      <c r="P2382" s="39">
        <v>0.10299999999999999</v>
      </c>
      <c r="Q2382" s="39">
        <v>0</v>
      </c>
      <c r="R2382" s="39">
        <v>81.099999999999994</v>
      </c>
      <c r="S2382" s="39">
        <v>5.0099999999999999E-2</v>
      </c>
      <c r="T2382" s="39">
        <v>0</v>
      </c>
      <c r="U2382" s="39">
        <v>0</v>
      </c>
      <c r="V2382" s="39">
        <v>0</v>
      </c>
      <c r="W2382" s="39">
        <v>0</v>
      </c>
      <c r="X2382" s="39">
        <v>0</v>
      </c>
      <c r="Y2382" s="39">
        <v>0</v>
      </c>
      <c r="Z2382" s="39">
        <v>0</v>
      </c>
      <c r="AA2382" s="39" t="s">
        <v>47</v>
      </c>
      <c r="AB2382" s="39" t="s">
        <v>48</v>
      </c>
      <c r="AC2382" s="39">
        <v>2020</v>
      </c>
      <c r="AD23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18.446999999999999</v>
      </c>
    </row>
    <row r="2383" spans="1:30" hidden="1" x14ac:dyDescent="0.25">
      <c r="A2383" s="39" t="s">
        <v>89</v>
      </c>
      <c r="B2383" s="39" t="s">
        <v>39</v>
      </c>
      <c r="C2383" s="39" t="s">
        <v>40</v>
      </c>
      <c r="D2383" s="40">
        <v>43474.372708333336</v>
      </c>
      <c r="E2383" s="39" t="s">
        <v>83</v>
      </c>
      <c r="F2383" s="39" t="s">
        <v>73</v>
      </c>
      <c r="G2383" s="39" t="s">
        <v>145</v>
      </c>
      <c r="H2383" s="39" t="str">
        <f>IF(raw_impacts[[#This Row],[BldgVint]]="Old","Ex",raw_impacts[[#This Row],[BldgVint]])</f>
        <v>Ex</v>
      </c>
      <c r="I2383" s="39" t="s">
        <v>62</v>
      </c>
      <c r="J2383" s="39" t="s">
        <v>41</v>
      </c>
      <c r="K2383" s="39" t="s">
        <v>45</v>
      </c>
      <c r="L2383" s="39">
        <v>883</v>
      </c>
      <c r="M2383" s="39">
        <v>0</v>
      </c>
      <c r="N2383" s="39" t="s">
        <v>46</v>
      </c>
      <c r="O2383" s="39">
        <v>143</v>
      </c>
      <c r="P2383" s="39">
        <v>5.8500000000000003E-2</v>
      </c>
      <c r="Q2383" s="39">
        <v>0</v>
      </c>
      <c r="R2383" s="39">
        <v>70.099999999999994</v>
      </c>
      <c r="S2383" s="39">
        <v>2.86E-2</v>
      </c>
      <c r="T2383" s="39">
        <v>0</v>
      </c>
      <c r="U2383" s="39">
        <v>0</v>
      </c>
      <c r="V2383" s="39">
        <v>0</v>
      </c>
      <c r="W2383" s="39">
        <v>0</v>
      </c>
      <c r="X2383" s="39">
        <v>0</v>
      </c>
      <c r="Y2383" s="39">
        <v>0</v>
      </c>
      <c r="Z2383" s="39">
        <v>0</v>
      </c>
      <c r="AA2383" s="39" t="s">
        <v>47</v>
      </c>
      <c r="AB2383" s="39" t="s">
        <v>48</v>
      </c>
      <c r="AC2383" s="39">
        <v>2020</v>
      </c>
      <c r="AD23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13.376999999999999</v>
      </c>
    </row>
    <row r="2384" spans="1:30" hidden="1" x14ac:dyDescent="0.25">
      <c r="A2384" s="39" t="s">
        <v>89</v>
      </c>
      <c r="B2384" s="39" t="s">
        <v>39</v>
      </c>
      <c r="C2384" s="39" t="s">
        <v>40</v>
      </c>
      <c r="D2384" s="40">
        <v>43474.372708333336</v>
      </c>
      <c r="E2384" s="39" t="s">
        <v>83</v>
      </c>
      <c r="F2384" s="39" t="s">
        <v>74</v>
      </c>
      <c r="G2384" s="39" t="s">
        <v>145</v>
      </c>
      <c r="H2384" s="39" t="str">
        <f>IF(raw_impacts[[#This Row],[BldgVint]]="Old","Ex",raw_impacts[[#This Row],[BldgVint]])</f>
        <v>Ex</v>
      </c>
      <c r="I2384" s="39" t="s">
        <v>62</v>
      </c>
      <c r="J2384" s="39" t="s">
        <v>41</v>
      </c>
      <c r="K2384" s="39" t="s">
        <v>45</v>
      </c>
      <c r="L2384" s="39">
        <v>284</v>
      </c>
      <c r="M2384" s="39">
        <v>0</v>
      </c>
      <c r="N2384" s="39" t="s">
        <v>46</v>
      </c>
      <c r="O2384" s="39">
        <v>271</v>
      </c>
      <c r="P2384" s="39">
        <v>0.10199999999999999</v>
      </c>
      <c r="Q2384" s="39">
        <v>0</v>
      </c>
      <c r="R2384" s="39">
        <v>132</v>
      </c>
      <c r="S2384" s="39">
        <v>4.9799999999999997E-2</v>
      </c>
      <c r="T2384" s="39">
        <v>0</v>
      </c>
      <c r="U2384" s="39">
        <v>0</v>
      </c>
      <c r="V2384" s="39">
        <v>0</v>
      </c>
      <c r="W2384" s="39">
        <v>0</v>
      </c>
      <c r="X2384" s="39">
        <v>0</v>
      </c>
      <c r="Y2384" s="39">
        <v>0</v>
      </c>
      <c r="Z2384" s="39">
        <v>0</v>
      </c>
      <c r="AA2384" s="39" t="s">
        <v>47</v>
      </c>
      <c r="AB2384" s="39" t="s">
        <v>48</v>
      </c>
      <c r="AC2384" s="39">
        <v>2020</v>
      </c>
      <c r="AD23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10.317</v>
      </c>
    </row>
    <row r="2385" spans="1:30" hidden="1" x14ac:dyDescent="0.25">
      <c r="A2385" s="39" t="s">
        <v>89</v>
      </c>
      <c r="B2385" s="39" t="s">
        <v>39</v>
      </c>
      <c r="C2385" s="39" t="s">
        <v>40</v>
      </c>
      <c r="D2385" s="40">
        <v>43474.372708333336</v>
      </c>
      <c r="E2385" s="39" t="s">
        <v>83</v>
      </c>
      <c r="F2385" s="39" t="s">
        <v>75</v>
      </c>
      <c r="G2385" s="39" t="s">
        <v>145</v>
      </c>
      <c r="H2385" s="39" t="str">
        <f>IF(raw_impacts[[#This Row],[BldgVint]]="Old","Ex",raw_impacts[[#This Row],[BldgVint]])</f>
        <v>Ex</v>
      </c>
      <c r="I2385" s="39" t="s">
        <v>62</v>
      </c>
      <c r="J2385" s="39" t="s">
        <v>41</v>
      </c>
      <c r="K2385" s="39" t="s">
        <v>45</v>
      </c>
      <c r="L2385" s="39">
        <v>389</v>
      </c>
      <c r="M2385" s="39">
        <v>0</v>
      </c>
      <c r="N2385" s="39" t="s">
        <v>46</v>
      </c>
      <c r="O2385" s="39">
        <v>174</v>
      </c>
      <c r="P2385" s="39">
        <v>7.5200000000000003E-2</v>
      </c>
      <c r="Q2385" s="39">
        <v>0</v>
      </c>
      <c r="R2385" s="39">
        <v>85</v>
      </c>
      <c r="S2385" s="39">
        <v>3.6799999999999999E-2</v>
      </c>
      <c r="T2385" s="39">
        <v>0</v>
      </c>
      <c r="U2385" s="39">
        <v>0</v>
      </c>
      <c r="V2385" s="39">
        <v>0</v>
      </c>
      <c r="W2385" s="39">
        <v>0</v>
      </c>
      <c r="X2385" s="39">
        <v>0</v>
      </c>
      <c r="Y2385" s="39">
        <v>0</v>
      </c>
      <c r="Z2385" s="39">
        <v>0</v>
      </c>
      <c r="AA2385" s="39" t="s">
        <v>47</v>
      </c>
      <c r="AB2385" s="39" t="s">
        <v>48</v>
      </c>
      <c r="AC2385" s="39">
        <v>2020</v>
      </c>
      <c r="AD23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47.444000000000003</v>
      </c>
    </row>
    <row r="2386" spans="1:30" hidden="1" x14ac:dyDescent="0.25">
      <c r="A2386" s="39" t="s">
        <v>89</v>
      </c>
      <c r="B2386" s="39" t="s">
        <v>39</v>
      </c>
      <c r="C2386" s="39" t="s">
        <v>40</v>
      </c>
      <c r="D2386" s="40">
        <v>43474.372708333336</v>
      </c>
      <c r="E2386" s="39" t="s">
        <v>83</v>
      </c>
      <c r="F2386" s="39" t="s">
        <v>76</v>
      </c>
      <c r="G2386" s="39" t="s">
        <v>145</v>
      </c>
      <c r="H2386" s="39" t="str">
        <f>IF(raw_impacts[[#This Row],[BldgVint]]="Old","Ex",raw_impacts[[#This Row],[BldgVint]])</f>
        <v>Ex</v>
      </c>
      <c r="I2386" s="39" t="s">
        <v>62</v>
      </c>
      <c r="J2386" s="39" t="s">
        <v>41</v>
      </c>
      <c r="K2386" s="39" t="s">
        <v>45</v>
      </c>
      <c r="L2386" s="39">
        <v>138</v>
      </c>
      <c r="M2386" s="39">
        <v>0</v>
      </c>
      <c r="N2386" s="39" t="s">
        <v>46</v>
      </c>
      <c r="O2386" s="39">
        <v>258</v>
      </c>
      <c r="P2386" s="39">
        <v>0.11899999999999999</v>
      </c>
      <c r="Q2386" s="39">
        <v>0</v>
      </c>
      <c r="R2386" s="39">
        <v>126</v>
      </c>
      <c r="S2386" s="39">
        <v>5.8000000000000003E-2</v>
      </c>
      <c r="T2386" s="39">
        <v>0</v>
      </c>
      <c r="U2386" s="39">
        <v>0</v>
      </c>
      <c r="V2386" s="39">
        <v>0</v>
      </c>
      <c r="W2386" s="39">
        <v>0</v>
      </c>
      <c r="X2386" s="39">
        <v>0</v>
      </c>
      <c r="Y2386" s="39">
        <v>0</v>
      </c>
      <c r="Z2386" s="39">
        <v>0</v>
      </c>
      <c r="AA2386" s="39" t="s">
        <v>47</v>
      </c>
      <c r="AB2386" s="39" t="s">
        <v>48</v>
      </c>
      <c r="AC2386" s="39">
        <v>2020</v>
      </c>
      <c r="AD23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13.376999999999999</v>
      </c>
    </row>
    <row r="2387" spans="1:30" hidden="1" x14ac:dyDescent="0.25">
      <c r="A2387" s="39" t="s">
        <v>89</v>
      </c>
      <c r="B2387" s="39" t="s">
        <v>39</v>
      </c>
      <c r="C2387" s="39" t="s">
        <v>40</v>
      </c>
      <c r="D2387" s="40">
        <v>43474.372708333336</v>
      </c>
      <c r="E2387" s="39" t="s">
        <v>83</v>
      </c>
      <c r="F2387" s="39" t="s">
        <v>77</v>
      </c>
      <c r="G2387" s="39" t="s">
        <v>145</v>
      </c>
      <c r="H2387" s="39" t="str">
        <f>IF(raw_impacts[[#This Row],[BldgVint]]="Old","Ex",raw_impacts[[#This Row],[BldgVint]])</f>
        <v>Ex</v>
      </c>
      <c r="I2387" s="39" t="s">
        <v>62</v>
      </c>
      <c r="J2387" s="39" t="s">
        <v>41</v>
      </c>
      <c r="K2387" s="39" t="s">
        <v>45</v>
      </c>
      <c r="L2387" s="39">
        <v>511</v>
      </c>
      <c r="M2387" s="39">
        <v>0</v>
      </c>
      <c r="N2387" s="39" t="s">
        <v>46</v>
      </c>
      <c r="O2387" s="39">
        <v>178</v>
      </c>
      <c r="P2387" s="39">
        <v>5.9799999999999999E-2</v>
      </c>
      <c r="Q2387" s="39">
        <v>0</v>
      </c>
      <c r="R2387" s="39">
        <v>87.2</v>
      </c>
      <c r="S2387" s="39">
        <v>2.92E-2</v>
      </c>
      <c r="T2387" s="39">
        <v>0</v>
      </c>
      <c r="U2387" s="39">
        <v>0</v>
      </c>
      <c r="V2387" s="39">
        <v>0</v>
      </c>
      <c r="W2387" s="39">
        <v>0</v>
      </c>
      <c r="X2387" s="39">
        <v>0</v>
      </c>
      <c r="Y2387" s="39">
        <v>0</v>
      </c>
      <c r="Z2387" s="39">
        <v>0</v>
      </c>
      <c r="AA2387" s="39" t="s">
        <v>47</v>
      </c>
      <c r="AB2387" s="39" t="s">
        <v>48</v>
      </c>
      <c r="AC2387" s="39">
        <v>2020</v>
      </c>
      <c r="AD23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132.93900000000002</v>
      </c>
    </row>
    <row r="2388" spans="1:30" hidden="1" x14ac:dyDescent="0.25">
      <c r="A2388" s="39" t="s">
        <v>89</v>
      </c>
      <c r="B2388" s="39" t="s">
        <v>39</v>
      </c>
      <c r="C2388" s="39" t="s">
        <v>40</v>
      </c>
      <c r="D2388" s="40">
        <v>43474.372708333336</v>
      </c>
      <c r="E2388" s="39" t="s">
        <v>83</v>
      </c>
      <c r="F2388" s="39" t="s">
        <v>78</v>
      </c>
      <c r="G2388" s="39" t="s">
        <v>145</v>
      </c>
      <c r="H2388" s="39" t="str">
        <f>IF(raw_impacts[[#This Row],[BldgVint]]="Old","Ex",raw_impacts[[#This Row],[BldgVint]])</f>
        <v>Ex</v>
      </c>
      <c r="I2388" s="39" t="s">
        <v>62</v>
      </c>
      <c r="J2388" s="39" t="s">
        <v>41</v>
      </c>
      <c r="K2388" s="39" t="s">
        <v>45</v>
      </c>
      <c r="L2388" s="39">
        <v>33.1</v>
      </c>
      <c r="M2388" s="39">
        <v>0</v>
      </c>
      <c r="N2388" s="39" t="s">
        <v>46</v>
      </c>
      <c r="O2388" s="39">
        <v>211</v>
      </c>
      <c r="P2388" s="39">
        <v>7.4700000000000003E-2</v>
      </c>
      <c r="Q2388" s="39">
        <v>0</v>
      </c>
      <c r="R2388" s="39">
        <v>103</v>
      </c>
      <c r="S2388" s="39">
        <v>3.6499999999999998E-2</v>
      </c>
      <c r="T2388" s="39">
        <v>0</v>
      </c>
      <c r="U2388" s="39">
        <v>0</v>
      </c>
      <c r="V2388" s="39">
        <v>0</v>
      </c>
      <c r="W2388" s="39">
        <v>0</v>
      </c>
      <c r="X2388" s="39">
        <v>0</v>
      </c>
      <c r="Y2388" s="39">
        <v>0</v>
      </c>
      <c r="Z2388" s="39">
        <v>0</v>
      </c>
      <c r="AA2388" s="39" t="s">
        <v>47</v>
      </c>
      <c r="AB2388" s="39" t="s">
        <v>48</v>
      </c>
      <c r="AC2388" s="39">
        <v>2020</v>
      </c>
      <c r="AD23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29.77</v>
      </c>
    </row>
    <row r="2389" spans="1:30" hidden="1" x14ac:dyDescent="0.25">
      <c r="A2389" s="39" t="s">
        <v>89</v>
      </c>
      <c r="B2389" s="39" t="s">
        <v>39</v>
      </c>
      <c r="C2389" s="39" t="s">
        <v>40</v>
      </c>
      <c r="D2389" s="40">
        <v>43474.372708333336</v>
      </c>
      <c r="E2389" s="39" t="s">
        <v>83</v>
      </c>
      <c r="F2389" s="39" t="s">
        <v>79</v>
      </c>
      <c r="G2389" s="39" t="s">
        <v>145</v>
      </c>
      <c r="H2389" s="39" t="str">
        <f>IF(raw_impacts[[#This Row],[BldgVint]]="Old","Ex",raw_impacts[[#This Row],[BldgVint]])</f>
        <v>Ex</v>
      </c>
      <c r="I2389" s="39" t="s">
        <v>62</v>
      </c>
      <c r="J2389" s="39" t="s">
        <v>41</v>
      </c>
      <c r="K2389" s="39" t="s">
        <v>45</v>
      </c>
      <c r="L2389" s="39">
        <v>286</v>
      </c>
      <c r="M2389" s="39">
        <v>0</v>
      </c>
      <c r="N2389" s="39" t="s">
        <v>46</v>
      </c>
      <c r="O2389" s="39">
        <v>215</v>
      </c>
      <c r="P2389" s="39">
        <v>0.113</v>
      </c>
      <c r="Q2389" s="39">
        <v>0</v>
      </c>
      <c r="R2389" s="39">
        <v>105</v>
      </c>
      <c r="S2389" s="39">
        <v>5.5100000000000003E-2</v>
      </c>
      <c r="T2389" s="39">
        <v>0</v>
      </c>
      <c r="U2389" s="39">
        <v>0</v>
      </c>
      <c r="V2389" s="39">
        <v>0</v>
      </c>
      <c r="W2389" s="39">
        <v>0</v>
      </c>
      <c r="X2389" s="39">
        <v>0</v>
      </c>
      <c r="Y2389" s="39">
        <v>0</v>
      </c>
      <c r="Z2389" s="39">
        <v>0</v>
      </c>
      <c r="AA2389" s="39" t="s">
        <v>47</v>
      </c>
      <c r="AB2389" s="39" t="s">
        <v>48</v>
      </c>
      <c r="AC2389" s="39">
        <v>2020</v>
      </c>
      <c r="AD23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35.171999999999997</v>
      </c>
    </row>
    <row r="2390" spans="1:30" hidden="1" x14ac:dyDescent="0.25">
      <c r="A2390" s="39" t="s">
        <v>89</v>
      </c>
      <c r="B2390" s="39" t="s">
        <v>39</v>
      </c>
      <c r="C2390" s="39" t="s">
        <v>40</v>
      </c>
      <c r="D2390" s="40">
        <v>43474.372708333336</v>
      </c>
      <c r="E2390" s="39" t="s">
        <v>83</v>
      </c>
      <c r="F2390" s="39" t="s">
        <v>42</v>
      </c>
      <c r="G2390" s="39" t="s">
        <v>145</v>
      </c>
      <c r="H2390" s="39" t="str">
        <f>IF(raw_impacts[[#This Row],[BldgVint]]="Old","Ex",raw_impacts[[#This Row],[BldgVint]])</f>
        <v>Ex</v>
      </c>
      <c r="I2390" s="39" t="s">
        <v>63</v>
      </c>
      <c r="J2390" s="39" t="s">
        <v>41</v>
      </c>
      <c r="K2390" s="39" t="s">
        <v>45</v>
      </c>
      <c r="L2390" s="39">
        <v>985</v>
      </c>
      <c r="M2390" s="39">
        <v>0</v>
      </c>
      <c r="N2390" s="39" t="s">
        <v>46</v>
      </c>
      <c r="O2390" s="39">
        <v>174</v>
      </c>
      <c r="P2390" s="39">
        <v>0.151</v>
      </c>
      <c r="Q2390" s="39">
        <v>0</v>
      </c>
      <c r="R2390" s="39">
        <v>85.3</v>
      </c>
      <c r="S2390" s="39">
        <v>7.3999999999999996E-2</v>
      </c>
      <c r="T2390" s="39">
        <v>0</v>
      </c>
      <c r="U2390" s="39">
        <v>0</v>
      </c>
      <c r="V2390" s="39">
        <v>0</v>
      </c>
      <c r="W2390" s="39">
        <v>0</v>
      </c>
      <c r="X2390" s="39">
        <v>0</v>
      </c>
      <c r="Y2390" s="39">
        <v>0</v>
      </c>
      <c r="Z2390" s="39">
        <v>0</v>
      </c>
      <c r="AA2390" s="39" t="s">
        <v>47</v>
      </c>
      <c r="AB2390" s="39" t="s">
        <v>48</v>
      </c>
      <c r="AC2390" s="39">
        <v>2020</v>
      </c>
      <c r="AD23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3.9590000000000001</v>
      </c>
    </row>
    <row r="2391" spans="1:30" hidden="1" x14ac:dyDescent="0.25">
      <c r="A2391" s="39" t="s">
        <v>89</v>
      </c>
      <c r="B2391" s="39" t="s">
        <v>39</v>
      </c>
      <c r="C2391" s="39" t="s">
        <v>40</v>
      </c>
      <c r="D2391" s="40">
        <v>43474.372708333336</v>
      </c>
      <c r="E2391" s="39" t="s">
        <v>83</v>
      </c>
      <c r="F2391" s="39" t="s">
        <v>71</v>
      </c>
      <c r="G2391" s="39" t="s">
        <v>145</v>
      </c>
      <c r="H2391" s="39" t="str">
        <f>IF(raw_impacts[[#This Row],[BldgVint]]="Old","Ex",raw_impacts[[#This Row],[BldgVint]])</f>
        <v>Ex</v>
      </c>
      <c r="I2391" s="39" t="s">
        <v>63</v>
      </c>
      <c r="J2391" s="39" t="s">
        <v>41</v>
      </c>
      <c r="K2391" s="39" t="s">
        <v>45</v>
      </c>
      <c r="L2391" s="39">
        <v>508</v>
      </c>
      <c r="M2391" s="39">
        <v>0</v>
      </c>
      <c r="N2391" s="39" t="s">
        <v>46</v>
      </c>
      <c r="O2391" s="39">
        <v>132</v>
      </c>
      <c r="P2391" s="39">
        <v>9.8599999999999993E-2</v>
      </c>
      <c r="Q2391" s="39">
        <v>0</v>
      </c>
      <c r="R2391" s="39">
        <v>64.7</v>
      </c>
      <c r="S2391" s="39">
        <v>4.82E-2</v>
      </c>
      <c r="T2391" s="39">
        <v>0</v>
      </c>
      <c r="U2391" s="39">
        <v>0</v>
      </c>
      <c r="V2391" s="39">
        <v>0</v>
      </c>
      <c r="W2391" s="39">
        <v>0</v>
      </c>
      <c r="X2391" s="39">
        <v>0</v>
      </c>
      <c r="Y2391" s="39">
        <v>0</v>
      </c>
      <c r="Z2391" s="39">
        <v>0</v>
      </c>
      <c r="AA2391" s="39" t="s">
        <v>47</v>
      </c>
      <c r="AB2391" s="39" t="s">
        <v>48</v>
      </c>
      <c r="AC2391" s="39">
        <v>2020</v>
      </c>
      <c r="AD23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9.8510000000000009</v>
      </c>
    </row>
    <row r="2392" spans="1:30" hidden="1" x14ac:dyDescent="0.25">
      <c r="A2392" s="39" t="s">
        <v>89</v>
      </c>
      <c r="B2392" s="39" t="s">
        <v>39</v>
      </c>
      <c r="C2392" s="39" t="s">
        <v>40</v>
      </c>
      <c r="D2392" s="40">
        <v>43474.372708333336</v>
      </c>
      <c r="E2392" s="39" t="s">
        <v>83</v>
      </c>
      <c r="F2392" s="39" t="s">
        <v>72</v>
      </c>
      <c r="G2392" s="39" t="s">
        <v>145</v>
      </c>
      <c r="H2392" s="39" t="str">
        <f>IF(raw_impacts[[#This Row],[BldgVint]]="Old","Ex",raw_impacts[[#This Row],[BldgVint]])</f>
        <v>Ex</v>
      </c>
      <c r="I2392" s="39" t="s">
        <v>63</v>
      </c>
      <c r="J2392" s="39" t="s">
        <v>41</v>
      </c>
      <c r="K2392" s="39" t="s">
        <v>45</v>
      </c>
      <c r="L2392" s="39">
        <v>3310</v>
      </c>
      <c r="M2392" s="39">
        <v>0</v>
      </c>
      <c r="N2392" s="39" t="s">
        <v>46</v>
      </c>
      <c r="O2392" s="39">
        <v>161</v>
      </c>
      <c r="P2392" s="39">
        <v>0.13600000000000001</v>
      </c>
      <c r="Q2392" s="39">
        <v>0</v>
      </c>
      <c r="R2392" s="39">
        <v>78.5</v>
      </c>
      <c r="S2392" s="39">
        <v>6.6400000000000001E-2</v>
      </c>
      <c r="T2392" s="39">
        <v>0</v>
      </c>
      <c r="U2392" s="39">
        <v>0</v>
      </c>
      <c r="V2392" s="39">
        <v>0</v>
      </c>
      <c r="W2392" s="39">
        <v>0</v>
      </c>
      <c r="X2392" s="39">
        <v>0</v>
      </c>
      <c r="Y2392" s="39">
        <v>0</v>
      </c>
      <c r="Z2392" s="39">
        <v>0</v>
      </c>
      <c r="AA2392" s="39" t="s">
        <v>47</v>
      </c>
      <c r="AB2392" s="39" t="s">
        <v>48</v>
      </c>
      <c r="AC2392" s="39">
        <v>2020</v>
      </c>
      <c r="AD23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3.9590000000000001</v>
      </c>
    </row>
    <row r="2393" spans="1:30" hidden="1" x14ac:dyDescent="0.25">
      <c r="A2393" s="39" t="s">
        <v>89</v>
      </c>
      <c r="B2393" s="39" t="s">
        <v>39</v>
      </c>
      <c r="C2393" s="39" t="s">
        <v>40</v>
      </c>
      <c r="D2393" s="40">
        <v>43474.372708333336</v>
      </c>
      <c r="E2393" s="39" t="s">
        <v>83</v>
      </c>
      <c r="F2393" s="39" t="s">
        <v>73</v>
      </c>
      <c r="G2393" s="39" t="s">
        <v>145</v>
      </c>
      <c r="H2393" s="39" t="str">
        <f>IF(raw_impacts[[#This Row],[BldgVint]]="Old","Ex",raw_impacts[[#This Row],[BldgVint]])</f>
        <v>Ex</v>
      </c>
      <c r="I2393" s="39" t="s">
        <v>63</v>
      </c>
      <c r="J2393" s="39" t="s">
        <v>41</v>
      </c>
      <c r="K2393" s="39" t="s">
        <v>45</v>
      </c>
      <c r="L2393" s="39">
        <v>1000</v>
      </c>
      <c r="M2393" s="39">
        <v>0</v>
      </c>
      <c r="N2393" s="39" t="s">
        <v>46</v>
      </c>
      <c r="O2393" s="39">
        <v>140</v>
      </c>
      <c r="P2393" s="39">
        <v>7.9799999999999996E-2</v>
      </c>
      <c r="Q2393" s="39">
        <v>0</v>
      </c>
      <c r="R2393" s="39">
        <v>68.599999999999994</v>
      </c>
      <c r="S2393" s="39">
        <v>3.9E-2</v>
      </c>
      <c r="T2393" s="39">
        <v>0</v>
      </c>
      <c r="U2393" s="39">
        <v>0</v>
      </c>
      <c r="V2393" s="39">
        <v>0</v>
      </c>
      <c r="W2393" s="39">
        <v>0</v>
      </c>
      <c r="X2393" s="39">
        <v>0</v>
      </c>
      <c r="Y2393" s="39">
        <v>0</v>
      </c>
      <c r="Z2393" s="39">
        <v>0</v>
      </c>
      <c r="AA2393" s="39" t="s">
        <v>47</v>
      </c>
      <c r="AB2393" s="39" t="s">
        <v>48</v>
      </c>
      <c r="AC2393" s="39">
        <v>2020</v>
      </c>
      <c r="AD23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6.6109999999999998</v>
      </c>
    </row>
    <row r="2394" spans="1:30" hidden="1" x14ac:dyDescent="0.25">
      <c r="A2394" s="39" t="s">
        <v>89</v>
      </c>
      <c r="B2394" s="39" t="s">
        <v>39</v>
      </c>
      <c r="C2394" s="39" t="s">
        <v>40</v>
      </c>
      <c r="D2394" s="40">
        <v>43474.372708333336</v>
      </c>
      <c r="E2394" s="39" t="s">
        <v>83</v>
      </c>
      <c r="F2394" s="39" t="s">
        <v>74</v>
      </c>
      <c r="G2394" s="39" t="s">
        <v>145</v>
      </c>
      <c r="H2394" s="39" t="str">
        <f>IF(raw_impacts[[#This Row],[BldgVint]]="Old","Ex",raw_impacts[[#This Row],[BldgVint]])</f>
        <v>Ex</v>
      </c>
      <c r="I2394" s="39" t="s">
        <v>63</v>
      </c>
      <c r="J2394" s="39" t="s">
        <v>41</v>
      </c>
      <c r="K2394" s="39" t="s">
        <v>45</v>
      </c>
      <c r="L2394" s="39">
        <v>348</v>
      </c>
      <c r="M2394" s="39">
        <v>0</v>
      </c>
      <c r="N2394" s="39" t="s">
        <v>46</v>
      </c>
      <c r="O2394" s="39">
        <v>249</v>
      </c>
      <c r="P2394" s="39">
        <v>0.128</v>
      </c>
      <c r="Q2394" s="39">
        <v>0</v>
      </c>
      <c r="R2394" s="39">
        <v>122</v>
      </c>
      <c r="S2394" s="39">
        <v>6.2799999999999995E-2</v>
      </c>
      <c r="T2394" s="39">
        <v>0</v>
      </c>
      <c r="U2394" s="39">
        <v>0</v>
      </c>
      <c r="V2394" s="39">
        <v>0</v>
      </c>
      <c r="W2394" s="39">
        <v>0</v>
      </c>
      <c r="X2394" s="39">
        <v>0</v>
      </c>
      <c r="Y2394" s="39">
        <v>0</v>
      </c>
      <c r="Z2394" s="39">
        <v>0</v>
      </c>
      <c r="AA2394" s="39" t="s">
        <v>47</v>
      </c>
      <c r="AB2394" s="39" t="s">
        <v>48</v>
      </c>
      <c r="AC2394" s="39">
        <v>2020</v>
      </c>
      <c r="AD23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7.431</v>
      </c>
    </row>
    <row r="2395" spans="1:30" hidden="1" x14ac:dyDescent="0.25">
      <c r="A2395" s="39" t="s">
        <v>89</v>
      </c>
      <c r="B2395" s="39" t="s">
        <v>39</v>
      </c>
      <c r="C2395" s="39" t="s">
        <v>40</v>
      </c>
      <c r="D2395" s="40">
        <v>43474.372708333336</v>
      </c>
      <c r="E2395" s="39" t="s">
        <v>83</v>
      </c>
      <c r="F2395" s="39" t="s">
        <v>75</v>
      </c>
      <c r="G2395" s="39" t="s">
        <v>145</v>
      </c>
      <c r="H2395" s="39" t="str">
        <f>IF(raw_impacts[[#This Row],[BldgVint]]="Old","Ex",raw_impacts[[#This Row],[BldgVint]])</f>
        <v>Ex</v>
      </c>
      <c r="I2395" s="39" t="s">
        <v>63</v>
      </c>
      <c r="J2395" s="39" t="s">
        <v>41</v>
      </c>
      <c r="K2395" s="39" t="s">
        <v>45</v>
      </c>
      <c r="L2395" s="39">
        <v>449</v>
      </c>
      <c r="M2395" s="39">
        <v>0</v>
      </c>
      <c r="N2395" s="39" t="s">
        <v>46</v>
      </c>
      <c r="O2395" s="39">
        <v>176</v>
      </c>
      <c r="P2395" s="39">
        <v>0.115</v>
      </c>
      <c r="Q2395" s="39">
        <v>0</v>
      </c>
      <c r="R2395" s="39">
        <v>86</v>
      </c>
      <c r="S2395" s="39">
        <v>5.6000000000000001E-2</v>
      </c>
      <c r="T2395" s="39">
        <v>0</v>
      </c>
      <c r="U2395" s="39">
        <v>0</v>
      </c>
      <c r="V2395" s="39">
        <v>0</v>
      </c>
      <c r="W2395" s="39">
        <v>0</v>
      </c>
      <c r="X2395" s="39">
        <v>0</v>
      </c>
      <c r="Y2395" s="39">
        <v>0</v>
      </c>
      <c r="Z2395" s="39">
        <v>0</v>
      </c>
      <c r="AA2395" s="39" t="s">
        <v>47</v>
      </c>
      <c r="AB2395" s="39" t="s">
        <v>48</v>
      </c>
      <c r="AC2395" s="39">
        <v>2020</v>
      </c>
      <c r="AD23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22.149000000000001</v>
      </c>
    </row>
    <row r="2396" spans="1:30" hidden="1" x14ac:dyDescent="0.25">
      <c r="A2396" s="39" t="s">
        <v>89</v>
      </c>
      <c r="B2396" s="39" t="s">
        <v>39</v>
      </c>
      <c r="C2396" s="39" t="s">
        <v>40</v>
      </c>
      <c r="D2396" s="40">
        <v>43474.372708333336</v>
      </c>
      <c r="E2396" s="39" t="s">
        <v>83</v>
      </c>
      <c r="F2396" s="39" t="s">
        <v>76</v>
      </c>
      <c r="G2396" s="39" t="s">
        <v>145</v>
      </c>
      <c r="H2396" s="39" t="str">
        <f>IF(raw_impacts[[#This Row],[BldgVint]]="Old","Ex",raw_impacts[[#This Row],[BldgVint]])</f>
        <v>Ex</v>
      </c>
      <c r="I2396" s="39" t="s">
        <v>63</v>
      </c>
      <c r="J2396" s="39" t="s">
        <v>41</v>
      </c>
      <c r="K2396" s="39" t="s">
        <v>45</v>
      </c>
      <c r="L2396" s="39">
        <v>171</v>
      </c>
      <c r="M2396" s="39">
        <v>0</v>
      </c>
      <c r="N2396" s="39" t="s">
        <v>46</v>
      </c>
      <c r="O2396" s="39">
        <v>241</v>
      </c>
      <c r="P2396" s="39">
        <v>0.14599999999999999</v>
      </c>
      <c r="Q2396" s="39">
        <v>0</v>
      </c>
      <c r="R2396" s="39">
        <v>118</v>
      </c>
      <c r="S2396" s="39">
        <v>7.1599999999999997E-2</v>
      </c>
      <c r="T2396" s="39">
        <v>0</v>
      </c>
      <c r="U2396" s="39">
        <v>0</v>
      </c>
      <c r="V2396" s="39">
        <v>0</v>
      </c>
      <c r="W2396" s="39">
        <v>0</v>
      </c>
      <c r="X2396" s="39">
        <v>0</v>
      </c>
      <c r="Y2396" s="39">
        <v>0</v>
      </c>
      <c r="Z2396" s="39">
        <v>0</v>
      </c>
      <c r="AA2396" s="39" t="s">
        <v>47</v>
      </c>
      <c r="AB2396" s="39" t="s">
        <v>48</v>
      </c>
      <c r="AC2396" s="39">
        <v>2020</v>
      </c>
      <c r="AD23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6.6109999999999998</v>
      </c>
    </row>
    <row r="2397" spans="1:30" hidden="1" x14ac:dyDescent="0.25">
      <c r="A2397" s="39" t="s">
        <v>89</v>
      </c>
      <c r="B2397" s="39" t="s">
        <v>39</v>
      </c>
      <c r="C2397" s="39" t="s">
        <v>40</v>
      </c>
      <c r="D2397" s="40">
        <v>43474.372708333336</v>
      </c>
      <c r="E2397" s="39" t="s">
        <v>83</v>
      </c>
      <c r="F2397" s="39" t="s">
        <v>77</v>
      </c>
      <c r="G2397" s="39" t="s">
        <v>145</v>
      </c>
      <c r="H2397" s="39" t="str">
        <f>IF(raw_impacts[[#This Row],[BldgVint]]="Old","Ex",raw_impacts[[#This Row],[BldgVint]])</f>
        <v>Ex</v>
      </c>
      <c r="I2397" s="39" t="s">
        <v>63</v>
      </c>
      <c r="J2397" s="39" t="s">
        <v>41</v>
      </c>
      <c r="K2397" s="39" t="s">
        <v>45</v>
      </c>
      <c r="L2397" s="39">
        <v>556</v>
      </c>
      <c r="M2397" s="39">
        <v>0</v>
      </c>
      <c r="N2397" s="39" t="s">
        <v>46</v>
      </c>
      <c r="O2397" s="39">
        <v>175</v>
      </c>
      <c r="P2397" s="39">
        <v>9.2299999999999993E-2</v>
      </c>
      <c r="Q2397" s="39">
        <v>0</v>
      </c>
      <c r="R2397" s="39">
        <v>85.7</v>
      </c>
      <c r="S2397" s="39">
        <v>4.5100000000000001E-2</v>
      </c>
      <c r="T2397" s="39">
        <v>0</v>
      </c>
      <c r="U2397" s="39">
        <v>0</v>
      </c>
      <c r="V2397" s="39">
        <v>0</v>
      </c>
      <c r="W2397" s="39">
        <v>0</v>
      </c>
      <c r="X2397" s="39">
        <v>0</v>
      </c>
      <c r="Y2397" s="39">
        <v>0</v>
      </c>
      <c r="Z2397" s="39">
        <v>0</v>
      </c>
      <c r="AA2397" s="39" t="s">
        <v>47</v>
      </c>
      <c r="AB2397" s="39" t="s">
        <v>48</v>
      </c>
      <c r="AC2397" s="39">
        <v>2020</v>
      </c>
      <c r="AD23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79.468000000000004</v>
      </c>
    </row>
    <row r="2398" spans="1:30" hidden="1" x14ac:dyDescent="0.25">
      <c r="A2398" s="39" t="s">
        <v>89</v>
      </c>
      <c r="B2398" s="39" t="s">
        <v>39</v>
      </c>
      <c r="C2398" s="39" t="s">
        <v>40</v>
      </c>
      <c r="D2398" s="40">
        <v>43474.372708333336</v>
      </c>
      <c r="E2398" s="39" t="s">
        <v>83</v>
      </c>
      <c r="F2398" s="39" t="s">
        <v>78</v>
      </c>
      <c r="G2398" s="39" t="s">
        <v>145</v>
      </c>
      <c r="H2398" s="39" t="str">
        <f>IF(raw_impacts[[#This Row],[BldgVint]]="Old","Ex",raw_impacts[[#This Row],[BldgVint]])</f>
        <v>Ex</v>
      </c>
      <c r="I2398" s="39" t="s">
        <v>63</v>
      </c>
      <c r="J2398" s="39" t="s">
        <v>41</v>
      </c>
      <c r="K2398" s="39" t="s">
        <v>45</v>
      </c>
      <c r="L2398" s="39">
        <v>39.299999999999997</v>
      </c>
      <c r="M2398" s="39">
        <v>0</v>
      </c>
      <c r="N2398" s="39" t="s">
        <v>46</v>
      </c>
      <c r="O2398" s="39">
        <v>196</v>
      </c>
      <c r="P2398" s="39">
        <v>0.1</v>
      </c>
      <c r="Q2398" s="39">
        <v>0</v>
      </c>
      <c r="R2398" s="39">
        <v>95.7</v>
      </c>
      <c r="S2398" s="39">
        <v>4.8899999999999999E-2</v>
      </c>
      <c r="T2398" s="39">
        <v>0</v>
      </c>
      <c r="U2398" s="39">
        <v>0</v>
      </c>
      <c r="V2398" s="39">
        <v>0</v>
      </c>
      <c r="W2398" s="39">
        <v>0</v>
      </c>
      <c r="X2398" s="39">
        <v>0</v>
      </c>
      <c r="Y2398" s="39">
        <v>0</v>
      </c>
      <c r="Z2398" s="39">
        <v>0</v>
      </c>
      <c r="AA2398" s="39" t="s">
        <v>47</v>
      </c>
      <c r="AB2398" s="39" t="s">
        <v>48</v>
      </c>
      <c r="AC2398" s="39">
        <v>2020</v>
      </c>
      <c r="AD23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15.6</v>
      </c>
    </row>
    <row r="2399" spans="1:30" hidden="1" x14ac:dyDescent="0.25">
      <c r="A2399" s="39" t="s">
        <v>89</v>
      </c>
      <c r="B2399" s="39" t="s">
        <v>39</v>
      </c>
      <c r="C2399" s="39" t="s">
        <v>40</v>
      </c>
      <c r="D2399" s="40">
        <v>43474.372708333336</v>
      </c>
      <c r="E2399" s="39" t="s">
        <v>83</v>
      </c>
      <c r="F2399" s="39" t="s">
        <v>79</v>
      </c>
      <c r="G2399" s="39" t="s">
        <v>145</v>
      </c>
      <c r="H2399" s="39" t="str">
        <f>IF(raw_impacts[[#This Row],[BldgVint]]="Old","Ex",raw_impacts[[#This Row],[BldgVint]])</f>
        <v>Ex</v>
      </c>
      <c r="I2399" s="39" t="s">
        <v>63</v>
      </c>
      <c r="J2399" s="39" t="s">
        <v>41</v>
      </c>
      <c r="K2399" s="39" t="s">
        <v>45</v>
      </c>
      <c r="L2399" s="39">
        <v>346</v>
      </c>
      <c r="M2399" s="39">
        <v>0</v>
      </c>
      <c r="N2399" s="39" t="s">
        <v>46</v>
      </c>
      <c r="O2399" s="39">
        <v>186</v>
      </c>
      <c r="P2399" s="39">
        <v>0.13</v>
      </c>
      <c r="Q2399" s="39">
        <v>0</v>
      </c>
      <c r="R2399" s="39">
        <v>91</v>
      </c>
      <c r="S2399" s="39">
        <v>6.3500000000000001E-2</v>
      </c>
      <c r="T2399" s="39">
        <v>0</v>
      </c>
      <c r="U2399" s="39">
        <v>0</v>
      </c>
      <c r="V2399" s="39">
        <v>0</v>
      </c>
      <c r="W2399" s="39">
        <v>0</v>
      </c>
      <c r="X2399" s="39">
        <v>0</v>
      </c>
      <c r="Y2399" s="39">
        <v>0</v>
      </c>
      <c r="Z2399" s="39">
        <v>0</v>
      </c>
      <c r="AA2399" s="39" t="s">
        <v>47</v>
      </c>
      <c r="AB2399" s="39" t="s">
        <v>48</v>
      </c>
      <c r="AC2399" s="39">
        <v>2020</v>
      </c>
      <c r="AD23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18.751000000000001</v>
      </c>
    </row>
    <row r="2400" spans="1:30" hidden="1" x14ac:dyDescent="0.25">
      <c r="A2400" s="39" t="s">
        <v>89</v>
      </c>
      <c r="B2400" s="39" t="s">
        <v>39</v>
      </c>
      <c r="C2400" s="39" t="s">
        <v>40</v>
      </c>
      <c r="D2400" s="40">
        <v>43474.372708333336</v>
      </c>
      <c r="E2400" s="39" t="s">
        <v>83</v>
      </c>
      <c r="F2400" s="39" t="s">
        <v>42</v>
      </c>
      <c r="G2400" s="39" t="s">
        <v>145</v>
      </c>
      <c r="H2400" s="39" t="str">
        <f>IF(raw_impacts[[#This Row],[BldgVint]]="Old","Ex",raw_impacts[[#This Row],[BldgVint]])</f>
        <v>Ex</v>
      </c>
      <c r="I2400" s="39" t="s">
        <v>64</v>
      </c>
      <c r="J2400" s="39" t="s">
        <v>41</v>
      </c>
      <c r="K2400" s="39" t="s">
        <v>45</v>
      </c>
      <c r="L2400" s="39">
        <v>877</v>
      </c>
      <c r="M2400" s="39">
        <v>0</v>
      </c>
      <c r="N2400" s="39" t="s">
        <v>46</v>
      </c>
      <c r="O2400" s="39">
        <v>200</v>
      </c>
      <c r="P2400" s="39">
        <v>0.16300000000000001</v>
      </c>
      <c r="Q2400" s="39">
        <v>0</v>
      </c>
      <c r="R2400" s="39">
        <v>98</v>
      </c>
      <c r="S2400" s="39">
        <v>7.9600000000000004E-2</v>
      </c>
      <c r="T2400" s="39">
        <v>0</v>
      </c>
      <c r="U2400" s="39">
        <v>0</v>
      </c>
      <c r="V2400" s="39">
        <v>0</v>
      </c>
      <c r="W2400" s="39">
        <v>0</v>
      </c>
      <c r="X2400" s="39">
        <v>0</v>
      </c>
      <c r="Y2400" s="39">
        <v>0</v>
      </c>
      <c r="Z2400" s="39">
        <v>0</v>
      </c>
      <c r="AA2400" s="39" t="s">
        <v>47</v>
      </c>
      <c r="AB2400" s="39" t="s">
        <v>48</v>
      </c>
      <c r="AC2400" s="39">
        <v>2020</v>
      </c>
      <c r="AD24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4.5010000000000003</v>
      </c>
    </row>
    <row r="2401" spans="1:30" hidden="1" x14ac:dyDescent="0.25">
      <c r="A2401" s="39" t="s">
        <v>89</v>
      </c>
      <c r="B2401" s="39" t="s">
        <v>39</v>
      </c>
      <c r="C2401" s="39" t="s">
        <v>40</v>
      </c>
      <c r="D2401" s="40">
        <v>43474.372708333336</v>
      </c>
      <c r="E2401" s="39" t="s">
        <v>83</v>
      </c>
      <c r="F2401" s="39" t="s">
        <v>71</v>
      </c>
      <c r="G2401" s="39" t="s">
        <v>145</v>
      </c>
      <c r="H2401" s="39" t="str">
        <f>IF(raw_impacts[[#This Row],[BldgVint]]="Old","Ex",raw_impacts[[#This Row],[BldgVint]])</f>
        <v>Ex</v>
      </c>
      <c r="I2401" s="39" t="s">
        <v>64</v>
      </c>
      <c r="J2401" s="39" t="s">
        <v>41</v>
      </c>
      <c r="K2401" s="39" t="s">
        <v>45</v>
      </c>
      <c r="L2401" s="39">
        <v>454</v>
      </c>
      <c r="M2401" s="39">
        <v>0</v>
      </c>
      <c r="N2401" s="39" t="s">
        <v>46</v>
      </c>
      <c r="O2401" s="39">
        <v>161</v>
      </c>
      <c r="P2401" s="39">
        <v>0.113</v>
      </c>
      <c r="Q2401" s="39">
        <v>0</v>
      </c>
      <c r="R2401" s="39">
        <v>78.7</v>
      </c>
      <c r="S2401" s="39">
        <v>5.5199999999999999E-2</v>
      </c>
      <c r="T2401" s="39">
        <v>0</v>
      </c>
      <c r="U2401" s="39">
        <v>0</v>
      </c>
      <c r="V2401" s="39">
        <v>0</v>
      </c>
      <c r="W2401" s="39">
        <v>0</v>
      </c>
      <c r="X2401" s="39">
        <v>0</v>
      </c>
      <c r="Y2401" s="39">
        <v>0</v>
      </c>
      <c r="Z2401" s="39">
        <v>0</v>
      </c>
      <c r="AA2401" s="39" t="s">
        <v>47</v>
      </c>
      <c r="AB2401" s="39" t="s">
        <v>48</v>
      </c>
      <c r="AC2401" s="39">
        <v>2020</v>
      </c>
      <c r="AD24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10.428000000000001</v>
      </c>
    </row>
    <row r="2402" spans="1:30" hidden="1" x14ac:dyDescent="0.25">
      <c r="A2402" s="39" t="s">
        <v>89</v>
      </c>
      <c r="B2402" s="39" t="s">
        <v>39</v>
      </c>
      <c r="C2402" s="39" t="s">
        <v>40</v>
      </c>
      <c r="D2402" s="40">
        <v>43474.372708333336</v>
      </c>
      <c r="E2402" s="39" t="s">
        <v>83</v>
      </c>
      <c r="F2402" s="39" t="s">
        <v>72</v>
      </c>
      <c r="G2402" s="39" t="s">
        <v>145</v>
      </c>
      <c r="H2402" s="39" t="str">
        <f>IF(raw_impacts[[#This Row],[BldgVint]]="Old","Ex",raw_impacts[[#This Row],[BldgVint]])</f>
        <v>Ex</v>
      </c>
      <c r="I2402" s="39" t="s">
        <v>64</v>
      </c>
      <c r="J2402" s="39" t="s">
        <v>41</v>
      </c>
      <c r="K2402" s="39" t="s">
        <v>45</v>
      </c>
      <c r="L2402" s="39">
        <v>3050</v>
      </c>
      <c r="M2402" s="39">
        <v>0</v>
      </c>
      <c r="N2402" s="39" t="s">
        <v>46</v>
      </c>
      <c r="O2402" s="39">
        <v>184</v>
      </c>
      <c r="P2402" s="39">
        <v>0.14299999999999999</v>
      </c>
      <c r="Q2402" s="39">
        <v>0</v>
      </c>
      <c r="R2402" s="39">
        <v>90</v>
      </c>
      <c r="S2402" s="39">
        <v>7.0000000000000007E-2</v>
      </c>
      <c r="T2402" s="39">
        <v>0</v>
      </c>
      <c r="U2402" s="39">
        <v>0</v>
      </c>
      <c r="V2402" s="39">
        <v>0</v>
      </c>
      <c r="W2402" s="39">
        <v>0</v>
      </c>
      <c r="X2402" s="39">
        <v>0</v>
      </c>
      <c r="Y2402" s="39">
        <v>0</v>
      </c>
      <c r="Z2402" s="39">
        <v>0</v>
      </c>
      <c r="AA2402" s="39" t="s">
        <v>47</v>
      </c>
      <c r="AB2402" s="39" t="s">
        <v>48</v>
      </c>
      <c r="AC2402" s="39">
        <v>2020</v>
      </c>
      <c r="AD24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4.5010000000000003</v>
      </c>
    </row>
    <row r="2403" spans="1:30" hidden="1" x14ac:dyDescent="0.25">
      <c r="A2403" s="39" t="s">
        <v>89</v>
      </c>
      <c r="B2403" s="39" t="s">
        <v>39</v>
      </c>
      <c r="C2403" s="39" t="s">
        <v>40</v>
      </c>
      <c r="D2403" s="40">
        <v>43474.372708333336</v>
      </c>
      <c r="E2403" s="39" t="s">
        <v>83</v>
      </c>
      <c r="F2403" s="39" t="s">
        <v>73</v>
      </c>
      <c r="G2403" s="39" t="s">
        <v>145</v>
      </c>
      <c r="H2403" s="39" t="str">
        <f>IF(raw_impacts[[#This Row],[BldgVint]]="Old","Ex",raw_impacts[[#This Row],[BldgVint]])</f>
        <v>Ex</v>
      </c>
      <c r="I2403" s="39" t="s">
        <v>64</v>
      </c>
      <c r="J2403" s="39" t="s">
        <v>41</v>
      </c>
      <c r="K2403" s="39" t="s">
        <v>45</v>
      </c>
      <c r="L2403" s="39">
        <v>896</v>
      </c>
      <c r="M2403" s="39">
        <v>0</v>
      </c>
      <c r="N2403" s="39" t="s">
        <v>46</v>
      </c>
      <c r="O2403" s="39">
        <v>154</v>
      </c>
      <c r="P2403" s="39">
        <v>8.4099999999999994E-2</v>
      </c>
      <c r="Q2403" s="39">
        <v>0</v>
      </c>
      <c r="R2403" s="39">
        <v>75.2</v>
      </c>
      <c r="S2403" s="39">
        <v>4.1099999999999998E-2</v>
      </c>
      <c r="T2403" s="39">
        <v>0</v>
      </c>
      <c r="U2403" s="39">
        <v>0</v>
      </c>
      <c r="V2403" s="39">
        <v>0</v>
      </c>
      <c r="W2403" s="39">
        <v>0</v>
      </c>
      <c r="X2403" s="39">
        <v>0</v>
      </c>
      <c r="Y2403" s="39">
        <v>0</v>
      </c>
      <c r="Z2403" s="39">
        <v>0</v>
      </c>
      <c r="AA2403" s="39" t="s">
        <v>47</v>
      </c>
      <c r="AB2403" s="39" t="s">
        <v>48</v>
      </c>
      <c r="AC2403" s="39">
        <v>2020</v>
      </c>
      <c r="AD24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6.8539999999999992</v>
      </c>
    </row>
    <row r="2404" spans="1:30" hidden="1" x14ac:dyDescent="0.25">
      <c r="A2404" s="39" t="s">
        <v>89</v>
      </c>
      <c r="B2404" s="39" t="s">
        <v>39</v>
      </c>
      <c r="C2404" s="39" t="s">
        <v>40</v>
      </c>
      <c r="D2404" s="40">
        <v>43474.372708333336</v>
      </c>
      <c r="E2404" s="39" t="s">
        <v>83</v>
      </c>
      <c r="F2404" s="39" t="s">
        <v>74</v>
      </c>
      <c r="G2404" s="39" t="s">
        <v>145</v>
      </c>
      <c r="H2404" s="39" t="str">
        <f>IF(raw_impacts[[#This Row],[BldgVint]]="Old","Ex",raw_impacts[[#This Row],[BldgVint]])</f>
        <v>Ex</v>
      </c>
      <c r="I2404" s="39" t="s">
        <v>64</v>
      </c>
      <c r="J2404" s="39" t="s">
        <v>41</v>
      </c>
      <c r="K2404" s="39" t="s">
        <v>45</v>
      </c>
      <c r="L2404" s="39">
        <v>322</v>
      </c>
      <c r="M2404" s="39">
        <v>0</v>
      </c>
      <c r="N2404" s="39" t="s">
        <v>46</v>
      </c>
      <c r="O2404" s="39">
        <v>277</v>
      </c>
      <c r="P2404" s="39">
        <v>0.13800000000000001</v>
      </c>
      <c r="Q2404" s="39">
        <v>0</v>
      </c>
      <c r="R2404" s="39">
        <v>136</v>
      </c>
      <c r="S2404" s="39">
        <v>6.7299999999999999E-2</v>
      </c>
      <c r="T2404" s="39">
        <v>0</v>
      </c>
      <c r="U2404" s="39">
        <v>0</v>
      </c>
      <c r="V2404" s="39">
        <v>0</v>
      </c>
      <c r="W2404" s="39">
        <v>0</v>
      </c>
      <c r="X2404" s="39">
        <v>0</v>
      </c>
      <c r="Y2404" s="39">
        <v>0</v>
      </c>
      <c r="Z2404" s="39">
        <v>0</v>
      </c>
      <c r="AA2404" s="39" t="s">
        <v>47</v>
      </c>
      <c r="AB2404" s="39" t="s">
        <v>48</v>
      </c>
      <c r="AC2404" s="39">
        <v>2020</v>
      </c>
      <c r="AD24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2405" spans="1:30" hidden="1" x14ac:dyDescent="0.25">
      <c r="A2405" s="39" t="s">
        <v>89</v>
      </c>
      <c r="B2405" s="39" t="s">
        <v>39</v>
      </c>
      <c r="C2405" s="39" t="s">
        <v>40</v>
      </c>
      <c r="D2405" s="40">
        <v>43474.372708333336</v>
      </c>
      <c r="E2405" s="39" t="s">
        <v>83</v>
      </c>
      <c r="F2405" s="39" t="s">
        <v>75</v>
      </c>
      <c r="G2405" s="39" t="s">
        <v>145</v>
      </c>
      <c r="H2405" s="39" t="str">
        <f>IF(raw_impacts[[#This Row],[BldgVint]]="Old","Ex",raw_impacts[[#This Row],[BldgVint]])</f>
        <v>Ex</v>
      </c>
      <c r="I2405" s="39" t="s">
        <v>64</v>
      </c>
      <c r="J2405" s="39" t="s">
        <v>41</v>
      </c>
      <c r="K2405" s="39" t="s">
        <v>45</v>
      </c>
      <c r="L2405" s="39">
        <v>414</v>
      </c>
      <c r="M2405" s="39">
        <v>0</v>
      </c>
      <c r="N2405" s="39" t="s">
        <v>46</v>
      </c>
      <c r="O2405" s="39">
        <v>180</v>
      </c>
      <c r="P2405" s="39">
        <v>0.106</v>
      </c>
      <c r="Q2405" s="39">
        <v>0</v>
      </c>
      <c r="R2405" s="39">
        <v>88.2</v>
      </c>
      <c r="S2405" s="39">
        <v>5.21E-2</v>
      </c>
      <c r="T2405" s="39">
        <v>0</v>
      </c>
      <c r="U2405" s="39">
        <v>0</v>
      </c>
      <c r="V2405" s="39">
        <v>0</v>
      </c>
      <c r="W2405" s="39">
        <v>0</v>
      </c>
      <c r="X2405" s="39">
        <v>0</v>
      </c>
      <c r="Y2405" s="39">
        <v>0</v>
      </c>
      <c r="Z2405" s="39">
        <v>0</v>
      </c>
      <c r="AA2405" s="39" t="s">
        <v>47</v>
      </c>
      <c r="AB2405" s="39" t="s">
        <v>48</v>
      </c>
      <c r="AC2405" s="39">
        <v>2020</v>
      </c>
      <c r="AD24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18.966000000000001</v>
      </c>
    </row>
    <row r="2406" spans="1:30" hidden="1" x14ac:dyDescent="0.25">
      <c r="A2406" s="39" t="s">
        <v>89</v>
      </c>
      <c r="B2406" s="39" t="s">
        <v>39</v>
      </c>
      <c r="C2406" s="39" t="s">
        <v>40</v>
      </c>
      <c r="D2406" s="40">
        <v>43474.372708333336</v>
      </c>
      <c r="E2406" s="39" t="s">
        <v>83</v>
      </c>
      <c r="F2406" s="39" t="s">
        <v>76</v>
      </c>
      <c r="G2406" s="39" t="s">
        <v>145</v>
      </c>
      <c r="H2406" s="39" t="str">
        <f>IF(raw_impacts[[#This Row],[BldgVint]]="Old","Ex",raw_impacts[[#This Row],[BldgVint]])</f>
        <v>Ex</v>
      </c>
      <c r="I2406" s="39" t="s">
        <v>64</v>
      </c>
      <c r="J2406" s="39" t="s">
        <v>41</v>
      </c>
      <c r="K2406" s="39" t="s">
        <v>45</v>
      </c>
      <c r="L2406" s="39">
        <v>156</v>
      </c>
      <c r="M2406" s="39">
        <v>0</v>
      </c>
      <c r="N2406" s="39" t="s">
        <v>46</v>
      </c>
      <c r="O2406" s="39">
        <v>273</v>
      </c>
      <c r="P2406" s="39">
        <v>0.16300000000000001</v>
      </c>
      <c r="Q2406" s="39">
        <v>0</v>
      </c>
      <c r="R2406" s="39">
        <v>134</v>
      </c>
      <c r="S2406" s="39">
        <v>7.9799999999999996E-2</v>
      </c>
      <c r="T2406" s="39">
        <v>0</v>
      </c>
      <c r="U2406" s="39">
        <v>0</v>
      </c>
      <c r="V2406" s="39">
        <v>0</v>
      </c>
      <c r="W2406" s="39">
        <v>0</v>
      </c>
      <c r="X2406" s="39">
        <v>0</v>
      </c>
      <c r="Y2406" s="39">
        <v>0</v>
      </c>
      <c r="Z2406" s="39">
        <v>0</v>
      </c>
      <c r="AA2406" s="39" t="s">
        <v>47</v>
      </c>
      <c r="AB2406" s="39" t="s">
        <v>48</v>
      </c>
      <c r="AC2406" s="39">
        <v>2020</v>
      </c>
      <c r="AD24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6.8539999999999992</v>
      </c>
    </row>
    <row r="2407" spans="1:30" hidden="1" x14ac:dyDescent="0.25">
      <c r="A2407" s="39" t="s">
        <v>89</v>
      </c>
      <c r="B2407" s="39" t="s">
        <v>39</v>
      </c>
      <c r="C2407" s="39" t="s">
        <v>40</v>
      </c>
      <c r="D2407" s="40">
        <v>43474.372708333336</v>
      </c>
      <c r="E2407" s="39" t="s">
        <v>83</v>
      </c>
      <c r="F2407" s="39" t="s">
        <v>77</v>
      </c>
      <c r="G2407" s="39" t="s">
        <v>145</v>
      </c>
      <c r="H2407" s="39" t="str">
        <f>IF(raw_impacts[[#This Row],[BldgVint]]="Old","Ex",raw_impacts[[#This Row],[BldgVint]])</f>
        <v>Ex</v>
      </c>
      <c r="I2407" s="39" t="s">
        <v>64</v>
      </c>
      <c r="J2407" s="39" t="s">
        <v>41</v>
      </c>
      <c r="K2407" s="39" t="s">
        <v>45</v>
      </c>
      <c r="L2407" s="39">
        <v>516</v>
      </c>
      <c r="M2407" s="39">
        <v>0</v>
      </c>
      <c r="N2407" s="39" t="s">
        <v>46</v>
      </c>
      <c r="O2407" s="39">
        <v>198</v>
      </c>
      <c r="P2407" s="39">
        <v>9.3700000000000006E-2</v>
      </c>
      <c r="Q2407" s="39">
        <v>0</v>
      </c>
      <c r="R2407" s="39">
        <v>96.6</v>
      </c>
      <c r="S2407" s="39">
        <v>4.58E-2</v>
      </c>
      <c r="T2407" s="39">
        <v>0</v>
      </c>
      <c r="U2407" s="39">
        <v>0</v>
      </c>
      <c r="V2407" s="39">
        <v>0</v>
      </c>
      <c r="W2407" s="39">
        <v>0</v>
      </c>
      <c r="X2407" s="39">
        <v>0</v>
      </c>
      <c r="Y2407" s="39">
        <v>0</v>
      </c>
      <c r="Z2407" s="39">
        <v>0</v>
      </c>
      <c r="AA2407" s="39" t="s">
        <v>47</v>
      </c>
      <c r="AB2407" s="39" t="s">
        <v>48</v>
      </c>
      <c r="AC2407" s="39">
        <v>2020</v>
      </c>
      <c r="AD24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25.533000000000001</v>
      </c>
    </row>
    <row r="2408" spans="1:30" hidden="1" x14ac:dyDescent="0.25">
      <c r="A2408" s="39" t="s">
        <v>89</v>
      </c>
      <c r="B2408" s="39" t="s">
        <v>39</v>
      </c>
      <c r="C2408" s="39" t="s">
        <v>40</v>
      </c>
      <c r="D2408" s="40">
        <v>43474.372708333336</v>
      </c>
      <c r="E2408" s="39" t="s">
        <v>83</v>
      </c>
      <c r="F2408" s="39" t="s">
        <v>78</v>
      </c>
      <c r="G2408" s="39" t="s">
        <v>145</v>
      </c>
      <c r="H2408" s="39" t="str">
        <f>IF(raw_impacts[[#This Row],[BldgVint]]="Old","Ex",raw_impacts[[#This Row],[BldgVint]])</f>
        <v>Ex</v>
      </c>
      <c r="I2408" s="39" t="s">
        <v>64</v>
      </c>
      <c r="J2408" s="39" t="s">
        <v>41</v>
      </c>
      <c r="K2408" s="39" t="s">
        <v>45</v>
      </c>
      <c r="L2408" s="39">
        <v>36.700000000000003</v>
      </c>
      <c r="M2408" s="39">
        <v>0</v>
      </c>
      <c r="N2408" s="39" t="s">
        <v>46</v>
      </c>
      <c r="O2408" s="39">
        <v>218</v>
      </c>
      <c r="P2408" s="39">
        <v>0.108</v>
      </c>
      <c r="Q2408" s="39">
        <v>0</v>
      </c>
      <c r="R2408" s="39">
        <v>106</v>
      </c>
      <c r="S2408" s="39">
        <v>5.2900000000000003E-2</v>
      </c>
      <c r="T2408" s="39">
        <v>0</v>
      </c>
      <c r="U2408" s="39">
        <v>0</v>
      </c>
      <c r="V2408" s="39">
        <v>0</v>
      </c>
      <c r="W2408" s="39">
        <v>0</v>
      </c>
      <c r="X2408" s="39">
        <v>0</v>
      </c>
      <c r="Y2408" s="39">
        <v>0</v>
      </c>
      <c r="Z2408" s="39">
        <v>0</v>
      </c>
      <c r="AA2408" s="39" t="s">
        <v>47</v>
      </c>
      <c r="AB2408" s="39" t="s">
        <v>48</v>
      </c>
      <c r="AC2408" s="39">
        <v>2020</v>
      </c>
      <c r="AD24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20.244</v>
      </c>
    </row>
    <row r="2409" spans="1:30" hidden="1" x14ac:dyDescent="0.25">
      <c r="A2409" s="39" t="s">
        <v>89</v>
      </c>
      <c r="B2409" s="39" t="s">
        <v>39</v>
      </c>
      <c r="C2409" s="39" t="s">
        <v>40</v>
      </c>
      <c r="D2409" s="40">
        <v>43474.372708333336</v>
      </c>
      <c r="E2409" s="39" t="s">
        <v>83</v>
      </c>
      <c r="F2409" s="39" t="s">
        <v>79</v>
      </c>
      <c r="G2409" s="39" t="s">
        <v>145</v>
      </c>
      <c r="H2409" s="39" t="str">
        <f>IF(raw_impacts[[#This Row],[BldgVint]]="Old","Ex",raw_impacts[[#This Row],[BldgVint]])</f>
        <v>Ex</v>
      </c>
      <c r="I2409" s="39" t="s">
        <v>64</v>
      </c>
      <c r="J2409" s="39" t="s">
        <v>41</v>
      </c>
      <c r="K2409" s="39" t="s">
        <v>45</v>
      </c>
      <c r="L2409" s="39">
        <v>307</v>
      </c>
      <c r="M2409" s="39">
        <v>0</v>
      </c>
      <c r="N2409" s="39" t="s">
        <v>46</v>
      </c>
      <c r="O2409" s="39">
        <v>215</v>
      </c>
      <c r="P2409" s="39">
        <v>0.13900000000000001</v>
      </c>
      <c r="Q2409" s="39">
        <v>0</v>
      </c>
      <c r="R2409" s="39">
        <v>105</v>
      </c>
      <c r="S2409" s="39">
        <v>6.8199999999999997E-2</v>
      </c>
      <c r="T2409" s="39">
        <v>0</v>
      </c>
      <c r="U2409" s="39">
        <v>0</v>
      </c>
      <c r="V2409" s="39">
        <v>0</v>
      </c>
      <c r="W2409" s="39">
        <v>0</v>
      </c>
      <c r="X2409" s="39">
        <v>0</v>
      </c>
      <c r="Y2409" s="39">
        <v>0</v>
      </c>
      <c r="Z2409" s="39">
        <v>0</v>
      </c>
      <c r="AA2409" s="39" t="s">
        <v>47</v>
      </c>
      <c r="AB2409" s="39" t="s">
        <v>48</v>
      </c>
      <c r="AC2409" s="39">
        <v>2020</v>
      </c>
      <c r="AD24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22.940999999999999</v>
      </c>
    </row>
    <row r="2410" spans="1:30" hidden="1" x14ac:dyDescent="0.25">
      <c r="A2410" s="39" t="s">
        <v>89</v>
      </c>
      <c r="B2410" s="39" t="s">
        <v>39</v>
      </c>
      <c r="C2410" s="39" t="s">
        <v>40</v>
      </c>
      <c r="D2410" s="40">
        <v>43474.372708333336</v>
      </c>
      <c r="E2410" s="39" t="s">
        <v>83</v>
      </c>
      <c r="F2410" s="39" t="s">
        <v>42</v>
      </c>
      <c r="G2410" s="39" t="s">
        <v>145</v>
      </c>
      <c r="H2410" s="39" t="str">
        <f>IF(raw_impacts[[#This Row],[BldgVint]]="Old","Ex",raw_impacts[[#This Row],[BldgVint]])</f>
        <v>Ex</v>
      </c>
      <c r="I2410" s="39" t="s">
        <v>67</v>
      </c>
      <c r="J2410" s="39" t="s">
        <v>41</v>
      </c>
      <c r="K2410" s="39" t="s">
        <v>45</v>
      </c>
      <c r="L2410" s="39">
        <v>890</v>
      </c>
      <c r="M2410" s="39">
        <v>0</v>
      </c>
      <c r="N2410" s="39" t="s">
        <v>46</v>
      </c>
      <c r="O2410" s="39">
        <v>208</v>
      </c>
      <c r="P2410" s="39">
        <v>0.126</v>
      </c>
      <c r="Q2410" s="39">
        <v>0</v>
      </c>
      <c r="R2410" s="39">
        <v>102</v>
      </c>
      <c r="S2410" s="39">
        <v>6.1600000000000002E-2</v>
      </c>
      <c r="T2410" s="39">
        <v>0</v>
      </c>
      <c r="U2410" s="39">
        <v>0</v>
      </c>
      <c r="V2410" s="39">
        <v>0</v>
      </c>
      <c r="W2410" s="39">
        <v>0</v>
      </c>
      <c r="X2410" s="39">
        <v>0</v>
      </c>
      <c r="Y2410" s="39">
        <v>0</v>
      </c>
      <c r="Z2410" s="39">
        <v>0</v>
      </c>
      <c r="AA2410" s="39" t="s">
        <v>47</v>
      </c>
      <c r="AB2410" s="39" t="s">
        <v>48</v>
      </c>
      <c r="AC2410" s="39">
        <v>2020</v>
      </c>
      <c r="AD24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0.87399999999999989</v>
      </c>
    </row>
    <row r="2411" spans="1:30" hidden="1" x14ac:dyDescent="0.25">
      <c r="A2411" s="39" t="s">
        <v>89</v>
      </c>
      <c r="B2411" s="39" t="s">
        <v>39</v>
      </c>
      <c r="C2411" s="39" t="s">
        <v>40</v>
      </c>
      <c r="D2411" s="40">
        <v>43474.372708333336</v>
      </c>
      <c r="E2411" s="39" t="s">
        <v>83</v>
      </c>
      <c r="F2411" s="39" t="s">
        <v>71</v>
      </c>
      <c r="G2411" s="39" t="s">
        <v>145</v>
      </c>
      <c r="H2411" s="39" t="str">
        <f>IF(raw_impacts[[#This Row],[BldgVint]]="Old","Ex",raw_impacts[[#This Row],[BldgVint]])</f>
        <v>Ex</v>
      </c>
      <c r="I2411" s="39" t="s">
        <v>67</v>
      </c>
      <c r="J2411" s="39" t="s">
        <v>41</v>
      </c>
      <c r="K2411" s="39" t="s">
        <v>45</v>
      </c>
      <c r="L2411" s="39">
        <v>450</v>
      </c>
      <c r="M2411" s="39">
        <v>0</v>
      </c>
      <c r="N2411" s="39" t="s">
        <v>46</v>
      </c>
      <c r="O2411" s="39">
        <v>166</v>
      </c>
      <c r="P2411" s="39">
        <v>6.1199999999999997E-2</v>
      </c>
      <c r="Q2411" s="39">
        <v>0</v>
      </c>
      <c r="R2411" s="39">
        <v>81</v>
      </c>
      <c r="S2411" s="39">
        <v>2.9899999999999999E-2</v>
      </c>
      <c r="T2411" s="39">
        <v>0</v>
      </c>
      <c r="U2411" s="39">
        <v>0</v>
      </c>
      <c r="V2411" s="39">
        <v>0</v>
      </c>
      <c r="W2411" s="39">
        <v>0</v>
      </c>
      <c r="X2411" s="39">
        <v>0</v>
      </c>
      <c r="Y2411" s="39">
        <v>0</v>
      </c>
      <c r="Z2411" s="39">
        <v>0</v>
      </c>
      <c r="AA2411" s="39" t="s">
        <v>47</v>
      </c>
      <c r="AB2411" s="39" t="s">
        <v>48</v>
      </c>
      <c r="AC2411" s="39">
        <v>2020</v>
      </c>
      <c r="AD24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2.2840000000000003</v>
      </c>
    </row>
    <row r="2412" spans="1:30" hidden="1" x14ac:dyDescent="0.25">
      <c r="A2412" s="39" t="s">
        <v>89</v>
      </c>
      <c r="B2412" s="39" t="s">
        <v>39</v>
      </c>
      <c r="C2412" s="39" t="s">
        <v>40</v>
      </c>
      <c r="D2412" s="40">
        <v>43474.372708333336</v>
      </c>
      <c r="E2412" s="39" t="s">
        <v>83</v>
      </c>
      <c r="F2412" s="39" t="s">
        <v>72</v>
      </c>
      <c r="G2412" s="39" t="s">
        <v>145</v>
      </c>
      <c r="H2412" s="39" t="str">
        <f>IF(raw_impacts[[#This Row],[BldgVint]]="Old","Ex",raw_impacts[[#This Row],[BldgVint]])</f>
        <v>Ex</v>
      </c>
      <c r="I2412" s="39" t="s">
        <v>67</v>
      </c>
      <c r="J2412" s="39" t="s">
        <v>41</v>
      </c>
      <c r="K2412" s="39" t="s">
        <v>45</v>
      </c>
      <c r="L2412" s="39">
        <v>2950</v>
      </c>
      <c r="M2412" s="39">
        <v>0</v>
      </c>
      <c r="N2412" s="39" t="s">
        <v>46</v>
      </c>
      <c r="O2412" s="39">
        <v>201</v>
      </c>
      <c r="P2412" s="39">
        <v>0.13700000000000001</v>
      </c>
      <c r="Q2412" s="39">
        <v>0</v>
      </c>
      <c r="R2412" s="39">
        <v>98.3</v>
      </c>
      <c r="S2412" s="39">
        <v>6.7000000000000004E-2</v>
      </c>
      <c r="T2412" s="39">
        <v>0</v>
      </c>
      <c r="U2412" s="39">
        <v>0</v>
      </c>
      <c r="V2412" s="39">
        <v>0</v>
      </c>
      <c r="W2412" s="39">
        <v>0</v>
      </c>
      <c r="X2412" s="39">
        <v>0</v>
      </c>
      <c r="Y2412" s="39">
        <v>0</v>
      </c>
      <c r="Z2412" s="39">
        <v>0</v>
      </c>
      <c r="AA2412" s="39" t="s">
        <v>47</v>
      </c>
      <c r="AB2412" s="39" t="s">
        <v>48</v>
      </c>
      <c r="AC2412" s="39">
        <v>2020</v>
      </c>
      <c r="AD24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0.87399999999999989</v>
      </c>
    </row>
    <row r="2413" spans="1:30" hidden="1" x14ac:dyDescent="0.25">
      <c r="A2413" s="39" t="s">
        <v>89</v>
      </c>
      <c r="B2413" s="39" t="s">
        <v>39</v>
      </c>
      <c r="C2413" s="39" t="s">
        <v>40</v>
      </c>
      <c r="D2413" s="40">
        <v>43474.372708333336</v>
      </c>
      <c r="E2413" s="39" t="s">
        <v>83</v>
      </c>
      <c r="F2413" s="39" t="s">
        <v>73</v>
      </c>
      <c r="G2413" s="39" t="s">
        <v>145</v>
      </c>
      <c r="H2413" s="39" t="str">
        <f>IF(raw_impacts[[#This Row],[BldgVint]]="Old","Ex",raw_impacts[[#This Row],[BldgVint]])</f>
        <v>Ex</v>
      </c>
      <c r="I2413" s="39" t="s">
        <v>67</v>
      </c>
      <c r="J2413" s="39" t="s">
        <v>41</v>
      </c>
      <c r="K2413" s="39" t="s">
        <v>45</v>
      </c>
      <c r="L2413" s="39">
        <v>903</v>
      </c>
      <c r="M2413" s="39">
        <v>0</v>
      </c>
      <c r="N2413" s="39" t="s">
        <v>46</v>
      </c>
      <c r="O2413" s="39">
        <v>166</v>
      </c>
      <c r="P2413" s="39">
        <v>8.9200000000000002E-2</v>
      </c>
      <c r="Q2413" s="39">
        <v>0</v>
      </c>
      <c r="R2413" s="39">
        <v>81.2</v>
      </c>
      <c r="S2413" s="39">
        <v>4.36E-2</v>
      </c>
      <c r="T2413" s="39">
        <v>0</v>
      </c>
      <c r="U2413" s="39">
        <v>0</v>
      </c>
      <c r="V2413" s="39">
        <v>0</v>
      </c>
      <c r="W2413" s="39">
        <v>0</v>
      </c>
      <c r="X2413" s="39">
        <v>0</v>
      </c>
      <c r="Y2413" s="39">
        <v>0</v>
      </c>
      <c r="Z2413" s="39">
        <v>0</v>
      </c>
      <c r="AA2413" s="39" t="s">
        <v>47</v>
      </c>
      <c r="AB2413" s="39" t="s">
        <v>48</v>
      </c>
      <c r="AC2413" s="39">
        <v>2020</v>
      </c>
      <c r="AD24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1.371</v>
      </c>
    </row>
    <row r="2414" spans="1:30" hidden="1" x14ac:dyDescent="0.25">
      <c r="A2414" s="39" t="s">
        <v>89</v>
      </c>
      <c r="B2414" s="39" t="s">
        <v>39</v>
      </c>
      <c r="C2414" s="39" t="s">
        <v>40</v>
      </c>
      <c r="D2414" s="40">
        <v>43474.372708333336</v>
      </c>
      <c r="E2414" s="39" t="s">
        <v>83</v>
      </c>
      <c r="F2414" s="39" t="s">
        <v>75</v>
      </c>
      <c r="G2414" s="39" t="s">
        <v>145</v>
      </c>
      <c r="H2414" s="39" t="str">
        <f>IF(raw_impacts[[#This Row],[BldgVint]]="Old","Ex",raw_impacts[[#This Row],[BldgVint]])</f>
        <v>Ex</v>
      </c>
      <c r="I2414" s="39" t="s">
        <v>67</v>
      </c>
      <c r="J2414" s="39" t="s">
        <v>41</v>
      </c>
      <c r="K2414" s="39" t="s">
        <v>45</v>
      </c>
      <c r="L2414" s="39">
        <v>428</v>
      </c>
      <c r="M2414" s="39">
        <v>0</v>
      </c>
      <c r="N2414" s="39" t="s">
        <v>46</v>
      </c>
      <c r="O2414" s="39">
        <v>178</v>
      </c>
      <c r="P2414" s="39">
        <v>0.111</v>
      </c>
      <c r="Q2414" s="39">
        <v>0</v>
      </c>
      <c r="R2414" s="39">
        <v>87.2</v>
      </c>
      <c r="S2414" s="39">
        <v>5.4100000000000002E-2</v>
      </c>
      <c r="T2414" s="39">
        <v>0</v>
      </c>
      <c r="U2414" s="39">
        <v>0</v>
      </c>
      <c r="V2414" s="39">
        <v>0</v>
      </c>
      <c r="W2414" s="39">
        <v>0</v>
      </c>
      <c r="X2414" s="39">
        <v>0</v>
      </c>
      <c r="Y2414" s="39">
        <v>0</v>
      </c>
      <c r="Z2414" s="39">
        <v>0</v>
      </c>
      <c r="AA2414" s="39" t="s">
        <v>47</v>
      </c>
      <c r="AB2414" s="39" t="s">
        <v>48</v>
      </c>
      <c r="AC2414" s="39">
        <v>2020</v>
      </c>
      <c r="AD24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2.887</v>
      </c>
    </row>
    <row r="2415" spans="1:30" hidden="1" x14ac:dyDescent="0.25">
      <c r="A2415" s="39" t="s">
        <v>89</v>
      </c>
      <c r="B2415" s="39" t="s">
        <v>39</v>
      </c>
      <c r="C2415" s="39" t="s">
        <v>40</v>
      </c>
      <c r="D2415" s="40">
        <v>43474.372708333336</v>
      </c>
      <c r="E2415" s="39" t="s">
        <v>83</v>
      </c>
      <c r="F2415" s="39" t="s">
        <v>76</v>
      </c>
      <c r="G2415" s="39" t="s">
        <v>145</v>
      </c>
      <c r="H2415" s="39" t="str">
        <f>IF(raw_impacts[[#This Row],[BldgVint]]="Old","Ex",raw_impacts[[#This Row],[BldgVint]])</f>
        <v>Ex</v>
      </c>
      <c r="I2415" s="39" t="s">
        <v>67</v>
      </c>
      <c r="J2415" s="39" t="s">
        <v>41</v>
      </c>
      <c r="K2415" s="39" t="s">
        <v>45</v>
      </c>
      <c r="L2415" s="39">
        <v>160</v>
      </c>
      <c r="M2415" s="39">
        <v>0</v>
      </c>
      <c r="N2415" s="39" t="s">
        <v>46</v>
      </c>
      <c r="O2415" s="39">
        <v>298</v>
      </c>
      <c r="P2415" s="39">
        <v>0.17100000000000001</v>
      </c>
      <c r="Q2415" s="39">
        <v>0</v>
      </c>
      <c r="R2415" s="39">
        <v>146</v>
      </c>
      <c r="S2415" s="39">
        <v>8.3400000000000002E-2</v>
      </c>
      <c r="T2415" s="39">
        <v>0</v>
      </c>
      <c r="U2415" s="39">
        <v>0</v>
      </c>
      <c r="V2415" s="39">
        <v>0</v>
      </c>
      <c r="W2415" s="39">
        <v>0</v>
      </c>
      <c r="X2415" s="39">
        <v>0</v>
      </c>
      <c r="Y2415" s="39">
        <v>0</v>
      </c>
      <c r="Z2415" s="39">
        <v>0</v>
      </c>
      <c r="AA2415" s="39" t="s">
        <v>47</v>
      </c>
      <c r="AB2415" s="39" t="s">
        <v>48</v>
      </c>
      <c r="AC2415" s="39">
        <v>2020</v>
      </c>
      <c r="AD24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1.371</v>
      </c>
    </row>
    <row r="2416" spans="1:30" hidden="1" x14ac:dyDescent="0.25">
      <c r="A2416" s="39" t="s">
        <v>89</v>
      </c>
      <c r="B2416" s="39" t="s">
        <v>39</v>
      </c>
      <c r="C2416" s="39" t="s">
        <v>40</v>
      </c>
      <c r="D2416" s="40">
        <v>43474.372708333336</v>
      </c>
      <c r="E2416" s="39" t="s">
        <v>83</v>
      </c>
      <c r="F2416" s="39" t="s">
        <v>77</v>
      </c>
      <c r="G2416" s="39" t="s">
        <v>145</v>
      </c>
      <c r="H2416" s="39" t="str">
        <f>IF(raw_impacts[[#This Row],[BldgVint]]="Old","Ex",raw_impacts[[#This Row],[BldgVint]])</f>
        <v>Ex</v>
      </c>
      <c r="I2416" s="39" t="s">
        <v>67</v>
      </c>
      <c r="J2416" s="39" t="s">
        <v>41</v>
      </c>
      <c r="K2416" s="39" t="s">
        <v>45</v>
      </c>
      <c r="L2416" s="39">
        <v>517</v>
      </c>
      <c r="M2416" s="39">
        <v>0</v>
      </c>
      <c r="N2416" s="39" t="s">
        <v>46</v>
      </c>
      <c r="O2416" s="39">
        <v>196</v>
      </c>
      <c r="P2416" s="39">
        <v>0.106</v>
      </c>
      <c r="Q2416" s="39">
        <v>0</v>
      </c>
      <c r="R2416" s="39">
        <v>96</v>
      </c>
      <c r="S2416" s="39">
        <v>5.1999999999999998E-2</v>
      </c>
      <c r="T2416" s="39">
        <v>0</v>
      </c>
      <c r="U2416" s="39">
        <v>0</v>
      </c>
      <c r="V2416" s="39">
        <v>0</v>
      </c>
      <c r="W2416" s="39">
        <v>0</v>
      </c>
      <c r="X2416" s="39">
        <v>0</v>
      </c>
      <c r="Y2416" s="39">
        <v>0</v>
      </c>
      <c r="Z2416" s="39">
        <v>0</v>
      </c>
      <c r="AA2416" s="39" t="s">
        <v>47</v>
      </c>
      <c r="AB2416" s="39" t="s">
        <v>48</v>
      </c>
      <c r="AC2416" s="39">
        <v>2020</v>
      </c>
      <c r="AD24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3.2929999999999997</v>
      </c>
    </row>
    <row r="2417" spans="1:30" hidden="1" x14ac:dyDescent="0.25">
      <c r="A2417" s="39" t="s">
        <v>89</v>
      </c>
      <c r="B2417" s="39" t="s">
        <v>39</v>
      </c>
      <c r="C2417" s="39" t="s">
        <v>40</v>
      </c>
      <c r="D2417" s="40">
        <v>43474.372708333336</v>
      </c>
      <c r="E2417" s="39" t="s">
        <v>83</v>
      </c>
      <c r="F2417" s="39" t="s">
        <v>78</v>
      </c>
      <c r="G2417" s="39" t="s">
        <v>145</v>
      </c>
      <c r="H2417" s="39" t="str">
        <f>IF(raw_impacts[[#This Row],[BldgVint]]="Old","Ex",raw_impacts[[#This Row],[BldgVint]])</f>
        <v>Ex</v>
      </c>
      <c r="I2417" s="39" t="s">
        <v>67</v>
      </c>
      <c r="J2417" s="39" t="s">
        <v>41</v>
      </c>
      <c r="K2417" s="39" t="s">
        <v>45</v>
      </c>
      <c r="L2417" s="39">
        <v>36.299999999999997</v>
      </c>
      <c r="M2417" s="39">
        <v>0</v>
      </c>
      <c r="N2417" s="39" t="s">
        <v>46</v>
      </c>
      <c r="O2417" s="39">
        <v>221</v>
      </c>
      <c r="P2417" s="39">
        <v>0.11600000000000001</v>
      </c>
      <c r="Q2417" s="39">
        <v>0</v>
      </c>
      <c r="R2417" s="39">
        <v>108</v>
      </c>
      <c r="S2417" s="39">
        <v>5.67E-2</v>
      </c>
      <c r="T2417" s="39">
        <v>0</v>
      </c>
      <c r="U2417" s="39">
        <v>0</v>
      </c>
      <c r="V2417" s="39">
        <v>0</v>
      </c>
      <c r="W2417" s="39">
        <v>0</v>
      </c>
      <c r="X2417" s="39">
        <v>0</v>
      </c>
      <c r="Y2417" s="39">
        <v>0</v>
      </c>
      <c r="Z2417" s="39">
        <v>0</v>
      </c>
      <c r="AA2417" s="39" t="s">
        <v>47</v>
      </c>
      <c r="AB2417" s="39" t="s">
        <v>48</v>
      </c>
      <c r="AC2417" s="39">
        <v>2020</v>
      </c>
      <c r="AD24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5.0809999999999995</v>
      </c>
    </row>
    <row r="2418" spans="1:30" hidden="1" x14ac:dyDescent="0.25">
      <c r="A2418" s="39" t="s">
        <v>89</v>
      </c>
      <c r="B2418" s="39" t="s">
        <v>39</v>
      </c>
      <c r="C2418" s="39" t="s">
        <v>40</v>
      </c>
      <c r="D2418" s="40">
        <v>43474.372708333336</v>
      </c>
      <c r="E2418" s="39" t="s">
        <v>83</v>
      </c>
      <c r="F2418" s="39" t="s">
        <v>79</v>
      </c>
      <c r="G2418" s="39" t="s">
        <v>145</v>
      </c>
      <c r="H2418" s="39" t="str">
        <f>IF(raw_impacts[[#This Row],[BldgVint]]="Old","Ex",raw_impacts[[#This Row],[BldgVint]])</f>
        <v>Ex</v>
      </c>
      <c r="I2418" s="39" t="s">
        <v>67</v>
      </c>
      <c r="J2418" s="39" t="s">
        <v>41</v>
      </c>
      <c r="K2418" s="39" t="s">
        <v>45</v>
      </c>
      <c r="L2418" s="39">
        <v>330</v>
      </c>
      <c r="M2418" s="39">
        <v>0</v>
      </c>
      <c r="N2418" s="39" t="s">
        <v>46</v>
      </c>
      <c r="O2418" s="39">
        <v>206</v>
      </c>
      <c r="P2418" s="39">
        <v>0.13800000000000001</v>
      </c>
      <c r="Q2418" s="39">
        <v>0</v>
      </c>
      <c r="R2418" s="39">
        <v>101</v>
      </c>
      <c r="S2418" s="39">
        <v>6.7599999999999993E-2</v>
      </c>
      <c r="T2418" s="39">
        <v>0</v>
      </c>
      <c r="U2418" s="39">
        <v>0</v>
      </c>
      <c r="V2418" s="39">
        <v>0</v>
      </c>
      <c r="W2418" s="39">
        <v>0</v>
      </c>
      <c r="X2418" s="39">
        <v>0</v>
      </c>
      <c r="Y2418" s="39">
        <v>0</v>
      </c>
      <c r="Z2418" s="39">
        <v>0</v>
      </c>
      <c r="AA2418" s="39" t="s">
        <v>47</v>
      </c>
      <c r="AB2418" s="39" t="s">
        <v>48</v>
      </c>
      <c r="AC2418" s="39">
        <v>2020</v>
      </c>
      <c r="AD24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3.2219999999999995</v>
      </c>
    </row>
    <row r="2419" spans="1:30" hidden="1" x14ac:dyDescent="0.25">
      <c r="A2419" s="39" t="s">
        <v>89</v>
      </c>
      <c r="B2419" s="39" t="s">
        <v>39</v>
      </c>
      <c r="C2419" s="39" t="s">
        <v>40</v>
      </c>
      <c r="D2419" s="40">
        <v>43474.372708333336</v>
      </c>
      <c r="E2419" s="39" t="s">
        <v>83</v>
      </c>
      <c r="F2419" s="39" t="s">
        <v>42</v>
      </c>
      <c r="G2419" s="39" t="s">
        <v>145</v>
      </c>
      <c r="H2419" s="39" t="str">
        <f>IF(raw_impacts[[#This Row],[BldgVint]]="Old","Ex",raw_impacts[[#This Row],[BldgVint]])</f>
        <v>Ex</v>
      </c>
      <c r="I2419" s="39" t="s">
        <v>68</v>
      </c>
      <c r="J2419" s="39" t="s">
        <v>41</v>
      </c>
      <c r="K2419" s="39" t="s">
        <v>45</v>
      </c>
      <c r="L2419" s="39">
        <v>952</v>
      </c>
      <c r="M2419" s="39">
        <v>0</v>
      </c>
      <c r="N2419" s="39" t="s">
        <v>46</v>
      </c>
      <c r="O2419" s="39">
        <v>193</v>
      </c>
      <c r="P2419" s="39">
        <v>0.13400000000000001</v>
      </c>
      <c r="Q2419" s="39">
        <v>0</v>
      </c>
      <c r="R2419" s="39">
        <v>94.1</v>
      </c>
      <c r="S2419" s="39">
        <v>6.5299999999999997E-2</v>
      </c>
      <c r="T2419" s="39">
        <v>0</v>
      </c>
      <c r="U2419" s="39">
        <v>0</v>
      </c>
      <c r="V2419" s="39">
        <v>0</v>
      </c>
      <c r="W2419" s="39">
        <v>0</v>
      </c>
      <c r="X2419" s="39">
        <v>0</v>
      </c>
      <c r="Y2419" s="39">
        <v>0</v>
      </c>
      <c r="Z2419" s="39">
        <v>0</v>
      </c>
      <c r="AA2419" s="39" t="s">
        <v>47</v>
      </c>
      <c r="AB2419" s="39" t="s">
        <v>48</v>
      </c>
      <c r="AC2419" s="39">
        <v>2020</v>
      </c>
      <c r="AD24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1.617</v>
      </c>
    </row>
    <row r="2420" spans="1:30" hidden="1" x14ac:dyDescent="0.25">
      <c r="A2420" s="39" t="s">
        <v>89</v>
      </c>
      <c r="B2420" s="39" t="s">
        <v>39</v>
      </c>
      <c r="C2420" s="39" t="s">
        <v>40</v>
      </c>
      <c r="D2420" s="40">
        <v>43474.372708333336</v>
      </c>
      <c r="E2420" s="39" t="s">
        <v>83</v>
      </c>
      <c r="F2420" s="39" t="s">
        <v>71</v>
      </c>
      <c r="G2420" s="39" t="s">
        <v>145</v>
      </c>
      <c r="H2420" s="39" t="str">
        <f>IF(raw_impacts[[#This Row],[BldgVint]]="Old","Ex",raw_impacts[[#This Row],[BldgVint]])</f>
        <v>Ex</v>
      </c>
      <c r="I2420" s="39" t="s">
        <v>68</v>
      </c>
      <c r="J2420" s="39" t="s">
        <v>41</v>
      </c>
      <c r="K2420" s="39" t="s">
        <v>45</v>
      </c>
      <c r="L2420" s="39">
        <v>490</v>
      </c>
      <c r="M2420" s="39">
        <v>0</v>
      </c>
      <c r="N2420" s="39" t="s">
        <v>46</v>
      </c>
      <c r="O2420" s="39">
        <v>149</v>
      </c>
      <c r="P2420" s="39">
        <v>9.5200000000000007E-2</v>
      </c>
      <c r="Q2420" s="39">
        <v>0</v>
      </c>
      <c r="R2420" s="39">
        <v>73</v>
      </c>
      <c r="S2420" s="39">
        <v>4.6600000000000003E-2</v>
      </c>
      <c r="T2420" s="39">
        <v>0</v>
      </c>
      <c r="U2420" s="39">
        <v>0</v>
      </c>
      <c r="V2420" s="39">
        <v>0</v>
      </c>
      <c r="W2420" s="39">
        <v>0</v>
      </c>
      <c r="X2420" s="39">
        <v>0</v>
      </c>
      <c r="Y2420" s="39">
        <v>0</v>
      </c>
      <c r="Z2420" s="39">
        <v>0</v>
      </c>
      <c r="AA2420" s="39" t="s">
        <v>47</v>
      </c>
      <c r="AB2420" s="39" t="s">
        <v>48</v>
      </c>
      <c r="AC2420" s="39">
        <v>2020</v>
      </c>
      <c r="AD24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2.86</v>
      </c>
    </row>
    <row r="2421" spans="1:30" hidden="1" x14ac:dyDescent="0.25">
      <c r="A2421" s="39" t="s">
        <v>89</v>
      </c>
      <c r="B2421" s="39" t="s">
        <v>39</v>
      </c>
      <c r="C2421" s="39" t="s">
        <v>40</v>
      </c>
      <c r="D2421" s="40">
        <v>43474.372708333336</v>
      </c>
      <c r="E2421" s="39" t="s">
        <v>83</v>
      </c>
      <c r="F2421" s="39" t="s">
        <v>72</v>
      </c>
      <c r="G2421" s="39" t="s">
        <v>145</v>
      </c>
      <c r="H2421" s="39" t="str">
        <f>IF(raw_impacts[[#This Row],[BldgVint]]="Old","Ex",raw_impacts[[#This Row],[BldgVint]])</f>
        <v>Ex</v>
      </c>
      <c r="I2421" s="39" t="s">
        <v>68</v>
      </c>
      <c r="J2421" s="39" t="s">
        <v>41</v>
      </c>
      <c r="K2421" s="39" t="s">
        <v>45</v>
      </c>
      <c r="L2421" s="39">
        <v>3180</v>
      </c>
      <c r="M2421" s="39">
        <v>0</v>
      </c>
      <c r="N2421" s="39" t="s">
        <v>46</v>
      </c>
      <c r="O2421" s="39">
        <v>188</v>
      </c>
      <c r="P2421" s="39">
        <v>0.13100000000000001</v>
      </c>
      <c r="Q2421" s="39">
        <v>0</v>
      </c>
      <c r="R2421" s="39">
        <v>91.9</v>
      </c>
      <c r="S2421" s="39">
        <v>6.3899999999999998E-2</v>
      </c>
      <c r="T2421" s="39">
        <v>0</v>
      </c>
      <c r="U2421" s="39">
        <v>0</v>
      </c>
      <c r="V2421" s="39">
        <v>0</v>
      </c>
      <c r="W2421" s="39">
        <v>0</v>
      </c>
      <c r="X2421" s="39">
        <v>0</v>
      </c>
      <c r="Y2421" s="39">
        <v>0</v>
      </c>
      <c r="Z2421" s="39">
        <v>0</v>
      </c>
      <c r="AA2421" s="39" t="s">
        <v>47</v>
      </c>
      <c r="AB2421" s="39" t="s">
        <v>48</v>
      </c>
      <c r="AC2421" s="39">
        <v>2020</v>
      </c>
      <c r="AD24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1.617</v>
      </c>
    </row>
    <row r="2422" spans="1:30" hidden="1" x14ac:dyDescent="0.25">
      <c r="A2422" s="39" t="s">
        <v>89</v>
      </c>
      <c r="B2422" s="39" t="s">
        <v>39</v>
      </c>
      <c r="C2422" s="39" t="s">
        <v>40</v>
      </c>
      <c r="D2422" s="40">
        <v>43474.372708333336</v>
      </c>
      <c r="E2422" s="39" t="s">
        <v>83</v>
      </c>
      <c r="F2422" s="39" t="s">
        <v>73</v>
      </c>
      <c r="G2422" s="39" t="s">
        <v>145</v>
      </c>
      <c r="H2422" s="39" t="str">
        <f>IF(raw_impacts[[#This Row],[BldgVint]]="Old","Ex",raw_impacts[[#This Row],[BldgVint]])</f>
        <v>Ex</v>
      </c>
      <c r="I2422" s="39" t="s">
        <v>68</v>
      </c>
      <c r="J2422" s="39" t="s">
        <v>41</v>
      </c>
      <c r="K2422" s="39" t="s">
        <v>45</v>
      </c>
      <c r="L2422" s="39">
        <v>941</v>
      </c>
      <c r="M2422" s="39">
        <v>0</v>
      </c>
      <c r="N2422" s="39" t="s">
        <v>46</v>
      </c>
      <c r="O2422" s="39">
        <v>153</v>
      </c>
      <c r="P2422" s="39">
        <v>7.4700000000000003E-2</v>
      </c>
      <c r="Q2422" s="39">
        <v>0</v>
      </c>
      <c r="R2422" s="39">
        <v>74.599999999999994</v>
      </c>
      <c r="S2422" s="39">
        <v>3.6499999999999998E-2</v>
      </c>
      <c r="T2422" s="39">
        <v>0</v>
      </c>
      <c r="U2422" s="39">
        <v>0</v>
      </c>
      <c r="V2422" s="39">
        <v>0</v>
      </c>
      <c r="W2422" s="39">
        <v>0</v>
      </c>
      <c r="X2422" s="39">
        <v>0</v>
      </c>
      <c r="Y2422" s="39">
        <v>0</v>
      </c>
      <c r="Z2422" s="39">
        <v>0</v>
      </c>
      <c r="AA2422" s="39" t="s">
        <v>47</v>
      </c>
      <c r="AB2422" s="39" t="s">
        <v>48</v>
      </c>
      <c r="AC2422" s="39">
        <v>2020</v>
      </c>
      <c r="AD24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1.2310000000000001</v>
      </c>
    </row>
    <row r="2423" spans="1:30" hidden="1" x14ac:dyDescent="0.25">
      <c r="A2423" s="39" t="s">
        <v>89</v>
      </c>
      <c r="B2423" s="39" t="s">
        <v>39</v>
      </c>
      <c r="C2423" s="39" t="s">
        <v>40</v>
      </c>
      <c r="D2423" s="40">
        <v>43474.372708333336</v>
      </c>
      <c r="E2423" s="39" t="s">
        <v>83</v>
      </c>
      <c r="F2423" s="39" t="s">
        <v>74</v>
      </c>
      <c r="G2423" s="39" t="s">
        <v>145</v>
      </c>
      <c r="H2423" s="39" t="str">
        <f>IF(raw_impacts[[#This Row],[BldgVint]]="Old","Ex",raw_impacts[[#This Row],[BldgVint]])</f>
        <v>Ex</v>
      </c>
      <c r="I2423" s="39" t="s">
        <v>68</v>
      </c>
      <c r="J2423" s="39" t="s">
        <v>41</v>
      </c>
      <c r="K2423" s="39" t="s">
        <v>45</v>
      </c>
      <c r="L2423" s="39">
        <v>321</v>
      </c>
      <c r="M2423" s="39">
        <v>0</v>
      </c>
      <c r="N2423" s="39" t="s">
        <v>46</v>
      </c>
      <c r="O2423" s="39">
        <v>291</v>
      </c>
      <c r="P2423" s="39">
        <v>0.13100000000000001</v>
      </c>
      <c r="Q2423" s="39">
        <v>0</v>
      </c>
      <c r="R2423" s="39">
        <v>142</v>
      </c>
      <c r="S2423" s="39">
        <v>6.4199999999999993E-2</v>
      </c>
      <c r="T2423" s="39">
        <v>0</v>
      </c>
      <c r="U2423" s="39">
        <v>0</v>
      </c>
      <c r="V2423" s="39">
        <v>0</v>
      </c>
      <c r="W2423" s="39">
        <v>0</v>
      </c>
      <c r="X2423" s="39">
        <v>0</v>
      </c>
      <c r="Y2423" s="39">
        <v>0</v>
      </c>
      <c r="Z2423" s="39">
        <v>0</v>
      </c>
      <c r="AA2423" s="39" t="s">
        <v>47</v>
      </c>
      <c r="AB2423" s="39" t="s">
        <v>48</v>
      </c>
      <c r="AC2423" s="39">
        <v>2020</v>
      </c>
      <c r="AD24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1.137</v>
      </c>
    </row>
    <row r="2424" spans="1:30" hidden="1" x14ac:dyDescent="0.25">
      <c r="A2424" s="39" t="s">
        <v>89</v>
      </c>
      <c r="B2424" s="39" t="s">
        <v>39</v>
      </c>
      <c r="C2424" s="39" t="s">
        <v>40</v>
      </c>
      <c r="D2424" s="40">
        <v>43474.372708333336</v>
      </c>
      <c r="E2424" s="39" t="s">
        <v>83</v>
      </c>
      <c r="F2424" s="39" t="s">
        <v>75</v>
      </c>
      <c r="G2424" s="39" t="s">
        <v>145</v>
      </c>
      <c r="H2424" s="39" t="str">
        <f>IF(raw_impacts[[#This Row],[BldgVint]]="Old","Ex",raw_impacts[[#This Row],[BldgVint]])</f>
        <v>Ex</v>
      </c>
      <c r="I2424" s="39" t="s">
        <v>68</v>
      </c>
      <c r="J2424" s="39" t="s">
        <v>41</v>
      </c>
      <c r="K2424" s="39" t="s">
        <v>45</v>
      </c>
      <c r="L2424" s="39">
        <v>440</v>
      </c>
      <c r="M2424" s="39">
        <v>0</v>
      </c>
      <c r="N2424" s="39" t="s">
        <v>46</v>
      </c>
      <c r="O2424" s="39">
        <v>176</v>
      </c>
      <c r="P2424" s="39">
        <v>9.5100000000000004E-2</v>
      </c>
      <c r="Q2424" s="39">
        <v>0</v>
      </c>
      <c r="R2424" s="39">
        <v>86</v>
      </c>
      <c r="S2424" s="39">
        <v>4.65E-2</v>
      </c>
      <c r="T2424" s="39">
        <v>0</v>
      </c>
      <c r="U2424" s="39">
        <v>0</v>
      </c>
      <c r="V2424" s="39">
        <v>0</v>
      </c>
      <c r="W2424" s="39">
        <v>0</v>
      </c>
      <c r="X2424" s="39">
        <v>0</v>
      </c>
      <c r="Y2424" s="39">
        <v>0</v>
      </c>
      <c r="Z2424" s="39">
        <v>0</v>
      </c>
      <c r="AA2424" s="39" t="s">
        <v>47</v>
      </c>
      <c r="AB2424" s="39" t="s">
        <v>48</v>
      </c>
      <c r="AC2424" s="39">
        <v>2020</v>
      </c>
      <c r="AD24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4.9459999999999997</v>
      </c>
    </row>
    <row r="2425" spans="1:30" hidden="1" x14ac:dyDescent="0.25">
      <c r="A2425" s="39" t="s">
        <v>89</v>
      </c>
      <c r="B2425" s="39" t="s">
        <v>39</v>
      </c>
      <c r="C2425" s="39" t="s">
        <v>40</v>
      </c>
      <c r="D2425" s="40">
        <v>43474.372708333336</v>
      </c>
      <c r="E2425" s="39" t="s">
        <v>83</v>
      </c>
      <c r="F2425" s="39" t="s">
        <v>76</v>
      </c>
      <c r="G2425" s="39" t="s">
        <v>145</v>
      </c>
      <c r="H2425" s="39" t="str">
        <f>IF(raw_impacts[[#This Row],[BldgVint]]="Old","Ex",raw_impacts[[#This Row],[BldgVint]])</f>
        <v>Ex</v>
      </c>
      <c r="I2425" s="39" t="s">
        <v>68</v>
      </c>
      <c r="J2425" s="39" t="s">
        <v>41</v>
      </c>
      <c r="K2425" s="39" t="s">
        <v>45</v>
      </c>
      <c r="L2425" s="39">
        <v>162</v>
      </c>
      <c r="M2425" s="39">
        <v>0</v>
      </c>
      <c r="N2425" s="39" t="s">
        <v>46</v>
      </c>
      <c r="O2425" s="39">
        <v>297</v>
      </c>
      <c r="P2425" s="39">
        <v>0.156</v>
      </c>
      <c r="Q2425" s="39">
        <v>0</v>
      </c>
      <c r="R2425" s="39">
        <v>145</v>
      </c>
      <c r="S2425" s="39">
        <v>7.6499999999999999E-2</v>
      </c>
      <c r="T2425" s="39">
        <v>0</v>
      </c>
      <c r="U2425" s="39">
        <v>0</v>
      </c>
      <c r="V2425" s="39">
        <v>0</v>
      </c>
      <c r="W2425" s="39">
        <v>0</v>
      </c>
      <c r="X2425" s="39">
        <v>0</v>
      </c>
      <c r="Y2425" s="39">
        <v>0</v>
      </c>
      <c r="Z2425" s="39">
        <v>0</v>
      </c>
      <c r="AA2425" s="39" t="s">
        <v>47</v>
      </c>
      <c r="AB2425" s="39" t="s">
        <v>48</v>
      </c>
      <c r="AC2425" s="39">
        <v>2020</v>
      </c>
      <c r="AD24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1.2310000000000001</v>
      </c>
    </row>
    <row r="2426" spans="1:30" hidden="1" x14ac:dyDescent="0.25">
      <c r="A2426" s="39" t="s">
        <v>89</v>
      </c>
      <c r="B2426" s="39" t="s">
        <v>39</v>
      </c>
      <c r="C2426" s="39" t="s">
        <v>40</v>
      </c>
      <c r="D2426" s="40">
        <v>43474.372708333336</v>
      </c>
      <c r="E2426" s="39" t="s">
        <v>83</v>
      </c>
      <c r="F2426" s="39" t="s">
        <v>77</v>
      </c>
      <c r="G2426" s="39" t="s">
        <v>145</v>
      </c>
      <c r="H2426" s="39" t="str">
        <f>IF(raw_impacts[[#This Row],[BldgVint]]="Old","Ex",raw_impacts[[#This Row],[BldgVint]])</f>
        <v>Ex</v>
      </c>
      <c r="I2426" s="39" t="s">
        <v>68</v>
      </c>
      <c r="J2426" s="39" t="s">
        <v>41</v>
      </c>
      <c r="K2426" s="39" t="s">
        <v>45</v>
      </c>
      <c r="L2426" s="39">
        <v>539</v>
      </c>
      <c r="M2426" s="39">
        <v>0</v>
      </c>
      <c r="N2426" s="39" t="s">
        <v>46</v>
      </c>
      <c r="O2426" s="39">
        <v>195</v>
      </c>
      <c r="P2426" s="39">
        <v>9.9000000000000005E-2</v>
      </c>
      <c r="Q2426" s="39">
        <v>0</v>
      </c>
      <c r="R2426" s="39">
        <v>95.4</v>
      </c>
      <c r="S2426" s="39">
        <v>4.8399999999999999E-2</v>
      </c>
      <c r="T2426" s="39">
        <v>0</v>
      </c>
      <c r="U2426" s="39">
        <v>0</v>
      </c>
      <c r="V2426" s="39">
        <v>0</v>
      </c>
      <c r="W2426" s="39">
        <v>0</v>
      </c>
      <c r="X2426" s="39">
        <v>0</v>
      </c>
      <c r="Y2426" s="39">
        <v>0</v>
      </c>
      <c r="Z2426" s="39">
        <v>0</v>
      </c>
      <c r="AA2426" s="39" t="s">
        <v>47</v>
      </c>
      <c r="AB2426" s="39" t="s">
        <v>48</v>
      </c>
      <c r="AC2426" s="39">
        <v>2020</v>
      </c>
      <c r="AD24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6.4480000000000004</v>
      </c>
    </row>
    <row r="2427" spans="1:30" hidden="1" x14ac:dyDescent="0.25">
      <c r="A2427" s="39" t="s">
        <v>89</v>
      </c>
      <c r="B2427" s="39" t="s">
        <v>39</v>
      </c>
      <c r="C2427" s="39" t="s">
        <v>40</v>
      </c>
      <c r="D2427" s="40">
        <v>43474.372708333336</v>
      </c>
      <c r="E2427" s="39" t="s">
        <v>83</v>
      </c>
      <c r="F2427" s="39" t="s">
        <v>78</v>
      </c>
      <c r="G2427" s="39" t="s">
        <v>145</v>
      </c>
      <c r="H2427" s="39" t="str">
        <f>IF(raw_impacts[[#This Row],[BldgVint]]="Old","Ex",raw_impacts[[#This Row],[BldgVint]])</f>
        <v>Ex</v>
      </c>
      <c r="I2427" s="39" t="s">
        <v>68</v>
      </c>
      <c r="J2427" s="39" t="s">
        <v>41</v>
      </c>
      <c r="K2427" s="39" t="s">
        <v>45</v>
      </c>
      <c r="L2427" s="39">
        <v>38.1</v>
      </c>
      <c r="M2427" s="39">
        <v>0</v>
      </c>
      <c r="N2427" s="39" t="s">
        <v>46</v>
      </c>
      <c r="O2427" s="39">
        <v>217</v>
      </c>
      <c r="P2427" s="39">
        <v>0.105</v>
      </c>
      <c r="Q2427" s="39">
        <v>0</v>
      </c>
      <c r="R2427" s="39">
        <v>106</v>
      </c>
      <c r="S2427" s="39">
        <v>5.1200000000000002E-2</v>
      </c>
      <c r="T2427" s="39">
        <v>0</v>
      </c>
      <c r="U2427" s="39">
        <v>0</v>
      </c>
      <c r="V2427" s="39">
        <v>0</v>
      </c>
      <c r="W2427" s="39">
        <v>0</v>
      </c>
      <c r="X2427" s="39">
        <v>0</v>
      </c>
      <c r="Y2427" s="39">
        <v>0</v>
      </c>
      <c r="Z2427" s="39">
        <v>0</v>
      </c>
      <c r="AA2427" s="39" t="s">
        <v>47</v>
      </c>
      <c r="AB2427" s="39" t="s">
        <v>48</v>
      </c>
      <c r="AC2427" s="39">
        <v>2020</v>
      </c>
      <c r="AD24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2.9550000000000001</v>
      </c>
    </row>
    <row r="2428" spans="1:30" hidden="1" x14ac:dyDescent="0.25">
      <c r="A2428" s="39" t="s">
        <v>89</v>
      </c>
      <c r="B2428" s="39" t="s">
        <v>39</v>
      </c>
      <c r="C2428" s="39" t="s">
        <v>40</v>
      </c>
      <c r="D2428" s="40">
        <v>43474.372708333336</v>
      </c>
      <c r="E2428" s="39" t="s">
        <v>83</v>
      </c>
      <c r="F2428" s="39" t="s">
        <v>79</v>
      </c>
      <c r="G2428" s="39" t="s">
        <v>145</v>
      </c>
      <c r="H2428" s="39" t="str">
        <f>IF(raw_impacts[[#This Row],[BldgVint]]="Old","Ex",raw_impacts[[#This Row],[BldgVint]])</f>
        <v>Ex</v>
      </c>
      <c r="I2428" s="39" t="s">
        <v>68</v>
      </c>
      <c r="J2428" s="39" t="s">
        <v>41</v>
      </c>
      <c r="K2428" s="39" t="s">
        <v>45</v>
      </c>
      <c r="L2428" s="39">
        <v>336</v>
      </c>
      <c r="M2428" s="39">
        <v>0</v>
      </c>
      <c r="N2428" s="39" t="s">
        <v>46</v>
      </c>
      <c r="O2428" s="39">
        <v>198</v>
      </c>
      <c r="P2428" s="39">
        <v>0.11700000000000001</v>
      </c>
      <c r="Q2428" s="39">
        <v>0</v>
      </c>
      <c r="R2428" s="39">
        <v>96.7</v>
      </c>
      <c r="S2428" s="39">
        <v>5.74E-2</v>
      </c>
      <c r="T2428" s="39">
        <v>0</v>
      </c>
      <c r="U2428" s="39">
        <v>0</v>
      </c>
      <c r="V2428" s="39">
        <v>0</v>
      </c>
      <c r="W2428" s="39">
        <v>0</v>
      </c>
      <c r="X2428" s="39">
        <v>0</v>
      </c>
      <c r="Y2428" s="39">
        <v>0</v>
      </c>
      <c r="Z2428" s="39">
        <v>0</v>
      </c>
      <c r="AA2428" s="39" t="s">
        <v>47</v>
      </c>
      <c r="AB2428" s="39" t="s">
        <v>48</v>
      </c>
      <c r="AC2428" s="39">
        <v>2020</v>
      </c>
      <c r="AD24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4.5839999999999996</v>
      </c>
    </row>
    <row r="2429" spans="1:30" hidden="1" x14ac:dyDescent="0.25">
      <c r="A2429" s="39" t="s">
        <v>89</v>
      </c>
      <c r="B2429" s="39" t="s">
        <v>39</v>
      </c>
      <c r="C2429" s="39" t="s">
        <v>40</v>
      </c>
      <c r="D2429" s="40">
        <v>43474.372708333336</v>
      </c>
      <c r="E2429" s="39" t="s">
        <v>83</v>
      </c>
      <c r="F2429" s="39" t="s">
        <v>42</v>
      </c>
      <c r="G2429" s="39" t="s">
        <v>145</v>
      </c>
      <c r="H2429" s="39" t="str">
        <f>IF(raw_impacts[[#This Row],[BldgVint]]="Old","Ex",raw_impacts[[#This Row],[BldgVint]])</f>
        <v>Ex</v>
      </c>
      <c r="I2429" s="39" t="s">
        <v>69</v>
      </c>
      <c r="J2429" s="39" t="s">
        <v>41</v>
      </c>
      <c r="K2429" s="39" t="s">
        <v>45</v>
      </c>
      <c r="L2429" s="39">
        <v>1200</v>
      </c>
      <c r="M2429" s="39">
        <v>0</v>
      </c>
      <c r="N2429" s="39" t="s">
        <v>46</v>
      </c>
      <c r="O2429" s="39">
        <v>304</v>
      </c>
      <c r="P2429" s="39">
        <v>0.14000000000000001</v>
      </c>
      <c r="Q2429" s="39">
        <v>0</v>
      </c>
      <c r="R2429" s="39">
        <v>149</v>
      </c>
      <c r="S2429" s="39">
        <v>6.8400000000000002E-2</v>
      </c>
      <c r="T2429" s="39">
        <v>0</v>
      </c>
      <c r="U2429" s="39">
        <v>0</v>
      </c>
      <c r="V2429" s="39">
        <v>0</v>
      </c>
      <c r="W2429" s="39">
        <v>0</v>
      </c>
      <c r="X2429" s="39">
        <v>0</v>
      </c>
      <c r="Y2429" s="39">
        <v>0</v>
      </c>
      <c r="Z2429" s="39">
        <v>0</v>
      </c>
      <c r="AA2429" s="39" t="s">
        <v>47</v>
      </c>
      <c r="AB2429" s="39" t="s">
        <v>48</v>
      </c>
      <c r="AC2429" s="39">
        <v>2020</v>
      </c>
      <c r="AD24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</v>
      </c>
    </row>
    <row r="2430" spans="1:30" hidden="1" x14ac:dyDescent="0.25">
      <c r="A2430" s="39" t="s">
        <v>89</v>
      </c>
      <c r="B2430" s="39" t="s">
        <v>39</v>
      </c>
      <c r="C2430" s="39" t="s">
        <v>40</v>
      </c>
      <c r="D2430" s="40">
        <v>43474.372708333336</v>
      </c>
      <c r="E2430" s="39" t="s">
        <v>83</v>
      </c>
      <c r="F2430" s="39" t="s">
        <v>71</v>
      </c>
      <c r="G2430" s="39" t="s">
        <v>145</v>
      </c>
      <c r="H2430" s="39" t="str">
        <f>IF(raw_impacts[[#This Row],[BldgVint]]="Old","Ex",raw_impacts[[#This Row],[BldgVint]])</f>
        <v>Ex</v>
      </c>
      <c r="I2430" s="39" t="s">
        <v>69</v>
      </c>
      <c r="J2430" s="39" t="s">
        <v>41</v>
      </c>
      <c r="K2430" s="39" t="s">
        <v>45</v>
      </c>
      <c r="L2430" s="39">
        <v>630</v>
      </c>
      <c r="M2430" s="39">
        <v>0</v>
      </c>
      <c r="N2430" s="39" t="s">
        <v>46</v>
      </c>
      <c r="O2430" s="39">
        <v>239</v>
      </c>
      <c r="P2430" s="39">
        <v>9.8199999999999996E-2</v>
      </c>
      <c r="Q2430" s="39">
        <v>0</v>
      </c>
      <c r="R2430" s="39">
        <v>117</v>
      </c>
      <c r="S2430" s="39">
        <v>4.8000000000000001E-2</v>
      </c>
      <c r="T2430" s="39">
        <v>0</v>
      </c>
      <c r="U2430" s="39">
        <v>0</v>
      </c>
      <c r="V2430" s="39">
        <v>0</v>
      </c>
      <c r="W2430" s="39">
        <v>0</v>
      </c>
      <c r="X2430" s="39">
        <v>0</v>
      </c>
      <c r="Y2430" s="39">
        <v>0</v>
      </c>
      <c r="Z2430" s="39">
        <v>0</v>
      </c>
      <c r="AA2430" s="39" t="s">
        <v>47</v>
      </c>
      <c r="AB2430" s="39" t="s">
        <v>48</v>
      </c>
      <c r="AC2430" s="39">
        <v>2020</v>
      </c>
      <c r="AD24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0.92999999999999994</v>
      </c>
    </row>
    <row r="2431" spans="1:30" hidden="1" x14ac:dyDescent="0.25">
      <c r="A2431" s="39" t="s">
        <v>89</v>
      </c>
      <c r="B2431" s="39" t="s">
        <v>39</v>
      </c>
      <c r="C2431" s="39" t="s">
        <v>40</v>
      </c>
      <c r="D2431" s="40">
        <v>43474.372708333336</v>
      </c>
      <c r="E2431" s="39" t="s">
        <v>83</v>
      </c>
      <c r="F2431" s="39" t="s">
        <v>72</v>
      </c>
      <c r="G2431" s="39" t="s">
        <v>145</v>
      </c>
      <c r="H2431" s="39" t="str">
        <f>IF(raw_impacts[[#This Row],[BldgVint]]="Old","Ex",raw_impacts[[#This Row],[BldgVint]])</f>
        <v>Ex</v>
      </c>
      <c r="I2431" s="39" t="s">
        <v>69</v>
      </c>
      <c r="J2431" s="39" t="s">
        <v>41</v>
      </c>
      <c r="K2431" s="39" t="s">
        <v>45</v>
      </c>
      <c r="L2431" s="39">
        <v>3930</v>
      </c>
      <c r="M2431" s="39">
        <v>0</v>
      </c>
      <c r="N2431" s="39" t="s">
        <v>46</v>
      </c>
      <c r="O2431" s="39">
        <v>285</v>
      </c>
      <c r="P2431" s="39">
        <v>0.13700000000000001</v>
      </c>
      <c r="Q2431" s="39">
        <v>0</v>
      </c>
      <c r="R2431" s="39">
        <v>139</v>
      </c>
      <c r="S2431" s="39">
        <v>6.7000000000000004E-2</v>
      </c>
      <c r="T2431" s="39">
        <v>0</v>
      </c>
      <c r="U2431" s="39">
        <v>0</v>
      </c>
      <c r="V2431" s="39">
        <v>0</v>
      </c>
      <c r="W2431" s="39">
        <v>0</v>
      </c>
      <c r="X2431" s="39">
        <v>0</v>
      </c>
      <c r="Y2431" s="39">
        <v>0</v>
      </c>
      <c r="Z2431" s="39">
        <v>0</v>
      </c>
      <c r="AA2431" s="39" t="s">
        <v>47</v>
      </c>
      <c r="AB2431" s="39" t="s">
        <v>48</v>
      </c>
      <c r="AC2431" s="39">
        <v>2020</v>
      </c>
      <c r="AD24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</v>
      </c>
    </row>
    <row r="2432" spans="1:30" hidden="1" x14ac:dyDescent="0.25">
      <c r="A2432" s="39" t="s">
        <v>89</v>
      </c>
      <c r="B2432" s="39" t="s">
        <v>39</v>
      </c>
      <c r="C2432" s="39" t="s">
        <v>40</v>
      </c>
      <c r="D2432" s="40">
        <v>43474.372708333336</v>
      </c>
      <c r="E2432" s="39" t="s">
        <v>83</v>
      </c>
      <c r="F2432" s="39" t="s">
        <v>73</v>
      </c>
      <c r="G2432" s="39" t="s">
        <v>145</v>
      </c>
      <c r="H2432" s="39" t="str">
        <f>IF(raw_impacts[[#This Row],[BldgVint]]="Old","Ex",raw_impacts[[#This Row],[BldgVint]])</f>
        <v>Ex</v>
      </c>
      <c r="I2432" s="39" t="s">
        <v>69</v>
      </c>
      <c r="J2432" s="39" t="s">
        <v>41</v>
      </c>
      <c r="K2432" s="39" t="s">
        <v>45</v>
      </c>
      <c r="L2432" s="39">
        <v>1120</v>
      </c>
      <c r="M2432" s="39">
        <v>0</v>
      </c>
      <c r="N2432" s="39" t="s">
        <v>46</v>
      </c>
      <c r="O2432" s="39">
        <v>257</v>
      </c>
      <c r="P2432" s="39">
        <v>8.4000000000000005E-2</v>
      </c>
      <c r="Q2432" s="39">
        <v>0</v>
      </c>
      <c r="R2432" s="39">
        <v>125</v>
      </c>
      <c r="S2432" s="39">
        <v>4.1099999999999998E-2</v>
      </c>
      <c r="T2432" s="39">
        <v>0</v>
      </c>
      <c r="U2432" s="39">
        <v>0</v>
      </c>
      <c r="V2432" s="39">
        <v>0</v>
      </c>
      <c r="W2432" s="39">
        <v>0</v>
      </c>
      <c r="X2432" s="39">
        <v>0</v>
      </c>
      <c r="Y2432" s="39">
        <v>0</v>
      </c>
      <c r="Z2432" s="39">
        <v>0</v>
      </c>
      <c r="AA2432" s="39" t="s">
        <v>47</v>
      </c>
      <c r="AB2432" s="39" t="s">
        <v>48</v>
      </c>
      <c r="AC2432" s="39">
        <v>2020</v>
      </c>
      <c r="AD24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1.419</v>
      </c>
    </row>
    <row r="2433" spans="1:30" hidden="1" x14ac:dyDescent="0.25">
      <c r="A2433" s="39" t="s">
        <v>89</v>
      </c>
      <c r="B2433" s="39" t="s">
        <v>39</v>
      </c>
      <c r="C2433" s="39" t="s">
        <v>40</v>
      </c>
      <c r="D2433" s="40">
        <v>43474.372708333336</v>
      </c>
      <c r="E2433" s="39" t="s">
        <v>83</v>
      </c>
      <c r="F2433" s="39" t="s">
        <v>74</v>
      </c>
      <c r="G2433" s="39" t="s">
        <v>145</v>
      </c>
      <c r="H2433" s="39" t="str">
        <f>IF(raw_impacts[[#This Row],[BldgVint]]="Old","Ex",raw_impacts[[#This Row],[BldgVint]])</f>
        <v>Ex</v>
      </c>
      <c r="I2433" s="39" t="s">
        <v>69</v>
      </c>
      <c r="J2433" s="39" t="s">
        <v>41</v>
      </c>
      <c r="K2433" s="39" t="s">
        <v>45</v>
      </c>
      <c r="L2433" s="39">
        <v>383</v>
      </c>
      <c r="M2433" s="39">
        <v>0</v>
      </c>
      <c r="N2433" s="39" t="s">
        <v>46</v>
      </c>
      <c r="O2433" s="39">
        <v>410</v>
      </c>
      <c r="P2433" s="39">
        <v>0.13800000000000001</v>
      </c>
      <c r="Q2433" s="39">
        <v>0</v>
      </c>
      <c r="R2433" s="39">
        <v>200</v>
      </c>
      <c r="S2433" s="39">
        <v>6.7400000000000002E-2</v>
      </c>
      <c r="T2433" s="39">
        <v>0</v>
      </c>
      <c r="U2433" s="39">
        <v>0</v>
      </c>
      <c r="V2433" s="39">
        <v>0</v>
      </c>
      <c r="W2433" s="39">
        <v>0</v>
      </c>
      <c r="X2433" s="39">
        <v>0</v>
      </c>
      <c r="Y2433" s="39">
        <v>0</v>
      </c>
      <c r="Z2433" s="39">
        <v>0</v>
      </c>
      <c r="AA2433" s="39" t="s">
        <v>47</v>
      </c>
      <c r="AB2433" s="39" t="s">
        <v>48</v>
      </c>
      <c r="AC2433" s="39">
        <v>2020</v>
      </c>
      <c r="AD24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5.5629999999999997</v>
      </c>
    </row>
    <row r="2434" spans="1:30" hidden="1" x14ac:dyDescent="0.25">
      <c r="A2434" s="39" t="s">
        <v>89</v>
      </c>
      <c r="B2434" s="39" t="s">
        <v>39</v>
      </c>
      <c r="C2434" s="39" t="s">
        <v>40</v>
      </c>
      <c r="D2434" s="40">
        <v>43474.372708333336</v>
      </c>
      <c r="E2434" s="39" t="s">
        <v>83</v>
      </c>
      <c r="F2434" s="39" t="s">
        <v>75</v>
      </c>
      <c r="G2434" s="39" t="s">
        <v>145</v>
      </c>
      <c r="H2434" s="39" t="str">
        <f>IF(raw_impacts[[#This Row],[BldgVint]]="Old","Ex",raw_impacts[[#This Row],[BldgVint]])</f>
        <v>Ex</v>
      </c>
      <c r="I2434" s="39" t="s">
        <v>69</v>
      </c>
      <c r="J2434" s="39" t="s">
        <v>41</v>
      </c>
      <c r="K2434" s="39" t="s">
        <v>45</v>
      </c>
      <c r="L2434" s="39">
        <v>533</v>
      </c>
      <c r="M2434" s="39">
        <v>0</v>
      </c>
      <c r="N2434" s="39" t="s">
        <v>46</v>
      </c>
      <c r="O2434" s="39">
        <v>280</v>
      </c>
      <c r="P2434" s="39">
        <v>0.108</v>
      </c>
      <c r="Q2434" s="39">
        <v>0</v>
      </c>
      <c r="R2434" s="39">
        <v>137</v>
      </c>
      <c r="S2434" s="39">
        <v>5.2999999999999999E-2</v>
      </c>
      <c r="T2434" s="39">
        <v>0</v>
      </c>
      <c r="U2434" s="39">
        <v>0</v>
      </c>
      <c r="V2434" s="39">
        <v>0</v>
      </c>
      <c r="W2434" s="39">
        <v>0</v>
      </c>
      <c r="X2434" s="39">
        <v>0</v>
      </c>
      <c r="Y2434" s="39">
        <v>0</v>
      </c>
      <c r="Z2434" s="39">
        <v>0</v>
      </c>
      <c r="AA2434" s="39" t="s">
        <v>47</v>
      </c>
      <c r="AB2434" s="39" t="s">
        <v>48</v>
      </c>
      <c r="AC2434" s="39">
        <v>2020</v>
      </c>
      <c r="AD24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6.8660000000000005</v>
      </c>
    </row>
    <row r="2435" spans="1:30" hidden="1" x14ac:dyDescent="0.25">
      <c r="A2435" s="39" t="s">
        <v>89</v>
      </c>
      <c r="B2435" s="39" t="s">
        <v>39</v>
      </c>
      <c r="C2435" s="39" t="s">
        <v>40</v>
      </c>
      <c r="D2435" s="40">
        <v>43474.372708333336</v>
      </c>
      <c r="E2435" s="39" t="s">
        <v>83</v>
      </c>
      <c r="F2435" s="39" t="s">
        <v>76</v>
      </c>
      <c r="G2435" s="39" t="s">
        <v>145</v>
      </c>
      <c r="H2435" s="39" t="str">
        <f>IF(raw_impacts[[#This Row],[BldgVint]]="Old","Ex",raw_impacts[[#This Row],[BldgVint]])</f>
        <v>Ex</v>
      </c>
      <c r="I2435" s="39" t="s">
        <v>69</v>
      </c>
      <c r="J2435" s="39" t="s">
        <v>41</v>
      </c>
      <c r="K2435" s="39" t="s">
        <v>45</v>
      </c>
      <c r="L2435" s="39">
        <v>209</v>
      </c>
      <c r="M2435" s="39">
        <v>0</v>
      </c>
      <c r="N2435" s="39" t="s">
        <v>46</v>
      </c>
      <c r="O2435" s="39">
        <v>444</v>
      </c>
      <c r="P2435" s="39">
        <v>0.158</v>
      </c>
      <c r="Q2435" s="39">
        <v>0</v>
      </c>
      <c r="R2435" s="39">
        <v>217</v>
      </c>
      <c r="S2435" s="39">
        <v>7.7299999999999994E-2</v>
      </c>
      <c r="T2435" s="39">
        <v>0</v>
      </c>
      <c r="U2435" s="39">
        <v>0</v>
      </c>
      <c r="V2435" s="39">
        <v>0</v>
      </c>
      <c r="W2435" s="39">
        <v>0</v>
      </c>
      <c r="X2435" s="39">
        <v>0</v>
      </c>
      <c r="Y2435" s="39">
        <v>0</v>
      </c>
      <c r="Z2435" s="39">
        <v>0</v>
      </c>
      <c r="AA2435" s="39" t="s">
        <v>47</v>
      </c>
      <c r="AB2435" s="39" t="s">
        <v>48</v>
      </c>
      <c r="AC2435" s="39">
        <v>2020</v>
      </c>
      <c r="AD24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1.419</v>
      </c>
    </row>
    <row r="2436" spans="1:30" hidden="1" x14ac:dyDescent="0.25">
      <c r="A2436" s="39" t="s">
        <v>89</v>
      </c>
      <c r="B2436" s="39" t="s">
        <v>39</v>
      </c>
      <c r="C2436" s="39" t="s">
        <v>40</v>
      </c>
      <c r="D2436" s="40">
        <v>43474.372708333336</v>
      </c>
      <c r="E2436" s="39" t="s">
        <v>83</v>
      </c>
      <c r="F2436" s="39" t="s">
        <v>77</v>
      </c>
      <c r="G2436" s="39" t="s">
        <v>145</v>
      </c>
      <c r="H2436" s="39" t="str">
        <f>IF(raw_impacts[[#This Row],[BldgVint]]="Old","Ex",raw_impacts[[#This Row],[BldgVint]])</f>
        <v>Ex</v>
      </c>
      <c r="I2436" s="39" t="s">
        <v>69</v>
      </c>
      <c r="J2436" s="39" t="s">
        <v>41</v>
      </c>
      <c r="K2436" s="39" t="s">
        <v>45</v>
      </c>
      <c r="L2436" s="39">
        <v>636</v>
      </c>
      <c r="M2436" s="39">
        <v>0</v>
      </c>
      <c r="N2436" s="39" t="s">
        <v>46</v>
      </c>
      <c r="O2436" s="39">
        <v>293</v>
      </c>
      <c r="P2436" s="39">
        <v>9.8599999999999993E-2</v>
      </c>
      <c r="Q2436" s="39">
        <v>0</v>
      </c>
      <c r="R2436" s="39">
        <v>143</v>
      </c>
      <c r="S2436" s="39">
        <v>4.82E-2</v>
      </c>
      <c r="T2436" s="39">
        <v>0</v>
      </c>
      <c r="U2436" s="39">
        <v>0</v>
      </c>
      <c r="V2436" s="39">
        <v>0</v>
      </c>
      <c r="W2436" s="39">
        <v>0</v>
      </c>
      <c r="X2436" s="39">
        <v>0</v>
      </c>
      <c r="Y2436" s="39">
        <v>0</v>
      </c>
      <c r="Z2436" s="39">
        <v>0</v>
      </c>
      <c r="AA2436" s="39" t="s">
        <v>47</v>
      </c>
      <c r="AB2436" s="39" t="s">
        <v>48</v>
      </c>
      <c r="AC2436" s="39">
        <v>2020</v>
      </c>
      <c r="AD24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6.9769999999999994</v>
      </c>
    </row>
    <row r="2437" spans="1:30" hidden="1" x14ac:dyDescent="0.25">
      <c r="A2437" s="39" t="s">
        <v>89</v>
      </c>
      <c r="B2437" s="39" t="s">
        <v>39</v>
      </c>
      <c r="C2437" s="39" t="s">
        <v>40</v>
      </c>
      <c r="D2437" s="40">
        <v>43474.372708333336</v>
      </c>
      <c r="E2437" s="39" t="s">
        <v>83</v>
      </c>
      <c r="F2437" s="39" t="s">
        <v>78</v>
      </c>
      <c r="G2437" s="39" t="s">
        <v>145</v>
      </c>
      <c r="H2437" s="39" t="str">
        <f>IF(raw_impacts[[#This Row],[BldgVint]]="Old","Ex",raw_impacts[[#This Row],[BldgVint]])</f>
        <v>Ex</v>
      </c>
      <c r="I2437" s="39" t="s">
        <v>69</v>
      </c>
      <c r="J2437" s="39" t="s">
        <v>41</v>
      </c>
      <c r="K2437" s="39" t="s">
        <v>45</v>
      </c>
      <c r="L2437" s="39">
        <v>43.8</v>
      </c>
      <c r="M2437" s="39">
        <v>0</v>
      </c>
      <c r="N2437" s="39" t="s">
        <v>46</v>
      </c>
      <c r="O2437" s="39">
        <v>344</v>
      </c>
      <c r="P2437" s="39">
        <v>0.112</v>
      </c>
      <c r="Q2437" s="39">
        <v>0</v>
      </c>
      <c r="R2437" s="39">
        <v>168</v>
      </c>
      <c r="S2437" s="39">
        <v>5.4899999999999997E-2</v>
      </c>
      <c r="T2437" s="39">
        <v>0</v>
      </c>
      <c r="U2437" s="39">
        <v>0</v>
      </c>
      <c r="V2437" s="39">
        <v>0</v>
      </c>
      <c r="W2437" s="39">
        <v>0</v>
      </c>
      <c r="X2437" s="39">
        <v>0</v>
      </c>
      <c r="Y2437" s="39">
        <v>0</v>
      </c>
      <c r="Z2437" s="39">
        <v>0</v>
      </c>
      <c r="AA2437" s="39" t="s">
        <v>47</v>
      </c>
      <c r="AB2437" s="39" t="s">
        <v>48</v>
      </c>
      <c r="AC2437" s="39">
        <v>2020</v>
      </c>
      <c r="AD24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5.532</v>
      </c>
    </row>
    <row r="2438" spans="1:30" hidden="1" x14ac:dyDescent="0.25">
      <c r="A2438" s="39" t="s">
        <v>89</v>
      </c>
      <c r="B2438" s="39" t="s">
        <v>39</v>
      </c>
      <c r="C2438" s="39" t="s">
        <v>40</v>
      </c>
      <c r="D2438" s="40">
        <v>43474.372708333336</v>
      </c>
      <c r="E2438" s="39" t="s">
        <v>83</v>
      </c>
      <c r="F2438" s="39" t="s">
        <v>79</v>
      </c>
      <c r="G2438" s="39" t="s">
        <v>145</v>
      </c>
      <c r="H2438" s="39" t="str">
        <f>IF(raw_impacts[[#This Row],[BldgVint]]="Old","Ex",raw_impacts[[#This Row],[BldgVint]])</f>
        <v>Ex</v>
      </c>
      <c r="I2438" s="39" t="s">
        <v>69</v>
      </c>
      <c r="J2438" s="39" t="s">
        <v>41</v>
      </c>
      <c r="K2438" s="39" t="s">
        <v>45</v>
      </c>
      <c r="L2438" s="39">
        <v>410</v>
      </c>
      <c r="M2438" s="39">
        <v>0</v>
      </c>
      <c r="N2438" s="39" t="s">
        <v>46</v>
      </c>
      <c r="O2438" s="39">
        <v>311</v>
      </c>
      <c r="P2438" s="39">
        <v>0.13100000000000001</v>
      </c>
      <c r="Q2438" s="39">
        <v>0</v>
      </c>
      <c r="R2438" s="39">
        <v>152</v>
      </c>
      <c r="S2438" s="39">
        <v>6.4100000000000004E-2</v>
      </c>
      <c r="T2438" s="39">
        <v>0</v>
      </c>
      <c r="U2438" s="39">
        <v>0</v>
      </c>
      <c r="V2438" s="39">
        <v>0</v>
      </c>
      <c r="W2438" s="39">
        <v>0</v>
      </c>
      <c r="X2438" s="39">
        <v>0</v>
      </c>
      <c r="Y2438" s="39">
        <v>0</v>
      </c>
      <c r="Z2438" s="39">
        <v>0</v>
      </c>
      <c r="AA2438" s="39" t="s">
        <v>47</v>
      </c>
      <c r="AB2438" s="39" t="s">
        <v>48</v>
      </c>
      <c r="AC2438" s="39">
        <v>2020</v>
      </c>
      <c r="AD24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3.2039999999999997</v>
      </c>
    </row>
    <row r="2439" spans="1:30" hidden="1" x14ac:dyDescent="0.25">
      <c r="A2439" s="39" t="s">
        <v>89</v>
      </c>
      <c r="B2439" s="39" t="s">
        <v>39</v>
      </c>
      <c r="C2439" s="39" t="s">
        <v>40</v>
      </c>
      <c r="D2439" s="40">
        <v>43474.372708333336</v>
      </c>
      <c r="E2439" s="39" t="s">
        <v>83</v>
      </c>
      <c r="F2439" s="39" t="s">
        <v>42</v>
      </c>
      <c r="G2439" s="39" t="s">
        <v>145</v>
      </c>
      <c r="H2439" s="39" t="str">
        <f>IF(raw_impacts[[#This Row],[BldgVint]]="Old","Ex",raw_impacts[[#This Row],[BldgVint]])</f>
        <v>Ex</v>
      </c>
      <c r="I2439" s="39" t="s">
        <v>70</v>
      </c>
      <c r="J2439" s="39" t="s">
        <v>41</v>
      </c>
      <c r="K2439" s="39" t="s">
        <v>45</v>
      </c>
      <c r="L2439" s="39">
        <v>543</v>
      </c>
      <c r="M2439" s="39">
        <v>0</v>
      </c>
      <c r="N2439" s="39" t="s">
        <v>46</v>
      </c>
      <c r="O2439" s="39">
        <v>124</v>
      </c>
      <c r="P2439" s="39">
        <v>0.11</v>
      </c>
      <c r="Q2439" s="39">
        <v>0</v>
      </c>
      <c r="R2439" s="39">
        <v>60.8</v>
      </c>
      <c r="S2439" s="39">
        <v>5.3900000000000003E-2</v>
      </c>
      <c r="T2439" s="39">
        <v>0</v>
      </c>
      <c r="U2439" s="39">
        <v>0</v>
      </c>
      <c r="V2439" s="39">
        <v>0</v>
      </c>
      <c r="W2439" s="39">
        <v>0</v>
      </c>
      <c r="X2439" s="39">
        <v>0</v>
      </c>
      <c r="Y2439" s="39">
        <v>0</v>
      </c>
      <c r="Z2439" s="39">
        <v>0</v>
      </c>
      <c r="AA2439" s="39" t="s">
        <v>47</v>
      </c>
      <c r="AB2439" s="39" t="s">
        <v>48</v>
      </c>
      <c r="AC2439" s="39">
        <v>2020</v>
      </c>
      <c r="AD24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2.9260000000000002</v>
      </c>
    </row>
    <row r="2440" spans="1:30" hidden="1" x14ac:dyDescent="0.25">
      <c r="A2440" s="39" t="s">
        <v>89</v>
      </c>
      <c r="B2440" s="39" t="s">
        <v>39</v>
      </c>
      <c r="C2440" s="39" t="s">
        <v>40</v>
      </c>
      <c r="D2440" s="40">
        <v>43474.372708333336</v>
      </c>
      <c r="E2440" s="39" t="s">
        <v>83</v>
      </c>
      <c r="F2440" s="39" t="s">
        <v>71</v>
      </c>
      <c r="G2440" s="39" t="s">
        <v>145</v>
      </c>
      <c r="H2440" s="39" t="str">
        <f>IF(raw_impacts[[#This Row],[BldgVint]]="Old","Ex",raw_impacts[[#This Row],[BldgVint]])</f>
        <v>Ex</v>
      </c>
      <c r="I2440" s="39" t="s">
        <v>70</v>
      </c>
      <c r="J2440" s="39" t="s">
        <v>41</v>
      </c>
      <c r="K2440" s="39" t="s">
        <v>45</v>
      </c>
      <c r="L2440" s="39">
        <v>268</v>
      </c>
      <c r="M2440" s="39">
        <v>0</v>
      </c>
      <c r="N2440" s="39" t="s">
        <v>46</v>
      </c>
      <c r="O2440" s="39">
        <v>95.2</v>
      </c>
      <c r="P2440" s="39">
        <v>6.08E-2</v>
      </c>
      <c r="Q2440" s="39">
        <v>0</v>
      </c>
      <c r="R2440" s="39">
        <v>46.6</v>
      </c>
      <c r="S2440" s="39">
        <v>2.9700000000000001E-2</v>
      </c>
      <c r="T2440" s="39">
        <v>0</v>
      </c>
      <c r="U2440" s="39">
        <v>0</v>
      </c>
      <c r="V2440" s="39">
        <v>0</v>
      </c>
      <c r="W2440" s="39">
        <v>0</v>
      </c>
      <c r="X2440" s="39">
        <v>0</v>
      </c>
      <c r="Y2440" s="39">
        <v>0</v>
      </c>
      <c r="Z2440" s="39">
        <v>0</v>
      </c>
      <c r="AA2440" s="39" t="s">
        <v>47</v>
      </c>
      <c r="AB2440" s="39" t="s">
        <v>48</v>
      </c>
      <c r="AC2440" s="39">
        <v>2020</v>
      </c>
      <c r="AD24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1.3129999999999999</v>
      </c>
    </row>
    <row r="2441" spans="1:30" hidden="1" x14ac:dyDescent="0.25">
      <c r="A2441" s="39" t="s">
        <v>89</v>
      </c>
      <c r="B2441" s="39" t="s">
        <v>39</v>
      </c>
      <c r="C2441" s="39" t="s">
        <v>40</v>
      </c>
      <c r="D2441" s="40">
        <v>43474.372708333336</v>
      </c>
      <c r="E2441" s="39" t="s">
        <v>83</v>
      </c>
      <c r="F2441" s="39" t="s">
        <v>72</v>
      </c>
      <c r="G2441" s="39" t="s">
        <v>145</v>
      </c>
      <c r="H2441" s="39" t="str">
        <f>IF(raw_impacts[[#This Row],[BldgVint]]="Old","Ex",raw_impacts[[#This Row],[BldgVint]])</f>
        <v>Ex</v>
      </c>
      <c r="I2441" s="39" t="s">
        <v>70</v>
      </c>
      <c r="J2441" s="39" t="s">
        <v>41</v>
      </c>
      <c r="K2441" s="39" t="s">
        <v>45</v>
      </c>
      <c r="L2441" s="39">
        <v>1920</v>
      </c>
      <c r="M2441" s="39">
        <v>0</v>
      </c>
      <c r="N2441" s="39" t="s">
        <v>46</v>
      </c>
      <c r="O2441" s="39">
        <v>123</v>
      </c>
      <c r="P2441" s="39">
        <v>0.11700000000000001</v>
      </c>
      <c r="Q2441" s="39">
        <v>0</v>
      </c>
      <c r="R2441" s="39">
        <v>60</v>
      </c>
      <c r="S2441" s="39">
        <v>5.7200000000000001E-2</v>
      </c>
      <c r="T2441" s="39">
        <v>0</v>
      </c>
      <c r="U2441" s="39">
        <v>0</v>
      </c>
      <c r="V2441" s="39">
        <v>0</v>
      </c>
      <c r="W2441" s="39">
        <v>0</v>
      </c>
      <c r="X2441" s="39">
        <v>0</v>
      </c>
      <c r="Y2441" s="39">
        <v>0</v>
      </c>
      <c r="Z2441" s="39">
        <v>0</v>
      </c>
      <c r="AA2441" s="39" t="s">
        <v>47</v>
      </c>
      <c r="AB2441" s="39" t="s">
        <v>48</v>
      </c>
      <c r="AC2441" s="39">
        <v>2020</v>
      </c>
      <c r="AD24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2.9260000000000002</v>
      </c>
    </row>
    <row r="2442" spans="1:30" hidden="1" x14ac:dyDescent="0.25">
      <c r="A2442" s="39" t="s">
        <v>89</v>
      </c>
      <c r="B2442" s="39" t="s">
        <v>39</v>
      </c>
      <c r="C2442" s="39" t="s">
        <v>40</v>
      </c>
      <c r="D2442" s="40">
        <v>43474.372708333336</v>
      </c>
      <c r="E2442" s="39" t="s">
        <v>83</v>
      </c>
      <c r="F2442" s="39" t="s">
        <v>73</v>
      </c>
      <c r="G2442" s="39" t="s">
        <v>145</v>
      </c>
      <c r="H2442" s="39" t="str">
        <f>IF(raw_impacts[[#This Row],[BldgVint]]="Old","Ex",raw_impacts[[#This Row],[BldgVint]])</f>
        <v>Ex</v>
      </c>
      <c r="I2442" s="39" t="s">
        <v>70</v>
      </c>
      <c r="J2442" s="39" t="s">
        <v>41</v>
      </c>
      <c r="K2442" s="39" t="s">
        <v>45</v>
      </c>
      <c r="L2442" s="39">
        <v>633</v>
      </c>
      <c r="M2442" s="39">
        <v>0</v>
      </c>
      <c r="N2442" s="39" t="s">
        <v>46</v>
      </c>
      <c r="O2442" s="39">
        <v>90</v>
      </c>
      <c r="P2442" s="39">
        <v>6.9599999999999995E-2</v>
      </c>
      <c r="Q2442" s="39">
        <v>0</v>
      </c>
      <c r="R2442" s="39">
        <v>44</v>
      </c>
      <c r="S2442" s="39">
        <v>3.4000000000000002E-2</v>
      </c>
      <c r="T2442" s="39">
        <v>0</v>
      </c>
      <c r="U2442" s="39">
        <v>0</v>
      </c>
      <c r="V2442" s="39">
        <v>0</v>
      </c>
      <c r="W2442" s="39">
        <v>0</v>
      </c>
      <c r="X2442" s="39">
        <v>0</v>
      </c>
      <c r="Y2442" s="39">
        <v>0</v>
      </c>
      <c r="Z2442" s="39">
        <v>0</v>
      </c>
      <c r="AA2442" s="39" t="s">
        <v>47</v>
      </c>
      <c r="AB2442" s="39" t="s">
        <v>48</v>
      </c>
      <c r="AC2442" s="39">
        <v>2020</v>
      </c>
      <c r="AD24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0.91399999999999992</v>
      </c>
    </row>
    <row r="2443" spans="1:30" hidden="1" x14ac:dyDescent="0.25">
      <c r="A2443" s="39" t="s">
        <v>89</v>
      </c>
      <c r="B2443" s="39" t="s">
        <v>39</v>
      </c>
      <c r="C2443" s="39" t="s">
        <v>40</v>
      </c>
      <c r="D2443" s="40">
        <v>43474.372708333336</v>
      </c>
      <c r="E2443" s="39" t="s">
        <v>83</v>
      </c>
      <c r="F2443" s="39" t="s">
        <v>74</v>
      </c>
      <c r="G2443" s="39" t="s">
        <v>145</v>
      </c>
      <c r="H2443" s="39" t="str">
        <f>IF(raw_impacts[[#This Row],[BldgVint]]="Old","Ex",raw_impacts[[#This Row],[BldgVint]])</f>
        <v>Ex</v>
      </c>
      <c r="I2443" s="39" t="s">
        <v>70</v>
      </c>
      <c r="J2443" s="39" t="s">
        <v>41</v>
      </c>
      <c r="K2443" s="39" t="s">
        <v>45</v>
      </c>
      <c r="L2443" s="39">
        <v>206</v>
      </c>
      <c r="M2443" s="39">
        <v>0</v>
      </c>
      <c r="N2443" s="39" t="s">
        <v>46</v>
      </c>
      <c r="O2443" s="39">
        <v>237</v>
      </c>
      <c r="P2443" s="39">
        <v>0.13700000000000001</v>
      </c>
      <c r="Q2443" s="39">
        <v>0</v>
      </c>
      <c r="R2443" s="39">
        <v>116</v>
      </c>
      <c r="S2443" s="39">
        <v>6.6799999999999998E-2</v>
      </c>
      <c r="T2443" s="39">
        <v>0</v>
      </c>
      <c r="U2443" s="39">
        <v>0</v>
      </c>
      <c r="V2443" s="39">
        <v>0</v>
      </c>
      <c r="W2443" s="39">
        <v>0</v>
      </c>
      <c r="X2443" s="39">
        <v>0</v>
      </c>
      <c r="Y2443" s="39">
        <v>0</v>
      </c>
      <c r="Z2443" s="39">
        <v>0</v>
      </c>
      <c r="AA2443" s="39" t="s">
        <v>47</v>
      </c>
      <c r="AB2443" s="39" t="s">
        <v>48</v>
      </c>
      <c r="AC2443" s="39">
        <v>2020</v>
      </c>
      <c r="AD24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2444" spans="1:30" hidden="1" x14ac:dyDescent="0.25">
      <c r="A2444" s="39" t="s">
        <v>89</v>
      </c>
      <c r="B2444" s="39" t="s">
        <v>39</v>
      </c>
      <c r="C2444" s="39" t="s">
        <v>40</v>
      </c>
      <c r="D2444" s="40">
        <v>43474.372708333336</v>
      </c>
      <c r="E2444" s="39" t="s">
        <v>83</v>
      </c>
      <c r="F2444" s="39" t="s">
        <v>75</v>
      </c>
      <c r="G2444" s="39" t="s">
        <v>145</v>
      </c>
      <c r="H2444" s="39" t="str">
        <f>IF(raw_impacts[[#This Row],[BldgVint]]="Old","Ex",raw_impacts[[#This Row],[BldgVint]])</f>
        <v>Ex</v>
      </c>
      <c r="I2444" s="39" t="s">
        <v>70</v>
      </c>
      <c r="J2444" s="39" t="s">
        <v>41</v>
      </c>
      <c r="K2444" s="39" t="s">
        <v>45</v>
      </c>
      <c r="L2444" s="39">
        <v>280</v>
      </c>
      <c r="M2444" s="39">
        <v>0</v>
      </c>
      <c r="N2444" s="39" t="s">
        <v>46</v>
      </c>
      <c r="O2444" s="39">
        <v>102</v>
      </c>
      <c r="P2444" s="39">
        <v>8.7999999999999995E-2</v>
      </c>
      <c r="Q2444" s="39">
        <v>0</v>
      </c>
      <c r="R2444" s="39">
        <v>49.8</v>
      </c>
      <c r="S2444" s="39">
        <v>4.2999999999999997E-2</v>
      </c>
      <c r="T2444" s="39">
        <v>0</v>
      </c>
      <c r="U2444" s="39">
        <v>0</v>
      </c>
      <c r="V2444" s="39">
        <v>0</v>
      </c>
      <c r="W2444" s="39">
        <v>0</v>
      </c>
      <c r="X2444" s="39">
        <v>0</v>
      </c>
      <c r="Y2444" s="39">
        <v>0</v>
      </c>
      <c r="Z2444" s="39">
        <v>0</v>
      </c>
      <c r="AA2444" s="39" t="s">
        <v>47</v>
      </c>
      <c r="AB2444" s="39" t="s">
        <v>48</v>
      </c>
      <c r="AC2444" s="39">
        <v>2020</v>
      </c>
      <c r="AD24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2.8490000000000002</v>
      </c>
    </row>
    <row r="2445" spans="1:30" hidden="1" x14ac:dyDescent="0.25">
      <c r="A2445" s="39" t="s">
        <v>89</v>
      </c>
      <c r="B2445" s="39" t="s">
        <v>39</v>
      </c>
      <c r="C2445" s="39" t="s">
        <v>40</v>
      </c>
      <c r="D2445" s="40">
        <v>43474.372708333336</v>
      </c>
      <c r="E2445" s="39" t="s">
        <v>83</v>
      </c>
      <c r="F2445" s="39" t="s">
        <v>76</v>
      </c>
      <c r="G2445" s="39" t="s">
        <v>145</v>
      </c>
      <c r="H2445" s="39" t="str">
        <f>IF(raw_impacts[[#This Row],[BldgVint]]="Old","Ex",raw_impacts[[#This Row],[BldgVint]])</f>
        <v>Ex</v>
      </c>
      <c r="I2445" s="39" t="s">
        <v>70</v>
      </c>
      <c r="J2445" s="39" t="s">
        <v>41</v>
      </c>
      <c r="K2445" s="39" t="s">
        <v>45</v>
      </c>
      <c r="L2445" s="39">
        <v>102</v>
      </c>
      <c r="M2445" s="39">
        <v>0</v>
      </c>
      <c r="N2445" s="39" t="s">
        <v>46</v>
      </c>
      <c r="O2445" s="39">
        <v>180</v>
      </c>
      <c r="P2445" s="39">
        <v>0.14599999999999999</v>
      </c>
      <c r="Q2445" s="39">
        <v>0</v>
      </c>
      <c r="R2445" s="39">
        <v>88</v>
      </c>
      <c r="S2445" s="39">
        <v>7.1499999999999994E-2</v>
      </c>
      <c r="T2445" s="39">
        <v>0</v>
      </c>
      <c r="U2445" s="39">
        <v>0</v>
      </c>
      <c r="V2445" s="39">
        <v>0</v>
      </c>
      <c r="W2445" s="39">
        <v>0</v>
      </c>
      <c r="X2445" s="39">
        <v>0</v>
      </c>
      <c r="Y2445" s="39">
        <v>0</v>
      </c>
      <c r="Z2445" s="39">
        <v>0</v>
      </c>
      <c r="AA2445" s="39" t="s">
        <v>47</v>
      </c>
      <c r="AB2445" s="39" t="s">
        <v>48</v>
      </c>
      <c r="AC2445" s="39">
        <v>2020</v>
      </c>
      <c r="AD24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0.91399999999999992</v>
      </c>
    </row>
    <row r="2446" spans="1:30" hidden="1" x14ac:dyDescent="0.25">
      <c r="A2446" s="39" t="s">
        <v>89</v>
      </c>
      <c r="B2446" s="39" t="s">
        <v>39</v>
      </c>
      <c r="C2446" s="39" t="s">
        <v>40</v>
      </c>
      <c r="D2446" s="40">
        <v>43474.372708333336</v>
      </c>
      <c r="E2446" s="39" t="s">
        <v>83</v>
      </c>
      <c r="F2446" s="39" t="s">
        <v>77</v>
      </c>
      <c r="G2446" s="39" t="s">
        <v>145</v>
      </c>
      <c r="H2446" s="39" t="str">
        <f>IF(raw_impacts[[#This Row],[BldgVint]]="Old","Ex",raw_impacts[[#This Row],[BldgVint]])</f>
        <v>Ex</v>
      </c>
      <c r="I2446" s="39" t="s">
        <v>70</v>
      </c>
      <c r="J2446" s="39" t="s">
        <v>41</v>
      </c>
      <c r="K2446" s="39" t="s">
        <v>45</v>
      </c>
      <c r="L2446" s="39">
        <v>401</v>
      </c>
      <c r="M2446" s="39">
        <v>0</v>
      </c>
      <c r="N2446" s="39" t="s">
        <v>46</v>
      </c>
      <c r="O2446" s="39">
        <v>112</v>
      </c>
      <c r="P2446" s="39">
        <v>9.2899999999999996E-2</v>
      </c>
      <c r="Q2446" s="39">
        <v>0</v>
      </c>
      <c r="R2446" s="39">
        <v>54.7</v>
      </c>
      <c r="S2446" s="39">
        <v>4.5400000000000003E-2</v>
      </c>
      <c r="T2446" s="39">
        <v>0</v>
      </c>
      <c r="U2446" s="39">
        <v>0</v>
      </c>
      <c r="V2446" s="39">
        <v>0</v>
      </c>
      <c r="W2446" s="39">
        <v>0</v>
      </c>
      <c r="X2446" s="39">
        <v>0</v>
      </c>
      <c r="Y2446" s="39">
        <v>0</v>
      </c>
      <c r="Z2446" s="39">
        <v>0</v>
      </c>
      <c r="AA2446" s="39" t="s">
        <v>47</v>
      </c>
      <c r="AB2446" s="39" t="s">
        <v>48</v>
      </c>
      <c r="AC2446" s="39">
        <v>2020</v>
      </c>
      <c r="AD24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3.012</v>
      </c>
    </row>
    <row r="2447" spans="1:30" hidden="1" x14ac:dyDescent="0.25">
      <c r="A2447" s="39" t="s">
        <v>89</v>
      </c>
      <c r="B2447" s="39" t="s">
        <v>39</v>
      </c>
      <c r="C2447" s="39" t="s">
        <v>40</v>
      </c>
      <c r="D2447" s="40">
        <v>43474.372708333336</v>
      </c>
      <c r="E2447" s="39" t="s">
        <v>83</v>
      </c>
      <c r="F2447" s="39" t="s">
        <v>79</v>
      </c>
      <c r="G2447" s="39" t="s">
        <v>145</v>
      </c>
      <c r="H2447" s="39" t="str">
        <f>IF(raw_impacts[[#This Row],[BldgVint]]="Old","Ex",raw_impacts[[#This Row],[BldgVint]])</f>
        <v>Ex</v>
      </c>
      <c r="I2447" s="39" t="s">
        <v>70</v>
      </c>
      <c r="J2447" s="39" t="s">
        <v>41</v>
      </c>
      <c r="K2447" s="39" t="s">
        <v>45</v>
      </c>
      <c r="L2447" s="39">
        <v>225</v>
      </c>
      <c r="M2447" s="39">
        <v>0</v>
      </c>
      <c r="N2447" s="39" t="s">
        <v>46</v>
      </c>
      <c r="O2447" s="39">
        <v>112</v>
      </c>
      <c r="P2447" s="39">
        <v>0.107</v>
      </c>
      <c r="Q2447" s="39">
        <v>0</v>
      </c>
      <c r="R2447" s="39">
        <v>54.7</v>
      </c>
      <c r="S2447" s="39">
        <v>5.2200000000000003E-2</v>
      </c>
      <c r="T2447" s="39">
        <v>0</v>
      </c>
      <c r="U2447" s="39">
        <v>0</v>
      </c>
      <c r="V2447" s="39">
        <v>0</v>
      </c>
      <c r="W2447" s="39">
        <v>0</v>
      </c>
      <c r="X2447" s="39">
        <v>0</v>
      </c>
      <c r="Y2447" s="39">
        <v>0</v>
      </c>
      <c r="Z2447" s="39">
        <v>0</v>
      </c>
      <c r="AA2447" s="39" t="s">
        <v>47</v>
      </c>
      <c r="AB2447" s="39" t="s">
        <v>48</v>
      </c>
      <c r="AC2447" s="39">
        <v>2020</v>
      </c>
      <c r="AD24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0.94599999999999995</v>
      </c>
    </row>
    <row r="2448" spans="1:30" hidden="1" x14ac:dyDescent="0.25">
      <c r="A2448" s="39" t="s">
        <v>93</v>
      </c>
      <c r="B2448" s="39" t="s">
        <v>39</v>
      </c>
      <c r="C2448" s="39" t="s">
        <v>40</v>
      </c>
      <c r="D2448" s="40">
        <v>43474.372708333336</v>
      </c>
      <c r="E2448" s="39" t="s">
        <v>83</v>
      </c>
      <c r="F2448" s="39" t="s">
        <v>42</v>
      </c>
      <c r="G2448" s="39" t="s">
        <v>145</v>
      </c>
      <c r="H2448" s="39" t="str">
        <f>IF(raw_impacts[[#This Row],[BldgVint]]="Old","Ex",raw_impacts[[#This Row],[BldgVint]])</f>
        <v>Ex</v>
      </c>
      <c r="I2448" s="39" t="s">
        <v>59</v>
      </c>
      <c r="J2448" s="39" t="s">
        <v>41</v>
      </c>
      <c r="K2448" s="39" t="s">
        <v>45</v>
      </c>
      <c r="L2448" s="39">
        <v>517</v>
      </c>
      <c r="M2448" s="39">
        <v>0</v>
      </c>
      <c r="N2448" s="39" t="s">
        <v>46</v>
      </c>
      <c r="O2448" s="39">
        <v>133</v>
      </c>
      <c r="P2448" s="39">
        <v>0.115</v>
      </c>
      <c r="Q2448" s="39">
        <v>0</v>
      </c>
      <c r="R2448" s="39">
        <v>84.7</v>
      </c>
      <c r="S2448" s="39">
        <v>7.3400000000000007E-2</v>
      </c>
      <c r="T2448" s="39">
        <v>0</v>
      </c>
      <c r="U2448" s="39">
        <v>0</v>
      </c>
      <c r="V2448" s="39">
        <v>0</v>
      </c>
      <c r="W2448" s="39">
        <v>0</v>
      </c>
      <c r="X2448" s="39">
        <v>0</v>
      </c>
      <c r="Y2448" s="39">
        <v>0</v>
      </c>
      <c r="Z2448" s="39">
        <v>0</v>
      </c>
      <c r="AA2448" s="39" t="s">
        <v>47</v>
      </c>
      <c r="AB2448" s="39" t="s">
        <v>48</v>
      </c>
      <c r="AC2448" s="39">
        <v>2020</v>
      </c>
      <c r="AD24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1.4E-2</v>
      </c>
    </row>
    <row r="2449" spans="1:30" hidden="1" x14ac:dyDescent="0.25">
      <c r="A2449" s="39" t="s">
        <v>93</v>
      </c>
      <c r="B2449" s="39" t="s">
        <v>39</v>
      </c>
      <c r="C2449" s="39" t="s">
        <v>40</v>
      </c>
      <c r="D2449" s="40">
        <v>43474.372708333336</v>
      </c>
      <c r="E2449" s="39" t="s">
        <v>83</v>
      </c>
      <c r="F2449" s="39" t="s">
        <v>71</v>
      </c>
      <c r="G2449" s="39" t="s">
        <v>145</v>
      </c>
      <c r="H2449" s="39" t="str">
        <f>IF(raw_impacts[[#This Row],[BldgVint]]="Old","Ex",raw_impacts[[#This Row],[BldgVint]])</f>
        <v>Ex</v>
      </c>
      <c r="I2449" s="39" t="s">
        <v>59</v>
      </c>
      <c r="J2449" s="39" t="s">
        <v>41</v>
      </c>
      <c r="K2449" s="39" t="s">
        <v>45</v>
      </c>
      <c r="L2449" s="39">
        <v>247</v>
      </c>
      <c r="M2449" s="39">
        <v>0</v>
      </c>
      <c r="N2449" s="39" t="s">
        <v>46</v>
      </c>
      <c r="O2449" s="39">
        <v>115</v>
      </c>
      <c r="P2449" s="39">
        <v>7.3400000000000007E-2</v>
      </c>
      <c r="Q2449" s="39">
        <v>0</v>
      </c>
      <c r="R2449" s="39">
        <v>73.5</v>
      </c>
      <c r="S2449" s="39">
        <v>4.6699999999999998E-2</v>
      </c>
      <c r="T2449" s="39">
        <v>0</v>
      </c>
      <c r="U2449" s="39">
        <v>0</v>
      </c>
      <c r="V2449" s="39">
        <v>0</v>
      </c>
      <c r="W2449" s="39">
        <v>0</v>
      </c>
      <c r="X2449" s="39">
        <v>0</v>
      </c>
      <c r="Y2449" s="39">
        <v>0</v>
      </c>
      <c r="Z2449" s="39">
        <v>0</v>
      </c>
      <c r="AA2449" s="39" t="s">
        <v>47</v>
      </c>
      <c r="AB2449" s="39" t="s">
        <v>48</v>
      </c>
      <c r="AC2449" s="39">
        <v>2020</v>
      </c>
      <c r="AD24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6.1999999999999993E-2</v>
      </c>
    </row>
    <row r="2450" spans="1:30" hidden="1" x14ac:dyDescent="0.25">
      <c r="A2450" s="39" t="s">
        <v>93</v>
      </c>
      <c r="B2450" s="39" t="s">
        <v>39</v>
      </c>
      <c r="C2450" s="39" t="s">
        <v>40</v>
      </c>
      <c r="D2450" s="40">
        <v>43474.372708333336</v>
      </c>
      <c r="E2450" s="39" t="s">
        <v>83</v>
      </c>
      <c r="F2450" s="39" t="s">
        <v>72</v>
      </c>
      <c r="G2450" s="39" t="s">
        <v>145</v>
      </c>
      <c r="H2450" s="39" t="str">
        <f>IF(raw_impacts[[#This Row],[BldgVint]]="Old","Ex",raw_impacts[[#This Row],[BldgVint]])</f>
        <v>Ex</v>
      </c>
      <c r="I2450" s="39" t="s">
        <v>59</v>
      </c>
      <c r="J2450" s="39" t="s">
        <v>41</v>
      </c>
      <c r="K2450" s="39" t="s">
        <v>45</v>
      </c>
      <c r="L2450" s="39">
        <v>1910</v>
      </c>
      <c r="M2450" s="39">
        <v>0</v>
      </c>
      <c r="N2450" s="39" t="s">
        <v>46</v>
      </c>
      <c r="O2450" s="39">
        <v>135</v>
      </c>
      <c r="P2450" s="39">
        <v>0.104</v>
      </c>
      <c r="Q2450" s="39">
        <v>0</v>
      </c>
      <c r="R2450" s="39">
        <v>85.8</v>
      </c>
      <c r="S2450" s="39">
        <v>6.6500000000000004E-2</v>
      </c>
      <c r="T2450" s="39">
        <v>0</v>
      </c>
      <c r="U2450" s="39">
        <v>0</v>
      </c>
      <c r="V2450" s="39">
        <v>0</v>
      </c>
      <c r="W2450" s="39">
        <v>0</v>
      </c>
      <c r="X2450" s="39">
        <v>0</v>
      </c>
      <c r="Y2450" s="39">
        <v>0</v>
      </c>
      <c r="Z2450" s="39">
        <v>0</v>
      </c>
      <c r="AA2450" s="39" t="s">
        <v>47</v>
      </c>
      <c r="AB2450" s="39" t="s">
        <v>48</v>
      </c>
      <c r="AC2450" s="39">
        <v>2020</v>
      </c>
      <c r="AD24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1.4E-2</v>
      </c>
    </row>
    <row r="2451" spans="1:30" hidden="1" x14ac:dyDescent="0.25">
      <c r="A2451" s="39" t="s">
        <v>93</v>
      </c>
      <c r="B2451" s="39" t="s">
        <v>39</v>
      </c>
      <c r="C2451" s="39" t="s">
        <v>40</v>
      </c>
      <c r="D2451" s="40">
        <v>43474.372708333336</v>
      </c>
      <c r="E2451" s="39" t="s">
        <v>83</v>
      </c>
      <c r="F2451" s="39" t="s">
        <v>73</v>
      </c>
      <c r="G2451" s="39" t="s">
        <v>145</v>
      </c>
      <c r="H2451" s="39" t="str">
        <f>IF(raw_impacts[[#This Row],[BldgVint]]="Old","Ex",raw_impacts[[#This Row],[BldgVint]])</f>
        <v>Ex</v>
      </c>
      <c r="I2451" s="39" t="s">
        <v>59</v>
      </c>
      <c r="J2451" s="39" t="s">
        <v>41</v>
      </c>
      <c r="K2451" s="39" t="s">
        <v>45</v>
      </c>
      <c r="L2451" s="39">
        <v>626</v>
      </c>
      <c r="M2451" s="39">
        <v>0</v>
      </c>
      <c r="N2451" s="39" t="s">
        <v>46</v>
      </c>
      <c r="O2451" s="39">
        <v>85</v>
      </c>
      <c r="P2451" s="39">
        <v>5.6599999999999998E-2</v>
      </c>
      <c r="Q2451" s="39">
        <v>0</v>
      </c>
      <c r="R2451" s="39">
        <v>54.1</v>
      </c>
      <c r="S2451" s="39">
        <v>3.5999999999999997E-2</v>
      </c>
      <c r="T2451" s="39">
        <v>0</v>
      </c>
      <c r="U2451" s="39">
        <v>0</v>
      </c>
      <c r="V2451" s="39">
        <v>0</v>
      </c>
      <c r="W2451" s="39">
        <v>0</v>
      </c>
      <c r="X2451" s="39">
        <v>0</v>
      </c>
      <c r="Y2451" s="39">
        <v>0</v>
      </c>
      <c r="Z2451" s="39">
        <v>0</v>
      </c>
      <c r="AA2451" s="39" t="s">
        <v>47</v>
      </c>
      <c r="AB2451" s="39" t="s">
        <v>48</v>
      </c>
      <c r="AC2451" s="39">
        <v>2020</v>
      </c>
      <c r="AD24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0.84599999999999997</v>
      </c>
    </row>
    <row r="2452" spans="1:30" hidden="1" x14ac:dyDescent="0.25">
      <c r="A2452" s="39" t="s">
        <v>93</v>
      </c>
      <c r="B2452" s="39" t="s">
        <v>39</v>
      </c>
      <c r="C2452" s="39" t="s">
        <v>40</v>
      </c>
      <c r="D2452" s="40">
        <v>43474.372708333336</v>
      </c>
      <c r="E2452" s="39" t="s">
        <v>83</v>
      </c>
      <c r="F2452" s="39" t="s">
        <v>74</v>
      </c>
      <c r="G2452" s="39" t="s">
        <v>145</v>
      </c>
      <c r="H2452" s="39" t="str">
        <f>IF(raw_impacts[[#This Row],[BldgVint]]="Old","Ex",raw_impacts[[#This Row],[BldgVint]])</f>
        <v>Ex</v>
      </c>
      <c r="I2452" s="39" t="s">
        <v>59</v>
      </c>
      <c r="J2452" s="39" t="s">
        <v>41</v>
      </c>
      <c r="K2452" s="39" t="s">
        <v>45</v>
      </c>
      <c r="L2452" s="39">
        <v>203</v>
      </c>
      <c r="M2452" s="39">
        <v>0</v>
      </c>
      <c r="N2452" s="39" t="s">
        <v>46</v>
      </c>
      <c r="O2452" s="39">
        <v>297</v>
      </c>
      <c r="P2452" s="39">
        <v>0.113</v>
      </c>
      <c r="Q2452" s="39">
        <v>0</v>
      </c>
      <c r="R2452" s="39">
        <v>189</v>
      </c>
      <c r="S2452" s="39">
        <v>7.1900000000000006E-2</v>
      </c>
      <c r="T2452" s="39">
        <v>0</v>
      </c>
      <c r="U2452" s="39">
        <v>0</v>
      </c>
      <c r="V2452" s="39">
        <v>0</v>
      </c>
      <c r="W2452" s="39">
        <v>0</v>
      </c>
      <c r="X2452" s="39">
        <v>0</v>
      </c>
      <c r="Y2452" s="39">
        <v>0</v>
      </c>
      <c r="Z2452" s="39">
        <v>0</v>
      </c>
      <c r="AA2452" s="39" t="s">
        <v>47</v>
      </c>
      <c r="AB2452" s="39" t="s">
        <v>48</v>
      </c>
      <c r="AC2452" s="39">
        <v>2020</v>
      </c>
      <c r="AD24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0.13699999999999998</v>
      </c>
    </row>
    <row r="2453" spans="1:30" hidden="1" x14ac:dyDescent="0.25">
      <c r="A2453" s="39" t="s">
        <v>93</v>
      </c>
      <c r="B2453" s="39" t="s">
        <v>39</v>
      </c>
      <c r="C2453" s="39" t="s">
        <v>40</v>
      </c>
      <c r="D2453" s="40">
        <v>43474.372708333336</v>
      </c>
      <c r="E2453" s="39" t="s">
        <v>83</v>
      </c>
      <c r="F2453" s="39" t="s">
        <v>75</v>
      </c>
      <c r="G2453" s="39" t="s">
        <v>145</v>
      </c>
      <c r="H2453" s="39" t="str">
        <f>IF(raw_impacts[[#This Row],[BldgVint]]="Old","Ex",raw_impacts[[#This Row],[BldgVint]])</f>
        <v>Ex</v>
      </c>
      <c r="I2453" s="39" t="s">
        <v>59</v>
      </c>
      <c r="J2453" s="39" t="s">
        <v>41</v>
      </c>
      <c r="K2453" s="39" t="s">
        <v>45</v>
      </c>
      <c r="L2453" s="39">
        <v>264</v>
      </c>
      <c r="M2453" s="39">
        <v>0</v>
      </c>
      <c r="N2453" s="39" t="s">
        <v>46</v>
      </c>
      <c r="O2453" s="39">
        <v>132</v>
      </c>
      <c r="P2453" s="39">
        <v>8.4000000000000005E-2</v>
      </c>
      <c r="Q2453" s="39">
        <v>0</v>
      </c>
      <c r="R2453" s="39">
        <v>84.3</v>
      </c>
      <c r="S2453" s="39">
        <v>5.3499999999999999E-2</v>
      </c>
      <c r="T2453" s="39">
        <v>0</v>
      </c>
      <c r="U2453" s="39">
        <v>0</v>
      </c>
      <c r="V2453" s="39">
        <v>0</v>
      </c>
      <c r="W2453" s="39">
        <v>0</v>
      </c>
      <c r="X2453" s="39">
        <v>0</v>
      </c>
      <c r="Y2453" s="39">
        <v>0</v>
      </c>
      <c r="Z2453" s="39">
        <v>0</v>
      </c>
      <c r="AA2453" s="39" t="s">
        <v>47</v>
      </c>
      <c r="AB2453" s="39" t="s">
        <v>48</v>
      </c>
      <c r="AC2453" s="39">
        <v>2020</v>
      </c>
      <c r="AD24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0.38700000000000001</v>
      </c>
    </row>
    <row r="2454" spans="1:30" hidden="1" x14ac:dyDescent="0.25">
      <c r="A2454" s="39" t="s">
        <v>93</v>
      </c>
      <c r="B2454" s="39" t="s">
        <v>39</v>
      </c>
      <c r="C2454" s="39" t="s">
        <v>40</v>
      </c>
      <c r="D2454" s="40">
        <v>43474.372708333336</v>
      </c>
      <c r="E2454" s="39" t="s">
        <v>83</v>
      </c>
      <c r="F2454" s="39" t="s">
        <v>76</v>
      </c>
      <c r="G2454" s="39" t="s">
        <v>145</v>
      </c>
      <c r="H2454" s="39" t="str">
        <f>IF(raw_impacts[[#This Row],[BldgVint]]="Old","Ex",raw_impacts[[#This Row],[BldgVint]])</f>
        <v>Ex</v>
      </c>
      <c r="I2454" s="39" t="s">
        <v>59</v>
      </c>
      <c r="J2454" s="39" t="s">
        <v>41</v>
      </c>
      <c r="K2454" s="39" t="s">
        <v>45</v>
      </c>
      <c r="L2454" s="39">
        <v>90.7</v>
      </c>
      <c r="M2454" s="39">
        <v>0</v>
      </c>
      <c r="N2454" s="39" t="s">
        <v>46</v>
      </c>
      <c r="O2454" s="39">
        <v>191</v>
      </c>
      <c r="P2454" s="39">
        <v>0.121</v>
      </c>
      <c r="Q2454" s="39">
        <v>0</v>
      </c>
      <c r="R2454" s="39">
        <v>122</v>
      </c>
      <c r="S2454" s="39">
        <v>7.6799999999999993E-2</v>
      </c>
      <c r="T2454" s="39">
        <v>0</v>
      </c>
      <c r="U2454" s="39">
        <v>0</v>
      </c>
      <c r="V2454" s="39">
        <v>0</v>
      </c>
      <c r="W2454" s="39">
        <v>0</v>
      </c>
      <c r="X2454" s="39">
        <v>0</v>
      </c>
      <c r="Y2454" s="39">
        <v>0</v>
      </c>
      <c r="Z2454" s="39">
        <v>0</v>
      </c>
      <c r="AA2454" s="39" t="s">
        <v>47</v>
      </c>
      <c r="AB2454" s="39" t="s">
        <v>48</v>
      </c>
      <c r="AC2454" s="39">
        <v>2020</v>
      </c>
      <c r="AD24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0.84599999999999997</v>
      </c>
    </row>
    <row r="2455" spans="1:30" hidden="1" x14ac:dyDescent="0.25">
      <c r="A2455" s="39" t="s">
        <v>93</v>
      </c>
      <c r="B2455" s="39" t="s">
        <v>39</v>
      </c>
      <c r="C2455" s="39" t="s">
        <v>40</v>
      </c>
      <c r="D2455" s="40">
        <v>43474.372708333336</v>
      </c>
      <c r="E2455" s="39" t="s">
        <v>83</v>
      </c>
      <c r="F2455" s="39" t="s">
        <v>77</v>
      </c>
      <c r="G2455" s="39" t="s">
        <v>145</v>
      </c>
      <c r="H2455" s="39" t="str">
        <f>IF(raw_impacts[[#This Row],[BldgVint]]="Old","Ex",raw_impacts[[#This Row],[BldgVint]])</f>
        <v>Ex</v>
      </c>
      <c r="I2455" s="39" t="s">
        <v>59</v>
      </c>
      <c r="J2455" s="39" t="s">
        <v>41</v>
      </c>
      <c r="K2455" s="39" t="s">
        <v>45</v>
      </c>
      <c r="L2455" s="39">
        <v>364</v>
      </c>
      <c r="M2455" s="39">
        <v>0</v>
      </c>
      <c r="N2455" s="39" t="s">
        <v>46</v>
      </c>
      <c r="O2455" s="39">
        <v>151</v>
      </c>
      <c r="P2455" s="39">
        <v>7.5399999999999995E-2</v>
      </c>
      <c r="Q2455" s="39">
        <v>0</v>
      </c>
      <c r="R2455" s="39">
        <v>96.2</v>
      </c>
      <c r="S2455" s="39">
        <v>4.8099999999999997E-2</v>
      </c>
      <c r="T2455" s="39">
        <v>0</v>
      </c>
      <c r="U2455" s="39">
        <v>0</v>
      </c>
      <c r="V2455" s="39">
        <v>0</v>
      </c>
      <c r="W2455" s="39">
        <v>0</v>
      </c>
      <c r="X2455" s="39">
        <v>0</v>
      </c>
      <c r="Y2455" s="39">
        <v>0</v>
      </c>
      <c r="Z2455" s="39">
        <v>0</v>
      </c>
      <c r="AA2455" s="39" t="s">
        <v>47</v>
      </c>
      <c r="AB2455" s="39" t="s">
        <v>48</v>
      </c>
      <c r="AC2455" s="39">
        <v>2020</v>
      </c>
      <c r="AD24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1.2250000000000001</v>
      </c>
    </row>
    <row r="2456" spans="1:30" hidden="1" x14ac:dyDescent="0.25">
      <c r="A2456" s="39" t="s">
        <v>93</v>
      </c>
      <c r="B2456" s="39" t="s">
        <v>39</v>
      </c>
      <c r="C2456" s="39" t="s">
        <v>40</v>
      </c>
      <c r="D2456" s="40">
        <v>43474.372708333336</v>
      </c>
      <c r="E2456" s="39" t="s">
        <v>83</v>
      </c>
      <c r="F2456" s="39" t="s">
        <v>78</v>
      </c>
      <c r="G2456" s="39" t="s">
        <v>145</v>
      </c>
      <c r="H2456" s="39" t="str">
        <f>IF(raw_impacts[[#This Row],[BldgVint]]="Old","Ex",raw_impacts[[#This Row],[BldgVint]])</f>
        <v>Ex</v>
      </c>
      <c r="I2456" s="39" t="s">
        <v>59</v>
      </c>
      <c r="J2456" s="39" t="s">
        <v>41</v>
      </c>
      <c r="K2456" s="39" t="s">
        <v>45</v>
      </c>
      <c r="L2456" s="39">
        <v>24.9</v>
      </c>
      <c r="M2456" s="39">
        <v>0</v>
      </c>
      <c r="N2456" s="39" t="s">
        <v>46</v>
      </c>
      <c r="O2456" s="39">
        <v>171</v>
      </c>
      <c r="P2456" s="39">
        <v>8.7800000000000003E-2</v>
      </c>
      <c r="Q2456" s="39">
        <v>0</v>
      </c>
      <c r="R2456" s="39">
        <v>109</v>
      </c>
      <c r="S2456" s="39">
        <v>5.5899999999999998E-2</v>
      </c>
      <c r="T2456" s="39">
        <v>0</v>
      </c>
      <c r="U2456" s="39">
        <v>0</v>
      </c>
      <c r="V2456" s="39">
        <v>0</v>
      </c>
      <c r="W2456" s="39">
        <v>0</v>
      </c>
      <c r="X2456" s="39">
        <v>0</v>
      </c>
      <c r="Y2456" s="39">
        <v>0</v>
      </c>
      <c r="Z2456" s="39">
        <v>0</v>
      </c>
      <c r="AA2456" s="39" t="s">
        <v>47</v>
      </c>
      <c r="AB2456" s="39" t="s">
        <v>48</v>
      </c>
      <c r="AC2456" s="39">
        <v>2020</v>
      </c>
      <c r="AD24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0.28500000000000003</v>
      </c>
    </row>
    <row r="2457" spans="1:30" hidden="1" x14ac:dyDescent="0.25">
      <c r="A2457" s="39" t="s">
        <v>93</v>
      </c>
      <c r="B2457" s="39" t="s">
        <v>39</v>
      </c>
      <c r="C2457" s="39" t="s">
        <v>40</v>
      </c>
      <c r="D2457" s="40">
        <v>43474.372708333336</v>
      </c>
      <c r="E2457" s="39" t="s">
        <v>83</v>
      </c>
      <c r="F2457" s="39" t="s">
        <v>79</v>
      </c>
      <c r="G2457" s="39" t="s">
        <v>145</v>
      </c>
      <c r="H2457" s="39" t="str">
        <f>IF(raw_impacts[[#This Row],[BldgVint]]="Old","Ex",raw_impacts[[#This Row],[BldgVint]])</f>
        <v>Ex</v>
      </c>
      <c r="I2457" s="39" t="s">
        <v>59</v>
      </c>
      <c r="J2457" s="39" t="s">
        <v>41</v>
      </c>
      <c r="K2457" s="39" t="s">
        <v>45</v>
      </c>
      <c r="L2457" s="39">
        <v>194</v>
      </c>
      <c r="M2457" s="39">
        <v>0</v>
      </c>
      <c r="N2457" s="39" t="s">
        <v>46</v>
      </c>
      <c r="O2457" s="39">
        <v>146</v>
      </c>
      <c r="P2457" s="39">
        <v>0.10199999999999999</v>
      </c>
      <c r="Q2457" s="39">
        <v>0</v>
      </c>
      <c r="R2457" s="39">
        <v>92.7</v>
      </c>
      <c r="S2457" s="39">
        <v>6.5299999999999997E-2</v>
      </c>
      <c r="T2457" s="39">
        <v>0</v>
      </c>
      <c r="U2457" s="39">
        <v>0</v>
      </c>
      <c r="V2457" s="39">
        <v>0</v>
      </c>
      <c r="W2457" s="39">
        <v>0</v>
      </c>
      <c r="X2457" s="39">
        <v>0</v>
      </c>
      <c r="Y2457" s="39">
        <v>0</v>
      </c>
      <c r="Z2457" s="39">
        <v>0</v>
      </c>
      <c r="AA2457" s="39" t="s">
        <v>47</v>
      </c>
      <c r="AB2457" s="39" t="s">
        <v>48</v>
      </c>
      <c r="AC2457" s="39">
        <v>2020</v>
      </c>
      <c r="AD24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0.55700000000000005</v>
      </c>
    </row>
    <row r="2458" spans="1:30" hidden="1" x14ac:dyDescent="0.25">
      <c r="A2458" s="39" t="s">
        <v>93</v>
      </c>
      <c r="B2458" s="39" t="s">
        <v>39</v>
      </c>
      <c r="C2458" s="39" t="s">
        <v>40</v>
      </c>
      <c r="D2458" s="40">
        <v>43474.372708333336</v>
      </c>
      <c r="E2458" s="39" t="s">
        <v>83</v>
      </c>
      <c r="F2458" s="39" t="s">
        <v>42</v>
      </c>
      <c r="G2458" s="39" t="s">
        <v>145</v>
      </c>
      <c r="H2458" s="39" t="str">
        <f>IF(raw_impacts[[#This Row],[BldgVint]]="Old","Ex",raw_impacts[[#This Row],[BldgVint]])</f>
        <v>Ex</v>
      </c>
      <c r="I2458" s="39" t="s">
        <v>60</v>
      </c>
      <c r="J2458" s="39" t="s">
        <v>41</v>
      </c>
      <c r="K2458" s="39" t="s">
        <v>45</v>
      </c>
      <c r="L2458" s="39">
        <v>765</v>
      </c>
      <c r="M2458" s="39">
        <v>0</v>
      </c>
      <c r="N2458" s="39" t="s">
        <v>46</v>
      </c>
      <c r="O2458" s="39">
        <v>232</v>
      </c>
      <c r="P2458" s="39">
        <v>0.17299999999999999</v>
      </c>
      <c r="Q2458" s="39">
        <v>0</v>
      </c>
      <c r="R2458" s="39">
        <v>148</v>
      </c>
      <c r="S2458" s="39">
        <v>0.11</v>
      </c>
      <c r="T2458" s="39">
        <v>0</v>
      </c>
      <c r="U2458" s="39">
        <v>0</v>
      </c>
      <c r="V2458" s="39">
        <v>0</v>
      </c>
      <c r="W2458" s="39">
        <v>0</v>
      </c>
      <c r="X2458" s="39">
        <v>0</v>
      </c>
      <c r="Y2458" s="39">
        <v>0</v>
      </c>
      <c r="Z2458" s="39">
        <v>0</v>
      </c>
      <c r="AA2458" s="39" t="s">
        <v>47</v>
      </c>
      <c r="AB2458" s="39" t="s">
        <v>48</v>
      </c>
      <c r="AC2458" s="39">
        <v>2020</v>
      </c>
      <c r="AD24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11.375</v>
      </c>
    </row>
    <row r="2459" spans="1:30" hidden="1" x14ac:dyDescent="0.25">
      <c r="A2459" s="39" t="s">
        <v>93</v>
      </c>
      <c r="B2459" s="39" t="s">
        <v>39</v>
      </c>
      <c r="C2459" s="39" t="s">
        <v>40</v>
      </c>
      <c r="D2459" s="40">
        <v>43474.372708333336</v>
      </c>
      <c r="E2459" s="39" t="s">
        <v>83</v>
      </c>
      <c r="F2459" s="39" t="s">
        <v>71</v>
      </c>
      <c r="G2459" s="39" t="s">
        <v>145</v>
      </c>
      <c r="H2459" s="39" t="str">
        <f>IF(raw_impacts[[#This Row],[BldgVint]]="Old","Ex",raw_impacts[[#This Row],[BldgVint]])</f>
        <v>Ex</v>
      </c>
      <c r="I2459" s="39" t="s">
        <v>60</v>
      </c>
      <c r="J2459" s="39" t="s">
        <v>41</v>
      </c>
      <c r="K2459" s="39" t="s">
        <v>45</v>
      </c>
      <c r="L2459" s="39">
        <v>394</v>
      </c>
      <c r="M2459" s="39">
        <v>0</v>
      </c>
      <c r="N2459" s="39" t="s">
        <v>46</v>
      </c>
      <c r="O2459" s="39">
        <v>172</v>
      </c>
      <c r="P2459" s="39">
        <v>0.107</v>
      </c>
      <c r="Q2459" s="39">
        <v>0</v>
      </c>
      <c r="R2459" s="39">
        <v>109</v>
      </c>
      <c r="S2459" s="39">
        <v>6.83E-2</v>
      </c>
      <c r="T2459" s="39">
        <v>0</v>
      </c>
      <c r="U2459" s="39">
        <v>0</v>
      </c>
      <c r="V2459" s="39">
        <v>0</v>
      </c>
      <c r="W2459" s="39">
        <v>0</v>
      </c>
      <c r="X2459" s="39">
        <v>0</v>
      </c>
      <c r="Y2459" s="39">
        <v>0</v>
      </c>
      <c r="Z2459" s="39">
        <v>0</v>
      </c>
      <c r="AA2459" s="39" t="s">
        <v>47</v>
      </c>
      <c r="AB2459" s="39" t="s">
        <v>48</v>
      </c>
      <c r="AC2459" s="39">
        <v>2020</v>
      </c>
      <c r="AD24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10.902000000000001</v>
      </c>
    </row>
    <row r="2460" spans="1:30" hidden="1" x14ac:dyDescent="0.25">
      <c r="A2460" s="39" t="s">
        <v>93</v>
      </c>
      <c r="B2460" s="39" t="s">
        <v>39</v>
      </c>
      <c r="C2460" s="39" t="s">
        <v>40</v>
      </c>
      <c r="D2460" s="40">
        <v>43474.372708333336</v>
      </c>
      <c r="E2460" s="39" t="s">
        <v>83</v>
      </c>
      <c r="F2460" s="39" t="s">
        <v>72</v>
      </c>
      <c r="G2460" s="39" t="s">
        <v>145</v>
      </c>
      <c r="H2460" s="39" t="str">
        <f>IF(raw_impacts[[#This Row],[BldgVint]]="Old","Ex",raw_impacts[[#This Row],[BldgVint]])</f>
        <v>Ex</v>
      </c>
      <c r="I2460" s="39" t="s">
        <v>60</v>
      </c>
      <c r="J2460" s="39" t="s">
        <v>41</v>
      </c>
      <c r="K2460" s="39" t="s">
        <v>45</v>
      </c>
      <c r="L2460" s="39">
        <v>2610</v>
      </c>
      <c r="M2460" s="39">
        <v>0</v>
      </c>
      <c r="N2460" s="39" t="s">
        <v>46</v>
      </c>
      <c r="O2460" s="39">
        <v>208</v>
      </c>
      <c r="P2460" s="39">
        <v>0.158</v>
      </c>
      <c r="Q2460" s="39">
        <v>0</v>
      </c>
      <c r="R2460" s="39">
        <v>133</v>
      </c>
      <c r="S2460" s="39">
        <v>0.10100000000000001</v>
      </c>
      <c r="T2460" s="39">
        <v>0</v>
      </c>
      <c r="U2460" s="39">
        <v>0</v>
      </c>
      <c r="V2460" s="39">
        <v>0</v>
      </c>
      <c r="W2460" s="39">
        <v>0</v>
      </c>
      <c r="X2460" s="39">
        <v>0</v>
      </c>
      <c r="Y2460" s="39">
        <v>0</v>
      </c>
      <c r="Z2460" s="39">
        <v>0</v>
      </c>
      <c r="AA2460" s="39" t="s">
        <v>47</v>
      </c>
      <c r="AB2460" s="39" t="s">
        <v>48</v>
      </c>
      <c r="AC2460" s="39">
        <v>2020</v>
      </c>
      <c r="AD24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11.375</v>
      </c>
    </row>
    <row r="2461" spans="1:30" hidden="1" x14ac:dyDescent="0.25">
      <c r="A2461" s="39" t="s">
        <v>93</v>
      </c>
      <c r="B2461" s="39" t="s">
        <v>39</v>
      </c>
      <c r="C2461" s="39" t="s">
        <v>40</v>
      </c>
      <c r="D2461" s="40">
        <v>43474.372708333336</v>
      </c>
      <c r="E2461" s="39" t="s">
        <v>83</v>
      </c>
      <c r="F2461" s="39" t="s">
        <v>73</v>
      </c>
      <c r="G2461" s="39" t="s">
        <v>145</v>
      </c>
      <c r="H2461" s="39" t="str">
        <f>IF(raw_impacts[[#This Row],[BldgVint]]="Old","Ex",raw_impacts[[#This Row],[BldgVint]])</f>
        <v>Ex</v>
      </c>
      <c r="I2461" s="39" t="s">
        <v>60</v>
      </c>
      <c r="J2461" s="39" t="s">
        <v>41</v>
      </c>
      <c r="K2461" s="39" t="s">
        <v>45</v>
      </c>
      <c r="L2461" s="39">
        <v>809</v>
      </c>
      <c r="M2461" s="39">
        <v>0</v>
      </c>
      <c r="N2461" s="39" t="s">
        <v>46</v>
      </c>
      <c r="O2461" s="39">
        <v>184</v>
      </c>
      <c r="P2461" s="39">
        <v>9.3299999999999994E-2</v>
      </c>
      <c r="Q2461" s="39">
        <v>0</v>
      </c>
      <c r="R2461" s="39">
        <v>117</v>
      </c>
      <c r="S2461" s="39">
        <v>5.9499999999999997E-2</v>
      </c>
      <c r="T2461" s="39">
        <v>0</v>
      </c>
      <c r="U2461" s="39">
        <v>0</v>
      </c>
      <c r="V2461" s="39">
        <v>0</v>
      </c>
      <c r="W2461" s="39">
        <v>0</v>
      </c>
      <c r="X2461" s="39">
        <v>0</v>
      </c>
      <c r="Y2461" s="39">
        <v>0</v>
      </c>
      <c r="Z2461" s="39">
        <v>0</v>
      </c>
      <c r="AA2461" s="39" t="s">
        <v>47</v>
      </c>
      <c r="AB2461" s="39" t="s">
        <v>48</v>
      </c>
      <c r="AC2461" s="39">
        <v>2020</v>
      </c>
      <c r="AD24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12.570999999999998</v>
      </c>
    </row>
    <row r="2462" spans="1:30" hidden="1" x14ac:dyDescent="0.25">
      <c r="A2462" s="39" t="s">
        <v>93</v>
      </c>
      <c r="B2462" s="39" t="s">
        <v>39</v>
      </c>
      <c r="C2462" s="39" t="s">
        <v>40</v>
      </c>
      <c r="D2462" s="40">
        <v>43474.372708333336</v>
      </c>
      <c r="E2462" s="39" t="s">
        <v>83</v>
      </c>
      <c r="F2462" s="39" t="s">
        <v>74</v>
      </c>
      <c r="G2462" s="39" t="s">
        <v>145</v>
      </c>
      <c r="H2462" s="39" t="str">
        <f>IF(raw_impacts[[#This Row],[BldgVint]]="Old","Ex",raw_impacts[[#This Row],[BldgVint]])</f>
        <v>Ex</v>
      </c>
      <c r="I2462" s="39" t="s">
        <v>60</v>
      </c>
      <c r="J2462" s="39" t="s">
        <v>41</v>
      </c>
      <c r="K2462" s="39" t="s">
        <v>45</v>
      </c>
      <c r="L2462" s="39">
        <v>268</v>
      </c>
      <c r="M2462" s="39">
        <v>0</v>
      </c>
      <c r="N2462" s="39" t="s">
        <v>46</v>
      </c>
      <c r="O2462" s="39">
        <v>350</v>
      </c>
      <c r="P2462" s="39">
        <v>0.154</v>
      </c>
      <c r="Q2462" s="39">
        <v>0</v>
      </c>
      <c r="R2462" s="39">
        <v>223</v>
      </c>
      <c r="S2462" s="39">
        <v>9.8100000000000007E-2</v>
      </c>
      <c r="T2462" s="39">
        <v>0</v>
      </c>
      <c r="U2462" s="39">
        <v>0</v>
      </c>
      <c r="V2462" s="39">
        <v>0</v>
      </c>
      <c r="W2462" s="39">
        <v>0</v>
      </c>
      <c r="X2462" s="39">
        <v>0</v>
      </c>
      <c r="Y2462" s="39">
        <v>0</v>
      </c>
      <c r="Z2462" s="39">
        <v>0</v>
      </c>
      <c r="AA2462" s="39" t="s">
        <v>47</v>
      </c>
      <c r="AB2462" s="39" t="s">
        <v>48</v>
      </c>
      <c r="AC2462" s="39">
        <v>2020</v>
      </c>
      <c r="AD24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16.006</v>
      </c>
    </row>
    <row r="2463" spans="1:30" hidden="1" x14ac:dyDescent="0.25">
      <c r="A2463" s="39" t="s">
        <v>93</v>
      </c>
      <c r="B2463" s="39" t="s">
        <v>39</v>
      </c>
      <c r="C2463" s="39" t="s">
        <v>40</v>
      </c>
      <c r="D2463" s="40">
        <v>43474.372708333336</v>
      </c>
      <c r="E2463" s="39" t="s">
        <v>83</v>
      </c>
      <c r="F2463" s="39" t="s">
        <v>75</v>
      </c>
      <c r="G2463" s="39" t="s">
        <v>145</v>
      </c>
      <c r="H2463" s="39" t="str">
        <f>IF(raw_impacts[[#This Row],[BldgVint]]="Old","Ex",raw_impacts[[#This Row],[BldgVint]])</f>
        <v>Ex</v>
      </c>
      <c r="I2463" s="39" t="s">
        <v>60</v>
      </c>
      <c r="J2463" s="39" t="s">
        <v>41</v>
      </c>
      <c r="K2463" s="39" t="s">
        <v>45</v>
      </c>
      <c r="L2463" s="39">
        <v>356</v>
      </c>
      <c r="M2463" s="39">
        <v>0</v>
      </c>
      <c r="N2463" s="39" t="s">
        <v>46</v>
      </c>
      <c r="O2463" s="39">
        <v>223</v>
      </c>
      <c r="P2463" s="39">
        <v>0.11700000000000001</v>
      </c>
      <c r="Q2463" s="39">
        <v>0</v>
      </c>
      <c r="R2463" s="39">
        <v>142</v>
      </c>
      <c r="S2463" s="39">
        <v>7.4800000000000005E-2</v>
      </c>
      <c r="T2463" s="39">
        <v>0</v>
      </c>
      <c r="U2463" s="39">
        <v>0</v>
      </c>
      <c r="V2463" s="39">
        <v>0</v>
      </c>
      <c r="W2463" s="39">
        <v>0</v>
      </c>
      <c r="X2463" s="39">
        <v>0</v>
      </c>
      <c r="Y2463" s="39">
        <v>0</v>
      </c>
      <c r="Z2463" s="39">
        <v>0</v>
      </c>
      <c r="AA2463" s="39" t="s">
        <v>47</v>
      </c>
      <c r="AB2463" s="39" t="s">
        <v>48</v>
      </c>
      <c r="AC2463" s="39">
        <v>2020</v>
      </c>
      <c r="AD24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32.510000000000005</v>
      </c>
    </row>
    <row r="2464" spans="1:30" hidden="1" x14ac:dyDescent="0.25">
      <c r="A2464" s="39" t="s">
        <v>93</v>
      </c>
      <c r="B2464" s="39" t="s">
        <v>39</v>
      </c>
      <c r="C2464" s="39" t="s">
        <v>40</v>
      </c>
      <c r="D2464" s="40">
        <v>43474.372708333336</v>
      </c>
      <c r="E2464" s="39" t="s">
        <v>83</v>
      </c>
      <c r="F2464" s="39" t="s">
        <v>76</v>
      </c>
      <c r="G2464" s="39" t="s">
        <v>145</v>
      </c>
      <c r="H2464" s="39" t="str">
        <f>IF(raw_impacts[[#This Row],[BldgVint]]="Old","Ex",raw_impacts[[#This Row],[BldgVint]])</f>
        <v>Ex</v>
      </c>
      <c r="I2464" s="39" t="s">
        <v>60</v>
      </c>
      <c r="J2464" s="39" t="s">
        <v>41</v>
      </c>
      <c r="K2464" s="39" t="s">
        <v>45</v>
      </c>
      <c r="L2464" s="39">
        <v>128</v>
      </c>
      <c r="M2464" s="39">
        <v>0</v>
      </c>
      <c r="N2464" s="39" t="s">
        <v>46</v>
      </c>
      <c r="O2464" s="39">
        <v>316</v>
      </c>
      <c r="P2464" s="39">
        <v>0.17699999999999999</v>
      </c>
      <c r="Q2464" s="39">
        <v>0</v>
      </c>
      <c r="R2464" s="39">
        <v>202</v>
      </c>
      <c r="S2464" s="39">
        <v>0.113</v>
      </c>
      <c r="T2464" s="39">
        <v>0</v>
      </c>
      <c r="U2464" s="39">
        <v>0</v>
      </c>
      <c r="V2464" s="39">
        <v>0</v>
      </c>
      <c r="W2464" s="39">
        <v>0</v>
      </c>
      <c r="X2464" s="39">
        <v>0</v>
      </c>
      <c r="Y2464" s="39">
        <v>0</v>
      </c>
      <c r="Z2464" s="39">
        <v>0</v>
      </c>
      <c r="AA2464" s="39" t="s">
        <v>47</v>
      </c>
      <c r="AB2464" s="39" t="s">
        <v>48</v>
      </c>
      <c r="AC2464" s="39">
        <v>2020</v>
      </c>
      <c r="AD24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12.570999999999998</v>
      </c>
    </row>
    <row r="2465" spans="1:30" hidden="1" x14ac:dyDescent="0.25">
      <c r="A2465" s="39" t="s">
        <v>93</v>
      </c>
      <c r="B2465" s="39" t="s">
        <v>39</v>
      </c>
      <c r="C2465" s="39" t="s">
        <v>40</v>
      </c>
      <c r="D2465" s="40">
        <v>43474.372708333336</v>
      </c>
      <c r="E2465" s="39" t="s">
        <v>83</v>
      </c>
      <c r="F2465" s="39" t="s">
        <v>77</v>
      </c>
      <c r="G2465" s="39" t="s">
        <v>145</v>
      </c>
      <c r="H2465" s="39" t="str">
        <f>IF(raw_impacts[[#This Row],[BldgVint]]="Old","Ex",raw_impacts[[#This Row],[BldgVint]])</f>
        <v>Ex</v>
      </c>
      <c r="I2465" s="39" t="s">
        <v>60</v>
      </c>
      <c r="J2465" s="39" t="s">
        <v>41</v>
      </c>
      <c r="K2465" s="39" t="s">
        <v>45</v>
      </c>
      <c r="L2465" s="39">
        <v>466</v>
      </c>
      <c r="M2465" s="39">
        <v>0</v>
      </c>
      <c r="N2465" s="39" t="s">
        <v>46</v>
      </c>
      <c r="O2465" s="39">
        <v>239</v>
      </c>
      <c r="P2465" s="39">
        <v>9.7299999999999998E-2</v>
      </c>
      <c r="Q2465" s="39">
        <v>0</v>
      </c>
      <c r="R2465" s="39">
        <v>152</v>
      </c>
      <c r="S2465" s="39">
        <v>6.2E-2</v>
      </c>
      <c r="T2465" s="39">
        <v>0</v>
      </c>
      <c r="U2465" s="39">
        <v>0</v>
      </c>
      <c r="V2465" s="39">
        <v>0</v>
      </c>
      <c r="W2465" s="39">
        <v>0</v>
      </c>
      <c r="X2465" s="39">
        <v>0</v>
      </c>
      <c r="Y2465" s="39">
        <v>0</v>
      </c>
      <c r="Z2465" s="39">
        <v>0</v>
      </c>
      <c r="AA2465" s="39" t="s">
        <v>47</v>
      </c>
      <c r="AB2465" s="39" t="s">
        <v>48</v>
      </c>
      <c r="AC2465" s="39">
        <v>2020</v>
      </c>
      <c r="AD24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109.432</v>
      </c>
    </row>
    <row r="2466" spans="1:30" hidden="1" x14ac:dyDescent="0.25">
      <c r="A2466" s="39" t="s">
        <v>93</v>
      </c>
      <c r="B2466" s="39" t="s">
        <v>39</v>
      </c>
      <c r="C2466" s="39" t="s">
        <v>40</v>
      </c>
      <c r="D2466" s="40">
        <v>43474.372708333336</v>
      </c>
      <c r="E2466" s="39" t="s">
        <v>83</v>
      </c>
      <c r="F2466" s="39" t="s">
        <v>78</v>
      </c>
      <c r="G2466" s="39" t="s">
        <v>145</v>
      </c>
      <c r="H2466" s="39" t="str">
        <f>IF(raw_impacts[[#This Row],[BldgVint]]="Old","Ex",raw_impacts[[#This Row],[BldgVint]])</f>
        <v>Ex</v>
      </c>
      <c r="I2466" s="39" t="s">
        <v>60</v>
      </c>
      <c r="J2466" s="39" t="s">
        <v>41</v>
      </c>
      <c r="K2466" s="39" t="s">
        <v>45</v>
      </c>
      <c r="L2466" s="39">
        <v>31.9</v>
      </c>
      <c r="M2466" s="39">
        <v>0</v>
      </c>
      <c r="N2466" s="39" t="s">
        <v>46</v>
      </c>
      <c r="O2466" s="39">
        <v>269</v>
      </c>
      <c r="P2466" s="39">
        <v>0.108</v>
      </c>
      <c r="Q2466" s="39">
        <v>0</v>
      </c>
      <c r="R2466" s="39">
        <v>172</v>
      </c>
      <c r="S2466" s="39">
        <v>6.8900000000000003E-2</v>
      </c>
      <c r="T2466" s="39">
        <v>0</v>
      </c>
      <c r="U2466" s="39">
        <v>0</v>
      </c>
      <c r="V2466" s="39">
        <v>0</v>
      </c>
      <c r="W2466" s="39">
        <v>0</v>
      </c>
      <c r="X2466" s="39">
        <v>0</v>
      </c>
      <c r="Y2466" s="39">
        <v>0</v>
      </c>
      <c r="Z2466" s="39">
        <v>0</v>
      </c>
      <c r="AA2466" s="39" t="s">
        <v>47</v>
      </c>
      <c r="AB2466" s="39" t="s">
        <v>48</v>
      </c>
      <c r="AC2466" s="39">
        <v>2020</v>
      </c>
      <c r="AD24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24.661999999999999</v>
      </c>
    </row>
    <row r="2467" spans="1:30" hidden="1" x14ac:dyDescent="0.25">
      <c r="A2467" s="39" t="s">
        <v>93</v>
      </c>
      <c r="B2467" s="39" t="s">
        <v>39</v>
      </c>
      <c r="C2467" s="39" t="s">
        <v>40</v>
      </c>
      <c r="D2467" s="40">
        <v>43474.372708333336</v>
      </c>
      <c r="E2467" s="39" t="s">
        <v>83</v>
      </c>
      <c r="F2467" s="39" t="s">
        <v>79</v>
      </c>
      <c r="G2467" s="39" t="s">
        <v>145</v>
      </c>
      <c r="H2467" s="39" t="str">
        <f>IF(raw_impacts[[#This Row],[BldgVint]]="Old","Ex",raw_impacts[[#This Row],[BldgVint]])</f>
        <v>Ex</v>
      </c>
      <c r="I2467" s="39" t="s">
        <v>60</v>
      </c>
      <c r="J2467" s="39" t="s">
        <v>41</v>
      </c>
      <c r="K2467" s="39" t="s">
        <v>45</v>
      </c>
      <c r="L2467" s="39">
        <v>266</v>
      </c>
      <c r="M2467" s="39">
        <v>0</v>
      </c>
      <c r="N2467" s="39" t="s">
        <v>46</v>
      </c>
      <c r="O2467" s="39">
        <v>254</v>
      </c>
      <c r="P2467" s="39">
        <v>0.159</v>
      </c>
      <c r="Q2467" s="39">
        <v>0</v>
      </c>
      <c r="R2467" s="39">
        <v>162</v>
      </c>
      <c r="S2467" s="39">
        <v>0.10199999999999999</v>
      </c>
      <c r="T2467" s="39">
        <v>0</v>
      </c>
      <c r="U2467" s="39">
        <v>0</v>
      </c>
      <c r="V2467" s="39">
        <v>0</v>
      </c>
      <c r="W2467" s="39">
        <v>0</v>
      </c>
      <c r="X2467" s="39">
        <v>0</v>
      </c>
      <c r="Y2467" s="39">
        <v>0</v>
      </c>
      <c r="Z2467" s="39">
        <v>0</v>
      </c>
      <c r="AA2467" s="39" t="s">
        <v>47</v>
      </c>
      <c r="AB2467" s="39" t="s">
        <v>48</v>
      </c>
      <c r="AC2467" s="39">
        <v>2020</v>
      </c>
      <c r="AD24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31.015000000000001</v>
      </c>
    </row>
    <row r="2468" spans="1:30" hidden="1" x14ac:dyDescent="0.25">
      <c r="A2468" s="39" t="s">
        <v>93</v>
      </c>
      <c r="B2468" s="39" t="s">
        <v>39</v>
      </c>
      <c r="C2468" s="39" t="s">
        <v>40</v>
      </c>
      <c r="D2468" s="40">
        <v>43474.372708333336</v>
      </c>
      <c r="E2468" s="39" t="s">
        <v>83</v>
      </c>
      <c r="F2468" s="39" t="s">
        <v>42</v>
      </c>
      <c r="G2468" s="39" t="s">
        <v>145</v>
      </c>
      <c r="H2468" s="39" t="str">
        <f>IF(raw_impacts[[#This Row],[BldgVint]]="Old","Ex",raw_impacts[[#This Row],[BldgVint]])</f>
        <v>Ex</v>
      </c>
      <c r="I2468" s="39" t="s">
        <v>62</v>
      </c>
      <c r="J2468" s="39" t="s">
        <v>41</v>
      </c>
      <c r="K2468" s="39" t="s">
        <v>45</v>
      </c>
      <c r="L2468" s="39">
        <v>813</v>
      </c>
      <c r="M2468" s="39">
        <v>0</v>
      </c>
      <c r="N2468" s="39" t="s">
        <v>46</v>
      </c>
      <c r="O2468" s="39">
        <v>265</v>
      </c>
      <c r="P2468" s="39">
        <v>0.16</v>
      </c>
      <c r="Q2468" s="39">
        <v>0</v>
      </c>
      <c r="R2468" s="39">
        <v>169</v>
      </c>
      <c r="S2468" s="39">
        <v>0.10199999999999999</v>
      </c>
      <c r="T2468" s="39">
        <v>0</v>
      </c>
      <c r="U2468" s="39">
        <v>0</v>
      </c>
      <c r="V2468" s="39">
        <v>0</v>
      </c>
      <c r="W2468" s="39">
        <v>0</v>
      </c>
      <c r="X2468" s="39">
        <v>0</v>
      </c>
      <c r="Y2468" s="39">
        <v>0</v>
      </c>
      <c r="Z2468" s="39">
        <v>0</v>
      </c>
      <c r="AA2468" s="39" t="s">
        <v>47</v>
      </c>
      <c r="AB2468" s="39" t="s">
        <v>48</v>
      </c>
      <c r="AC2468" s="39">
        <v>2020</v>
      </c>
      <c r="AD24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18.446999999999999</v>
      </c>
    </row>
    <row r="2469" spans="1:30" hidden="1" x14ac:dyDescent="0.25">
      <c r="A2469" s="39" t="s">
        <v>93</v>
      </c>
      <c r="B2469" s="39" t="s">
        <v>39</v>
      </c>
      <c r="C2469" s="39" t="s">
        <v>40</v>
      </c>
      <c r="D2469" s="40">
        <v>43474.372708333336</v>
      </c>
      <c r="E2469" s="39" t="s">
        <v>83</v>
      </c>
      <c r="F2469" s="39" t="s">
        <v>71</v>
      </c>
      <c r="G2469" s="39" t="s">
        <v>145</v>
      </c>
      <c r="H2469" s="39" t="str">
        <f>IF(raw_impacts[[#This Row],[BldgVint]]="Old","Ex",raw_impacts[[#This Row],[BldgVint]])</f>
        <v>Ex</v>
      </c>
      <c r="I2469" s="39" t="s">
        <v>62</v>
      </c>
      <c r="J2469" s="39" t="s">
        <v>41</v>
      </c>
      <c r="K2469" s="39" t="s">
        <v>45</v>
      </c>
      <c r="L2469" s="39">
        <v>422</v>
      </c>
      <c r="M2469" s="39">
        <v>0</v>
      </c>
      <c r="N2469" s="39" t="s">
        <v>46</v>
      </c>
      <c r="O2469" s="39">
        <v>208</v>
      </c>
      <c r="P2469" s="39">
        <v>0.106</v>
      </c>
      <c r="Q2469" s="39">
        <v>0</v>
      </c>
      <c r="R2469" s="39">
        <v>132</v>
      </c>
      <c r="S2469" s="39">
        <v>6.7699999999999996E-2</v>
      </c>
      <c r="T2469" s="39">
        <v>0</v>
      </c>
      <c r="U2469" s="39">
        <v>0</v>
      </c>
      <c r="V2469" s="39">
        <v>0</v>
      </c>
      <c r="W2469" s="39">
        <v>0</v>
      </c>
      <c r="X2469" s="39">
        <v>0</v>
      </c>
      <c r="Y2469" s="39">
        <v>0</v>
      </c>
      <c r="Z2469" s="39">
        <v>0</v>
      </c>
      <c r="AA2469" s="39" t="s">
        <v>47</v>
      </c>
      <c r="AB2469" s="39" t="s">
        <v>48</v>
      </c>
      <c r="AC2469" s="39">
        <v>2020</v>
      </c>
      <c r="AD24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18.927</v>
      </c>
    </row>
    <row r="2470" spans="1:30" hidden="1" x14ac:dyDescent="0.25">
      <c r="A2470" s="39" t="s">
        <v>93</v>
      </c>
      <c r="B2470" s="39" t="s">
        <v>39</v>
      </c>
      <c r="C2470" s="39" t="s">
        <v>40</v>
      </c>
      <c r="D2470" s="40">
        <v>43474.372708333336</v>
      </c>
      <c r="E2470" s="39" t="s">
        <v>83</v>
      </c>
      <c r="F2470" s="39" t="s">
        <v>72</v>
      </c>
      <c r="G2470" s="39" t="s">
        <v>145</v>
      </c>
      <c r="H2470" s="39" t="str">
        <f>IF(raw_impacts[[#This Row],[BldgVint]]="Old","Ex",raw_impacts[[#This Row],[BldgVint]])</f>
        <v>Ex</v>
      </c>
      <c r="I2470" s="39" t="s">
        <v>62</v>
      </c>
      <c r="J2470" s="39" t="s">
        <v>41</v>
      </c>
      <c r="K2470" s="39" t="s">
        <v>45</v>
      </c>
      <c r="L2470" s="39">
        <v>2840</v>
      </c>
      <c r="M2470" s="39">
        <v>0</v>
      </c>
      <c r="N2470" s="39" t="s">
        <v>46</v>
      </c>
      <c r="O2470" s="39">
        <v>234</v>
      </c>
      <c r="P2470" s="39">
        <v>0.14399999999999999</v>
      </c>
      <c r="Q2470" s="39">
        <v>0</v>
      </c>
      <c r="R2470" s="39">
        <v>149</v>
      </c>
      <c r="S2470" s="39">
        <v>9.1999999999999998E-2</v>
      </c>
      <c r="T2470" s="39">
        <v>0</v>
      </c>
      <c r="U2470" s="39">
        <v>0</v>
      </c>
      <c r="V2470" s="39">
        <v>0</v>
      </c>
      <c r="W2470" s="39">
        <v>0</v>
      </c>
      <c r="X2470" s="39">
        <v>0</v>
      </c>
      <c r="Y2470" s="39">
        <v>0</v>
      </c>
      <c r="Z2470" s="39">
        <v>0</v>
      </c>
      <c r="AA2470" s="39" t="s">
        <v>47</v>
      </c>
      <c r="AB2470" s="39" t="s">
        <v>48</v>
      </c>
      <c r="AC2470" s="39">
        <v>2020</v>
      </c>
      <c r="AD24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18.446999999999999</v>
      </c>
    </row>
    <row r="2471" spans="1:30" hidden="1" x14ac:dyDescent="0.25">
      <c r="A2471" s="39" t="s">
        <v>93</v>
      </c>
      <c r="B2471" s="39" t="s">
        <v>39</v>
      </c>
      <c r="C2471" s="39" t="s">
        <v>40</v>
      </c>
      <c r="D2471" s="40">
        <v>43474.372708333336</v>
      </c>
      <c r="E2471" s="39" t="s">
        <v>83</v>
      </c>
      <c r="F2471" s="39" t="s">
        <v>73</v>
      </c>
      <c r="G2471" s="39" t="s">
        <v>145</v>
      </c>
      <c r="H2471" s="39" t="str">
        <f>IF(raw_impacts[[#This Row],[BldgVint]]="Old","Ex",raw_impacts[[#This Row],[BldgVint]])</f>
        <v>Ex</v>
      </c>
      <c r="I2471" s="39" t="s">
        <v>62</v>
      </c>
      <c r="J2471" s="39" t="s">
        <v>41</v>
      </c>
      <c r="K2471" s="39" t="s">
        <v>45</v>
      </c>
      <c r="L2471" s="39">
        <v>883</v>
      </c>
      <c r="M2471" s="39">
        <v>0</v>
      </c>
      <c r="N2471" s="39" t="s">
        <v>46</v>
      </c>
      <c r="O2471" s="39">
        <v>202</v>
      </c>
      <c r="P2471" s="39">
        <v>8.2400000000000001E-2</v>
      </c>
      <c r="Q2471" s="39">
        <v>0</v>
      </c>
      <c r="R2471" s="39">
        <v>129</v>
      </c>
      <c r="S2471" s="39">
        <v>5.2499999999999998E-2</v>
      </c>
      <c r="T2471" s="39">
        <v>0</v>
      </c>
      <c r="U2471" s="39">
        <v>0</v>
      </c>
      <c r="V2471" s="39">
        <v>0</v>
      </c>
      <c r="W2471" s="39">
        <v>0</v>
      </c>
      <c r="X2471" s="39">
        <v>0</v>
      </c>
      <c r="Y2471" s="39">
        <v>0</v>
      </c>
      <c r="Z2471" s="39">
        <v>0</v>
      </c>
      <c r="AA2471" s="39" t="s">
        <v>47</v>
      </c>
      <c r="AB2471" s="39" t="s">
        <v>48</v>
      </c>
      <c r="AC2471" s="39">
        <v>2020</v>
      </c>
      <c r="AD24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13.376999999999999</v>
      </c>
    </row>
    <row r="2472" spans="1:30" hidden="1" x14ac:dyDescent="0.25">
      <c r="A2472" s="39" t="s">
        <v>93</v>
      </c>
      <c r="B2472" s="39" t="s">
        <v>39</v>
      </c>
      <c r="C2472" s="39" t="s">
        <v>40</v>
      </c>
      <c r="D2472" s="40">
        <v>43474.372708333336</v>
      </c>
      <c r="E2472" s="39" t="s">
        <v>83</v>
      </c>
      <c r="F2472" s="39" t="s">
        <v>74</v>
      </c>
      <c r="G2472" s="39" t="s">
        <v>145</v>
      </c>
      <c r="H2472" s="39" t="str">
        <f>IF(raw_impacts[[#This Row],[BldgVint]]="Old","Ex",raw_impacts[[#This Row],[BldgVint]])</f>
        <v>Ex</v>
      </c>
      <c r="I2472" s="39" t="s">
        <v>62</v>
      </c>
      <c r="J2472" s="39" t="s">
        <v>41</v>
      </c>
      <c r="K2472" s="39" t="s">
        <v>45</v>
      </c>
      <c r="L2472" s="39">
        <v>284</v>
      </c>
      <c r="M2472" s="39">
        <v>0</v>
      </c>
      <c r="N2472" s="39" t="s">
        <v>46</v>
      </c>
      <c r="O2472" s="39">
        <v>381</v>
      </c>
      <c r="P2472" s="39">
        <v>0.14299999999999999</v>
      </c>
      <c r="Q2472" s="39">
        <v>0</v>
      </c>
      <c r="R2472" s="39">
        <v>243</v>
      </c>
      <c r="S2472" s="39">
        <v>9.1399999999999995E-2</v>
      </c>
      <c r="T2472" s="39">
        <v>0</v>
      </c>
      <c r="U2472" s="39">
        <v>0</v>
      </c>
      <c r="V2472" s="39">
        <v>0</v>
      </c>
      <c r="W2472" s="39">
        <v>0</v>
      </c>
      <c r="X2472" s="39">
        <v>0</v>
      </c>
      <c r="Y2472" s="39">
        <v>0</v>
      </c>
      <c r="Z2472" s="39">
        <v>0</v>
      </c>
      <c r="AA2472" s="39" t="s">
        <v>47</v>
      </c>
      <c r="AB2472" s="39" t="s">
        <v>48</v>
      </c>
      <c r="AC2472" s="39">
        <v>2020</v>
      </c>
      <c r="AD24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10.317</v>
      </c>
    </row>
    <row r="2473" spans="1:30" hidden="1" x14ac:dyDescent="0.25">
      <c r="A2473" s="39" t="s">
        <v>93</v>
      </c>
      <c r="B2473" s="39" t="s">
        <v>39</v>
      </c>
      <c r="C2473" s="39" t="s">
        <v>40</v>
      </c>
      <c r="D2473" s="40">
        <v>43474.372708333336</v>
      </c>
      <c r="E2473" s="39" t="s">
        <v>83</v>
      </c>
      <c r="F2473" s="39" t="s">
        <v>75</v>
      </c>
      <c r="G2473" s="39" t="s">
        <v>145</v>
      </c>
      <c r="H2473" s="39" t="str">
        <f>IF(raw_impacts[[#This Row],[BldgVint]]="Old","Ex",raw_impacts[[#This Row],[BldgVint]])</f>
        <v>Ex</v>
      </c>
      <c r="I2473" s="39" t="s">
        <v>62</v>
      </c>
      <c r="J2473" s="39" t="s">
        <v>41</v>
      </c>
      <c r="K2473" s="39" t="s">
        <v>45</v>
      </c>
      <c r="L2473" s="39">
        <v>389</v>
      </c>
      <c r="M2473" s="39">
        <v>0</v>
      </c>
      <c r="N2473" s="39" t="s">
        <v>46</v>
      </c>
      <c r="O2473" s="39">
        <v>245</v>
      </c>
      <c r="P2473" s="39">
        <v>0.106</v>
      </c>
      <c r="Q2473" s="39">
        <v>0</v>
      </c>
      <c r="R2473" s="39">
        <v>156</v>
      </c>
      <c r="S2473" s="39">
        <v>6.7400000000000002E-2</v>
      </c>
      <c r="T2473" s="39">
        <v>0</v>
      </c>
      <c r="U2473" s="39">
        <v>0</v>
      </c>
      <c r="V2473" s="39">
        <v>0</v>
      </c>
      <c r="W2473" s="39">
        <v>0</v>
      </c>
      <c r="X2473" s="39">
        <v>0</v>
      </c>
      <c r="Y2473" s="39">
        <v>0</v>
      </c>
      <c r="Z2473" s="39">
        <v>0</v>
      </c>
      <c r="AA2473" s="39" t="s">
        <v>47</v>
      </c>
      <c r="AB2473" s="39" t="s">
        <v>48</v>
      </c>
      <c r="AC2473" s="39">
        <v>2020</v>
      </c>
      <c r="AD24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47.444000000000003</v>
      </c>
    </row>
    <row r="2474" spans="1:30" hidden="1" x14ac:dyDescent="0.25">
      <c r="A2474" s="39" t="s">
        <v>93</v>
      </c>
      <c r="B2474" s="39" t="s">
        <v>39</v>
      </c>
      <c r="C2474" s="39" t="s">
        <v>40</v>
      </c>
      <c r="D2474" s="40">
        <v>43474.372708333336</v>
      </c>
      <c r="E2474" s="39" t="s">
        <v>83</v>
      </c>
      <c r="F2474" s="39" t="s">
        <v>76</v>
      </c>
      <c r="G2474" s="39" t="s">
        <v>145</v>
      </c>
      <c r="H2474" s="39" t="str">
        <f>IF(raw_impacts[[#This Row],[BldgVint]]="Old","Ex",raw_impacts[[#This Row],[BldgVint]])</f>
        <v>Ex</v>
      </c>
      <c r="I2474" s="39" t="s">
        <v>62</v>
      </c>
      <c r="J2474" s="39" t="s">
        <v>41</v>
      </c>
      <c r="K2474" s="39" t="s">
        <v>45</v>
      </c>
      <c r="L2474" s="39">
        <v>138</v>
      </c>
      <c r="M2474" s="39">
        <v>0</v>
      </c>
      <c r="N2474" s="39" t="s">
        <v>46</v>
      </c>
      <c r="O2474" s="39">
        <v>363</v>
      </c>
      <c r="P2474" s="39">
        <v>0.16700000000000001</v>
      </c>
      <c r="Q2474" s="39">
        <v>0</v>
      </c>
      <c r="R2474" s="39">
        <v>232</v>
      </c>
      <c r="S2474" s="39">
        <v>0.106</v>
      </c>
      <c r="T2474" s="39">
        <v>0</v>
      </c>
      <c r="U2474" s="39">
        <v>0</v>
      </c>
      <c r="V2474" s="39">
        <v>0</v>
      </c>
      <c r="W2474" s="39">
        <v>0</v>
      </c>
      <c r="X2474" s="39">
        <v>0</v>
      </c>
      <c r="Y2474" s="39">
        <v>0</v>
      </c>
      <c r="Z2474" s="39">
        <v>0</v>
      </c>
      <c r="AA2474" s="39" t="s">
        <v>47</v>
      </c>
      <c r="AB2474" s="39" t="s">
        <v>48</v>
      </c>
      <c r="AC2474" s="39">
        <v>2020</v>
      </c>
      <c r="AD24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13.376999999999999</v>
      </c>
    </row>
    <row r="2475" spans="1:30" hidden="1" x14ac:dyDescent="0.25">
      <c r="A2475" s="39" t="s">
        <v>93</v>
      </c>
      <c r="B2475" s="39" t="s">
        <v>39</v>
      </c>
      <c r="C2475" s="39" t="s">
        <v>40</v>
      </c>
      <c r="D2475" s="40">
        <v>43474.372708333336</v>
      </c>
      <c r="E2475" s="39" t="s">
        <v>83</v>
      </c>
      <c r="F2475" s="39" t="s">
        <v>77</v>
      </c>
      <c r="G2475" s="39" t="s">
        <v>145</v>
      </c>
      <c r="H2475" s="39" t="str">
        <f>IF(raw_impacts[[#This Row],[BldgVint]]="Old","Ex",raw_impacts[[#This Row],[BldgVint]])</f>
        <v>Ex</v>
      </c>
      <c r="I2475" s="39" t="s">
        <v>62</v>
      </c>
      <c r="J2475" s="39" t="s">
        <v>41</v>
      </c>
      <c r="K2475" s="39" t="s">
        <v>45</v>
      </c>
      <c r="L2475" s="39">
        <v>511</v>
      </c>
      <c r="M2475" s="39">
        <v>0</v>
      </c>
      <c r="N2475" s="39" t="s">
        <v>46</v>
      </c>
      <c r="O2475" s="39">
        <v>251</v>
      </c>
      <c r="P2475" s="39">
        <v>8.4199999999999997E-2</v>
      </c>
      <c r="Q2475" s="39">
        <v>0</v>
      </c>
      <c r="R2475" s="39">
        <v>160</v>
      </c>
      <c r="S2475" s="39">
        <v>5.3600000000000002E-2</v>
      </c>
      <c r="T2475" s="39">
        <v>0</v>
      </c>
      <c r="U2475" s="39">
        <v>0</v>
      </c>
      <c r="V2475" s="39">
        <v>0</v>
      </c>
      <c r="W2475" s="39">
        <v>0</v>
      </c>
      <c r="X2475" s="39">
        <v>0</v>
      </c>
      <c r="Y2475" s="39">
        <v>0</v>
      </c>
      <c r="Z2475" s="39">
        <v>0</v>
      </c>
      <c r="AA2475" s="39" t="s">
        <v>47</v>
      </c>
      <c r="AB2475" s="39" t="s">
        <v>48</v>
      </c>
      <c r="AC2475" s="39">
        <v>2020</v>
      </c>
      <c r="AD24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132.93900000000002</v>
      </c>
    </row>
    <row r="2476" spans="1:30" hidden="1" x14ac:dyDescent="0.25">
      <c r="A2476" s="39" t="s">
        <v>93</v>
      </c>
      <c r="B2476" s="39" t="s">
        <v>39</v>
      </c>
      <c r="C2476" s="39" t="s">
        <v>40</v>
      </c>
      <c r="D2476" s="40">
        <v>43474.372708333336</v>
      </c>
      <c r="E2476" s="39" t="s">
        <v>83</v>
      </c>
      <c r="F2476" s="39" t="s">
        <v>78</v>
      </c>
      <c r="G2476" s="39" t="s">
        <v>145</v>
      </c>
      <c r="H2476" s="39" t="str">
        <f>IF(raw_impacts[[#This Row],[BldgVint]]="Old","Ex",raw_impacts[[#This Row],[BldgVint]])</f>
        <v>Ex</v>
      </c>
      <c r="I2476" s="39" t="s">
        <v>62</v>
      </c>
      <c r="J2476" s="39" t="s">
        <v>41</v>
      </c>
      <c r="K2476" s="39" t="s">
        <v>45</v>
      </c>
      <c r="L2476" s="39">
        <v>33.1</v>
      </c>
      <c r="M2476" s="39">
        <v>0</v>
      </c>
      <c r="N2476" s="39" t="s">
        <v>46</v>
      </c>
      <c r="O2476" s="39">
        <v>298</v>
      </c>
      <c r="P2476" s="39">
        <v>0.105</v>
      </c>
      <c r="Q2476" s="39">
        <v>0</v>
      </c>
      <c r="R2476" s="39">
        <v>190</v>
      </c>
      <c r="S2476" s="39">
        <v>6.7000000000000004E-2</v>
      </c>
      <c r="T2476" s="39">
        <v>0</v>
      </c>
      <c r="U2476" s="39">
        <v>0</v>
      </c>
      <c r="V2476" s="39">
        <v>0</v>
      </c>
      <c r="W2476" s="39">
        <v>0</v>
      </c>
      <c r="X2476" s="39">
        <v>0</v>
      </c>
      <c r="Y2476" s="39">
        <v>0</v>
      </c>
      <c r="Z2476" s="39">
        <v>0</v>
      </c>
      <c r="AA2476" s="39" t="s">
        <v>47</v>
      </c>
      <c r="AB2476" s="39" t="s">
        <v>48</v>
      </c>
      <c r="AC2476" s="39">
        <v>2020</v>
      </c>
      <c r="AD24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29.77</v>
      </c>
    </row>
    <row r="2477" spans="1:30" hidden="1" x14ac:dyDescent="0.25">
      <c r="A2477" s="39" t="s">
        <v>93</v>
      </c>
      <c r="B2477" s="39" t="s">
        <v>39</v>
      </c>
      <c r="C2477" s="39" t="s">
        <v>40</v>
      </c>
      <c r="D2477" s="40">
        <v>43474.372708333336</v>
      </c>
      <c r="E2477" s="39" t="s">
        <v>83</v>
      </c>
      <c r="F2477" s="39" t="s">
        <v>79</v>
      </c>
      <c r="G2477" s="39" t="s">
        <v>145</v>
      </c>
      <c r="H2477" s="39" t="str">
        <f>IF(raw_impacts[[#This Row],[BldgVint]]="Old","Ex",raw_impacts[[#This Row],[BldgVint]])</f>
        <v>Ex</v>
      </c>
      <c r="I2477" s="39" t="s">
        <v>62</v>
      </c>
      <c r="J2477" s="39" t="s">
        <v>41</v>
      </c>
      <c r="K2477" s="39" t="s">
        <v>45</v>
      </c>
      <c r="L2477" s="39">
        <v>286</v>
      </c>
      <c r="M2477" s="39">
        <v>0</v>
      </c>
      <c r="N2477" s="39" t="s">
        <v>46</v>
      </c>
      <c r="O2477" s="39">
        <v>302</v>
      </c>
      <c r="P2477" s="39">
        <v>0.159</v>
      </c>
      <c r="Q2477" s="39">
        <v>0</v>
      </c>
      <c r="R2477" s="39">
        <v>192</v>
      </c>
      <c r="S2477" s="39">
        <v>0.10100000000000001</v>
      </c>
      <c r="T2477" s="39">
        <v>0</v>
      </c>
      <c r="U2477" s="39">
        <v>0</v>
      </c>
      <c r="V2477" s="39">
        <v>0</v>
      </c>
      <c r="W2477" s="39">
        <v>0</v>
      </c>
      <c r="X2477" s="39">
        <v>0</v>
      </c>
      <c r="Y2477" s="39">
        <v>0</v>
      </c>
      <c r="Z2477" s="39">
        <v>0</v>
      </c>
      <c r="AA2477" s="39" t="s">
        <v>47</v>
      </c>
      <c r="AB2477" s="39" t="s">
        <v>48</v>
      </c>
      <c r="AC2477" s="39">
        <v>2020</v>
      </c>
      <c r="AD24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35.171999999999997</v>
      </c>
    </row>
    <row r="2478" spans="1:30" hidden="1" x14ac:dyDescent="0.25">
      <c r="A2478" s="39" t="s">
        <v>93</v>
      </c>
      <c r="B2478" s="39" t="s">
        <v>39</v>
      </c>
      <c r="C2478" s="39" t="s">
        <v>40</v>
      </c>
      <c r="D2478" s="40">
        <v>43474.372708333336</v>
      </c>
      <c r="E2478" s="39" t="s">
        <v>83</v>
      </c>
      <c r="F2478" s="39" t="s">
        <v>42</v>
      </c>
      <c r="G2478" s="39" t="s">
        <v>145</v>
      </c>
      <c r="H2478" s="39" t="str">
        <f>IF(raw_impacts[[#This Row],[BldgVint]]="Old","Ex",raw_impacts[[#This Row],[BldgVint]])</f>
        <v>Ex</v>
      </c>
      <c r="I2478" s="39" t="s">
        <v>63</v>
      </c>
      <c r="J2478" s="39" t="s">
        <v>41</v>
      </c>
      <c r="K2478" s="39" t="s">
        <v>45</v>
      </c>
      <c r="L2478" s="39">
        <v>985</v>
      </c>
      <c r="M2478" s="39">
        <v>0</v>
      </c>
      <c r="N2478" s="39" t="s">
        <v>46</v>
      </c>
      <c r="O2478" s="39">
        <v>246</v>
      </c>
      <c r="P2478" s="39">
        <v>0.21299999999999999</v>
      </c>
      <c r="Q2478" s="39">
        <v>0</v>
      </c>
      <c r="R2478" s="39">
        <v>156</v>
      </c>
      <c r="S2478" s="39">
        <v>0.13600000000000001</v>
      </c>
      <c r="T2478" s="39">
        <v>0</v>
      </c>
      <c r="U2478" s="39">
        <v>0</v>
      </c>
      <c r="V2478" s="39">
        <v>0</v>
      </c>
      <c r="W2478" s="39">
        <v>0</v>
      </c>
      <c r="X2478" s="39">
        <v>0</v>
      </c>
      <c r="Y2478" s="39">
        <v>0</v>
      </c>
      <c r="Z2478" s="39">
        <v>0</v>
      </c>
      <c r="AA2478" s="39" t="s">
        <v>47</v>
      </c>
      <c r="AB2478" s="39" t="s">
        <v>48</v>
      </c>
      <c r="AC2478" s="39">
        <v>2020</v>
      </c>
      <c r="AD24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3.9590000000000001</v>
      </c>
    </row>
    <row r="2479" spans="1:30" hidden="1" x14ac:dyDescent="0.25">
      <c r="A2479" s="39" t="s">
        <v>93</v>
      </c>
      <c r="B2479" s="39" t="s">
        <v>39</v>
      </c>
      <c r="C2479" s="39" t="s">
        <v>40</v>
      </c>
      <c r="D2479" s="40">
        <v>43474.372708333336</v>
      </c>
      <c r="E2479" s="39" t="s">
        <v>83</v>
      </c>
      <c r="F2479" s="39" t="s">
        <v>71</v>
      </c>
      <c r="G2479" s="39" t="s">
        <v>145</v>
      </c>
      <c r="H2479" s="39" t="str">
        <f>IF(raw_impacts[[#This Row],[BldgVint]]="Old","Ex",raw_impacts[[#This Row],[BldgVint]])</f>
        <v>Ex</v>
      </c>
      <c r="I2479" s="39" t="s">
        <v>63</v>
      </c>
      <c r="J2479" s="39" t="s">
        <v>41</v>
      </c>
      <c r="K2479" s="39" t="s">
        <v>45</v>
      </c>
      <c r="L2479" s="39">
        <v>508</v>
      </c>
      <c r="M2479" s="39">
        <v>0</v>
      </c>
      <c r="N2479" s="39" t="s">
        <v>46</v>
      </c>
      <c r="O2479" s="39">
        <v>186</v>
      </c>
      <c r="P2479" s="39">
        <v>0.13900000000000001</v>
      </c>
      <c r="Q2479" s="39">
        <v>0</v>
      </c>
      <c r="R2479" s="39">
        <v>119</v>
      </c>
      <c r="S2479" s="39">
        <v>8.8499999999999995E-2</v>
      </c>
      <c r="T2479" s="39">
        <v>0</v>
      </c>
      <c r="U2479" s="39">
        <v>0</v>
      </c>
      <c r="V2479" s="39">
        <v>0</v>
      </c>
      <c r="W2479" s="39">
        <v>0</v>
      </c>
      <c r="X2479" s="39">
        <v>0</v>
      </c>
      <c r="Y2479" s="39">
        <v>0</v>
      </c>
      <c r="Z2479" s="39">
        <v>0</v>
      </c>
      <c r="AA2479" s="39" t="s">
        <v>47</v>
      </c>
      <c r="AB2479" s="39" t="s">
        <v>48</v>
      </c>
      <c r="AC2479" s="39">
        <v>2020</v>
      </c>
      <c r="AD24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9.8510000000000009</v>
      </c>
    </row>
    <row r="2480" spans="1:30" hidden="1" x14ac:dyDescent="0.25">
      <c r="A2480" s="39" t="s">
        <v>93</v>
      </c>
      <c r="B2480" s="39" t="s">
        <v>39</v>
      </c>
      <c r="C2480" s="39" t="s">
        <v>40</v>
      </c>
      <c r="D2480" s="40">
        <v>43474.372708333336</v>
      </c>
      <c r="E2480" s="39" t="s">
        <v>83</v>
      </c>
      <c r="F2480" s="39" t="s">
        <v>73</v>
      </c>
      <c r="G2480" s="39" t="s">
        <v>145</v>
      </c>
      <c r="H2480" s="39" t="str">
        <f>IF(raw_impacts[[#This Row],[BldgVint]]="Old","Ex",raw_impacts[[#This Row],[BldgVint]])</f>
        <v>Ex</v>
      </c>
      <c r="I2480" s="39" t="s">
        <v>63</v>
      </c>
      <c r="J2480" s="39" t="s">
        <v>41</v>
      </c>
      <c r="K2480" s="39" t="s">
        <v>45</v>
      </c>
      <c r="L2480" s="39">
        <v>1000</v>
      </c>
      <c r="M2480" s="39">
        <v>0</v>
      </c>
      <c r="N2480" s="39" t="s">
        <v>46</v>
      </c>
      <c r="O2480" s="39">
        <v>198</v>
      </c>
      <c r="P2480" s="39">
        <v>0.112</v>
      </c>
      <c r="Q2480" s="39">
        <v>0</v>
      </c>
      <c r="R2480" s="39">
        <v>126</v>
      </c>
      <c r="S2480" s="39">
        <v>7.1599999999999997E-2</v>
      </c>
      <c r="T2480" s="39">
        <v>0</v>
      </c>
      <c r="U2480" s="39">
        <v>0</v>
      </c>
      <c r="V2480" s="39">
        <v>0</v>
      </c>
      <c r="W2480" s="39">
        <v>0</v>
      </c>
      <c r="X2480" s="39">
        <v>0</v>
      </c>
      <c r="Y2480" s="39">
        <v>0</v>
      </c>
      <c r="Z2480" s="39">
        <v>0</v>
      </c>
      <c r="AA2480" s="39" t="s">
        <v>47</v>
      </c>
      <c r="AB2480" s="39" t="s">
        <v>48</v>
      </c>
      <c r="AC2480" s="39">
        <v>2020</v>
      </c>
      <c r="AD24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6.6109999999999998</v>
      </c>
    </row>
    <row r="2481" spans="1:30" hidden="1" x14ac:dyDescent="0.25">
      <c r="A2481" s="39" t="s">
        <v>93</v>
      </c>
      <c r="B2481" s="39" t="s">
        <v>39</v>
      </c>
      <c r="C2481" s="39" t="s">
        <v>40</v>
      </c>
      <c r="D2481" s="40">
        <v>43474.372708333336</v>
      </c>
      <c r="E2481" s="39" t="s">
        <v>83</v>
      </c>
      <c r="F2481" s="39" t="s">
        <v>74</v>
      </c>
      <c r="G2481" s="39" t="s">
        <v>145</v>
      </c>
      <c r="H2481" s="39" t="str">
        <f>IF(raw_impacts[[#This Row],[BldgVint]]="Old","Ex",raw_impacts[[#This Row],[BldgVint]])</f>
        <v>Ex</v>
      </c>
      <c r="I2481" s="39" t="s">
        <v>63</v>
      </c>
      <c r="J2481" s="39" t="s">
        <v>41</v>
      </c>
      <c r="K2481" s="39" t="s">
        <v>45</v>
      </c>
      <c r="L2481" s="39">
        <v>348</v>
      </c>
      <c r="M2481" s="39">
        <v>0</v>
      </c>
      <c r="N2481" s="39" t="s">
        <v>46</v>
      </c>
      <c r="O2481" s="39">
        <v>350</v>
      </c>
      <c r="P2481" s="39">
        <v>0.18099999999999999</v>
      </c>
      <c r="Q2481" s="39">
        <v>0</v>
      </c>
      <c r="R2481" s="39">
        <v>223</v>
      </c>
      <c r="S2481" s="39">
        <v>0.115</v>
      </c>
      <c r="T2481" s="39">
        <v>0</v>
      </c>
      <c r="U2481" s="39">
        <v>0</v>
      </c>
      <c r="V2481" s="39">
        <v>0</v>
      </c>
      <c r="W2481" s="39">
        <v>0</v>
      </c>
      <c r="X2481" s="39">
        <v>0</v>
      </c>
      <c r="Y2481" s="39">
        <v>0</v>
      </c>
      <c r="Z2481" s="39">
        <v>0</v>
      </c>
      <c r="AA2481" s="39" t="s">
        <v>47</v>
      </c>
      <c r="AB2481" s="39" t="s">
        <v>48</v>
      </c>
      <c r="AC2481" s="39">
        <v>2020</v>
      </c>
      <c r="AD24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7.431</v>
      </c>
    </row>
    <row r="2482" spans="1:30" hidden="1" x14ac:dyDescent="0.25">
      <c r="A2482" s="39" t="s">
        <v>93</v>
      </c>
      <c r="B2482" s="39" t="s">
        <v>39</v>
      </c>
      <c r="C2482" s="39" t="s">
        <v>40</v>
      </c>
      <c r="D2482" s="40">
        <v>43474.372708333336</v>
      </c>
      <c r="E2482" s="39" t="s">
        <v>83</v>
      </c>
      <c r="F2482" s="39" t="s">
        <v>75</v>
      </c>
      <c r="G2482" s="39" t="s">
        <v>145</v>
      </c>
      <c r="H2482" s="39" t="str">
        <f>IF(raw_impacts[[#This Row],[BldgVint]]="Old","Ex",raw_impacts[[#This Row],[BldgVint]])</f>
        <v>Ex</v>
      </c>
      <c r="I2482" s="39" t="s">
        <v>63</v>
      </c>
      <c r="J2482" s="39" t="s">
        <v>41</v>
      </c>
      <c r="K2482" s="39" t="s">
        <v>45</v>
      </c>
      <c r="L2482" s="39">
        <v>449</v>
      </c>
      <c r="M2482" s="39">
        <v>0</v>
      </c>
      <c r="N2482" s="39" t="s">
        <v>46</v>
      </c>
      <c r="O2482" s="39">
        <v>248</v>
      </c>
      <c r="P2482" s="39">
        <v>0.161</v>
      </c>
      <c r="Q2482" s="39">
        <v>0</v>
      </c>
      <c r="R2482" s="39">
        <v>158</v>
      </c>
      <c r="S2482" s="39">
        <v>0.10299999999999999</v>
      </c>
      <c r="T2482" s="39">
        <v>0</v>
      </c>
      <c r="U2482" s="39">
        <v>0</v>
      </c>
      <c r="V2482" s="39">
        <v>0</v>
      </c>
      <c r="W2482" s="39">
        <v>0</v>
      </c>
      <c r="X2482" s="39">
        <v>0</v>
      </c>
      <c r="Y2482" s="39">
        <v>0</v>
      </c>
      <c r="Z2482" s="39">
        <v>0</v>
      </c>
      <c r="AA2482" s="39" t="s">
        <v>47</v>
      </c>
      <c r="AB2482" s="39" t="s">
        <v>48</v>
      </c>
      <c r="AC2482" s="39">
        <v>2020</v>
      </c>
      <c r="AD24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22.149000000000001</v>
      </c>
    </row>
    <row r="2483" spans="1:30" hidden="1" x14ac:dyDescent="0.25">
      <c r="A2483" s="39" t="s">
        <v>93</v>
      </c>
      <c r="B2483" s="39" t="s">
        <v>39</v>
      </c>
      <c r="C2483" s="39" t="s">
        <v>40</v>
      </c>
      <c r="D2483" s="40">
        <v>43474.372708333336</v>
      </c>
      <c r="E2483" s="39" t="s">
        <v>83</v>
      </c>
      <c r="F2483" s="39" t="s">
        <v>76</v>
      </c>
      <c r="G2483" s="39" t="s">
        <v>145</v>
      </c>
      <c r="H2483" s="39" t="str">
        <f>IF(raw_impacts[[#This Row],[BldgVint]]="Old","Ex",raw_impacts[[#This Row],[BldgVint]])</f>
        <v>Ex</v>
      </c>
      <c r="I2483" s="39" t="s">
        <v>63</v>
      </c>
      <c r="J2483" s="39" t="s">
        <v>41</v>
      </c>
      <c r="K2483" s="39" t="s">
        <v>45</v>
      </c>
      <c r="L2483" s="39">
        <v>171</v>
      </c>
      <c r="M2483" s="39">
        <v>0</v>
      </c>
      <c r="N2483" s="39" t="s">
        <v>46</v>
      </c>
      <c r="O2483" s="39">
        <v>340</v>
      </c>
      <c r="P2483" s="39">
        <v>0.20599999999999999</v>
      </c>
      <c r="Q2483" s="39">
        <v>0</v>
      </c>
      <c r="R2483" s="39">
        <v>216</v>
      </c>
      <c r="S2483" s="39">
        <v>0.13100000000000001</v>
      </c>
      <c r="T2483" s="39">
        <v>0</v>
      </c>
      <c r="U2483" s="39">
        <v>0</v>
      </c>
      <c r="V2483" s="39">
        <v>0</v>
      </c>
      <c r="W2483" s="39">
        <v>0</v>
      </c>
      <c r="X2483" s="39">
        <v>0</v>
      </c>
      <c r="Y2483" s="39">
        <v>0</v>
      </c>
      <c r="Z2483" s="39">
        <v>0</v>
      </c>
      <c r="AA2483" s="39" t="s">
        <v>47</v>
      </c>
      <c r="AB2483" s="39" t="s">
        <v>48</v>
      </c>
      <c r="AC2483" s="39">
        <v>2020</v>
      </c>
      <c r="AD24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6.6109999999999998</v>
      </c>
    </row>
    <row r="2484" spans="1:30" hidden="1" x14ac:dyDescent="0.25">
      <c r="A2484" s="39" t="s">
        <v>93</v>
      </c>
      <c r="B2484" s="39" t="s">
        <v>39</v>
      </c>
      <c r="C2484" s="39" t="s">
        <v>40</v>
      </c>
      <c r="D2484" s="40">
        <v>43474.372708333336</v>
      </c>
      <c r="E2484" s="39" t="s">
        <v>83</v>
      </c>
      <c r="F2484" s="39" t="s">
        <v>77</v>
      </c>
      <c r="G2484" s="39" t="s">
        <v>145</v>
      </c>
      <c r="H2484" s="39" t="str">
        <f>IF(raw_impacts[[#This Row],[BldgVint]]="Old","Ex",raw_impacts[[#This Row],[BldgVint]])</f>
        <v>Ex</v>
      </c>
      <c r="I2484" s="39" t="s">
        <v>63</v>
      </c>
      <c r="J2484" s="39" t="s">
        <v>41</v>
      </c>
      <c r="K2484" s="39" t="s">
        <v>45</v>
      </c>
      <c r="L2484" s="39">
        <v>556</v>
      </c>
      <c r="M2484" s="39">
        <v>0</v>
      </c>
      <c r="N2484" s="39" t="s">
        <v>46</v>
      </c>
      <c r="O2484" s="39">
        <v>247</v>
      </c>
      <c r="P2484" s="39">
        <v>0.13</v>
      </c>
      <c r="Q2484" s="39">
        <v>0</v>
      </c>
      <c r="R2484" s="39">
        <v>157</v>
      </c>
      <c r="S2484" s="39">
        <v>8.2799999999999999E-2</v>
      </c>
      <c r="T2484" s="39">
        <v>0</v>
      </c>
      <c r="U2484" s="39">
        <v>0</v>
      </c>
      <c r="V2484" s="39">
        <v>0</v>
      </c>
      <c r="W2484" s="39">
        <v>0</v>
      </c>
      <c r="X2484" s="39">
        <v>0</v>
      </c>
      <c r="Y2484" s="39">
        <v>0</v>
      </c>
      <c r="Z2484" s="39">
        <v>0</v>
      </c>
      <c r="AA2484" s="39" t="s">
        <v>47</v>
      </c>
      <c r="AB2484" s="39" t="s">
        <v>48</v>
      </c>
      <c r="AC2484" s="39">
        <v>2020</v>
      </c>
      <c r="AD24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79.468000000000004</v>
      </c>
    </row>
    <row r="2485" spans="1:30" hidden="1" x14ac:dyDescent="0.25">
      <c r="A2485" s="39" t="s">
        <v>93</v>
      </c>
      <c r="B2485" s="39" t="s">
        <v>39</v>
      </c>
      <c r="C2485" s="39" t="s">
        <v>40</v>
      </c>
      <c r="D2485" s="40">
        <v>43474.372708333336</v>
      </c>
      <c r="E2485" s="39" t="s">
        <v>83</v>
      </c>
      <c r="F2485" s="39" t="s">
        <v>78</v>
      </c>
      <c r="G2485" s="39" t="s">
        <v>145</v>
      </c>
      <c r="H2485" s="39" t="str">
        <f>IF(raw_impacts[[#This Row],[BldgVint]]="Old","Ex",raw_impacts[[#This Row],[BldgVint]])</f>
        <v>Ex</v>
      </c>
      <c r="I2485" s="39" t="s">
        <v>63</v>
      </c>
      <c r="J2485" s="39" t="s">
        <v>41</v>
      </c>
      <c r="K2485" s="39" t="s">
        <v>45</v>
      </c>
      <c r="L2485" s="39">
        <v>39.299999999999997</v>
      </c>
      <c r="M2485" s="39">
        <v>0</v>
      </c>
      <c r="N2485" s="39" t="s">
        <v>46</v>
      </c>
      <c r="O2485" s="39">
        <v>276</v>
      </c>
      <c r="P2485" s="39">
        <v>0.14099999999999999</v>
      </c>
      <c r="Q2485" s="39">
        <v>0</v>
      </c>
      <c r="R2485" s="39">
        <v>176</v>
      </c>
      <c r="S2485" s="39">
        <v>8.9800000000000005E-2</v>
      </c>
      <c r="T2485" s="39">
        <v>0</v>
      </c>
      <c r="U2485" s="39">
        <v>0</v>
      </c>
      <c r="V2485" s="39">
        <v>0</v>
      </c>
      <c r="W2485" s="39">
        <v>0</v>
      </c>
      <c r="X2485" s="39">
        <v>0</v>
      </c>
      <c r="Y2485" s="39">
        <v>0</v>
      </c>
      <c r="Z2485" s="39">
        <v>0</v>
      </c>
      <c r="AA2485" s="39" t="s">
        <v>47</v>
      </c>
      <c r="AB2485" s="39" t="s">
        <v>48</v>
      </c>
      <c r="AC2485" s="39">
        <v>2020</v>
      </c>
      <c r="AD24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15.6</v>
      </c>
    </row>
    <row r="2486" spans="1:30" hidden="1" x14ac:dyDescent="0.25">
      <c r="A2486" s="39" t="s">
        <v>93</v>
      </c>
      <c r="B2486" s="39" t="s">
        <v>39</v>
      </c>
      <c r="C2486" s="39" t="s">
        <v>40</v>
      </c>
      <c r="D2486" s="40">
        <v>43474.372708333336</v>
      </c>
      <c r="E2486" s="39" t="s">
        <v>83</v>
      </c>
      <c r="F2486" s="39" t="s">
        <v>79</v>
      </c>
      <c r="G2486" s="39" t="s">
        <v>145</v>
      </c>
      <c r="H2486" s="39" t="str">
        <f>IF(raw_impacts[[#This Row],[BldgVint]]="Old","Ex",raw_impacts[[#This Row],[BldgVint]])</f>
        <v>Ex</v>
      </c>
      <c r="I2486" s="39" t="s">
        <v>63</v>
      </c>
      <c r="J2486" s="39" t="s">
        <v>41</v>
      </c>
      <c r="K2486" s="39" t="s">
        <v>45</v>
      </c>
      <c r="L2486" s="39">
        <v>346</v>
      </c>
      <c r="M2486" s="39">
        <v>0</v>
      </c>
      <c r="N2486" s="39" t="s">
        <v>46</v>
      </c>
      <c r="O2486" s="39">
        <v>262</v>
      </c>
      <c r="P2486" s="39">
        <v>0.183</v>
      </c>
      <c r="Q2486" s="39">
        <v>0</v>
      </c>
      <c r="R2486" s="39">
        <v>167</v>
      </c>
      <c r="S2486" s="39">
        <v>0.11600000000000001</v>
      </c>
      <c r="T2486" s="39">
        <v>0</v>
      </c>
      <c r="U2486" s="39">
        <v>0</v>
      </c>
      <c r="V2486" s="39">
        <v>0</v>
      </c>
      <c r="W2486" s="39">
        <v>0</v>
      </c>
      <c r="X2486" s="39">
        <v>0</v>
      </c>
      <c r="Y2486" s="39">
        <v>0</v>
      </c>
      <c r="Z2486" s="39">
        <v>0</v>
      </c>
      <c r="AA2486" s="39" t="s">
        <v>47</v>
      </c>
      <c r="AB2486" s="39" t="s">
        <v>48</v>
      </c>
      <c r="AC2486" s="39">
        <v>2020</v>
      </c>
      <c r="AD24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18.751000000000001</v>
      </c>
    </row>
    <row r="2487" spans="1:30" hidden="1" x14ac:dyDescent="0.25">
      <c r="A2487" s="39" t="s">
        <v>93</v>
      </c>
      <c r="B2487" s="39" t="s">
        <v>39</v>
      </c>
      <c r="C2487" s="39" t="s">
        <v>40</v>
      </c>
      <c r="D2487" s="40">
        <v>43474.372708333336</v>
      </c>
      <c r="E2487" s="39" t="s">
        <v>83</v>
      </c>
      <c r="F2487" s="39" t="s">
        <v>42</v>
      </c>
      <c r="G2487" s="39" t="s">
        <v>145</v>
      </c>
      <c r="H2487" s="39" t="str">
        <f>IF(raw_impacts[[#This Row],[BldgVint]]="Old","Ex",raw_impacts[[#This Row],[BldgVint]])</f>
        <v>Ex</v>
      </c>
      <c r="I2487" s="39" t="s">
        <v>64</v>
      </c>
      <c r="J2487" s="39" t="s">
        <v>41</v>
      </c>
      <c r="K2487" s="39" t="s">
        <v>45</v>
      </c>
      <c r="L2487" s="39">
        <v>877</v>
      </c>
      <c r="M2487" s="39">
        <v>0</v>
      </c>
      <c r="N2487" s="39" t="s">
        <v>46</v>
      </c>
      <c r="O2487" s="39">
        <v>282</v>
      </c>
      <c r="P2487" s="39">
        <v>0.22900000000000001</v>
      </c>
      <c r="Q2487" s="39">
        <v>0</v>
      </c>
      <c r="R2487" s="39">
        <v>180</v>
      </c>
      <c r="S2487" s="39">
        <v>0.14599999999999999</v>
      </c>
      <c r="T2487" s="39">
        <v>0</v>
      </c>
      <c r="U2487" s="39">
        <v>0</v>
      </c>
      <c r="V2487" s="39">
        <v>0</v>
      </c>
      <c r="W2487" s="39">
        <v>0</v>
      </c>
      <c r="X2487" s="39">
        <v>0</v>
      </c>
      <c r="Y2487" s="39">
        <v>0</v>
      </c>
      <c r="Z2487" s="39">
        <v>0</v>
      </c>
      <c r="AA2487" s="39" t="s">
        <v>47</v>
      </c>
      <c r="AB2487" s="39" t="s">
        <v>48</v>
      </c>
      <c r="AC2487" s="39">
        <v>2020</v>
      </c>
      <c r="AD24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4.5010000000000003</v>
      </c>
    </row>
    <row r="2488" spans="1:30" hidden="1" x14ac:dyDescent="0.25">
      <c r="A2488" s="39" t="s">
        <v>93</v>
      </c>
      <c r="B2488" s="39" t="s">
        <v>39</v>
      </c>
      <c r="C2488" s="39" t="s">
        <v>40</v>
      </c>
      <c r="D2488" s="40">
        <v>43474.372708333336</v>
      </c>
      <c r="E2488" s="39" t="s">
        <v>83</v>
      </c>
      <c r="F2488" s="39" t="s">
        <v>71</v>
      </c>
      <c r="G2488" s="39" t="s">
        <v>145</v>
      </c>
      <c r="H2488" s="39" t="str">
        <f>IF(raw_impacts[[#This Row],[BldgVint]]="Old","Ex",raw_impacts[[#This Row],[BldgVint]])</f>
        <v>Ex</v>
      </c>
      <c r="I2488" s="39" t="s">
        <v>64</v>
      </c>
      <c r="J2488" s="39" t="s">
        <v>41</v>
      </c>
      <c r="K2488" s="39" t="s">
        <v>45</v>
      </c>
      <c r="L2488" s="39">
        <v>454</v>
      </c>
      <c r="M2488" s="39">
        <v>0</v>
      </c>
      <c r="N2488" s="39" t="s">
        <v>46</v>
      </c>
      <c r="O2488" s="39">
        <v>227</v>
      </c>
      <c r="P2488" s="39">
        <v>0.159</v>
      </c>
      <c r="Q2488" s="39">
        <v>0</v>
      </c>
      <c r="R2488" s="39">
        <v>144</v>
      </c>
      <c r="S2488" s="39">
        <v>0.10100000000000001</v>
      </c>
      <c r="T2488" s="39">
        <v>0</v>
      </c>
      <c r="U2488" s="39">
        <v>0</v>
      </c>
      <c r="V2488" s="39">
        <v>0</v>
      </c>
      <c r="W2488" s="39">
        <v>0</v>
      </c>
      <c r="X2488" s="39">
        <v>0</v>
      </c>
      <c r="Y2488" s="39">
        <v>0</v>
      </c>
      <c r="Z2488" s="39">
        <v>0</v>
      </c>
      <c r="AA2488" s="39" t="s">
        <v>47</v>
      </c>
      <c r="AB2488" s="39" t="s">
        <v>48</v>
      </c>
      <c r="AC2488" s="39">
        <v>2020</v>
      </c>
      <c r="AD24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10.428000000000001</v>
      </c>
    </row>
    <row r="2489" spans="1:30" hidden="1" x14ac:dyDescent="0.25">
      <c r="A2489" s="39" t="s">
        <v>93</v>
      </c>
      <c r="B2489" s="39" t="s">
        <v>39</v>
      </c>
      <c r="C2489" s="39" t="s">
        <v>40</v>
      </c>
      <c r="D2489" s="40">
        <v>43474.372708333336</v>
      </c>
      <c r="E2489" s="39" t="s">
        <v>83</v>
      </c>
      <c r="F2489" s="39" t="s">
        <v>72</v>
      </c>
      <c r="G2489" s="39" t="s">
        <v>145</v>
      </c>
      <c r="H2489" s="39" t="str">
        <f>IF(raw_impacts[[#This Row],[BldgVint]]="Old","Ex",raw_impacts[[#This Row],[BldgVint]])</f>
        <v>Ex</v>
      </c>
      <c r="I2489" s="39" t="s">
        <v>64</v>
      </c>
      <c r="J2489" s="39" t="s">
        <v>41</v>
      </c>
      <c r="K2489" s="39" t="s">
        <v>45</v>
      </c>
      <c r="L2489" s="39">
        <v>3050</v>
      </c>
      <c r="M2489" s="39">
        <v>0</v>
      </c>
      <c r="N2489" s="39" t="s">
        <v>46</v>
      </c>
      <c r="O2489" s="39">
        <v>259</v>
      </c>
      <c r="P2489" s="39">
        <v>0.20200000000000001</v>
      </c>
      <c r="Q2489" s="39">
        <v>0</v>
      </c>
      <c r="R2489" s="39">
        <v>165</v>
      </c>
      <c r="S2489" s="39">
        <v>0.128</v>
      </c>
      <c r="T2489" s="39">
        <v>0</v>
      </c>
      <c r="U2489" s="39">
        <v>0</v>
      </c>
      <c r="V2489" s="39">
        <v>0</v>
      </c>
      <c r="W2489" s="39">
        <v>0</v>
      </c>
      <c r="X2489" s="39">
        <v>0</v>
      </c>
      <c r="Y2489" s="39">
        <v>0</v>
      </c>
      <c r="Z2489" s="39">
        <v>0</v>
      </c>
      <c r="AA2489" s="39" t="s">
        <v>47</v>
      </c>
      <c r="AB2489" s="39" t="s">
        <v>48</v>
      </c>
      <c r="AC2489" s="39">
        <v>2020</v>
      </c>
      <c r="AD24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4.5010000000000003</v>
      </c>
    </row>
    <row r="2490" spans="1:30" hidden="1" x14ac:dyDescent="0.25">
      <c r="A2490" s="39" t="s">
        <v>93</v>
      </c>
      <c r="B2490" s="39" t="s">
        <v>39</v>
      </c>
      <c r="C2490" s="39" t="s">
        <v>40</v>
      </c>
      <c r="D2490" s="40">
        <v>43474.372708333336</v>
      </c>
      <c r="E2490" s="39" t="s">
        <v>83</v>
      </c>
      <c r="F2490" s="39" t="s">
        <v>73</v>
      </c>
      <c r="G2490" s="39" t="s">
        <v>145</v>
      </c>
      <c r="H2490" s="39" t="str">
        <f>IF(raw_impacts[[#This Row],[BldgVint]]="Old","Ex",raw_impacts[[#This Row],[BldgVint]])</f>
        <v>Ex</v>
      </c>
      <c r="I2490" s="39" t="s">
        <v>64</v>
      </c>
      <c r="J2490" s="39" t="s">
        <v>41</v>
      </c>
      <c r="K2490" s="39" t="s">
        <v>45</v>
      </c>
      <c r="L2490" s="39">
        <v>896</v>
      </c>
      <c r="M2490" s="39">
        <v>0</v>
      </c>
      <c r="N2490" s="39" t="s">
        <v>46</v>
      </c>
      <c r="O2490" s="39">
        <v>217</v>
      </c>
      <c r="P2490" s="39">
        <v>0.11799999999999999</v>
      </c>
      <c r="Q2490" s="39">
        <v>0</v>
      </c>
      <c r="R2490" s="39">
        <v>138</v>
      </c>
      <c r="S2490" s="39">
        <v>7.5399999999999995E-2</v>
      </c>
      <c r="T2490" s="39">
        <v>0</v>
      </c>
      <c r="U2490" s="39">
        <v>0</v>
      </c>
      <c r="V2490" s="39">
        <v>0</v>
      </c>
      <c r="W2490" s="39">
        <v>0</v>
      </c>
      <c r="X2490" s="39">
        <v>0</v>
      </c>
      <c r="Y2490" s="39">
        <v>0</v>
      </c>
      <c r="Z2490" s="39">
        <v>0</v>
      </c>
      <c r="AA2490" s="39" t="s">
        <v>47</v>
      </c>
      <c r="AB2490" s="39" t="s">
        <v>48</v>
      </c>
      <c r="AC2490" s="39">
        <v>2020</v>
      </c>
      <c r="AD24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6.8539999999999992</v>
      </c>
    </row>
    <row r="2491" spans="1:30" hidden="1" x14ac:dyDescent="0.25">
      <c r="A2491" s="39" t="s">
        <v>93</v>
      </c>
      <c r="B2491" s="39" t="s">
        <v>39</v>
      </c>
      <c r="C2491" s="39" t="s">
        <v>40</v>
      </c>
      <c r="D2491" s="40">
        <v>43474.372708333336</v>
      </c>
      <c r="E2491" s="39" t="s">
        <v>83</v>
      </c>
      <c r="F2491" s="39" t="s">
        <v>74</v>
      </c>
      <c r="G2491" s="39" t="s">
        <v>145</v>
      </c>
      <c r="H2491" s="39" t="str">
        <f>IF(raw_impacts[[#This Row],[BldgVint]]="Old","Ex",raw_impacts[[#This Row],[BldgVint]])</f>
        <v>Ex</v>
      </c>
      <c r="I2491" s="39" t="s">
        <v>64</v>
      </c>
      <c r="J2491" s="39" t="s">
        <v>41</v>
      </c>
      <c r="K2491" s="39" t="s">
        <v>45</v>
      </c>
      <c r="L2491" s="39">
        <v>322</v>
      </c>
      <c r="M2491" s="39">
        <v>0</v>
      </c>
      <c r="N2491" s="39" t="s">
        <v>46</v>
      </c>
      <c r="O2491" s="39">
        <v>390</v>
      </c>
      <c r="P2491" s="39">
        <v>0.19400000000000001</v>
      </c>
      <c r="Q2491" s="39">
        <v>0</v>
      </c>
      <c r="R2491" s="39">
        <v>249</v>
      </c>
      <c r="S2491" s="39">
        <v>0.123</v>
      </c>
      <c r="T2491" s="39">
        <v>0</v>
      </c>
      <c r="U2491" s="39">
        <v>0</v>
      </c>
      <c r="V2491" s="39">
        <v>0</v>
      </c>
      <c r="W2491" s="39">
        <v>0</v>
      </c>
      <c r="X2491" s="39">
        <v>0</v>
      </c>
      <c r="Y2491" s="39">
        <v>0</v>
      </c>
      <c r="Z2491" s="39">
        <v>0</v>
      </c>
      <c r="AA2491" s="39" t="s">
        <v>47</v>
      </c>
      <c r="AB2491" s="39" t="s">
        <v>48</v>
      </c>
      <c r="AC2491" s="39">
        <v>2020</v>
      </c>
      <c r="AD24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2492" spans="1:30" hidden="1" x14ac:dyDescent="0.25">
      <c r="A2492" s="39" t="s">
        <v>93</v>
      </c>
      <c r="B2492" s="39" t="s">
        <v>39</v>
      </c>
      <c r="C2492" s="39" t="s">
        <v>40</v>
      </c>
      <c r="D2492" s="40">
        <v>43474.372708333336</v>
      </c>
      <c r="E2492" s="39" t="s">
        <v>83</v>
      </c>
      <c r="F2492" s="39" t="s">
        <v>75</v>
      </c>
      <c r="G2492" s="39" t="s">
        <v>145</v>
      </c>
      <c r="H2492" s="39" t="str">
        <f>IF(raw_impacts[[#This Row],[BldgVint]]="Old","Ex",raw_impacts[[#This Row],[BldgVint]])</f>
        <v>Ex</v>
      </c>
      <c r="I2492" s="39" t="s">
        <v>64</v>
      </c>
      <c r="J2492" s="39" t="s">
        <v>41</v>
      </c>
      <c r="K2492" s="39" t="s">
        <v>45</v>
      </c>
      <c r="L2492" s="39">
        <v>414</v>
      </c>
      <c r="M2492" s="39">
        <v>0</v>
      </c>
      <c r="N2492" s="39" t="s">
        <v>46</v>
      </c>
      <c r="O2492" s="39">
        <v>254</v>
      </c>
      <c r="P2492" s="39">
        <v>0.15</v>
      </c>
      <c r="Q2492" s="39">
        <v>0</v>
      </c>
      <c r="R2492" s="39">
        <v>162</v>
      </c>
      <c r="S2492" s="39">
        <v>9.5500000000000002E-2</v>
      </c>
      <c r="T2492" s="39">
        <v>0</v>
      </c>
      <c r="U2492" s="39">
        <v>0</v>
      </c>
      <c r="V2492" s="39">
        <v>0</v>
      </c>
      <c r="W2492" s="39">
        <v>0</v>
      </c>
      <c r="X2492" s="39">
        <v>0</v>
      </c>
      <c r="Y2492" s="39">
        <v>0</v>
      </c>
      <c r="Z2492" s="39">
        <v>0</v>
      </c>
      <c r="AA2492" s="39" t="s">
        <v>47</v>
      </c>
      <c r="AB2492" s="39" t="s">
        <v>48</v>
      </c>
      <c r="AC2492" s="39">
        <v>2020</v>
      </c>
      <c r="AD24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18.966000000000001</v>
      </c>
    </row>
    <row r="2493" spans="1:30" hidden="1" x14ac:dyDescent="0.25">
      <c r="A2493" s="39" t="s">
        <v>93</v>
      </c>
      <c r="B2493" s="39" t="s">
        <v>39</v>
      </c>
      <c r="C2493" s="39" t="s">
        <v>40</v>
      </c>
      <c r="D2493" s="40">
        <v>43474.372708333336</v>
      </c>
      <c r="E2493" s="39" t="s">
        <v>83</v>
      </c>
      <c r="F2493" s="39" t="s">
        <v>76</v>
      </c>
      <c r="G2493" s="39" t="s">
        <v>145</v>
      </c>
      <c r="H2493" s="39" t="str">
        <f>IF(raw_impacts[[#This Row],[BldgVint]]="Old","Ex",raw_impacts[[#This Row],[BldgVint]])</f>
        <v>Ex</v>
      </c>
      <c r="I2493" s="39" t="s">
        <v>64</v>
      </c>
      <c r="J2493" s="39" t="s">
        <v>41</v>
      </c>
      <c r="K2493" s="39" t="s">
        <v>45</v>
      </c>
      <c r="L2493" s="39">
        <v>156</v>
      </c>
      <c r="M2493" s="39">
        <v>0</v>
      </c>
      <c r="N2493" s="39" t="s">
        <v>46</v>
      </c>
      <c r="O2493" s="39">
        <v>385</v>
      </c>
      <c r="P2493" s="39">
        <v>0.23</v>
      </c>
      <c r="Q2493" s="39">
        <v>0</v>
      </c>
      <c r="R2493" s="39">
        <v>245</v>
      </c>
      <c r="S2493" s="39">
        <v>0.14599999999999999</v>
      </c>
      <c r="T2493" s="39">
        <v>0</v>
      </c>
      <c r="U2493" s="39">
        <v>0</v>
      </c>
      <c r="V2493" s="39">
        <v>0</v>
      </c>
      <c r="W2493" s="39">
        <v>0</v>
      </c>
      <c r="X2493" s="39">
        <v>0</v>
      </c>
      <c r="Y2493" s="39">
        <v>0</v>
      </c>
      <c r="Z2493" s="39">
        <v>0</v>
      </c>
      <c r="AA2493" s="39" t="s">
        <v>47</v>
      </c>
      <c r="AB2493" s="39" t="s">
        <v>48</v>
      </c>
      <c r="AC2493" s="39">
        <v>2020</v>
      </c>
      <c r="AD24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6.8539999999999992</v>
      </c>
    </row>
    <row r="2494" spans="1:30" hidden="1" x14ac:dyDescent="0.25">
      <c r="A2494" s="39" t="s">
        <v>93</v>
      </c>
      <c r="B2494" s="39" t="s">
        <v>39</v>
      </c>
      <c r="C2494" s="39" t="s">
        <v>40</v>
      </c>
      <c r="D2494" s="40">
        <v>43474.372708333336</v>
      </c>
      <c r="E2494" s="39" t="s">
        <v>83</v>
      </c>
      <c r="F2494" s="39" t="s">
        <v>77</v>
      </c>
      <c r="G2494" s="39" t="s">
        <v>145</v>
      </c>
      <c r="H2494" s="39" t="str">
        <f>IF(raw_impacts[[#This Row],[BldgVint]]="Old","Ex",raw_impacts[[#This Row],[BldgVint]])</f>
        <v>Ex</v>
      </c>
      <c r="I2494" s="39" t="s">
        <v>64</v>
      </c>
      <c r="J2494" s="39" t="s">
        <v>41</v>
      </c>
      <c r="K2494" s="39" t="s">
        <v>45</v>
      </c>
      <c r="L2494" s="39">
        <v>516</v>
      </c>
      <c r="M2494" s="39">
        <v>0</v>
      </c>
      <c r="N2494" s="39" t="s">
        <v>46</v>
      </c>
      <c r="O2494" s="39">
        <v>278</v>
      </c>
      <c r="P2494" s="39">
        <v>0.13200000000000001</v>
      </c>
      <c r="Q2494" s="39">
        <v>0</v>
      </c>
      <c r="R2494" s="39">
        <v>177</v>
      </c>
      <c r="S2494" s="39">
        <v>8.4099999999999994E-2</v>
      </c>
      <c r="T2494" s="39">
        <v>0</v>
      </c>
      <c r="U2494" s="39">
        <v>0</v>
      </c>
      <c r="V2494" s="39">
        <v>0</v>
      </c>
      <c r="W2494" s="39">
        <v>0</v>
      </c>
      <c r="X2494" s="39">
        <v>0</v>
      </c>
      <c r="Y2494" s="39">
        <v>0</v>
      </c>
      <c r="Z2494" s="39">
        <v>0</v>
      </c>
      <c r="AA2494" s="39" t="s">
        <v>47</v>
      </c>
      <c r="AB2494" s="39" t="s">
        <v>48</v>
      </c>
      <c r="AC2494" s="39">
        <v>2020</v>
      </c>
      <c r="AD24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25.533000000000001</v>
      </c>
    </row>
    <row r="2495" spans="1:30" hidden="1" x14ac:dyDescent="0.25">
      <c r="A2495" s="39" t="s">
        <v>93</v>
      </c>
      <c r="B2495" s="39" t="s">
        <v>39</v>
      </c>
      <c r="C2495" s="39" t="s">
        <v>40</v>
      </c>
      <c r="D2495" s="40">
        <v>43474.372708333336</v>
      </c>
      <c r="E2495" s="39" t="s">
        <v>83</v>
      </c>
      <c r="F2495" s="39" t="s">
        <v>78</v>
      </c>
      <c r="G2495" s="39" t="s">
        <v>145</v>
      </c>
      <c r="H2495" s="39" t="str">
        <f>IF(raw_impacts[[#This Row],[BldgVint]]="Old","Ex",raw_impacts[[#This Row],[BldgVint]])</f>
        <v>Ex</v>
      </c>
      <c r="I2495" s="39" t="s">
        <v>64</v>
      </c>
      <c r="J2495" s="39" t="s">
        <v>41</v>
      </c>
      <c r="K2495" s="39" t="s">
        <v>45</v>
      </c>
      <c r="L2495" s="39">
        <v>36.700000000000003</v>
      </c>
      <c r="M2495" s="39">
        <v>0</v>
      </c>
      <c r="N2495" s="39" t="s">
        <v>46</v>
      </c>
      <c r="O2495" s="39">
        <v>307</v>
      </c>
      <c r="P2495" s="39">
        <v>0.152</v>
      </c>
      <c r="Q2495" s="39">
        <v>0</v>
      </c>
      <c r="R2495" s="39">
        <v>195</v>
      </c>
      <c r="S2495" s="39">
        <v>9.7100000000000006E-2</v>
      </c>
      <c r="T2495" s="39">
        <v>0</v>
      </c>
      <c r="U2495" s="39">
        <v>0</v>
      </c>
      <c r="V2495" s="39">
        <v>0</v>
      </c>
      <c r="W2495" s="39">
        <v>0</v>
      </c>
      <c r="X2495" s="39">
        <v>0</v>
      </c>
      <c r="Y2495" s="39">
        <v>0</v>
      </c>
      <c r="Z2495" s="39">
        <v>0</v>
      </c>
      <c r="AA2495" s="39" t="s">
        <v>47</v>
      </c>
      <c r="AB2495" s="39" t="s">
        <v>48</v>
      </c>
      <c r="AC2495" s="39">
        <v>2020</v>
      </c>
      <c r="AD24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20.244</v>
      </c>
    </row>
    <row r="2496" spans="1:30" hidden="1" x14ac:dyDescent="0.25">
      <c r="A2496" s="39" t="s">
        <v>93</v>
      </c>
      <c r="B2496" s="39" t="s">
        <v>39</v>
      </c>
      <c r="C2496" s="39" t="s">
        <v>40</v>
      </c>
      <c r="D2496" s="40">
        <v>43474.372708333336</v>
      </c>
      <c r="E2496" s="39" t="s">
        <v>83</v>
      </c>
      <c r="F2496" s="39" t="s">
        <v>79</v>
      </c>
      <c r="G2496" s="39" t="s">
        <v>145</v>
      </c>
      <c r="H2496" s="39" t="str">
        <f>IF(raw_impacts[[#This Row],[BldgVint]]="Old","Ex",raw_impacts[[#This Row],[BldgVint]])</f>
        <v>Ex</v>
      </c>
      <c r="I2496" s="39" t="s">
        <v>64</v>
      </c>
      <c r="J2496" s="39" t="s">
        <v>41</v>
      </c>
      <c r="K2496" s="39" t="s">
        <v>45</v>
      </c>
      <c r="L2496" s="39">
        <v>307</v>
      </c>
      <c r="M2496" s="39">
        <v>0</v>
      </c>
      <c r="N2496" s="39" t="s">
        <v>46</v>
      </c>
      <c r="O2496" s="39">
        <v>302</v>
      </c>
      <c r="P2496" s="39">
        <v>0.19600000000000001</v>
      </c>
      <c r="Q2496" s="39">
        <v>0</v>
      </c>
      <c r="R2496" s="39">
        <v>193</v>
      </c>
      <c r="S2496" s="39">
        <v>0.125</v>
      </c>
      <c r="T2496" s="39">
        <v>0</v>
      </c>
      <c r="U2496" s="39">
        <v>0</v>
      </c>
      <c r="V2496" s="39">
        <v>0</v>
      </c>
      <c r="W2496" s="39">
        <v>0</v>
      </c>
      <c r="X2496" s="39">
        <v>0</v>
      </c>
      <c r="Y2496" s="39">
        <v>0</v>
      </c>
      <c r="Z2496" s="39">
        <v>0</v>
      </c>
      <c r="AA2496" s="39" t="s">
        <v>47</v>
      </c>
      <c r="AB2496" s="39" t="s">
        <v>48</v>
      </c>
      <c r="AC2496" s="39">
        <v>2020</v>
      </c>
      <c r="AD24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22.940999999999999</v>
      </c>
    </row>
    <row r="2497" spans="1:30" hidden="1" x14ac:dyDescent="0.25">
      <c r="A2497" s="39" t="s">
        <v>93</v>
      </c>
      <c r="B2497" s="39" t="s">
        <v>39</v>
      </c>
      <c r="C2497" s="39" t="s">
        <v>40</v>
      </c>
      <c r="D2497" s="40">
        <v>43474.372708333336</v>
      </c>
      <c r="E2497" s="39" t="s">
        <v>83</v>
      </c>
      <c r="F2497" s="39" t="s">
        <v>42</v>
      </c>
      <c r="G2497" s="39" t="s">
        <v>145</v>
      </c>
      <c r="H2497" s="39" t="str">
        <f>IF(raw_impacts[[#This Row],[BldgVint]]="Old","Ex",raw_impacts[[#This Row],[BldgVint]])</f>
        <v>Ex</v>
      </c>
      <c r="I2497" s="39" t="s">
        <v>67</v>
      </c>
      <c r="J2497" s="39" t="s">
        <v>41</v>
      </c>
      <c r="K2497" s="39" t="s">
        <v>45</v>
      </c>
      <c r="L2497" s="39">
        <v>890</v>
      </c>
      <c r="M2497" s="39">
        <v>0</v>
      </c>
      <c r="N2497" s="39" t="s">
        <v>46</v>
      </c>
      <c r="O2497" s="39">
        <v>293</v>
      </c>
      <c r="P2497" s="39">
        <v>0.17699999999999999</v>
      </c>
      <c r="Q2497" s="39">
        <v>0</v>
      </c>
      <c r="R2497" s="39">
        <v>187</v>
      </c>
      <c r="S2497" s="39">
        <v>0.113</v>
      </c>
      <c r="T2497" s="39">
        <v>0</v>
      </c>
      <c r="U2497" s="39">
        <v>0</v>
      </c>
      <c r="V2497" s="39">
        <v>0</v>
      </c>
      <c r="W2497" s="39">
        <v>0</v>
      </c>
      <c r="X2497" s="39">
        <v>0</v>
      </c>
      <c r="Y2497" s="39">
        <v>0</v>
      </c>
      <c r="Z2497" s="39">
        <v>0</v>
      </c>
      <c r="AA2497" s="39" t="s">
        <v>47</v>
      </c>
      <c r="AB2497" s="39" t="s">
        <v>48</v>
      </c>
      <c r="AC2497" s="39">
        <v>2020</v>
      </c>
      <c r="AD24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0.87399999999999989</v>
      </c>
    </row>
    <row r="2498" spans="1:30" hidden="1" x14ac:dyDescent="0.25">
      <c r="A2498" s="39" t="s">
        <v>93</v>
      </c>
      <c r="B2498" s="39" t="s">
        <v>39</v>
      </c>
      <c r="C2498" s="39" t="s">
        <v>40</v>
      </c>
      <c r="D2498" s="40">
        <v>43474.372708333336</v>
      </c>
      <c r="E2498" s="39" t="s">
        <v>83</v>
      </c>
      <c r="F2498" s="39" t="s">
        <v>71</v>
      </c>
      <c r="G2498" s="39" t="s">
        <v>145</v>
      </c>
      <c r="H2498" s="39" t="str">
        <f>IF(raw_impacts[[#This Row],[BldgVint]]="Old","Ex",raw_impacts[[#This Row],[BldgVint]])</f>
        <v>Ex</v>
      </c>
      <c r="I2498" s="39" t="s">
        <v>67</v>
      </c>
      <c r="J2498" s="39" t="s">
        <v>41</v>
      </c>
      <c r="K2498" s="39" t="s">
        <v>45</v>
      </c>
      <c r="L2498" s="39">
        <v>450</v>
      </c>
      <c r="M2498" s="39">
        <v>0</v>
      </c>
      <c r="N2498" s="39" t="s">
        <v>46</v>
      </c>
      <c r="O2498" s="39">
        <v>233</v>
      </c>
      <c r="P2498" s="39">
        <v>8.6199999999999999E-2</v>
      </c>
      <c r="Q2498" s="39">
        <v>0</v>
      </c>
      <c r="R2498" s="39">
        <v>149</v>
      </c>
      <c r="S2498" s="39">
        <v>5.4899999999999997E-2</v>
      </c>
      <c r="T2498" s="39">
        <v>0</v>
      </c>
      <c r="U2498" s="39">
        <v>0</v>
      </c>
      <c r="V2498" s="39">
        <v>0</v>
      </c>
      <c r="W2498" s="39">
        <v>0</v>
      </c>
      <c r="X2498" s="39">
        <v>0</v>
      </c>
      <c r="Y2498" s="39">
        <v>0</v>
      </c>
      <c r="Z2498" s="39">
        <v>0</v>
      </c>
      <c r="AA2498" s="39" t="s">
        <v>47</v>
      </c>
      <c r="AB2498" s="39" t="s">
        <v>48</v>
      </c>
      <c r="AC2498" s="39">
        <v>2020</v>
      </c>
      <c r="AD24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2.2840000000000003</v>
      </c>
    </row>
    <row r="2499" spans="1:30" hidden="1" x14ac:dyDescent="0.25">
      <c r="A2499" s="39" t="s">
        <v>93</v>
      </c>
      <c r="B2499" s="39" t="s">
        <v>39</v>
      </c>
      <c r="C2499" s="39" t="s">
        <v>40</v>
      </c>
      <c r="D2499" s="40">
        <v>43474.372708333336</v>
      </c>
      <c r="E2499" s="39" t="s">
        <v>83</v>
      </c>
      <c r="F2499" s="39" t="s">
        <v>72</v>
      </c>
      <c r="G2499" s="39" t="s">
        <v>145</v>
      </c>
      <c r="H2499" s="39" t="str">
        <f>IF(raw_impacts[[#This Row],[BldgVint]]="Old","Ex",raw_impacts[[#This Row],[BldgVint]])</f>
        <v>Ex</v>
      </c>
      <c r="I2499" s="39" t="s">
        <v>67</v>
      </c>
      <c r="J2499" s="39" t="s">
        <v>41</v>
      </c>
      <c r="K2499" s="39" t="s">
        <v>45</v>
      </c>
      <c r="L2499" s="39">
        <v>2950</v>
      </c>
      <c r="M2499" s="39">
        <v>0</v>
      </c>
      <c r="N2499" s="39" t="s">
        <v>46</v>
      </c>
      <c r="O2499" s="39">
        <v>283</v>
      </c>
      <c r="P2499" s="39">
        <v>0.193</v>
      </c>
      <c r="Q2499" s="39">
        <v>0</v>
      </c>
      <c r="R2499" s="39">
        <v>180</v>
      </c>
      <c r="S2499" s="39">
        <v>0.123</v>
      </c>
      <c r="T2499" s="39">
        <v>0</v>
      </c>
      <c r="U2499" s="39">
        <v>0</v>
      </c>
      <c r="V2499" s="39">
        <v>0</v>
      </c>
      <c r="W2499" s="39">
        <v>0</v>
      </c>
      <c r="X2499" s="39">
        <v>0</v>
      </c>
      <c r="Y2499" s="39">
        <v>0</v>
      </c>
      <c r="Z2499" s="39">
        <v>0</v>
      </c>
      <c r="AA2499" s="39" t="s">
        <v>47</v>
      </c>
      <c r="AB2499" s="39" t="s">
        <v>48</v>
      </c>
      <c r="AC2499" s="39">
        <v>2020</v>
      </c>
      <c r="AD24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0.87399999999999989</v>
      </c>
    </row>
    <row r="2500" spans="1:30" hidden="1" x14ac:dyDescent="0.25">
      <c r="A2500" s="39" t="s">
        <v>93</v>
      </c>
      <c r="B2500" s="39" t="s">
        <v>39</v>
      </c>
      <c r="C2500" s="39" t="s">
        <v>40</v>
      </c>
      <c r="D2500" s="40">
        <v>43474.372708333336</v>
      </c>
      <c r="E2500" s="39" t="s">
        <v>83</v>
      </c>
      <c r="F2500" s="39" t="s">
        <v>73</v>
      </c>
      <c r="G2500" s="39" t="s">
        <v>145</v>
      </c>
      <c r="H2500" s="39" t="str">
        <f>IF(raw_impacts[[#This Row],[BldgVint]]="Old","Ex",raw_impacts[[#This Row],[BldgVint]])</f>
        <v>Ex</v>
      </c>
      <c r="I2500" s="39" t="s">
        <v>67</v>
      </c>
      <c r="J2500" s="39" t="s">
        <v>41</v>
      </c>
      <c r="K2500" s="39" t="s">
        <v>45</v>
      </c>
      <c r="L2500" s="39">
        <v>903</v>
      </c>
      <c r="M2500" s="39">
        <v>0</v>
      </c>
      <c r="N2500" s="39" t="s">
        <v>46</v>
      </c>
      <c r="O2500" s="39">
        <v>234</v>
      </c>
      <c r="P2500" s="39">
        <v>0.126</v>
      </c>
      <c r="Q2500" s="39">
        <v>0</v>
      </c>
      <c r="R2500" s="39">
        <v>149</v>
      </c>
      <c r="S2500" s="39">
        <v>0.08</v>
      </c>
      <c r="T2500" s="39">
        <v>0</v>
      </c>
      <c r="U2500" s="39">
        <v>0</v>
      </c>
      <c r="V2500" s="39">
        <v>0</v>
      </c>
      <c r="W2500" s="39">
        <v>0</v>
      </c>
      <c r="X2500" s="39">
        <v>0</v>
      </c>
      <c r="Y2500" s="39">
        <v>0</v>
      </c>
      <c r="Z2500" s="39">
        <v>0</v>
      </c>
      <c r="AA2500" s="39" t="s">
        <v>47</v>
      </c>
      <c r="AB2500" s="39" t="s">
        <v>48</v>
      </c>
      <c r="AC2500" s="39">
        <v>2020</v>
      </c>
      <c r="AD25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1.371</v>
      </c>
    </row>
    <row r="2501" spans="1:30" hidden="1" x14ac:dyDescent="0.25">
      <c r="A2501" s="39" t="s">
        <v>93</v>
      </c>
      <c r="B2501" s="39" t="s">
        <v>39</v>
      </c>
      <c r="C2501" s="39" t="s">
        <v>40</v>
      </c>
      <c r="D2501" s="40">
        <v>43474.372708333336</v>
      </c>
      <c r="E2501" s="39" t="s">
        <v>83</v>
      </c>
      <c r="F2501" s="39" t="s">
        <v>74</v>
      </c>
      <c r="G2501" s="39" t="s">
        <v>145</v>
      </c>
      <c r="H2501" s="39" t="str">
        <f>IF(raw_impacts[[#This Row],[BldgVint]]="Old","Ex",raw_impacts[[#This Row],[BldgVint]])</f>
        <v>Ex</v>
      </c>
      <c r="I2501" s="39" t="s">
        <v>67</v>
      </c>
      <c r="J2501" s="39" t="s">
        <v>41</v>
      </c>
      <c r="K2501" s="39" t="s">
        <v>45</v>
      </c>
      <c r="L2501" s="39">
        <v>317</v>
      </c>
      <c r="M2501" s="39">
        <v>0</v>
      </c>
      <c r="N2501" s="39" t="s">
        <v>46</v>
      </c>
      <c r="O2501" s="39">
        <v>419</v>
      </c>
      <c r="P2501" s="39">
        <v>0.21299999999999999</v>
      </c>
      <c r="Q2501" s="39">
        <v>0</v>
      </c>
      <c r="R2501" s="39">
        <v>267</v>
      </c>
      <c r="S2501" s="39">
        <v>0.13600000000000001</v>
      </c>
      <c r="T2501" s="39">
        <v>0</v>
      </c>
      <c r="U2501" s="39">
        <v>0</v>
      </c>
      <c r="V2501" s="39">
        <v>0</v>
      </c>
      <c r="W2501" s="39">
        <v>0</v>
      </c>
      <c r="X2501" s="39">
        <v>0</v>
      </c>
      <c r="Y2501" s="39">
        <v>0</v>
      </c>
      <c r="Z2501" s="39">
        <v>0</v>
      </c>
      <c r="AA2501" s="39" t="s">
        <v>47</v>
      </c>
      <c r="AB2501" s="39" t="s">
        <v>48</v>
      </c>
      <c r="AC2501" s="39">
        <v>2020</v>
      </c>
      <c r="AD25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0.47399999999999998</v>
      </c>
    </row>
    <row r="2502" spans="1:30" hidden="1" x14ac:dyDescent="0.25">
      <c r="A2502" s="39" t="s">
        <v>93</v>
      </c>
      <c r="B2502" s="39" t="s">
        <v>39</v>
      </c>
      <c r="C2502" s="39" t="s">
        <v>40</v>
      </c>
      <c r="D2502" s="40">
        <v>43474.372708333336</v>
      </c>
      <c r="E2502" s="39" t="s">
        <v>83</v>
      </c>
      <c r="F2502" s="39" t="s">
        <v>75</v>
      </c>
      <c r="G2502" s="39" t="s">
        <v>145</v>
      </c>
      <c r="H2502" s="39" t="str">
        <f>IF(raw_impacts[[#This Row],[BldgVint]]="Old","Ex",raw_impacts[[#This Row],[BldgVint]])</f>
        <v>Ex</v>
      </c>
      <c r="I2502" s="39" t="s">
        <v>67</v>
      </c>
      <c r="J2502" s="39" t="s">
        <v>41</v>
      </c>
      <c r="K2502" s="39" t="s">
        <v>45</v>
      </c>
      <c r="L2502" s="39">
        <v>428</v>
      </c>
      <c r="M2502" s="39">
        <v>0</v>
      </c>
      <c r="N2502" s="39" t="s">
        <v>46</v>
      </c>
      <c r="O2502" s="39">
        <v>251</v>
      </c>
      <c r="P2502" s="39">
        <v>0.156</v>
      </c>
      <c r="Q2502" s="39">
        <v>0</v>
      </c>
      <c r="R2502" s="39">
        <v>160</v>
      </c>
      <c r="S2502" s="39">
        <v>9.9299999999999999E-2</v>
      </c>
      <c r="T2502" s="39">
        <v>0</v>
      </c>
      <c r="U2502" s="39">
        <v>0</v>
      </c>
      <c r="V2502" s="39">
        <v>0</v>
      </c>
      <c r="W2502" s="39">
        <v>0</v>
      </c>
      <c r="X2502" s="39">
        <v>0</v>
      </c>
      <c r="Y2502" s="39">
        <v>0</v>
      </c>
      <c r="Z2502" s="39">
        <v>0</v>
      </c>
      <c r="AA2502" s="39" t="s">
        <v>47</v>
      </c>
      <c r="AB2502" s="39" t="s">
        <v>48</v>
      </c>
      <c r="AC2502" s="39">
        <v>2020</v>
      </c>
      <c r="AD25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2.887</v>
      </c>
    </row>
    <row r="2503" spans="1:30" hidden="1" x14ac:dyDescent="0.25">
      <c r="A2503" s="39" t="s">
        <v>93</v>
      </c>
      <c r="B2503" s="39" t="s">
        <v>39</v>
      </c>
      <c r="C2503" s="39" t="s">
        <v>40</v>
      </c>
      <c r="D2503" s="40">
        <v>43474.372708333336</v>
      </c>
      <c r="E2503" s="39" t="s">
        <v>83</v>
      </c>
      <c r="F2503" s="39" t="s">
        <v>76</v>
      </c>
      <c r="G2503" s="39" t="s">
        <v>145</v>
      </c>
      <c r="H2503" s="39" t="str">
        <f>IF(raw_impacts[[#This Row],[BldgVint]]="Old","Ex",raw_impacts[[#This Row],[BldgVint]])</f>
        <v>Ex</v>
      </c>
      <c r="I2503" s="39" t="s">
        <v>67</v>
      </c>
      <c r="J2503" s="39" t="s">
        <v>41</v>
      </c>
      <c r="K2503" s="39" t="s">
        <v>45</v>
      </c>
      <c r="L2503" s="39">
        <v>160</v>
      </c>
      <c r="M2503" s="39">
        <v>0</v>
      </c>
      <c r="N2503" s="39" t="s">
        <v>46</v>
      </c>
      <c r="O2503" s="39">
        <v>420</v>
      </c>
      <c r="P2503" s="39">
        <v>0.24</v>
      </c>
      <c r="Q2503" s="39">
        <v>0</v>
      </c>
      <c r="R2503" s="39">
        <v>267</v>
      </c>
      <c r="S2503" s="39">
        <v>0.153</v>
      </c>
      <c r="T2503" s="39">
        <v>0</v>
      </c>
      <c r="U2503" s="39">
        <v>0</v>
      </c>
      <c r="V2503" s="39">
        <v>0</v>
      </c>
      <c r="W2503" s="39">
        <v>0</v>
      </c>
      <c r="X2503" s="39">
        <v>0</v>
      </c>
      <c r="Y2503" s="39">
        <v>0</v>
      </c>
      <c r="Z2503" s="39">
        <v>0</v>
      </c>
      <c r="AA2503" s="39" t="s">
        <v>47</v>
      </c>
      <c r="AB2503" s="39" t="s">
        <v>48</v>
      </c>
      <c r="AC2503" s="39">
        <v>2020</v>
      </c>
      <c r="AD25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1.371</v>
      </c>
    </row>
    <row r="2504" spans="1:30" hidden="1" x14ac:dyDescent="0.25">
      <c r="A2504" s="39" t="s">
        <v>93</v>
      </c>
      <c r="B2504" s="39" t="s">
        <v>39</v>
      </c>
      <c r="C2504" s="39" t="s">
        <v>40</v>
      </c>
      <c r="D2504" s="40">
        <v>43474.372708333336</v>
      </c>
      <c r="E2504" s="39" t="s">
        <v>83</v>
      </c>
      <c r="F2504" s="39" t="s">
        <v>77</v>
      </c>
      <c r="G2504" s="39" t="s">
        <v>145</v>
      </c>
      <c r="H2504" s="39" t="str">
        <f>IF(raw_impacts[[#This Row],[BldgVint]]="Old","Ex",raw_impacts[[#This Row],[BldgVint]])</f>
        <v>Ex</v>
      </c>
      <c r="I2504" s="39" t="s">
        <v>67</v>
      </c>
      <c r="J2504" s="39" t="s">
        <v>41</v>
      </c>
      <c r="K2504" s="39" t="s">
        <v>45</v>
      </c>
      <c r="L2504" s="39">
        <v>517</v>
      </c>
      <c r="M2504" s="39">
        <v>0</v>
      </c>
      <c r="N2504" s="39" t="s">
        <v>46</v>
      </c>
      <c r="O2504" s="39">
        <v>277</v>
      </c>
      <c r="P2504" s="39">
        <v>0.15</v>
      </c>
      <c r="Q2504" s="39">
        <v>0</v>
      </c>
      <c r="R2504" s="39">
        <v>176</v>
      </c>
      <c r="S2504" s="39">
        <v>9.5500000000000002E-2</v>
      </c>
      <c r="T2504" s="39">
        <v>0</v>
      </c>
      <c r="U2504" s="39">
        <v>0</v>
      </c>
      <c r="V2504" s="39">
        <v>0</v>
      </c>
      <c r="W2504" s="39">
        <v>0</v>
      </c>
      <c r="X2504" s="39">
        <v>0</v>
      </c>
      <c r="Y2504" s="39">
        <v>0</v>
      </c>
      <c r="Z2504" s="39">
        <v>0</v>
      </c>
      <c r="AA2504" s="39" t="s">
        <v>47</v>
      </c>
      <c r="AB2504" s="39" t="s">
        <v>48</v>
      </c>
      <c r="AC2504" s="39">
        <v>2020</v>
      </c>
      <c r="AD25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3.2929999999999997</v>
      </c>
    </row>
    <row r="2505" spans="1:30" hidden="1" x14ac:dyDescent="0.25">
      <c r="A2505" s="39" t="s">
        <v>93</v>
      </c>
      <c r="B2505" s="39" t="s">
        <v>39</v>
      </c>
      <c r="C2505" s="39" t="s">
        <v>40</v>
      </c>
      <c r="D2505" s="40">
        <v>43474.372708333336</v>
      </c>
      <c r="E2505" s="39" t="s">
        <v>83</v>
      </c>
      <c r="F2505" s="39" t="s">
        <v>78</v>
      </c>
      <c r="G2505" s="39" t="s">
        <v>145</v>
      </c>
      <c r="H2505" s="39" t="str">
        <f>IF(raw_impacts[[#This Row],[BldgVint]]="Old","Ex",raw_impacts[[#This Row],[BldgVint]])</f>
        <v>Ex</v>
      </c>
      <c r="I2505" s="39" t="s">
        <v>67</v>
      </c>
      <c r="J2505" s="39" t="s">
        <v>41</v>
      </c>
      <c r="K2505" s="39" t="s">
        <v>45</v>
      </c>
      <c r="L2505" s="39">
        <v>36.299999999999997</v>
      </c>
      <c r="M2505" s="39">
        <v>0</v>
      </c>
      <c r="N2505" s="39" t="s">
        <v>46</v>
      </c>
      <c r="O2505" s="39">
        <v>311</v>
      </c>
      <c r="P2505" s="39">
        <v>0.16300000000000001</v>
      </c>
      <c r="Q2505" s="39">
        <v>0</v>
      </c>
      <c r="R2505" s="39">
        <v>198</v>
      </c>
      <c r="S2505" s="39">
        <v>0.104</v>
      </c>
      <c r="T2505" s="39">
        <v>0</v>
      </c>
      <c r="U2505" s="39">
        <v>0</v>
      </c>
      <c r="V2505" s="39">
        <v>0</v>
      </c>
      <c r="W2505" s="39">
        <v>0</v>
      </c>
      <c r="X2505" s="39">
        <v>0</v>
      </c>
      <c r="Y2505" s="39">
        <v>0</v>
      </c>
      <c r="Z2505" s="39">
        <v>0</v>
      </c>
      <c r="AA2505" s="39" t="s">
        <v>47</v>
      </c>
      <c r="AB2505" s="39" t="s">
        <v>48</v>
      </c>
      <c r="AC2505" s="39">
        <v>2020</v>
      </c>
      <c r="AD25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5.0809999999999995</v>
      </c>
    </row>
    <row r="2506" spans="1:30" hidden="1" x14ac:dyDescent="0.25">
      <c r="A2506" s="39" t="s">
        <v>93</v>
      </c>
      <c r="B2506" s="39" t="s">
        <v>39</v>
      </c>
      <c r="C2506" s="39" t="s">
        <v>40</v>
      </c>
      <c r="D2506" s="40">
        <v>43474.372708333336</v>
      </c>
      <c r="E2506" s="39" t="s">
        <v>83</v>
      </c>
      <c r="F2506" s="39" t="s">
        <v>79</v>
      </c>
      <c r="G2506" s="39" t="s">
        <v>145</v>
      </c>
      <c r="H2506" s="39" t="str">
        <f>IF(raw_impacts[[#This Row],[BldgVint]]="Old","Ex",raw_impacts[[#This Row],[BldgVint]])</f>
        <v>Ex</v>
      </c>
      <c r="I2506" s="39" t="s">
        <v>67</v>
      </c>
      <c r="J2506" s="39" t="s">
        <v>41</v>
      </c>
      <c r="K2506" s="39" t="s">
        <v>45</v>
      </c>
      <c r="L2506" s="39">
        <v>330</v>
      </c>
      <c r="M2506" s="39">
        <v>0</v>
      </c>
      <c r="N2506" s="39" t="s">
        <v>46</v>
      </c>
      <c r="O2506" s="39">
        <v>290</v>
      </c>
      <c r="P2506" s="39">
        <v>0.19500000000000001</v>
      </c>
      <c r="Q2506" s="39">
        <v>0</v>
      </c>
      <c r="R2506" s="39">
        <v>184</v>
      </c>
      <c r="S2506" s="39">
        <v>0.124</v>
      </c>
      <c r="T2506" s="39">
        <v>0</v>
      </c>
      <c r="U2506" s="39">
        <v>0</v>
      </c>
      <c r="V2506" s="39">
        <v>0</v>
      </c>
      <c r="W2506" s="39">
        <v>0</v>
      </c>
      <c r="X2506" s="39">
        <v>0</v>
      </c>
      <c r="Y2506" s="39">
        <v>0</v>
      </c>
      <c r="Z2506" s="39">
        <v>0</v>
      </c>
      <c r="AA2506" s="39" t="s">
        <v>47</v>
      </c>
      <c r="AB2506" s="39" t="s">
        <v>48</v>
      </c>
      <c r="AC2506" s="39">
        <v>2020</v>
      </c>
      <c r="AD25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3.2219999999999995</v>
      </c>
    </row>
    <row r="2507" spans="1:30" hidden="1" x14ac:dyDescent="0.25">
      <c r="A2507" s="39" t="s">
        <v>93</v>
      </c>
      <c r="B2507" s="39" t="s">
        <v>39</v>
      </c>
      <c r="C2507" s="39" t="s">
        <v>40</v>
      </c>
      <c r="D2507" s="40">
        <v>43474.372708333336</v>
      </c>
      <c r="E2507" s="39" t="s">
        <v>83</v>
      </c>
      <c r="F2507" s="39" t="s">
        <v>42</v>
      </c>
      <c r="G2507" s="39" t="s">
        <v>145</v>
      </c>
      <c r="H2507" s="39" t="str">
        <f>IF(raw_impacts[[#This Row],[BldgVint]]="Old","Ex",raw_impacts[[#This Row],[BldgVint]])</f>
        <v>Ex</v>
      </c>
      <c r="I2507" s="39" t="s">
        <v>68</v>
      </c>
      <c r="J2507" s="39" t="s">
        <v>41</v>
      </c>
      <c r="K2507" s="39" t="s">
        <v>45</v>
      </c>
      <c r="L2507" s="39">
        <v>952</v>
      </c>
      <c r="M2507" s="39">
        <v>0</v>
      </c>
      <c r="N2507" s="39" t="s">
        <v>46</v>
      </c>
      <c r="O2507" s="39">
        <v>271</v>
      </c>
      <c r="P2507" s="39">
        <v>0.188</v>
      </c>
      <c r="Q2507" s="39">
        <v>0</v>
      </c>
      <c r="R2507" s="39">
        <v>173</v>
      </c>
      <c r="S2507" s="39">
        <v>0.12</v>
      </c>
      <c r="T2507" s="39">
        <v>0</v>
      </c>
      <c r="U2507" s="39">
        <v>0</v>
      </c>
      <c r="V2507" s="39">
        <v>0</v>
      </c>
      <c r="W2507" s="39">
        <v>0</v>
      </c>
      <c r="X2507" s="39">
        <v>0</v>
      </c>
      <c r="Y2507" s="39">
        <v>0</v>
      </c>
      <c r="Z2507" s="39">
        <v>0</v>
      </c>
      <c r="AA2507" s="39" t="s">
        <v>47</v>
      </c>
      <c r="AB2507" s="39" t="s">
        <v>48</v>
      </c>
      <c r="AC2507" s="39">
        <v>2020</v>
      </c>
      <c r="AD25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1.617</v>
      </c>
    </row>
    <row r="2508" spans="1:30" hidden="1" x14ac:dyDescent="0.25">
      <c r="A2508" s="39" t="s">
        <v>93</v>
      </c>
      <c r="B2508" s="39" t="s">
        <v>39</v>
      </c>
      <c r="C2508" s="39" t="s">
        <v>40</v>
      </c>
      <c r="D2508" s="40">
        <v>43474.372708333336</v>
      </c>
      <c r="E2508" s="39" t="s">
        <v>83</v>
      </c>
      <c r="F2508" s="39" t="s">
        <v>71</v>
      </c>
      <c r="G2508" s="39" t="s">
        <v>145</v>
      </c>
      <c r="H2508" s="39" t="str">
        <f>IF(raw_impacts[[#This Row],[BldgVint]]="Old","Ex",raw_impacts[[#This Row],[BldgVint]])</f>
        <v>Ex</v>
      </c>
      <c r="I2508" s="39" t="s">
        <v>68</v>
      </c>
      <c r="J2508" s="39" t="s">
        <v>41</v>
      </c>
      <c r="K2508" s="39" t="s">
        <v>45</v>
      </c>
      <c r="L2508" s="39">
        <v>490</v>
      </c>
      <c r="M2508" s="39">
        <v>0</v>
      </c>
      <c r="N2508" s="39" t="s">
        <v>46</v>
      </c>
      <c r="O2508" s="39">
        <v>210</v>
      </c>
      <c r="P2508" s="39">
        <v>0.13400000000000001</v>
      </c>
      <c r="Q2508" s="39">
        <v>0</v>
      </c>
      <c r="R2508" s="39">
        <v>134</v>
      </c>
      <c r="S2508" s="39">
        <v>8.5400000000000004E-2</v>
      </c>
      <c r="T2508" s="39">
        <v>0</v>
      </c>
      <c r="U2508" s="39">
        <v>0</v>
      </c>
      <c r="V2508" s="39">
        <v>0</v>
      </c>
      <c r="W2508" s="39">
        <v>0</v>
      </c>
      <c r="X2508" s="39">
        <v>0</v>
      </c>
      <c r="Y2508" s="39">
        <v>0</v>
      </c>
      <c r="Z2508" s="39">
        <v>0</v>
      </c>
      <c r="AA2508" s="39" t="s">
        <v>47</v>
      </c>
      <c r="AB2508" s="39" t="s">
        <v>48</v>
      </c>
      <c r="AC2508" s="39">
        <v>2020</v>
      </c>
      <c r="AD25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2.86</v>
      </c>
    </row>
    <row r="2509" spans="1:30" hidden="1" x14ac:dyDescent="0.25">
      <c r="A2509" s="39" t="s">
        <v>93</v>
      </c>
      <c r="B2509" s="39" t="s">
        <v>39</v>
      </c>
      <c r="C2509" s="39" t="s">
        <v>40</v>
      </c>
      <c r="D2509" s="40">
        <v>43474.372708333336</v>
      </c>
      <c r="E2509" s="39" t="s">
        <v>83</v>
      </c>
      <c r="F2509" s="39" t="s">
        <v>72</v>
      </c>
      <c r="G2509" s="39" t="s">
        <v>145</v>
      </c>
      <c r="H2509" s="39" t="str">
        <f>IF(raw_impacts[[#This Row],[BldgVint]]="Old","Ex",raw_impacts[[#This Row],[BldgVint]])</f>
        <v>Ex</v>
      </c>
      <c r="I2509" s="39" t="s">
        <v>68</v>
      </c>
      <c r="J2509" s="39" t="s">
        <v>41</v>
      </c>
      <c r="K2509" s="39" t="s">
        <v>45</v>
      </c>
      <c r="L2509" s="39">
        <v>3180</v>
      </c>
      <c r="M2509" s="39">
        <v>0</v>
      </c>
      <c r="N2509" s="39" t="s">
        <v>46</v>
      </c>
      <c r="O2509" s="39">
        <v>265</v>
      </c>
      <c r="P2509" s="39">
        <v>0.184</v>
      </c>
      <c r="Q2509" s="39">
        <v>0</v>
      </c>
      <c r="R2509" s="39">
        <v>169</v>
      </c>
      <c r="S2509" s="39">
        <v>0.11700000000000001</v>
      </c>
      <c r="T2509" s="39">
        <v>0</v>
      </c>
      <c r="U2509" s="39">
        <v>0</v>
      </c>
      <c r="V2509" s="39">
        <v>0</v>
      </c>
      <c r="W2509" s="39">
        <v>0</v>
      </c>
      <c r="X2509" s="39">
        <v>0</v>
      </c>
      <c r="Y2509" s="39">
        <v>0</v>
      </c>
      <c r="Z2509" s="39">
        <v>0</v>
      </c>
      <c r="AA2509" s="39" t="s">
        <v>47</v>
      </c>
      <c r="AB2509" s="39" t="s">
        <v>48</v>
      </c>
      <c r="AC2509" s="39">
        <v>2020</v>
      </c>
      <c r="AD25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1.617</v>
      </c>
    </row>
    <row r="2510" spans="1:30" hidden="1" x14ac:dyDescent="0.25">
      <c r="A2510" s="39" t="s">
        <v>93</v>
      </c>
      <c r="B2510" s="39" t="s">
        <v>39</v>
      </c>
      <c r="C2510" s="39" t="s">
        <v>40</v>
      </c>
      <c r="D2510" s="40">
        <v>43474.372708333336</v>
      </c>
      <c r="E2510" s="39" t="s">
        <v>83</v>
      </c>
      <c r="F2510" s="39" t="s">
        <v>73</v>
      </c>
      <c r="G2510" s="39" t="s">
        <v>145</v>
      </c>
      <c r="H2510" s="39" t="str">
        <f>IF(raw_impacts[[#This Row],[BldgVint]]="Old","Ex",raw_impacts[[#This Row],[BldgVint]])</f>
        <v>Ex</v>
      </c>
      <c r="I2510" s="39" t="s">
        <v>68</v>
      </c>
      <c r="J2510" s="39" t="s">
        <v>41</v>
      </c>
      <c r="K2510" s="39" t="s">
        <v>45</v>
      </c>
      <c r="L2510" s="39">
        <v>941</v>
      </c>
      <c r="M2510" s="39">
        <v>0</v>
      </c>
      <c r="N2510" s="39" t="s">
        <v>46</v>
      </c>
      <c r="O2510" s="39">
        <v>215</v>
      </c>
      <c r="P2510" s="39">
        <v>0.105</v>
      </c>
      <c r="Q2510" s="39">
        <v>0</v>
      </c>
      <c r="R2510" s="39">
        <v>137</v>
      </c>
      <c r="S2510" s="39">
        <v>6.7000000000000004E-2</v>
      </c>
      <c r="T2510" s="39">
        <v>0</v>
      </c>
      <c r="U2510" s="39">
        <v>0</v>
      </c>
      <c r="V2510" s="39">
        <v>0</v>
      </c>
      <c r="W2510" s="39">
        <v>0</v>
      </c>
      <c r="X2510" s="39">
        <v>0</v>
      </c>
      <c r="Y2510" s="39">
        <v>0</v>
      </c>
      <c r="Z2510" s="39">
        <v>0</v>
      </c>
      <c r="AA2510" s="39" t="s">
        <v>47</v>
      </c>
      <c r="AB2510" s="39" t="s">
        <v>48</v>
      </c>
      <c r="AC2510" s="39">
        <v>2020</v>
      </c>
      <c r="AD25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1.2310000000000001</v>
      </c>
    </row>
    <row r="2511" spans="1:30" hidden="1" x14ac:dyDescent="0.25">
      <c r="A2511" s="39" t="s">
        <v>93</v>
      </c>
      <c r="B2511" s="39" t="s">
        <v>39</v>
      </c>
      <c r="C2511" s="39" t="s">
        <v>40</v>
      </c>
      <c r="D2511" s="40">
        <v>43474.372708333336</v>
      </c>
      <c r="E2511" s="39" t="s">
        <v>83</v>
      </c>
      <c r="F2511" s="39" t="s">
        <v>74</v>
      </c>
      <c r="G2511" s="39" t="s">
        <v>145</v>
      </c>
      <c r="H2511" s="39" t="str">
        <f>IF(raw_impacts[[#This Row],[BldgVint]]="Old","Ex",raw_impacts[[#This Row],[BldgVint]])</f>
        <v>Ex</v>
      </c>
      <c r="I2511" s="39" t="s">
        <v>68</v>
      </c>
      <c r="J2511" s="39" t="s">
        <v>41</v>
      </c>
      <c r="K2511" s="39" t="s">
        <v>45</v>
      </c>
      <c r="L2511" s="39">
        <v>321</v>
      </c>
      <c r="M2511" s="39">
        <v>0</v>
      </c>
      <c r="N2511" s="39" t="s">
        <v>46</v>
      </c>
      <c r="O2511" s="39">
        <v>410</v>
      </c>
      <c r="P2511" s="39">
        <v>0.185</v>
      </c>
      <c r="Q2511" s="39">
        <v>0</v>
      </c>
      <c r="R2511" s="39">
        <v>261</v>
      </c>
      <c r="S2511" s="39">
        <v>0.11799999999999999</v>
      </c>
      <c r="T2511" s="39">
        <v>0</v>
      </c>
      <c r="U2511" s="39">
        <v>0</v>
      </c>
      <c r="V2511" s="39">
        <v>0</v>
      </c>
      <c r="W2511" s="39">
        <v>0</v>
      </c>
      <c r="X2511" s="39">
        <v>0</v>
      </c>
      <c r="Y2511" s="39">
        <v>0</v>
      </c>
      <c r="Z2511" s="39">
        <v>0</v>
      </c>
      <c r="AA2511" s="39" t="s">
        <v>47</v>
      </c>
      <c r="AB2511" s="39" t="s">
        <v>48</v>
      </c>
      <c r="AC2511" s="39">
        <v>2020</v>
      </c>
      <c r="AD25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1.137</v>
      </c>
    </row>
    <row r="2512" spans="1:30" hidden="1" x14ac:dyDescent="0.25">
      <c r="A2512" s="39" t="s">
        <v>93</v>
      </c>
      <c r="B2512" s="39" t="s">
        <v>39</v>
      </c>
      <c r="C2512" s="39" t="s">
        <v>40</v>
      </c>
      <c r="D2512" s="40">
        <v>43474.372708333336</v>
      </c>
      <c r="E2512" s="39" t="s">
        <v>83</v>
      </c>
      <c r="F2512" s="39" t="s">
        <v>75</v>
      </c>
      <c r="G2512" s="39" t="s">
        <v>145</v>
      </c>
      <c r="H2512" s="39" t="str">
        <f>IF(raw_impacts[[#This Row],[BldgVint]]="Old","Ex",raw_impacts[[#This Row],[BldgVint]])</f>
        <v>Ex</v>
      </c>
      <c r="I2512" s="39" t="s">
        <v>68</v>
      </c>
      <c r="J2512" s="39" t="s">
        <v>41</v>
      </c>
      <c r="K2512" s="39" t="s">
        <v>45</v>
      </c>
      <c r="L2512" s="39">
        <v>440</v>
      </c>
      <c r="M2512" s="39">
        <v>0</v>
      </c>
      <c r="N2512" s="39" t="s">
        <v>46</v>
      </c>
      <c r="O2512" s="39">
        <v>248</v>
      </c>
      <c r="P2512" s="39">
        <v>0.13400000000000001</v>
      </c>
      <c r="Q2512" s="39">
        <v>0</v>
      </c>
      <c r="R2512" s="39">
        <v>158</v>
      </c>
      <c r="S2512" s="39">
        <v>8.5300000000000001E-2</v>
      </c>
      <c r="T2512" s="39">
        <v>0</v>
      </c>
      <c r="U2512" s="39">
        <v>0</v>
      </c>
      <c r="V2512" s="39">
        <v>0</v>
      </c>
      <c r="W2512" s="39">
        <v>0</v>
      </c>
      <c r="X2512" s="39">
        <v>0</v>
      </c>
      <c r="Y2512" s="39">
        <v>0</v>
      </c>
      <c r="Z2512" s="39">
        <v>0</v>
      </c>
      <c r="AA2512" s="39" t="s">
        <v>47</v>
      </c>
      <c r="AB2512" s="39" t="s">
        <v>48</v>
      </c>
      <c r="AC2512" s="39">
        <v>2020</v>
      </c>
      <c r="AD25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4.9459999999999997</v>
      </c>
    </row>
    <row r="2513" spans="1:30" hidden="1" x14ac:dyDescent="0.25">
      <c r="A2513" s="39" t="s">
        <v>93</v>
      </c>
      <c r="B2513" s="39" t="s">
        <v>39</v>
      </c>
      <c r="C2513" s="39" t="s">
        <v>40</v>
      </c>
      <c r="D2513" s="40">
        <v>43474.372708333336</v>
      </c>
      <c r="E2513" s="39" t="s">
        <v>83</v>
      </c>
      <c r="F2513" s="39" t="s">
        <v>77</v>
      </c>
      <c r="G2513" s="39" t="s">
        <v>145</v>
      </c>
      <c r="H2513" s="39" t="str">
        <f>IF(raw_impacts[[#This Row],[BldgVint]]="Old","Ex",raw_impacts[[#This Row],[BldgVint]])</f>
        <v>Ex</v>
      </c>
      <c r="I2513" s="39" t="s">
        <v>68</v>
      </c>
      <c r="J2513" s="39" t="s">
        <v>41</v>
      </c>
      <c r="K2513" s="39" t="s">
        <v>45</v>
      </c>
      <c r="L2513" s="39">
        <v>539</v>
      </c>
      <c r="M2513" s="39">
        <v>0</v>
      </c>
      <c r="N2513" s="39" t="s">
        <v>46</v>
      </c>
      <c r="O2513" s="39">
        <v>275</v>
      </c>
      <c r="P2513" s="39">
        <v>0.13900000000000001</v>
      </c>
      <c r="Q2513" s="39">
        <v>0</v>
      </c>
      <c r="R2513" s="39">
        <v>175</v>
      </c>
      <c r="S2513" s="39">
        <v>8.8800000000000004E-2</v>
      </c>
      <c r="T2513" s="39">
        <v>0</v>
      </c>
      <c r="U2513" s="39">
        <v>0</v>
      </c>
      <c r="V2513" s="39">
        <v>0</v>
      </c>
      <c r="W2513" s="39">
        <v>0</v>
      </c>
      <c r="X2513" s="39">
        <v>0</v>
      </c>
      <c r="Y2513" s="39">
        <v>0</v>
      </c>
      <c r="Z2513" s="39">
        <v>0</v>
      </c>
      <c r="AA2513" s="39" t="s">
        <v>47</v>
      </c>
      <c r="AB2513" s="39" t="s">
        <v>48</v>
      </c>
      <c r="AC2513" s="39">
        <v>2020</v>
      </c>
      <c r="AD25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6.4480000000000004</v>
      </c>
    </row>
    <row r="2514" spans="1:30" hidden="1" x14ac:dyDescent="0.25">
      <c r="A2514" s="39" t="s">
        <v>93</v>
      </c>
      <c r="B2514" s="39" t="s">
        <v>39</v>
      </c>
      <c r="C2514" s="39" t="s">
        <v>40</v>
      </c>
      <c r="D2514" s="40">
        <v>43474.372708333336</v>
      </c>
      <c r="E2514" s="39" t="s">
        <v>83</v>
      </c>
      <c r="F2514" s="39" t="s">
        <v>78</v>
      </c>
      <c r="G2514" s="39" t="s">
        <v>145</v>
      </c>
      <c r="H2514" s="39" t="str">
        <f>IF(raw_impacts[[#This Row],[BldgVint]]="Old","Ex",raw_impacts[[#This Row],[BldgVint]])</f>
        <v>Ex</v>
      </c>
      <c r="I2514" s="39" t="s">
        <v>68</v>
      </c>
      <c r="J2514" s="39" t="s">
        <v>41</v>
      </c>
      <c r="K2514" s="39" t="s">
        <v>45</v>
      </c>
      <c r="L2514" s="39">
        <v>38.1</v>
      </c>
      <c r="M2514" s="39">
        <v>0</v>
      </c>
      <c r="N2514" s="39" t="s">
        <v>46</v>
      </c>
      <c r="O2514" s="39">
        <v>305</v>
      </c>
      <c r="P2514" s="39">
        <v>0.14699999999999999</v>
      </c>
      <c r="Q2514" s="39">
        <v>0</v>
      </c>
      <c r="R2514" s="39">
        <v>194</v>
      </c>
      <c r="S2514" s="39">
        <v>9.4E-2</v>
      </c>
      <c r="T2514" s="39">
        <v>0</v>
      </c>
      <c r="U2514" s="39">
        <v>0</v>
      </c>
      <c r="V2514" s="39">
        <v>0</v>
      </c>
      <c r="W2514" s="39">
        <v>0</v>
      </c>
      <c r="X2514" s="39">
        <v>0</v>
      </c>
      <c r="Y2514" s="39">
        <v>0</v>
      </c>
      <c r="Z2514" s="39">
        <v>0</v>
      </c>
      <c r="AA2514" s="39" t="s">
        <v>47</v>
      </c>
      <c r="AB2514" s="39" t="s">
        <v>48</v>
      </c>
      <c r="AC2514" s="39">
        <v>2020</v>
      </c>
      <c r="AD25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2.9550000000000001</v>
      </c>
    </row>
    <row r="2515" spans="1:30" hidden="1" x14ac:dyDescent="0.25">
      <c r="A2515" s="39" t="s">
        <v>93</v>
      </c>
      <c r="B2515" s="39" t="s">
        <v>39</v>
      </c>
      <c r="C2515" s="39" t="s">
        <v>40</v>
      </c>
      <c r="D2515" s="40">
        <v>43474.372708333336</v>
      </c>
      <c r="E2515" s="39" t="s">
        <v>83</v>
      </c>
      <c r="F2515" s="39" t="s">
        <v>79</v>
      </c>
      <c r="G2515" s="39" t="s">
        <v>145</v>
      </c>
      <c r="H2515" s="39" t="str">
        <f>IF(raw_impacts[[#This Row],[BldgVint]]="Old","Ex",raw_impacts[[#This Row],[BldgVint]])</f>
        <v>Ex</v>
      </c>
      <c r="I2515" s="39" t="s">
        <v>68</v>
      </c>
      <c r="J2515" s="39" t="s">
        <v>41</v>
      </c>
      <c r="K2515" s="39" t="s">
        <v>45</v>
      </c>
      <c r="L2515" s="39">
        <v>336</v>
      </c>
      <c r="M2515" s="39">
        <v>0</v>
      </c>
      <c r="N2515" s="39" t="s">
        <v>46</v>
      </c>
      <c r="O2515" s="39">
        <v>278</v>
      </c>
      <c r="P2515" s="39">
        <v>0.16500000000000001</v>
      </c>
      <c r="Q2515" s="39">
        <v>0</v>
      </c>
      <c r="R2515" s="39">
        <v>177</v>
      </c>
      <c r="S2515" s="39">
        <v>0.105</v>
      </c>
      <c r="T2515" s="39">
        <v>0</v>
      </c>
      <c r="U2515" s="39">
        <v>0</v>
      </c>
      <c r="V2515" s="39">
        <v>0</v>
      </c>
      <c r="W2515" s="39">
        <v>0</v>
      </c>
      <c r="X2515" s="39">
        <v>0</v>
      </c>
      <c r="Y2515" s="39">
        <v>0</v>
      </c>
      <c r="Z2515" s="39">
        <v>0</v>
      </c>
      <c r="AA2515" s="39" t="s">
        <v>47</v>
      </c>
      <c r="AB2515" s="39" t="s">
        <v>48</v>
      </c>
      <c r="AC2515" s="39">
        <v>2020</v>
      </c>
      <c r="AD25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4.5839999999999996</v>
      </c>
    </row>
    <row r="2516" spans="1:30" hidden="1" x14ac:dyDescent="0.25">
      <c r="A2516" s="39" t="s">
        <v>93</v>
      </c>
      <c r="B2516" s="39" t="s">
        <v>39</v>
      </c>
      <c r="C2516" s="39" t="s">
        <v>40</v>
      </c>
      <c r="D2516" s="40">
        <v>43474.372708333336</v>
      </c>
      <c r="E2516" s="39" t="s">
        <v>83</v>
      </c>
      <c r="F2516" s="39" t="s">
        <v>42</v>
      </c>
      <c r="G2516" s="39" t="s">
        <v>145</v>
      </c>
      <c r="H2516" s="39" t="str">
        <f>IF(raw_impacts[[#This Row],[BldgVint]]="Old","Ex",raw_impacts[[#This Row],[BldgVint]])</f>
        <v>Ex</v>
      </c>
      <c r="I2516" s="39" t="s">
        <v>69</v>
      </c>
      <c r="J2516" s="39" t="s">
        <v>41</v>
      </c>
      <c r="K2516" s="39" t="s">
        <v>45</v>
      </c>
      <c r="L2516" s="39">
        <v>1200</v>
      </c>
      <c r="M2516" s="39">
        <v>0</v>
      </c>
      <c r="N2516" s="39" t="s">
        <v>46</v>
      </c>
      <c r="O2516" s="39">
        <v>429</v>
      </c>
      <c r="P2516" s="39">
        <v>0.19700000000000001</v>
      </c>
      <c r="Q2516" s="39">
        <v>0</v>
      </c>
      <c r="R2516" s="39">
        <v>273</v>
      </c>
      <c r="S2516" s="39">
        <v>0.125</v>
      </c>
      <c r="T2516" s="39">
        <v>0</v>
      </c>
      <c r="U2516" s="39">
        <v>0</v>
      </c>
      <c r="V2516" s="39">
        <v>0</v>
      </c>
      <c r="W2516" s="39">
        <v>0</v>
      </c>
      <c r="X2516" s="39">
        <v>0</v>
      </c>
      <c r="Y2516" s="39">
        <v>0</v>
      </c>
      <c r="Z2516" s="39">
        <v>0</v>
      </c>
      <c r="AA2516" s="39" t="s">
        <v>47</v>
      </c>
      <c r="AB2516" s="39" t="s">
        <v>48</v>
      </c>
      <c r="AC2516" s="39">
        <v>2020</v>
      </c>
      <c r="AD25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</v>
      </c>
    </row>
    <row r="2517" spans="1:30" hidden="1" x14ac:dyDescent="0.25">
      <c r="A2517" s="39" t="s">
        <v>93</v>
      </c>
      <c r="B2517" s="39" t="s">
        <v>39</v>
      </c>
      <c r="C2517" s="39" t="s">
        <v>40</v>
      </c>
      <c r="D2517" s="40">
        <v>43474.372708333336</v>
      </c>
      <c r="E2517" s="39" t="s">
        <v>83</v>
      </c>
      <c r="F2517" s="39" t="s">
        <v>71</v>
      </c>
      <c r="G2517" s="39" t="s">
        <v>145</v>
      </c>
      <c r="H2517" s="39" t="str">
        <f>IF(raw_impacts[[#This Row],[BldgVint]]="Old","Ex",raw_impacts[[#This Row],[BldgVint]])</f>
        <v>Ex</v>
      </c>
      <c r="I2517" s="39" t="s">
        <v>69</v>
      </c>
      <c r="J2517" s="39" t="s">
        <v>41</v>
      </c>
      <c r="K2517" s="39" t="s">
        <v>45</v>
      </c>
      <c r="L2517" s="39">
        <v>630</v>
      </c>
      <c r="M2517" s="39">
        <v>0</v>
      </c>
      <c r="N2517" s="39" t="s">
        <v>46</v>
      </c>
      <c r="O2517" s="39">
        <v>337</v>
      </c>
      <c r="P2517" s="39">
        <v>0.13800000000000001</v>
      </c>
      <c r="Q2517" s="39">
        <v>0</v>
      </c>
      <c r="R2517" s="39">
        <v>214</v>
      </c>
      <c r="S2517" s="39">
        <v>8.8099999999999998E-2</v>
      </c>
      <c r="T2517" s="39">
        <v>0</v>
      </c>
      <c r="U2517" s="39">
        <v>0</v>
      </c>
      <c r="V2517" s="39">
        <v>0</v>
      </c>
      <c r="W2517" s="39">
        <v>0</v>
      </c>
      <c r="X2517" s="39">
        <v>0</v>
      </c>
      <c r="Y2517" s="39">
        <v>0</v>
      </c>
      <c r="Z2517" s="39">
        <v>0</v>
      </c>
      <c r="AA2517" s="39" t="s">
        <v>47</v>
      </c>
      <c r="AB2517" s="39" t="s">
        <v>48</v>
      </c>
      <c r="AC2517" s="39">
        <v>2020</v>
      </c>
      <c r="AD25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0.92999999999999994</v>
      </c>
    </row>
    <row r="2518" spans="1:30" hidden="1" x14ac:dyDescent="0.25">
      <c r="A2518" s="39" t="s">
        <v>93</v>
      </c>
      <c r="B2518" s="39" t="s">
        <v>39</v>
      </c>
      <c r="C2518" s="39" t="s">
        <v>40</v>
      </c>
      <c r="D2518" s="40">
        <v>43474.372708333336</v>
      </c>
      <c r="E2518" s="39" t="s">
        <v>83</v>
      </c>
      <c r="F2518" s="39" t="s">
        <v>72</v>
      </c>
      <c r="G2518" s="39" t="s">
        <v>145</v>
      </c>
      <c r="H2518" s="39" t="str">
        <f>IF(raw_impacts[[#This Row],[BldgVint]]="Old","Ex",raw_impacts[[#This Row],[BldgVint]])</f>
        <v>Ex</v>
      </c>
      <c r="I2518" s="39" t="s">
        <v>69</v>
      </c>
      <c r="J2518" s="39" t="s">
        <v>41</v>
      </c>
      <c r="K2518" s="39" t="s">
        <v>45</v>
      </c>
      <c r="L2518" s="39">
        <v>3930</v>
      </c>
      <c r="M2518" s="39">
        <v>0</v>
      </c>
      <c r="N2518" s="39" t="s">
        <v>46</v>
      </c>
      <c r="O2518" s="39">
        <v>401</v>
      </c>
      <c r="P2518" s="39">
        <v>0.193</v>
      </c>
      <c r="Q2518" s="39">
        <v>0</v>
      </c>
      <c r="R2518" s="39">
        <v>256</v>
      </c>
      <c r="S2518" s="39">
        <v>0.123</v>
      </c>
      <c r="T2518" s="39">
        <v>0</v>
      </c>
      <c r="U2518" s="39">
        <v>0</v>
      </c>
      <c r="V2518" s="39">
        <v>0</v>
      </c>
      <c r="W2518" s="39">
        <v>0</v>
      </c>
      <c r="X2518" s="39">
        <v>0</v>
      </c>
      <c r="Y2518" s="39">
        <v>0</v>
      </c>
      <c r="Z2518" s="39">
        <v>0</v>
      </c>
      <c r="AA2518" s="39" t="s">
        <v>47</v>
      </c>
      <c r="AB2518" s="39" t="s">
        <v>48</v>
      </c>
      <c r="AC2518" s="39">
        <v>2020</v>
      </c>
      <c r="AD25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</v>
      </c>
    </row>
    <row r="2519" spans="1:30" hidden="1" x14ac:dyDescent="0.25">
      <c r="A2519" s="39" t="s">
        <v>93</v>
      </c>
      <c r="B2519" s="39" t="s">
        <v>39</v>
      </c>
      <c r="C2519" s="39" t="s">
        <v>40</v>
      </c>
      <c r="D2519" s="40">
        <v>43474.372708333336</v>
      </c>
      <c r="E2519" s="39" t="s">
        <v>83</v>
      </c>
      <c r="F2519" s="39" t="s">
        <v>73</v>
      </c>
      <c r="G2519" s="39" t="s">
        <v>145</v>
      </c>
      <c r="H2519" s="39" t="str">
        <f>IF(raw_impacts[[#This Row],[BldgVint]]="Old","Ex",raw_impacts[[#This Row],[BldgVint]])</f>
        <v>Ex</v>
      </c>
      <c r="I2519" s="39" t="s">
        <v>69</v>
      </c>
      <c r="J2519" s="39" t="s">
        <v>41</v>
      </c>
      <c r="K2519" s="39" t="s">
        <v>45</v>
      </c>
      <c r="L2519" s="39">
        <v>1120</v>
      </c>
      <c r="M2519" s="39">
        <v>0</v>
      </c>
      <c r="N2519" s="39" t="s">
        <v>46</v>
      </c>
      <c r="O2519" s="39">
        <v>361</v>
      </c>
      <c r="P2519" s="39">
        <v>0.11799999999999999</v>
      </c>
      <c r="Q2519" s="39">
        <v>0</v>
      </c>
      <c r="R2519" s="39">
        <v>230</v>
      </c>
      <c r="S2519" s="39">
        <v>7.5300000000000006E-2</v>
      </c>
      <c r="T2519" s="39">
        <v>0</v>
      </c>
      <c r="U2519" s="39">
        <v>0</v>
      </c>
      <c r="V2519" s="39">
        <v>0</v>
      </c>
      <c r="W2519" s="39">
        <v>0</v>
      </c>
      <c r="X2519" s="39">
        <v>0</v>
      </c>
      <c r="Y2519" s="39">
        <v>0</v>
      </c>
      <c r="Z2519" s="39">
        <v>0</v>
      </c>
      <c r="AA2519" s="39" t="s">
        <v>47</v>
      </c>
      <c r="AB2519" s="39" t="s">
        <v>48</v>
      </c>
      <c r="AC2519" s="39">
        <v>2020</v>
      </c>
      <c r="AD25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1.419</v>
      </c>
    </row>
    <row r="2520" spans="1:30" hidden="1" x14ac:dyDescent="0.25">
      <c r="A2520" s="39" t="s">
        <v>93</v>
      </c>
      <c r="B2520" s="39" t="s">
        <v>39</v>
      </c>
      <c r="C2520" s="39" t="s">
        <v>40</v>
      </c>
      <c r="D2520" s="40">
        <v>43474.372708333336</v>
      </c>
      <c r="E2520" s="39" t="s">
        <v>83</v>
      </c>
      <c r="F2520" s="39" t="s">
        <v>74</v>
      </c>
      <c r="G2520" s="39" t="s">
        <v>145</v>
      </c>
      <c r="H2520" s="39" t="str">
        <f>IF(raw_impacts[[#This Row],[BldgVint]]="Old","Ex",raw_impacts[[#This Row],[BldgVint]])</f>
        <v>Ex</v>
      </c>
      <c r="I2520" s="39" t="s">
        <v>69</v>
      </c>
      <c r="J2520" s="39" t="s">
        <v>41</v>
      </c>
      <c r="K2520" s="39" t="s">
        <v>45</v>
      </c>
      <c r="L2520" s="39">
        <v>383</v>
      </c>
      <c r="M2520" s="39">
        <v>0</v>
      </c>
      <c r="N2520" s="39" t="s">
        <v>46</v>
      </c>
      <c r="O2520" s="39">
        <v>577</v>
      </c>
      <c r="P2520" s="39">
        <v>0.19400000000000001</v>
      </c>
      <c r="Q2520" s="39">
        <v>0</v>
      </c>
      <c r="R2520" s="39">
        <v>367</v>
      </c>
      <c r="S2520" s="39">
        <v>0.124</v>
      </c>
      <c r="T2520" s="39">
        <v>0</v>
      </c>
      <c r="U2520" s="39">
        <v>0</v>
      </c>
      <c r="V2520" s="39">
        <v>0</v>
      </c>
      <c r="W2520" s="39">
        <v>0</v>
      </c>
      <c r="X2520" s="39">
        <v>0</v>
      </c>
      <c r="Y2520" s="39">
        <v>0</v>
      </c>
      <c r="Z2520" s="39">
        <v>0</v>
      </c>
      <c r="AA2520" s="39" t="s">
        <v>47</v>
      </c>
      <c r="AB2520" s="39" t="s">
        <v>48</v>
      </c>
      <c r="AC2520" s="39">
        <v>2020</v>
      </c>
      <c r="AD25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5.5629999999999997</v>
      </c>
    </row>
    <row r="2521" spans="1:30" hidden="1" x14ac:dyDescent="0.25">
      <c r="A2521" s="39" t="s">
        <v>93</v>
      </c>
      <c r="B2521" s="39" t="s">
        <v>39</v>
      </c>
      <c r="C2521" s="39" t="s">
        <v>40</v>
      </c>
      <c r="D2521" s="40">
        <v>43474.372708333336</v>
      </c>
      <c r="E2521" s="39" t="s">
        <v>83</v>
      </c>
      <c r="F2521" s="39" t="s">
        <v>75</v>
      </c>
      <c r="G2521" s="39" t="s">
        <v>145</v>
      </c>
      <c r="H2521" s="39" t="str">
        <f>IF(raw_impacts[[#This Row],[BldgVint]]="Old","Ex",raw_impacts[[#This Row],[BldgVint]])</f>
        <v>Ex</v>
      </c>
      <c r="I2521" s="39" t="s">
        <v>69</v>
      </c>
      <c r="J2521" s="39" t="s">
        <v>41</v>
      </c>
      <c r="K2521" s="39" t="s">
        <v>45</v>
      </c>
      <c r="L2521" s="39">
        <v>533</v>
      </c>
      <c r="M2521" s="39">
        <v>0</v>
      </c>
      <c r="N2521" s="39" t="s">
        <v>46</v>
      </c>
      <c r="O2521" s="39">
        <v>394</v>
      </c>
      <c r="P2521" s="39">
        <v>0.153</v>
      </c>
      <c r="Q2521" s="39">
        <v>0</v>
      </c>
      <c r="R2521" s="39">
        <v>251</v>
      </c>
      <c r="S2521" s="39">
        <v>9.7299999999999998E-2</v>
      </c>
      <c r="T2521" s="39">
        <v>0</v>
      </c>
      <c r="U2521" s="39">
        <v>0</v>
      </c>
      <c r="V2521" s="39">
        <v>0</v>
      </c>
      <c r="W2521" s="39">
        <v>0</v>
      </c>
      <c r="X2521" s="39">
        <v>0</v>
      </c>
      <c r="Y2521" s="39">
        <v>0</v>
      </c>
      <c r="Z2521" s="39">
        <v>0</v>
      </c>
      <c r="AA2521" s="39" t="s">
        <v>47</v>
      </c>
      <c r="AB2521" s="39" t="s">
        <v>48</v>
      </c>
      <c r="AC2521" s="39">
        <v>2020</v>
      </c>
      <c r="AD25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6.8660000000000005</v>
      </c>
    </row>
    <row r="2522" spans="1:30" hidden="1" x14ac:dyDescent="0.25">
      <c r="A2522" s="39" t="s">
        <v>93</v>
      </c>
      <c r="B2522" s="39" t="s">
        <v>39</v>
      </c>
      <c r="C2522" s="39" t="s">
        <v>40</v>
      </c>
      <c r="D2522" s="40">
        <v>43474.372708333336</v>
      </c>
      <c r="E2522" s="39" t="s">
        <v>83</v>
      </c>
      <c r="F2522" s="39" t="s">
        <v>76</v>
      </c>
      <c r="G2522" s="39" t="s">
        <v>145</v>
      </c>
      <c r="H2522" s="39" t="str">
        <f>IF(raw_impacts[[#This Row],[BldgVint]]="Old","Ex",raw_impacts[[#This Row],[BldgVint]])</f>
        <v>Ex</v>
      </c>
      <c r="I2522" s="39" t="s">
        <v>69</v>
      </c>
      <c r="J2522" s="39" t="s">
        <v>41</v>
      </c>
      <c r="K2522" s="39" t="s">
        <v>45</v>
      </c>
      <c r="L2522" s="39">
        <v>209</v>
      </c>
      <c r="M2522" s="39">
        <v>0</v>
      </c>
      <c r="N2522" s="39" t="s">
        <v>46</v>
      </c>
      <c r="O2522" s="39">
        <v>625</v>
      </c>
      <c r="P2522" s="39">
        <v>0.223</v>
      </c>
      <c r="Q2522" s="39">
        <v>0</v>
      </c>
      <c r="R2522" s="39">
        <v>398</v>
      </c>
      <c r="S2522" s="39">
        <v>0.14199999999999999</v>
      </c>
      <c r="T2522" s="39">
        <v>0</v>
      </c>
      <c r="U2522" s="39">
        <v>0</v>
      </c>
      <c r="V2522" s="39">
        <v>0</v>
      </c>
      <c r="W2522" s="39">
        <v>0</v>
      </c>
      <c r="X2522" s="39">
        <v>0</v>
      </c>
      <c r="Y2522" s="39">
        <v>0</v>
      </c>
      <c r="Z2522" s="39">
        <v>0</v>
      </c>
      <c r="AA2522" s="39" t="s">
        <v>47</v>
      </c>
      <c r="AB2522" s="39" t="s">
        <v>48</v>
      </c>
      <c r="AC2522" s="39">
        <v>2020</v>
      </c>
      <c r="AD25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1.419</v>
      </c>
    </row>
    <row r="2523" spans="1:30" hidden="1" x14ac:dyDescent="0.25">
      <c r="A2523" s="39" t="s">
        <v>93</v>
      </c>
      <c r="B2523" s="39" t="s">
        <v>39</v>
      </c>
      <c r="C2523" s="39" t="s">
        <v>40</v>
      </c>
      <c r="D2523" s="40">
        <v>43474.372708333336</v>
      </c>
      <c r="E2523" s="39" t="s">
        <v>83</v>
      </c>
      <c r="F2523" s="39" t="s">
        <v>77</v>
      </c>
      <c r="G2523" s="39" t="s">
        <v>145</v>
      </c>
      <c r="H2523" s="39" t="str">
        <f>IF(raw_impacts[[#This Row],[BldgVint]]="Old","Ex",raw_impacts[[#This Row],[BldgVint]])</f>
        <v>Ex</v>
      </c>
      <c r="I2523" s="39" t="s">
        <v>69</v>
      </c>
      <c r="J2523" s="39" t="s">
        <v>41</v>
      </c>
      <c r="K2523" s="39" t="s">
        <v>45</v>
      </c>
      <c r="L2523" s="39">
        <v>636</v>
      </c>
      <c r="M2523" s="39">
        <v>0</v>
      </c>
      <c r="N2523" s="39" t="s">
        <v>46</v>
      </c>
      <c r="O2523" s="39">
        <v>412</v>
      </c>
      <c r="P2523" s="39">
        <v>0.13900000000000001</v>
      </c>
      <c r="Q2523" s="39">
        <v>0</v>
      </c>
      <c r="R2523" s="39">
        <v>262</v>
      </c>
      <c r="S2523" s="39">
        <v>8.8400000000000006E-2</v>
      </c>
      <c r="T2523" s="39">
        <v>0</v>
      </c>
      <c r="U2523" s="39">
        <v>0</v>
      </c>
      <c r="V2523" s="39">
        <v>0</v>
      </c>
      <c r="W2523" s="39">
        <v>0</v>
      </c>
      <c r="X2523" s="39">
        <v>0</v>
      </c>
      <c r="Y2523" s="39">
        <v>0</v>
      </c>
      <c r="Z2523" s="39">
        <v>0</v>
      </c>
      <c r="AA2523" s="39" t="s">
        <v>47</v>
      </c>
      <c r="AB2523" s="39" t="s">
        <v>48</v>
      </c>
      <c r="AC2523" s="39">
        <v>2020</v>
      </c>
      <c r="AD25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6.9769999999999994</v>
      </c>
    </row>
    <row r="2524" spans="1:30" hidden="1" x14ac:dyDescent="0.25">
      <c r="A2524" s="39" t="s">
        <v>93</v>
      </c>
      <c r="B2524" s="39" t="s">
        <v>39</v>
      </c>
      <c r="C2524" s="39" t="s">
        <v>40</v>
      </c>
      <c r="D2524" s="40">
        <v>43474.372708333336</v>
      </c>
      <c r="E2524" s="39" t="s">
        <v>83</v>
      </c>
      <c r="F2524" s="39" t="s">
        <v>78</v>
      </c>
      <c r="G2524" s="39" t="s">
        <v>145</v>
      </c>
      <c r="H2524" s="39" t="str">
        <f>IF(raw_impacts[[#This Row],[BldgVint]]="Old","Ex",raw_impacts[[#This Row],[BldgVint]])</f>
        <v>Ex</v>
      </c>
      <c r="I2524" s="39" t="s">
        <v>69</v>
      </c>
      <c r="J2524" s="39" t="s">
        <v>41</v>
      </c>
      <c r="K2524" s="39" t="s">
        <v>45</v>
      </c>
      <c r="L2524" s="39">
        <v>43.8</v>
      </c>
      <c r="M2524" s="39">
        <v>0</v>
      </c>
      <c r="N2524" s="39" t="s">
        <v>46</v>
      </c>
      <c r="O2524" s="39">
        <v>484</v>
      </c>
      <c r="P2524" s="39">
        <v>0.158</v>
      </c>
      <c r="Q2524" s="39">
        <v>0</v>
      </c>
      <c r="R2524" s="39">
        <v>308</v>
      </c>
      <c r="S2524" s="39">
        <v>0.10100000000000001</v>
      </c>
      <c r="T2524" s="39">
        <v>0</v>
      </c>
      <c r="U2524" s="39">
        <v>0</v>
      </c>
      <c r="V2524" s="39">
        <v>0</v>
      </c>
      <c r="W2524" s="39">
        <v>0</v>
      </c>
      <c r="X2524" s="39">
        <v>0</v>
      </c>
      <c r="Y2524" s="39">
        <v>0</v>
      </c>
      <c r="Z2524" s="39">
        <v>0</v>
      </c>
      <c r="AA2524" s="39" t="s">
        <v>47</v>
      </c>
      <c r="AB2524" s="39" t="s">
        <v>48</v>
      </c>
      <c r="AC2524" s="39">
        <v>2020</v>
      </c>
      <c r="AD25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5.532</v>
      </c>
    </row>
    <row r="2525" spans="1:30" hidden="1" x14ac:dyDescent="0.25">
      <c r="A2525" s="39" t="s">
        <v>93</v>
      </c>
      <c r="B2525" s="39" t="s">
        <v>39</v>
      </c>
      <c r="C2525" s="39" t="s">
        <v>40</v>
      </c>
      <c r="D2525" s="40">
        <v>43474.372708333336</v>
      </c>
      <c r="E2525" s="39" t="s">
        <v>83</v>
      </c>
      <c r="F2525" s="39" t="s">
        <v>79</v>
      </c>
      <c r="G2525" s="39" t="s">
        <v>145</v>
      </c>
      <c r="H2525" s="39" t="str">
        <f>IF(raw_impacts[[#This Row],[BldgVint]]="Old","Ex",raw_impacts[[#This Row],[BldgVint]])</f>
        <v>Ex</v>
      </c>
      <c r="I2525" s="39" t="s">
        <v>69</v>
      </c>
      <c r="J2525" s="39" t="s">
        <v>41</v>
      </c>
      <c r="K2525" s="39" t="s">
        <v>45</v>
      </c>
      <c r="L2525" s="39">
        <v>410</v>
      </c>
      <c r="M2525" s="39">
        <v>0</v>
      </c>
      <c r="N2525" s="39" t="s">
        <v>46</v>
      </c>
      <c r="O2525" s="39">
        <v>439</v>
      </c>
      <c r="P2525" s="39">
        <v>0.184</v>
      </c>
      <c r="Q2525" s="39">
        <v>0</v>
      </c>
      <c r="R2525" s="39">
        <v>279</v>
      </c>
      <c r="S2525" s="39">
        <v>0.11799999999999999</v>
      </c>
      <c r="T2525" s="39">
        <v>0</v>
      </c>
      <c r="U2525" s="39">
        <v>0</v>
      </c>
      <c r="V2525" s="39">
        <v>0</v>
      </c>
      <c r="W2525" s="39">
        <v>0</v>
      </c>
      <c r="X2525" s="39">
        <v>0</v>
      </c>
      <c r="Y2525" s="39">
        <v>0</v>
      </c>
      <c r="Z2525" s="39">
        <v>0</v>
      </c>
      <c r="AA2525" s="39" t="s">
        <v>47</v>
      </c>
      <c r="AB2525" s="39" t="s">
        <v>48</v>
      </c>
      <c r="AC2525" s="39">
        <v>2020</v>
      </c>
      <c r="AD25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3.2039999999999997</v>
      </c>
    </row>
    <row r="2526" spans="1:30" hidden="1" x14ac:dyDescent="0.25">
      <c r="A2526" s="39" t="s">
        <v>93</v>
      </c>
      <c r="B2526" s="39" t="s">
        <v>39</v>
      </c>
      <c r="C2526" s="39" t="s">
        <v>40</v>
      </c>
      <c r="D2526" s="40">
        <v>43474.372708333336</v>
      </c>
      <c r="E2526" s="39" t="s">
        <v>83</v>
      </c>
      <c r="F2526" s="39" t="s">
        <v>42</v>
      </c>
      <c r="G2526" s="39" t="s">
        <v>145</v>
      </c>
      <c r="H2526" s="39" t="str">
        <f>IF(raw_impacts[[#This Row],[BldgVint]]="Old","Ex",raw_impacts[[#This Row],[BldgVint]])</f>
        <v>Ex</v>
      </c>
      <c r="I2526" s="39" t="s">
        <v>70</v>
      </c>
      <c r="J2526" s="39" t="s">
        <v>41</v>
      </c>
      <c r="K2526" s="39" t="s">
        <v>45</v>
      </c>
      <c r="L2526" s="39">
        <v>543</v>
      </c>
      <c r="M2526" s="39">
        <v>0</v>
      </c>
      <c r="N2526" s="39" t="s">
        <v>46</v>
      </c>
      <c r="O2526" s="39">
        <v>175</v>
      </c>
      <c r="P2526" s="39">
        <v>0.155</v>
      </c>
      <c r="Q2526" s="39">
        <v>0</v>
      </c>
      <c r="R2526" s="39">
        <v>112</v>
      </c>
      <c r="S2526" s="39">
        <v>9.8900000000000002E-2</v>
      </c>
      <c r="T2526" s="39">
        <v>0</v>
      </c>
      <c r="U2526" s="39">
        <v>0</v>
      </c>
      <c r="V2526" s="39">
        <v>0</v>
      </c>
      <c r="W2526" s="39">
        <v>0</v>
      </c>
      <c r="X2526" s="39">
        <v>0</v>
      </c>
      <c r="Y2526" s="39">
        <v>0</v>
      </c>
      <c r="Z2526" s="39">
        <v>0</v>
      </c>
      <c r="AA2526" s="39" t="s">
        <v>47</v>
      </c>
      <c r="AB2526" s="39" t="s">
        <v>48</v>
      </c>
      <c r="AC2526" s="39">
        <v>2020</v>
      </c>
      <c r="AD25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2.9260000000000002</v>
      </c>
    </row>
    <row r="2527" spans="1:30" hidden="1" x14ac:dyDescent="0.25">
      <c r="A2527" s="39" t="s">
        <v>93</v>
      </c>
      <c r="B2527" s="39" t="s">
        <v>39</v>
      </c>
      <c r="C2527" s="39" t="s">
        <v>40</v>
      </c>
      <c r="D2527" s="40">
        <v>43474.372708333336</v>
      </c>
      <c r="E2527" s="39" t="s">
        <v>83</v>
      </c>
      <c r="F2527" s="39" t="s">
        <v>71</v>
      </c>
      <c r="G2527" s="39" t="s">
        <v>145</v>
      </c>
      <c r="H2527" s="39" t="str">
        <f>IF(raw_impacts[[#This Row],[BldgVint]]="Old","Ex",raw_impacts[[#This Row],[BldgVint]])</f>
        <v>Ex</v>
      </c>
      <c r="I2527" s="39" t="s">
        <v>70</v>
      </c>
      <c r="J2527" s="39" t="s">
        <v>41</v>
      </c>
      <c r="K2527" s="39" t="s">
        <v>45</v>
      </c>
      <c r="L2527" s="39">
        <v>268</v>
      </c>
      <c r="M2527" s="39">
        <v>0</v>
      </c>
      <c r="N2527" s="39" t="s">
        <v>46</v>
      </c>
      <c r="O2527" s="39">
        <v>134</v>
      </c>
      <c r="P2527" s="39">
        <v>8.5500000000000007E-2</v>
      </c>
      <c r="Q2527" s="39">
        <v>0</v>
      </c>
      <c r="R2527" s="39">
        <v>85.4</v>
      </c>
      <c r="S2527" s="39">
        <v>5.45E-2</v>
      </c>
      <c r="T2527" s="39">
        <v>0</v>
      </c>
      <c r="U2527" s="39">
        <v>0</v>
      </c>
      <c r="V2527" s="39">
        <v>0</v>
      </c>
      <c r="W2527" s="39">
        <v>0</v>
      </c>
      <c r="X2527" s="39">
        <v>0</v>
      </c>
      <c r="Y2527" s="39">
        <v>0</v>
      </c>
      <c r="Z2527" s="39">
        <v>0</v>
      </c>
      <c r="AA2527" s="39" t="s">
        <v>47</v>
      </c>
      <c r="AB2527" s="39" t="s">
        <v>48</v>
      </c>
      <c r="AC2527" s="39">
        <v>2020</v>
      </c>
      <c r="AD25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1.3129999999999999</v>
      </c>
    </row>
    <row r="2528" spans="1:30" hidden="1" x14ac:dyDescent="0.25">
      <c r="A2528" s="39" t="s">
        <v>93</v>
      </c>
      <c r="B2528" s="39" t="s">
        <v>39</v>
      </c>
      <c r="C2528" s="39" t="s">
        <v>40</v>
      </c>
      <c r="D2528" s="40">
        <v>43474.372708333336</v>
      </c>
      <c r="E2528" s="39" t="s">
        <v>83</v>
      </c>
      <c r="F2528" s="39" t="s">
        <v>72</v>
      </c>
      <c r="G2528" s="39" t="s">
        <v>145</v>
      </c>
      <c r="H2528" s="39" t="str">
        <f>IF(raw_impacts[[#This Row],[BldgVint]]="Old","Ex",raw_impacts[[#This Row],[BldgVint]])</f>
        <v>Ex</v>
      </c>
      <c r="I2528" s="39" t="s">
        <v>70</v>
      </c>
      <c r="J2528" s="39" t="s">
        <v>41</v>
      </c>
      <c r="K2528" s="39" t="s">
        <v>45</v>
      </c>
      <c r="L2528" s="39">
        <v>1920</v>
      </c>
      <c r="M2528" s="39">
        <v>0</v>
      </c>
      <c r="N2528" s="39" t="s">
        <v>46</v>
      </c>
      <c r="O2528" s="39">
        <v>173</v>
      </c>
      <c r="P2528" s="39">
        <v>0.16500000000000001</v>
      </c>
      <c r="Q2528" s="39">
        <v>0</v>
      </c>
      <c r="R2528" s="39">
        <v>110</v>
      </c>
      <c r="S2528" s="39">
        <v>0.105</v>
      </c>
      <c r="T2528" s="39">
        <v>0</v>
      </c>
      <c r="U2528" s="39">
        <v>0</v>
      </c>
      <c r="V2528" s="39">
        <v>0</v>
      </c>
      <c r="W2528" s="39">
        <v>0</v>
      </c>
      <c r="X2528" s="39">
        <v>0</v>
      </c>
      <c r="Y2528" s="39">
        <v>0</v>
      </c>
      <c r="Z2528" s="39">
        <v>0</v>
      </c>
      <c r="AA2528" s="39" t="s">
        <v>47</v>
      </c>
      <c r="AB2528" s="39" t="s">
        <v>48</v>
      </c>
      <c r="AC2528" s="39">
        <v>2020</v>
      </c>
      <c r="AD25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2.9260000000000002</v>
      </c>
    </row>
    <row r="2529" spans="1:30" hidden="1" x14ac:dyDescent="0.25">
      <c r="A2529" s="39" t="s">
        <v>93</v>
      </c>
      <c r="B2529" s="39" t="s">
        <v>39</v>
      </c>
      <c r="C2529" s="39" t="s">
        <v>40</v>
      </c>
      <c r="D2529" s="40">
        <v>43474.372708333336</v>
      </c>
      <c r="E2529" s="39" t="s">
        <v>83</v>
      </c>
      <c r="F2529" s="39" t="s">
        <v>73</v>
      </c>
      <c r="G2529" s="39" t="s">
        <v>145</v>
      </c>
      <c r="H2529" s="39" t="str">
        <f>IF(raw_impacts[[#This Row],[BldgVint]]="Old","Ex",raw_impacts[[#This Row],[BldgVint]])</f>
        <v>Ex</v>
      </c>
      <c r="I2529" s="39" t="s">
        <v>70</v>
      </c>
      <c r="J2529" s="39" t="s">
        <v>41</v>
      </c>
      <c r="K2529" s="39" t="s">
        <v>45</v>
      </c>
      <c r="L2529" s="39">
        <v>633</v>
      </c>
      <c r="M2529" s="39">
        <v>0</v>
      </c>
      <c r="N2529" s="39" t="s">
        <v>46</v>
      </c>
      <c r="O2529" s="39">
        <v>127</v>
      </c>
      <c r="P2529" s="39">
        <v>9.8000000000000004E-2</v>
      </c>
      <c r="Q2529" s="39">
        <v>0</v>
      </c>
      <c r="R2529" s="39">
        <v>80.8</v>
      </c>
      <c r="S2529" s="39">
        <v>6.2399999999999997E-2</v>
      </c>
      <c r="T2529" s="39">
        <v>0</v>
      </c>
      <c r="U2529" s="39">
        <v>0</v>
      </c>
      <c r="V2529" s="39">
        <v>0</v>
      </c>
      <c r="W2529" s="39">
        <v>0</v>
      </c>
      <c r="X2529" s="39">
        <v>0</v>
      </c>
      <c r="Y2529" s="39">
        <v>0</v>
      </c>
      <c r="Z2529" s="39">
        <v>0</v>
      </c>
      <c r="AA2529" s="39" t="s">
        <v>47</v>
      </c>
      <c r="AB2529" s="39" t="s">
        <v>48</v>
      </c>
      <c r="AC2529" s="39">
        <v>2020</v>
      </c>
      <c r="AD25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0.91399999999999992</v>
      </c>
    </row>
    <row r="2530" spans="1:30" hidden="1" x14ac:dyDescent="0.25">
      <c r="A2530" s="39" t="s">
        <v>93</v>
      </c>
      <c r="B2530" s="39" t="s">
        <v>39</v>
      </c>
      <c r="C2530" s="39" t="s">
        <v>40</v>
      </c>
      <c r="D2530" s="40">
        <v>43474.372708333336</v>
      </c>
      <c r="E2530" s="39" t="s">
        <v>83</v>
      </c>
      <c r="F2530" s="39" t="s">
        <v>74</v>
      </c>
      <c r="G2530" s="39" t="s">
        <v>145</v>
      </c>
      <c r="H2530" s="39" t="str">
        <f>IF(raw_impacts[[#This Row],[BldgVint]]="Old","Ex",raw_impacts[[#This Row],[BldgVint]])</f>
        <v>Ex</v>
      </c>
      <c r="I2530" s="39" t="s">
        <v>70</v>
      </c>
      <c r="J2530" s="39" t="s">
        <v>41</v>
      </c>
      <c r="K2530" s="39" t="s">
        <v>45</v>
      </c>
      <c r="L2530" s="39">
        <v>206</v>
      </c>
      <c r="M2530" s="39">
        <v>0</v>
      </c>
      <c r="N2530" s="39" t="s">
        <v>46</v>
      </c>
      <c r="O2530" s="39">
        <v>334</v>
      </c>
      <c r="P2530" s="39">
        <v>0.192</v>
      </c>
      <c r="Q2530" s="39">
        <v>0</v>
      </c>
      <c r="R2530" s="39">
        <v>213</v>
      </c>
      <c r="S2530" s="39">
        <v>0.123</v>
      </c>
      <c r="T2530" s="39">
        <v>0</v>
      </c>
      <c r="U2530" s="39">
        <v>0</v>
      </c>
      <c r="V2530" s="39">
        <v>0</v>
      </c>
      <c r="W2530" s="39">
        <v>0</v>
      </c>
      <c r="X2530" s="39">
        <v>0</v>
      </c>
      <c r="Y2530" s="39">
        <v>0</v>
      </c>
      <c r="Z2530" s="39">
        <v>0</v>
      </c>
      <c r="AA2530" s="39" t="s">
        <v>47</v>
      </c>
      <c r="AB2530" s="39" t="s">
        <v>48</v>
      </c>
      <c r="AC2530" s="39">
        <v>2020</v>
      </c>
      <c r="AD25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2531" spans="1:30" hidden="1" x14ac:dyDescent="0.25">
      <c r="A2531" s="39" t="s">
        <v>93</v>
      </c>
      <c r="B2531" s="39" t="s">
        <v>39</v>
      </c>
      <c r="C2531" s="39" t="s">
        <v>40</v>
      </c>
      <c r="D2531" s="40">
        <v>43474.372708333336</v>
      </c>
      <c r="E2531" s="39" t="s">
        <v>83</v>
      </c>
      <c r="F2531" s="39" t="s">
        <v>75</v>
      </c>
      <c r="G2531" s="39" t="s">
        <v>145</v>
      </c>
      <c r="H2531" s="39" t="str">
        <f>IF(raw_impacts[[#This Row],[BldgVint]]="Old","Ex",raw_impacts[[#This Row],[BldgVint]])</f>
        <v>Ex</v>
      </c>
      <c r="I2531" s="39" t="s">
        <v>70</v>
      </c>
      <c r="J2531" s="39" t="s">
        <v>41</v>
      </c>
      <c r="K2531" s="39" t="s">
        <v>45</v>
      </c>
      <c r="L2531" s="39">
        <v>280</v>
      </c>
      <c r="M2531" s="39">
        <v>0</v>
      </c>
      <c r="N2531" s="39" t="s">
        <v>46</v>
      </c>
      <c r="O2531" s="39">
        <v>143</v>
      </c>
      <c r="P2531" s="39">
        <v>0.124</v>
      </c>
      <c r="Q2531" s="39">
        <v>0</v>
      </c>
      <c r="R2531" s="39">
        <v>91.4</v>
      </c>
      <c r="S2531" s="39">
        <v>7.8899999999999998E-2</v>
      </c>
      <c r="T2531" s="39">
        <v>0</v>
      </c>
      <c r="U2531" s="39">
        <v>0</v>
      </c>
      <c r="V2531" s="39">
        <v>0</v>
      </c>
      <c r="W2531" s="39">
        <v>0</v>
      </c>
      <c r="X2531" s="39">
        <v>0</v>
      </c>
      <c r="Y2531" s="39">
        <v>0</v>
      </c>
      <c r="Z2531" s="39">
        <v>0</v>
      </c>
      <c r="AA2531" s="39" t="s">
        <v>47</v>
      </c>
      <c r="AB2531" s="39" t="s">
        <v>48</v>
      </c>
      <c r="AC2531" s="39">
        <v>2020</v>
      </c>
      <c r="AD25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2.8490000000000002</v>
      </c>
    </row>
    <row r="2532" spans="1:30" hidden="1" x14ac:dyDescent="0.25">
      <c r="A2532" s="39" t="s">
        <v>93</v>
      </c>
      <c r="B2532" s="39" t="s">
        <v>39</v>
      </c>
      <c r="C2532" s="39" t="s">
        <v>40</v>
      </c>
      <c r="D2532" s="40">
        <v>43474.372708333336</v>
      </c>
      <c r="E2532" s="39" t="s">
        <v>83</v>
      </c>
      <c r="F2532" s="39" t="s">
        <v>76</v>
      </c>
      <c r="G2532" s="39" t="s">
        <v>145</v>
      </c>
      <c r="H2532" s="39" t="str">
        <f>IF(raw_impacts[[#This Row],[BldgVint]]="Old","Ex",raw_impacts[[#This Row],[BldgVint]])</f>
        <v>Ex</v>
      </c>
      <c r="I2532" s="39" t="s">
        <v>70</v>
      </c>
      <c r="J2532" s="39" t="s">
        <v>41</v>
      </c>
      <c r="K2532" s="39" t="s">
        <v>45</v>
      </c>
      <c r="L2532" s="39">
        <v>102</v>
      </c>
      <c r="M2532" s="39">
        <v>0</v>
      </c>
      <c r="N2532" s="39" t="s">
        <v>46</v>
      </c>
      <c r="O2532" s="39">
        <v>253</v>
      </c>
      <c r="P2532" s="39">
        <v>0.20599999999999999</v>
      </c>
      <c r="Q2532" s="39">
        <v>0</v>
      </c>
      <c r="R2532" s="39">
        <v>161</v>
      </c>
      <c r="S2532" s="39">
        <v>0.13100000000000001</v>
      </c>
      <c r="T2532" s="39">
        <v>0</v>
      </c>
      <c r="U2532" s="39">
        <v>0</v>
      </c>
      <c r="V2532" s="39">
        <v>0</v>
      </c>
      <c r="W2532" s="39">
        <v>0</v>
      </c>
      <c r="X2532" s="39">
        <v>0</v>
      </c>
      <c r="Y2532" s="39">
        <v>0</v>
      </c>
      <c r="Z2532" s="39">
        <v>0</v>
      </c>
      <c r="AA2532" s="39" t="s">
        <v>47</v>
      </c>
      <c r="AB2532" s="39" t="s">
        <v>48</v>
      </c>
      <c r="AC2532" s="39">
        <v>2020</v>
      </c>
      <c r="AD25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0.91399999999999992</v>
      </c>
    </row>
    <row r="2533" spans="1:30" hidden="1" x14ac:dyDescent="0.25">
      <c r="A2533" s="39" t="s">
        <v>93</v>
      </c>
      <c r="B2533" s="39" t="s">
        <v>39</v>
      </c>
      <c r="C2533" s="39" t="s">
        <v>40</v>
      </c>
      <c r="D2533" s="40">
        <v>43474.372708333336</v>
      </c>
      <c r="E2533" s="39" t="s">
        <v>83</v>
      </c>
      <c r="F2533" s="39" t="s">
        <v>77</v>
      </c>
      <c r="G2533" s="39" t="s">
        <v>145</v>
      </c>
      <c r="H2533" s="39" t="str">
        <f>IF(raw_impacts[[#This Row],[BldgVint]]="Old","Ex",raw_impacts[[#This Row],[BldgVint]])</f>
        <v>Ex</v>
      </c>
      <c r="I2533" s="39" t="s">
        <v>70</v>
      </c>
      <c r="J2533" s="39" t="s">
        <v>41</v>
      </c>
      <c r="K2533" s="39" t="s">
        <v>45</v>
      </c>
      <c r="L2533" s="39">
        <v>401</v>
      </c>
      <c r="M2533" s="39">
        <v>0</v>
      </c>
      <c r="N2533" s="39" t="s">
        <v>46</v>
      </c>
      <c r="O2533" s="39">
        <v>157</v>
      </c>
      <c r="P2533" s="39">
        <v>0.13100000000000001</v>
      </c>
      <c r="Q2533" s="39">
        <v>0</v>
      </c>
      <c r="R2533" s="39">
        <v>100</v>
      </c>
      <c r="S2533" s="39">
        <v>8.3299999999999999E-2</v>
      </c>
      <c r="T2533" s="39">
        <v>0</v>
      </c>
      <c r="U2533" s="39">
        <v>0</v>
      </c>
      <c r="V2533" s="39">
        <v>0</v>
      </c>
      <c r="W2533" s="39">
        <v>0</v>
      </c>
      <c r="X2533" s="39">
        <v>0</v>
      </c>
      <c r="Y2533" s="39">
        <v>0</v>
      </c>
      <c r="Z2533" s="39">
        <v>0</v>
      </c>
      <c r="AA2533" s="39" t="s">
        <v>47</v>
      </c>
      <c r="AB2533" s="39" t="s">
        <v>48</v>
      </c>
      <c r="AC2533" s="39">
        <v>2020</v>
      </c>
      <c r="AD25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3.012</v>
      </c>
    </row>
    <row r="2534" spans="1:30" hidden="1" x14ac:dyDescent="0.25">
      <c r="A2534" s="39" t="s">
        <v>93</v>
      </c>
      <c r="B2534" s="39" t="s">
        <v>39</v>
      </c>
      <c r="C2534" s="39" t="s">
        <v>40</v>
      </c>
      <c r="D2534" s="40">
        <v>43474.372708333336</v>
      </c>
      <c r="E2534" s="39" t="s">
        <v>83</v>
      </c>
      <c r="F2534" s="39" t="s">
        <v>78</v>
      </c>
      <c r="G2534" s="39" t="s">
        <v>145</v>
      </c>
      <c r="H2534" s="39" t="str">
        <f>IF(raw_impacts[[#This Row],[BldgVint]]="Old","Ex",raw_impacts[[#This Row],[BldgVint]])</f>
        <v>Ex</v>
      </c>
      <c r="I2534" s="39" t="s">
        <v>70</v>
      </c>
      <c r="J2534" s="39" t="s">
        <v>41</v>
      </c>
      <c r="K2534" s="39" t="s">
        <v>45</v>
      </c>
      <c r="L2534" s="39">
        <v>25.7</v>
      </c>
      <c r="M2534" s="39">
        <v>0</v>
      </c>
      <c r="N2534" s="39" t="s">
        <v>46</v>
      </c>
      <c r="O2534" s="39">
        <v>186</v>
      </c>
      <c r="P2534" s="39">
        <v>0.14599999999999999</v>
      </c>
      <c r="Q2534" s="39">
        <v>0</v>
      </c>
      <c r="R2534" s="39">
        <v>119</v>
      </c>
      <c r="S2534" s="39">
        <v>9.2899999999999996E-2</v>
      </c>
      <c r="T2534" s="39">
        <v>0</v>
      </c>
      <c r="U2534" s="39">
        <v>0</v>
      </c>
      <c r="V2534" s="39">
        <v>0</v>
      </c>
      <c r="W2534" s="39">
        <v>0</v>
      </c>
      <c r="X2534" s="39">
        <v>0</v>
      </c>
      <c r="Y2534" s="39">
        <v>0</v>
      </c>
      <c r="Z2534" s="39">
        <v>0</v>
      </c>
      <c r="AA2534" s="39" t="s">
        <v>47</v>
      </c>
      <c r="AB2534" s="39" t="s">
        <v>48</v>
      </c>
      <c r="AC2534" s="39">
        <v>2020</v>
      </c>
      <c r="AD25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1.728</v>
      </c>
    </row>
    <row r="2535" spans="1:30" hidden="1" x14ac:dyDescent="0.25">
      <c r="A2535" s="39" t="s">
        <v>93</v>
      </c>
      <c r="B2535" s="39" t="s">
        <v>39</v>
      </c>
      <c r="C2535" s="39" t="s">
        <v>40</v>
      </c>
      <c r="D2535" s="40">
        <v>43474.372708333336</v>
      </c>
      <c r="E2535" s="39" t="s">
        <v>83</v>
      </c>
      <c r="F2535" s="39" t="s">
        <v>79</v>
      </c>
      <c r="G2535" s="39" t="s">
        <v>145</v>
      </c>
      <c r="H2535" s="39" t="str">
        <f>IF(raw_impacts[[#This Row],[BldgVint]]="Old","Ex",raw_impacts[[#This Row],[BldgVint]])</f>
        <v>Ex</v>
      </c>
      <c r="I2535" s="39" t="s">
        <v>70</v>
      </c>
      <c r="J2535" s="39" t="s">
        <v>41</v>
      </c>
      <c r="K2535" s="39" t="s">
        <v>45</v>
      </c>
      <c r="L2535" s="39">
        <v>225</v>
      </c>
      <c r="M2535" s="39">
        <v>0</v>
      </c>
      <c r="N2535" s="39" t="s">
        <v>46</v>
      </c>
      <c r="O2535" s="39">
        <v>158</v>
      </c>
      <c r="P2535" s="39">
        <v>0.15</v>
      </c>
      <c r="Q2535" s="39">
        <v>0</v>
      </c>
      <c r="R2535" s="39">
        <v>100</v>
      </c>
      <c r="S2535" s="39">
        <v>9.5799999999999996E-2</v>
      </c>
      <c r="T2535" s="39">
        <v>0</v>
      </c>
      <c r="U2535" s="39">
        <v>0</v>
      </c>
      <c r="V2535" s="39">
        <v>0</v>
      </c>
      <c r="W2535" s="39">
        <v>0</v>
      </c>
      <c r="X2535" s="39">
        <v>0</v>
      </c>
      <c r="Y2535" s="39">
        <v>0</v>
      </c>
      <c r="Z2535" s="39">
        <v>0</v>
      </c>
      <c r="AA2535" s="39" t="s">
        <v>47</v>
      </c>
      <c r="AB2535" s="39" t="s">
        <v>48</v>
      </c>
      <c r="AC2535" s="39">
        <v>2020</v>
      </c>
      <c r="AD25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0.94599999999999995</v>
      </c>
    </row>
    <row r="2536" spans="1:30" hidden="1" x14ac:dyDescent="0.25">
      <c r="A2536" s="39" t="s">
        <v>38</v>
      </c>
      <c r="B2536" s="39" t="s">
        <v>39</v>
      </c>
      <c r="C2536" s="39" t="s">
        <v>40</v>
      </c>
      <c r="D2536" s="40">
        <v>43474.373194444444</v>
      </c>
      <c r="E2536" s="39" t="s">
        <v>84</v>
      </c>
      <c r="F2536" s="39" t="s">
        <v>42</v>
      </c>
      <c r="G2536" s="39" t="s">
        <v>144</v>
      </c>
      <c r="H2536" s="39" t="str">
        <f>IF(raw_impacts[[#This Row],[BldgVint]]="Old","Ex",raw_impacts[[#This Row],[BldgVint]])</f>
        <v>Rec</v>
      </c>
      <c r="I2536" s="39" t="s">
        <v>60</v>
      </c>
      <c r="J2536" s="39" t="s">
        <v>41</v>
      </c>
      <c r="K2536" s="39" t="s">
        <v>45</v>
      </c>
      <c r="L2536" s="39">
        <v>608</v>
      </c>
      <c r="M2536" s="39">
        <v>0</v>
      </c>
      <c r="N2536" s="39" t="s">
        <v>46</v>
      </c>
      <c r="O2536" s="39">
        <v>74.900000000000006</v>
      </c>
      <c r="P2536" s="39">
        <v>6.0299999999999999E-2</v>
      </c>
      <c r="Q2536" s="39">
        <v>0</v>
      </c>
      <c r="R2536" s="39">
        <v>74.900000000000006</v>
      </c>
      <c r="S2536" s="39">
        <v>6.0299999999999999E-2</v>
      </c>
      <c r="T2536" s="39">
        <v>0</v>
      </c>
      <c r="U2536" s="39">
        <v>0</v>
      </c>
      <c r="V2536" s="39">
        <v>0</v>
      </c>
      <c r="W2536" s="39">
        <v>0</v>
      </c>
      <c r="X2536" s="39">
        <v>0</v>
      </c>
      <c r="Y2536" s="39">
        <v>0</v>
      </c>
      <c r="Z2536" s="39">
        <v>0</v>
      </c>
      <c r="AA2536" s="39" t="s">
        <v>47</v>
      </c>
      <c r="AB2536" s="39" t="s">
        <v>48</v>
      </c>
      <c r="AC2536" s="39">
        <v>2020</v>
      </c>
      <c r="AD25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537" spans="1:30" hidden="1" x14ac:dyDescent="0.25">
      <c r="A2537" s="39" t="s">
        <v>38</v>
      </c>
      <c r="B2537" s="39" t="s">
        <v>39</v>
      </c>
      <c r="C2537" s="39" t="s">
        <v>40</v>
      </c>
      <c r="D2537" s="40">
        <v>43474.373194444444</v>
      </c>
      <c r="E2537" s="39" t="s">
        <v>84</v>
      </c>
      <c r="F2537" s="39" t="s">
        <v>71</v>
      </c>
      <c r="G2537" s="39" t="s">
        <v>144</v>
      </c>
      <c r="H2537" s="39" t="str">
        <f>IF(raw_impacts[[#This Row],[BldgVint]]="Old","Ex",raw_impacts[[#This Row],[BldgVint]])</f>
        <v>Rec</v>
      </c>
      <c r="I2537" s="39" t="s">
        <v>60</v>
      </c>
      <c r="J2537" s="39" t="s">
        <v>41</v>
      </c>
      <c r="K2537" s="39" t="s">
        <v>45</v>
      </c>
      <c r="L2537" s="39">
        <v>329</v>
      </c>
      <c r="M2537" s="39">
        <v>0</v>
      </c>
      <c r="N2537" s="39" t="s">
        <v>46</v>
      </c>
      <c r="O2537" s="39">
        <v>46.9</v>
      </c>
      <c r="P2537" s="39">
        <v>3.04E-2</v>
      </c>
      <c r="Q2537" s="39">
        <v>0</v>
      </c>
      <c r="R2537" s="39">
        <v>46.9</v>
      </c>
      <c r="S2537" s="39">
        <v>3.04E-2</v>
      </c>
      <c r="T2537" s="39">
        <v>0</v>
      </c>
      <c r="U2537" s="39">
        <v>0</v>
      </c>
      <c r="V2537" s="39">
        <v>0</v>
      </c>
      <c r="W2537" s="39">
        <v>0</v>
      </c>
      <c r="X2537" s="39">
        <v>0</v>
      </c>
      <c r="Y2537" s="39">
        <v>0</v>
      </c>
      <c r="Z2537" s="39">
        <v>0</v>
      </c>
      <c r="AA2537" s="39" t="s">
        <v>47</v>
      </c>
      <c r="AB2537" s="39" t="s">
        <v>48</v>
      </c>
      <c r="AC2537" s="39">
        <v>2020</v>
      </c>
      <c r="AD25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538" spans="1:30" hidden="1" x14ac:dyDescent="0.25">
      <c r="A2538" s="39" t="s">
        <v>38</v>
      </c>
      <c r="B2538" s="39" t="s">
        <v>39</v>
      </c>
      <c r="C2538" s="39" t="s">
        <v>40</v>
      </c>
      <c r="D2538" s="40">
        <v>43474.373194444444</v>
      </c>
      <c r="E2538" s="39" t="s">
        <v>84</v>
      </c>
      <c r="F2538" s="39" t="s">
        <v>72</v>
      </c>
      <c r="G2538" s="39" t="s">
        <v>144</v>
      </c>
      <c r="H2538" s="39" t="str">
        <f>IF(raw_impacts[[#This Row],[BldgVint]]="Old","Ex",raw_impacts[[#This Row],[BldgVint]])</f>
        <v>Rec</v>
      </c>
      <c r="I2538" s="39" t="s">
        <v>60</v>
      </c>
      <c r="J2538" s="39" t="s">
        <v>41</v>
      </c>
      <c r="K2538" s="39" t="s">
        <v>45</v>
      </c>
      <c r="L2538" s="39">
        <v>2020</v>
      </c>
      <c r="M2538" s="39">
        <v>0</v>
      </c>
      <c r="N2538" s="39" t="s">
        <v>46</v>
      </c>
      <c r="O2538" s="39">
        <v>60.6</v>
      </c>
      <c r="P2538" s="39">
        <v>5.4100000000000002E-2</v>
      </c>
      <c r="Q2538" s="39">
        <v>0</v>
      </c>
      <c r="R2538" s="39">
        <v>60.6</v>
      </c>
      <c r="S2538" s="39">
        <v>5.4100000000000002E-2</v>
      </c>
      <c r="T2538" s="39">
        <v>0</v>
      </c>
      <c r="U2538" s="39">
        <v>0</v>
      </c>
      <c r="V2538" s="39">
        <v>0</v>
      </c>
      <c r="W2538" s="39">
        <v>0</v>
      </c>
      <c r="X2538" s="39">
        <v>0</v>
      </c>
      <c r="Y2538" s="39">
        <v>0</v>
      </c>
      <c r="Z2538" s="39">
        <v>0</v>
      </c>
      <c r="AA2538" s="39" t="s">
        <v>47</v>
      </c>
      <c r="AB2538" s="39" t="s">
        <v>48</v>
      </c>
      <c r="AC2538" s="39">
        <v>2020</v>
      </c>
      <c r="AD25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539" spans="1:30" hidden="1" x14ac:dyDescent="0.25">
      <c r="A2539" s="39" t="s">
        <v>38</v>
      </c>
      <c r="B2539" s="39" t="s">
        <v>39</v>
      </c>
      <c r="C2539" s="39" t="s">
        <v>40</v>
      </c>
      <c r="D2539" s="40">
        <v>43474.373194444444</v>
      </c>
      <c r="E2539" s="39" t="s">
        <v>84</v>
      </c>
      <c r="F2539" s="39" t="s">
        <v>73</v>
      </c>
      <c r="G2539" s="39" t="s">
        <v>144</v>
      </c>
      <c r="H2539" s="39" t="str">
        <f>IF(raw_impacts[[#This Row],[BldgVint]]="Old","Ex",raw_impacts[[#This Row],[BldgVint]])</f>
        <v>Rec</v>
      </c>
      <c r="I2539" s="39" t="s">
        <v>60</v>
      </c>
      <c r="J2539" s="39" t="s">
        <v>41</v>
      </c>
      <c r="K2539" s="39" t="s">
        <v>45</v>
      </c>
      <c r="L2539" s="39">
        <v>835</v>
      </c>
      <c r="M2539" s="39">
        <v>0</v>
      </c>
      <c r="N2539" s="39" t="s">
        <v>46</v>
      </c>
      <c r="O2539" s="39">
        <v>45.2</v>
      </c>
      <c r="P2539" s="39">
        <v>2.4199999999999999E-2</v>
      </c>
      <c r="Q2539" s="39">
        <v>0</v>
      </c>
      <c r="R2539" s="39">
        <v>45.2</v>
      </c>
      <c r="S2539" s="39">
        <v>2.4199999999999999E-2</v>
      </c>
      <c r="T2539" s="39">
        <v>0</v>
      </c>
      <c r="U2539" s="39">
        <v>0</v>
      </c>
      <c r="V2539" s="39">
        <v>0</v>
      </c>
      <c r="W2539" s="39">
        <v>0</v>
      </c>
      <c r="X2539" s="39">
        <v>0</v>
      </c>
      <c r="Y2539" s="39">
        <v>0</v>
      </c>
      <c r="Z2539" s="39">
        <v>0</v>
      </c>
      <c r="AA2539" s="39" t="s">
        <v>47</v>
      </c>
      <c r="AB2539" s="39" t="s">
        <v>48</v>
      </c>
      <c r="AC2539" s="39">
        <v>2020</v>
      </c>
      <c r="AD25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1.0999999999999999E-2</v>
      </c>
    </row>
    <row r="2540" spans="1:30" hidden="1" x14ac:dyDescent="0.25">
      <c r="A2540" s="39" t="s">
        <v>38</v>
      </c>
      <c r="B2540" s="39" t="s">
        <v>39</v>
      </c>
      <c r="C2540" s="39" t="s">
        <v>40</v>
      </c>
      <c r="D2540" s="40">
        <v>43474.373194444444</v>
      </c>
      <c r="E2540" s="39" t="s">
        <v>84</v>
      </c>
      <c r="F2540" s="39" t="s">
        <v>74</v>
      </c>
      <c r="G2540" s="39" t="s">
        <v>144</v>
      </c>
      <c r="H2540" s="39" t="str">
        <f>IF(raw_impacts[[#This Row],[BldgVint]]="Old","Ex",raw_impacts[[#This Row],[BldgVint]])</f>
        <v>Rec</v>
      </c>
      <c r="I2540" s="39" t="s">
        <v>60</v>
      </c>
      <c r="J2540" s="39" t="s">
        <v>41</v>
      </c>
      <c r="K2540" s="39" t="s">
        <v>45</v>
      </c>
      <c r="L2540" s="39">
        <v>155</v>
      </c>
      <c r="M2540" s="39">
        <v>0</v>
      </c>
      <c r="N2540" s="39" t="s">
        <v>46</v>
      </c>
      <c r="O2540" s="39">
        <v>101</v>
      </c>
      <c r="P2540" s="39">
        <v>5.1700000000000003E-2</v>
      </c>
      <c r="Q2540" s="39">
        <v>0</v>
      </c>
      <c r="R2540" s="39">
        <v>101</v>
      </c>
      <c r="S2540" s="39">
        <v>5.1700000000000003E-2</v>
      </c>
      <c r="T2540" s="39">
        <v>0</v>
      </c>
      <c r="U2540" s="39">
        <v>0</v>
      </c>
      <c r="V2540" s="39">
        <v>0</v>
      </c>
      <c r="W2540" s="39">
        <v>0</v>
      </c>
      <c r="X2540" s="39">
        <v>0</v>
      </c>
      <c r="Y2540" s="39">
        <v>0</v>
      </c>
      <c r="Z2540" s="39">
        <v>0</v>
      </c>
      <c r="AA2540" s="39" t="s">
        <v>47</v>
      </c>
      <c r="AB2540" s="39" t="s">
        <v>48</v>
      </c>
      <c r="AC2540" s="39">
        <v>2020</v>
      </c>
      <c r="AD25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2541" spans="1:30" hidden="1" x14ac:dyDescent="0.25">
      <c r="A2541" s="39" t="s">
        <v>38</v>
      </c>
      <c r="B2541" s="39" t="s">
        <v>39</v>
      </c>
      <c r="C2541" s="39" t="s">
        <v>40</v>
      </c>
      <c r="D2541" s="40">
        <v>43474.373194444444</v>
      </c>
      <c r="E2541" s="39" t="s">
        <v>84</v>
      </c>
      <c r="F2541" s="39" t="s">
        <v>75</v>
      </c>
      <c r="G2541" s="39" t="s">
        <v>144</v>
      </c>
      <c r="H2541" s="39" t="str">
        <f>IF(raw_impacts[[#This Row],[BldgVint]]="Old","Ex",raw_impacts[[#This Row],[BldgVint]])</f>
        <v>Rec</v>
      </c>
      <c r="I2541" s="39" t="s">
        <v>60</v>
      </c>
      <c r="J2541" s="39" t="s">
        <v>41</v>
      </c>
      <c r="K2541" s="39" t="s">
        <v>45</v>
      </c>
      <c r="L2541" s="39">
        <v>308</v>
      </c>
      <c r="M2541" s="39">
        <v>0</v>
      </c>
      <c r="N2541" s="39" t="s">
        <v>46</v>
      </c>
      <c r="O2541" s="39">
        <v>75.7</v>
      </c>
      <c r="P2541" s="39">
        <v>3.5999999999999997E-2</v>
      </c>
      <c r="Q2541" s="39">
        <v>0</v>
      </c>
      <c r="R2541" s="39">
        <v>75.7</v>
      </c>
      <c r="S2541" s="39">
        <v>3.5999999999999997E-2</v>
      </c>
      <c r="T2541" s="39">
        <v>0</v>
      </c>
      <c r="U2541" s="39">
        <v>0</v>
      </c>
      <c r="V2541" s="39">
        <v>0</v>
      </c>
      <c r="W2541" s="39">
        <v>0</v>
      </c>
      <c r="X2541" s="39">
        <v>0</v>
      </c>
      <c r="Y2541" s="39">
        <v>0</v>
      </c>
      <c r="Z2541" s="39">
        <v>0</v>
      </c>
      <c r="AA2541" s="39" t="s">
        <v>47</v>
      </c>
      <c r="AB2541" s="39" t="s">
        <v>48</v>
      </c>
      <c r="AC2541" s="39">
        <v>2020</v>
      </c>
      <c r="AD25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5.8999999999999997E-2</v>
      </c>
    </row>
    <row r="2542" spans="1:30" hidden="1" x14ac:dyDescent="0.25">
      <c r="A2542" s="39" t="s">
        <v>38</v>
      </c>
      <c r="B2542" s="39" t="s">
        <v>39</v>
      </c>
      <c r="C2542" s="39" t="s">
        <v>40</v>
      </c>
      <c r="D2542" s="40">
        <v>43474.373194444444</v>
      </c>
      <c r="E2542" s="39" t="s">
        <v>84</v>
      </c>
      <c r="F2542" s="39" t="s">
        <v>76</v>
      </c>
      <c r="G2542" s="39" t="s">
        <v>144</v>
      </c>
      <c r="H2542" s="39" t="str">
        <f>IF(raw_impacts[[#This Row],[BldgVint]]="Old","Ex",raw_impacts[[#This Row],[BldgVint]])</f>
        <v>Rec</v>
      </c>
      <c r="I2542" s="39" t="s">
        <v>60</v>
      </c>
      <c r="J2542" s="39" t="s">
        <v>41</v>
      </c>
      <c r="K2542" s="39" t="s">
        <v>45</v>
      </c>
      <c r="L2542" s="39">
        <v>101</v>
      </c>
      <c r="M2542" s="39">
        <v>0</v>
      </c>
      <c r="N2542" s="39" t="s">
        <v>46</v>
      </c>
      <c r="O2542" s="39">
        <v>72.5</v>
      </c>
      <c r="P2542" s="39">
        <v>4.9099999999999998E-2</v>
      </c>
      <c r="Q2542" s="39">
        <v>0</v>
      </c>
      <c r="R2542" s="39">
        <v>72.5</v>
      </c>
      <c r="S2542" s="39">
        <v>4.9099999999999998E-2</v>
      </c>
      <c r="T2542" s="39">
        <v>0</v>
      </c>
      <c r="U2542" s="39">
        <v>0</v>
      </c>
      <c r="V2542" s="39">
        <v>0</v>
      </c>
      <c r="W2542" s="39">
        <v>0</v>
      </c>
      <c r="X2542" s="39">
        <v>0</v>
      </c>
      <c r="Y2542" s="39">
        <v>0</v>
      </c>
      <c r="Z2542" s="39">
        <v>0</v>
      </c>
      <c r="AA2542" s="39" t="s">
        <v>47</v>
      </c>
      <c r="AB2542" s="39" t="s">
        <v>48</v>
      </c>
      <c r="AC2542" s="39">
        <v>2020</v>
      </c>
      <c r="AD25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1.0999999999999999E-2</v>
      </c>
    </row>
    <row r="2543" spans="1:30" hidden="1" x14ac:dyDescent="0.25">
      <c r="A2543" s="39" t="s">
        <v>38</v>
      </c>
      <c r="B2543" s="39" t="s">
        <v>39</v>
      </c>
      <c r="C2543" s="39" t="s">
        <v>40</v>
      </c>
      <c r="D2543" s="40">
        <v>43474.373194444444</v>
      </c>
      <c r="E2543" s="39" t="s">
        <v>84</v>
      </c>
      <c r="F2543" s="39" t="s">
        <v>77</v>
      </c>
      <c r="G2543" s="39" t="s">
        <v>144</v>
      </c>
      <c r="H2543" s="39" t="str">
        <f>IF(raw_impacts[[#This Row],[BldgVint]]="Old","Ex",raw_impacts[[#This Row],[BldgVint]])</f>
        <v>Rec</v>
      </c>
      <c r="I2543" s="39" t="s">
        <v>60</v>
      </c>
      <c r="J2543" s="39" t="s">
        <v>41</v>
      </c>
      <c r="K2543" s="39" t="s">
        <v>45</v>
      </c>
      <c r="L2543" s="39">
        <v>376</v>
      </c>
      <c r="M2543" s="39">
        <v>0</v>
      </c>
      <c r="N2543" s="39" t="s">
        <v>46</v>
      </c>
      <c r="O2543" s="39">
        <v>72.099999999999994</v>
      </c>
      <c r="P2543" s="39">
        <v>2.35E-2</v>
      </c>
      <c r="Q2543" s="39">
        <v>0</v>
      </c>
      <c r="R2543" s="39">
        <v>72.099999999999994</v>
      </c>
      <c r="S2543" s="39">
        <v>2.35E-2</v>
      </c>
      <c r="T2543" s="39">
        <v>0</v>
      </c>
      <c r="U2543" s="39">
        <v>0</v>
      </c>
      <c r="V2543" s="39">
        <v>0</v>
      </c>
      <c r="W2543" s="39">
        <v>0</v>
      </c>
      <c r="X2543" s="39">
        <v>0</v>
      </c>
      <c r="Y2543" s="39">
        <v>0</v>
      </c>
      <c r="Z2543" s="39">
        <v>0</v>
      </c>
      <c r="AA2543" s="39" t="s">
        <v>47</v>
      </c>
      <c r="AB2543" s="39" t="s">
        <v>48</v>
      </c>
      <c r="AC2543" s="39">
        <v>2020</v>
      </c>
      <c r="AD25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2544" spans="1:30" hidden="1" x14ac:dyDescent="0.25">
      <c r="A2544" s="39" t="s">
        <v>38</v>
      </c>
      <c r="B2544" s="39" t="s">
        <v>39</v>
      </c>
      <c r="C2544" s="39" t="s">
        <v>40</v>
      </c>
      <c r="D2544" s="40">
        <v>43474.373194444444</v>
      </c>
      <c r="E2544" s="39" t="s">
        <v>84</v>
      </c>
      <c r="F2544" s="39" t="s">
        <v>78</v>
      </c>
      <c r="G2544" s="39" t="s">
        <v>144</v>
      </c>
      <c r="H2544" s="39" t="str">
        <f>IF(raw_impacts[[#This Row],[BldgVint]]="Old","Ex",raw_impacts[[#This Row],[BldgVint]])</f>
        <v>Rec</v>
      </c>
      <c r="I2544" s="39" t="s">
        <v>60</v>
      </c>
      <c r="J2544" s="39" t="s">
        <v>41</v>
      </c>
      <c r="K2544" s="39" t="s">
        <v>45</v>
      </c>
      <c r="L2544" s="39">
        <v>22.2</v>
      </c>
      <c r="M2544" s="39">
        <v>0</v>
      </c>
      <c r="N2544" s="39" t="s">
        <v>46</v>
      </c>
      <c r="O2544" s="39">
        <v>77.8</v>
      </c>
      <c r="P2544" s="39">
        <v>2.4899999999999999E-2</v>
      </c>
      <c r="Q2544" s="39">
        <v>0</v>
      </c>
      <c r="R2544" s="39">
        <v>77.8</v>
      </c>
      <c r="S2544" s="39">
        <v>2.4899999999999999E-2</v>
      </c>
      <c r="T2544" s="39">
        <v>0</v>
      </c>
      <c r="U2544" s="39">
        <v>0</v>
      </c>
      <c r="V2544" s="39">
        <v>0</v>
      </c>
      <c r="W2544" s="39">
        <v>0</v>
      </c>
      <c r="X2544" s="39">
        <v>0</v>
      </c>
      <c r="Y2544" s="39">
        <v>0</v>
      </c>
      <c r="Z2544" s="39">
        <v>0</v>
      </c>
      <c r="AA2544" s="39" t="s">
        <v>47</v>
      </c>
      <c r="AB2544" s="39" t="s">
        <v>48</v>
      </c>
      <c r="AC2544" s="39">
        <v>2020</v>
      </c>
      <c r="AD25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3.6999999999999998E-2</v>
      </c>
    </row>
    <row r="2545" spans="1:30" hidden="1" x14ac:dyDescent="0.25">
      <c r="A2545" s="39" t="s">
        <v>38</v>
      </c>
      <c r="B2545" s="39" t="s">
        <v>39</v>
      </c>
      <c r="C2545" s="39" t="s">
        <v>40</v>
      </c>
      <c r="D2545" s="40">
        <v>43474.373194444444</v>
      </c>
      <c r="E2545" s="39" t="s">
        <v>84</v>
      </c>
      <c r="F2545" s="39" t="s">
        <v>79</v>
      </c>
      <c r="G2545" s="39" t="s">
        <v>144</v>
      </c>
      <c r="H2545" s="39" t="str">
        <f>IF(raw_impacts[[#This Row],[BldgVint]]="Old","Ex",raw_impacts[[#This Row],[BldgVint]])</f>
        <v>Rec</v>
      </c>
      <c r="I2545" s="39" t="s">
        <v>60</v>
      </c>
      <c r="J2545" s="39" t="s">
        <v>41</v>
      </c>
      <c r="K2545" s="39" t="s">
        <v>45</v>
      </c>
      <c r="L2545" s="39">
        <v>241</v>
      </c>
      <c r="M2545" s="39">
        <v>0</v>
      </c>
      <c r="N2545" s="39" t="s">
        <v>46</v>
      </c>
      <c r="O2545" s="39">
        <v>84.2</v>
      </c>
      <c r="P2545" s="39">
        <v>5.5399999999999998E-2</v>
      </c>
      <c r="Q2545" s="39">
        <v>0</v>
      </c>
      <c r="R2545" s="39">
        <v>84.2</v>
      </c>
      <c r="S2545" s="39">
        <v>5.5399999999999998E-2</v>
      </c>
      <c r="T2545" s="39">
        <v>0</v>
      </c>
      <c r="U2545" s="39">
        <v>0</v>
      </c>
      <c r="V2545" s="39">
        <v>0</v>
      </c>
      <c r="W2545" s="39">
        <v>0</v>
      </c>
      <c r="X2545" s="39">
        <v>0</v>
      </c>
      <c r="Y2545" s="39">
        <v>0</v>
      </c>
      <c r="Z2545" s="39">
        <v>0</v>
      </c>
      <c r="AA2545" s="39" t="s">
        <v>47</v>
      </c>
      <c r="AB2545" s="39" t="s">
        <v>48</v>
      </c>
      <c r="AC2545" s="39">
        <v>2020</v>
      </c>
      <c r="AD25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2546" spans="1:30" hidden="1" x14ac:dyDescent="0.25">
      <c r="A2546" s="39" t="s">
        <v>38</v>
      </c>
      <c r="B2546" s="39" t="s">
        <v>39</v>
      </c>
      <c r="C2546" s="39" t="s">
        <v>40</v>
      </c>
      <c r="D2546" s="40">
        <v>43474.373194444444</v>
      </c>
      <c r="E2546" s="39" t="s">
        <v>84</v>
      </c>
      <c r="F2546" s="39" t="s">
        <v>42</v>
      </c>
      <c r="G2546" s="39" t="s">
        <v>144</v>
      </c>
      <c r="H2546" s="39" t="str">
        <f>IF(raw_impacts[[#This Row],[BldgVint]]="Old","Ex",raw_impacts[[#This Row],[BldgVint]])</f>
        <v>Rec</v>
      </c>
      <c r="I2546" s="39" t="s">
        <v>61</v>
      </c>
      <c r="J2546" s="39" t="s">
        <v>41</v>
      </c>
      <c r="K2546" s="39" t="s">
        <v>45</v>
      </c>
      <c r="L2546" s="39">
        <v>570</v>
      </c>
      <c r="M2546" s="39">
        <v>0</v>
      </c>
      <c r="N2546" s="39" t="s">
        <v>46</v>
      </c>
      <c r="O2546" s="39">
        <v>75.099999999999994</v>
      </c>
      <c r="P2546" s="39">
        <v>5.5100000000000003E-2</v>
      </c>
      <c r="Q2546" s="39">
        <v>0</v>
      </c>
      <c r="R2546" s="39">
        <v>75.099999999999994</v>
      </c>
      <c r="S2546" s="39">
        <v>5.5100000000000003E-2</v>
      </c>
      <c r="T2546" s="39">
        <v>0</v>
      </c>
      <c r="U2546" s="39">
        <v>0</v>
      </c>
      <c r="V2546" s="39">
        <v>0</v>
      </c>
      <c r="W2546" s="39">
        <v>0</v>
      </c>
      <c r="X2546" s="39">
        <v>0</v>
      </c>
      <c r="Y2546" s="39">
        <v>0</v>
      </c>
      <c r="Z2546" s="39">
        <v>0</v>
      </c>
      <c r="AA2546" s="39" t="s">
        <v>47</v>
      </c>
      <c r="AB2546" s="39" t="s">
        <v>48</v>
      </c>
      <c r="AC2546" s="39">
        <v>2020</v>
      </c>
      <c r="AD25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0.47299999999999998</v>
      </c>
    </row>
    <row r="2547" spans="1:30" hidden="1" x14ac:dyDescent="0.25">
      <c r="A2547" s="39" t="s">
        <v>38</v>
      </c>
      <c r="B2547" s="39" t="s">
        <v>39</v>
      </c>
      <c r="C2547" s="39" t="s">
        <v>40</v>
      </c>
      <c r="D2547" s="40">
        <v>43474.373194444444</v>
      </c>
      <c r="E2547" s="39" t="s">
        <v>84</v>
      </c>
      <c r="F2547" s="39" t="s">
        <v>71</v>
      </c>
      <c r="G2547" s="39" t="s">
        <v>144</v>
      </c>
      <c r="H2547" s="39" t="str">
        <f>IF(raw_impacts[[#This Row],[BldgVint]]="Old","Ex",raw_impacts[[#This Row],[BldgVint]])</f>
        <v>Rec</v>
      </c>
      <c r="I2547" s="39" t="s">
        <v>61</v>
      </c>
      <c r="J2547" s="39" t="s">
        <v>41</v>
      </c>
      <c r="K2547" s="39" t="s">
        <v>45</v>
      </c>
      <c r="L2547" s="39">
        <v>316</v>
      </c>
      <c r="M2547" s="39">
        <v>0</v>
      </c>
      <c r="N2547" s="39" t="s">
        <v>46</v>
      </c>
      <c r="O2547" s="39">
        <v>45.5</v>
      </c>
      <c r="P2547" s="39">
        <v>2.53E-2</v>
      </c>
      <c r="Q2547" s="39">
        <v>0</v>
      </c>
      <c r="R2547" s="39">
        <v>45.5</v>
      </c>
      <c r="S2547" s="39">
        <v>2.53E-2</v>
      </c>
      <c r="T2547" s="39">
        <v>0</v>
      </c>
      <c r="U2547" s="39">
        <v>0</v>
      </c>
      <c r="V2547" s="39">
        <v>0</v>
      </c>
      <c r="W2547" s="39">
        <v>0</v>
      </c>
      <c r="X2547" s="39">
        <v>0</v>
      </c>
      <c r="Y2547" s="39">
        <v>0</v>
      </c>
      <c r="Z2547" s="39">
        <v>0</v>
      </c>
      <c r="AA2547" s="39" t="s">
        <v>47</v>
      </c>
      <c r="AB2547" s="39" t="s">
        <v>48</v>
      </c>
      <c r="AC2547" s="39">
        <v>2020</v>
      </c>
      <c r="AD25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0.193</v>
      </c>
    </row>
    <row r="2548" spans="1:30" hidden="1" x14ac:dyDescent="0.25">
      <c r="A2548" s="39" t="s">
        <v>38</v>
      </c>
      <c r="B2548" s="39" t="s">
        <v>39</v>
      </c>
      <c r="C2548" s="39" t="s">
        <v>40</v>
      </c>
      <c r="D2548" s="40">
        <v>43474.373194444444</v>
      </c>
      <c r="E2548" s="39" t="s">
        <v>84</v>
      </c>
      <c r="F2548" s="39" t="s">
        <v>72</v>
      </c>
      <c r="G2548" s="39" t="s">
        <v>144</v>
      </c>
      <c r="H2548" s="39" t="str">
        <f>IF(raw_impacts[[#This Row],[BldgVint]]="Old","Ex",raw_impacts[[#This Row],[BldgVint]])</f>
        <v>Rec</v>
      </c>
      <c r="I2548" s="39" t="s">
        <v>61</v>
      </c>
      <c r="J2548" s="39" t="s">
        <v>41</v>
      </c>
      <c r="K2548" s="39" t="s">
        <v>45</v>
      </c>
      <c r="L2548" s="39">
        <v>1960</v>
      </c>
      <c r="M2548" s="39">
        <v>0</v>
      </c>
      <c r="N2548" s="39" t="s">
        <v>46</v>
      </c>
      <c r="O2548" s="39">
        <v>56.8</v>
      </c>
      <c r="P2548" s="39">
        <v>4.5699999999999998E-2</v>
      </c>
      <c r="Q2548" s="39">
        <v>0</v>
      </c>
      <c r="R2548" s="39">
        <v>56.8</v>
      </c>
      <c r="S2548" s="39">
        <v>4.5699999999999998E-2</v>
      </c>
      <c r="T2548" s="39">
        <v>0</v>
      </c>
      <c r="U2548" s="39">
        <v>0</v>
      </c>
      <c r="V2548" s="39">
        <v>0</v>
      </c>
      <c r="W2548" s="39">
        <v>0</v>
      </c>
      <c r="X2548" s="39">
        <v>0</v>
      </c>
      <c r="Y2548" s="39">
        <v>0</v>
      </c>
      <c r="Z2548" s="39">
        <v>0</v>
      </c>
      <c r="AA2548" s="39" t="s">
        <v>47</v>
      </c>
      <c r="AB2548" s="39" t="s">
        <v>48</v>
      </c>
      <c r="AC2548" s="39">
        <v>2020</v>
      </c>
      <c r="AD25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0.47299999999999998</v>
      </c>
    </row>
    <row r="2549" spans="1:30" hidden="1" x14ac:dyDescent="0.25">
      <c r="A2549" s="39" t="s">
        <v>38</v>
      </c>
      <c r="B2549" s="39" t="s">
        <v>39</v>
      </c>
      <c r="C2549" s="39" t="s">
        <v>40</v>
      </c>
      <c r="D2549" s="40">
        <v>43474.373194444444</v>
      </c>
      <c r="E2549" s="39" t="s">
        <v>84</v>
      </c>
      <c r="F2549" s="39" t="s">
        <v>73</v>
      </c>
      <c r="G2549" s="39" t="s">
        <v>144</v>
      </c>
      <c r="H2549" s="39" t="str">
        <f>IF(raw_impacts[[#This Row],[BldgVint]]="Old","Ex",raw_impacts[[#This Row],[BldgVint]])</f>
        <v>Rec</v>
      </c>
      <c r="I2549" s="39" t="s">
        <v>61</v>
      </c>
      <c r="J2549" s="39" t="s">
        <v>41</v>
      </c>
      <c r="K2549" s="39" t="s">
        <v>45</v>
      </c>
      <c r="L2549" s="39">
        <v>860</v>
      </c>
      <c r="M2549" s="39">
        <v>0</v>
      </c>
      <c r="N2549" s="39" t="s">
        <v>46</v>
      </c>
      <c r="O2549" s="39">
        <v>44.5</v>
      </c>
      <c r="P2549" s="39">
        <v>1.9E-2</v>
      </c>
      <c r="Q2549" s="39">
        <v>0</v>
      </c>
      <c r="R2549" s="39">
        <v>44.5</v>
      </c>
      <c r="S2549" s="39">
        <v>1.9E-2</v>
      </c>
      <c r="T2549" s="39">
        <v>0</v>
      </c>
      <c r="U2549" s="39">
        <v>0</v>
      </c>
      <c r="V2549" s="39">
        <v>0</v>
      </c>
      <c r="W2549" s="39">
        <v>0</v>
      </c>
      <c r="X2549" s="39">
        <v>0</v>
      </c>
      <c r="Y2549" s="39">
        <v>0</v>
      </c>
      <c r="Z2549" s="39">
        <v>0</v>
      </c>
      <c r="AA2549" s="39" t="s">
        <v>47</v>
      </c>
      <c r="AB2549" s="39" t="s">
        <v>48</v>
      </c>
      <c r="AC2549" s="39">
        <v>2020</v>
      </c>
      <c r="AD25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0.33300000000000002</v>
      </c>
    </row>
    <row r="2550" spans="1:30" hidden="1" x14ac:dyDescent="0.25">
      <c r="A2550" s="39" t="s">
        <v>38</v>
      </c>
      <c r="B2550" s="39" t="s">
        <v>39</v>
      </c>
      <c r="C2550" s="39" t="s">
        <v>40</v>
      </c>
      <c r="D2550" s="40">
        <v>43474.373194444444</v>
      </c>
      <c r="E2550" s="39" t="s">
        <v>84</v>
      </c>
      <c r="F2550" s="39" t="s">
        <v>74</v>
      </c>
      <c r="G2550" s="39" t="s">
        <v>144</v>
      </c>
      <c r="H2550" s="39" t="str">
        <f>IF(raw_impacts[[#This Row],[BldgVint]]="Old","Ex",raw_impacts[[#This Row],[BldgVint]])</f>
        <v>Rec</v>
      </c>
      <c r="I2550" s="39" t="s">
        <v>61</v>
      </c>
      <c r="J2550" s="39" t="s">
        <v>41</v>
      </c>
      <c r="K2550" s="39" t="s">
        <v>45</v>
      </c>
      <c r="L2550" s="39">
        <v>141</v>
      </c>
      <c r="M2550" s="39">
        <v>0</v>
      </c>
      <c r="N2550" s="39" t="s">
        <v>46</v>
      </c>
      <c r="O2550" s="39">
        <v>107</v>
      </c>
      <c r="P2550" s="39">
        <v>4.2599999999999999E-2</v>
      </c>
      <c r="Q2550" s="39">
        <v>0</v>
      </c>
      <c r="R2550" s="39">
        <v>107</v>
      </c>
      <c r="S2550" s="39">
        <v>4.2599999999999999E-2</v>
      </c>
      <c r="T2550" s="39">
        <v>0</v>
      </c>
      <c r="U2550" s="39">
        <v>0</v>
      </c>
      <c r="V2550" s="39">
        <v>0</v>
      </c>
      <c r="W2550" s="39">
        <v>0</v>
      </c>
      <c r="X2550" s="39">
        <v>0</v>
      </c>
      <c r="Y2550" s="39">
        <v>0</v>
      </c>
      <c r="Z2550" s="39">
        <v>0</v>
      </c>
      <c r="AA2550" s="39" t="s">
        <v>47</v>
      </c>
      <c r="AB2550" s="39" t="s">
        <v>48</v>
      </c>
      <c r="AC2550" s="39">
        <v>2020</v>
      </c>
      <c r="AD25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1.292</v>
      </c>
    </row>
    <row r="2551" spans="1:30" hidden="1" x14ac:dyDescent="0.25">
      <c r="A2551" s="39" t="s">
        <v>38</v>
      </c>
      <c r="B2551" s="39" t="s">
        <v>39</v>
      </c>
      <c r="C2551" s="39" t="s">
        <v>40</v>
      </c>
      <c r="D2551" s="40">
        <v>43474.373194444444</v>
      </c>
      <c r="E2551" s="39" t="s">
        <v>84</v>
      </c>
      <c r="F2551" s="39" t="s">
        <v>75</v>
      </c>
      <c r="G2551" s="39" t="s">
        <v>144</v>
      </c>
      <c r="H2551" s="39" t="str">
        <f>IF(raw_impacts[[#This Row],[BldgVint]]="Old","Ex",raw_impacts[[#This Row],[BldgVint]])</f>
        <v>Rec</v>
      </c>
      <c r="I2551" s="39" t="s">
        <v>61</v>
      </c>
      <c r="J2551" s="39" t="s">
        <v>41</v>
      </c>
      <c r="K2551" s="39" t="s">
        <v>45</v>
      </c>
      <c r="L2551" s="39">
        <v>306</v>
      </c>
      <c r="M2551" s="39">
        <v>0</v>
      </c>
      <c r="N2551" s="39" t="s">
        <v>46</v>
      </c>
      <c r="O2551" s="39">
        <v>70.400000000000006</v>
      </c>
      <c r="P2551" s="39">
        <v>2.9700000000000001E-2</v>
      </c>
      <c r="Q2551" s="39">
        <v>0</v>
      </c>
      <c r="R2551" s="39">
        <v>70.400000000000006</v>
      </c>
      <c r="S2551" s="39">
        <v>2.9700000000000001E-2</v>
      </c>
      <c r="T2551" s="39">
        <v>0</v>
      </c>
      <c r="U2551" s="39">
        <v>0</v>
      </c>
      <c r="V2551" s="39">
        <v>0</v>
      </c>
      <c r="W2551" s="39">
        <v>0</v>
      </c>
      <c r="X2551" s="39">
        <v>0</v>
      </c>
      <c r="Y2551" s="39">
        <v>0</v>
      </c>
      <c r="Z2551" s="39">
        <v>0</v>
      </c>
      <c r="AA2551" s="39" t="s">
        <v>47</v>
      </c>
      <c r="AB2551" s="39" t="s">
        <v>48</v>
      </c>
      <c r="AC2551" s="39">
        <v>2020</v>
      </c>
      <c r="AD25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1.1419999999999999</v>
      </c>
    </row>
    <row r="2552" spans="1:30" hidden="1" x14ac:dyDescent="0.25">
      <c r="A2552" s="39" t="s">
        <v>38</v>
      </c>
      <c r="B2552" s="39" t="s">
        <v>39</v>
      </c>
      <c r="C2552" s="39" t="s">
        <v>40</v>
      </c>
      <c r="D2552" s="40">
        <v>43474.373194444444</v>
      </c>
      <c r="E2552" s="39" t="s">
        <v>84</v>
      </c>
      <c r="F2552" s="39" t="s">
        <v>76</v>
      </c>
      <c r="G2552" s="39" t="s">
        <v>144</v>
      </c>
      <c r="H2552" s="39" t="str">
        <f>IF(raw_impacts[[#This Row],[BldgVint]]="Old","Ex",raw_impacts[[#This Row],[BldgVint]])</f>
        <v>Rec</v>
      </c>
      <c r="I2552" s="39" t="s">
        <v>61</v>
      </c>
      <c r="J2552" s="39" t="s">
        <v>41</v>
      </c>
      <c r="K2552" s="39" t="s">
        <v>45</v>
      </c>
      <c r="L2552" s="39">
        <v>103</v>
      </c>
      <c r="M2552" s="39">
        <v>0</v>
      </c>
      <c r="N2552" s="39" t="s">
        <v>46</v>
      </c>
      <c r="O2552" s="39">
        <v>67.099999999999994</v>
      </c>
      <c r="P2552" s="39">
        <v>3.56E-2</v>
      </c>
      <c r="Q2552" s="39">
        <v>0</v>
      </c>
      <c r="R2552" s="39">
        <v>67.099999999999994</v>
      </c>
      <c r="S2552" s="39">
        <v>3.56E-2</v>
      </c>
      <c r="T2552" s="39">
        <v>0</v>
      </c>
      <c r="U2552" s="39">
        <v>0</v>
      </c>
      <c r="V2552" s="39">
        <v>0</v>
      </c>
      <c r="W2552" s="39">
        <v>0</v>
      </c>
      <c r="X2552" s="39">
        <v>0</v>
      </c>
      <c r="Y2552" s="39">
        <v>0</v>
      </c>
      <c r="Z2552" s="39">
        <v>0</v>
      </c>
      <c r="AA2552" s="39" t="s">
        <v>47</v>
      </c>
      <c r="AB2552" s="39" t="s">
        <v>48</v>
      </c>
      <c r="AC2552" s="39">
        <v>2020</v>
      </c>
      <c r="AD25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0.33300000000000002</v>
      </c>
    </row>
    <row r="2553" spans="1:30" hidden="1" x14ac:dyDescent="0.25">
      <c r="A2553" s="39" t="s">
        <v>38</v>
      </c>
      <c r="B2553" s="39" t="s">
        <v>39</v>
      </c>
      <c r="C2553" s="39" t="s">
        <v>40</v>
      </c>
      <c r="D2553" s="40">
        <v>43474.373194444444</v>
      </c>
      <c r="E2553" s="39" t="s">
        <v>84</v>
      </c>
      <c r="F2553" s="39" t="s">
        <v>77</v>
      </c>
      <c r="G2553" s="39" t="s">
        <v>144</v>
      </c>
      <c r="H2553" s="39" t="str">
        <f>IF(raw_impacts[[#This Row],[BldgVint]]="Old","Ex",raw_impacts[[#This Row],[BldgVint]])</f>
        <v>Rec</v>
      </c>
      <c r="I2553" s="39" t="s">
        <v>61</v>
      </c>
      <c r="J2553" s="39" t="s">
        <v>41</v>
      </c>
      <c r="K2553" s="39" t="s">
        <v>45</v>
      </c>
      <c r="L2553" s="39">
        <v>366</v>
      </c>
      <c r="M2553" s="39">
        <v>0</v>
      </c>
      <c r="N2553" s="39" t="s">
        <v>46</v>
      </c>
      <c r="O2553" s="39">
        <v>66.599999999999994</v>
      </c>
      <c r="P2553" s="39">
        <v>2.0500000000000001E-2</v>
      </c>
      <c r="Q2553" s="39">
        <v>0</v>
      </c>
      <c r="R2553" s="39">
        <v>66.599999999999994</v>
      </c>
      <c r="S2553" s="39">
        <v>2.0500000000000001E-2</v>
      </c>
      <c r="T2553" s="39">
        <v>0</v>
      </c>
      <c r="U2553" s="39">
        <v>0</v>
      </c>
      <c r="V2553" s="39">
        <v>0</v>
      </c>
      <c r="W2553" s="39">
        <v>0</v>
      </c>
      <c r="X2553" s="39">
        <v>0</v>
      </c>
      <c r="Y2553" s="39">
        <v>0</v>
      </c>
      <c r="Z2553" s="39">
        <v>0</v>
      </c>
      <c r="AA2553" s="39" t="s">
        <v>47</v>
      </c>
      <c r="AB2553" s="39" t="s">
        <v>48</v>
      </c>
      <c r="AC2553" s="39">
        <v>2020</v>
      </c>
      <c r="AD25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2.9350000000000001</v>
      </c>
    </row>
    <row r="2554" spans="1:30" hidden="1" x14ac:dyDescent="0.25">
      <c r="A2554" s="39" t="s">
        <v>38</v>
      </c>
      <c r="B2554" s="39" t="s">
        <v>39</v>
      </c>
      <c r="C2554" s="39" t="s">
        <v>40</v>
      </c>
      <c r="D2554" s="40">
        <v>43474.373194444444</v>
      </c>
      <c r="E2554" s="39" t="s">
        <v>84</v>
      </c>
      <c r="F2554" s="39" t="s">
        <v>78</v>
      </c>
      <c r="G2554" s="39" t="s">
        <v>144</v>
      </c>
      <c r="H2554" s="39" t="str">
        <f>IF(raw_impacts[[#This Row],[BldgVint]]="Old","Ex",raw_impacts[[#This Row],[BldgVint]])</f>
        <v>Rec</v>
      </c>
      <c r="I2554" s="39" t="s">
        <v>61</v>
      </c>
      <c r="J2554" s="39" t="s">
        <v>41</v>
      </c>
      <c r="K2554" s="39" t="s">
        <v>45</v>
      </c>
      <c r="L2554" s="39">
        <v>21.2</v>
      </c>
      <c r="M2554" s="39">
        <v>0</v>
      </c>
      <c r="N2554" s="39" t="s">
        <v>46</v>
      </c>
      <c r="O2554" s="39">
        <v>74</v>
      </c>
      <c r="P2554" s="39">
        <v>2.1299999999999999E-2</v>
      </c>
      <c r="Q2554" s="39">
        <v>0</v>
      </c>
      <c r="R2554" s="39">
        <v>74</v>
      </c>
      <c r="S2554" s="39">
        <v>2.1299999999999999E-2</v>
      </c>
      <c r="T2554" s="39">
        <v>0</v>
      </c>
      <c r="U2554" s="39">
        <v>0</v>
      </c>
      <c r="V2554" s="39">
        <v>0</v>
      </c>
      <c r="W2554" s="39">
        <v>0</v>
      </c>
      <c r="X2554" s="39">
        <v>0</v>
      </c>
      <c r="Y2554" s="39">
        <v>0</v>
      </c>
      <c r="Z2554" s="39">
        <v>0</v>
      </c>
      <c r="AA2554" s="39" t="s">
        <v>47</v>
      </c>
      <c r="AB2554" s="39" t="s">
        <v>48</v>
      </c>
      <c r="AC2554" s="39">
        <v>2020</v>
      </c>
      <c r="AD25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1.345</v>
      </c>
    </row>
    <row r="2555" spans="1:30" hidden="1" x14ac:dyDescent="0.25">
      <c r="A2555" s="39" t="s">
        <v>38</v>
      </c>
      <c r="B2555" s="39" t="s">
        <v>39</v>
      </c>
      <c r="C2555" s="39" t="s">
        <v>40</v>
      </c>
      <c r="D2555" s="40">
        <v>43474.373194444444</v>
      </c>
      <c r="E2555" s="39" t="s">
        <v>84</v>
      </c>
      <c r="F2555" s="39" t="s">
        <v>79</v>
      </c>
      <c r="G2555" s="39" t="s">
        <v>144</v>
      </c>
      <c r="H2555" s="39" t="str">
        <f>IF(raw_impacts[[#This Row],[BldgVint]]="Old","Ex",raw_impacts[[#This Row],[BldgVint]])</f>
        <v>Rec</v>
      </c>
      <c r="I2555" s="39" t="s">
        <v>61</v>
      </c>
      <c r="J2555" s="39" t="s">
        <v>41</v>
      </c>
      <c r="K2555" s="39" t="s">
        <v>45</v>
      </c>
      <c r="L2555" s="39">
        <v>235</v>
      </c>
      <c r="M2555" s="39">
        <v>0</v>
      </c>
      <c r="N2555" s="39" t="s">
        <v>46</v>
      </c>
      <c r="O2555" s="39">
        <v>80.900000000000006</v>
      </c>
      <c r="P2555" s="39">
        <v>4.8000000000000001E-2</v>
      </c>
      <c r="Q2555" s="39">
        <v>0</v>
      </c>
      <c r="R2555" s="39">
        <v>80.900000000000006</v>
      </c>
      <c r="S2555" s="39">
        <v>4.8000000000000001E-2</v>
      </c>
      <c r="T2555" s="39">
        <v>0</v>
      </c>
      <c r="U2555" s="39">
        <v>0</v>
      </c>
      <c r="V2555" s="39">
        <v>0</v>
      </c>
      <c r="W2555" s="39">
        <v>0</v>
      </c>
      <c r="X2555" s="39">
        <v>0</v>
      </c>
      <c r="Y2555" s="39">
        <v>0</v>
      </c>
      <c r="Z2555" s="39">
        <v>0</v>
      </c>
      <c r="AA2555" s="39" t="s">
        <v>47</v>
      </c>
      <c r="AB2555" s="39" t="s">
        <v>48</v>
      </c>
      <c r="AC2555" s="39">
        <v>2020</v>
      </c>
      <c r="AD25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1.1219999999999999</v>
      </c>
    </row>
    <row r="2556" spans="1:30" hidden="1" x14ac:dyDescent="0.25">
      <c r="A2556" s="39" t="s">
        <v>38</v>
      </c>
      <c r="B2556" s="39" t="s">
        <v>39</v>
      </c>
      <c r="C2556" s="39" t="s">
        <v>40</v>
      </c>
      <c r="D2556" s="40">
        <v>43474.373194444444</v>
      </c>
      <c r="E2556" s="39" t="s">
        <v>84</v>
      </c>
      <c r="F2556" s="39" t="s">
        <v>42</v>
      </c>
      <c r="G2556" s="39" t="s">
        <v>144</v>
      </c>
      <c r="H2556" s="39" t="str">
        <f>IF(raw_impacts[[#This Row],[BldgVint]]="Old","Ex",raw_impacts[[#This Row],[BldgVint]])</f>
        <v>Rec</v>
      </c>
      <c r="I2556" s="39" t="s">
        <v>62</v>
      </c>
      <c r="J2556" s="39" t="s">
        <v>41</v>
      </c>
      <c r="K2556" s="39" t="s">
        <v>45</v>
      </c>
      <c r="L2556" s="39">
        <v>665</v>
      </c>
      <c r="M2556" s="39">
        <v>0</v>
      </c>
      <c r="N2556" s="39" t="s">
        <v>46</v>
      </c>
      <c r="O2556" s="39">
        <v>81.3</v>
      </c>
      <c r="P2556" s="39">
        <v>5.3999999999999999E-2</v>
      </c>
      <c r="Q2556" s="39">
        <v>0</v>
      </c>
      <c r="R2556" s="39">
        <v>81.3</v>
      </c>
      <c r="S2556" s="39">
        <v>5.3999999999999999E-2</v>
      </c>
      <c r="T2556" s="39">
        <v>0</v>
      </c>
      <c r="U2556" s="39">
        <v>0</v>
      </c>
      <c r="V2556" s="39">
        <v>0</v>
      </c>
      <c r="W2556" s="39">
        <v>0</v>
      </c>
      <c r="X2556" s="39">
        <v>0</v>
      </c>
      <c r="Y2556" s="39">
        <v>0</v>
      </c>
      <c r="Z2556" s="39">
        <v>0</v>
      </c>
      <c r="AA2556" s="39" t="s">
        <v>47</v>
      </c>
      <c r="AB2556" s="39" t="s">
        <v>48</v>
      </c>
      <c r="AC2556" s="39">
        <v>2020</v>
      </c>
      <c r="AD25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557" spans="1:30" hidden="1" x14ac:dyDescent="0.25">
      <c r="A2557" s="39" t="s">
        <v>38</v>
      </c>
      <c r="B2557" s="39" t="s">
        <v>39</v>
      </c>
      <c r="C2557" s="39" t="s">
        <v>40</v>
      </c>
      <c r="D2557" s="40">
        <v>43474.373194444444</v>
      </c>
      <c r="E2557" s="39" t="s">
        <v>84</v>
      </c>
      <c r="F2557" s="39" t="s">
        <v>71</v>
      </c>
      <c r="G2557" s="39" t="s">
        <v>144</v>
      </c>
      <c r="H2557" s="39" t="str">
        <f>IF(raw_impacts[[#This Row],[BldgVint]]="Old","Ex",raw_impacts[[#This Row],[BldgVint]])</f>
        <v>Rec</v>
      </c>
      <c r="I2557" s="39" t="s">
        <v>62</v>
      </c>
      <c r="J2557" s="39" t="s">
        <v>41</v>
      </c>
      <c r="K2557" s="39" t="s">
        <v>45</v>
      </c>
      <c r="L2557" s="39">
        <v>355</v>
      </c>
      <c r="M2557" s="39">
        <v>0</v>
      </c>
      <c r="N2557" s="39" t="s">
        <v>46</v>
      </c>
      <c r="O2557" s="39">
        <v>54.1</v>
      </c>
      <c r="P2557" s="39">
        <v>2.7E-2</v>
      </c>
      <c r="Q2557" s="39">
        <v>0</v>
      </c>
      <c r="R2557" s="39">
        <v>54.1</v>
      </c>
      <c r="S2557" s="39">
        <v>2.7E-2</v>
      </c>
      <c r="T2557" s="39">
        <v>0</v>
      </c>
      <c r="U2557" s="39">
        <v>0</v>
      </c>
      <c r="V2557" s="39">
        <v>0</v>
      </c>
      <c r="W2557" s="39">
        <v>0</v>
      </c>
      <c r="X2557" s="39">
        <v>0</v>
      </c>
      <c r="Y2557" s="39">
        <v>0</v>
      </c>
      <c r="Z2557" s="39">
        <v>0</v>
      </c>
      <c r="AA2557" s="39" t="s">
        <v>47</v>
      </c>
      <c r="AB2557" s="39" t="s">
        <v>48</v>
      </c>
      <c r="AC2557" s="39">
        <v>2020</v>
      </c>
      <c r="AD25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558" spans="1:30" hidden="1" x14ac:dyDescent="0.25">
      <c r="A2558" s="39" t="s">
        <v>38</v>
      </c>
      <c r="B2558" s="39" t="s">
        <v>39</v>
      </c>
      <c r="C2558" s="39" t="s">
        <v>40</v>
      </c>
      <c r="D2558" s="40">
        <v>43474.373194444444</v>
      </c>
      <c r="E2558" s="39" t="s">
        <v>84</v>
      </c>
      <c r="F2558" s="39" t="s">
        <v>72</v>
      </c>
      <c r="G2558" s="39" t="s">
        <v>144</v>
      </c>
      <c r="H2558" s="39" t="str">
        <f>IF(raw_impacts[[#This Row],[BldgVint]]="Old","Ex",raw_impacts[[#This Row],[BldgVint]])</f>
        <v>Rec</v>
      </c>
      <c r="I2558" s="39" t="s">
        <v>62</v>
      </c>
      <c r="J2558" s="39" t="s">
        <v>41</v>
      </c>
      <c r="K2558" s="39" t="s">
        <v>45</v>
      </c>
      <c r="L2558" s="39">
        <v>2250</v>
      </c>
      <c r="M2558" s="39">
        <v>0</v>
      </c>
      <c r="N2558" s="39" t="s">
        <v>46</v>
      </c>
      <c r="O2558" s="39">
        <v>66.5</v>
      </c>
      <c r="P2558" s="39">
        <v>4.7399999999999998E-2</v>
      </c>
      <c r="Q2558" s="39">
        <v>0</v>
      </c>
      <c r="R2558" s="39">
        <v>66.5</v>
      </c>
      <c r="S2558" s="39">
        <v>4.7399999999999998E-2</v>
      </c>
      <c r="T2558" s="39">
        <v>0</v>
      </c>
      <c r="U2558" s="39">
        <v>0</v>
      </c>
      <c r="V2558" s="39">
        <v>0</v>
      </c>
      <c r="W2558" s="39">
        <v>0</v>
      </c>
      <c r="X2558" s="39">
        <v>0</v>
      </c>
      <c r="Y2558" s="39">
        <v>0</v>
      </c>
      <c r="Z2558" s="39">
        <v>0</v>
      </c>
      <c r="AA2558" s="39" t="s">
        <v>47</v>
      </c>
      <c r="AB2558" s="39" t="s">
        <v>48</v>
      </c>
      <c r="AC2558" s="39">
        <v>2020</v>
      </c>
      <c r="AD25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559" spans="1:30" hidden="1" x14ac:dyDescent="0.25">
      <c r="A2559" s="39" t="s">
        <v>38</v>
      </c>
      <c r="B2559" s="39" t="s">
        <v>39</v>
      </c>
      <c r="C2559" s="39" t="s">
        <v>40</v>
      </c>
      <c r="D2559" s="40">
        <v>43474.373194444444</v>
      </c>
      <c r="E2559" s="39" t="s">
        <v>84</v>
      </c>
      <c r="F2559" s="39" t="s">
        <v>73</v>
      </c>
      <c r="G2559" s="39" t="s">
        <v>144</v>
      </c>
      <c r="H2559" s="39" t="str">
        <f>IF(raw_impacts[[#This Row],[BldgVint]]="Old","Ex",raw_impacts[[#This Row],[BldgVint]])</f>
        <v>Rec</v>
      </c>
      <c r="I2559" s="39" t="s">
        <v>62</v>
      </c>
      <c r="J2559" s="39" t="s">
        <v>41</v>
      </c>
      <c r="K2559" s="39" t="s">
        <v>45</v>
      </c>
      <c r="L2559" s="39">
        <v>930</v>
      </c>
      <c r="M2559" s="39">
        <v>0</v>
      </c>
      <c r="N2559" s="39" t="s">
        <v>46</v>
      </c>
      <c r="O2559" s="39">
        <v>50</v>
      </c>
      <c r="P2559" s="39">
        <v>2.0899999999999998E-2</v>
      </c>
      <c r="Q2559" s="39">
        <v>0</v>
      </c>
      <c r="R2559" s="39">
        <v>50</v>
      </c>
      <c r="S2559" s="39">
        <v>2.0899999999999998E-2</v>
      </c>
      <c r="T2559" s="39">
        <v>0</v>
      </c>
      <c r="U2559" s="39">
        <v>0</v>
      </c>
      <c r="V2559" s="39">
        <v>0</v>
      </c>
      <c r="W2559" s="39">
        <v>0</v>
      </c>
      <c r="X2559" s="39">
        <v>0</v>
      </c>
      <c r="Y2559" s="39">
        <v>0</v>
      </c>
      <c r="Z2559" s="39">
        <v>0</v>
      </c>
      <c r="AA2559" s="39" t="s">
        <v>47</v>
      </c>
      <c r="AB2559" s="39" t="s">
        <v>48</v>
      </c>
      <c r="AC2559" s="39">
        <v>2020</v>
      </c>
      <c r="AD25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560" spans="1:30" hidden="1" x14ac:dyDescent="0.25">
      <c r="A2560" s="39" t="s">
        <v>38</v>
      </c>
      <c r="B2560" s="39" t="s">
        <v>39</v>
      </c>
      <c r="C2560" s="39" t="s">
        <v>40</v>
      </c>
      <c r="D2560" s="40">
        <v>43474.373194444444</v>
      </c>
      <c r="E2560" s="39" t="s">
        <v>84</v>
      </c>
      <c r="F2560" s="39" t="s">
        <v>74</v>
      </c>
      <c r="G2560" s="39" t="s">
        <v>144</v>
      </c>
      <c r="H2560" s="39" t="str">
        <f>IF(raw_impacts[[#This Row],[BldgVint]]="Old","Ex",raw_impacts[[#This Row],[BldgVint]])</f>
        <v>Rec</v>
      </c>
      <c r="I2560" s="39" t="s">
        <v>62</v>
      </c>
      <c r="J2560" s="39" t="s">
        <v>41</v>
      </c>
      <c r="K2560" s="39" t="s">
        <v>45</v>
      </c>
      <c r="L2560" s="39">
        <v>165</v>
      </c>
      <c r="M2560" s="39">
        <v>0</v>
      </c>
      <c r="N2560" s="39" t="s">
        <v>46</v>
      </c>
      <c r="O2560" s="39">
        <v>113</v>
      </c>
      <c r="P2560" s="39">
        <v>4.7899999999999998E-2</v>
      </c>
      <c r="Q2560" s="39">
        <v>0</v>
      </c>
      <c r="R2560" s="39">
        <v>113</v>
      </c>
      <c r="S2560" s="39">
        <v>4.7899999999999998E-2</v>
      </c>
      <c r="T2560" s="39">
        <v>0</v>
      </c>
      <c r="U2560" s="39">
        <v>0</v>
      </c>
      <c r="V2560" s="39">
        <v>0</v>
      </c>
      <c r="W2560" s="39">
        <v>0</v>
      </c>
      <c r="X2560" s="39">
        <v>0</v>
      </c>
      <c r="Y2560" s="39">
        <v>0</v>
      </c>
      <c r="Z2560" s="39">
        <v>0</v>
      </c>
      <c r="AA2560" s="39" t="s">
        <v>47</v>
      </c>
      <c r="AB2560" s="39" t="s">
        <v>48</v>
      </c>
      <c r="AC2560" s="39">
        <v>2020</v>
      </c>
      <c r="AD25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561" spans="1:30" hidden="1" x14ac:dyDescent="0.25">
      <c r="A2561" s="39" t="s">
        <v>38</v>
      </c>
      <c r="B2561" s="39" t="s">
        <v>39</v>
      </c>
      <c r="C2561" s="39" t="s">
        <v>40</v>
      </c>
      <c r="D2561" s="40">
        <v>43474.373194444444</v>
      </c>
      <c r="E2561" s="39" t="s">
        <v>84</v>
      </c>
      <c r="F2561" s="39" t="s">
        <v>75</v>
      </c>
      <c r="G2561" s="39" t="s">
        <v>144</v>
      </c>
      <c r="H2561" s="39" t="str">
        <f>IF(raw_impacts[[#This Row],[BldgVint]]="Old","Ex",raw_impacts[[#This Row],[BldgVint]])</f>
        <v>Rec</v>
      </c>
      <c r="I2561" s="39" t="s">
        <v>62</v>
      </c>
      <c r="J2561" s="39" t="s">
        <v>41</v>
      </c>
      <c r="K2561" s="39" t="s">
        <v>45</v>
      </c>
      <c r="L2561" s="39">
        <v>341</v>
      </c>
      <c r="M2561" s="39">
        <v>0</v>
      </c>
      <c r="N2561" s="39" t="s">
        <v>46</v>
      </c>
      <c r="O2561" s="39">
        <v>78.099999999999994</v>
      </c>
      <c r="P2561" s="39">
        <v>3.1300000000000001E-2</v>
      </c>
      <c r="Q2561" s="39">
        <v>0</v>
      </c>
      <c r="R2561" s="39">
        <v>78.099999999999994</v>
      </c>
      <c r="S2561" s="39">
        <v>3.1300000000000001E-2</v>
      </c>
      <c r="T2561" s="39">
        <v>0</v>
      </c>
      <c r="U2561" s="39">
        <v>0</v>
      </c>
      <c r="V2561" s="39">
        <v>0</v>
      </c>
      <c r="W2561" s="39">
        <v>0</v>
      </c>
      <c r="X2561" s="39">
        <v>0</v>
      </c>
      <c r="Y2561" s="39">
        <v>0</v>
      </c>
      <c r="Z2561" s="39">
        <v>0</v>
      </c>
      <c r="AA2561" s="39" t="s">
        <v>47</v>
      </c>
      <c r="AB2561" s="39" t="s">
        <v>48</v>
      </c>
      <c r="AC2561" s="39">
        <v>2020</v>
      </c>
      <c r="AD25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3.5999999999999997E-2</v>
      </c>
    </row>
    <row r="2562" spans="1:30" hidden="1" x14ac:dyDescent="0.25">
      <c r="A2562" s="39" t="s">
        <v>38</v>
      </c>
      <c r="B2562" s="39" t="s">
        <v>39</v>
      </c>
      <c r="C2562" s="39" t="s">
        <v>40</v>
      </c>
      <c r="D2562" s="40">
        <v>43474.373194444444</v>
      </c>
      <c r="E2562" s="39" t="s">
        <v>84</v>
      </c>
      <c r="F2562" s="39" t="s">
        <v>76</v>
      </c>
      <c r="G2562" s="39" t="s">
        <v>144</v>
      </c>
      <c r="H2562" s="39" t="str">
        <f>IF(raw_impacts[[#This Row],[BldgVint]]="Old","Ex",raw_impacts[[#This Row],[BldgVint]])</f>
        <v>Rec</v>
      </c>
      <c r="I2562" s="39" t="s">
        <v>62</v>
      </c>
      <c r="J2562" s="39" t="s">
        <v>41</v>
      </c>
      <c r="K2562" s="39" t="s">
        <v>45</v>
      </c>
      <c r="L2562" s="39">
        <v>111</v>
      </c>
      <c r="M2562" s="39">
        <v>0</v>
      </c>
      <c r="N2562" s="39" t="s">
        <v>46</v>
      </c>
      <c r="O2562" s="39">
        <v>86.6</v>
      </c>
      <c r="P2562" s="39">
        <v>4.5499999999999999E-2</v>
      </c>
      <c r="Q2562" s="39">
        <v>0</v>
      </c>
      <c r="R2562" s="39">
        <v>86.6</v>
      </c>
      <c r="S2562" s="39">
        <v>4.5499999999999999E-2</v>
      </c>
      <c r="T2562" s="39">
        <v>0</v>
      </c>
      <c r="U2562" s="39">
        <v>0</v>
      </c>
      <c r="V2562" s="39">
        <v>0</v>
      </c>
      <c r="W2562" s="39">
        <v>0</v>
      </c>
      <c r="X2562" s="39">
        <v>0</v>
      </c>
      <c r="Y2562" s="39">
        <v>0</v>
      </c>
      <c r="Z2562" s="39">
        <v>0</v>
      </c>
      <c r="AA2562" s="39" t="s">
        <v>47</v>
      </c>
      <c r="AB2562" s="39" t="s">
        <v>48</v>
      </c>
      <c r="AC2562" s="39">
        <v>2020</v>
      </c>
      <c r="AD25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563" spans="1:30" hidden="1" x14ac:dyDescent="0.25">
      <c r="A2563" s="39" t="s">
        <v>38</v>
      </c>
      <c r="B2563" s="39" t="s">
        <v>39</v>
      </c>
      <c r="C2563" s="39" t="s">
        <v>40</v>
      </c>
      <c r="D2563" s="40">
        <v>43474.373194444444</v>
      </c>
      <c r="E2563" s="39" t="s">
        <v>84</v>
      </c>
      <c r="F2563" s="39" t="s">
        <v>77</v>
      </c>
      <c r="G2563" s="39" t="s">
        <v>144</v>
      </c>
      <c r="H2563" s="39" t="str">
        <f>IF(raw_impacts[[#This Row],[BldgVint]]="Old","Ex",raw_impacts[[#This Row],[BldgVint]])</f>
        <v>Rec</v>
      </c>
      <c r="I2563" s="39" t="s">
        <v>62</v>
      </c>
      <c r="J2563" s="39" t="s">
        <v>41</v>
      </c>
      <c r="K2563" s="39" t="s">
        <v>45</v>
      </c>
      <c r="L2563" s="39">
        <v>399</v>
      </c>
      <c r="M2563" s="39">
        <v>0</v>
      </c>
      <c r="N2563" s="39" t="s">
        <v>46</v>
      </c>
      <c r="O2563" s="39">
        <v>76</v>
      </c>
      <c r="P2563" s="39">
        <v>2.1399999999999999E-2</v>
      </c>
      <c r="Q2563" s="39">
        <v>0</v>
      </c>
      <c r="R2563" s="39">
        <v>76</v>
      </c>
      <c r="S2563" s="39">
        <v>2.1399999999999999E-2</v>
      </c>
      <c r="T2563" s="39">
        <v>0</v>
      </c>
      <c r="U2563" s="39">
        <v>0</v>
      </c>
      <c r="V2563" s="39">
        <v>0</v>
      </c>
      <c r="W2563" s="39">
        <v>0</v>
      </c>
      <c r="X2563" s="39">
        <v>0</v>
      </c>
      <c r="Y2563" s="39">
        <v>0</v>
      </c>
      <c r="Z2563" s="39">
        <v>0</v>
      </c>
      <c r="AA2563" s="39" t="s">
        <v>47</v>
      </c>
      <c r="AB2563" s="39" t="s">
        <v>48</v>
      </c>
      <c r="AC2563" s="39">
        <v>2020</v>
      </c>
      <c r="AD25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7.5999999999999998E-2</v>
      </c>
    </row>
    <row r="2564" spans="1:30" hidden="1" x14ac:dyDescent="0.25">
      <c r="A2564" s="39" t="s">
        <v>38</v>
      </c>
      <c r="B2564" s="39" t="s">
        <v>39</v>
      </c>
      <c r="C2564" s="39" t="s">
        <v>40</v>
      </c>
      <c r="D2564" s="40">
        <v>43474.373194444444</v>
      </c>
      <c r="E2564" s="39" t="s">
        <v>84</v>
      </c>
      <c r="F2564" s="39" t="s">
        <v>78</v>
      </c>
      <c r="G2564" s="39" t="s">
        <v>144</v>
      </c>
      <c r="H2564" s="39" t="str">
        <f>IF(raw_impacts[[#This Row],[BldgVint]]="Old","Ex",raw_impacts[[#This Row],[BldgVint]])</f>
        <v>Rec</v>
      </c>
      <c r="I2564" s="39" t="s">
        <v>62</v>
      </c>
      <c r="J2564" s="39" t="s">
        <v>41</v>
      </c>
      <c r="K2564" s="39" t="s">
        <v>45</v>
      </c>
      <c r="L2564" s="39">
        <v>23</v>
      </c>
      <c r="M2564" s="39">
        <v>0</v>
      </c>
      <c r="N2564" s="39" t="s">
        <v>46</v>
      </c>
      <c r="O2564" s="39">
        <v>85.7</v>
      </c>
      <c r="P2564" s="39">
        <v>2.3099999999999999E-2</v>
      </c>
      <c r="Q2564" s="39">
        <v>0</v>
      </c>
      <c r="R2564" s="39">
        <v>85.7</v>
      </c>
      <c r="S2564" s="39">
        <v>2.3099999999999999E-2</v>
      </c>
      <c r="T2564" s="39">
        <v>0</v>
      </c>
      <c r="U2564" s="39">
        <v>0</v>
      </c>
      <c r="V2564" s="39">
        <v>0</v>
      </c>
      <c r="W2564" s="39">
        <v>0</v>
      </c>
      <c r="X2564" s="39">
        <v>0</v>
      </c>
      <c r="Y2564" s="39">
        <v>0</v>
      </c>
      <c r="Z2564" s="39">
        <v>0</v>
      </c>
      <c r="AA2564" s="39" t="s">
        <v>47</v>
      </c>
      <c r="AB2564" s="39" t="s">
        <v>48</v>
      </c>
      <c r="AC2564" s="39">
        <v>2020</v>
      </c>
      <c r="AD25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2565" spans="1:30" hidden="1" x14ac:dyDescent="0.25">
      <c r="A2565" s="39" t="s">
        <v>38</v>
      </c>
      <c r="B2565" s="39" t="s">
        <v>39</v>
      </c>
      <c r="C2565" s="39" t="s">
        <v>40</v>
      </c>
      <c r="D2565" s="40">
        <v>43474.373194444444</v>
      </c>
      <c r="E2565" s="39" t="s">
        <v>84</v>
      </c>
      <c r="F2565" s="39" t="s">
        <v>79</v>
      </c>
      <c r="G2565" s="39" t="s">
        <v>144</v>
      </c>
      <c r="H2565" s="39" t="str">
        <f>IF(raw_impacts[[#This Row],[BldgVint]]="Old","Ex",raw_impacts[[#This Row],[BldgVint]])</f>
        <v>Rec</v>
      </c>
      <c r="I2565" s="39" t="s">
        <v>62</v>
      </c>
      <c r="J2565" s="39" t="s">
        <v>41</v>
      </c>
      <c r="K2565" s="39" t="s">
        <v>45</v>
      </c>
      <c r="L2565" s="39">
        <v>261</v>
      </c>
      <c r="M2565" s="39">
        <v>0</v>
      </c>
      <c r="N2565" s="39" t="s">
        <v>46</v>
      </c>
      <c r="O2565" s="39">
        <v>93.8</v>
      </c>
      <c r="P2565" s="39">
        <v>5.0500000000000003E-2</v>
      </c>
      <c r="Q2565" s="39">
        <v>0</v>
      </c>
      <c r="R2565" s="39">
        <v>93.8</v>
      </c>
      <c r="S2565" s="39">
        <v>5.0500000000000003E-2</v>
      </c>
      <c r="T2565" s="39">
        <v>0</v>
      </c>
      <c r="U2565" s="39">
        <v>0</v>
      </c>
      <c r="V2565" s="39">
        <v>0</v>
      </c>
      <c r="W2565" s="39">
        <v>0</v>
      </c>
      <c r="X2565" s="39">
        <v>0</v>
      </c>
      <c r="Y2565" s="39">
        <v>0</v>
      </c>
      <c r="Z2565" s="39">
        <v>0</v>
      </c>
      <c r="AA2565" s="39" t="s">
        <v>47</v>
      </c>
      <c r="AB2565" s="39" t="s">
        <v>48</v>
      </c>
      <c r="AC2565" s="39">
        <v>2020</v>
      </c>
      <c r="AD25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2566" spans="1:30" hidden="1" x14ac:dyDescent="0.25">
      <c r="A2566" s="39" t="s">
        <v>38</v>
      </c>
      <c r="B2566" s="39" t="s">
        <v>39</v>
      </c>
      <c r="C2566" s="39" t="s">
        <v>40</v>
      </c>
      <c r="D2566" s="40">
        <v>43474.373194444444</v>
      </c>
      <c r="E2566" s="39" t="s">
        <v>84</v>
      </c>
      <c r="F2566" s="39" t="s">
        <v>42</v>
      </c>
      <c r="G2566" s="39" t="s">
        <v>144</v>
      </c>
      <c r="H2566" s="39" t="str">
        <f>IF(raw_impacts[[#This Row],[BldgVint]]="Old","Ex",raw_impacts[[#This Row],[BldgVint]])</f>
        <v>Rec</v>
      </c>
      <c r="I2566" s="39" t="s">
        <v>64</v>
      </c>
      <c r="J2566" s="39" t="s">
        <v>41</v>
      </c>
      <c r="K2566" s="39" t="s">
        <v>45</v>
      </c>
      <c r="L2566" s="39">
        <v>709</v>
      </c>
      <c r="M2566" s="39">
        <v>0</v>
      </c>
      <c r="N2566" s="39" t="s">
        <v>46</v>
      </c>
      <c r="O2566" s="39">
        <v>85.5</v>
      </c>
      <c r="P2566" s="39">
        <v>7.7600000000000002E-2</v>
      </c>
      <c r="Q2566" s="39">
        <v>0</v>
      </c>
      <c r="R2566" s="39">
        <v>85.5</v>
      </c>
      <c r="S2566" s="39">
        <v>7.7600000000000002E-2</v>
      </c>
      <c r="T2566" s="39">
        <v>0</v>
      </c>
      <c r="U2566" s="39">
        <v>0</v>
      </c>
      <c r="V2566" s="39">
        <v>0</v>
      </c>
      <c r="W2566" s="39">
        <v>0</v>
      </c>
      <c r="X2566" s="39">
        <v>0</v>
      </c>
      <c r="Y2566" s="39">
        <v>0</v>
      </c>
      <c r="Z2566" s="39">
        <v>0</v>
      </c>
      <c r="AA2566" s="39" t="s">
        <v>47</v>
      </c>
      <c r="AB2566" s="39" t="s">
        <v>48</v>
      </c>
      <c r="AC2566" s="39">
        <v>2020</v>
      </c>
      <c r="AD25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0.14899999999999999</v>
      </c>
    </row>
    <row r="2567" spans="1:30" hidden="1" x14ac:dyDescent="0.25">
      <c r="A2567" s="39" t="s">
        <v>38</v>
      </c>
      <c r="B2567" s="39" t="s">
        <v>39</v>
      </c>
      <c r="C2567" s="39" t="s">
        <v>40</v>
      </c>
      <c r="D2567" s="40">
        <v>43474.373194444444</v>
      </c>
      <c r="E2567" s="39" t="s">
        <v>84</v>
      </c>
      <c r="F2567" s="39" t="s">
        <v>71</v>
      </c>
      <c r="G2567" s="39" t="s">
        <v>144</v>
      </c>
      <c r="H2567" s="39" t="str">
        <f>IF(raw_impacts[[#This Row],[BldgVint]]="Old","Ex",raw_impacts[[#This Row],[BldgVint]])</f>
        <v>Rec</v>
      </c>
      <c r="I2567" s="39" t="s">
        <v>64</v>
      </c>
      <c r="J2567" s="39" t="s">
        <v>41</v>
      </c>
      <c r="K2567" s="39" t="s">
        <v>45</v>
      </c>
      <c r="L2567" s="39">
        <v>370</v>
      </c>
      <c r="M2567" s="39">
        <v>0</v>
      </c>
      <c r="N2567" s="39" t="s">
        <v>46</v>
      </c>
      <c r="O2567" s="39">
        <v>59.8</v>
      </c>
      <c r="P2567" s="39">
        <v>4.4699999999999997E-2</v>
      </c>
      <c r="Q2567" s="39">
        <v>0</v>
      </c>
      <c r="R2567" s="39">
        <v>59.8</v>
      </c>
      <c r="S2567" s="39">
        <v>4.4699999999999997E-2</v>
      </c>
      <c r="T2567" s="39">
        <v>0</v>
      </c>
      <c r="U2567" s="39">
        <v>0</v>
      </c>
      <c r="V2567" s="39">
        <v>0</v>
      </c>
      <c r="W2567" s="39">
        <v>0</v>
      </c>
      <c r="X2567" s="39">
        <v>0</v>
      </c>
      <c r="Y2567" s="39">
        <v>0</v>
      </c>
      <c r="Z2567" s="39">
        <v>0</v>
      </c>
      <c r="AA2567" s="39" t="s">
        <v>47</v>
      </c>
      <c r="AB2567" s="39" t="s">
        <v>48</v>
      </c>
      <c r="AC2567" s="39">
        <v>2020</v>
      </c>
      <c r="AD25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0.113</v>
      </c>
    </row>
    <row r="2568" spans="1:30" hidden="1" x14ac:dyDescent="0.25">
      <c r="A2568" s="39" t="s">
        <v>38</v>
      </c>
      <c r="B2568" s="39" t="s">
        <v>39</v>
      </c>
      <c r="C2568" s="39" t="s">
        <v>40</v>
      </c>
      <c r="D2568" s="40">
        <v>43474.373194444444</v>
      </c>
      <c r="E2568" s="39" t="s">
        <v>84</v>
      </c>
      <c r="F2568" s="39" t="s">
        <v>72</v>
      </c>
      <c r="G2568" s="39" t="s">
        <v>144</v>
      </c>
      <c r="H2568" s="39" t="str">
        <f>IF(raw_impacts[[#This Row],[BldgVint]]="Old","Ex",raw_impacts[[#This Row],[BldgVint]])</f>
        <v>Rec</v>
      </c>
      <c r="I2568" s="39" t="s">
        <v>64</v>
      </c>
      <c r="J2568" s="39" t="s">
        <v>41</v>
      </c>
      <c r="K2568" s="39" t="s">
        <v>45</v>
      </c>
      <c r="L2568" s="39">
        <v>2370</v>
      </c>
      <c r="M2568" s="39">
        <v>0</v>
      </c>
      <c r="N2568" s="39" t="s">
        <v>46</v>
      </c>
      <c r="O2568" s="39">
        <v>73.599999999999994</v>
      </c>
      <c r="P2568" s="39">
        <v>6.7799999999999999E-2</v>
      </c>
      <c r="Q2568" s="39">
        <v>0</v>
      </c>
      <c r="R2568" s="39">
        <v>73.599999999999994</v>
      </c>
      <c r="S2568" s="39">
        <v>6.7799999999999999E-2</v>
      </c>
      <c r="T2568" s="39">
        <v>0</v>
      </c>
      <c r="U2568" s="39">
        <v>0</v>
      </c>
      <c r="V2568" s="39">
        <v>0</v>
      </c>
      <c r="W2568" s="39">
        <v>0</v>
      </c>
      <c r="X2568" s="39">
        <v>0</v>
      </c>
      <c r="Y2568" s="39">
        <v>0</v>
      </c>
      <c r="Z2568" s="39">
        <v>0</v>
      </c>
      <c r="AA2568" s="39" t="s">
        <v>47</v>
      </c>
      <c r="AB2568" s="39" t="s">
        <v>48</v>
      </c>
      <c r="AC2568" s="39">
        <v>2020</v>
      </c>
      <c r="AD25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0.14899999999999999</v>
      </c>
    </row>
    <row r="2569" spans="1:30" hidden="1" x14ac:dyDescent="0.25">
      <c r="A2569" s="39" t="s">
        <v>38</v>
      </c>
      <c r="B2569" s="39" t="s">
        <v>39</v>
      </c>
      <c r="C2569" s="39" t="s">
        <v>40</v>
      </c>
      <c r="D2569" s="40">
        <v>43474.373194444444</v>
      </c>
      <c r="E2569" s="39" t="s">
        <v>84</v>
      </c>
      <c r="F2569" s="39" t="s">
        <v>73</v>
      </c>
      <c r="G2569" s="39" t="s">
        <v>144</v>
      </c>
      <c r="H2569" s="39" t="str">
        <f>IF(raw_impacts[[#This Row],[BldgVint]]="Old","Ex",raw_impacts[[#This Row],[BldgVint]])</f>
        <v>Rec</v>
      </c>
      <c r="I2569" s="39" t="s">
        <v>64</v>
      </c>
      <c r="J2569" s="39" t="s">
        <v>41</v>
      </c>
      <c r="K2569" s="39" t="s">
        <v>45</v>
      </c>
      <c r="L2569" s="39">
        <v>940</v>
      </c>
      <c r="M2569" s="39">
        <v>0</v>
      </c>
      <c r="N2569" s="39" t="s">
        <v>46</v>
      </c>
      <c r="O2569" s="39">
        <v>54.8</v>
      </c>
      <c r="P2569" s="39">
        <v>3.1699999999999999E-2</v>
      </c>
      <c r="Q2569" s="39">
        <v>0</v>
      </c>
      <c r="R2569" s="39">
        <v>54.8</v>
      </c>
      <c r="S2569" s="39">
        <v>3.1699999999999999E-2</v>
      </c>
      <c r="T2569" s="39">
        <v>0</v>
      </c>
      <c r="U2569" s="39">
        <v>0</v>
      </c>
      <c r="V2569" s="39">
        <v>0</v>
      </c>
      <c r="W2569" s="39">
        <v>0</v>
      </c>
      <c r="X2569" s="39">
        <v>0</v>
      </c>
      <c r="Y2569" s="39">
        <v>0</v>
      </c>
      <c r="Z2569" s="39">
        <v>0</v>
      </c>
      <c r="AA2569" s="39" t="s">
        <v>47</v>
      </c>
      <c r="AB2569" s="39" t="s">
        <v>48</v>
      </c>
      <c r="AC2569" s="39">
        <v>2020</v>
      </c>
      <c r="AD25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570" spans="1:30" hidden="1" x14ac:dyDescent="0.25">
      <c r="A2570" s="39" t="s">
        <v>38</v>
      </c>
      <c r="B2570" s="39" t="s">
        <v>39</v>
      </c>
      <c r="C2570" s="39" t="s">
        <v>40</v>
      </c>
      <c r="D2570" s="40">
        <v>43474.373194444444</v>
      </c>
      <c r="E2570" s="39" t="s">
        <v>84</v>
      </c>
      <c r="F2570" s="39" t="s">
        <v>74</v>
      </c>
      <c r="G2570" s="39" t="s">
        <v>144</v>
      </c>
      <c r="H2570" s="39" t="str">
        <f>IF(raw_impacts[[#This Row],[BldgVint]]="Old","Ex",raw_impacts[[#This Row],[BldgVint]])</f>
        <v>Rec</v>
      </c>
      <c r="I2570" s="39" t="s">
        <v>64</v>
      </c>
      <c r="J2570" s="39" t="s">
        <v>41</v>
      </c>
      <c r="K2570" s="39" t="s">
        <v>45</v>
      </c>
      <c r="L2570" s="39">
        <v>195</v>
      </c>
      <c r="M2570" s="39">
        <v>0</v>
      </c>
      <c r="N2570" s="39" t="s">
        <v>46</v>
      </c>
      <c r="O2570" s="39">
        <v>113</v>
      </c>
      <c r="P2570" s="39">
        <v>6.5000000000000002E-2</v>
      </c>
      <c r="Q2570" s="39">
        <v>0</v>
      </c>
      <c r="R2570" s="39">
        <v>113</v>
      </c>
      <c r="S2570" s="39">
        <v>6.5000000000000002E-2</v>
      </c>
      <c r="T2570" s="39">
        <v>0</v>
      </c>
      <c r="U2570" s="39">
        <v>0</v>
      </c>
      <c r="V2570" s="39">
        <v>0</v>
      </c>
      <c r="W2570" s="39">
        <v>0</v>
      </c>
      <c r="X2570" s="39">
        <v>0</v>
      </c>
      <c r="Y2570" s="39">
        <v>0</v>
      </c>
      <c r="Z2570" s="39">
        <v>0</v>
      </c>
      <c r="AA2570" s="39" t="s">
        <v>47</v>
      </c>
      <c r="AB2570" s="39" t="s">
        <v>48</v>
      </c>
      <c r="AC2570" s="39">
        <v>2020</v>
      </c>
      <c r="AD25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0.14699999999999999</v>
      </c>
    </row>
    <row r="2571" spans="1:30" hidden="1" x14ac:dyDescent="0.25">
      <c r="A2571" s="39" t="s">
        <v>38</v>
      </c>
      <c r="B2571" s="39" t="s">
        <v>39</v>
      </c>
      <c r="C2571" s="39" t="s">
        <v>40</v>
      </c>
      <c r="D2571" s="40">
        <v>43474.373194444444</v>
      </c>
      <c r="E2571" s="39" t="s">
        <v>84</v>
      </c>
      <c r="F2571" s="39" t="s">
        <v>75</v>
      </c>
      <c r="G2571" s="39" t="s">
        <v>144</v>
      </c>
      <c r="H2571" s="39" t="str">
        <f>IF(raw_impacts[[#This Row],[BldgVint]]="Old","Ex",raw_impacts[[#This Row],[BldgVint]])</f>
        <v>Rec</v>
      </c>
      <c r="I2571" s="39" t="s">
        <v>64</v>
      </c>
      <c r="J2571" s="39" t="s">
        <v>41</v>
      </c>
      <c r="K2571" s="39" t="s">
        <v>45</v>
      </c>
      <c r="L2571" s="39">
        <v>346</v>
      </c>
      <c r="M2571" s="39">
        <v>0</v>
      </c>
      <c r="N2571" s="39" t="s">
        <v>46</v>
      </c>
      <c r="O2571" s="39">
        <v>82.4</v>
      </c>
      <c r="P2571" s="39">
        <v>4.6399999999999997E-2</v>
      </c>
      <c r="Q2571" s="39">
        <v>0</v>
      </c>
      <c r="R2571" s="39">
        <v>82.4</v>
      </c>
      <c r="S2571" s="39">
        <v>4.6399999999999997E-2</v>
      </c>
      <c r="T2571" s="39">
        <v>0</v>
      </c>
      <c r="U2571" s="39">
        <v>0</v>
      </c>
      <c r="V2571" s="39">
        <v>0</v>
      </c>
      <c r="W2571" s="39">
        <v>0</v>
      </c>
      <c r="X2571" s="39">
        <v>0</v>
      </c>
      <c r="Y2571" s="39">
        <v>0</v>
      </c>
      <c r="Z2571" s="39">
        <v>0</v>
      </c>
      <c r="AA2571" s="39" t="s">
        <v>47</v>
      </c>
      <c r="AB2571" s="39" t="s">
        <v>48</v>
      </c>
      <c r="AC2571" s="39">
        <v>2020</v>
      </c>
      <c r="AD25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0.54899999999999993</v>
      </c>
    </row>
    <row r="2572" spans="1:30" hidden="1" x14ac:dyDescent="0.25">
      <c r="A2572" s="39" t="s">
        <v>38</v>
      </c>
      <c r="B2572" s="39" t="s">
        <v>39</v>
      </c>
      <c r="C2572" s="39" t="s">
        <v>40</v>
      </c>
      <c r="D2572" s="40">
        <v>43474.373194444444</v>
      </c>
      <c r="E2572" s="39" t="s">
        <v>84</v>
      </c>
      <c r="F2572" s="39" t="s">
        <v>76</v>
      </c>
      <c r="G2572" s="39" t="s">
        <v>144</v>
      </c>
      <c r="H2572" s="39" t="str">
        <f>IF(raw_impacts[[#This Row],[BldgVint]]="Old","Ex",raw_impacts[[#This Row],[BldgVint]])</f>
        <v>Rec</v>
      </c>
      <c r="I2572" s="39" t="s">
        <v>64</v>
      </c>
      <c r="J2572" s="39" t="s">
        <v>41</v>
      </c>
      <c r="K2572" s="39" t="s">
        <v>45</v>
      </c>
      <c r="L2572" s="39">
        <v>115</v>
      </c>
      <c r="M2572" s="39">
        <v>0</v>
      </c>
      <c r="N2572" s="39" t="s">
        <v>46</v>
      </c>
      <c r="O2572" s="39">
        <v>101</v>
      </c>
      <c r="P2572" s="39">
        <v>6.8400000000000002E-2</v>
      </c>
      <c r="Q2572" s="39">
        <v>0</v>
      </c>
      <c r="R2572" s="39">
        <v>101</v>
      </c>
      <c r="S2572" s="39">
        <v>6.8400000000000002E-2</v>
      </c>
      <c r="T2572" s="39">
        <v>0</v>
      </c>
      <c r="U2572" s="39">
        <v>0</v>
      </c>
      <c r="V2572" s="39">
        <v>0</v>
      </c>
      <c r="W2572" s="39">
        <v>0</v>
      </c>
      <c r="X2572" s="39">
        <v>0</v>
      </c>
      <c r="Y2572" s="39">
        <v>0</v>
      </c>
      <c r="Z2572" s="39">
        <v>0</v>
      </c>
      <c r="AA2572" s="39" t="s">
        <v>47</v>
      </c>
      <c r="AB2572" s="39" t="s">
        <v>48</v>
      </c>
      <c r="AC2572" s="39">
        <v>2020</v>
      </c>
      <c r="AD25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573" spans="1:30" hidden="1" x14ac:dyDescent="0.25">
      <c r="A2573" s="39" t="s">
        <v>38</v>
      </c>
      <c r="B2573" s="39" t="s">
        <v>39</v>
      </c>
      <c r="C2573" s="39" t="s">
        <v>40</v>
      </c>
      <c r="D2573" s="40">
        <v>43474.373194444444</v>
      </c>
      <c r="E2573" s="39" t="s">
        <v>84</v>
      </c>
      <c r="F2573" s="39" t="s">
        <v>77</v>
      </c>
      <c r="G2573" s="39" t="s">
        <v>144</v>
      </c>
      <c r="H2573" s="39" t="str">
        <f>IF(raw_impacts[[#This Row],[BldgVint]]="Old","Ex",raw_impacts[[#This Row],[BldgVint]])</f>
        <v>Rec</v>
      </c>
      <c r="I2573" s="39" t="s">
        <v>64</v>
      </c>
      <c r="J2573" s="39" t="s">
        <v>41</v>
      </c>
      <c r="K2573" s="39" t="s">
        <v>45</v>
      </c>
      <c r="L2573" s="39">
        <v>414</v>
      </c>
      <c r="M2573" s="39">
        <v>0</v>
      </c>
      <c r="N2573" s="39" t="s">
        <v>46</v>
      </c>
      <c r="O2573" s="39">
        <v>79.5</v>
      </c>
      <c r="P2573" s="39">
        <v>3.1899999999999998E-2</v>
      </c>
      <c r="Q2573" s="39">
        <v>0</v>
      </c>
      <c r="R2573" s="39">
        <v>79.5</v>
      </c>
      <c r="S2573" s="39">
        <v>3.1899999999999998E-2</v>
      </c>
      <c r="T2573" s="39">
        <v>0</v>
      </c>
      <c r="U2573" s="39">
        <v>0</v>
      </c>
      <c r="V2573" s="39">
        <v>0</v>
      </c>
      <c r="W2573" s="39">
        <v>0</v>
      </c>
      <c r="X2573" s="39">
        <v>0</v>
      </c>
      <c r="Y2573" s="39">
        <v>0</v>
      </c>
      <c r="Z2573" s="39">
        <v>0</v>
      </c>
      <c r="AA2573" s="39" t="s">
        <v>47</v>
      </c>
      <c r="AB2573" s="39" t="s">
        <v>48</v>
      </c>
      <c r="AC2573" s="39">
        <v>2020</v>
      </c>
      <c r="AD25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0.65300000000000002</v>
      </c>
    </row>
    <row r="2574" spans="1:30" hidden="1" x14ac:dyDescent="0.25">
      <c r="A2574" s="39" t="s">
        <v>38</v>
      </c>
      <c r="B2574" s="39" t="s">
        <v>39</v>
      </c>
      <c r="C2574" s="39" t="s">
        <v>40</v>
      </c>
      <c r="D2574" s="40">
        <v>43474.373194444444</v>
      </c>
      <c r="E2574" s="39" t="s">
        <v>84</v>
      </c>
      <c r="F2574" s="39" t="s">
        <v>78</v>
      </c>
      <c r="G2574" s="39" t="s">
        <v>144</v>
      </c>
      <c r="H2574" s="39" t="str">
        <f>IF(raw_impacts[[#This Row],[BldgVint]]="Old","Ex",raw_impacts[[#This Row],[BldgVint]])</f>
        <v>Rec</v>
      </c>
      <c r="I2574" s="39" t="s">
        <v>64</v>
      </c>
      <c r="J2574" s="39" t="s">
        <v>41</v>
      </c>
      <c r="K2574" s="39" t="s">
        <v>45</v>
      </c>
      <c r="L2574" s="39">
        <v>25</v>
      </c>
      <c r="M2574" s="39">
        <v>0</v>
      </c>
      <c r="N2574" s="39" t="s">
        <v>46</v>
      </c>
      <c r="O2574" s="39">
        <v>87.2</v>
      </c>
      <c r="P2574" s="39">
        <v>3.4000000000000002E-2</v>
      </c>
      <c r="Q2574" s="39">
        <v>0</v>
      </c>
      <c r="R2574" s="39">
        <v>87.2</v>
      </c>
      <c r="S2574" s="39">
        <v>3.4000000000000002E-2</v>
      </c>
      <c r="T2574" s="39">
        <v>0</v>
      </c>
      <c r="U2574" s="39">
        <v>0</v>
      </c>
      <c r="V2574" s="39">
        <v>0</v>
      </c>
      <c r="W2574" s="39">
        <v>0</v>
      </c>
      <c r="X2574" s="39">
        <v>0</v>
      </c>
      <c r="Y2574" s="39">
        <v>0</v>
      </c>
      <c r="Z2574" s="39">
        <v>0</v>
      </c>
      <c r="AA2574" s="39" t="s">
        <v>47</v>
      </c>
      <c r="AB2574" s="39" t="s">
        <v>48</v>
      </c>
      <c r="AC2574" s="39">
        <v>2020</v>
      </c>
      <c r="AD25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</v>
      </c>
    </row>
    <row r="2575" spans="1:30" hidden="1" x14ac:dyDescent="0.25">
      <c r="A2575" s="39" t="s">
        <v>38</v>
      </c>
      <c r="B2575" s="39" t="s">
        <v>39</v>
      </c>
      <c r="C2575" s="39" t="s">
        <v>40</v>
      </c>
      <c r="D2575" s="40">
        <v>43474.373194444444</v>
      </c>
      <c r="E2575" s="39" t="s">
        <v>84</v>
      </c>
      <c r="F2575" s="39" t="s">
        <v>79</v>
      </c>
      <c r="G2575" s="39" t="s">
        <v>144</v>
      </c>
      <c r="H2575" s="39" t="str">
        <f>IF(raw_impacts[[#This Row],[BldgVint]]="Old","Ex",raw_impacts[[#This Row],[BldgVint]])</f>
        <v>Rec</v>
      </c>
      <c r="I2575" s="39" t="s">
        <v>64</v>
      </c>
      <c r="J2575" s="39" t="s">
        <v>41</v>
      </c>
      <c r="K2575" s="39" t="s">
        <v>45</v>
      </c>
      <c r="L2575" s="39">
        <v>280</v>
      </c>
      <c r="M2575" s="39">
        <v>0</v>
      </c>
      <c r="N2575" s="39" t="s">
        <v>46</v>
      </c>
      <c r="O2575" s="39">
        <v>99</v>
      </c>
      <c r="P2575" s="39">
        <v>6.9800000000000001E-2</v>
      </c>
      <c r="Q2575" s="39">
        <v>0</v>
      </c>
      <c r="R2575" s="39">
        <v>99</v>
      </c>
      <c r="S2575" s="39">
        <v>6.9800000000000001E-2</v>
      </c>
      <c r="T2575" s="39">
        <v>0</v>
      </c>
      <c r="U2575" s="39">
        <v>0</v>
      </c>
      <c r="V2575" s="39">
        <v>0</v>
      </c>
      <c r="W2575" s="39">
        <v>0</v>
      </c>
      <c r="X2575" s="39">
        <v>0</v>
      </c>
      <c r="Y2575" s="39">
        <v>0</v>
      </c>
      <c r="Z2575" s="39">
        <v>0</v>
      </c>
      <c r="AA2575" s="39" t="s">
        <v>47</v>
      </c>
      <c r="AB2575" s="39" t="s">
        <v>48</v>
      </c>
      <c r="AC2575" s="39">
        <v>2020</v>
      </c>
      <c r="AD25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0.41799999999999998</v>
      </c>
    </row>
    <row r="2576" spans="1:30" hidden="1" x14ac:dyDescent="0.25">
      <c r="A2576" s="39" t="s">
        <v>38</v>
      </c>
      <c r="B2576" s="39" t="s">
        <v>39</v>
      </c>
      <c r="C2576" s="39" t="s">
        <v>40</v>
      </c>
      <c r="D2576" s="40">
        <v>43474.373194444444</v>
      </c>
      <c r="E2576" s="39" t="s">
        <v>84</v>
      </c>
      <c r="F2576" s="39" t="s">
        <v>42</v>
      </c>
      <c r="G2576" s="39" t="s">
        <v>144</v>
      </c>
      <c r="H2576" s="39" t="str">
        <f>IF(raw_impacts[[#This Row],[BldgVint]]="Old","Ex",raw_impacts[[#This Row],[BldgVint]])</f>
        <v>Rec</v>
      </c>
      <c r="I2576" s="39" t="s">
        <v>68</v>
      </c>
      <c r="J2576" s="39" t="s">
        <v>41</v>
      </c>
      <c r="K2576" s="39" t="s">
        <v>45</v>
      </c>
      <c r="L2576" s="39">
        <v>755</v>
      </c>
      <c r="M2576" s="39">
        <v>0</v>
      </c>
      <c r="N2576" s="39" t="s">
        <v>46</v>
      </c>
      <c r="O2576" s="39">
        <v>82</v>
      </c>
      <c r="P2576" s="39">
        <v>6.2799999999999995E-2</v>
      </c>
      <c r="Q2576" s="39">
        <v>0</v>
      </c>
      <c r="R2576" s="39">
        <v>82</v>
      </c>
      <c r="S2576" s="39">
        <v>6.2799999999999995E-2</v>
      </c>
      <c r="T2576" s="39">
        <v>0</v>
      </c>
      <c r="U2576" s="39">
        <v>0</v>
      </c>
      <c r="V2576" s="39">
        <v>0</v>
      </c>
      <c r="W2576" s="39">
        <v>0</v>
      </c>
      <c r="X2576" s="39">
        <v>0</v>
      </c>
      <c r="Y2576" s="39">
        <v>0</v>
      </c>
      <c r="Z2576" s="39">
        <v>0</v>
      </c>
      <c r="AA2576" s="39" t="s">
        <v>47</v>
      </c>
      <c r="AB2576" s="39" t="s">
        <v>48</v>
      </c>
      <c r="AC2576" s="39">
        <v>2020</v>
      </c>
      <c r="AD25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577" spans="1:30" hidden="1" x14ac:dyDescent="0.25">
      <c r="A2577" s="39" t="s">
        <v>38</v>
      </c>
      <c r="B2577" s="39" t="s">
        <v>39</v>
      </c>
      <c r="C2577" s="39" t="s">
        <v>40</v>
      </c>
      <c r="D2577" s="40">
        <v>43474.373194444444</v>
      </c>
      <c r="E2577" s="39" t="s">
        <v>84</v>
      </c>
      <c r="F2577" s="39" t="s">
        <v>71</v>
      </c>
      <c r="G2577" s="39" t="s">
        <v>144</v>
      </c>
      <c r="H2577" s="39" t="str">
        <f>IF(raw_impacts[[#This Row],[BldgVint]]="Old","Ex",raw_impacts[[#This Row],[BldgVint]])</f>
        <v>Rec</v>
      </c>
      <c r="I2577" s="39" t="s">
        <v>68</v>
      </c>
      <c r="J2577" s="39" t="s">
        <v>41</v>
      </c>
      <c r="K2577" s="39" t="s">
        <v>45</v>
      </c>
      <c r="L2577" s="39">
        <v>405</v>
      </c>
      <c r="M2577" s="39">
        <v>0</v>
      </c>
      <c r="N2577" s="39" t="s">
        <v>46</v>
      </c>
      <c r="O2577" s="39">
        <v>55.3</v>
      </c>
      <c r="P2577" s="39">
        <v>3.4700000000000002E-2</v>
      </c>
      <c r="Q2577" s="39">
        <v>0</v>
      </c>
      <c r="R2577" s="39">
        <v>55.3</v>
      </c>
      <c r="S2577" s="39">
        <v>3.4700000000000002E-2</v>
      </c>
      <c r="T2577" s="39">
        <v>0</v>
      </c>
      <c r="U2577" s="39">
        <v>0</v>
      </c>
      <c r="V2577" s="39">
        <v>0</v>
      </c>
      <c r="W2577" s="39">
        <v>0</v>
      </c>
      <c r="X2577" s="39">
        <v>0</v>
      </c>
      <c r="Y2577" s="39">
        <v>0</v>
      </c>
      <c r="Z2577" s="39">
        <v>0</v>
      </c>
      <c r="AA2577" s="39" t="s">
        <v>47</v>
      </c>
      <c r="AB2577" s="39" t="s">
        <v>48</v>
      </c>
      <c r="AC2577" s="39">
        <v>2020</v>
      </c>
      <c r="AD25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3.0000000000000001E-3</v>
      </c>
    </row>
    <row r="2578" spans="1:30" hidden="1" x14ac:dyDescent="0.25">
      <c r="A2578" s="39" t="s">
        <v>38</v>
      </c>
      <c r="B2578" s="39" t="s">
        <v>39</v>
      </c>
      <c r="C2578" s="39" t="s">
        <v>40</v>
      </c>
      <c r="D2578" s="40">
        <v>43474.373194444444</v>
      </c>
      <c r="E2578" s="39" t="s">
        <v>84</v>
      </c>
      <c r="F2578" s="39" t="s">
        <v>72</v>
      </c>
      <c r="G2578" s="39" t="s">
        <v>144</v>
      </c>
      <c r="H2578" s="39" t="str">
        <f>IF(raw_impacts[[#This Row],[BldgVint]]="Old","Ex",raw_impacts[[#This Row],[BldgVint]])</f>
        <v>Rec</v>
      </c>
      <c r="I2578" s="39" t="s">
        <v>68</v>
      </c>
      <c r="J2578" s="39" t="s">
        <v>41</v>
      </c>
      <c r="K2578" s="39" t="s">
        <v>45</v>
      </c>
      <c r="L2578" s="39">
        <v>2470</v>
      </c>
      <c r="M2578" s="39">
        <v>0</v>
      </c>
      <c r="N2578" s="39" t="s">
        <v>46</v>
      </c>
      <c r="O2578" s="39">
        <v>75.7</v>
      </c>
      <c r="P2578" s="39">
        <v>5.8500000000000003E-2</v>
      </c>
      <c r="Q2578" s="39">
        <v>0</v>
      </c>
      <c r="R2578" s="39">
        <v>75.7</v>
      </c>
      <c r="S2578" s="39">
        <v>5.8500000000000003E-2</v>
      </c>
      <c r="T2578" s="39">
        <v>0</v>
      </c>
      <c r="U2578" s="39">
        <v>0</v>
      </c>
      <c r="V2578" s="39">
        <v>0</v>
      </c>
      <c r="W2578" s="39">
        <v>0</v>
      </c>
      <c r="X2578" s="39">
        <v>0</v>
      </c>
      <c r="Y2578" s="39">
        <v>0</v>
      </c>
      <c r="Z2578" s="39">
        <v>0</v>
      </c>
      <c r="AA2578" s="39" t="s">
        <v>47</v>
      </c>
      <c r="AB2578" s="39" t="s">
        <v>48</v>
      </c>
      <c r="AC2578" s="39">
        <v>2020</v>
      </c>
      <c r="AD25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579" spans="1:30" hidden="1" x14ac:dyDescent="0.25">
      <c r="A2579" s="39" t="s">
        <v>38</v>
      </c>
      <c r="B2579" s="39" t="s">
        <v>39</v>
      </c>
      <c r="C2579" s="39" t="s">
        <v>40</v>
      </c>
      <c r="D2579" s="40">
        <v>43474.373194444444</v>
      </c>
      <c r="E2579" s="39" t="s">
        <v>84</v>
      </c>
      <c r="F2579" s="39" t="s">
        <v>73</v>
      </c>
      <c r="G2579" s="39" t="s">
        <v>144</v>
      </c>
      <c r="H2579" s="39" t="str">
        <f>IF(raw_impacts[[#This Row],[BldgVint]]="Old","Ex",raw_impacts[[#This Row],[BldgVint]])</f>
        <v>Rec</v>
      </c>
      <c r="I2579" s="39" t="s">
        <v>68</v>
      </c>
      <c r="J2579" s="39" t="s">
        <v>41</v>
      </c>
      <c r="K2579" s="39" t="s">
        <v>45</v>
      </c>
      <c r="L2579" s="39">
        <v>1030</v>
      </c>
      <c r="M2579" s="39">
        <v>0</v>
      </c>
      <c r="N2579" s="39" t="s">
        <v>46</v>
      </c>
      <c r="O2579" s="39">
        <v>53.5</v>
      </c>
      <c r="P2579" s="39">
        <v>2.6499999999999999E-2</v>
      </c>
      <c r="Q2579" s="39">
        <v>0</v>
      </c>
      <c r="R2579" s="39">
        <v>53.5</v>
      </c>
      <c r="S2579" s="39">
        <v>2.6499999999999999E-2</v>
      </c>
      <c r="T2579" s="39">
        <v>0</v>
      </c>
      <c r="U2579" s="39">
        <v>0</v>
      </c>
      <c r="V2579" s="39">
        <v>0</v>
      </c>
      <c r="W2579" s="39">
        <v>0</v>
      </c>
      <c r="X2579" s="39">
        <v>0</v>
      </c>
      <c r="Y2579" s="39">
        <v>0</v>
      </c>
      <c r="Z2579" s="39">
        <v>0</v>
      </c>
      <c r="AA2579" s="39" t="s">
        <v>47</v>
      </c>
      <c r="AB2579" s="39" t="s">
        <v>48</v>
      </c>
      <c r="AC2579" s="39">
        <v>2020</v>
      </c>
      <c r="AD25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580" spans="1:30" hidden="1" x14ac:dyDescent="0.25">
      <c r="A2580" s="39" t="s">
        <v>38</v>
      </c>
      <c r="B2580" s="39" t="s">
        <v>39</v>
      </c>
      <c r="C2580" s="39" t="s">
        <v>40</v>
      </c>
      <c r="D2580" s="40">
        <v>43474.373194444444</v>
      </c>
      <c r="E2580" s="39" t="s">
        <v>84</v>
      </c>
      <c r="F2580" s="39" t="s">
        <v>74</v>
      </c>
      <c r="G2580" s="39" t="s">
        <v>144</v>
      </c>
      <c r="H2580" s="39" t="str">
        <f>IF(raw_impacts[[#This Row],[BldgVint]]="Old","Ex",raw_impacts[[#This Row],[BldgVint]])</f>
        <v>Rec</v>
      </c>
      <c r="I2580" s="39" t="s">
        <v>68</v>
      </c>
      <c r="J2580" s="39" t="s">
        <v>41</v>
      </c>
      <c r="K2580" s="39" t="s">
        <v>45</v>
      </c>
      <c r="L2580" s="39">
        <v>208</v>
      </c>
      <c r="M2580" s="39">
        <v>0</v>
      </c>
      <c r="N2580" s="39" t="s">
        <v>46</v>
      </c>
      <c r="O2580" s="39">
        <v>117</v>
      </c>
      <c r="P2580" s="39">
        <v>5.8500000000000003E-2</v>
      </c>
      <c r="Q2580" s="39">
        <v>0</v>
      </c>
      <c r="R2580" s="39">
        <v>117</v>
      </c>
      <c r="S2580" s="39">
        <v>5.8500000000000003E-2</v>
      </c>
      <c r="T2580" s="39">
        <v>0</v>
      </c>
      <c r="U2580" s="39">
        <v>0</v>
      </c>
      <c r="V2580" s="39">
        <v>0</v>
      </c>
      <c r="W2580" s="39">
        <v>0</v>
      </c>
      <c r="X2580" s="39">
        <v>0</v>
      </c>
      <c r="Y2580" s="39">
        <v>0</v>
      </c>
      <c r="Z2580" s="39">
        <v>0</v>
      </c>
      <c r="AA2580" s="39" t="s">
        <v>47</v>
      </c>
      <c r="AB2580" s="39" t="s">
        <v>48</v>
      </c>
      <c r="AC2580" s="39">
        <v>2020</v>
      </c>
      <c r="AD25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1.4999999999999999E-2</v>
      </c>
    </row>
    <row r="2581" spans="1:30" hidden="1" x14ac:dyDescent="0.25">
      <c r="A2581" s="39" t="s">
        <v>38</v>
      </c>
      <c r="B2581" s="39" t="s">
        <v>39</v>
      </c>
      <c r="C2581" s="39" t="s">
        <v>40</v>
      </c>
      <c r="D2581" s="40">
        <v>43474.373194444444</v>
      </c>
      <c r="E2581" s="39" t="s">
        <v>84</v>
      </c>
      <c r="F2581" s="39" t="s">
        <v>75</v>
      </c>
      <c r="G2581" s="39" t="s">
        <v>144</v>
      </c>
      <c r="H2581" s="39" t="str">
        <f>IF(raw_impacts[[#This Row],[BldgVint]]="Old","Ex",raw_impacts[[#This Row],[BldgVint]])</f>
        <v>Rec</v>
      </c>
      <c r="I2581" s="39" t="s">
        <v>68</v>
      </c>
      <c r="J2581" s="39" t="s">
        <v>41</v>
      </c>
      <c r="K2581" s="39" t="s">
        <v>45</v>
      </c>
      <c r="L2581" s="39">
        <v>374</v>
      </c>
      <c r="M2581" s="39">
        <v>0</v>
      </c>
      <c r="N2581" s="39" t="s">
        <v>46</v>
      </c>
      <c r="O2581" s="39">
        <v>76.3</v>
      </c>
      <c r="P2581" s="39">
        <v>4.2299999999999997E-2</v>
      </c>
      <c r="Q2581" s="39">
        <v>0</v>
      </c>
      <c r="R2581" s="39">
        <v>76.3</v>
      </c>
      <c r="S2581" s="39">
        <v>4.2299999999999997E-2</v>
      </c>
      <c r="T2581" s="39">
        <v>0</v>
      </c>
      <c r="U2581" s="39">
        <v>0</v>
      </c>
      <c r="V2581" s="39">
        <v>0</v>
      </c>
      <c r="W2581" s="39">
        <v>0</v>
      </c>
      <c r="X2581" s="39">
        <v>0</v>
      </c>
      <c r="Y2581" s="39">
        <v>0</v>
      </c>
      <c r="Z2581" s="39">
        <v>0</v>
      </c>
      <c r="AA2581" s="39" t="s">
        <v>47</v>
      </c>
      <c r="AB2581" s="39" t="s">
        <v>48</v>
      </c>
      <c r="AC2581" s="39">
        <v>2020</v>
      </c>
      <c r="AD25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582" spans="1:30" hidden="1" x14ac:dyDescent="0.25">
      <c r="A2582" s="39" t="s">
        <v>38</v>
      </c>
      <c r="B2582" s="39" t="s">
        <v>39</v>
      </c>
      <c r="C2582" s="39" t="s">
        <v>40</v>
      </c>
      <c r="D2582" s="40">
        <v>43474.373194444444</v>
      </c>
      <c r="E2582" s="39" t="s">
        <v>84</v>
      </c>
      <c r="F2582" s="39" t="s">
        <v>76</v>
      </c>
      <c r="G2582" s="39" t="s">
        <v>144</v>
      </c>
      <c r="H2582" s="39" t="str">
        <f>IF(raw_impacts[[#This Row],[BldgVint]]="Old","Ex",raw_impacts[[#This Row],[BldgVint]])</f>
        <v>Rec</v>
      </c>
      <c r="I2582" s="39" t="s">
        <v>68</v>
      </c>
      <c r="J2582" s="39" t="s">
        <v>41</v>
      </c>
      <c r="K2582" s="39" t="s">
        <v>45</v>
      </c>
      <c r="L2582" s="39">
        <v>121</v>
      </c>
      <c r="M2582" s="39">
        <v>0</v>
      </c>
      <c r="N2582" s="39" t="s">
        <v>46</v>
      </c>
      <c r="O2582" s="39">
        <v>112</v>
      </c>
      <c r="P2582" s="39">
        <v>6.4799999999999996E-2</v>
      </c>
      <c r="Q2582" s="39">
        <v>0</v>
      </c>
      <c r="R2582" s="39">
        <v>112</v>
      </c>
      <c r="S2582" s="39">
        <v>6.4799999999999996E-2</v>
      </c>
      <c r="T2582" s="39">
        <v>0</v>
      </c>
      <c r="U2582" s="39">
        <v>0</v>
      </c>
      <c r="V2582" s="39">
        <v>0</v>
      </c>
      <c r="W2582" s="39">
        <v>0</v>
      </c>
      <c r="X2582" s="39">
        <v>0</v>
      </c>
      <c r="Y2582" s="39">
        <v>0</v>
      </c>
      <c r="Z2582" s="39">
        <v>0</v>
      </c>
      <c r="AA2582" s="39" t="s">
        <v>47</v>
      </c>
      <c r="AB2582" s="39" t="s">
        <v>48</v>
      </c>
      <c r="AC2582" s="39">
        <v>2020</v>
      </c>
      <c r="AD25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583" spans="1:30" hidden="1" x14ac:dyDescent="0.25">
      <c r="A2583" s="39" t="s">
        <v>38</v>
      </c>
      <c r="B2583" s="39" t="s">
        <v>39</v>
      </c>
      <c r="C2583" s="39" t="s">
        <v>40</v>
      </c>
      <c r="D2583" s="40">
        <v>43474.373194444444</v>
      </c>
      <c r="E2583" s="39" t="s">
        <v>84</v>
      </c>
      <c r="F2583" s="39" t="s">
        <v>77</v>
      </c>
      <c r="G2583" s="39" t="s">
        <v>144</v>
      </c>
      <c r="H2583" s="39" t="str">
        <f>IF(raw_impacts[[#This Row],[BldgVint]]="Old","Ex",raw_impacts[[#This Row],[BldgVint]])</f>
        <v>Rec</v>
      </c>
      <c r="I2583" s="39" t="s">
        <v>68</v>
      </c>
      <c r="J2583" s="39" t="s">
        <v>41</v>
      </c>
      <c r="K2583" s="39" t="s">
        <v>45</v>
      </c>
      <c r="L2583" s="39">
        <v>427</v>
      </c>
      <c r="M2583" s="39">
        <v>0</v>
      </c>
      <c r="N2583" s="39" t="s">
        <v>46</v>
      </c>
      <c r="O2583" s="39">
        <v>78.599999999999994</v>
      </c>
      <c r="P2583" s="39">
        <v>3.3700000000000001E-2</v>
      </c>
      <c r="Q2583" s="39">
        <v>0</v>
      </c>
      <c r="R2583" s="39">
        <v>78.599999999999994</v>
      </c>
      <c r="S2583" s="39">
        <v>3.3700000000000001E-2</v>
      </c>
      <c r="T2583" s="39">
        <v>0</v>
      </c>
      <c r="U2583" s="39">
        <v>0</v>
      </c>
      <c r="V2583" s="39">
        <v>0</v>
      </c>
      <c r="W2583" s="39">
        <v>0</v>
      </c>
      <c r="X2583" s="39">
        <v>0</v>
      </c>
      <c r="Y2583" s="39">
        <v>0</v>
      </c>
      <c r="Z2583" s="39">
        <v>0</v>
      </c>
      <c r="AA2583" s="39" t="s">
        <v>47</v>
      </c>
      <c r="AB2583" s="39" t="s">
        <v>48</v>
      </c>
      <c r="AC2583" s="39">
        <v>2020</v>
      </c>
      <c r="AD25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1.6E-2</v>
      </c>
    </row>
    <row r="2584" spans="1:30" hidden="1" x14ac:dyDescent="0.25">
      <c r="A2584" s="39" t="s">
        <v>38</v>
      </c>
      <c r="B2584" s="39" t="s">
        <v>39</v>
      </c>
      <c r="C2584" s="39" t="s">
        <v>40</v>
      </c>
      <c r="D2584" s="40">
        <v>43474.373194444444</v>
      </c>
      <c r="E2584" s="39" t="s">
        <v>84</v>
      </c>
      <c r="F2584" s="39" t="s">
        <v>78</v>
      </c>
      <c r="G2584" s="39" t="s">
        <v>144</v>
      </c>
      <c r="H2584" s="39" t="str">
        <f>IF(raw_impacts[[#This Row],[BldgVint]]="Old","Ex",raw_impacts[[#This Row],[BldgVint]])</f>
        <v>Rec</v>
      </c>
      <c r="I2584" s="39" t="s">
        <v>68</v>
      </c>
      <c r="J2584" s="39" t="s">
        <v>41</v>
      </c>
      <c r="K2584" s="39" t="s">
        <v>45</v>
      </c>
      <c r="L2584" s="39">
        <v>27.1</v>
      </c>
      <c r="M2584" s="39">
        <v>0</v>
      </c>
      <c r="N2584" s="39" t="s">
        <v>46</v>
      </c>
      <c r="O2584" s="39">
        <v>83.3</v>
      </c>
      <c r="P2584" s="39">
        <v>3.2800000000000003E-2</v>
      </c>
      <c r="Q2584" s="39">
        <v>0</v>
      </c>
      <c r="R2584" s="39">
        <v>83.3</v>
      </c>
      <c r="S2584" s="39">
        <v>3.2800000000000003E-2</v>
      </c>
      <c r="T2584" s="39">
        <v>0</v>
      </c>
      <c r="U2584" s="39">
        <v>0</v>
      </c>
      <c r="V2584" s="39">
        <v>0</v>
      </c>
      <c r="W2584" s="39">
        <v>0</v>
      </c>
      <c r="X2584" s="39">
        <v>0</v>
      </c>
      <c r="Y2584" s="39">
        <v>0</v>
      </c>
      <c r="Z2584" s="39">
        <v>0</v>
      </c>
      <c r="AA2584" s="39" t="s">
        <v>47</v>
      </c>
      <c r="AB2584" s="39" t="s">
        <v>48</v>
      </c>
      <c r="AC2584" s="39">
        <v>2020</v>
      </c>
      <c r="AD25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2585" spans="1:30" hidden="1" x14ac:dyDescent="0.25">
      <c r="A2585" s="39" t="s">
        <v>38</v>
      </c>
      <c r="B2585" s="39" t="s">
        <v>39</v>
      </c>
      <c r="C2585" s="39" t="s">
        <v>40</v>
      </c>
      <c r="D2585" s="40">
        <v>43474.373194444444</v>
      </c>
      <c r="E2585" s="39" t="s">
        <v>84</v>
      </c>
      <c r="F2585" s="39" t="s">
        <v>79</v>
      </c>
      <c r="G2585" s="39" t="s">
        <v>144</v>
      </c>
      <c r="H2585" s="39" t="str">
        <f>IF(raw_impacts[[#This Row],[BldgVint]]="Old","Ex",raw_impacts[[#This Row],[BldgVint]])</f>
        <v>Rec</v>
      </c>
      <c r="I2585" s="39" t="s">
        <v>68</v>
      </c>
      <c r="J2585" s="39" t="s">
        <v>41</v>
      </c>
      <c r="K2585" s="39" t="s">
        <v>45</v>
      </c>
      <c r="L2585" s="39">
        <v>290</v>
      </c>
      <c r="M2585" s="39">
        <v>0</v>
      </c>
      <c r="N2585" s="39" t="s">
        <v>46</v>
      </c>
      <c r="O2585" s="39">
        <v>92.2</v>
      </c>
      <c r="P2585" s="39">
        <v>5.5599999999999997E-2</v>
      </c>
      <c r="Q2585" s="39">
        <v>0</v>
      </c>
      <c r="R2585" s="39">
        <v>92.2</v>
      </c>
      <c r="S2585" s="39">
        <v>5.5599999999999997E-2</v>
      </c>
      <c r="T2585" s="39">
        <v>0</v>
      </c>
      <c r="U2585" s="39">
        <v>0</v>
      </c>
      <c r="V2585" s="39">
        <v>0</v>
      </c>
      <c r="W2585" s="39">
        <v>0</v>
      </c>
      <c r="X2585" s="39">
        <v>0</v>
      </c>
      <c r="Y2585" s="39">
        <v>0</v>
      </c>
      <c r="Z2585" s="39">
        <v>0</v>
      </c>
      <c r="AA2585" s="39" t="s">
        <v>47</v>
      </c>
      <c r="AB2585" s="39" t="s">
        <v>48</v>
      </c>
      <c r="AC2585" s="39">
        <v>2020</v>
      </c>
      <c r="AD25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586" spans="1:30" hidden="1" x14ac:dyDescent="0.25">
      <c r="A2586" s="39" t="s">
        <v>38</v>
      </c>
      <c r="B2586" s="39" t="s">
        <v>39</v>
      </c>
      <c r="C2586" s="39" t="s">
        <v>40</v>
      </c>
      <c r="D2586" s="40">
        <v>43474.373194444444</v>
      </c>
      <c r="E2586" s="39" t="s">
        <v>84</v>
      </c>
      <c r="F2586" s="39" t="s">
        <v>71</v>
      </c>
      <c r="G2586" s="39" t="s">
        <v>144</v>
      </c>
      <c r="H2586" s="39" t="str">
        <f>IF(raw_impacts[[#This Row],[BldgVint]]="Old","Ex",raw_impacts[[#This Row],[BldgVint]])</f>
        <v>Rec</v>
      </c>
      <c r="I2586" s="39" t="s">
        <v>69</v>
      </c>
      <c r="J2586" s="39" t="s">
        <v>41</v>
      </c>
      <c r="K2586" s="39" t="s">
        <v>45</v>
      </c>
      <c r="L2586" s="39">
        <v>520</v>
      </c>
      <c r="M2586" s="39">
        <v>0</v>
      </c>
      <c r="N2586" s="39" t="s">
        <v>46</v>
      </c>
      <c r="O2586" s="39">
        <v>90.2</v>
      </c>
      <c r="P2586" s="39">
        <v>3.9399999999999998E-2</v>
      </c>
      <c r="Q2586" s="39">
        <v>0</v>
      </c>
      <c r="R2586" s="39">
        <v>90.2</v>
      </c>
      <c r="S2586" s="39">
        <v>3.9399999999999998E-2</v>
      </c>
      <c r="T2586" s="39">
        <v>0</v>
      </c>
      <c r="U2586" s="39">
        <v>0</v>
      </c>
      <c r="V2586" s="39">
        <v>0</v>
      </c>
      <c r="W2586" s="39">
        <v>0</v>
      </c>
      <c r="X2586" s="39">
        <v>0</v>
      </c>
      <c r="Y2586" s="39">
        <v>0</v>
      </c>
      <c r="Z2586" s="39">
        <v>0</v>
      </c>
      <c r="AA2586" s="39" t="s">
        <v>47</v>
      </c>
      <c r="AB2586" s="39" t="s">
        <v>48</v>
      </c>
      <c r="AC2586" s="39">
        <v>2020</v>
      </c>
      <c r="AD25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587" spans="1:30" hidden="1" x14ac:dyDescent="0.25">
      <c r="A2587" s="39" t="s">
        <v>38</v>
      </c>
      <c r="B2587" s="39" t="s">
        <v>39</v>
      </c>
      <c r="C2587" s="39" t="s">
        <v>40</v>
      </c>
      <c r="D2587" s="40">
        <v>43474.373194444444</v>
      </c>
      <c r="E2587" s="39" t="s">
        <v>84</v>
      </c>
      <c r="F2587" s="39" t="s">
        <v>74</v>
      </c>
      <c r="G2587" s="39" t="s">
        <v>144</v>
      </c>
      <c r="H2587" s="39" t="str">
        <f>IF(raw_impacts[[#This Row],[BldgVint]]="Old","Ex",raw_impacts[[#This Row],[BldgVint]])</f>
        <v>Rec</v>
      </c>
      <c r="I2587" s="39" t="s">
        <v>69</v>
      </c>
      <c r="J2587" s="39" t="s">
        <v>41</v>
      </c>
      <c r="K2587" s="39" t="s">
        <v>45</v>
      </c>
      <c r="L2587" s="39">
        <v>271</v>
      </c>
      <c r="M2587" s="39">
        <v>0</v>
      </c>
      <c r="N2587" s="39" t="s">
        <v>46</v>
      </c>
      <c r="O2587" s="39">
        <v>169</v>
      </c>
      <c r="P2587" s="39">
        <v>6.0900000000000003E-2</v>
      </c>
      <c r="Q2587" s="39">
        <v>0</v>
      </c>
      <c r="R2587" s="39">
        <v>169</v>
      </c>
      <c r="S2587" s="39">
        <v>6.0900000000000003E-2</v>
      </c>
      <c r="T2587" s="39">
        <v>0</v>
      </c>
      <c r="U2587" s="39">
        <v>0</v>
      </c>
      <c r="V2587" s="39">
        <v>0</v>
      </c>
      <c r="W2587" s="39">
        <v>0</v>
      </c>
      <c r="X2587" s="39">
        <v>0</v>
      </c>
      <c r="Y2587" s="39">
        <v>0</v>
      </c>
      <c r="Z2587" s="39">
        <v>0</v>
      </c>
      <c r="AA2587" s="39" t="s">
        <v>47</v>
      </c>
      <c r="AB2587" s="39" t="s">
        <v>48</v>
      </c>
      <c r="AC2587" s="39">
        <v>2020</v>
      </c>
      <c r="AD25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588" spans="1:30" hidden="1" x14ac:dyDescent="0.25">
      <c r="A2588" s="39" t="s">
        <v>38</v>
      </c>
      <c r="B2588" s="39" t="s">
        <v>39</v>
      </c>
      <c r="C2588" s="39" t="s">
        <v>40</v>
      </c>
      <c r="D2588" s="40">
        <v>43474.373194444444</v>
      </c>
      <c r="E2588" s="39" t="s">
        <v>84</v>
      </c>
      <c r="F2588" s="39" t="s">
        <v>75</v>
      </c>
      <c r="G2588" s="39" t="s">
        <v>144</v>
      </c>
      <c r="H2588" s="39" t="str">
        <f>IF(raw_impacts[[#This Row],[BldgVint]]="Old","Ex",raw_impacts[[#This Row],[BldgVint]])</f>
        <v>Rec</v>
      </c>
      <c r="I2588" s="39" t="s">
        <v>69</v>
      </c>
      <c r="J2588" s="39" t="s">
        <v>41</v>
      </c>
      <c r="K2588" s="39" t="s">
        <v>45</v>
      </c>
      <c r="L2588" s="39">
        <v>462</v>
      </c>
      <c r="M2588" s="39">
        <v>0</v>
      </c>
      <c r="N2588" s="39" t="s">
        <v>46</v>
      </c>
      <c r="O2588" s="39">
        <v>118</v>
      </c>
      <c r="P2588" s="39">
        <v>4.5199999999999997E-2</v>
      </c>
      <c r="Q2588" s="39">
        <v>0</v>
      </c>
      <c r="R2588" s="39">
        <v>118</v>
      </c>
      <c r="S2588" s="39">
        <v>4.5199999999999997E-2</v>
      </c>
      <c r="T2588" s="39">
        <v>0</v>
      </c>
      <c r="U2588" s="39">
        <v>0</v>
      </c>
      <c r="V2588" s="39">
        <v>0</v>
      </c>
      <c r="W2588" s="39">
        <v>0</v>
      </c>
      <c r="X2588" s="39">
        <v>0</v>
      </c>
      <c r="Y2588" s="39">
        <v>0</v>
      </c>
      <c r="Z2588" s="39">
        <v>0</v>
      </c>
      <c r="AA2588" s="39" t="s">
        <v>47</v>
      </c>
      <c r="AB2588" s="39" t="s">
        <v>48</v>
      </c>
      <c r="AC2588" s="39">
        <v>2020</v>
      </c>
      <c r="AD25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589" spans="1:30" hidden="1" x14ac:dyDescent="0.25">
      <c r="A2589" s="39" t="s">
        <v>38</v>
      </c>
      <c r="B2589" s="39" t="s">
        <v>39</v>
      </c>
      <c r="C2589" s="39" t="s">
        <v>40</v>
      </c>
      <c r="D2589" s="40">
        <v>43474.373194444444</v>
      </c>
      <c r="E2589" s="39" t="s">
        <v>84</v>
      </c>
      <c r="F2589" s="39" t="s">
        <v>77</v>
      </c>
      <c r="G2589" s="39" t="s">
        <v>144</v>
      </c>
      <c r="H2589" s="39" t="str">
        <f>IF(raw_impacts[[#This Row],[BldgVint]]="Old","Ex",raw_impacts[[#This Row],[BldgVint]])</f>
        <v>Rec</v>
      </c>
      <c r="I2589" s="39" t="s">
        <v>69</v>
      </c>
      <c r="J2589" s="39" t="s">
        <v>41</v>
      </c>
      <c r="K2589" s="39" t="s">
        <v>45</v>
      </c>
      <c r="L2589" s="39">
        <v>525</v>
      </c>
      <c r="M2589" s="39">
        <v>0</v>
      </c>
      <c r="N2589" s="39" t="s">
        <v>46</v>
      </c>
      <c r="O2589" s="39">
        <v>116</v>
      </c>
      <c r="P2589" s="39">
        <v>3.3399999999999999E-2</v>
      </c>
      <c r="Q2589" s="39">
        <v>0</v>
      </c>
      <c r="R2589" s="39">
        <v>116</v>
      </c>
      <c r="S2589" s="39">
        <v>3.3399999999999999E-2</v>
      </c>
      <c r="T2589" s="39">
        <v>0</v>
      </c>
      <c r="U2589" s="39">
        <v>0</v>
      </c>
      <c r="V2589" s="39">
        <v>0</v>
      </c>
      <c r="W2589" s="39">
        <v>0</v>
      </c>
      <c r="X2589" s="39">
        <v>0</v>
      </c>
      <c r="Y2589" s="39">
        <v>0</v>
      </c>
      <c r="Z2589" s="39">
        <v>0</v>
      </c>
      <c r="AA2589" s="39" t="s">
        <v>47</v>
      </c>
      <c r="AB2589" s="39" t="s">
        <v>48</v>
      </c>
      <c r="AC2589" s="39">
        <v>2020</v>
      </c>
      <c r="AD25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590" spans="1:30" hidden="1" x14ac:dyDescent="0.25">
      <c r="A2590" s="39" t="s">
        <v>38</v>
      </c>
      <c r="B2590" s="39" t="s">
        <v>39</v>
      </c>
      <c r="C2590" s="39" t="s">
        <v>40</v>
      </c>
      <c r="D2590" s="40">
        <v>43474.373194444444</v>
      </c>
      <c r="E2590" s="39" t="s">
        <v>84</v>
      </c>
      <c r="F2590" s="39" t="s">
        <v>78</v>
      </c>
      <c r="G2590" s="39" t="s">
        <v>144</v>
      </c>
      <c r="H2590" s="39" t="str">
        <f>IF(raw_impacts[[#This Row],[BldgVint]]="Old","Ex",raw_impacts[[#This Row],[BldgVint]])</f>
        <v>Rec</v>
      </c>
      <c r="I2590" s="39" t="s">
        <v>69</v>
      </c>
      <c r="J2590" s="39" t="s">
        <v>41</v>
      </c>
      <c r="K2590" s="39" t="s">
        <v>45</v>
      </c>
      <c r="L2590" s="39">
        <v>32.299999999999997</v>
      </c>
      <c r="M2590" s="39">
        <v>0</v>
      </c>
      <c r="N2590" s="39" t="s">
        <v>46</v>
      </c>
      <c r="O2590" s="39">
        <v>129</v>
      </c>
      <c r="P2590" s="39">
        <v>3.5400000000000001E-2</v>
      </c>
      <c r="Q2590" s="39">
        <v>0</v>
      </c>
      <c r="R2590" s="39">
        <v>129</v>
      </c>
      <c r="S2590" s="39">
        <v>3.5400000000000001E-2</v>
      </c>
      <c r="T2590" s="39">
        <v>0</v>
      </c>
      <c r="U2590" s="39">
        <v>0</v>
      </c>
      <c r="V2590" s="39">
        <v>0</v>
      </c>
      <c r="W2590" s="39">
        <v>0</v>
      </c>
      <c r="X2590" s="39">
        <v>0</v>
      </c>
      <c r="Y2590" s="39">
        <v>0</v>
      </c>
      <c r="Z2590" s="39">
        <v>0</v>
      </c>
      <c r="AA2590" s="39" t="s">
        <v>47</v>
      </c>
      <c r="AB2590" s="39" t="s">
        <v>48</v>
      </c>
      <c r="AC2590" s="39">
        <v>2020</v>
      </c>
      <c r="AD25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3.0000000000000001E-3</v>
      </c>
    </row>
    <row r="2591" spans="1:30" hidden="1" x14ac:dyDescent="0.25">
      <c r="A2591" s="39" t="s">
        <v>38</v>
      </c>
      <c r="B2591" s="39" t="s">
        <v>39</v>
      </c>
      <c r="C2591" s="39" t="s">
        <v>40</v>
      </c>
      <c r="D2591" s="40">
        <v>43474.373194444444</v>
      </c>
      <c r="E2591" s="39" t="s">
        <v>84</v>
      </c>
      <c r="F2591" s="39" t="s">
        <v>79</v>
      </c>
      <c r="G2591" s="39" t="s">
        <v>144</v>
      </c>
      <c r="H2591" s="39" t="str">
        <f>IF(raw_impacts[[#This Row],[BldgVint]]="Old","Ex",raw_impacts[[#This Row],[BldgVint]])</f>
        <v>Rec</v>
      </c>
      <c r="I2591" s="39" t="s">
        <v>69</v>
      </c>
      <c r="J2591" s="39" t="s">
        <v>41</v>
      </c>
      <c r="K2591" s="39" t="s">
        <v>45</v>
      </c>
      <c r="L2591" s="39">
        <v>364</v>
      </c>
      <c r="M2591" s="39">
        <v>0</v>
      </c>
      <c r="N2591" s="39" t="s">
        <v>46</v>
      </c>
      <c r="O2591" s="39">
        <v>141</v>
      </c>
      <c r="P2591" s="39">
        <v>6.1699999999999998E-2</v>
      </c>
      <c r="Q2591" s="39">
        <v>0</v>
      </c>
      <c r="R2591" s="39">
        <v>141</v>
      </c>
      <c r="S2591" s="39">
        <v>6.1699999999999998E-2</v>
      </c>
      <c r="T2591" s="39">
        <v>0</v>
      </c>
      <c r="U2591" s="39">
        <v>0</v>
      </c>
      <c r="V2591" s="39">
        <v>0</v>
      </c>
      <c r="W2591" s="39">
        <v>0</v>
      </c>
      <c r="X2591" s="39">
        <v>0</v>
      </c>
      <c r="Y2591" s="39">
        <v>0</v>
      </c>
      <c r="Z2591" s="39">
        <v>0</v>
      </c>
      <c r="AA2591" s="39" t="s">
        <v>47</v>
      </c>
      <c r="AB2591" s="39" t="s">
        <v>48</v>
      </c>
      <c r="AC2591" s="39">
        <v>2020</v>
      </c>
      <c r="AD25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592" spans="1:30" hidden="1" x14ac:dyDescent="0.25">
      <c r="A2592" s="39" t="s">
        <v>86</v>
      </c>
      <c r="B2592" s="39" t="s">
        <v>39</v>
      </c>
      <c r="C2592" s="39" t="s">
        <v>40</v>
      </c>
      <c r="D2592" s="40">
        <v>43474.373194444444</v>
      </c>
      <c r="E2592" s="39" t="s">
        <v>84</v>
      </c>
      <c r="F2592" s="39" t="s">
        <v>42</v>
      </c>
      <c r="G2592" s="39" t="s">
        <v>144</v>
      </c>
      <c r="H2592" s="39" t="str">
        <f>IF(raw_impacts[[#This Row],[BldgVint]]="Old","Ex",raw_impacts[[#This Row],[BldgVint]])</f>
        <v>Rec</v>
      </c>
      <c r="I2592" s="39" t="s">
        <v>60</v>
      </c>
      <c r="J2592" s="39" t="s">
        <v>41</v>
      </c>
      <c r="K2592" s="39" t="s">
        <v>45</v>
      </c>
      <c r="L2592" s="39">
        <v>608</v>
      </c>
      <c r="M2592" s="39">
        <v>0</v>
      </c>
      <c r="N2592" s="39" t="s">
        <v>46</v>
      </c>
      <c r="O2592" s="39">
        <v>137</v>
      </c>
      <c r="P2592" s="39">
        <v>0.111</v>
      </c>
      <c r="Q2592" s="39">
        <v>0</v>
      </c>
      <c r="R2592" s="39">
        <v>137</v>
      </c>
      <c r="S2592" s="39">
        <v>0.111</v>
      </c>
      <c r="T2592" s="39">
        <v>0</v>
      </c>
      <c r="U2592" s="39">
        <v>0</v>
      </c>
      <c r="V2592" s="39">
        <v>0</v>
      </c>
      <c r="W2592" s="39">
        <v>0</v>
      </c>
      <c r="X2592" s="39">
        <v>0</v>
      </c>
      <c r="Y2592" s="39">
        <v>0</v>
      </c>
      <c r="Z2592" s="39">
        <v>0</v>
      </c>
      <c r="AA2592" s="39" t="s">
        <v>47</v>
      </c>
      <c r="AB2592" s="39" t="s">
        <v>48</v>
      </c>
      <c r="AC2592" s="39">
        <v>2020</v>
      </c>
      <c r="AD25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593" spans="1:30" hidden="1" x14ac:dyDescent="0.25">
      <c r="A2593" s="39" t="s">
        <v>86</v>
      </c>
      <c r="B2593" s="39" t="s">
        <v>39</v>
      </c>
      <c r="C2593" s="39" t="s">
        <v>40</v>
      </c>
      <c r="D2593" s="40">
        <v>43474.373194444444</v>
      </c>
      <c r="E2593" s="39" t="s">
        <v>84</v>
      </c>
      <c r="F2593" s="39" t="s">
        <v>71</v>
      </c>
      <c r="G2593" s="39" t="s">
        <v>144</v>
      </c>
      <c r="H2593" s="39" t="str">
        <f>IF(raw_impacts[[#This Row],[BldgVint]]="Old","Ex",raw_impacts[[#This Row],[BldgVint]])</f>
        <v>Rec</v>
      </c>
      <c r="I2593" s="39" t="s">
        <v>60</v>
      </c>
      <c r="J2593" s="39" t="s">
        <v>41</v>
      </c>
      <c r="K2593" s="39" t="s">
        <v>45</v>
      </c>
      <c r="L2593" s="39">
        <v>329</v>
      </c>
      <c r="M2593" s="39">
        <v>0</v>
      </c>
      <c r="N2593" s="39" t="s">
        <v>46</v>
      </c>
      <c r="O2593" s="39">
        <v>86.1</v>
      </c>
      <c r="P2593" s="39">
        <v>5.57E-2</v>
      </c>
      <c r="Q2593" s="39">
        <v>0</v>
      </c>
      <c r="R2593" s="39">
        <v>86.1</v>
      </c>
      <c r="S2593" s="39">
        <v>5.57E-2</v>
      </c>
      <c r="T2593" s="39">
        <v>0</v>
      </c>
      <c r="U2593" s="39">
        <v>0</v>
      </c>
      <c r="V2593" s="39">
        <v>0</v>
      </c>
      <c r="W2593" s="39">
        <v>0</v>
      </c>
      <c r="X2593" s="39">
        <v>0</v>
      </c>
      <c r="Y2593" s="39">
        <v>0</v>
      </c>
      <c r="Z2593" s="39">
        <v>0</v>
      </c>
      <c r="AA2593" s="39" t="s">
        <v>47</v>
      </c>
      <c r="AB2593" s="39" t="s">
        <v>48</v>
      </c>
      <c r="AC2593" s="39">
        <v>2020</v>
      </c>
      <c r="AD25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594" spans="1:30" hidden="1" x14ac:dyDescent="0.25">
      <c r="A2594" s="39" t="s">
        <v>86</v>
      </c>
      <c r="B2594" s="39" t="s">
        <v>39</v>
      </c>
      <c r="C2594" s="39" t="s">
        <v>40</v>
      </c>
      <c r="D2594" s="40">
        <v>43474.373194444444</v>
      </c>
      <c r="E2594" s="39" t="s">
        <v>84</v>
      </c>
      <c r="F2594" s="39" t="s">
        <v>72</v>
      </c>
      <c r="G2594" s="39" t="s">
        <v>144</v>
      </c>
      <c r="H2594" s="39" t="str">
        <f>IF(raw_impacts[[#This Row],[BldgVint]]="Old","Ex",raw_impacts[[#This Row],[BldgVint]])</f>
        <v>Rec</v>
      </c>
      <c r="I2594" s="39" t="s">
        <v>60</v>
      </c>
      <c r="J2594" s="39" t="s">
        <v>41</v>
      </c>
      <c r="K2594" s="39" t="s">
        <v>45</v>
      </c>
      <c r="L2594" s="39">
        <v>2020</v>
      </c>
      <c r="M2594" s="39">
        <v>0</v>
      </c>
      <c r="N2594" s="39" t="s">
        <v>46</v>
      </c>
      <c r="O2594" s="39">
        <v>111</v>
      </c>
      <c r="P2594" s="39">
        <v>9.9299999999999999E-2</v>
      </c>
      <c r="Q2594" s="39">
        <v>0</v>
      </c>
      <c r="R2594" s="39">
        <v>111</v>
      </c>
      <c r="S2594" s="39">
        <v>9.9299999999999999E-2</v>
      </c>
      <c r="T2594" s="39">
        <v>0</v>
      </c>
      <c r="U2594" s="39">
        <v>0</v>
      </c>
      <c r="V2594" s="39">
        <v>0</v>
      </c>
      <c r="W2594" s="39">
        <v>0</v>
      </c>
      <c r="X2594" s="39">
        <v>0</v>
      </c>
      <c r="Y2594" s="39">
        <v>0</v>
      </c>
      <c r="Z2594" s="39">
        <v>0</v>
      </c>
      <c r="AA2594" s="39" t="s">
        <v>47</v>
      </c>
      <c r="AB2594" s="39" t="s">
        <v>48</v>
      </c>
      <c r="AC2594" s="39">
        <v>2020</v>
      </c>
      <c r="AD25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595" spans="1:30" hidden="1" x14ac:dyDescent="0.25">
      <c r="A2595" s="39" t="s">
        <v>86</v>
      </c>
      <c r="B2595" s="39" t="s">
        <v>39</v>
      </c>
      <c r="C2595" s="39" t="s">
        <v>40</v>
      </c>
      <c r="D2595" s="40">
        <v>43474.373194444444</v>
      </c>
      <c r="E2595" s="39" t="s">
        <v>84</v>
      </c>
      <c r="F2595" s="39" t="s">
        <v>73</v>
      </c>
      <c r="G2595" s="39" t="s">
        <v>144</v>
      </c>
      <c r="H2595" s="39" t="str">
        <f>IF(raw_impacts[[#This Row],[BldgVint]]="Old","Ex",raw_impacts[[#This Row],[BldgVint]])</f>
        <v>Rec</v>
      </c>
      <c r="I2595" s="39" t="s">
        <v>60</v>
      </c>
      <c r="J2595" s="39" t="s">
        <v>41</v>
      </c>
      <c r="K2595" s="39" t="s">
        <v>45</v>
      </c>
      <c r="L2595" s="39">
        <v>835</v>
      </c>
      <c r="M2595" s="39">
        <v>0</v>
      </c>
      <c r="N2595" s="39" t="s">
        <v>46</v>
      </c>
      <c r="O2595" s="39">
        <v>82.9</v>
      </c>
      <c r="P2595" s="39">
        <v>4.4400000000000002E-2</v>
      </c>
      <c r="Q2595" s="39">
        <v>0</v>
      </c>
      <c r="R2595" s="39">
        <v>82.9</v>
      </c>
      <c r="S2595" s="39">
        <v>4.4400000000000002E-2</v>
      </c>
      <c r="T2595" s="39">
        <v>0</v>
      </c>
      <c r="U2595" s="39">
        <v>0</v>
      </c>
      <c r="V2595" s="39">
        <v>0</v>
      </c>
      <c r="W2595" s="39">
        <v>0</v>
      </c>
      <c r="X2595" s="39">
        <v>0</v>
      </c>
      <c r="Y2595" s="39">
        <v>0</v>
      </c>
      <c r="Z2595" s="39">
        <v>0</v>
      </c>
      <c r="AA2595" s="39" t="s">
        <v>47</v>
      </c>
      <c r="AB2595" s="39" t="s">
        <v>48</v>
      </c>
      <c r="AC2595" s="39">
        <v>2020</v>
      </c>
      <c r="AD25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1.0999999999999999E-2</v>
      </c>
    </row>
    <row r="2596" spans="1:30" hidden="1" x14ac:dyDescent="0.25">
      <c r="A2596" s="39" t="s">
        <v>86</v>
      </c>
      <c r="B2596" s="39" t="s">
        <v>39</v>
      </c>
      <c r="C2596" s="39" t="s">
        <v>40</v>
      </c>
      <c r="D2596" s="40">
        <v>43474.373194444444</v>
      </c>
      <c r="E2596" s="39" t="s">
        <v>84</v>
      </c>
      <c r="F2596" s="39" t="s">
        <v>74</v>
      </c>
      <c r="G2596" s="39" t="s">
        <v>144</v>
      </c>
      <c r="H2596" s="39" t="str">
        <f>IF(raw_impacts[[#This Row],[BldgVint]]="Old","Ex",raw_impacts[[#This Row],[BldgVint]])</f>
        <v>Rec</v>
      </c>
      <c r="I2596" s="39" t="s">
        <v>60</v>
      </c>
      <c r="J2596" s="39" t="s">
        <v>41</v>
      </c>
      <c r="K2596" s="39" t="s">
        <v>45</v>
      </c>
      <c r="L2596" s="39">
        <v>155</v>
      </c>
      <c r="M2596" s="39">
        <v>0</v>
      </c>
      <c r="N2596" s="39" t="s">
        <v>46</v>
      </c>
      <c r="O2596" s="39">
        <v>186</v>
      </c>
      <c r="P2596" s="39">
        <v>9.4799999999999995E-2</v>
      </c>
      <c r="Q2596" s="39">
        <v>0</v>
      </c>
      <c r="R2596" s="39">
        <v>186</v>
      </c>
      <c r="S2596" s="39">
        <v>9.4799999999999995E-2</v>
      </c>
      <c r="T2596" s="39">
        <v>0</v>
      </c>
      <c r="U2596" s="39">
        <v>0</v>
      </c>
      <c r="V2596" s="39">
        <v>0</v>
      </c>
      <c r="W2596" s="39">
        <v>0</v>
      </c>
      <c r="X2596" s="39">
        <v>0</v>
      </c>
      <c r="Y2596" s="39">
        <v>0</v>
      </c>
      <c r="Z2596" s="39">
        <v>0</v>
      </c>
      <c r="AA2596" s="39" t="s">
        <v>47</v>
      </c>
      <c r="AB2596" s="39" t="s">
        <v>48</v>
      </c>
      <c r="AC2596" s="39">
        <v>2020</v>
      </c>
      <c r="AD25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2597" spans="1:30" hidden="1" x14ac:dyDescent="0.25">
      <c r="A2597" s="39" t="s">
        <v>86</v>
      </c>
      <c r="B2597" s="39" t="s">
        <v>39</v>
      </c>
      <c r="C2597" s="39" t="s">
        <v>40</v>
      </c>
      <c r="D2597" s="40">
        <v>43474.373194444444</v>
      </c>
      <c r="E2597" s="39" t="s">
        <v>84</v>
      </c>
      <c r="F2597" s="39" t="s">
        <v>75</v>
      </c>
      <c r="G2597" s="39" t="s">
        <v>144</v>
      </c>
      <c r="H2597" s="39" t="str">
        <f>IF(raw_impacts[[#This Row],[BldgVint]]="Old","Ex",raw_impacts[[#This Row],[BldgVint]])</f>
        <v>Rec</v>
      </c>
      <c r="I2597" s="39" t="s">
        <v>60</v>
      </c>
      <c r="J2597" s="39" t="s">
        <v>41</v>
      </c>
      <c r="K2597" s="39" t="s">
        <v>45</v>
      </c>
      <c r="L2597" s="39">
        <v>308</v>
      </c>
      <c r="M2597" s="39">
        <v>0</v>
      </c>
      <c r="N2597" s="39" t="s">
        <v>46</v>
      </c>
      <c r="O2597" s="39">
        <v>139</v>
      </c>
      <c r="P2597" s="39">
        <v>6.6100000000000006E-2</v>
      </c>
      <c r="Q2597" s="39">
        <v>0</v>
      </c>
      <c r="R2597" s="39">
        <v>139</v>
      </c>
      <c r="S2597" s="39">
        <v>6.6100000000000006E-2</v>
      </c>
      <c r="T2597" s="39">
        <v>0</v>
      </c>
      <c r="U2597" s="39">
        <v>0</v>
      </c>
      <c r="V2597" s="39">
        <v>0</v>
      </c>
      <c r="W2597" s="39">
        <v>0</v>
      </c>
      <c r="X2597" s="39">
        <v>0</v>
      </c>
      <c r="Y2597" s="39">
        <v>0</v>
      </c>
      <c r="Z2597" s="39">
        <v>0</v>
      </c>
      <c r="AA2597" s="39" t="s">
        <v>47</v>
      </c>
      <c r="AB2597" s="39" t="s">
        <v>48</v>
      </c>
      <c r="AC2597" s="39">
        <v>2020</v>
      </c>
      <c r="AD25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5.8999999999999997E-2</v>
      </c>
    </row>
    <row r="2598" spans="1:30" hidden="1" x14ac:dyDescent="0.25">
      <c r="A2598" s="39" t="s">
        <v>86</v>
      </c>
      <c r="B2598" s="39" t="s">
        <v>39</v>
      </c>
      <c r="C2598" s="39" t="s">
        <v>40</v>
      </c>
      <c r="D2598" s="40">
        <v>43474.373194444444</v>
      </c>
      <c r="E2598" s="39" t="s">
        <v>84</v>
      </c>
      <c r="F2598" s="39" t="s">
        <v>76</v>
      </c>
      <c r="G2598" s="39" t="s">
        <v>144</v>
      </c>
      <c r="H2598" s="39" t="str">
        <f>IF(raw_impacts[[#This Row],[BldgVint]]="Old","Ex",raw_impacts[[#This Row],[BldgVint]])</f>
        <v>Rec</v>
      </c>
      <c r="I2598" s="39" t="s">
        <v>60</v>
      </c>
      <c r="J2598" s="39" t="s">
        <v>41</v>
      </c>
      <c r="K2598" s="39" t="s">
        <v>45</v>
      </c>
      <c r="L2598" s="39">
        <v>101</v>
      </c>
      <c r="M2598" s="39">
        <v>0</v>
      </c>
      <c r="N2598" s="39" t="s">
        <v>46</v>
      </c>
      <c r="O2598" s="39">
        <v>133</v>
      </c>
      <c r="P2598" s="39">
        <v>9.01E-2</v>
      </c>
      <c r="Q2598" s="39">
        <v>0</v>
      </c>
      <c r="R2598" s="39">
        <v>133</v>
      </c>
      <c r="S2598" s="39">
        <v>9.01E-2</v>
      </c>
      <c r="T2598" s="39">
        <v>0</v>
      </c>
      <c r="U2598" s="39">
        <v>0</v>
      </c>
      <c r="V2598" s="39">
        <v>0</v>
      </c>
      <c r="W2598" s="39">
        <v>0</v>
      </c>
      <c r="X2598" s="39">
        <v>0</v>
      </c>
      <c r="Y2598" s="39">
        <v>0</v>
      </c>
      <c r="Z2598" s="39">
        <v>0</v>
      </c>
      <c r="AA2598" s="39" t="s">
        <v>47</v>
      </c>
      <c r="AB2598" s="39" t="s">
        <v>48</v>
      </c>
      <c r="AC2598" s="39">
        <v>2020</v>
      </c>
      <c r="AD25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1.0999999999999999E-2</v>
      </c>
    </row>
    <row r="2599" spans="1:30" hidden="1" x14ac:dyDescent="0.25">
      <c r="A2599" s="39" t="s">
        <v>86</v>
      </c>
      <c r="B2599" s="39" t="s">
        <v>39</v>
      </c>
      <c r="C2599" s="39" t="s">
        <v>40</v>
      </c>
      <c r="D2599" s="40">
        <v>43474.373194444444</v>
      </c>
      <c r="E2599" s="39" t="s">
        <v>84</v>
      </c>
      <c r="F2599" s="39" t="s">
        <v>77</v>
      </c>
      <c r="G2599" s="39" t="s">
        <v>144</v>
      </c>
      <c r="H2599" s="39" t="str">
        <f>IF(raw_impacts[[#This Row],[BldgVint]]="Old","Ex",raw_impacts[[#This Row],[BldgVint]])</f>
        <v>Rec</v>
      </c>
      <c r="I2599" s="39" t="s">
        <v>60</v>
      </c>
      <c r="J2599" s="39" t="s">
        <v>41</v>
      </c>
      <c r="K2599" s="39" t="s">
        <v>45</v>
      </c>
      <c r="L2599" s="39">
        <v>376</v>
      </c>
      <c r="M2599" s="39">
        <v>0</v>
      </c>
      <c r="N2599" s="39" t="s">
        <v>46</v>
      </c>
      <c r="O2599" s="39">
        <v>132</v>
      </c>
      <c r="P2599" s="39">
        <v>4.2999999999999997E-2</v>
      </c>
      <c r="Q2599" s="39">
        <v>0</v>
      </c>
      <c r="R2599" s="39">
        <v>132</v>
      </c>
      <c r="S2599" s="39">
        <v>4.2999999999999997E-2</v>
      </c>
      <c r="T2599" s="39">
        <v>0</v>
      </c>
      <c r="U2599" s="39">
        <v>0</v>
      </c>
      <c r="V2599" s="39">
        <v>0</v>
      </c>
      <c r="W2599" s="39">
        <v>0</v>
      </c>
      <c r="X2599" s="39">
        <v>0</v>
      </c>
      <c r="Y2599" s="39">
        <v>0</v>
      </c>
      <c r="Z2599" s="39">
        <v>0</v>
      </c>
      <c r="AA2599" s="39" t="s">
        <v>47</v>
      </c>
      <c r="AB2599" s="39" t="s">
        <v>48</v>
      </c>
      <c r="AC2599" s="39">
        <v>2020</v>
      </c>
      <c r="AD25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2600" spans="1:30" hidden="1" x14ac:dyDescent="0.25">
      <c r="A2600" s="39" t="s">
        <v>86</v>
      </c>
      <c r="B2600" s="39" t="s">
        <v>39</v>
      </c>
      <c r="C2600" s="39" t="s">
        <v>40</v>
      </c>
      <c r="D2600" s="40">
        <v>43474.373194444444</v>
      </c>
      <c r="E2600" s="39" t="s">
        <v>84</v>
      </c>
      <c r="F2600" s="39" t="s">
        <v>78</v>
      </c>
      <c r="G2600" s="39" t="s">
        <v>144</v>
      </c>
      <c r="H2600" s="39" t="str">
        <f>IF(raw_impacts[[#This Row],[BldgVint]]="Old","Ex",raw_impacts[[#This Row],[BldgVint]])</f>
        <v>Rec</v>
      </c>
      <c r="I2600" s="39" t="s">
        <v>60</v>
      </c>
      <c r="J2600" s="39" t="s">
        <v>41</v>
      </c>
      <c r="K2600" s="39" t="s">
        <v>45</v>
      </c>
      <c r="L2600" s="39">
        <v>22.2</v>
      </c>
      <c r="M2600" s="39">
        <v>0</v>
      </c>
      <c r="N2600" s="39" t="s">
        <v>46</v>
      </c>
      <c r="O2600" s="39">
        <v>143</v>
      </c>
      <c r="P2600" s="39">
        <v>4.58E-2</v>
      </c>
      <c r="Q2600" s="39">
        <v>0</v>
      </c>
      <c r="R2600" s="39">
        <v>143</v>
      </c>
      <c r="S2600" s="39">
        <v>4.58E-2</v>
      </c>
      <c r="T2600" s="39">
        <v>0</v>
      </c>
      <c r="U2600" s="39">
        <v>0</v>
      </c>
      <c r="V2600" s="39">
        <v>0</v>
      </c>
      <c r="W2600" s="39">
        <v>0</v>
      </c>
      <c r="X2600" s="39">
        <v>0</v>
      </c>
      <c r="Y2600" s="39">
        <v>0</v>
      </c>
      <c r="Z2600" s="39">
        <v>0</v>
      </c>
      <c r="AA2600" s="39" t="s">
        <v>47</v>
      </c>
      <c r="AB2600" s="39" t="s">
        <v>48</v>
      </c>
      <c r="AC2600" s="39">
        <v>2020</v>
      </c>
      <c r="AD26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3.6999999999999998E-2</v>
      </c>
    </row>
    <row r="2601" spans="1:30" hidden="1" x14ac:dyDescent="0.25">
      <c r="A2601" s="39" t="s">
        <v>86</v>
      </c>
      <c r="B2601" s="39" t="s">
        <v>39</v>
      </c>
      <c r="C2601" s="39" t="s">
        <v>40</v>
      </c>
      <c r="D2601" s="40">
        <v>43474.373194444444</v>
      </c>
      <c r="E2601" s="39" t="s">
        <v>84</v>
      </c>
      <c r="F2601" s="39" t="s">
        <v>79</v>
      </c>
      <c r="G2601" s="39" t="s">
        <v>144</v>
      </c>
      <c r="H2601" s="39" t="str">
        <f>IF(raw_impacts[[#This Row],[BldgVint]]="Old","Ex",raw_impacts[[#This Row],[BldgVint]])</f>
        <v>Rec</v>
      </c>
      <c r="I2601" s="39" t="s">
        <v>60</v>
      </c>
      <c r="J2601" s="39" t="s">
        <v>41</v>
      </c>
      <c r="K2601" s="39" t="s">
        <v>45</v>
      </c>
      <c r="L2601" s="39">
        <v>241</v>
      </c>
      <c r="M2601" s="39">
        <v>0</v>
      </c>
      <c r="N2601" s="39" t="s">
        <v>46</v>
      </c>
      <c r="O2601" s="39">
        <v>155</v>
      </c>
      <c r="P2601" s="39">
        <v>0.10199999999999999</v>
      </c>
      <c r="Q2601" s="39">
        <v>0</v>
      </c>
      <c r="R2601" s="39">
        <v>155</v>
      </c>
      <c r="S2601" s="39">
        <v>0.10199999999999999</v>
      </c>
      <c r="T2601" s="39">
        <v>0</v>
      </c>
      <c r="U2601" s="39">
        <v>0</v>
      </c>
      <c r="V2601" s="39">
        <v>0</v>
      </c>
      <c r="W2601" s="39">
        <v>0</v>
      </c>
      <c r="X2601" s="39">
        <v>0</v>
      </c>
      <c r="Y2601" s="39">
        <v>0</v>
      </c>
      <c r="Z2601" s="39">
        <v>0</v>
      </c>
      <c r="AA2601" s="39" t="s">
        <v>47</v>
      </c>
      <c r="AB2601" s="39" t="s">
        <v>48</v>
      </c>
      <c r="AC2601" s="39">
        <v>2020</v>
      </c>
      <c r="AD26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2602" spans="1:30" hidden="1" x14ac:dyDescent="0.25">
      <c r="A2602" s="39" t="s">
        <v>86</v>
      </c>
      <c r="B2602" s="39" t="s">
        <v>39</v>
      </c>
      <c r="C2602" s="39" t="s">
        <v>40</v>
      </c>
      <c r="D2602" s="40">
        <v>43474.373194444444</v>
      </c>
      <c r="E2602" s="39" t="s">
        <v>84</v>
      </c>
      <c r="F2602" s="39" t="s">
        <v>42</v>
      </c>
      <c r="G2602" s="39" t="s">
        <v>144</v>
      </c>
      <c r="H2602" s="39" t="str">
        <f>IF(raw_impacts[[#This Row],[BldgVint]]="Old","Ex",raw_impacts[[#This Row],[BldgVint]])</f>
        <v>Rec</v>
      </c>
      <c r="I2602" s="39" t="s">
        <v>61</v>
      </c>
      <c r="J2602" s="39" t="s">
        <v>41</v>
      </c>
      <c r="K2602" s="39" t="s">
        <v>45</v>
      </c>
      <c r="L2602" s="39">
        <v>570</v>
      </c>
      <c r="M2602" s="39">
        <v>0</v>
      </c>
      <c r="N2602" s="39" t="s">
        <v>46</v>
      </c>
      <c r="O2602" s="39">
        <v>138</v>
      </c>
      <c r="P2602" s="39">
        <v>0.10100000000000001</v>
      </c>
      <c r="Q2602" s="39">
        <v>0</v>
      </c>
      <c r="R2602" s="39">
        <v>138</v>
      </c>
      <c r="S2602" s="39">
        <v>0.10100000000000001</v>
      </c>
      <c r="T2602" s="39">
        <v>0</v>
      </c>
      <c r="U2602" s="39">
        <v>0</v>
      </c>
      <c r="V2602" s="39">
        <v>0</v>
      </c>
      <c r="W2602" s="39">
        <v>0</v>
      </c>
      <c r="X2602" s="39">
        <v>0</v>
      </c>
      <c r="Y2602" s="39">
        <v>0</v>
      </c>
      <c r="Z2602" s="39">
        <v>0</v>
      </c>
      <c r="AA2602" s="39" t="s">
        <v>47</v>
      </c>
      <c r="AB2602" s="39" t="s">
        <v>48</v>
      </c>
      <c r="AC2602" s="39">
        <v>2020</v>
      </c>
      <c r="AD26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0.47299999999999998</v>
      </c>
    </row>
    <row r="2603" spans="1:30" hidden="1" x14ac:dyDescent="0.25">
      <c r="A2603" s="39" t="s">
        <v>86</v>
      </c>
      <c r="B2603" s="39" t="s">
        <v>39</v>
      </c>
      <c r="C2603" s="39" t="s">
        <v>40</v>
      </c>
      <c r="D2603" s="40">
        <v>43474.373194444444</v>
      </c>
      <c r="E2603" s="39" t="s">
        <v>84</v>
      </c>
      <c r="F2603" s="39" t="s">
        <v>71</v>
      </c>
      <c r="G2603" s="39" t="s">
        <v>144</v>
      </c>
      <c r="H2603" s="39" t="str">
        <f>IF(raw_impacts[[#This Row],[BldgVint]]="Old","Ex",raw_impacts[[#This Row],[BldgVint]])</f>
        <v>Rec</v>
      </c>
      <c r="I2603" s="39" t="s">
        <v>61</v>
      </c>
      <c r="J2603" s="39" t="s">
        <v>41</v>
      </c>
      <c r="K2603" s="39" t="s">
        <v>45</v>
      </c>
      <c r="L2603" s="39">
        <v>316</v>
      </c>
      <c r="M2603" s="39">
        <v>0</v>
      </c>
      <c r="N2603" s="39" t="s">
        <v>46</v>
      </c>
      <c r="O2603" s="39">
        <v>83.5</v>
      </c>
      <c r="P2603" s="39">
        <v>4.6399999999999997E-2</v>
      </c>
      <c r="Q2603" s="39">
        <v>0</v>
      </c>
      <c r="R2603" s="39">
        <v>83.5</v>
      </c>
      <c r="S2603" s="39">
        <v>4.6399999999999997E-2</v>
      </c>
      <c r="T2603" s="39">
        <v>0</v>
      </c>
      <c r="U2603" s="39">
        <v>0</v>
      </c>
      <c r="V2603" s="39">
        <v>0</v>
      </c>
      <c r="W2603" s="39">
        <v>0</v>
      </c>
      <c r="X2603" s="39">
        <v>0</v>
      </c>
      <c r="Y2603" s="39">
        <v>0</v>
      </c>
      <c r="Z2603" s="39">
        <v>0</v>
      </c>
      <c r="AA2603" s="39" t="s">
        <v>47</v>
      </c>
      <c r="AB2603" s="39" t="s">
        <v>48</v>
      </c>
      <c r="AC2603" s="39">
        <v>2020</v>
      </c>
      <c r="AD26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0.193</v>
      </c>
    </row>
    <row r="2604" spans="1:30" hidden="1" x14ac:dyDescent="0.25">
      <c r="A2604" s="39" t="s">
        <v>86</v>
      </c>
      <c r="B2604" s="39" t="s">
        <v>39</v>
      </c>
      <c r="C2604" s="39" t="s">
        <v>40</v>
      </c>
      <c r="D2604" s="40">
        <v>43474.373194444444</v>
      </c>
      <c r="E2604" s="39" t="s">
        <v>84</v>
      </c>
      <c r="F2604" s="39" t="s">
        <v>72</v>
      </c>
      <c r="G2604" s="39" t="s">
        <v>144</v>
      </c>
      <c r="H2604" s="39" t="str">
        <f>IF(raw_impacts[[#This Row],[BldgVint]]="Old","Ex",raw_impacts[[#This Row],[BldgVint]])</f>
        <v>Rec</v>
      </c>
      <c r="I2604" s="39" t="s">
        <v>61</v>
      </c>
      <c r="J2604" s="39" t="s">
        <v>41</v>
      </c>
      <c r="K2604" s="39" t="s">
        <v>45</v>
      </c>
      <c r="L2604" s="39">
        <v>1960</v>
      </c>
      <c r="M2604" s="39">
        <v>0</v>
      </c>
      <c r="N2604" s="39" t="s">
        <v>46</v>
      </c>
      <c r="O2604" s="39">
        <v>104</v>
      </c>
      <c r="P2604" s="39">
        <v>8.3799999999999999E-2</v>
      </c>
      <c r="Q2604" s="39">
        <v>0</v>
      </c>
      <c r="R2604" s="39">
        <v>104</v>
      </c>
      <c r="S2604" s="39">
        <v>8.3799999999999999E-2</v>
      </c>
      <c r="T2604" s="39">
        <v>0</v>
      </c>
      <c r="U2604" s="39">
        <v>0</v>
      </c>
      <c r="V2604" s="39">
        <v>0</v>
      </c>
      <c r="W2604" s="39">
        <v>0</v>
      </c>
      <c r="X2604" s="39">
        <v>0</v>
      </c>
      <c r="Y2604" s="39">
        <v>0</v>
      </c>
      <c r="Z2604" s="39">
        <v>0</v>
      </c>
      <c r="AA2604" s="39" t="s">
        <v>47</v>
      </c>
      <c r="AB2604" s="39" t="s">
        <v>48</v>
      </c>
      <c r="AC2604" s="39">
        <v>2020</v>
      </c>
      <c r="AD26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0.47299999999999998</v>
      </c>
    </row>
    <row r="2605" spans="1:30" hidden="1" x14ac:dyDescent="0.25">
      <c r="A2605" s="39" t="s">
        <v>86</v>
      </c>
      <c r="B2605" s="39" t="s">
        <v>39</v>
      </c>
      <c r="C2605" s="39" t="s">
        <v>40</v>
      </c>
      <c r="D2605" s="40">
        <v>43474.373194444444</v>
      </c>
      <c r="E2605" s="39" t="s">
        <v>84</v>
      </c>
      <c r="F2605" s="39" t="s">
        <v>73</v>
      </c>
      <c r="G2605" s="39" t="s">
        <v>144</v>
      </c>
      <c r="H2605" s="39" t="str">
        <f>IF(raw_impacts[[#This Row],[BldgVint]]="Old","Ex",raw_impacts[[#This Row],[BldgVint]])</f>
        <v>Rec</v>
      </c>
      <c r="I2605" s="39" t="s">
        <v>61</v>
      </c>
      <c r="J2605" s="39" t="s">
        <v>41</v>
      </c>
      <c r="K2605" s="39" t="s">
        <v>45</v>
      </c>
      <c r="L2605" s="39">
        <v>860</v>
      </c>
      <c r="M2605" s="39">
        <v>0</v>
      </c>
      <c r="N2605" s="39" t="s">
        <v>46</v>
      </c>
      <c r="O2605" s="39">
        <v>81.7</v>
      </c>
      <c r="P2605" s="39">
        <v>3.4799999999999998E-2</v>
      </c>
      <c r="Q2605" s="39">
        <v>0</v>
      </c>
      <c r="R2605" s="39">
        <v>81.7</v>
      </c>
      <c r="S2605" s="39">
        <v>3.4799999999999998E-2</v>
      </c>
      <c r="T2605" s="39">
        <v>0</v>
      </c>
      <c r="U2605" s="39">
        <v>0</v>
      </c>
      <c r="V2605" s="39">
        <v>0</v>
      </c>
      <c r="W2605" s="39">
        <v>0</v>
      </c>
      <c r="X2605" s="39">
        <v>0</v>
      </c>
      <c r="Y2605" s="39">
        <v>0</v>
      </c>
      <c r="Z2605" s="39">
        <v>0</v>
      </c>
      <c r="AA2605" s="39" t="s">
        <v>47</v>
      </c>
      <c r="AB2605" s="39" t="s">
        <v>48</v>
      </c>
      <c r="AC2605" s="39">
        <v>2020</v>
      </c>
      <c r="AD26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0.33300000000000002</v>
      </c>
    </row>
    <row r="2606" spans="1:30" hidden="1" x14ac:dyDescent="0.25">
      <c r="A2606" s="39" t="s">
        <v>86</v>
      </c>
      <c r="B2606" s="39" t="s">
        <v>39</v>
      </c>
      <c r="C2606" s="39" t="s">
        <v>40</v>
      </c>
      <c r="D2606" s="40">
        <v>43474.373194444444</v>
      </c>
      <c r="E2606" s="39" t="s">
        <v>84</v>
      </c>
      <c r="F2606" s="39" t="s">
        <v>74</v>
      </c>
      <c r="G2606" s="39" t="s">
        <v>144</v>
      </c>
      <c r="H2606" s="39" t="str">
        <f>IF(raw_impacts[[#This Row],[BldgVint]]="Old","Ex",raw_impacts[[#This Row],[BldgVint]])</f>
        <v>Rec</v>
      </c>
      <c r="I2606" s="39" t="s">
        <v>61</v>
      </c>
      <c r="J2606" s="39" t="s">
        <v>41</v>
      </c>
      <c r="K2606" s="39" t="s">
        <v>45</v>
      </c>
      <c r="L2606" s="39">
        <v>141</v>
      </c>
      <c r="M2606" s="39">
        <v>0</v>
      </c>
      <c r="N2606" s="39" t="s">
        <v>46</v>
      </c>
      <c r="O2606" s="39">
        <v>197</v>
      </c>
      <c r="P2606" s="39">
        <v>7.8100000000000003E-2</v>
      </c>
      <c r="Q2606" s="39">
        <v>0</v>
      </c>
      <c r="R2606" s="39">
        <v>197</v>
      </c>
      <c r="S2606" s="39">
        <v>7.8100000000000003E-2</v>
      </c>
      <c r="T2606" s="39">
        <v>0</v>
      </c>
      <c r="U2606" s="39">
        <v>0</v>
      </c>
      <c r="V2606" s="39">
        <v>0</v>
      </c>
      <c r="W2606" s="39">
        <v>0</v>
      </c>
      <c r="X2606" s="39">
        <v>0</v>
      </c>
      <c r="Y2606" s="39">
        <v>0</v>
      </c>
      <c r="Z2606" s="39">
        <v>0</v>
      </c>
      <c r="AA2606" s="39" t="s">
        <v>47</v>
      </c>
      <c r="AB2606" s="39" t="s">
        <v>48</v>
      </c>
      <c r="AC2606" s="39">
        <v>2020</v>
      </c>
      <c r="AD26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1.292</v>
      </c>
    </row>
    <row r="2607" spans="1:30" hidden="1" x14ac:dyDescent="0.25">
      <c r="A2607" s="39" t="s">
        <v>86</v>
      </c>
      <c r="B2607" s="39" t="s">
        <v>39</v>
      </c>
      <c r="C2607" s="39" t="s">
        <v>40</v>
      </c>
      <c r="D2607" s="40">
        <v>43474.373194444444</v>
      </c>
      <c r="E2607" s="39" t="s">
        <v>84</v>
      </c>
      <c r="F2607" s="39" t="s">
        <v>75</v>
      </c>
      <c r="G2607" s="39" t="s">
        <v>144</v>
      </c>
      <c r="H2607" s="39" t="str">
        <f>IF(raw_impacts[[#This Row],[BldgVint]]="Old","Ex",raw_impacts[[#This Row],[BldgVint]])</f>
        <v>Rec</v>
      </c>
      <c r="I2607" s="39" t="s">
        <v>61</v>
      </c>
      <c r="J2607" s="39" t="s">
        <v>41</v>
      </c>
      <c r="K2607" s="39" t="s">
        <v>45</v>
      </c>
      <c r="L2607" s="39">
        <v>306</v>
      </c>
      <c r="M2607" s="39">
        <v>0</v>
      </c>
      <c r="N2607" s="39" t="s">
        <v>46</v>
      </c>
      <c r="O2607" s="39">
        <v>129</v>
      </c>
      <c r="P2607" s="39">
        <v>5.4399999999999997E-2</v>
      </c>
      <c r="Q2607" s="39">
        <v>0</v>
      </c>
      <c r="R2607" s="39">
        <v>129</v>
      </c>
      <c r="S2607" s="39">
        <v>5.4399999999999997E-2</v>
      </c>
      <c r="T2607" s="39">
        <v>0</v>
      </c>
      <c r="U2607" s="39">
        <v>0</v>
      </c>
      <c r="V2607" s="39">
        <v>0</v>
      </c>
      <c r="W2607" s="39">
        <v>0</v>
      </c>
      <c r="X2607" s="39">
        <v>0</v>
      </c>
      <c r="Y2607" s="39">
        <v>0</v>
      </c>
      <c r="Z2607" s="39">
        <v>0</v>
      </c>
      <c r="AA2607" s="39" t="s">
        <v>47</v>
      </c>
      <c r="AB2607" s="39" t="s">
        <v>48</v>
      </c>
      <c r="AC2607" s="39">
        <v>2020</v>
      </c>
      <c r="AD26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1.1419999999999999</v>
      </c>
    </row>
    <row r="2608" spans="1:30" hidden="1" x14ac:dyDescent="0.25">
      <c r="A2608" s="39" t="s">
        <v>86</v>
      </c>
      <c r="B2608" s="39" t="s">
        <v>39</v>
      </c>
      <c r="C2608" s="39" t="s">
        <v>40</v>
      </c>
      <c r="D2608" s="40">
        <v>43474.373194444444</v>
      </c>
      <c r="E2608" s="39" t="s">
        <v>84</v>
      </c>
      <c r="F2608" s="39" t="s">
        <v>76</v>
      </c>
      <c r="G2608" s="39" t="s">
        <v>144</v>
      </c>
      <c r="H2608" s="39" t="str">
        <f>IF(raw_impacts[[#This Row],[BldgVint]]="Old","Ex",raw_impacts[[#This Row],[BldgVint]])</f>
        <v>Rec</v>
      </c>
      <c r="I2608" s="39" t="s">
        <v>61</v>
      </c>
      <c r="J2608" s="39" t="s">
        <v>41</v>
      </c>
      <c r="K2608" s="39" t="s">
        <v>45</v>
      </c>
      <c r="L2608" s="39">
        <v>103</v>
      </c>
      <c r="M2608" s="39">
        <v>0</v>
      </c>
      <c r="N2608" s="39" t="s">
        <v>46</v>
      </c>
      <c r="O2608" s="39">
        <v>123</v>
      </c>
      <c r="P2608" s="39">
        <v>6.5299999999999997E-2</v>
      </c>
      <c r="Q2608" s="39">
        <v>0</v>
      </c>
      <c r="R2608" s="39">
        <v>123</v>
      </c>
      <c r="S2608" s="39">
        <v>6.5299999999999997E-2</v>
      </c>
      <c r="T2608" s="39">
        <v>0</v>
      </c>
      <c r="U2608" s="39">
        <v>0</v>
      </c>
      <c r="V2608" s="39">
        <v>0</v>
      </c>
      <c r="W2608" s="39">
        <v>0</v>
      </c>
      <c r="X2608" s="39">
        <v>0</v>
      </c>
      <c r="Y2608" s="39">
        <v>0</v>
      </c>
      <c r="Z2608" s="39">
        <v>0</v>
      </c>
      <c r="AA2608" s="39" t="s">
        <v>47</v>
      </c>
      <c r="AB2608" s="39" t="s">
        <v>48</v>
      </c>
      <c r="AC2608" s="39">
        <v>2020</v>
      </c>
      <c r="AD26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0.33300000000000002</v>
      </c>
    </row>
    <row r="2609" spans="1:30" hidden="1" x14ac:dyDescent="0.25">
      <c r="A2609" s="39" t="s">
        <v>86</v>
      </c>
      <c r="B2609" s="39" t="s">
        <v>39</v>
      </c>
      <c r="C2609" s="39" t="s">
        <v>40</v>
      </c>
      <c r="D2609" s="40">
        <v>43474.373194444444</v>
      </c>
      <c r="E2609" s="39" t="s">
        <v>84</v>
      </c>
      <c r="F2609" s="39" t="s">
        <v>77</v>
      </c>
      <c r="G2609" s="39" t="s">
        <v>144</v>
      </c>
      <c r="H2609" s="39" t="str">
        <f>IF(raw_impacts[[#This Row],[BldgVint]]="Old","Ex",raw_impacts[[#This Row],[BldgVint]])</f>
        <v>Rec</v>
      </c>
      <c r="I2609" s="39" t="s">
        <v>61</v>
      </c>
      <c r="J2609" s="39" t="s">
        <v>41</v>
      </c>
      <c r="K2609" s="39" t="s">
        <v>45</v>
      </c>
      <c r="L2609" s="39">
        <v>366</v>
      </c>
      <c r="M2609" s="39">
        <v>0</v>
      </c>
      <c r="N2609" s="39" t="s">
        <v>46</v>
      </c>
      <c r="O2609" s="39">
        <v>122</v>
      </c>
      <c r="P2609" s="39">
        <v>3.7600000000000001E-2</v>
      </c>
      <c r="Q2609" s="39">
        <v>0</v>
      </c>
      <c r="R2609" s="39">
        <v>122</v>
      </c>
      <c r="S2609" s="39">
        <v>3.7600000000000001E-2</v>
      </c>
      <c r="T2609" s="39">
        <v>0</v>
      </c>
      <c r="U2609" s="39">
        <v>0</v>
      </c>
      <c r="V2609" s="39">
        <v>0</v>
      </c>
      <c r="W2609" s="39">
        <v>0</v>
      </c>
      <c r="X2609" s="39">
        <v>0</v>
      </c>
      <c r="Y2609" s="39">
        <v>0</v>
      </c>
      <c r="Z2609" s="39">
        <v>0</v>
      </c>
      <c r="AA2609" s="39" t="s">
        <v>47</v>
      </c>
      <c r="AB2609" s="39" t="s">
        <v>48</v>
      </c>
      <c r="AC2609" s="39">
        <v>2020</v>
      </c>
      <c r="AD26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2.9350000000000001</v>
      </c>
    </row>
    <row r="2610" spans="1:30" hidden="1" x14ac:dyDescent="0.25">
      <c r="A2610" s="39" t="s">
        <v>86</v>
      </c>
      <c r="B2610" s="39" t="s">
        <v>39</v>
      </c>
      <c r="C2610" s="39" t="s">
        <v>40</v>
      </c>
      <c r="D2610" s="40">
        <v>43474.373194444444</v>
      </c>
      <c r="E2610" s="39" t="s">
        <v>84</v>
      </c>
      <c r="F2610" s="39" t="s">
        <v>78</v>
      </c>
      <c r="G2610" s="39" t="s">
        <v>144</v>
      </c>
      <c r="H2610" s="39" t="str">
        <f>IF(raw_impacts[[#This Row],[BldgVint]]="Old","Ex",raw_impacts[[#This Row],[BldgVint]])</f>
        <v>Rec</v>
      </c>
      <c r="I2610" s="39" t="s">
        <v>61</v>
      </c>
      <c r="J2610" s="39" t="s">
        <v>41</v>
      </c>
      <c r="K2610" s="39" t="s">
        <v>45</v>
      </c>
      <c r="L2610" s="39">
        <v>21.2</v>
      </c>
      <c r="M2610" s="39">
        <v>0</v>
      </c>
      <c r="N2610" s="39" t="s">
        <v>46</v>
      </c>
      <c r="O2610" s="39">
        <v>136</v>
      </c>
      <c r="P2610" s="39">
        <v>3.9199999999999999E-2</v>
      </c>
      <c r="Q2610" s="39">
        <v>0</v>
      </c>
      <c r="R2610" s="39">
        <v>136</v>
      </c>
      <c r="S2610" s="39">
        <v>3.9199999999999999E-2</v>
      </c>
      <c r="T2610" s="39">
        <v>0</v>
      </c>
      <c r="U2610" s="39">
        <v>0</v>
      </c>
      <c r="V2610" s="39">
        <v>0</v>
      </c>
      <c r="W2610" s="39">
        <v>0</v>
      </c>
      <c r="X2610" s="39">
        <v>0</v>
      </c>
      <c r="Y2610" s="39">
        <v>0</v>
      </c>
      <c r="Z2610" s="39">
        <v>0</v>
      </c>
      <c r="AA2610" s="39" t="s">
        <v>47</v>
      </c>
      <c r="AB2610" s="39" t="s">
        <v>48</v>
      </c>
      <c r="AC2610" s="39">
        <v>2020</v>
      </c>
      <c r="AD26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1.345</v>
      </c>
    </row>
    <row r="2611" spans="1:30" hidden="1" x14ac:dyDescent="0.25">
      <c r="A2611" s="39" t="s">
        <v>86</v>
      </c>
      <c r="B2611" s="39" t="s">
        <v>39</v>
      </c>
      <c r="C2611" s="39" t="s">
        <v>40</v>
      </c>
      <c r="D2611" s="40">
        <v>43474.373194444444</v>
      </c>
      <c r="E2611" s="39" t="s">
        <v>84</v>
      </c>
      <c r="F2611" s="39" t="s">
        <v>79</v>
      </c>
      <c r="G2611" s="39" t="s">
        <v>144</v>
      </c>
      <c r="H2611" s="39" t="str">
        <f>IF(raw_impacts[[#This Row],[BldgVint]]="Old","Ex",raw_impacts[[#This Row],[BldgVint]])</f>
        <v>Rec</v>
      </c>
      <c r="I2611" s="39" t="s">
        <v>61</v>
      </c>
      <c r="J2611" s="39" t="s">
        <v>41</v>
      </c>
      <c r="K2611" s="39" t="s">
        <v>45</v>
      </c>
      <c r="L2611" s="39">
        <v>235</v>
      </c>
      <c r="M2611" s="39">
        <v>0</v>
      </c>
      <c r="N2611" s="39" t="s">
        <v>46</v>
      </c>
      <c r="O2611" s="39">
        <v>148</v>
      </c>
      <c r="P2611" s="39">
        <v>8.8099999999999998E-2</v>
      </c>
      <c r="Q2611" s="39">
        <v>0</v>
      </c>
      <c r="R2611" s="39">
        <v>148</v>
      </c>
      <c r="S2611" s="39">
        <v>8.8099999999999998E-2</v>
      </c>
      <c r="T2611" s="39">
        <v>0</v>
      </c>
      <c r="U2611" s="39">
        <v>0</v>
      </c>
      <c r="V2611" s="39">
        <v>0</v>
      </c>
      <c r="W2611" s="39">
        <v>0</v>
      </c>
      <c r="X2611" s="39">
        <v>0</v>
      </c>
      <c r="Y2611" s="39">
        <v>0</v>
      </c>
      <c r="Z2611" s="39">
        <v>0</v>
      </c>
      <c r="AA2611" s="39" t="s">
        <v>47</v>
      </c>
      <c r="AB2611" s="39" t="s">
        <v>48</v>
      </c>
      <c r="AC2611" s="39">
        <v>2020</v>
      </c>
      <c r="AD26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1.1219999999999999</v>
      </c>
    </row>
    <row r="2612" spans="1:30" hidden="1" x14ac:dyDescent="0.25">
      <c r="A2612" s="39" t="s">
        <v>86</v>
      </c>
      <c r="B2612" s="39" t="s">
        <v>39</v>
      </c>
      <c r="C2612" s="39" t="s">
        <v>40</v>
      </c>
      <c r="D2612" s="40">
        <v>43474.373194444444</v>
      </c>
      <c r="E2612" s="39" t="s">
        <v>84</v>
      </c>
      <c r="F2612" s="39" t="s">
        <v>42</v>
      </c>
      <c r="G2612" s="39" t="s">
        <v>144</v>
      </c>
      <c r="H2612" s="39" t="str">
        <f>IF(raw_impacts[[#This Row],[BldgVint]]="Old","Ex",raw_impacts[[#This Row],[BldgVint]])</f>
        <v>Rec</v>
      </c>
      <c r="I2612" s="39" t="s">
        <v>62</v>
      </c>
      <c r="J2612" s="39" t="s">
        <v>41</v>
      </c>
      <c r="K2612" s="39" t="s">
        <v>45</v>
      </c>
      <c r="L2612" s="39">
        <v>665</v>
      </c>
      <c r="M2612" s="39">
        <v>0</v>
      </c>
      <c r="N2612" s="39" t="s">
        <v>46</v>
      </c>
      <c r="O2612" s="39">
        <v>149</v>
      </c>
      <c r="P2612" s="39">
        <v>9.9099999999999994E-2</v>
      </c>
      <c r="Q2612" s="39">
        <v>0</v>
      </c>
      <c r="R2612" s="39">
        <v>149</v>
      </c>
      <c r="S2612" s="39">
        <v>9.9099999999999994E-2</v>
      </c>
      <c r="T2612" s="39">
        <v>0</v>
      </c>
      <c r="U2612" s="39">
        <v>0</v>
      </c>
      <c r="V2612" s="39">
        <v>0</v>
      </c>
      <c r="W2612" s="39">
        <v>0</v>
      </c>
      <c r="X2612" s="39">
        <v>0</v>
      </c>
      <c r="Y2612" s="39">
        <v>0</v>
      </c>
      <c r="Z2612" s="39">
        <v>0</v>
      </c>
      <c r="AA2612" s="39" t="s">
        <v>47</v>
      </c>
      <c r="AB2612" s="39" t="s">
        <v>48</v>
      </c>
      <c r="AC2612" s="39">
        <v>2020</v>
      </c>
      <c r="AD26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613" spans="1:30" hidden="1" x14ac:dyDescent="0.25">
      <c r="A2613" s="39" t="s">
        <v>86</v>
      </c>
      <c r="B2613" s="39" t="s">
        <v>39</v>
      </c>
      <c r="C2613" s="39" t="s">
        <v>40</v>
      </c>
      <c r="D2613" s="40">
        <v>43474.373194444444</v>
      </c>
      <c r="E2613" s="39" t="s">
        <v>84</v>
      </c>
      <c r="F2613" s="39" t="s">
        <v>71</v>
      </c>
      <c r="G2613" s="39" t="s">
        <v>144</v>
      </c>
      <c r="H2613" s="39" t="str">
        <f>IF(raw_impacts[[#This Row],[BldgVint]]="Old","Ex",raw_impacts[[#This Row],[BldgVint]])</f>
        <v>Rec</v>
      </c>
      <c r="I2613" s="39" t="s">
        <v>62</v>
      </c>
      <c r="J2613" s="39" t="s">
        <v>41</v>
      </c>
      <c r="K2613" s="39" t="s">
        <v>45</v>
      </c>
      <c r="L2613" s="39">
        <v>355</v>
      </c>
      <c r="M2613" s="39">
        <v>0</v>
      </c>
      <c r="N2613" s="39" t="s">
        <v>46</v>
      </c>
      <c r="O2613" s="39">
        <v>99.2</v>
      </c>
      <c r="P2613" s="39">
        <v>4.9599999999999998E-2</v>
      </c>
      <c r="Q2613" s="39">
        <v>0</v>
      </c>
      <c r="R2613" s="39">
        <v>99.2</v>
      </c>
      <c r="S2613" s="39">
        <v>4.9599999999999998E-2</v>
      </c>
      <c r="T2613" s="39">
        <v>0</v>
      </c>
      <c r="U2613" s="39">
        <v>0</v>
      </c>
      <c r="V2613" s="39">
        <v>0</v>
      </c>
      <c r="W2613" s="39">
        <v>0</v>
      </c>
      <c r="X2613" s="39">
        <v>0</v>
      </c>
      <c r="Y2613" s="39">
        <v>0</v>
      </c>
      <c r="Z2613" s="39">
        <v>0</v>
      </c>
      <c r="AA2613" s="39" t="s">
        <v>47</v>
      </c>
      <c r="AB2613" s="39" t="s">
        <v>48</v>
      </c>
      <c r="AC2613" s="39">
        <v>2020</v>
      </c>
      <c r="AD26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614" spans="1:30" hidden="1" x14ac:dyDescent="0.25">
      <c r="A2614" s="39" t="s">
        <v>86</v>
      </c>
      <c r="B2614" s="39" t="s">
        <v>39</v>
      </c>
      <c r="C2614" s="39" t="s">
        <v>40</v>
      </c>
      <c r="D2614" s="40">
        <v>43474.373194444444</v>
      </c>
      <c r="E2614" s="39" t="s">
        <v>84</v>
      </c>
      <c r="F2614" s="39" t="s">
        <v>72</v>
      </c>
      <c r="G2614" s="39" t="s">
        <v>144</v>
      </c>
      <c r="H2614" s="39" t="str">
        <f>IF(raw_impacts[[#This Row],[BldgVint]]="Old","Ex",raw_impacts[[#This Row],[BldgVint]])</f>
        <v>Rec</v>
      </c>
      <c r="I2614" s="39" t="s">
        <v>62</v>
      </c>
      <c r="J2614" s="39" t="s">
        <v>41</v>
      </c>
      <c r="K2614" s="39" t="s">
        <v>45</v>
      </c>
      <c r="L2614" s="39">
        <v>2250</v>
      </c>
      <c r="M2614" s="39">
        <v>0</v>
      </c>
      <c r="N2614" s="39" t="s">
        <v>46</v>
      </c>
      <c r="O2614" s="39">
        <v>122</v>
      </c>
      <c r="P2614" s="39">
        <v>8.6999999999999994E-2</v>
      </c>
      <c r="Q2614" s="39">
        <v>0</v>
      </c>
      <c r="R2614" s="39">
        <v>122</v>
      </c>
      <c r="S2614" s="39">
        <v>8.6999999999999994E-2</v>
      </c>
      <c r="T2614" s="39">
        <v>0</v>
      </c>
      <c r="U2614" s="39">
        <v>0</v>
      </c>
      <c r="V2614" s="39">
        <v>0</v>
      </c>
      <c r="W2614" s="39">
        <v>0</v>
      </c>
      <c r="X2614" s="39">
        <v>0</v>
      </c>
      <c r="Y2614" s="39">
        <v>0</v>
      </c>
      <c r="Z2614" s="39">
        <v>0</v>
      </c>
      <c r="AA2614" s="39" t="s">
        <v>47</v>
      </c>
      <c r="AB2614" s="39" t="s">
        <v>48</v>
      </c>
      <c r="AC2614" s="39">
        <v>2020</v>
      </c>
      <c r="AD26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615" spans="1:30" hidden="1" x14ac:dyDescent="0.25">
      <c r="A2615" s="39" t="s">
        <v>86</v>
      </c>
      <c r="B2615" s="39" t="s">
        <v>39</v>
      </c>
      <c r="C2615" s="39" t="s">
        <v>40</v>
      </c>
      <c r="D2615" s="40">
        <v>43474.373194444444</v>
      </c>
      <c r="E2615" s="39" t="s">
        <v>84</v>
      </c>
      <c r="F2615" s="39" t="s">
        <v>73</v>
      </c>
      <c r="G2615" s="39" t="s">
        <v>144</v>
      </c>
      <c r="H2615" s="39" t="str">
        <f>IF(raw_impacts[[#This Row],[BldgVint]]="Old","Ex",raw_impacts[[#This Row],[BldgVint]])</f>
        <v>Rec</v>
      </c>
      <c r="I2615" s="39" t="s">
        <v>62</v>
      </c>
      <c r="J2615" s="39" t="s">
        <v>41</v>
      </c>
      <c r="K2615" s="39" t="s">
        <v>45</v>
      </c>
      <c r="L2615" s="39">
        <v>930</v>
      </c>
      <c r="M2615" s="39">
        <v>0</v>
      </c>
      <c r="N2615" s="39" t="s">
        <v>46</v>
      </c>
      <c r="O2615" s="39">
        <v>91.8</v>
      </c>
      <c r="P2615" s="39">
        <v>3.8399999999999997E-2</v>
      </c>
      <c r="Q2615" s="39">
        <v>0</v>
      </c>
      <c r="R2615" s="39">
        <v>91.8</v>
      </c>
      <c r="S2615" s="39">
        <v>3.8399999999999997E-2</v>
      </c>
      <c r="T2615" s="39">
        <v>0</v>
      </c>
      <c r="U2615" s="39">
        <v>0</v>
      </c>
      <c r="V2615" s="39">
        <v>0</v>
      </c>
      <c r="W2615" s="39">
        <v>0</v>
      </c>
      <c r="X2615" s="39">
        <v>0</v>
      </c>
      <c r="Y2615" s="39">
        <v>0</v>
      </c>
      <c r="Z2615" s="39">
        <v>0</v>
      </c>
      <c r="AA2615" s="39" t="s">
        <v>47</v>
      </c>
      <c r="AB2615" s="39" t="s">
        <v>48</v>
      </c>
      <c r="AC2615" s="39">
        <v>2020</v>
      </c>
      <c r="AD26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616" spans="1:30" hidden="1" x14ac:dyDescent="0.25">
      <c r="A2616" s="39" t="s">
        <v>86</v>
      </c>
      <c r="B2616" s="39" t="s">
        <v>39</v>
      </c>
      <c r="C2616" s="39" t="s">
        <v>40</v>
      </c>
      <c r="D2616" s="40">
        <v>43474.373194444444</v>
      </c>
      <c r="E2616" s="39" t="s">
        <v>84</v>
      </c>
      <c r="F2616" s="39" t="s">
        <v>74</v>
      </c>
      <c r="G2616" s="39" t="s">
        <v>144</v>
      </c>
      <c r="H2616" s="39" t="str">
        <f>IF(raw_impacts[[#This Row],[BldgVint]]="Old","Ex",raw_impacts[[#This Row],[BldgVint]])</f>
        <v>Rec</v>
      </c>
      <c r="I2616" s="39" t="s">
        <v>62</v>
      </c>
      <c r="J2616" s="39" t="s">
        <v>41</v>
      </c>
      <c r="K2616" s="39" t="s">
        <v>45</v>
      </c>
      <c r="L2616" s="39">
        <v>165</v>
      </c>
      <c r="M2616" s="39">
        <v>0</v>
      </c>
      <c r="N2616" s="39" t="s">
        <v>46</v>
      </c>
      <c r="O2616" s="39">
        <v>208</v>
      </c>
      <c r="P2616" s="39">
        <v>8.7800000000000003E-2</v>
      </c>
      <c r="Q2616" s="39">
        <v>0</v>
      </c>
      <c r="R2616" s="39">
        <v>208</v>
      </c>
      <c r="S2616" s="39">
        <v>8.7800000000000003E-2</v>
      </c>
      <c r="T2616" s="39">
        <v>0</v>
      </c>
      <c r="U2616" s="39">
        <v>0</v>
      </c>
      <c r="V2616" s="39">
        <v>0</v>
      </c>
      <c r="W2616" s="39">
        <v>0</v>
      </c>
      <c r="X2616" s="39">
        <v>0</v>
      </c>
      <c r="Y2616" s="39">
        <v>0</v>
      </c>
      <c r="Z2616" s="39">
        <v>0</v>
      </c>
      <c r="AA2616" s="39" t="s">
        <v>47</v>
      </c>
      <c r="AB2616" s="39" t="s">
        <v>48</v>
      </c>
      <c r="AC2616" s="39">
        <v>2020</v>
      </c>
      <c r="AD26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617" spans="1:30" hidden="1" x14ac:dyDescent="0.25">
      <c r="A2617" s="39" t="s">
        <v>86</v>
      </c>
      <c r="B2617" s="39" t="s">
        <v>39</v>
      </c>
      <c r="C2617" s="39" t="s">
        <v>40</v>
      </c>
      <c r="D2617" s="40">
        <v>43474.373194444444</v>
      </c>
      <c r="E2617" s="39" t="s">
        <v>84</v>
      </c>
      <c r="F2617" s="39" t="s">
        <v>75</v>
      </c>
      <c r="G2617" s="39" t="s">
        <v>144</v>
      </c>
      <c r="H2617" s="39" t="str">
        <f>IF(raw_impacts[[#This Row],[BldgVint]]="Old","Ex",raw_impacts[[#This Row],[BldgVint]])</f>
        <v>Rec</v>
      </c>
      <c r="I2617" s="39" t="s">
        <v>62</v>
      </c>
      <c r="J2617" s="39" t="s">
        <v>41</v>
      </c>
      <c r="K2617" s="39" t="s">
        <v>45</v>
      </c>
      <c r="L2617" s="39">
        <v>341</v>
      </c>
      <c r="M2617" s="39">
        <v>0</v>
      </c>
      <c r="N2617" s="39" t="s">
        <v>46</v>
      </c>
      <c r="O2617" s="39">
        <v>143</v>
      </c>
      <c r="P2617" s="39">
        <v>5.7500000000000002E-2</v>
      </c>
      <c r="Q2617" s="39">
        <v>0</v>
      </c>
      <c r="R2617" s="39">
        <v>143</v>
      </c>
      <c r="S2617" s="39">
        <v>5.7500000000000002E-2</v>
      </c>
      <c r="T2617" s="39">
        <v>0</v>
      </c>
      <c r="U2617" s="39">
        <v>0</v>
      </c>
      <c r="V2617" s="39">
        <v>0</v>
      </c>
      <c r="W2617" s="39">
        <v>0</v>
      </c>
      <c r="X2617" s="39">
        <v>0</v>
      </c>
      <c r="Y2617" s="39">
        <v>0</v>
      </c>
      <c r="Z2617" s="39">
        <v>0</v>
      </c>
      <c r="AA2617" s="39" t="s">
        <v>47</v>
      </c>
      <c r="AB2617" s="39" t="s">
        <v>48</v>
      </c>
      <c r="AC2617" s="39">
        <v>2020</v>
      </c>
      <c r="AD26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3.5999999999999997E-2</v>
      </c>
    </row>
    <row r="2618" spans="1:30" hidden="1" x14ac:dyDescent="0.25">
      <c r="A2618" s="39" t="s">
        <v>86</v>
      </c>
      <c r="B2618" s="39" t="s">
        <v>39</v>
      </c>
      <c r="C2618" s="39" t="s">
        <v>40</v>
      </c>
      <c r="D2618" s="40">
        <v>43474.373194444444</v>
      </c>
      <c r="E2618" s="39" t="s">
        <v>84</v>
      </c>
      <c r="F2618" s="39" t="s">
        <v>76</v>
      </c>
      <c r="G2618" s="39" t="s">
        <v>144</v>
      </c>
      <c r="H2618" s="39" t="str">
        <f>IF(raw_impacts[[#This Row],[BldgVint]]="Old","Ex",raw_impacts[[#This Row],[BldgVint]])</f>
        <v>Rec</v>
      </c>
      <c r="I2618" s="39" t="s">
        <v>62</v>
      </c>
      <c r="J2618" s="39" t="s">
        <v>41</v>
      </c>
      <c r="K2618" s="39" t="s">
        <v>45</v>
      </c>
      <c r="L2618" s="39">
        <v>111</v>
      </c>
      <c r="M2618" s="39">
        <v>0</v>
      </c>
      <c r="N2618" s="39" t="s">
        <v>46</v>
      </c>
      <c r="O2618" s="39">
        <v>159</v>
      </c>
      <c r="P2618" s="39">
        <v>8.3500000000000005E-2</v>
      </c>
      <c r="Q2618" s="39">
        <v>0</v>
      </c>
      <c r="R2618" s="39">
        <v>159</v>
      </c>
      <c r="S2618" s="39">
        <v>8.3500000000000005E-2</v>
      </c>
      <c r="T2618" s="39">
        <v>0</v>
      </c>
      <c r="U2618" s="39">
        <v>0</v>
      </c>
      <c r="V2618" s="39">
        <v>0</v>
      </c>
      <c r="W2618" s="39">
        <v>0</v>
      </c>
      <c r="X2618" s="39">
        <v>0</v>
      </c>
      <c r="Y2618" s="39">
        <v>0</v>
      </c>
      <c r="Z2618" s="39">
        <v>0</v>
      </c>
      <c r="AA2618" s="39" t="s">
        <v>47</v>
      </c>
      <c r="AB2618" s="39" t="s">
        <v>48</v>
      </c>
      <c r="AC2618" s="39">
        <v>2020</v>
      </c>
      <c r="AD26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619" spans="1:30" hidden="1" x14ac:dyDescent="0.25">
      <c r="A2619" s="39" t="s">
        <v>86</v>
      </c>
      <c r="B2619" s="39" t="s">
        <v>39</v>
      </c>
      <c r="C2619" s="39" t="s">
        <v>40</v>
      </c>
      <c r="D2619" s="40">
        <v>43474.373194444444</v>
      </c>
      <c r="E2619" s="39" t="s">
        <v>84</v>
      </c>
      <c r="F2619" s="39" t="s">
        <v>77</v>
      </c>
      <c r="G2619" s="39" t="s">
        <v>144</v>
      </c>
      <c r="H2619" s="39" t="str">
        <f>IF(raw_impacts[[#This Row],[BldgVint]]="Old","Ex",raw_impacts[[#This Row],[BldgVint]])</f>
        <v>Rec</v>
      </c>
      <c r="I2619" s="39" t="s">
        <v>62</v>
      </c>
      <c r="J2619" s="39" t="s">
        <v>41</v>
      </c>
      <c r="K2619" s="39" t="s">
        <v>45</v>
      </c>
      <c r="L2619" s="39">
        <v>399</v>
      </c>
      <c r="M2619" s="39">
        <v>0</v>
      </c>
      <c r="N2619" s="39" t="s">
        <v>46</v>
      </c>
      <c r="O2619" s="39">
        <v>139</v>
      </c>
      <c r="P2619" s="39">
        <v>3.9300000000000002E-2</v>
      </c>
      <c r="Q2619" s="39">
        <v>0</v>
      </c>
      <c r="R2619" s="39">
        <v>139</v>
      </c>
      <c r="S2619" s="39">
        <v>3.9300000000000002E-2</v>
      </c>
      <c r="T2619" s="39">
        <v>0</v>
      </c>
      <c r="U2619" s="39">
        <v>0</v>
      </c>
      <c r="V2619" s="39">
        <v>0</v>
      </c>
      <c r="W2619" s="39">
        <v>0</v>
      </c>
      <c r="X2619" s="39">
        <v>0</v>
      </c>
      <c r="Y2619" s="39">
        <v>0</v>
      </c>
      <c r="Z2619" s="39">
        <v>0</v>
      </c>
      <c r="AA2619" s="39" t="s">
        <v>47</v>
      </c>
      <c r="AB2619" s="39" t="s">
        <v>48</v>
      </c>
      <c r="AC2619" s="39">
        <v>2020</v>
      </c>
      <c r="AD26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7.5999999999999998E-2</v>
      </c>
    </row>
    <row r="2620" spans="1:30" hidden="1" x14ac:dyDescent="0.25">
      <c r="A2620" s="39" t="s">
        <v>86</v>
      </c>
      <c r="B2620" s="39" t="s">
        <v>39</v>
      </c>
      <c r="C2620" s="39" t="s">
        <v>40</v>
      </c>
      <c r="D2620" s="40">
        <v>43474.373194444444</v>
      </c>
      <c r="E2620" s="39" t="s">
        <v>84</v>
      </c>
      <c r="F2620" s="39" t="s">
        <v>78</v>
      </c>
      <c r="G2620" s="39" t="s">
        <v>144</v>
      </c>
      <c r="H2620" s="39" t="str">
        <f>IF(raw_impacts[[#This Row],[BldgVint]]="Old","Ex",raw_impacts[[#This Row],[BldgVint]])</f>
        <v>Rec</v>
      </c>
      <c r="I2620" s="39" t="s">
        <v>62</v>
      </c>
      <c r="J2620" s="39" t="s">
        <v>41</v>
      </c>
      <c r="K2620" s="39" t="s">
        <v>45</v>
      </c>
      <c r="L2620" s="39">
        <v>23</v>
      </c>
      <c r="M2620" s="39">
        <v>0</v>
      </c>
      <c r="N2620" s="39" t="s">
        <v>46</v>
      </c>
      <c r="O2620" s="39">
        <v>157</v>
      </c>
      <c r="P2620" s="39">
        <v>4.2299999999999997E-2</v>
      </c>
      <c r="Q2620" s="39">
        <v>0</v>
      </c>
      <c r="R2620" s="39">
        <v>157</v>
      </c>
      <c r="S2620" s="39">
        <v>4.2299999999999997E-2</v>
      </c>
      <c r="T2620" s="39">
        <v>0</v>
      </c>
      <c r="U2620" s="39">
        <v>0</v>
      </c>
      <c r="V2620" s="39">
        <v>0</v>
      </c>
      <c r="W2620" s="39">
        <v>0</v>
      </c>
      <c r="X2620" s="39">
        <v>0</v>
      </c>
      <c r="Y2620" s="39">
        <v>0</v>
      </c>
      <c r="Z2620" s="39">
        <v>0</v>
      </c>
      <c r="AA2620" s="39" t="s">
        <v>47</v>
      </c>
      <c r="AB2620" s="39" t="s">
        <v>48</v>
      </c>
      <c r="AC2620" s="39">
        <v>2020</v>
      </c>
      <c r="AD26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2621" spans="1:30" hidden="1" x14ac:dyDescent="0.25">
      <c r="A2621" s="39" t="s">
        <v>86</v>
      </c>
      <c r="B2621" s="39" t="s">
        <v>39</v>
      </c>
      <c r="C2621" s="39" t="s">
        <v>40</v>
      </c>
      <c r="D2621" s="40">
        <v>43474.373194444444</v>
      </c>
      <c r="E2621" s="39" t="s">
        <v>84</v>
      </c>
      <c r="F2621" s="39" t="s">
        <v>79</v>
      </c>
      <c r="G2621" s="39" t="s">
        <v>144</v>
      </c>
      <c r="H2621" s="39" t="str">
        <f>IF(raw_impacts[[#This Row],[BldgVint]]="Old","Ex",raw_impacts[[#This Row],[BldgVint]])</f>
        <v>Rec</v>
      </c>
      <c r="I2621" s="39" t="s">
        <v>62</v>
      </c>
      <c r="J2621" s="39" t="s">
        <v>41</v>
      </c>
      <c r="K2621" s="39" t="s">
        <v>45</v>
      </c>
      <c r="L2621" s="39">
        <v>261</v>
      </c>
      <c r="M2621" s="39">
        <v>0</v>
      </c>
      <c r="N2621" s="39" t="s">
        <v>46</v>
      </c>
      <c r="O2621" s="39">
        <v>172</v>
      </c>
      <c r="P2621" s="39">
        <v>9.2700000000000005E-2</v>
      </c>
      <c r="Q2621" s="39">
        <v>0</v>
      </c>
      <c r="R2621" s="39">
        <v>172</v>
      </c>
      <c r="S2621" s="39">
        <v>9.2700000000000005E-2</v>
      </c>
      <c r="T2621" s="39">
        <v>0</v>
      </c>
      <c r="U2621" s="39">
        <v>0</v>
      </c>
      <c r="V2621" s="39">
        <v>0</v>
      </c>
      <c r="W2621" s="39">
        <v>0</v>
      </c>
      <c r="X2621" s="39">
        <v>0</v>
      </c>
      <c r="Y2621" s="39">
        <v>0</v>
      </c>
      <c r="Z2621" s="39">
        <v>0</v>
      </c>
      <c r="AA2621" s="39" t="s">
        <v>47</v>
      </c>
      <c r="AB2621" s="39" t="s">
        <v>48</v>
      </c>
      <c r="AC2621" s="39">
        <v>2020</v>
      </c>
      <c r="AD26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2622" spans="1:30" hidden="1" x14ac:dyDescent="0.25">
      <c r="A2622" s="39" t="s">
        <v>86</v>
      </c>
      <c r="B2622" s="39" t="s">
        <v>39</v>
      </c>
      <c r="C2622" s="39" t="s">
        <v>40</v>
      </c>
      <c r="D2622" s="40">
        <v>43474.373194444444</v>
      </c>
      <c r="E2622" s="39" t="s">
        <v>84</v>
      </c>
      <c r="F2622" s="39" t="s">
        <v>42</v>
      </c>
      <c r="G2622" s="39" t="s">
        <v>144</v>
      </c>
      <c r="H2622" s="39" t="str">
        <f>IF(raw_impacts[[#This Row],[BldgVint]]="Old","Ex",raw_impacts[[#This Row],[BldgVint]])</f>
        <v>Rec</v>
      </c>
      <c r="I2622" s="39" t="s">
        <v>64</v>
      </c>
      <c r="J2622" s="39" t="s">
        <v>41</v>
      </c>
      <c r="K2622" s="39" t="s">
        <v>45</v>
      </c>
      <c r="L2622" s="39">
        <v>709</v>
      </c>
      <c r="M2622" s="39">
        <v>0</v>
      </c>
      <c r="N2622" s="39" t="s">
        <v>46</v>
      </c>
      <c r="O2622" s="39">
        <v>157</v>
      </c>
      <c r="P2622" s="39">
        <v>0.14199999999999999</v>
      </c>
      <c r="Q2622" s="39">
        <v>0</v>
      </c>
      <c r="R2622" s="39">
        <v>157</v>
      </c>
      <c r="S2622" s="39">
        <v>0.14199999999999999</v>
      </c>
      <c r="T2622" s="39">
        <v>0</v>
      </c>
      <c r="U2622" s="39">
        <v>0</v>
      </c>
      <c r="V2622" s="39">
        <v>0</v>
      </c>
      <c r="W2622" s="39">
        <v>0</v>
      </c>
      <c r="X2622" s="39">
        <v>0</v>
      </c>
      <c r="Y2622" s="39">
        <v>0</v>
      </c>
      <c r="Z2622" s="39">
        <v>0</v>
      </c>
      <c r="AA2622" s="39" t="s">
        <v>47</v>
      </c>
      <c r="AB2622" s="39" t="s">
        <v>48</v>
      </c>
      <c r="AC2622" s="39">
        <v>2020</v>
      </c>
      <c r="AD26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0.14899999999999999</v>
      </c>
    </row>
    <row r="2623" spans="1:30" hidden="1" x14ac:dyDescent="0.25">
      <c r="A2623" s="39" t="s">
        <v>86</v>
      </c>
      <c r="B2623" s="39" t="s">
        <v>39</v>
      </c>
      <c r="C2623" s="39" t="s">
        <v>40</v>
      </c>
      <c r="D2623" s="40">
        <v>43474.373194444444</v>
      </c>
      <c r="E2623" s="39" t="s">
        <v>84</v>
      </c>
      <c r="F2623" s="39" t="s">
        <v>71</v>
      </c>
      <c r="G2623" s="39" t="s">
        <v>144</v>
      </c>
      <c r="H2623" s="39" t="str">
        <f>IF(raw_impacts[[#This Row],[BldgVint]]="Old","Ex",raw_impacts[[#This Row],[BldgVint]])</f>
        <v>Rec</v>
      </c>
      <c r="I2623" s="39" t="s">
        <v>64</v>
      </c>
      <c r="J2623" s="39" t="s">
        <v>41</v>
      </c>
      <c r="K2623" s="39" t="s">
        <v>45</v>
      </c>
      <c r="L2623" s="39">
        <v>370</v>
      </c>
      <c r="M2623" s="39">
        <v>0</v>
      </c>
      <c r="N2623" s="39" t="s">
        <v>46</v>
      </c>
      <c r="O2623" s="39">
        <v>110</v>
      </c>
      <c r="P2623" s="39">
        <v>8.1900000000000001E-2</v>
      </c>
      <c r="Q2623" s="39">
        <v>0</v>
      </c>
      <c r="R2623" s="39">
        <v>110</v>
      </c>
      <c r="S2623" s="39">
        <v>8.1900000000000001E-2</v>
      </c>
      <c r="T2623" s="39">
        <v>0</v>
      </c>
      <c r="U2623" s="39">
        <v>0</v>
      </c>
      <c r="V2623" s="39">
        <v>0</v>
      </c>
      <c r="W2623" s="39">
        <v>0</v>
      </c>
      <c r="X2623" s="39">
        <v>0</v>
      </c>
      <c r="Y2623" s="39">
        <v>0</v>
      </c>
      <c r="Z2623" s="39">
        <v>0</v>
      </c>
      <c r="AA2623" s="39" t="s">
        <v>47</v>
      </c>
      <c r="AB2623" s="39" t="s">
        <v>48</v>
      </c>
      <c r="AC2623" s="39">
        <v>2020</v>
      </c>
      <c r="AD26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0.113</v>
      </c>
    </row>
    <row r="2624" spans="1:30" hidden="1" x14ac:dyDescent="0.25">
      <c r="A2624" s="39" t="s">
        <v>86</v>
      </c>
      <c r="B2624" s="39" t="s">
        <v>39</v>
      </c>
      <c r="C2624" s="39" t="s">
        <v>40</v>
      </c>
      <c r="D2624" s="40">
        <v>43474.373194444444</v>
      </c>
      <c r="E2624" s="39" t="s">
        <v>84</v>
      </c>
      <c r="F2624" s="39" t="s">
        <v>72</v>
      </c>
      <c r="G2624" s="39" t="s">
        <v>144</v>
      </c>
      <c r="H2624" s="39" t="str">
        <f>IF(raw_impacts[[#This Row],[BldgVint]]="Old","Ex",raw_impacts[[#This Row],[BldgVint]])</f>
        <v>Rec</v>
      </c>
      <c r="I2624" s="39" t="s">
        <v>64</v>
      </c>
      <c r="J2624" s="39" t="s">
        <v>41</v>
      </c>
      <c r="K2624" s="39" t="s">
        <v>45</v>
      </c>
      <c r="L2624" s="39">
        <v>2370</v>
      </c>
      <c r="M2624" s="39">
        <v>0</v>
      </c>
      <c r="N2624" s="39" t="s">
        <v>46</v>
      </c>
      <c r="O2624" s="39">
        <v>135</v>
      </c>
      <c r="P2624" s="39">
        <v>0.124</v>
      </c>
      <c r="Q2624" s="39">
        <v>0</v>
      </c>
      <c r="R2624" s="39">
        <v>135</v>
      </c>
      <c r="S2624" s="39">
        <v>0.124</v>
      </c>
      <c r="T2624" s="39">
        <v>0</v>
      </c>
      <c r="U2624" s="39">
        <v>0</v>
      </c>
      <c r="V2624" s="39">
        <v>0</v>
      </c>
      <c r="W2624" s="39">
        <v>0</v>
      </c>
      <c r="X2624" s="39">
        <v>0</v>
      </c>
      <c r="Y2624" s="39">
        <v>0</v>
      </c>
      <c r="Z2624" s="39">
        <v>0</v>
      </c>
      <c r="AA2624" s="39" t="s">
        <v>47</v>
      </c>
      <c r="AB2624" s="39" t="s">
        <v>48</v>
      </c>
      <c r="AC2624" s="39">
        <v>2020</v>
      </c>
      <c r="AD26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0.14899999999999999</v>
      </c>
    </row>
    <row r="2625" spans="1:30" hidden="1" x14ac:dyDescent="0.25">
      <c r="A2625" s="39" t="s">
        <v>86</v>
      </c>
      <c r="B2625" s="39" t="s">
        <v>39</v>
      </c>
      <c r="C2625" s="39" t="s">
        <v>40</v>
      </c>
      <c r="D2625" s="40">
        <v>43474.373194444444</v>
      </c>
      <c r="E2625" s="39" t="s">
        <v>84</v>
      </c>
      <c r="F2625" s="39" t="s">
        <v>73</v>
      </c>
      <c r="G2625" s="39" t="s">
        <v>144</v>
      </c>
      <c r="H2625" s="39" t="str">
        <f>IF(raw_impacts[[#This Row],[BldgVint]]="Old","Ex",raw_impacts[[#This Row],[BldgVint]])</f>
        <v>Rec</v>
      </c>
      <c r="I2625" s="39" t="s">
        <v>64</v>
      </c>
      <c r="J2625" s="39" t="s">
        <v>41</v>
      </c>
      <c r="K2625" s="39" t="s">
        <v>45</v>
      </c>
      <c r="L2625" s="39">
        <v>940</v>
      </c>
      <c r="M2625" s="39">
        <v>0</v>
      </c>
      <c r="N2625" s="39" t="s">
        <v>46</v>
      </c>
      <c r="O2625" s="39">
        <v>101</v>
      </c>
      <c r="P2625" s="39">
        <v>5.8099999999999999E-2</v>
      </c>
      <c r="Q2625" s="39">
        <v>0</v>
      </c>
      <c r="R2625" s="39">
        <v>101</v>
      </c>
      <c r="S2625" s="39">
        <v>5.8099999999999999E-2</v>
      </c>
      <c r="T2625" s="39">
        <v>0</v>
      </c>
      <c r="U2625" s="39">
        <v>0</v>
      </c>
      <c r="V2625" s="39">
        <v>0</v>
      </c>
      <c r="W2625" s="39">
        <v>0</v>
      </c>
      <c r="X2625" s="39">
        <v>0</v>
      </c>
      <c r="Y2625" s="39">
        <v>0</v>
      </c>
      <c r="Z2625" s="39">
        <v>0</v>
      </c>
      <c r="AA2625" s="39" t="s">
        <v>47</v>
      </c>
      <c r="AB2625" s="39" t="s">
        <v>48</v>
      </c>
      <c r="AC2625" s="39">
        <v>2020</v>
      </c>
      <c r="AD26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626" spans="1:30" hidden="1" x14ac:dyDescent="0.25">
      <c r="A2626" s="39" t="s">
        <v>86</v>
      </c>
      <c r="B2626" s="39" t="s">
        <v>39</v>
      </c>
      <c r="C2626" s="39" t="s">
        <v>40</v>
      </c>
      <c r="D2626" s="40">
        <v>43474.373194444444</v>
      </c>
      <c r="E2626" s="39" t="s">
        <v>84</v>
      </c>
      <c r="F2626" s="39" t="s">
        <v>74</v>
      </c>
      <c r="G2626" s="39" t="s">
        <v>144</v>
      </c>
      <c r="H2626" s="39" t="str">
        <f>IF(raw_impacts[[#This Row],[BldgVint]]="Old","Ex",raw_impacts[[#This Row],[BldgVint]])</f>
        <v>Rec</v>
      </c>
      <c r="I2626" s="39" t="s">
        <v>64</v>
      </c>
      <c r="J2626" s="39" t="s">
        <v>41</v>
      </c>
      <c r="K2626" s="39" t="s">
        <v>45</v>
      </c>
      <c r="L2626" s="39">
        <v>195</v>
      </c>
      <c r="M2626" s="39">
        <v>0</v>
      </c>
      <c r="N2626" s="39" t="s">
        <v>46</v>
      </c>
      <c r="O2626" s="39">
        <v>207</v>
      </c>
      <c r="P2626" s="39">
        <v>0.11899999999999999</v>
      </c>
      <c r="Q2626" s="39">
        <v>0</v>
      </c>
      <c r="R2626" s="39">
        <v>207</v>
      </c>
      <c r="S2626" s="39">
        <v>0.11899999999999999</v>
      </c>
      <c r="T2626" s="39">
        <v>0</v>
      </c>
      <c r="U2626" s="39">
        <v>0</v>
      </c>
      <c r="V2626" s="39">
        <v>0</v>
      </c>
      <c r="W2626" s="39">
        <v>0</v>
      </c>
      <c r="X2626" s="39">
        <v>0</v>
      </c>
      <c r="Y2626" s="39">
        <v>0</v>
      </c>
      <c r="Z2626" s="39">
        <v>0</v>
      </c>
      <c r="AA2626" s="39" t="s">
        <v>47</v>
      </c>
      <c r="AB2626" s="39" t="s">
        <v>48</v>
      </c>
      <c r="AC2626" s="39">
        <v>2020</v>
      </c>
      <c r="AD26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0.14699999999999999</v>
      </c>
    </row>
    <row r="2627" spans="1:30" hidden="1" x14ac:dyDescent="0.25">
      <c r="A2627" s="39" t="s">
        <v>86</v>
      </c>
      <c r="B2627" s="39" t="s">
        <v>39</v>
      </c>
      <c r="C2627" s="39" t="s">
        <v>40</v>
      </c>
      <c r="D2627" s="40">
        <v>43474.373194444444</v>
      </c>
      <c r="E2627" s="39" t="s">
        <v>84</v>
      </c>
      <c r="F2627" s="39" t="s">
        <v>75</v>
      </c>
      <c r="G2627" s="39" t="s">
        <v>144</v>
      </c>
      <c r="H2627" s="39" t="str">
        <f>IF(raw_impacts[[#This Row],[BldgVint]]="Old","Ex",raw_impacts[[#This Row],[BldgVint]])</f>
        <v>Rec</v>
      </c>
      <c r="I2627" s="39" t="s">
        <v>64</v>
      </c>
      <c r="J2627" s="39" t="s">
        <v>41</v>
      </c>
      <c r="K2627" s="39" t="s">
        <v>45</v>
      </c>
      <c r="L2627" s="39">
        <v>346</v>
      </c>
      <c r="M2627" s="39">
        <v>0</v>
      </c>
      <c r="N2627" s="39" t="s">
        <v>46</v>
      </c>
      <c r="O2627" s="39">
        <v>151</v>
      </c>
      <c r="P2627" s="39">
        <v>8.5199999999999998E-2</v>
      </c>
      <c r="Q2627" s="39">
        <v>0</v>
      </c>
      <c r="R2627" s="39">
        <v>151</v>
      </c>
      <c r="S2627" s="39">
        <v>8.5199999999999998E-2</v>
      </c>
      <c r="T2627" s="39">
        <v>0</v>
      </c>
      <c r="U2627" s="39">
        <v>0</v>
      </c>
      <c r="V2627" s="39">
        <v>0</v>
      </c>
      <c r="W2627" s="39">
        <v>0</v>
      </c>
      <c r="X2627" s="39">
        <v>0</v>
      </c>
      <c r="Y2627" s="39">
        <v>0</v>
      </c>
      <c r="Z2627" s="39">
        <v>0</v>
      </c>
      <c r="AA2627" s="39" t="s">
        <v>47</v>
      </c>
      <c r="AB2627" s="39" t="s">
        <v>48</v>
      </c>
      <c r="AC2627" s="39">
        <v>2020</v>
      </c>
      <c r="AD26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0.54899999999999993</v>
      </c>
    </row>
    <row r="2628" spans="1:30" hidden="1" x14ac:dyDescent="0.25">
      <c r="A2628" s="39" t="s">
        <v>86</v>
      </c>
      <c r="B2628" s="39" t="s">
        <v>39</v>
      </c>
      <c r="C2628" s="39" t="s">
        <v>40</v>
      </c>
      <c r="D2628" s="40">
        <v>43474.373194444444</v>
      </c>
      <c r="E2628" s="39" t="s">
        <v>84</v>
      </c>
      <c r="F2628" s="39" t="s">
        <v>76</v>
      </c>
      <c r="G2628" s="39" t="s">
        <v>144</v>
      </c>
      <c r="H2628" s="39" t="str">
        <f>IF(raw_impacts[[#This Row],[BldgVint]]="Old","Ex",raw_impacts[[#This Row],[BldgVint]])</f>
        <v>Rec</v>
      </c>
      <c r="I2628" s="39" t="s">
        <v>64</v>
      </c>
      <c r="J2628" s="39" t="s">
        <v>41</v>
      </c>
      <c r="K2628" s="39" t="s">
        <v>45</v>
      </c>
      <c r="L2628" s="39">
        <v>115</v>
      </c>
      <c r="M2628" s="39">
        <v>0</v>
      </c>
      <c r="N2628" s="39" t="s">
        <v>46</v>
      </c>
      <c r="O2628" s="39">
        <v>186</v>
      </c>
      <c r="P2628" s="39">
        <v>0.125</v>
      </c>
      <c r="Q2628" s="39">
        <v>0</v>
      </c>
      <c r="R2628" s="39">
        <v>186</v>
      </c>
      <c r="S2628" s="39">
        <v>0.125</v>
      </c>
      <c r="T2628" s="39">
        <v>0</v>
      </c>
      <c r="U2628" s="39">
        <v>0</v>
      </c>
      <c r="V2628" s="39">
        <v>0</v>
      </c>
      <c r="W2628" s="39">
        <v>0</v>
      </c>
      <c r="X2628" s="39">
        <v>0</v>
      </c>
      <c r="Y2628" s="39">
        <v>0</v>
      </c>
      <c r="Z2628" s="39">
        <v>0</v>
      </c>
      <c r="AA2628" s="39" t="s">
        <v>47</v>
      </c>
      <c r="AB2628" s="39" t="s">
        <v>48</v>
      </c>
      <c r="AC2628" s="39">
        <v>2020</v>
      </c>
      <c r="AD26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629" spans="1:30" hidden="1" x14ac:dyDescent="0.25">
      <c r="A2629" s="39" t="s">
        <v>86</v>
      </c>
      <c r="B2629" s="39" t="s">
        <v>39</v>
      </c>
      <c r="C2629" s="39" t="s">
        <v>40</v>
      </c>
      <c r="D2629" s="40">
        <v>43474.373194444444</v>
      </c>
      <c r="E2629" s="39" t="s">
        <v>84</v>
      </c>
      <c r="F2629" s="39" t="s">
        <v>77</v>
      </c>
      <c r="G2629" s="39" t="s">
        <v>144</v>
      </c>
      <c r="H2629" s="39" t="str">
        <f>IF(raw_impacts[[#This Row],[BldgVint]]="Old","Ex",raw_impacts[[#This Row],[BldgVint]])</f>
        <v>Rec</v>
      </c>
      <c r="I2629" s="39" t="s">
        <v>64</v>
      </c>
      <c r="J2629" s="39" t="s">
        <v>41</v>
      </c>
      <c r="K2629" s="39" t="s">
        <v>45</v>
      </c>
      <c r="L2629" s="39">
        <v>414</v>
      </c>
      <c r="M2629" s="39">
        <v>0</v>
      </c>
      <c r="N2629" s="39" t="s">
        <v>46</v>
      </c>
      <c r="O2629" s="39">
        <v>146</v>
      </c>
      <c r="P2629" s="39">
        <v>5.8500000000000003E-2</v>
      </c>
      <c r="Q2629" s="39">
        <v>0</v>
      </c>
      <c r="R2629" s="39">
        <v>146</v>
      </c>
      <c r="S2629" s="39">
        <v>5.8500000000000003E-2</v>
      </c>
      <c r="T2629" s="39">
        <v>0</v>
      </c>
      <c r="U2629" s="39">
        <v>0</v>
      </c>
      <c r="V2629" s="39">
        <v>0</v>
      </c>
      <c r="W2629" s="39">
        <v>0</v>
      </c>
      <c r="X2629" s="39">
        <v>0</v>
      </c>
      <c r="Y2629" s="39">
        <v>0</v>
      </c>
      <c r="Z2629" s="39">
        <v>0</v>
      </c>
      <c r="AA2629" s="39" t="s">
        <v>47</v>
      </c>
      <c r="AB2629" s="39" t="s">
        <v>48</v>
      </c>
      <c r="AC2629" s="39">
        <v>2020</v>
      </c>
      <c r="AD26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0.65300000000000002</v>
      </c>
    </row>
    <row r="2630" spans="1:30" hidden="1" x14ac:dyDescent="0.25">
      <c r="A2630" s="39" t="s">
        <v>86</v>
      </c>
      <c r="B2630" s="39" t="s">
        <v>39</v>
      </c>
      <c r="C2630" s="39" t="s">
        <v>40</v>
      </c>
      <c r="D2630" s="40">
        <v>43474.373194444444</v>
      </c>
      <c r="E2630" s="39" t="s">
        <v>84</v>
      </c>
      <c r="F2630" s="39" t="s">
        <v>78</v>
      </c>
      <c r="G2630" s="39" t="s">
        <v>144</v>
      </c>
      <c r="H2630" s="39" t="str">
        <f>IF(raw_impacts[[#This Row],[BldgVint]]="Old","Ex",raw_impacts[[#This Row],[BldgVint]])</f>
        <v>Rec</v>
      </c>
      <c r="I2630" s="39" t="s">
        <v>64</v>
      </c>
      <c r="J2630" s="39" t="s">
        <v>41</v>
      </c>
      <c r="K2630" s="39" t="s">
        <v>45</v>
      </c>
      <c r="L2630" s="39">
        <v>25</v>
      </c>
      <c r="M2630" s="39">
        <v>0</v>
      </c>
      <c r="N2630" s="39" t="s">
        <v>46</v>
      </c>
      <c r="O2630" s="39">
        <v>160</v>
      </c>
      <c r="P2630" s="39">
        <v>6.2300000000000001E-2</v>
      </c>
      <c r="Q2630" s="39">
        <v>0</v>
      </c>
      <c r="R2630" s="39">
        <v>160</v>
      </c>
      <c r="S2630" s="39">
        <v>6.2300000000000001E-2</v>
      </c>
      <c r="T2630" s="39">
        <v>0</v>
      </c>
      <c r="U2630" s="39">
        <v>0</v>
      </c>
      <c r="V2630" s="39">
        <v>0</v>
      </c>
      <c r="W2630" s="39">
        <v>0</v>
      </c>
      <c r="X2630" s="39">
        <v>0</v>
      </c>
      <c r="Y2630" s="39">
        <v>0</v>
      </c>
      <c r="Z2630" s="39">
        <v>0</v>
      </c>
      <c r="AA2630" s="39" t="s">
        <v>47</v>
      </c>
      <c r="AB2630" s="39" t="s">
        <v>48</v>
      </c>
      <c r="AC2630" s="39">
        <v>2020</v>
      </c>
      <c r="AD26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</v>
      </c>
    </row>
    <row r="2631" spans="1:30" hidden="1" x14ac:dyDescent="0.25">
      <c r="A2631" s="39" t="s">
        <v>86</v>
      </c>
      <c r="B2631" s="39" t="s">
        <v>39</v>
      </c>
      <c r="C2631" s="39" t="s">
        <v>40</v>
      </c>
      <c r="D2631" s="40">
        <v>43474.373194444444</v>
      </c>
      <c r="E2631" s="39" t="s">
        <v>84</v>
      </c>
      <c r="F2631" s="39" t="s">
        <v>79</v>
      </c>
      <c r="G2631" s="39" t="s">
        <v>144</v>
      </c>
      <c r="H2631" s="39" t="str">
        <f>IF(raw_impacts[[#This Row],[BldgVint]]="Old","Ex",raw_impacts[[#This Row],[BldgVint]])</f>
        <v>Rec</v>
      </c>
      <c r="I2631" s="39" t="s">
        <v>64</v>
      </c>
      <c r="J2631" s="39" t="s">
        <v>41</v>
      </c>
      <c r="K2631" s="39" t="s">
        <v>45</v>
      </c>
      <c r="L2631" s="39">
        <v>280</v>
      </c>
      <c r="M2631" s="39">
        <v>0</v>
      </c>
      <c r="N2631" s="39" t="s">
        <v>46</v>
      </c>
      <c r="O2631" s="39">
        <v>182</v>
      </c>
      <c r="P2631" s="39">
        <v>0.128</v>
      </c>
      <c r="Q2631" s="39">
        <v>0</v>
      </c>
      <c r="R2631" s="39">
        <v>182</v>
      </c>
      <c r="S2631" s="39">
        <v>0.128</v>
      </c>
      <c r="T2631" s="39">
        <v>0</v>
      </c>
      <c r="U2631" s="39">
        <v>0</v>
      </c>
      <c r="V2631" s="39">
        <v>0</v>
      </c>
      <c r="W2631" s="39">
        <v>0</v>
      </c>
      <c r="X2631" s="39">
        <v>0</v>
      </c>
      <c r="Y2631" s="39">
        <v>0</v>
      </c>
      <c r="Z2631" s="39">
        <v>0</v>
      </c>
      <c r="AA2631" s="39" t="s">
        <v>47</v>
      </c>
      <c r="AB2631" s="39" t="s">
        <v>48</v>
      </c>
      <c r="AC2631" s="39">
        <v>2020</v>
      </c>
      <c r="AD26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0.41799999999999998</v>
      </c>
    </row>
    <row r="2632" spans="1:30" hidden="1" x14ac:dyDescent="0.25">
      <c r="A2632" s="39" t="s">
        <v>86</v>
      </c>
      <c r="B2632" s="39" t="s">
        <v>39</v>
      </c>
      <c r="C2632" s="39" t="s">
        <v>40</v>
      </c>
      <c r="D2632" s="40">
        <v>43474.373194444444</v>
      </c>
      <c r="E2632" s="39" t="s">
        <v>84</v>
      </c>
      <c r="F2632" s="39" t="s">
        <v>42</v>
      </c>
      <c r="G2632" s="39" t="s">
        <v>144</v>
      </c>
      <c r="H2632" s="39" t="str">
        <f>IF(raw_impacts[[#This Row],[BldgVint]]="Old","Ex",raw_impacts[[#This Row],[BldgVint]])</f>
        <v>Rec</v>
      </c>
      <c r="I2632" s="39" t="s">
        <v>68</v>
      </c>
      <c r="J2632" s="39" t="s">
        <v>41</v>
      </c>
      <c r="K2632" s="39" t="s">
        <v>45</v>
      </c>
      <c r="L2632" s="39">
        <v>755</v>
      </c>
      <c r="M2632" s="39">
        <v>0</v>
      </c>
      <c r="N2632" s="39" t="s">
        <v>46</v>
      </c>
      <c r="O2632" s="39">
        <v>151</v>
      </c>
      <c r="P2632" s="39">
        <v>0.115</v>
      </c>
      <c r="Q2632" s="39">
        <v>0</v>
      </c>
      <c r="R2632" s="39">
        <v>151</v>
      </c>
      <c r="S2632" s="39">
        <v>0.115</v>
      </c>
      <c r="T2632" s="39">
        <v>0</v>
      </c>
      <c r="U2632" s="39">
        <v>0</v>
      </c>
      <c r="V2632" s="39">
        <v>0</v>
      </c>
      <c r="W2632" s="39">
        <v>0</v>
      </c>
      <c r="X2632" s="39">
        <v>0</v>
      </c>
      <c r="Y2632" s="39">
        <v>0</v>
      </c>
      <c r="Z2632" s="39">
        <v>0</v>
      </c>
      <c r="AA2632" s="39" t="s">
        <v>47</v>
      </c>
      <c r="AB2632" s="39" t="s">
        <v>48</v>
      </c>
      <c r="AC2632" s="39">
        <v>2020</v>
      </c>
      <c r="AD26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633" spans="1:30" hidden="1" x14ac:dyDescent="0.25">
      <c r="A2633" s="39" t="s">
        <v>86</v>
      </c>
      <c r="B2633" s="39" t="s">
        <v>39</v>
      </c>
      <c r="C2633" s="39" t="s">
        <v>40</v>
      </c>
      <c r="D2633" s="40">
        <v>43474.373194444444</v>
      </c>
      <c r="E2633" s="39" t="s">
        <v>84</v>
      </c>
      <c r="F2633" s="39" t="s">
        <v>71</v>
      </c>
      <c r="G2633" s="39" t="s">
        <v>144</v>
      </c>
      <c r="H2633" s="39" t="str">
        <f>IF(raw_impacts[[#This Row],[BldgVint]]="Old","Ex",raw_impacts[[#This Row],[BldgVint]])</f>
        <v>Rec</v>
      </c>
      <c r="I2633" s="39" t="s">
        <v>68</v>
      </c>
      <c r="J2633" s="39" t="s">
        <v>41</v>
      </c>
      <c r="K2633" s="39" t="s">
        <v>45</v>
      </c>
      <c r="L2633" s="39">
        <v>405</v>
      </c>
      <c r="M2633" s="39">
        <v>0</v>
      </c>
      <c r="N2633" s="39" t="s">
        <v>46</v>
      </c>
      <c r="O2633" s="39">
        <v>101</v>
      </c>
      <c r="P2633" s="39">
        <v>6.3700000000000007E-2</v>
      </c>
      <c r="Q2633" s="39">
        <v>0</v>
      </c>
      <c r="R2633" s="39">
        <v>101</v>
      </c>
      <c r="S2633" s="39">
        <v>6.3700000000000007E-2</v>
      </c>
      <c r="T2633" s="39">
        <v>0</v>
      </c>
      <c r="U2633" s="39">
        <v>0</v>
      </c>
      <c r="V2633" s="39">
        <v>0</v>
      </c>
      <c r="W2633" s="39">
        <v>0</v>
      </c>
      <c r="X2633" s="39">
        <v>0</v>
      </c>
      <c r="Y2633" s="39">
        <v>0</v>
      </c>
      <c r="Z2633" s="39">
        <v>0</v>
      </c>
      <c r="AA2633" s="39" t="s">
        <v>47</v>
      </c>
      <c r="AB2633" s="39" t="s">
        <v>48</v>
      </c>
      <c r="AC2633" s="39">
        <v>2020</v>
      </c>
      <c r="AD26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3.0000000000000001E-3</v>
      </c>
    </row>
    <row r="2634" spans="1:30" hidden="1" x14ac:dyDescent="0.25">
      <c r="A2634" s="39" t="s">
        <v>86</v>
      </c>
      <c r="B2634" s="39" t="s">
        <v>39</v>
      </c>
      <c r="C2634" s="39" t="s">
        <v>40</v>
      </c>
      <c r="D2634" s="40">
        <v>43474.373194444444</v>
      </c>
      <c r="E2634" s="39" t="s">
        <v>84</v>
      </c>
      <c r="F2634" s="39" t="s">
        <v>72</v>
      </c>
      <c r="G2634" s="39" t="s">
        <v>144</v>
      </c>
      <c r="H2634" s="39" t="str">
        <f>IF(raw_impacts[[#This Row],[BldgVint]]="Old","Ex",raw_impacts[[#This Row],[BldgVint]])</f>
        <v>Rec</v>
      </c>
      <c r="I2634" s="39" t="s">
        <v>68</v>
      </c>
      <c r="J2634" s="39" t="s">
        <v>41</v>
      </c>
      <c r="K2634" s="39" t="s">
        <v>45</v>
      </c>
      <c r="L2634" s="39">
        <v>2470</v>
      </c>
      <c r="M2634" s="39">
        <v>0</v>
      </c>
      <c r="N2634" s="39" t="s">
        <v>46</v>
      </c>
      <c r="O2634" s="39">
        <v>139</v>
      </c>
      <c r="P2634" s="39">
        <v>0.107</v>
      </c>
      <c r="Q2634" s="39">
        <v>0</v>
      </c>
      <c r="R2634" s="39">
        <v>139</v>
      </c>
      <c r="S2634" s="39">
        <v>0.107</v>
      </c>
      <c r="T2634" s="39">
        <v>0</v>
      </c>
      <c r="U2634" s="39">
        <v>0</v>
      </c>
      <c r="V2634" s="39">
        <v>0</v>
      </c>
      <c r="W2634" s="39">
        <v>0</v>
      </c>
      <c r="X2634" s="39">
        <v>0</v>
      </c>
      <c r="Y2634" s="39">
        <v>0</v>
      </c>
      <c r="Z2634" s="39">
        <v>0</v>
      </c>
      <c r="AA2634" s="39" t="s">
        <v>47</v>
      </c>
      <c r="AB2634" s="39" t="s">
        <v>48</v>
      </c>
      <c r="AC2634" s="39">
        <v>2020</v>
      </c>
      <c r="AD26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635" spans="1:30" hidden="1" x14ac:dyDescent="0.25">
      <c r="A2635" s="39" t="s">
        <v>86</v>
      </c>
      <c r="B2635" s="39" t="s">
        <v>39</v>
      </c>
      <c r="C2635" s="39" t="s">
        <v>40</v>
      </c>
      <c r="D2635" s="40">
        <v>43474.373194444444</v>
      </c>
      <c r="E2635" s="39" t="s">
        <v>84</v>
      </c>
      <c r="F2635" s="39" t="s">
        <v>73</v>
      </c>
      <c r="G2635" s="39" t="s">
        <v>144</v>
      </c>
      <c r="H2635" s="39" t="str">
        <f>IF(raw_impacts[[#This Row],[BldgVint]]="Old","Ex",raw_impacts[[#This Row],[BldgVint]])</f>
        <v>Rec</v>
      </c>
      <c r="I2635" s="39" t="s">
        <v>68</v>
      </c>
      <c r="J2635" s="39" t="s">
        <v>41</v>
      </c>
      <c r="K2635" s="39" t="s">
        <v>45</v>
      </c>
      <c r="L2635" s="39">
        <v>1030</v>
      </c>
      <c r="M2635" s="39">
        <v>0</v>
      </c>
      <c r="N2635" s="39" t="s">
        <v>46</v>
      </c>
      <c r="O2635" s="39">
        <v>98.2</v>
      </c>
      <c r="P2635" s="39">
        <v>4.8599999999999997E-2</v>
      </c>
      <c r="Q2635" s="39">
        <v>0</v>
      </c>
      <c r="R2635" s="39">
        <v>98.2</v>
      </c>
      <c r="S2635" s="39">
        <v>4.8599999999999997E-2</v>
      </c>
      <c r="T2635" s="39">
        <v>0</v>
      </c>
      <c r="U2635" s="39">
        <v>0</v>
      </c>
      <c r="V2635" s="39">
        <v>0</v>
      </c>
      <c r="W2635" s="39">
        <v>0</v>
      </c>
      <c r="X2635" s="39">
        <v>0</v>
      </c>
      <c r="Y2635" s="39">
        <v>0</v>
      </c>
      <c r="Z2635" s="39">
        <v>0</v>
      </c>
      <c r="AA2635" s="39" t="s">
        <v>47</v>
      </c>
      <c r="AB2635" s="39" t="s">
        <v>48</v>
      </c>
      <c r="AC2635" s="39">
        <v>2020</v>
      </c>
      <c r="AD26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636" spans="1:30" hidden="1" x14ac:dyDescent="0.25">
      <c r="A2636" s="39" t="s">
        <v>86</v>
      </c>
      <c r="B2636" s="39" t="s">
        <v>39</v>
      </c>
      <c r="C2636" s="39" t="s">
        <v>40</v>
      </c>
      <c r="D2636" s="40">
        <v>43474.373194444444</v>
      </c>
      <c r="E2636" s="39" t="s">
        <v>84</v>
      </c>
      <c r="F2636" s="39" t="s">
        <v>74</v>
      </c>
      <c r="G2636" s="39" t="s">
        <v>144</v>
      </c>
      <c r="H2636" s="39" t="str">
        <f>IF(raw_impacts[[#This Row],[BldgVint]]="Old","Ex",raw_impacts[[#This Row],[BldgVint]])</f>
        <v>Rec</v>
      </c>
      <c r="I2636" s="39" t="s">
        <v>68</v>
      </c>
      <c r="J2636" s="39" t="s">
        <v>41</v>
      </c>
      <c r="K2636" s="39" t="s">
        <v>45</v>
      </c>
      <c r="L2636" s="39">
        <v>208</v>
      </c>
      <c r="M2636" s="39">
        <v>0</v>
      </c>
      <c r="N2636" s="39" t="s">
        <v>46</v>
      </c>
      <c r="O2636" s="39">
        <v>215</v>
      </c>
      <c r="P2636" s="39">
        <v>0.107</v>
      </c>
      <c r="Q2636" s="39">
        <v>0</v>
      </c>
      <c r="R2636" s="39">
        <v>215</v>
      </c>
      <c r="S2636" s="39">
        <v>0.107</v>
      </c>
      <c r="T2636" s="39">
        <v>0</v>
      </c>
      <c r="U2636" s="39">
        <v>0</v>
      </c>
      <c r="V2636" s="39">
        <v>0</v>
      </c>
      <c r="W2636" s="39">
        <v>0</v>
      </c>
      <c r="X2636" s="39">
        <v>0</v>
      </c>
      <c r="Y2636" s="39">
        <v>0</v>
      </c>
      <c r="Z2636" s="39">
        <v>0</v>
      </c>
      <c r="AA2636" s="39" t="s">
        <v>47</v>
      </c>
      <c r="AB2636" s="39" t="s">
        <v>48</v>
      </c>
      <c r="AC2636" s="39">
        <v>2020</v>
      </c>
      <c r="AD26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1.4999999999999999E-2</v>
      </c>
    </row>
    <row r="2637" spans="1:30" hidden="1" x14ac:dyDescent="0.25">
      <c r="A2637" s="39" t="s">
        <v>86</v>
      </c>
      <c r="B2637" s="39" t="s">
        <v>39</v>
      </c>
      <c r="C2637" s="39" t="s">
        <v>40</v>
      </c>
      <c r="D2637" s="40">
        <v>43474.373194444444</v>
      </c>
      <c r="E2637" s="39" t="s">
        <v>84</v>
      </c>
      <c r="F2637" s="39" t="s">
        <v>75</v>
      </c>
      <c r="G2637" s="39" t="s">
        <v>144</v>
      </c>
      <c r="H2637" s="39" t="str">
        <f>IF(raw_impacts[[#This Row],[BldgVint]]="Old","Ex",raw_impacts[[#This Row],[BldgVint]])</f>
        <v>Rec</v>
      </c>
      <c r="I2637" s="39" t="s">
        <v>68</v>
      </c>
      <c r="J2637" s="39" t="s">
        <v>41</v>
      </c>
      <c r="K2637" s="39" t="s">
        <v>45</v>
      </c>
      <c r="L2637" s="39">
        <v>374</v>
      </c>
      <c r="M2637" s="39">
        <v>0</v>
      </c>
      <c r="N2637" s="39" t="s">
        <v>46</v>
      </c>
      <c r="O2637" s="39">
        <v>140</v>
      </c>
      <c r="P2637" s="39">
        <v>7.7700000000000005E-2</v>
      </c>
      <c r="Q2637" s="39">
        <v>0</v>
      </c>
      <c r="R2637" s="39">
        <v>140</v>
      </c>
      <c r="S2637" s="39">
        <v>7.7700000000000005E-2</v>
      </c>
      <c r="T2637" s="39">
        <v>0</v>
      </c>
      <c r="U2637" s="39">
        <v>0</v>
      </c>
      <c r="V2637" s="39">
        <v>0</v>
      </c>
      <c r="W2637" s="39">
        <v>0</v>
      </c>
      <c r="X2637" s="39">
        <v>0</v>
      </c>
      <c r="Y2637" s="39">
        <v>0</v>
      </c>
      <c r="Z2637" s="39">
        <v>0</v>
      </c>
      <c r="AA2637" s="39" t="s">
        <v>47</v>
      </c>
      <c r="AB2637" s="39" t="s">
        <v>48</v>
      </c>
      <c r="AC2637" s="39">
        <v>2020</v>
      </c>
      <c r="AD26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638" spans="1:30" hidden="1" x14ac:dyDescent="0.25">
      <c r="A2638" s="39" t="s">
        <v>86</v>
      </c>
      <c r="B2638" s="39" t="s">
        <v>39</v>
      </c>
      <c r="C2638" s="39" t="s">
        <v>40</v>
      </c>
      <c r="D2638" s="40">
        <v>43474.373194444444</v>
      </c>
      <c r="E2638" s="39" t="s">
        <v>84</v>
      </c>
      <c r="F2638" s="39" t="s">
        <v>76</v>
      </c>
      <c r="G2638" s="39" t="s">
        <v>144</v>
      </c>
      <c r="H2638" s="39" t="str">
        <f>IF(raw_impacts[[#This Row],[BldgVint]]="Old","Ex",raw_impacts[[#This Row],[BldgVint]])</f>
        <v>Rec</v>
      </c>
      <c r="I2638" s="39" t="s">
        <v>68</v>
      </c>
      <c r="J2638" s="39" t="s">
        <v>41</v>
      </c>
      <c r="K2638" s="39" t="s">
        <v>45</v>
      </c>
      <c r="L2638" s="39">
        <v>121</v>
      </c>
      <c r="M2638" s="39">
        <v>0</v>
      </c>
      <c r="N2638" s="39" t="s">
        <v>46</v>
      </c>
      <c r="O2638" s="39">
        <v>205</v>
      </c>
      <c r="P2638" s="39">
        <v>0.11899999999999999</v>
      </c>
      <c r="Q2638" s="39">
        <v>0</v>
      </c>
      <c r="R2638" s="39">
        <v>205</v>
      </c>
      <c r="S2638" s="39">
        <v>0.11899999999999999</v>
      </c>
      <c r="T2638" s="39">
        <v>0</v>
      </c>
      <c r="U2638" s="39">
        <v>0</v>
      </c>
      <c r="V2638" s="39">
        <v>0</v>
      </c>
      <c r="W2638" s="39">
        <v>0</v>
      </c>
      <c r="X2638" s="39">
        <v>0</v>
      </c>
      <c r="Y2638" s="39">
        <v>0</v>
      </c>
      <c r="Z2638" s="39">
        <v>0</v>
      </c>
      <c r="AA2638" s="39" t="s">
        <v>47</v>
      </c>
      <c r="AB2638" s="39" t="s">
        <v>48</v>
      </c>
      <c r="AC2638" s="39">
        <v>2020</v>
      </c>
      <c r="AD26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639" spans="1:30" hidden="1" x14ac:dyDescent="0.25">
      <c r="A2639" s="39" t="s">
        <v>86</v>
      </c>
      <c r="B2639" s="39" t="s">
        <v>39</v>
      </c>
      <c r="C2639" s="39" t="s">
        <v>40</v>
      </c>
      <c r="D2639" s="40">
        <v>43474.373194444444</v>
      </c>
      <c r="E2639" s="39" t="s">
        <v>84</v>
      </c>
      <c r="F2639" s="39" t="s">
        <v>77</v>
      </c>
      <c r="G2639" s="39" t="s">
        <v>144</v>
      </c>
      <c r="H2639" s="39" t="str">
        <f>IF(raw_impacts[[#This Row],[BldgVint]]="Old","Ex",raw_impacts[[#This Row],[BldgVint]])</f>
        <v>Rec</v>
      </c>
      <c r="I2639" s="39" t="s">
        <v>68</v>
      </c>
      <c r="J2639" s="39" t="s">
        <v>41</v>
      </c>
      <c r="K2639" s="39" t="s">
        <v>45</v>
      </c>
      <c r="L2639" s="39">
        <v>427</v>
      </c>
      <c r="M2639" s="39">
        <v>0</v>
      </c>
      <c r="N2639" s="39" t="s">
        <v>46</v>
      </c>
      <c r="O2639" s="39">
        <v>144</v>
      </c>
      <c r="P2639" s="39">
        <v>6.1800000000000001E-2</v>
      </c>
      <c r="Q2639" s="39">
        <v>0</v>
      </c>
      <c r="R2639" s="39">
        <v>144</v>
      </c>
      <c r="S2639" s="39">
        <v>6.1800000000000001E-2</v>
      </c>
      <c r="T2639" s="39">
        <v>0</v>
      </c>
      <c r="U2639" s="39">
        <v>0</v>
      </c>
      <c r="V2639" s="39">
        <v>0</v>
      </c>
      <c r="W2639" s="39">
        <v>0</v>
      </c>
      <c r="X2639" s="39">
        <v>0</v>
      </c>
      <c r="Y2639" s="39">
        <v>0</v>
      </c>
      <c r="Z2639" s="39">
        <v>0</v>
      </c>
      <c r="AA2639" s="39" t="s">
        <v>47</v>
      </c>
      <c r="AB2639" s="39" t="s">
        <v>48</v>
      </c>
      <c r="AC2639" s="39">
        <v>2020</v>
      </c>
      <c r="AD26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1.6E-2</v>
      </c>
    </row>
    <row r="2640" spans="1:30" hidden="1" x14ac:dyDescent="0.25">
      <c r="A2640" s="39" t="s">
        <v>86</v>
      </c>
      <c r="B2640" s="39" t="s">
        <v>39</v>
      </c>
      <c r="C2640" s="39" t="s">
        <v>40</v>
      </c>
      <c r="D2640" s="40">
        <v>43474.373194444444</v>
      </c>
      <c r="E2640" s="39" t="s">
        <v>84</v>
      </c>
      <c r="F2640" s="39" t="s">
        <v>78</v>
      </c>
      <c r="G2640" s="39" t="s">
        <v>144</v>
      </c>
      <c r="H2640" s="39" t="str">
        <f>IF(raw_impacts[[#This Row],[BldgVint]]="Old","Ex",raw_impacts[[#This Row],[BldgVint]])</f>
        <v>Rec</v>
      </c>
      <c r="I2640" s="39" t="s">
        <v>68</v>
      </c>
      <c r="J2640" s="39" t="s">
        <v>41</v>
      </c>
      <c r="K2640" s="39" t="s">
        <v>45</v>
      </c>
      <c r="L2640" s="39">
        <v>27.1</v>
      </c>
      <c r="M2640" s="39">
        <v>0</v>
      </c>
      <c r="N2640" s="39" t="s">
        <v>46</v>
      </c>
      <c r="O2640" s="39">
        <v>153</v>
      </c>
      <c r="P2640" s="39">
        <v>6.0199999999999997E-2</v>
      </c>
      <c r="Q2640" s="39">
        <v>0</v>
      </c>
      <c r="R2640" s="39">
        <v>153</v>
      </c>
      <c r="S2640" s="39">
        <v>6.0199999999999997E-2</v>
      </c>
      <c r="T2640" s="39">
        <v>0</v>
      </c>
      <c r="U2640" s="39">
        <v>0</v>
      </c>
      <c r="V2640" s="39">
        <v>0</v>
      </c>
      <c r="W2640" s="39">
        <v>0</v>
      </c>
      <c r="X2640" s="39">
        <v>0</v>
      </c>
      <c r="Y2640" s="39">
        <v>0</v>
      </c>
      <c r="Z2640" s="39">
        <v>0</v>
      </c>
      <c r="AA2640" s="39" t="s">
        <v>47</v>
      </c>
      <c r="AB2640" s="39" t="s">
        <v>48</v>
      </c>
      <c r="AC2640" s="39">
        <v>2020</v>
      </c>
      <c r="AD26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2641" spans="1:30" hidden="1" x14ac:dyDescent="0.25">
      <c r="A2641" s="39" t="s">
        <v>86</v>
      </c>
      <c r="B2641" s="39" t="s">
        <v>39</v>
      </c>
      <c r="C2641" s="39" t="s">
        <v>40</v>
      </c>
      <c r="D2641" s="40">
        <v>43474.373194444444</v>
      </c>
      <c r="E2641" s="39" t="s">
        <v>84</v>
      </c>
      <c r="F2641" s="39" t="s">
        <v>79</v>
      </c>
      <c r="G2641" s="39" t="s">
        <v>144</v>
      </c>
      <c r="H2641" s="39" t="str">
        <f>IF(raw_impacts[[#This Row],[BldgVint]]="Old","Ex",raw_impacts[[#This Row],[BldgVint]])</f>
        <v>Rec</v>
      </c>
      <c r="I2641" s="39" t="s">
        <v>68</v>
      </c>
      <c r="J2641" s="39" t="s">
        <v>41</v>
      </c>
      <c r="K2641" s="39" t="s">
        <v>45</v>
      </c>
      <c r="L2641" s="39">
        <v>290</v>
      </c>
      <c r="M2641" s="39">
        <v>0</v>
      </c>
      <c r="N2641" s="39" t="s">
        <v>46</v>
      </c>
      <c r="O2641" s="39">
        <v>169</v>
      </c>
      <c r="P2641" s="39">
        <v>0.10199999999999999</v>
      </c>
      <c r="Q2641" s="39">
        <v>0</v>
      </c>
      <c r="R2641" s="39">
        <v>169</v>
      </c>
      <c r="S2641" s="39">
        <v>0.10199999999999999</v>
      </c>
      <c r="T2641" s="39">
        <v>0</v>
      </c>
      <c r="U2641" s="39">
        <v>0</v>
      </c>
      <c r="V2641" s="39">
        <v>0</v>
      </c>
      <c r="W2641" s="39">
        <v>0</v>
      </c>
      <c r="X2641" s="39">
        <v>0</v>
      </c>
      <c r="Y2641" s="39">
        <v>0</v>
      </c>
      <c r="Z2641" s="39">
        <v>0</v>
      </c>
      <c r="AA2641" s="39" t="s">
        <v>47</v>
      </c>
      <c r="AB2641" s="39" t="s">
        <v>48</v>
      </c>
      <c r="AC2641" s="39">
        <v>2020</v>
      </c>
      <c r="AD26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642" spans="1:30" hidden="1" x14ac:dyDescent="0.25">
      <c r="A2642" s="39" t="s">
        <v>86</v>
      </c>
      <c r="B2642" s="39" t="s">
        <v>39</v>
      </c>
      <c r="C2642" s="39" t="s">
        <v>40</v>
      </c>
      <c r="D2642" s="40">
        <v>43474.373194444444</v>
      </c>
      <c r="E2642" s="39" t="s">
        <v>84</v>
      </c>
      <c r="F2642" s="39" t="s">
        <v>71</v>
      </c>
      <c r="G2642" s="39" t="s">
        <v>144</v>
      </c>
      <c r="H2642" s="39" t="str">
        <f>IF(raw_impacts[[#This Row],[BldgVint]]="Old","Ex",raw_impacts[[#This Row],[BldgVint]])</f>
        <v>Rec</v>
      </c>
      <c r="I2642" s="39" t="s">
        <v>69</v>
      </c>
      <c r="J2642" s="39" t="s">
        <v>41</v>
      </c>
      <c r="K2642" s="39" t="s">
        <v>45</v>
      </c>
      <c r="L2642" s="39">
        <v>520</v>
      </c>
      <c r="M2642" s="39">
        <v>0</v>
      </c>
      <c r="N2642" s="39" t="s">
        <v>46</v>
      </c>
      <c r="O2642" s="39">
        <v>165</v>
      </c>
      <c r="P2642" s="39">
        <v>7.2300000000000003E-2</v>
      </c>
      <c r="Q2642" s="39">
        <v>0</v>
      </c>
      <c r="R2642" s="39">
        <v>165</v>
      </c>
      <c r="S2642" s="39">
        <v>7.2300000000000003E-2</v>
      </c>
      <c r="T2642" s="39">
        <v>0</v>
      </c>
      <c r="U2642" s="39">
        <v>0</v>
      </c>
      <c r="V2642" s="39">
        <v>0</v>
      </c>
      <c r="W2642" s="39">
        <v>0</v>
      </c>
      <c r="X2642" s="39">
        <v>0</v>
      </c>
      <c r="Y2642" s="39">
        <v>0</v>
      </c>
      <c r="Z2642" s="39">
        <v>0</v>
      </c>
      <c r="AA2642" s="39" t="s">
        <v>47</v>
      </c>
      <c r="AB2642" s="39" t="s">
        <v>48</v>
      </c>
      <c r="AC2642" s="39">
        <v>2020</v>
      </c>
      <c r="AD26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643" spans="1:30" hidden="1" x14ac:dyDescent="0.25">
      <c r="A2643" s="39" t="s">
        <v>86</v>
      </c>
      <c r="B2643" s="39" t="s">
        <v>39</v>
      </c>
      <c r="C2643" s="39" t="s">
        <v>40</v>
      </c>
      <c r="D2643" s="40">
        <v>43474.373194444444</v>
      </c>
      <c r="E2643" s="39" t="s">
        <v>84</v>
      </c>
      <c r="F2643" s="39" t="s">
        <v>74</v>
      </c>
      <c r="G2643" s="39" t="s">
        <v>144</v>
      </c>
      <c r="H2643" s="39" t="str">
        <f>IF(raw_impacts[[#This Row],[BldgVint]]="Old","Ex",raw_impacts[[#This Row],[BldgVint]])</f>
        <v>Rec</v>
      </c>
      <c r="I2643" s="39" t="s">
        <v>69</v>
      </c>
      <c r="J2643" s="39" t="s">
        <v>41</v>
      </c>
      <c r="K2643" s="39" t="s">
        <v>45</v>
      </c>
      <c r="L2643" s="39">
        <v>271</v>
      </c>
      <c r="M2643" s="39">
        <v>0</v>
      </c>
      <c r="N2643" s="39" t="s">
        <v>46</v>
      </c>
      <c r="O2643" s="39">
        <v>310</v>
      </c>
      <c r="P2643" s="39">
        <v>0.112</v>
      </c>
      <c r="Q2643" s="39">
        <v>0</v>
      </c>
      <c r="R2643" s="39">
        <v>310</v>
      </c>
      <c r="S2643" s="39">
        <v>0.112</v>
      </c>
      <c r="T2643" s="39">
        <v>0</v>
      </c>
      <c r="U2643" s="39">
        <v>0</v>
      </c>
      <c r="V2643" s="39">
        <v>0</v>
      </c>
      <c r="W2643" s="39">
        <v>0</v>
      </c>
      <c r="X2643" s="39">
        <v>0</v>
      </c>
      <c r="Y2643" s="39">
        <v>0</v>
      </c>
      <c r="Z2643" s="39">
        <v>0</v>
      </c>
      <c r="AA2643" s="39" t="s">
        <v>47</v>
      </c>
      <c r="AB2643" s="39" t="s">
        <v>48</v>
      </c>
      <c r="AC2643" s="39">
        <v>2020</v>
      </c>
      <c r="AD26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644" spans="1:30" hidden="1" x14ac:dyDescent="0.25">
      <c r="A2644" s="39" t="s">
        <v>86</v>
      </c>
      <c r="B2644" s="39" t="s">
        <v>39</v>
      </c>
      <c r="C2644" s="39" t="s">
        <v>40</v>
      </c>
      <c r="D2644" s="40">
        <v>43474.373194444444</v>
      </c>
      <c r="E2644" s="39" t="s">
        <v>84</v>
      </c>
      <c r="F2644" s="39" t="s">
        <v>75</v>
      </c>
      <c r="G2644" s="39" t="s">
        <v>144</v>
      </c>
      <c r="H2644" s="39" t="str">
        <f>IF(raw_impacts[[#This Row],[BldgVint]]="Old","Ex",raw_impacts[[#This Row],[BldgVint]])</f>
        <v>Rec</v>
      </c>
      <c r="I2644" s="39" t="s">
        <v>69</v>
      </c>
      <c r="J2644" s="39" t="s">
        <v>41</v>
      </c>
      <c r="K2644" s="39" t="s">
        <v>45</v>
      </c>
      <c r="L2644" s="39">
        <v>462</v>
      </c>
      <c r="M2644" s="39">
        <v>0</v>
      </c>
      <c r="N2644" s="39" t="s">
        <v>46</v>
      </c>
      <c r="O2644" s="39">
        <v>216</v>
      </c>
      <c r="P2644" s="39">
        <v>8.2900000000000001E-2</v>
      </c>
      <c r="Q2644" s="39">
        <v>0</v>
      </c>
      <c r="R2644" s="39">
        <v>216</v>
      </c>
      <c r="S2644" s="39">
        <v>8.2900000000000001E-2</v>
      </c>
      <c r="T2644" s="39">
        <v>0</v>
      </c>
      <c r="U2644" s="39">
        <v>0</v>
      </c>
      <c r="V2644" s="39">
        <v>0</v>
      </c>
      <c r="W2644" s="39">
        <v>0</v>
      </c>
      <c r="X2644" s="39">
        <v>0</v>
      </c>
      <c r="Y2644" s="39">
        <v>0</v>
      </c>
      <c r="Z2644" s="39">
        <v>0</v>
      </c>
      <c r="AA2644" s="39" t="s">
        <v>47</v>
      </c>
      <c r="AB2644" s="39" t="s">
        <v>48</v>
      </c>
      <c r="AC2644" s="39">
        <v>2020</v>
      </c>
      <c r="AD26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645" spans="1:30" hidden="1" x14ac:dyDescent="0.25">
      <c r="A2645" s="39" t="s">
        <v>86</v>
      </c>
      <c r="B2645" s="39" t="s">
        <v>39</v>
      </c>
      <c r="C2645" s="39" t="s">
        <v>40</v>
      </c>
      <c r="D2645" s="40">
        <v>43474.373194444444</v>
      </c>
      <c r="E2645" s="39" t="s">
        <v>84</v>
      </c>
      <c r="F2645" s="39" t="s">
        <v>77</v>
      </c>
      <c r="G2645" s="39" t="s">
        <v>144</v>
      </c>
      <c r="H2645" s="39" t="str">
        <f>IF(raw_impacts[[#This Row],[BldgVint]]="Old","Ex",raw_impacts[[#This Row],[BldgVint]])</f>
        <v>Rec</v>
      </c>
      <c r="I2645" s="39" t="s">
        <v>69</v>
      </c>
      <c r="J2645" s="39" t="s">
        <v>41</v>
      </c>
      <c r="K2645" s="39" t="s">
        <v>45</v>
      </c>
      <c r="L2645" s="39">
        <v>525</v>
      </c>
      <c r="M2645" s="39">
        <v>0</v>
      </c>
      <c r="N2645" s="39" t="s">
        <v>46</v>
      </c>
      <c r="O2645" s="39">
        <v>214</v>
      </c>
      <c r="P2645" s="39">
        <v>6.13E-2</v>
      </c>
      <c r="Q2645" s="39">
        <v>0</v>
      </c>
      <c r="R2645" s="39">
        <v>214</v>
      </c>
      <c r="S2645" s="39">
        <v>6.13E-2</v>
      </c>
      <c r="T2645" s="39">
        <v>0</v>
      </c>
      <c r="U2645" s="39">
        <v>0</v>
      </c>
      <c r="V2645" s="39">
        <v>0</v>
      </c>
      <c r="W2645" s="39">
        <v>0</v>
      </c>
      <c r="X2645" s="39">
        <v>0</v>
      </c>
      <c r="Y2645" s="39">
        <v>0</v>
      </c>
      <c r="Z2645" s="39">
        <v>0</v>
      </c>
      <c r="AA2645" s="39" t="s">
        <v>47</v>
      </c>
      <c r="AB2645" s="39" t="s">
        <v>48</v>
      </c>
      <c r="AC2645" s="39">
        <v>2020</v>
      </c>
      <c r="AD26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646" spans="1:30" hidden="1" x14ac:dyDescent="0.25">
      <c r="A2646" s="39" t="s">
        <v>86</v>
      </c>
      <c r="B2646" s="39" t="s">
        <v>39</v>
      </c>
      <c r="C2646" s="39" t="s">
        <v>40</v>
      </c>
      <c r="D2646" s="40">
        <v>43474.373194444444</v>
      </c>
      <c r="E2646" s="39" t="s">
        <v>84</v>
      </c>
      <c r="F2646" s="39" t="s">
        <v>78</v>
      </c>
      <c r="G2646" s="39" t="s">
        <v>144</v>
      </c>
      <c r="H2646" s="39" t="str">
        <f>IF(raw_impacts[[#This Row],[BldgVint]]="Old","Ex",raw_impacts[[#This Row],[BldgVint]])</f>
        <v>Rec</v>
      </c>
      <c r="I2646" s="39" t="s">
        <v>69</v>
      </c>
      <c r="J2646" s="39" t="s">
        <v>41</v>
      </c>
      <c r="K2646" s="39" t="s">
        <v>45</v>
      </c>
      <c r="L2646" s="39">
        <v>32.299999999999997</v>
      </c>
      <c r="M2646" s="39">
        <v>0</v>
      </c>
      <c r="N2646" s="39" t="s">
        <v>46</v>
      </c>
      <c r="O2646" s="39">
        <v>237</v>
      </c>
      <c r="P2646" s="39">
        <v>6.4899999999999999E-2</v>
      </c>
      <c r="Q2646" s="39">
        <v>0</v>
      </c>
      <c r="R2646" s="39">
        <v>237</v>
      </c>
      <c r="S2646" s="39">
        <v>6.4899999999999999E-2</v>
      </c>
      <c r="T2646" s="39">
        <v>0</v>
      </c>
      <c r="U2646" s="39">
        <v>0</v>
      </c>
      <c r="V2646" s="39">
        <v>0</v>
      </c>
      <c r="W2646" s="39">
        <v>0</v>
      </c>
      <c r="X2646" s="39">
        <v>0</v>
      </c>
      <c r="Y2646" s="39">
        <v>0</v>
      </c>
      <c r="Z2646" s="39">
        <v>0</v>
      </c>
      <c r="AA2646" s="39" t="s">
        <v>47</v>
      </c>
      <c r="AB2646" s="39" t="s">
        <v>48</v>
      </c>
      <c r="AC2646" s="39">
        <v>2020</v>
      </c>
      <c r="AD26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3.0000000000000001E-3</v>
      </c>
    </row>
    <row r="2647" spans="1:30" hidden="1" x14ac:dyDescent="0.25">
      <c r="A2647" s="39" t="s">
        <v>86</v>
      </c>
      <c r="B2647" s="39" t="s">
        <v>39</v>
      </c>
      <c r="C2647" s="39" t="s">
        <v>40</v>
      </c>
      <c r="D2647" s="40">
        <v>43474.373194444444</v>
      </c>
      <c r="E2647" s="39" t="s">
        <v>84</v>
      </c>
      <c r="F2647" s="39" t="s">
        <v>79</v>
      </c>
      <c r="G2647" s="39" t="s">
        <v>144</v>
      </c>
      <c r="H2647" s="39" t="str">
        <f>IF(raw_impacts[[#This Row],[BldgVint]]="Old","Ex",raw_impacts[[#This Row],[BldgVint]])</f>
        <v>Rec</v>
      </c>
      <c r="I2647" s="39" t="s">
        <v>69</v>
      </c>
      <c r="J2647" s="39" t="s">
        <v>41</v>
      </c>
      <c r="K2647" s="39" t="s">
        <v>45</v>
      </c>
      <c r="L2647" s="39">
        <v>364</v>
      </c>
      <c r="M2647" s="39">
        <v>0</v>
      </c>
      <c r="N2647" s="39" t="s">
        <v>46</v>
      </c>
      <c r="O2647" s="39">
        <v>259</v>
      </c>
      <c r="P2647" s="39">
        <v>0.113</v>
      </c>
      <c r="Q2647" s="39">
        <v>0</v>
      </c>
      <c r="R2647" s="39">
        <v>259</v>
      </c>
      <c r="S2647" s="39">
        <v>0.113</v>
      </c>
      <c r="T2647" s="39">
        <v>0</v>
      </c>
      <c r="U2647" s="39">
        <v>0</v>
      </c>
      <c r="V2647" s="39">
        <v>0</v>
      </c>
      <c r="W2647" s="39">
        <v>0</v>
      </c>
      <c r="X2647" s="39">
        <v>0</v>
      </c>
      <c r="Y2647" s="39">
        <v>0</v>
      </c>
      <c r="Z2647" s="39">
        <v>0</v>
      </c>
      <c r="AA2647" s="39" t="s">
        <v>47</v>
      </c>
      <c r="AB2647" s="39" t="s">
        <v>48</v>
      </c>
      <c r="AC2647" s="39">
        <v>2020</v>
      </c>
      <c r="AD26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648" spans="1:30" hidden="1" x14ac:dyDescent="0.25">
      <c r="A2648" s="39" t="s">
        <v>89</v>
      </c>
      <c r="B2648" s="39" t="s">
        <v>39</v>
      </c>
      <c r="C2648" s="39" t="s">
        <v>40</v>
      </c>
      <c r="D2648" s="40">
        <v>43474.373194444444</v>
      </c>
      <c r="E2648" s="39" t="s">
        <v>84</v>
      </c>
      <c r="F2648" s="39" t="s">
        <v>42</v>
      </c>
      <c r="G2648" s="39" t="s">
        <v>144</v>
      </c>
      <c r="H2648" s="39" t="str">
        <f>IF(raw_impacts[[#This Row],[BldgVint]]="Old","Ex",raw_impacts[[#This Row],[BldgVint]])</f>
        <v>Rec</v>
      </c>
      <c r="I2648" s="39" t="s">
        <v>60</v>
      </c>
      <c r="J2648" s="39" t="s">
        <v>41</v>
      </c>
      <c r="K2648" s="39" t="s">
        <v>45</v>
      </c>
      <c r="L2648" s="39">
        <v>608</v>
      </c>
      <c r="M2648" s="39">
        <v>0</v>
      </c>
      <c r="N2648" s="39" t="s">
        <v>46</v>
      </c>
      <c r="O2648" s="39">
        <v>74.900000000000006</v>
      </c>
      <c r="P2648" s="39">
        <v>6.0299999999999999E-2</v>
      </c>
      <c r="Q2648" s="39">
        <v>0</v>
      </c>
      <c r="R2648" s="39">
        <v>74.900000000000006</v>
      </c>
      <c r="S2648" s="39">
        <v>6.0299999999999999E-2</v>
      </c>
      <c r="T2648" s="39">
        <v>0</v>
      </c>
      <c r="U2648" s="39">
        <v>0</v>
      </c>
      <c r="V2648" s="39">
        <v>0</v>
      </c>
      <c r="W2648" s="39">
        <v>0</v>
      </c>
      <c r="X2648" s="39">
        <v>0</v>
      </c>
      <c r="Y2648" s="39">
        <v>0</v>
      </c>
      <c r="Z2648" s="39">
        <v>0</v>
      </c>
      <c r="AA2648" s="39" t="s">
        <v>47</v>
      </c>
      <c r="AB2648" s="39" t="s">
        <v>48</v>
      </c>
      <c r="AC2648" s="39">
        <v>2020</v>
      </c>
      <c r="AD26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649" spans="1:30" hidden="1" x14ac:dyDescent="0.25">
      <c r="A2649" s="39" t="s">
        <v>89</v>
      </c>
      <c r="B2649" s="39" t="s">
        <v>39</v>
      </c>
      <c r="C2649" s="39" t="s">
        <v>40</v>
      </c>
      <c r="D2649" s="40">
        <v>43474.373194444444</v>
      </c>
      <c r="E2649" s="39" t="s">
        <v>84</v>
      </c>
      <c r="F2649" s="39" t="s">
        <v>71</v>
      </c>
      <c r="G2649" s="39" t="s">
        <v>144</v>
      </c>
      <c r="H2649" s="39" t="str">
        <f>IF(raw_impacts[[#This Row],[BldgVint]]="Old","Ex",raw_impacts[[#This Row],[BldgVint]])</f>
        <v>Rec</v>
      </c>
      <c r="I2649" s="39" t="s">
        <v>60</v>
      </c>
      <c r="J2649" s="39" t="s">
        <v>41</v>
      </c>
      <c r="K2649" s="39" t="s">
        <v>45</v>
      </c>
      <c r="L2649" s="39">
        <v>329</v>
      </c>
      <c r="M2649" s="39">
        <v>0</v>
      </c>
      <c r="N2649" s="39" t="s">
        <v>46</v>
      </c>
      <c r="O2649" s="39">
        <v>46.9</v>
      </c>
      <c r="P2649" s="39">
        <v>3.04E-2</v>
      </c>
      <c r="Q2649" s="39">
        <v>0</v>
      </c>
      <c r="R2649" s="39">
        <v>46.9</v>
      </c>
      <c r="S2649" s="39">
        <v>3.04E-2</v>
      </c>
      <c r="T2649" s="39">
        <v>0</v>
      </c>
      <c r="U2649" s="39">
        <v>0</v>
      </c>
      <c r="V2649" s="39">
        <v>0</v>
      </c>
      <c r="W2649" s="39">
        <v>0</v>
      </c>
      <c r="X2649" s="39">
        <v>0</v>
      </c>
      <c r="Y2649" s="39">
        <v>0</v>
      </c>
      <c r="Z2649" s="39">
        <v>0</v>
      </c>
      <c r="AA2649" s="39" t="s">
        <v>47</v>
      </c>
      <c r="AB2649" s="39" t="s">
        <v>48</v>
      </c>
      <c r="AC2649" s="39">
        <v>2020</v>
      </c>
      <c r="AD26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650" spans="1:30" hidden="1" x14ac:dyDescent="0.25">
      <c r="A2650" s="39" t="s">
        <v>89</v>
      </c>
      <c r="B2650" s="39" t="s">
        <v>39</v>
      </c>
      <c r="C2650" s="39" t="s">
        <v>40</v>
      </c>
      <c r="D2650" s="40">
        <v>43474.373194444444</v>
      </c>
      <c r="E2650" s="39" t="s">
        <v>84</v>
      </c>
      <c r="F2650" s="39" t="s">
        <v>72</v>
      </c>
      <c r="G2650" s="39" t="s">
        <v>144</v>
      </c>
      <c r="H2650" s="39" t="str">
        <f>IF(raw_impacts[[#This Row],[BldgVint]]="Old","Ex",raw_impacts[[#This Row],[BldgVint]])</f>
        <v>Rec</v>
      </c>
      <c r="I2650" s="39" t="s">
        <v>60</v>
      </c>
      <c r="J2650" s="39" t="s">
        <v>41</v>
      </c>
      <c r="K2650" s="39" t="s">
        <v>45</v>
      </c>
      <c r="L2650" s="39">
        <v>2020</v>
      </c>
      <c r="M2650" s="39">
        <v>0</v>
      </c>
      <c r="N2650" s="39" t="s">
        <v>46</v>
      </c>
      <c r="O2650" s="39">
        <v>60.6</v>
      </c>
      <c r="P2650" s="39">
        <v>5.4100000000000002E-2</v>
      </c>
      <c r="Q2650" s="39">
        <v>0</v>
      </c>
      <c r="R2650" s="39">
        <v>60.6</v>
      </c>
      <c r="S2650" s="39">
        <v>5.4100000000000002E-2</v>
      </c>
      <c r="T2650" s="39">
        <v>0</v>
      </c>
      <c r="U2650" s="39">
        <v>0</v>
      </c>
      <c r="V2650" s="39">
        <v>0</v>
      </c>
      <c r="W2650" s="39">
        <v>0</v>
      </c>
      <c r="X2650" s="39">
        <v>0</v>
      </c>
      <c r="Y2650" s="39">
        <v>0</v>
      </c>
      <c r="Z2650" s="39">
        <v>0</v>
      </c>
      <c r="AA2650" s="39" t="s">
        <v>47</v>
      </c>
      <c r="AB2650" s="39" t="s">
        <v>48</v>
      </c>
      <c r="AC2650" s="39">
        <v>2020</v>
      </c>
      <c r="AD26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651" spans="1:30" hidden="1" x14ac:dyDescent="0.25">
      <c r="A2651" s="39" t="s">
        <v>89</v>
      </c>
      <c r="B2651" s="39" t="s">
        <v>39</v>
      </c>
      <c r="C2651" s="39" t="s">
        <v>40</v>
      </c>
      <c r="D2651" s="40">
        <v>43474.373194444444</v>
      </c>
      <c r="E2651" s="39" t="s">
        <v>84</v>
      </c>
      <c r="F2651" s="39" t="s">
        <v>73</v>
      </c>
      <c r="G2651" s="39" t="s">
        <v>144</v>
      </c>
      <c r="H2651" s="39" t="str">
        <f>IF(raw_impacts[[#This Row],[BldgVint]]="Old","Ex",raw_impacts[[#This Row],[BldgVint]])</f>
        <v>Rec</v>
      </c>
      <c r="I2651" s="39" t="s">
        <v>60</v>
      </c>
      <c r="J2651" s="39" t="s">
        <v>41</v>
      </c>
      <c r="K2651" s="39" t="s">
        <v>45</v>
      </c>
      <c r="L2651" s="39">
        <v>835</v>
      </c>
      <c r="M2651" s="39">
        <v>0</v>
      </c>
      <c r="N2651" s="39" t="s">
        <v>46</v>
      </c>
      <c r="O2651" s="39">
        <v>45.2</v>
      </c>
      <c r="P2651" s="39">
        <v>2.4199999999999999E-2</v>
      </c>
      <c r="Q2651" s="39">
        <v>0</v>
      </c>
      <c r="R2651" s="39">
        <v>45.2</v>
      </c>
      <c r="S2651" s="39">
        <v>2.4199999999999999E-2</v>
      </c>
      <c r="T2651" s="39">
        <v>0</v>
      </c>
      <c r="U2651" s="39">
        <v>0</v>
      </c>
      <c r="V2651" s="39">
        <v>0</v>
      </c>
      <c r="W2651" s="39">
        <v>0</v>
      </c>
      <c r="X2651" s="39">
        <v>0</v>
      </c>
      <c r="Y2651" s="39">
        <v>0</v>
      </c>
      <c r="Z2651" s="39">
        <v>0</v>
      </c>
      <c r="AA2651" s="39" t="s">
        <v>47</v>
      </c>
      <c r="AB2651" s="39" t="s">
        <v>48</v>
      </c>
      <c r="AC2651" s="39">
        <v>2020</v>
      </c>
      <c r="AD26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1.0999999999999999E-2</v>
      </c>
    </row>
    <row r="2652" spans="1:30" hidden="1" x14ac:dyDescent="0.25">
      <c r="A2652" s="39" t="s">
        <v>89</v>
      </c>
      <c r="B2652" s="39" t="s">
        <v>39</v>
      </c>
      <c r="C2652" s="39" t="s">
        <v>40</v>
      </c>
      <c r="D2652" s="40">
        <v>43474.373194444444</v>
      </c>
      <c r="E2652" s="39" t="s">
        <v>84</v>
      </c>
      <c r="F2652" s="39" t="s">
        <v>74</v>
      </c>
      <c r="G2652" s="39" t="s">
        <v>144</v>
      </c>
      <c r="H2652" s="39" t="str">
        <f>IF(raw_impacts[[#This Row],[BldgVint]]="Old","Ex",raw_impacts[[#This Row],[BldgVint]])</f>
        <v>Rec</v>
      </c>
      <c r="I2652" s="39" t="s">
        <v>60</v>
      </c>
      <c r="J2652" s="39" t="s">
        <v>41</v>
      </c>
      <c r="K2652" s="39" t="s">
        <v>45</v>
      </c>
      <c r="L2652" s="39">
        <v>155</v>
      </c>
      <c r="M2652" s="39">
        <v>0</v>
      </c>
      <c r="N2652" s="39" t="s">
        <v>46</v>
      </c>
      <c r="O2652" s="39">
        <v>101</v>
      </c>
      <c r="P2652" s="39">
        <v>5.1700000000000003E-2</v>
      </c>
      <c r="Q2652" s="39">
        <v>0</v>
      </c>
      <c r="R2652" s="39">
        <v>101</v>
      </c>
      <c r="S2652" s="39">
        <v>5.1700000000000003E-2</v>
      </c>
      <c r="T2652" s="39">
        <v>0</v>
      </c>
      <c r="U2652" s="39">
        <v>0</v>
      </c>
      <c r="V2652" s="39">
        <v>0</v>
      </c>
      <c r="W2652" s="39">
        <v>0</v>
      </c>
      <c r="X2652" s="39">
        <v>0</v>
      </c>
      <c r="Y2652" s="39">
        <v>0</v>
      </c>
      <c r="Z2652" s="39">
        <v>0</v>
      </c>
      <c r="AA2652" s="39" t="s">
        <v>47</v>
      </c>
      <c r="AB2652" s="39" t="s">
        <v>48</v>
      </c>
      <c r="AC2652" s="39">
        <v>2020</v>
      </c>
      <c r="AD26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2653" spans="1:30" hidden="1" x14ac:dyDescent="0.25">
      <c r="A2653" s="39" t="s">
        <v>89</v>
      </c>
      <c r="B2653" s="39" t="s">
        <v>39</v>
      </c>
      <c r="C2653" s="39" t="s">
        <v>40</v>
      </c>
      <c r="D2653" s="40">
        <v>43474.373194444444</v>
      </c>
      <c r="E2653" s="39" t="s">
        <v>84</v>
      </c>
      <c r="F2653" s="39" t="s">
        <v>75</v>
      </c>
      <c r="G2653" s="39" t="s">
        <v>144</v>
      </c>
      <c r="H2653" s="39" t="str">
        <f>IF(raw_impacts[[#This Row],[BldgVint]]="Old","Ex",raw_impacts[[#This Row],[BldgVint]])</f>
        <v>Rec</v>
      </c>
      <c r="I2653" s="39" t="s">
        <v>60</v>
      </c>
      <c r="J2653" s="39" t="s">
        <v>41</v>
      </c>
      <c r="K2653" s="39" t="s">
        <v>45</v>
      </c>
      <c r="L2653" s="39">
        <v>308</v>
      </c>
      <c r="M2653" s="39">
        <v>0</v>
      </c>
      <c r="N2653" s="39" t="s">
        <v>46</v>
      </c>
      <c r="O2653" s="39">
        <v>75.7</v>
      </c>
      <c r="P2653" s="39">
        <v>3.5999999999999997E-2</v>
      </c>
      <c r="Q2653" s="39">
        <v>0</v>
      </c>
      <c r="R2653" s="39">
        <v>75.7</v>
      </c>
      <c r="S2653" s="39">
        <v>3.5999999999999997E-2</v>
      </c>
      <c r="T2653" s="39">
        <v>0</v>
      </c>
      <c r="U2653" s="39">
        <v>0</v>
      </c>
      <c r="V2653" s="39">
        <v>0</v>
      </c>
      <c r="W2653" s="39">
        <v>0</v>
      </c>
      <c r="X2653" s="39">
        <v>0</v>
      </c>
      <c r="Y2653" s="39">
        <v>0</v>
      </c>
      <c r="Z2653" s="39">
        <v>0</v>
      </c>
      <c r="AA2653" s="39" t="s">
        <v>47</v>
      </c>
      <c r="AB2653" s="39" t="s">
        <v>48</v>
      </c>
      <c r="AC2653" s="39">
        <v>2020</v>
      </c>
      <c r="AD26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5.8999999999999997E-2</v>
      </c>
    </row>
    <row r="2654" spans="1:30" hidden="1" x14ac:dyDescent="0.25">
      <c r="A2654" s="39" t="s">
        <v>89</v>
      </c>
      <c r="B2654" s="39" t="s">
        <v>39</v>
      </c>
      <c r="C2654" s="39" t="s">
        <v>40</v>
      </c>
      <c r="D2654" s="40">
        <v>43474.373194444444</v>
      </c>
      <c r="E2654" s="39" t="s">
        <v>84</v>
      </c>
      <c r="F2654" s="39" t="s">
        <v>76</v>
      </c>
      <c r="G2654" s="39" t="s">
        <v>144</v>
      </c>
      <c r="H2654" s="39" t="str">
        <f>IF(raw_impacts[[#This Row],[BldgVint]]="Old","Ex",raw_impacts[[#This Row],[BldgVint]])</f>
        <v>Rec</v>
      </c>
      <c r="I2654" s="39" t="s">
        <v>60</v>
      </c>
      <c r="J2654" s="39" t="s">
        <v>41</v>
      </c>
      <c r="K2654" s="39" t="s">
        <v>45</v>
      </c>
      <c r="L2654" s="39">
        <v>101</v>
      </c>
      <c r="M2654" s="39">
        <v>0</v>
      </c>
      <c r="N2654" s="39" t="s">
        <v>46</v>
      </c>
      <c r="O2654" s="39">
        <v>72.5</v>
      </c>
      <c r="P2654" s="39">
        <v>4.9099999999999998E-2</v>
      </c>
      <c r="Q2654" s="39">
        <v>0</v>
      </c>
      <c r="R2654" s="39">
        <v>72.5</v>
      </c>
      <c r="S2654" s="39">
        <v>4.9099999999999998E-2</v>
      </c>
      <c r="T2654" s="39">
        <v>0</v>
      </c>
      <c r="U2654" s="39">
        <v>0</v>
      </c>
      <c r="V2654" s="39">
        <v>0</v>
      </c>
      <c r="W2654" s="39">
        <v>0</v>
      </c>
      <c r="X2654" s="39">
        <v>0</v>
      </c>
      <c r="Y2654" s="39">
        <v>0</v>
      </c>
      <c r="Z2654" s="39">
        <v>0</v>
      </c>
      <c r="AA2654" s="39" t="s">
        <v>47</v>
      </c>
      <c r="AB2654" s="39" t="s">
        <v>48</v>
      </c>
      <c r="AC2654" s="39">
        <v>2020</v>
      </c>
      <c r="AD26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1.0999999999999999E-2</v>
      </c>
    </row>
    <row r="2655" spans="1:30" hidden="1" x14ac:dyDescent="0.25">
      <c r="A2655" s="39" t="s">
        <v>89</v>
      </c>
      <c r="B2655" s="39" t="s">
        <v>39</v>
      </c>
      <c r="C2655" s="39" t="s">
        <v>40</v>
      </c>
      <c r="D2655" s="40">
        <v>43474.373194444444</v>
      </c>
      <c r="E2655" s="39" t="s">
        <v>84</v>
      </c>
      <c r="F2655" s="39" t="s">
        <v>77</v>
      </c>
      <c r="G2655" s="39" t="s">
        <v>144</v>
      </c>
      <c r="H2655" s="39" t="str">
        <f>IF(raw_impacts[[#This Row],[BldgVint]]="Old","Ex",raw_impacts[[#This Row],[BldgVint]])</f>
        <v>Rec</v>
      </c>
      <c r="I2655" s="39" t="s">
        <v>60</v>
      </c>
      <c r="J2655" s="39" t="s">
        <v>41</v>
      </c>
      <c r="K2655" s="39" t="s">
        <v>45</v>
      </c>
      <c r="L2655" s="39">
        <v>376</v>
      </c>
      <c r="M2655" s="39">
        <v>0</v>
      </c>
      <c r="N2655" s="39" t="s">
        <v>46</v>
      </c>
      <c r="O2655" s="39">
        <v>72.099999999999994</v>
      </c>
      <c r="P2655" s="39">
        <v>2.35E-2</v>
      </c>
      <c r="Q2655" s="39">
        <v>0</v>
      </c>
      <c r="R2655" s="39">
        <v>72.099999999999994</v>
      </c>
      <c r="S2655" s="39">
        <v>2.35E-2</v>
      </c>
      <c r="T2655" s="39">
        <v>0</v>
      </c>
      <c r="U2655" s="39">
        <v>0</v>
      </c>
      <c r="V2655" s="39">
        <v>0</v>
      </c>
      <c r="W2655" s="39">
        <v>0</v>
      </c>
      <c r="X2655" s="39">
        <v>0</v>
      </c>
      <c r="Y2655" s="39">
        <v>0</v>
      </c>
      <c r="Z2655" s="39">
        <v>0</v>
      </c>
      <c r="AA2655" s="39" t="s">
        <v>47</v>
      </c>
      <c r="AB2655" s="39" t="s">
        <v>48</v>
      </c>
      <c r="AC2655" s="39">
        <v>2020</v>
      </c>
      <c r="AD26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2656" spans="1:30" hidden="1" x14ac:dyDescent="0.25">
      <c r="A2656" s="39" t="s">
        <v>89</v>
      </c>
      <c r="B2656" s="39" t="s">
        <v>39</v>
      </c>
      <c r="C2656" s="39" t="s">
        <v>40</v>
      </c>
      <c r="D2656" s="40">
        <v>43474.373194444444</v>
      </c>
      <c r="E2656" s="39" t="s">
        <v>84</v>
      </c>
      <c r="F2656" s="39" t="s">
        <v>78</v>
      </c>
      <c r="G2656" s="39" t="s">
        <v>144</v>
      </c>
      <c r="H2656" s="39" t="str">
        <f>IF(raw_impacts[[#This Row],[BldgVint]]="Old","Ex",raw_impacts[[#This Row],[BldgVint]])</f>
        <v>Rec</v>
      </c>
      <c r="I2656" s="39" t="s">
        <v>60</v>
      </c>
      <c r="J2656" s="39" t="s">
        <v>41</v>
      </c>
      <c r="K2656" s="39" t="s">
        <v>45</v>
      </c>
      <c r="L2656" s="39">
        <v>22.2</v>
      </c>
      <c r="M2656" s="39">
        <v>0</v>
      </c>
      <c r="N2656" s="39" t="s">
        <v>46</v>
      </c>
      <c r="O2656" s="39">
        <v>77.8</v>
      </c>
      <c r="P2656" s="39">
        <v>2.4899999999999999E-2</v>
      </c>
      <c r="Q2656" s="39">
        <v>0</v>
      </c>
      <c r="R2656" s="39">
        <v>77.8</v>
      </c>
      <c r="S2656" s="39">
        <v>2.4899999999999999E-2</v>
      </c>
      <c r="T2656" s="39">
        <v>0</v>
      </c>
      <c r="U2656" s="39">
        <v>0</v>
      </c>
      <c r="V2656" s="39">
        <v>0</v>
      </c>
      <c r="W2656" s="39">
        <v>0</v>
      </c>
      <c r="X2656" s="39">
        <v>0</v>
      </c>
      <c r="Y2656" s="39">
        <v>0</v>
      </c>
      <c r="Z2656" s="39">
        <v>0</v>
      </c>
      <c r="AA2656" s="39" t="s">
        <v>47</v>
      </c>
      <c r="AB2656" s="39" t="s">
        <v>48</v>
      </c>
      <c r="AC2656" s="39">
        <v>2020</v>
      </c>
      <c r="AD26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3.6999999999999998E-2</v>
      </c>
    </row>
    <row r="2657" spans="1:30" hidden="1" x14ac:dyDescent="0.25">
      <c r="A2657" s="39" t="s">
        <v>89</v>
      </c>
      <c r="B2657" s="39" t="s">
        <v>39</v>
      </c>
      <c r="C2657" s="39" t="s">
        <v>40</v>
      </c>
      <c r="D2657" s="40">
        <v>43474.373194444444</v>
      </c>
      <c r="E2657" s="39" t="s">
        <v>84</v>
      </c>
      <c r="F2657" s="39" t="s">
        <v>79</v>
      </c>
      <c r="G2657" s="39" t="s">
        <v>144</v>
      </c>
      <c r="H2657" s="39" t="str">
        <f>IF(raw_impacts[[#This Row],[BldgVint]]="Old","Ex",raw_impacts[[#This Row],[BldgVint]])</f>
        <v>Rec</v>
      </c>
      <c r="I2657" s="39" t="s">
        <v>60</v>
      </c>
      <c r="J2657" s="39" t="s">
        <v>41</v>
      </c>
      <c r="K2657" s="39" t="s">
        <v>45</v>
      </c>
      <c r="L2657" s="39">
        <v>241</v>
      </c>
      <c r="M2657" s="39">
        <v>0</v>
      </c>
      <c r="N2657" s="39" t="s">
        <v>46</v>
      </c>
      <c r="O2657" s="39">
        <v>84.2</v>
      </c>
      <c r="P2657" s="39">
        <v>5.5399999999999998E-2</v>
      </c>
      <c r="Q2657" s="39">
        <v>0</v>
      </c>
      <c r="R2657" s="39">
        <v>84.2</v>
      </c>
      <c r="S2657" s="39">
        <v>5.5399999999999998E-2</v>
      </c>
      <c r="T2657" s="39">
        <v>0</v>
      </c>
      <c r="U2657" s="39">
        <v>0</v>
      </c>
      <c r="V2657" s="39">
        <v>0</v>
      </c>
      <c r="W2657" s="39">
        <v>0</v>
      </c>
      <c r="X2657" s="39">
        <v>0</v>
      </c>
      <c r="Y2657" s="39">
        <v>0</v>
      </c>
      <c r="Z2657" s="39">
        <v>0</v>
      </c>
      <c r="AA2657" s="39" t="s">
        <v>47</v>
      </c>
      <c r="AB2657" s="39" t="s">
        <v>48</v>
      </c>
      <c r="AC2657" s="39">
        <v>2020</v>
      </c>
      <c r="AD26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2658" spans="1:30" hidden="1" x14ac:dyDescent="0.25">
      <c r="A2658" s="39" t="s">
        <v>89</v>
      </c>
      <c r="B2658" s="39" t="s">
        <v>39</v>
      </c>
      <c r="C2658" s="39" t="s">
        <v>40</v>
      </c>
      <c r="D2658" s="40">
        <v>43474.373194444444</v>
      </c>
      <c r="E2658" s="39" t="s">
        <v>84</v>
      </c>
      <c r="F2658" s="39" t="s">
        <v>42</v>
      </c>
      <c r="G2658" s="39" t="s">
        <v>144</v>
      </c>
      <c r="H2658" s="39" t="str">
        <f>IF(raw_impacts[[#This Row],[BldgVint]]="Old","Ex",raw_impacts[[#This Row],[BldgVint]])</f>
        <v>Rec</v>
      </c>
      <c r="I2658" s="39" t="s">
        <v>61</v>
      </c>
      <c r="J2658" s="39" t="s">
        <v>41</v>
      </c>
      <c r="K2658" s="39" t="s">
        <v>45</v>
      </c>
      <c r="L2658" s="39">
        <v>570</v>
      </c>
      <c r="M2658" s="39">
        <v>0</v>
      </c>
      <c r="N2658" s="39" t="s">
        <v>46</v>
      </c>
      <c r="O2658" s="39">
        <v>75.099999999999994</v>
      </c>
      <c r="P2658" s="39">
        <v>5.5100000000000003E-2</v>
      </c>
      <c r="Q2658" s="39">
        <v>0</v>
      </c>
      <c r="R2658" s="39">
        <v>75.099999999999994</v>
      </c>
      <c r="S2658" s="39">
        <v>5.5100000000000003E-2</v>
      </c>
      <c r="T2658" s="39">
        <v>0</v>
      </c>
      <c r="U2658" s="39">
        <v>0</v>
      </c>
      <c r="V2658" s="39">
        <v>0</v>
      </c>
      <c r="W2658" s="39">
        <v>0</v>
      </c>
      <c r="X2658" s="39">
        <v>0</v>
      </c>
      <c r="Y2658" s="39">
        <v>0</v>
      </c>
      <c r="Z2658" s="39">
        <v>0</v>
      </c>
      <c r="AA2658" s="39" t="s">
        <v>47</v>
      </c>
      <c r="AB2658" s="39" t="s">
        <v>48</v>
      </c>
      <c r="AC2658" s="39">
        <v>2020</v>
      </c>
      <c r="AD26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0.47299999999999998</v>
      </c>
    </row>
    <row r="2659" spans="1:30" hidden="1" x14ac:dyDescent="0.25">
      <c r="A2659" s="39" t="s">
        <v>89</v>
      </c>
      <c r="B2659" s="39" t="s">
        <v>39</v>
      </c>
      <c r="C2659" s="39" t="s">
        <v>40</v>
      </c>
      <c r="D2659" s="40">
        <v>43474.373194444444</v>
      </c>
      <c r="E2659" s="39" t="s">
        <v>84</v>
      </c>
      <c r="F2659" s="39" t="s">
        <v>71</v>
      </c>
      <c r="G2659" s="39" t="s">
        <v>144</v>
      </c>
      <c r="H2659" s="39" t="str">
        <f>IF(raw_impacts[[#This Row],[BldgVint]]="Old","Ex",raw_impacts[[#This Row],[BldgVint]])</f>
        <v>Rec</v>
      </c>
      <c r="I2659" s="39" t="s">
        <v>61</v>
      </c>
      <c r="J2659" s="39" t="s">
        <v>41</v>
      </c>
      <c r="K2659" s="39" t="s">
        <v>45</v>
      </c>
      <c r="L2659" s="39">
        <v>316</v>
      </c>
      <c r="M2659" s="39">
        <v>0</v>
      </c>
      <c r="N2659" s="39" t="s">
        <v>46</v>
      </c>
      <c r="O2659" s="39">
        <v>45.5</v>
      </c>
      <c r="P2659" s="39">
        <v>2.53E-2</v>
      </c>
      <c r="Q2659" s="39">
        <v>0</v>
      </c>
      <c r="R2659" s="39">
        <v>45.5</v>
      </c>
      <c r="S2659" s="39">
        <v>2.53E-2</v>
      </c>
      <c r="T2659" s="39">
        <v>0</v>
      </c>
      <c r="U2659" s="39">
        <v>0</v>
      </c>
      <c r="V2659" s="39">
        <v>0</v>
      </c>
      <c r="W2659" s="39">
        <v>0</v>
      </c>
      <c r="X2659" s="39">
        <v>0</v>
      </c>
      <c r="Y2659" s="39">
        <v>0</v>
      </c>
      <c r="Z2659" s="39">
        <v>0</v>
      </c>
      <c r="AA2659" s="39" t="s">
        <v>47</v>
      </c>
      <c r="AB2659" s="39" t="s">
        <v>48</v>
      </c>
      <c r="AC2659" s="39">
        <v>2020</v>
      </c>
      <c r="AD26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0.193</v>
      </c>
    </row>
    <row r="2660" spans="1:30" hidden="1" x14ac:dyDescent="0.25">
      <c r="A2660" s="39" t="s">
        <v>89</v>
      </c>
      <c r="B2660" s="39" t="s">
        <v>39</v>
      </c>
      <c r="C2660" s="39" t="s">
        <v>40</v>
      </c>
      <c r="D2660" s="40">
        <v>43474.373194444444</v>
      </c>
      <c r="E2660" s="39" t="s">
        <v>84</v>
      </c>
      <c r="F2660" s="39" t="s">
        <v>72</v>
      </c>
      <c r="G2660" s="39" t="s">
        <v>144</v>
      </c>
      <c r="H2660" s="39" t="str">
        <f>IF(raw_impacts[[#This Row],[BldgVint]]="Old","Ex",raw_impacts[[#This Row],[BldgVint]])</f>
        <v>Rec</v>
      </c>
      <c r="I2660" s="39" t="s">
        <v>61</v>
      </c>
      <c r="J2660" s="39" t="s">
        <v>41</v>
      </c>
      <c r="K2660" s="39" t="s">
        <v>45</v>
      </c>
      <c r="L2660" s="39">
        <v>1960</v>
      </c>
      <c r="M2660" s="39">
        <v>0</v>
      </c>
      <c r="N2660" s="39" t="s">
        <v>46</v>
      </c>
      <c r="O2660" s="39">
        <v>56.8</v>
      </c>
      <c r="P2660" s="39">
        <v>4.5699999999999998E-2</v>
      </c>
      <c r="Q2660" s="39">
        <v>0</v>
      </c>
      <c r="R2660" s="39">
        <v>56.8</v>
      </c>
      <c r="S2660" s="39">
        <v>4.5699999999999998E-2</v>
      </c>
      <c r="T2660" s="39">
        <v>0</v>
      </c>
      <c r="U2660" s="39">
        <v>0</v>
      </c>
      <c r="V2660" s="39">
        <v>0</v>
      </c>
      <c r="W2660" s="39">
        <v>0</v>
      </c>
      <c r="X2660" s="39">
        <v>0</v>
      </c>
      <c r="Y2660" s="39">
        <v>0</v>
      </c>
      <c r="Z2660" s="39">
        <v>0</v>
      </c>
      <c r="AA2660" s="39" t="s">
        <v>47</v>
      </c>
      <c r="AB2660" s="39" t="s">
        <v>48</v>
      </c>
      <c r="AC2660" s="39">
        <v>2020</v>
      </c>
      <c r="AD26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0.47299999999999998</v>
      </c>
    </row>
    <row r="2661" spans="1:30" hidden="1" x14ac:dyDescent="0.25">
      <c r="A2661" s="39" t="s">
        <v>89</v>
      </c>
      <c r="B2661" s="39" t="s">
        <v>39</v>
      </c>
      <c r="C2661" s="39" t="s">
        <v>40</v>
      </c>
      <c r="D2661" s="40">
        <v>43474.373194444444</v>
      </c>
      <c r="E2661" s="39" t="s">
        <v>84</v>
      </c>
      <c r="F2661" s="39" t="s">
        <v>73</v>
      </c>
      <c r="G2661" s="39" t="s">
        <v>144</v>
      </c>
      <c r="H2661" s="39" t="str">
        <f>IF(raw_impacts[[#This Row],[BldgVint]]="Old","Ex",raw_impacts[[#This Row],[BldgVint]])</f>
        <v>Rec</v>
      </c>
      <c r="I2661" s="39" t="s">
        <v>61</v>
      </c>
      <c r="J2661" s="39" t="s">
        <v>41</v>
      </c>
      <c r="K2661" s="39" t="s">
        <v>45</v>
      </c>
      <c r="L2661" s="39">
        <v>860</v>
      </c>
      <c r="M2661" s="39">
        <v>0</v>
      </c>
      <c r="N2661" s="39" t="s">
        <v>46</v>
      </c>
      <c r="O2661" s="39">
        <v>44.5</v>
      </c>
      <c r="P2661" s="39">
        <v>1.9E-2</v>
      </c>
      <c r="Q2661" s="39">
        <v>0</v>
      </c>
      <c r="R2661" s="39">
        <v>44.5</v>
      </c>
      <c r="S2661" s="39">
        <v>1.9E-2</v>
      </c>
      <c r="T2661" s="39">
        <v>0</v>
      </c>
      <c r="U2661" s="39">
        <v>0</v>
      </c>
      <c r="V2661" s="39">
        <v>0</v>
      </c>
      <c r="W2661" s="39">
        <v>0</v>
      </c>
      <c r="X2661" s="39">
        <v>0</v>
      </c>
      <c r="Y2661" s="39">
        <v>0</v>
      </c>
      <c r="Z2661" s="39">
        <v>0</v>
      </c>
      <c r="AA2661" s="39" t="s">
        <v>47</v>
      </c>
      <c r="AB2661" s="39" t="s">
        <v>48</v>
      </c>
      <c r="AC2661" s="39">
        <v>2020</v>
      </c>
      <c r="AD26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0.33300000000000002</v>
      </c>
    </row>
    <row r="2662" spans="1:30" hidden="1" x14ac:dyDescent="0.25">
      <c r="A2662" s="39" t="s">
        <v>89</v>
      </c>
      <c r="B2662" s="39" t="s">
        <v>39</v>
      </c>
      <c r="C2662" s="39" t="s">
        <v>40</v>
      </c>
      <c r="D2662" s="40">
        <v>43474.373194444444</v>
      </c>
      <c r="E2662" s="39" t="s">
        <v>84</v>
      </c>
      <c r="F2662" s="39" t="s">
        <v>74</v>
      </c>
      <c r="G2662" s="39" t="s">
        <v>144</v>
      </c>
      <c r="H2662" s="39" t="str">
        <f>IF(raw_impacts[[#This Row],[BldgVint]]="Old","Ex",raw_impacts[[#This Row],[BldgVint]])</f>
        <v>Rec</v>
      </c>
      <c r="I2662" s="39" t="s">
        <v>61</v>
      </c>
      <c r="J2662" s="39" t="s">
        <v>41</v>
      </c>
      <c r="K2662" s="39" t="s">
        <v>45</v>
      </c>
      <c r="L2662" s="39">
        <v>141</v>
      </c>
      <c r="M2662" s="39">
        <v>0</v>
      </c>
      <c r="N2662" s="39" t="s">
        <v>46</v>
      </c>
      <c r="O2662" s="39">
        <v>107</v>
      </c>
      <c r="P2662" s="39">
        <v>4.2599999999999999E-2</v>
      </c>
      <c r="Q2662" s="39">
        <v>0</v>
      </c>
      <c r="R2662" s="39">
        <v>107</v>
      </c>
      <c r="S2662" s="39">
        <v>4.2599999999999999E-2</v>
      </c>
      <c r="T2662" s="39">
        <v>0</v>
      </c>
      <c r="U2662" s="39">
        <v>0</v>
      </c>
      <c r="V2662" s="39">
        <v>0</v>
      </c>
      <c r="W2662" s="39">
        <v>0</v>
      </c>
      <c r="X2662" s="39">
        <v>0</v>
      </c>
      <c r="Y2662" s="39">
        <v>0</v>
      </c>
      <c r="Z2662" s="39">
        <v>0</v>
      </c>
      <c r="AA2662" s="39" t="s">
        <v>47</v>
      </c>
      <c r="AB2662" s="39" t="s">
        <v>48</v>
      </c>
      <c r="AC2662" s="39">
        <v>2020</v>
      </c>
      <c r="AD26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1.292</v>
      </c>
    </row>
    <row r="2663" spans="1:30" hidden="1" x14ac:dyDescent="0.25">
      <c r="A2663" s="39" t="s">
        <v>89</v>
      </c>
      <c r="B2663" s="39" t="s">
        <v>39</v>
      </c>
      <c r="C2663" s="39" t="s">
        <v>40</v>
      </c>
      <c r="D2663" s="40">
        <v>43474.373194444444</v>
      </c>
      <c r="E2663" s="39" t="s">
        <v>84</v>
      </c>
      <c r="F2663" s="39" t="s">
        <v>75</v>
      </c>
      <c r="G2663" s="39" t="s">
        <v>144</v>
      </c>
      <c r="H2663" s="39" t="str">
        <f>IF(raw_impacts[[#This Row],[BldgVint]]="Old","Ex",raw_impacts[[#This Row],[BldgVint]])</f>
        <v>Rec</v>
      </c>
      <c r="I2663" s="39" t="s">
        <v>61</v>
      </c>
      <c r="J2663" s="39" t="s">
        <v>41</v>
      </c>
      <c r="K2663" s="39" t="s">
        <v>45</v>
      </c>
      <c r="L2663" s="39">
        <v>306</v>
      </c>
      <c r="M2663" s="39">
        <v>0</v>
      </c>
      <c r="N2663" s="39" t="s">
        <v>46</v>
      </c>
      <c r="O2663" s="39">
        <v>70.400000000000006</v>
      </c>
      <c r="P2663" s="39">
        <v>2.9700000000000001E-2</v>
      </c>
      <c r="Q2663" s="39">
        <v>0</v>
      </c>
      <c r="R2663" s="39">
        <v>70.400000000000006</v>
      </c>
      <c r="S2663" s="39">
        <v>2.9700000000000001E-2</v>
      </c>
      <c r="T2663" s="39">
        <v>0</v>
      </c>
      <c r="U2663" s="39">
        <v>0</v>
      </c>
      <c r="V2663" s="39">
        <v>0</v>
      </c>
      <c r="W2663" s="39">
        <v>0</v>
      </c>
      <c r="X2663" s="39">
        <v>0</v>
      </c>
      <c r="Y2663" s="39">
        <v>0</v>
      </c>
      <c r="Z2663" s="39">
        <v>0</v>
      </c>
      <c r="AA2663" s="39" t="s">
        <v>47</v>
      </c>
      <c r="AB2663" s="39" t="s">
        <v>48</v>
      </c>
      <c r="AC2663" s="39">
        <v>2020</v>
      </c>
      <c r="AD26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1.1419999999999999</v>
      </c>
    </row>
    <row r="2664" spans="1:30" hidden="1" x14ac:dyDescent="0.25">
      <c r="A2664" s="39" t="s">
        <v>89</v>
      </c>
      <c r="B2664" s="39" t="s">
        <v>39</v>
      </c>
      <c r="C2664" s="39" t="s">
        <v>40</v>
      </c>
      <c r="D2664" s="40">
        <v>43474.373194444444</v>
      </c>
      <c r="E2664" s="39" t="s">
        <v>84</v>
      </c>
      <c r="F2664" s="39" t="s">
        <v>76</v>
      </c>
      <c r="G2664" s="39" t="s">
        <v>144</v>
      </c>
      <c r="H2664" s="39" t="str">
        <f>IF(raw_impacts[[#This Row],[BldgVint]]="Old","Ex",raw_impacts[[#This Row],[BldgVint]])</f>
        <v>Rec</v>
      </c>
      <c r="I2664" s="39" t="s">
        <v>61</v>
      </c>
      <c r="J2664" s="39" t="s">
        <v>41</v>
      </c>
      <c r="K2664" s="39" t="s">
        <v>45</v>
      </c>
      <c r="L2664" s="39">
        <v>103</v>
      </c>
      <c r="M2664" s="39">
        <v>0</v>
      </c>
      <c r="N2664" s="39" t="s">
        <v>46</v>
      </c>
      <c r="O2664" s="39">
        <v>67.099999999999994</v>
      </c>
      <c r="P2664" s="39">
        <v>3.56E-2</v>
      </c>
      <c r="Q2664" s="39">
        <v>0</v>
      </c>
      <c r="R2664" s="39">
        <v>67.099999999999994</v>
      </c>
      <c r="S2664" s="39">
        <v>3.56E-2</v>
      </c>
      <c r="T2664" s="39">
        <v>0</v>
      </c>
      <c r="U2664" s="39">
        <v>0</v>
      </c>
      <c r="V2664" s="39">
        <v>0</v>
      </c>
      <c r="W2664" s="39">
        <v>0</v>
      </c>
      <c r="X2664" s="39">
        <v>0</v>
      </c>
      <c r="Y2664" s="39">
        <v>0</v>
      </c>
      <c r="Z2664" s="39">
        <v>0</v>
      </c>
      <c r="AA2664" s="39" t="s">
        <v>47</v>
      </c>
      <c r="AB2664" s="39" t="s">
        <v>48</v>
      </c>
      <c r="AC2664" s="39">
        <v>2020</v>
      </c>
      <c r="AD26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0.33300000000000002</v>
      </c>
    </row>
    <row r="2665" spans="1:30" hidden="1" x14ac:dyDescent="0.25">
      <c r="A2665" s="39" t="s">
        <v>89</v>
      </c>
      <c r="B2665" s="39" t="s">
        <v>39</v>
      </c>
      <c r="C2665" s="39" t="s">
        <v>40</v>
      </c>
      <c r="D2665" s="40">
        <v>43474.373194444444</v>
      </c>
      <c r="E2665" s="39" t="s">
        <v>84</v>
      </c>
      <c r="F2665" s="39" t="s">
        <v>77</v>
      </c>
      <c r="G2665" s="39" t="s">
        <v>144</v>
      </c>
      <c r="H2665" s="39" t="str">
        <f>IF(raw_impacts[[#This Row],[BldgVint]]="Old","Ex",raw_impacts[[#This Row],[BldgVint]])</f>
        <v>Rec</v>
      </c>
      <c r="I2665" s="39" t="s">
        <v>61</v>
      </c>
      <c r="J2665" s="39" t="s">
        <v>41</v>
      </c>
      <c r="K2665" s="39" t="s">
        <v>45</v>
      </c>
      <c r="L2665" s="39">
        <v>366</v>
      </c>
      <c r="M2665" s="39">
        <v>0</v>
      </c>
      <c r="N2665" s="39" t="s">
        <v>46</v>
      </c>
      <c r="O2665" s="39">
        <v>66.599999999999994</v>
      </c>
      <c r="P2665" s="39">
        <v>2.0500000000000001E-2</v>
      </c>
      <c r="Q2665" s="39">
        <v>0</v>
      </c>
      <c r="R2665" s="39">
        <v>66.599999999999994</v>
      </c>
      <c r="S2665" s="39">
        <v>2.0500000000000001E-2</v>
      </c>
      <c r="T2665" s="39">
        <v>0</v>
      </c>
      <c r="U2665" s="39">
        <v>0</v>
      </c>
      <c r="V2665" s="39">
        <v>0</v>
      </c>
      <c r="W2665" s="39">
        <v>0</v>
      </c>
      <c r="X2665" s="39">
        <v>0</v>
      </c>
      <c r="Y2665" s="39">
        <v>0</v>
      </c>
      <c r="Z2665" s="39">
        <v>0</v>
      </c>
      <c r="AA2665" s="39" t="s">
        <v>47</v>
      </c>
      <c r="AB2665" s="39" t="s">
        <v>48</v>
      </c>
      <c r="AC2665" s="39">
        <v>2020</v>
      </c>
      <c r="AD26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2.9350000000000001</v>
      </c>
    </row>
    <row r="2666" spans="1:30" hidden="1" x14ac:dyDescent="0.25">
      <c r="A2666" s="39" t="s">
        <v>89</v>
      </c>
      <c r="B2666" s="39" t="s">
        <v>39</v>
      </c>
      <c r="C2666" s="39" t="s">
        <v>40</v>
      </c>
      <c r="D2666" s="40">
        <v>43474.373194444444</v>
      </c>
      <c r="E2666" s="39" t="s">
        <v>84</v>
      </c>
      <c r="F2666" s="39" t="s">
        <v>78</v>
      </c>
      <c r="G2666" s="39" t="s">
        <v>144</v>
      </c>
      <c r="H2666" s="39" t="str">
        <f>IF(raw_impacts[[#This Row],[BldgVint]]="Old","Ex",raw_impacts[[#This Row],[BldgVint]])</f>
        <v>Rec</v>
      </c>
      <c r="I2666" s="39" t="s">
        <v>61</v>
      </c>
      <c r="J2666" s="39" t="s">
        <v>41</v>
      </c>
      <c r="K2666" s="39" t="s">
        <v>45</v>
      </c>
      <c r="L2666" s="39">
        <v>21.2</v>
      </c>
      <c r="M2666" s="39">
        <v>0</v>
      </c>
      <c r="N2666" s="39" t="s">
        <v>46</v>
      </c>
      <c r="O2666" s="39">
        <v>74</v>
      </c>
      <c r="P2666" s="39">
        <v>2.1299999999999999E-2</v>
      </c>
      <c r="Q2666" s="39">
        <v>0</v>
      </c>
      <c r="R2666" s="39">
        <v>74</v>
      </c>
      <c r="S2666" s="39">
        <v>2.1299999999999999E-2</v>
      </c>
      <c r="T2666" s="39">
        <v>0</v>
      </c>
      <c r="U2666" s="39">
        <v>0</v>
      </c>
      <c r="V2666" s="39">
        <v>0</v>
      </c>
      <c r="W2666" s="39">
        <v>0</v>
      </c>
      <c r="X2666" s="39">
        <v>0</v>
      </c>
      <c r="Y2666" s="39">
        <v>0</v>
      </c>
      <c r="Z2666" s="39">
        <v>0</v>
      </c>
      <c r="AA2666" s="39" t="s">
        <v>47</v>
      </c>
      <c r="AB2666" s="39" t="s">
        <v>48</v>
      </c>
      <c r="AC2666" s="39">
        <v>2020</v>
      </c>
      <c r="AD26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1.345</v>
      </c>
    </row>
    <row r="2667" spans="1:30" hidden="1" x14ac:dyDescent="0.25">
      <c r="A2667" s="39" t="s">
        <v>89</v>
      </c>
      <c r="B2667" s="39" t="s">
        <v>39</v>
      </c>
      <c r="C2667" s="39" t="s">
        <v>40</v>
      </c>
      <c r="D2667" s="40">
        <v>43474.373194444444</v>
      </c>
      <c r="E2667" s="39" t="s">
        <v>84</v>
      </c>
      <c r="F2667" s="39" t="s">
        <v>79</v>
      </c>
      <c r="G2667" s="39" t="s">
        <v>144</v>
      </c>
      <c r="H2667" s="39" t="str">
        <f>IF(raw_impacts[[#This Row],[BldgVint]]="Old","Ex",raw_impacts[[#This Row],[BldgVint]])</f>
        <v>Rec</v>
      </c>
      <c r="I2667" s="39" t="s">
        <v>61</v>
      </c>
      <c r="J2667" s="39" t="s">
        <v>41</v>
      </c>
      <c r="K2667" s="39" t="s">
        <v>45</v>
      </c>
      <c r="L2667" s="39">
        <v>235</v>
      </c>
      <c r="M2667" s="39">
        <v>0</v>
      </c>
      <c r="N2667" s="39" t="s">
        <v>46</v>
      </c>
      <c r="O2667" s="39">
        <v>80.900000000000006</v>
      </c>
      <c r="P2667" s="39">
        <v>4.8000000000000001E-2</v>
      </c>
      <c r="Q2667" s="39">
        <v>0</v>
      </c>
      <c r="R2667" s="39">
        <v>80.900000000000006</v>
      </c>
      <c r="S2667" s="39">
        <v>4.8000000000000001E-2</v>
      </c>
      <c r="T2667" s="39">
        <v>0</v>
      </c>
      <c r="U2667" s="39">
        <v>0</v>
      </c>
      <c r="V2667" s="39">
        <v>0</v>
      </c>
      <c r="W2667" s="39">
        <v>0</v>
      </c>
      <c r="X2667" s="39">
        <v>0</v>
      </c>
      <c r="Y2667" s="39">
        <v>0</v>
      </c>
      <c r="Z2667" s="39">
        <v>0</v>
      </c>
      <c r="AA2667" s="39" t="s">
        <v>47</v>
      </c>
      <c r="AB2667" s="39" t="s">
        <v>48</v>
      </c>
      <c r="AC2667" s="39">
        <v>2020</v>
      </c>
      <c r="AD26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1.1219999999999999</v>
      </c>
    </row>
    <row r="2668" spans="1:30" hidden="1" x14ac:dyDescent="0.25">
      <c r="A2668" s="39" t="s">
        <v>89</v>
      </c>
      <c r="B2668" s="39" t="s">
        <v>39</v>
      </c>
      <c r="C2668" s="39" t="s">
        <v>40</v>
      </c>
      <c r="D2668" s="40">
        <v>43474.373194444444</v>
      </c>
      <c r="E2668" s="39" t="s">
        <v>84</v>
      </c>
      <c r="F2668" s="39" t="s">
        <v>42</v>
      </c>
      <c r="G2668" s="39" t="s">
        <v>144</v>
      </c>
      <c r="H2668" s="39" t="str">
        <f>IF(raw_impacts[[#This Row],[BldgVint]]="Old","Ex",raw_impacts[[#This Row],[BldgVint]])</f>
        <v>Rec</v>
      </c>
      <c r="I2668" s="39" t="s">
        <v>62</v>
      </c>
      <c r="J2668" s="39" t="s">
        <v>41</v>
      </c>
      <c r="K2668" s="39" t="s">
        <v>45</v>
      </c>
      <c r="L2668" s="39">
        <v>665</v>
      </c>
      <c r="M2668" s="39">
        <v>0</v>
      </c>
      <c r="N2668" s="39" t="s">
        <v>46</v>
      </c>
      <c r="O2668" s="39">
        <v>81.3</v>
      </c>
      <c r="P2668" s="39">
        <v>5.3999999999999999E-2</v>
      </c>
      <c r="Q2668" s="39">
        <v>0</v>
      </c>
      <c r="R2668" s="39">
        <v>81.3</v>
      </c>
      <c r="S2668" s="39">
        <v>5.3999999999999999E-2</v>
      </c>
      <c r="T2668" s="39">
        <v>0</v>
      </c>
      <c r="U2668" s="39">
        <v>0</v>
      </c>
      <c r="V2668" s="39">
        <v>0</v>
      </c>
      <c r="W2668" s="39">
        <v>0</v>
      </c>
      <c r="X2668" s="39">
        <v>0</v>
      </c>
      <c r="Y2668" s="39">
        <v>0</v>
      </c>
      <c r="Z2668" s="39">
        <v>0</v>
      </c>
      <c r="AA2668" s="39" t="s">
        <v>47</v>
      </c>
      <c r="AB2668" s="39" t="s">
        <v>48</v>
      </c>
      <c r="AC2668" s="39">
        <v>2020</v>
      </c>
      <c r="AD26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669" spans="1:30" hidden="1" x14ac:dyDescent="0.25">
      <c r="A2669" s="39" t="s">
        <v>89</v>
      </c>
      <c r="B2669" s="39" t="s">
        <v>39</v>
      </c>
      <c r="C2669" s="39" t="s">
        <v>40</v>
      </c>
      <c r="D2669" s="40">
        <v>43474.373194444444</v>
      </c>
      <c r="E2669" s="39" t="s">
        <v>84</v>
      </c>
      <c r="F2669" s="39" t="s">
        <v>71</v>
      </c>
      <c r="G2669" s="39" t="s">
        <v>144</v>
      </c>
      <c r="H2669" s="39" t="str">
        <f>IF(raw_impacts[[#This Row],[BldgVint]]="Old","Ex",raw_impacts[[#This Row],[BldgVint]])</f>
        <v>Rec</v>
      </c>
      <c r="I2669" s="39" t="s">
        <v>62</v>
      </c>
      <c r="J2669" s="39" t="s">
        <v>41</v>
      </c>
      <c r="K2669" s="39" t="s">
        <v>45</v>
      </c>
      <c r="L2669" s="39">
        <v>355</v>
      </c>
      <c r="M2669" s="39">
        <v>0</v>
      </c>
      <c r="N2669" s="39" t="s">
        <v>46</v>
      </c>
      <c r="O2669" s="39">
        <v>54.1</v>
      </c>
      <c r="P2669" s="39">
        <v>2.7E-2</v>
      </c>
      <c r="Q2669" s="39">
        <v>0</v>
      </c>
      <c r="R2669" s="39">
        <v>54.1</v>
      </c>
      <c r="S2669" s="39">
        <v>2.7E-2</v>
      </c>
      <c r="T2669" s="39">
        <v>0</v>
      </c>
      <c r="U2669" s="39">
        <v>0</v>
      </c>
      <c r="V2669" s="39">
        <v>0</v>
      </c>
      <c r="W2669" s="39">
        <v>0</v>
      </c>
      <c r="X2669" s="39">
        <v>0</v>
      </c>
      <c r="Y2669" s="39">
        <v>0</v>
      </c>
      <c r="Z2669" s="39">
        <v>0</v>
      </c>
      <c r="AA2669" s="39" t="s">
        <v>47</v>
      </c>
      <c r="AB2669" s="39" t="s">
        <v>48</v>
      </c>
      <c r="AC2669" s="39">
        <v>2020</v>
      </c>
      <c r="AD26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670" spans="1:30" hidden="1" x14ac:dyDescent="0.25">
      <c r="A2670" s="39" t="s">
        <v>89</v>
      </c>
      <c r="B2670" s="39" t="s">
        <v>39</v>
      </c>
      <c r="C2670" s="39" t="s">
        <v>40</v>
      </c>
      <c r="D2670" s="40">
        <v>43474.373194444444</v>
      </c>
      <c r="E2670" s="39" t="s">
        <v>84</v>
      </c>
      <c r="F2670" s="39" t="s">
        <v>72</v>
      </c>
      <c r="G2670" s="39" t="s">
        <v>144</v>
      </c>
      <c r="H2670" s="39" t="str">
        <f>IF(raw_impacts[[#This Row],[BldgVint]]="Old","Ex",raw_impacts[[#This Row],[BldgVint]])</f>
        <v>Rec</v>
      </c>
      <c r="I2670" s="39" t="s">
        <v>62</v>
      </c>
      <c r="J2670" s="39" t="s">
        <v>41</v>
      </c>
      <c r="K2670" s="39" t="s">
        <v>45</v>
      </c>
      <c r="L2670" s="39">
        <v>2250</v>
      </c>
      <c r="M2670" s="39">
        <v>0</v>
      </c>
      <c r="N2670" s="39" t="s">
        <v>46</v>
      </c>
      <c r="O2670" s="39">
        <v>66.5</v>
      </c>
      <c r="P2670" s="39">
        <v>4.7399999999999998E-2</v>
      </c>
      <c r="Q2670" s="39">
        <v>0</v>
      </c>
      <c r="R2670" s="39">
        <v>66.5</v>
      </c>
      <c r="S2670" s="39">
        <v>4.7399999999999998E-2</v>
      </c>
      <c r="T2670" s="39">
        <v>0</v>
      </c>
      <c r="U2670" s="39">
        <v>0</v>
      </c>
      <c r="V2670" s="39">
        <v>0</v>
      </c>
      <c r="W2670" s="39">
        <v>0</v>
      </c>
      <c r="X2670" s="39">
        <v>0</v>
      </c>
      <c r="Y2670" s="39">
        <v>0</v>
      </c>
      <c r="Z2670" s="39">
        <v>0</v>
      </c>
      <c r="AA2670" s="39" t="s">
        <v>47</v>
      </c>
      <c r="AB2670" s="39" t="s">
        <v>48</v>
      </c>
      <c r="AC2670" s="39">
        <v>2020</v>
      </c>
      <c r="AD26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671" spans="1:30" hidden="1" x14ac:dyDescent="0.25">
      <c r="A2671" s="39" t="s">
        <v>89</v>
      </c>
      <c r="B2671" s="39" t="s">
        <v>39</v>
      </c>
      <c r="C2671" s="39" t="s">
        <v>40</v>
      </c>
      <c r="D2671" s="40">
        <v>43474.373194444444</v>
      </c>
      <c r="E2671" s="39" t="s">
        <v>84</v>
      </c>
      <c r="F2671" s="39" t="s">
        <v>73</v>
      </c>
      <c r="G2671" s="39" t="s">
        <v>144</v>
      </c>
      <c r="H2671" s="39" t="str">
        <f>IF(raw_impacts[[#This Row],[BldgVint]]="Old","Ex",raw_impacts[[#This Row],[BldgVint]])</f>
        <v>Rec</v>
      </c>
      <c r="I2671" s="39" t="s">
        <v>62</v>
      </c>
      <c r="J2671" s="39" t="s">
        <v>41</v>
      </c>
      <c r="K2671" s="39" t="s">
        <v>45</v>
      </c>
      <c r="L2671" s="39">
        <v>930</v>
      </c>
      <c r="M2671" s="39">
        <v>0</v>
      </c>
      <c r="N2671" s="39" t="s">
        <v>46</v>
      </c>
      <c r="O2671" s="39">
        <v>50</v>
      </c>
      <c r="P2671" s="39">
        <v>2.0899999999999998E-2</v>
      </c>
      <c r="Q2671" s="39">
        <v>0</v>
      </c>
      <c r="R2671" s="39">
        <v>50</v>
      </c>
      <c r="S2671" s="39">
        <v>2.0899999999999998E-2</v>
      </c>
      <c r="T2671" s="39">
        <v>0</v>
      </c>
      <c r="U2671" s="39">
        <v>0</v>
      </c>
      <c r="V2671" s="39">
        <v>0</v>
      </c>
      <c r="W2671" s="39">
        <v>0</v>
      </c>
      <c r="X2671" s="39">
        <v>0</v>
      </c>
      <c r="Y2671" s="39">
        <v>0</v>
      </c>
      <c r="Z2671" s="39">
        <v>0</v>
      </c>
      <c r="AA2671" s="39" t="s">
        <v>47</v>
      </c>
      <c r="AB2671" s="39" t="s">
        <v>48</v>
      </c>
      <c r="AC2671" s="39">
        <v>2020</v>
      </c>
      <c r="AD26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672" spans="1:30" hidden="1" x14ac:dyDescent="0.25">
      <c r="A2672" s="39" t="s">
        <v>89</v>
      </c>
      <c r="B2672" s="39" t="s">
        <v>39</v>
      </c>
      <c r="C2672" s="39" t="s">
        <v>40</v>
      </c>
      <c r="D2672" s="40">
        <v>43474.373194444444</v>
      </c>
      <c r="E2672" s="39" t="s">
        <v>84</v>
      </c>
      <c r="F2672" s="39" t="s">
        <v>74</v>
      </c>
      <c r="G2672" s="39" t="s">
        <v>144</v>
      </c>
      <c r="H2672" s="39" t="str">
        <f>IF(raw_impacts[[#This Row],[BldgVint]]="Old","Ex",raw_impacts[[#This Row],[BldgVint]])</f>
        <v>Rec</v>
      </c>
      <c r="I2672" s="39" t="s">
        <v>62</v>
      </c>
      <c r="J2672" s="39" t="s">
        <v>41</v>
      </c>
      <c r="K2672" s="39" t="s">
        <v>45</v>
      </c>
      <c r="L2672" s="39">
        <v>165</v>
      </c>
      <c r="M2672" s="39">
        <v>0</v>
      </c>
      <c r="N2672" s="39" t="s">
        <v>46</v>
      </c>
      <c r="O2672" s="39">
        <v>113</v>
      </c>
      <c r="P2672" s="39">
        <v>4.7899999999999998E-2</v>
      </c>
      <c r="Q2672" s="39">
        <v>0</v>
      </c>
      <c r="R2672" s="39">
        <v>113</v>
      </c>
      <c r="S2672" s="39">
        <v>4.7899999999999998E-2</v>
      </c>
      <c r="T2672" s="39">
        <v>0</v>
      </c>
      <c r="U2672" s="39">
        <v>0</v>
      </c>
      <c r="V2672" s="39">
        <v>0</v>
      </c>
      <c r="W2672" s="39">
        <v>0</v>
      </c>
      <c r="X2672" s="39">
        <v>0</v>
      </c>
      <c r="Y2672" s="39">
        <v>0</v>
      </c>
      <c r="Z2672" s="39">
        <v>0</v>
      </c>
      <c r="AA2672" s="39" t="s">
        <v>47</v>
      </c>
      <c r="AB2672" s="39" t="s">
        <v>48</v>
      </c>
      <c r="AC2672" s="39">
        <v>2020</v>
      </c>
      <c r="AD26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673" spans="1:30" hidden="1" x14ac:dyDescent="0.25">
      <c r="A2673" s="39" t="s">
        <v>89</v>
      </c>
      <c r="B2673" s="39" t="s">
        <v>39</v>
      </c>
      <c r="C2673" s="39" t="s">
        <v>40</v>
      </c>
      <c r="D2673" s="40">
        <v>43474.373194444444</v>
      </c>
      <c r="E2673" s="39" t="s">
        <v>84</v>
      </c>
      <c r="F2673" s="39" t="s">
        <v>75</v>
      </c>
      <c r="G2673" s="39" t="s">
        <v>144</v>
      </c>
      <c r="H2673" s="39" t="str">
        <f>IF(raw_impacts[[#This Row],[BldgVint]]="Old","Ex",raw_impacts[[#This Row],[BldgVint]])</f>
        <v>Rec</v>
      </c>
      <c r="I2673" s="39" t="s">
        <v>62</v>
      </c>
      <c r="J2673" s="39" t="s">
        <v>41</v>
      </c>
      <c r="K2673" s="39" t="s">
        <v>45</v>
      </c>
      <c r="L2673" s="39">
        <v>341</v>
      </c>
      <c r="M2673" s="39">
        <v>0</v>
      </c>
      <c r="N2673" s="39" t="s">
        <v>46</v>
      </c>
      <c r="O2673" s="39">
        <v>78.099999999999994</v>
      </c>
      <c r="P2673" s="39">
        <v>3.1300000000000001E-2</v>
      </c>
      <c r="Q2673" s="39">
        <v>0</v>
      </c>
      <c r="R2673" s="39">
        <v>78.099999999999994</v>
      </c>
      <c r="S2673" s="39">
        <v>3.1300000000000001E-2</v>
      </c>
      <c r="T2673" s="39">
        <v>0</v>
      </c>
      <c r="U2673" s="39">
        <v>0</v>
      </c>
      <c r="V2673" s="39">
        <v>0</v>
      </c>
      <c r="W2673" s="39">
        <v>0</v>
      </c>
      <c r="X2673" s="39">
        <v>0</v>
      </c>
      <c r="Y2673" s="39">
        <v>0</v>
      </c>
      <c r="Z2673" s="39">
        <v>0</v>
      </c>
      <c r="AA2673" s="39" t="s">
        <v>47</v>
      </c>
      <c r="AB2673" s="39" t="s">
        <v>48</v>
      </c>
      <c r="AC2673" s="39">
        <v>2020</v>
      </c>
      <c r="AD26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3.5999999999999997E-2</v>
      </c>
    </row>
    <row r="2674" spans="1:30" hidden="1" x14ac:dyDescent="0.25">
      <c r="A2674" s="39" t="s">
        <v>89</v>
      </c>
      <c r="B2674" s="39" t="s">
        <v>39</v>
      </c>
      <c r="C2674" s="39" t="s">
        <v>40</v>
      </c>
      <c r="D2674" s="40">
        <v>43474.373194444444</v>
      </c>
      <c r="E2674" s="39" t="s">
        <v>84</v>
      </c>
      <c r="F2674" s="39" t="s">
        <v>76</v>
      </c>
      <c r="G2674" s="39" t="s">
        <v>144</v>
      </c>
      <c r="H2674" s="39" t="str">
        <f>IF(raw_impacts[[#This Row],[BldgVint]]="Old","Ex",raw_impacts[[#This Row],[BldgVint]])</f>
        <v>Rec</v>
      </c>
      <c r="I2674" s="39" t="s">
        <v>62</v>
      </c>
      <c r="J2674" s="39" t="s">
        <v>41</v>
      </c>
      <c r="K2674" s="39" t="s">
        <v>45</v>
      </c>
      <c r="L2674" s="39">
        <v>111</v>
      </c>
      <c r="M2674" s="39">
        <v>0</v>
      </c>
      <c r="N2674" s="39" t="s">
        <v>46</v>
      </c>
      <c r="O2674" s="39">
        <v>86.6</v>
      </c>
      <c r="P2674" s="39">
        <v>4.5499999999999999E-2</v>
      </c>
      <c r="Q2674" s="39">
        <v>0</v>
      </c>
      <c r="R2674" s="39">
        <v>86.6</v>
      </c>
      <c r="S2674" s="39">
        <v>4.5499999999999999E-2</v>
      </c>
      <c r="T2674" s="39">
        <v>0</v>
      </c>
      <c r="U2674" s="39">
        <v>0</v>
      </c>
      <c r="V2674" s="39">
        <v>0</v>
      </c>
      <c r="W2674" s="39">
        <v>0</v>
      </c>
      <c r="X2674" s="39">
        <v>0</v>
      </c>
      <c r="Y2674" s="39">
        <v>0</v>
      </c>
      <c r="Z2674" s="39">
        <v>0</v>
      </c>
      <c r="AA2674" s="39" t="s">
        <v>47</v>
      </c>
      <c r="AB2674" s="39" t="s">
        <v>48</v>
      </c>
      <c r="AC2674" s="39">
        <v>2020</v>
      </c>
      <c r="AD26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675" spans="1:30" hidden="1" x14ac:dyDescent="0.25">
      <c r="A2675" s="39" t="s">
        <v>89</v>
      </c>
      <c r="B2675" s="39" t="s">
        <v>39</v>
      </c>
      <c r="C2675" s="39" t="s">
        <v>40</v>
      </c>
      <c r="D2675" s="40">
        <v>43474.373194444444</v>
      </c>
      <c r="E2675" s="39" t="s">
        <v>84</v>
      </c>
      <c r="F2675" s="39" t="s">
        <v>77</v>
      </c>
      <c r="G2675" s="39" t="s">
        <v>144</v>
      </c>
      <c r="H2675" s="39" t="str">
        <f>IF(raw_impacts[[#This Row],[BldgVint]]="Old","Ex",raw_impacts[[#This Row],[BldgVint]])</f>
        <v>Rec</v>
      </c>
      <c r="I2675" s="39" t="s">
        <v>62</v>
      </c>
      <c r="J2675" s="39" t="s">
        <v>41</v>
      </c>
      <c r="K2675" s="39" t="s">
        <v>45</v>
      </c>
      <c r="L2675" s="39">
        <v>399</v>
      </c>
      <c r="M2675" s="39">
        <v>0</v>
      </c>
      <c r="N2675" s="39" t="s">
        <v>46</v>
      </c>
      <c r="O2675" s="39">
        <v>76</v>
      </c>
      <c r="P2675" s="39">
        <v>2.1399999999999999E-2</v>
      </c>
      <c r="Q2675" s="39">
        <v>0</v>
      </c>
      <c r="R2675" s="39">
        <v>76</v>
      </c>
      <c r="S2675" s="39">
        <v>2.1399999999999999E-2</v>
      </c>
      <c r="T2675" s="39">
        <v>0</v>
      </c>
      <c r="U2675" s="39">
        <v>0</v>
      </c>
      <c r="V2675" s="39">
        <v>0</v>
      </c>
      <c r="W2675" s="39">
        <v>0</v>
      </c>
      <c r="X2675" s="39">
        <v>0</v>
      </c>
      <c r="Y2675" s="39">
        <v>0</v>
      </c>
      <c r="Z2675" s="39">
        <v>0</v>
      </c>
      <c r="AA2675" s="39" t="s">
        <v>47</v>
      </c>
      <c r="AB2675" s="39" t="s">
        <v>48</v>
      </c>
      <c r="AC2675" s="39">
        <v>2020</v>
      </c>
      <c r="AD26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7.5999999999999998E-2</v>
      </c>
    </row>
    <row r="2676" spans="1:30" hidden="1" x14ac:dyDescent="0.25">
      <c r="A2676" s="39" t="s">
        <v>89</v>
      </c>
      <c r="B2676" s="39" t="s">
        <v>39</v>
      </c>
      <c r="C2676" s="39" t="s">
        <v>40</v>
      </c>
      <c r="D2676" s="40">
        <v>43474.373194444444</v>
      </c>
      <c r="E2676" s="39" t="s">
        <v>84</v>
      </c>
      <c r="F2676" s="39" t="s">
        <v>78</v>
      </c>
      <c r="G2676" s="39" t="s">
        <v>144</v>
      </c>
      <c r="H2676" s="39" t="str">
        <f>IF(raw_impacts[[#This Row],[BldgVint]]="Old","Ex",raw_impacts[[#This Row],[BldgVint]])</f>
        <v>Rec</v>
      </c>
      <c r="I2676" s="39" t="s">
        <v>62</v>
      </c>
      <c r="J2676" s="39" t="s">
        <v>41</v>
      </c>
      <c r="K2676" s="39" t="s">
        <v>45</v>
      </c>
      <c r="L2676" s="39">
        <v>23</v>
      </c>
      <c r="M2676" s="39">
        <v>0</v>
      </c>
      <c r="N2676" s="39" t="s">
        <v>46</v>
      </c>
      <c r="O2676" s="39">
        <v>85.7</v>
      </c>
      <c r="P2676" s="39">
        <v>2.3099999999999999E-2</v>
      </c>
      <c r="Q2676" s="39">
        <v>0</v>
      </c>
      <c r="R2676" s="39">
        <v>85.7</v>
      </c>
      <c r="S2676" s="39">
        <v>2.3099999999999999E-2</v>
      </c>
      <c r="T2676" s="39">
        <v>0</v>
      </c>
      <c r="U2676" s="39">
        <v>0</v>
      </c>
      <c r="V2676" s="39">
        <v>0</v>
      </c>
      <c r="W2676" s="39">
        <v>0</v>
      </c>
      <c r="X2676" s="39">
        <v>0</v>
      </c>
      <c r="Y2676" s="39">
        <v>0</v>
      </c>
      <c r="Z2676" s="39">
        <v>0</v>
      </c>
      <c r="AA2676" s="39" t="s">
        <v>47</v>
      </c>
      <c r="AB2676" s="39" t="s">
        <v>48</v>
      </c>
      <c r="AC2676" s="39">
        <v>2020</v>
      </c>
      <c r="AD26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2677" spans="1:30" hidden="1" x14ac:dyDescent="0.25">
      <c r="A2677" s="39" t="s">
        <v>89</v>
      </c>
      <c r="B2677" s="39" t="s">
        <v>39</v>
      </c>
      <c r="C2677" s="39" t="s">
        <v>40</v>
      </c>
      <c r="D2677" s="40">
        <v>43474.373194444444</v>
      </c>
      <c r="E2677" s="39" t="s">
        <v>84</v>
      </c>
      <c r="F2677" s="39" t="s">
        <v>79</v>
      </c>
      <c r="G2677" s="39" t="s">
        <v>144</v>
      </c>
      <c r="H2677" s="39" t="str">
        <f>IF(raw_impacts[[#This Row],[BldgVint]]="Old","Ex",raw_impacts[[#This Row],[BldgVint]])</f>
        <v>Rec</v>
      </c>
      <c r="I2677" s="39" t="s">
        <v>62</v>
      </c>
      <c r="J2677" s="39" t="s">
        <v>41</v>
      </c>
      <c r="K2677" s="39" t="s">
        <v>45</v>
      </c>
      <c r="L2677" s="39">
        <v>261</v>
      </c>
      <c r="M2677" s="39">
        <v>0</v>
      </c>
      <c r="N2677" s="39" t="s">
        <v>46</v>
      </c>
      <c r="O2677" s="39">
        <v>93.8</v>
      </c>
      <c r="P2677" s="39">
        <v>5.0500000000000003E-2</v>
      </c>
      <c r="Q2677" s="39">
        <v>0</v>
      </c>
      <c r="R2677" s="39">
        <v>93.8</v>
      </c>
      <c r="S2677" s="39">
        <v>5.0500000000000003E-2</v>
      </c>
      <c r="T2677" s="39">
        <v>0</v>
      </c>
      <c r="U2677" s="39">
        <v>0</v>
      </c>
      <c r="V2677" s="39">
        <v>0</v>
      </c>
      <c r="W2677" s="39">
        <v>0</v>
      </c>
      <c r="X2677" s="39">
        <v>0</v>
      </c>
      <c r="Y2677" s="39">
        <v>0</v>
      </c>
      <c r="Z2677" s="39">
        <v>0</v>
      </c>
      <c r="AA2677" s="39" t="s">
        <v>47</v>
      </c>
      <c r="AB2677" s="39" t="s">
        <v>48</v>
      </c>
      <c r="AC2677" s="39">
        <v>2020</v>
      </c>
      <c r="AD26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2678" spans="1:30" hidden="1" x14ac:dyDescent="0.25">
      <c r="A2678" s="39" t="s">
        <v>89</v>
      </c>
      <c r="B2678" s="39" t="s">
        <v>39</v>
      </c>
      <c r="C2678" s="39" t="s">
        <v>40</v>
      </c>
      <c r="D2678" s="40">
        <v>43474.373194444444</v>
      </c>
      <c r="E2678" s="39" t="s">
        <v>84</v>
      </c>
      <c r="F2678" s="39" t="s">
        <v>42</v>
      </c>
      <c r="G2678" s="39" t="s">
        <v>144</v>
      </c>
      <c r="H2678" s="39" t="str">
        <f>IF(raw_impacts[[#This Row],[BldgVint]]="Old","Ex",raw_impacts[[#This Row],[BldgVint]])</f>
        <v>Rec</v>
      </c>
      <c r="I2678" s="39" t="s">
        <v>64</v>
      </c>
      <c r="J2678" s="39" t="s">
        <v>41</v>
      </c>
      <c r="K2678" s="39" t="s">
        <v>45</v>
      </c>
      <c r="L2678" s="39">
        <v>709</v>
      </c>
      <c r="M2678" s="39">
        <v>0</v>
      </c>
      <c r="N2678" s="39" t="s">
        <v>46</v>
      </c>
      <c r="O2678" s="39">
        <v>85.5</v>
      </c>
      <c r="P2678" s="39">
        <v>7.7600000000000002E-2</v>
      </c>
      <c r="Q2678" s="39">
        <v>0</v>
      </c>
      <c r="R2678" s="39">
        <v>85.5</v>
      </c>
      <c r="S2678" s="39">
        <v>7.7600000000000002E-2</v>
      </c>
      <c r="T2678" s="39">
        <v>0</v>
      </c>
      <c r="U2678" s="39">
        <v>0</v>
      </c>
      <c r="V2678" s="39">
        <v>0</v>
      </c>
      <c r="W2678" s="39">
        <v>0</v>
      </c>
      <c r="X2678" s="39">
        <v>0</v>
      </c>
      <c r="Y2678" s="39">
        <v>0</v>
      </c>
      <c r="Z2678" s="39">
        <v>0</v>
      </c>
      <c r="AA2678" s="39" t="s">
        <v>47</v>
      </c>
      <c r="AB2678" s="39" t="s">
        <v>48</v>
      </c>
      <c r="AC2678" s="39">
        <v>2020</v>
      </c>
      <c r="AD26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0.14899999999999999</v>
      </c>
    </row>
    <row r="2679" spans="1:30" hidden="1" x14ac:dyDescent="0.25">
      <c r="A2679" s="39" t="s">
        <v>89</v>
      </c>
      <c r="B2679" s="39" t="s">
        <v>39</v>
      </c>
      <c r="C2679" s="39" t="s">
        <v>40</v>
      </c>
      <c r="D2679" s="40">
        <v>43474.373194444444</v>
      </c>
      <c r="E2679" s="39" t="s">
        <v>84</v>
      </c>
      <c r="F2679" s="39" t="s">
        <v>71</v>
      </c>
      <c r="G2679" s="39" t="s">
        <v>144</v>
      </c>
      <c r="H2679" s="39" t="str">
        <f>IF(raw_impacts[[#This Row],[BldgVint]]="Old","Ex",raw_impacts[[#This Row],[BldgVint]])</f>
        <v>Rec</v>
      </c>
      <c r="I2679" s="39" t="s">
        <v>64</v>
      </c>
      <c r="J2679" s="39" t="s">
        <v>41</v>
      </c>
      <c r="K2679" s="39" t="s">
        <v>45</v>
      </c>
      <c r="L2679" s="39">
        <v>370</v>
      </c>
      <c r="M2679" s="39">
        <v>0</v>
      </c>
      <c r="N2679" s="39" t="s">
        <v>46</v>
      </c>
      <c r="O2679" s="39">
        <v>59.8</v>
      </c>
      <c r="P2679" s="39">
        <v>4.4699999999999997E-2</v>
      </c>
      <c r="Q2679" s="39">
        <v>0</v>
      </c>
      <c r="R2679" s="39">
        <v>59.8</v>
      </c>
      <c r="S2679" s="39">
        <v>4.4699999999999997E-2</v>
      </c>
      <c r="T2679" s="39">
        <v>0</v>
      </c>
      <c r="U2679" s="39">
        <v>0</v>
      </c>
      <c r="V2679" s="39">
        <v>0</v>
      </c>
      <c r="W2679" s="39">
        <v>0</v>
      </c>
      <c r="X2679" s="39">
        <v>0</v>
      </c>
      <c r="Y2679" s="39">
        <v>0</v>
      </c>
      <c r="Z2679" s="39">
        <v>0</v>
      </c>
      <c r="AA2679" s="39" t="s">
        <v>47</v>
      </c>
      <c r="AB2679" s="39" t="s">
        <v>48</v>
      </c>
      <c r="AC2679" s="39">
        <v>2020</v>
      </c>
      <c r="AD26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0.113</v>
      </c>
    </row>
    <row r="2680" spans="1:30" hidden="1" x14ac:dyDescent="0.25">
      <c r="A2680" s="39" t="s">
        <v>89</v>
      </c>
      <c r="B2680" s="39" t="s">
        <v>39</v>
      </c>
      <c r="C2680" s="39" t="s">
        <v>40</v>
      </c>
      <c r="D2680" s="40">
        <v>43474.373194444444</v>
      </c>
      <c r="E2680" s="39" t="s">
        <v>84</v>
      </c>
      <c r="F2680" s="39" t="s">
        <v>72</v>
      </c>
      <c r="G2680" s="39" t="s">
        <v>144</v>
      </c>
      <c r="H2680" s="39" t="str">
        <f>IF(raw_impacts[[#This Row],[BldgVint]]="Old","Ex",raw_impacts[[#This Row],[BldgVint]])</f>
        <v>Rec</v>
      </c>
      <c r="I2680" s="39" t="s">
        <v>64</v>
      </c>
      <c r="J2680" s="39" t="s">
        <v>41</v>
      </c>
      <c r="K2680" s="39" t="s">
        <v>45</v>
      </c>
      <c r="L2680" s="39">
        <v>2370</v>
      </c>
      <c r="M2680" s="39">
        <v>0</v>
      </c>
      <c r="N2680" s="39" t="s">
        <v>46</v>
      </c>
      <c r="O2680" s="39">
        <v>73.599999999999994</v>
      </c>
      <c r="P2680" s="39">
        <v>6.7799999999999999E-2</v>
      </c>
      <c r="Q2680" s="39">
        <v>0</v>
      </c>
      <c r="R2680" s="39">
        <v>73.599999999999994</v>
      </c>
      <c r="S2680" s="39">
        <v>6.7799999999999999E-2</v>
      </c>
      <c r="T2680" s="39">
        <v>0</v>
      </c>
      <c r="U2680" s="39">
        <v>0</v>
      </c>
      <c r="V2680" s="39">
        <v>0</v>
      </c>
      <c r="W2680" s="39">
        <v>0</v>
      </c>
      <c r="X2680" s="39">
        <v>0</v>
      </c>
      <c r="Y2680" s="39">
        <v>0</v>
      </c>
      <c r="Z2680" s="39">
        <v>0</v>
      </c>
      <c r="AA2680" s="39" t="s">
        <v>47</v>
      </c>
      <c r="AB2680" s="39" t="s">
        <v>48</v>
      </c>
      <c r="AC2680" s="39">
        <v>2020</v>
      </c>
      <c r="AD26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0.14899999999999999</v>
      </c>
    </row>
    <row r="2681" spans="1:30" hidden="1" x14ac:dyDescent="0.25">
      <c r="A2681" s="39" t="s">
        <v>89</v>
      </c>
      <c r="B2681" s="39" t="s">
        <v>39</v>
      </c>
      <c r="C2681" s="39" t="s">
        <v>40</v>
      </c>
      <c r="D2681" s="40">
        <v>43474.373194444444</v>
      </c>
      <c r="E2681" s="39" t="s">
        <v>84</v>
      </c>
      <c r="F2681" s="39" t="s">
        <v>73</v>
      </c>
      <c r="G2681" s="39" t="s">
        <v>144</v>
      </c>
      <c r="H2681" s="39" t="str">
        <f>IF(raw_impacts[[#This Row],[BldgVint]]="Old","Ex",raw_impacts[[#This Row],[BldgVint]])</f>
        <v>Rec</v>
      </c>
      <c r="I2681" s="39" t="s">
        <v>64</v>
      </c>
      <c r="J2681" s="39" t="s">
        <v>41</v>
      </c>
      <c r="K2681" s="39" t="s">
        <v>45</v>
      </c>
      <c r="L2681" s="39">
        <v>940</v>
      </c>
      <c r="M2681" s="39">
        <v>0</v>
      </c>
      <c r="N2681" s="39" t="s">
        <v>46</v>
      </c>
      <c r="O2681" s="39">
        <v>54.8</v>
      </c>
      <c r="P2681" s="39">
        <v>3.1699999999999999E-2</v>
      </c>
      <c r="Q2681" s="39">
        <v>0</v>
      </c>
      <c r="R2681" s="39">
        <v>54.8</v>
      </c>
      <c r="S2681" s="39">
        <v>3.1699999999999999E-2</v>
      </c>
      <c r="T2681" s="39">
        <v>0</v>
      </c>
      <c r="U2681" s="39">
        <v>0</v>
      </c>
      <c r="V2681" s="39">
        <v>0</v>
      </c>
      <c r="W2681" s="39">
        <v>0</v>
      </c>
      <c r="X2681" s="39">
        <v>0</v>
      </c>
      <c r="Y2681" s="39">
        <v>0</v>
      </c>
      <c r="Z2681" s="39">
        <v>0</v>
      </c>
      <c r="AA2681" s="39" t="s">
        <v>47</v>
      </c>
      <c r="AB2681" s="39" t="s">
        <v>48</v>
      </c>
      <c r="AC2681" s="39">
        <v>2020</v>
      </c>
      <c r="AD26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682" spans="1:30" hidden="1" x14ac:dyDescent="0.25">
      <c r="A2682" s="39" t="s">
        <v>89</v>
      </c>
      <c r="B2682" s="39" t="s">
        <v>39</v>
      </c>
      <c r="C2682" s="39" t="s">
        <v>40</v>
      </c>
      <c r="D2682" s="40">
        <v>43474.373194444444</v>
      </c>
      <c r="E2682" s="39" t="s">
        <v>84</v>
      </c>
      <c r="F2682" s="39" t="s">
        <v>74</v>
      </c>
      <c r="G2682" s="39" t="s">
        <v>144</v>
      </c>
      <c r="H2682" s="39" t="str">
        <f>IF(raw_impacts[[#This Row],[BldgVint]]="Old","Ex",raw_impacts[[#This Row],[BldgVint]])</f>
        <v>Rec</v>
      </c>
      <c r="I2682" s="39" t="s">
        <v>64</v>
      </c>
      <c r="J2682" s="39" t="s">
        <v>41</v>
      </c>
      <c r="K2682" s="39" t="s">
        <v>45</v>
      </c>
      <c r="L2682" s="39">
        <v>195</v>
      </c>
      <c r="M2682" s="39">
        <v>0</v>
      </c>
      <c r="N2682" s="39" t="s">
        <v>46</v>
      </c>
      <c r="O2682" s="39">
        <v>113</v>
      </c>
      <c r="P2682" s="39">
        <v>6.5000000000000002E-2</v>
      </c>
      <c r="Q2682" s="39">
        <v>0</v>
      </c>
      <c r="R2682" s="39">
        <v>113</v>
      </c>
      <c r="S2682" s="39">
        <v>6.5000000000000002E-2</v>
      </c>
      <c r="T2682" s="39">
        <v>0</v>
      </c>
      <c r="U2682" s="39">
        <v>0</v>
      </c>
      <c r="V2682" s="39">
        <v>0</v>
      </c>
      <c r="W2682" s="39">
        <v>0</v>
      </c>
      <c r="X2682" s="39">
        <v>0</v>
      </c>
      <c r="Y2682" s="39">
        <v>0</v>
      </c>
      <c r="Z2682" s="39">
        <v>0</v>
      </c>
      <c r="AA2682" s="39" t="s">
        <v>47</v>
      </c>
      <c r="AB2682" s="39" t="s">
        <v>48</v>
      </c>
      <c r="AC2682" s="39">
        <v>2020</v>
      </c>
      <c r="AD26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0.14699999999999999</v>
      </c>
    </row>
    <row r="2683" spans="1:30" hidden="1" x14ac:dyDescent="0.25">
      <c r="A2683" s="39" t="s">
        <v>89</v>
      </c>
      <c r="B2683" s="39" t="s">
        <v>39</v>
      </c>
      <c r="C2683" s="39" t="s">
        <v>40</v>
      </c>
      <c r="D2683" s="40">
        <v>43474.373194444444</v>
      </c>
      <c r="E2683" s="39" t="s">
        <v>84</v>
      </c>
      <c r="F2683" s="39" t="s">
        <v>75</v>
      </c>
      <c r="G2683" s="39" t="s">
        <v>144</v>
      </c>
      <c r="H2683" s="39" t="str">
        <f>IF(raw_impacts[[#This Row],[BldgVint]]="Old","Ex",raw_impacts[[#This Row],[BldgVint]])</f>
        <v>Rec</v>
      </c>
      <c r="I2683" s="39" t="s">
        <v>64</v>
      </c>
      <c r="J2683" s="39" t="s">
        <v>41</v>
      </c>
      <c r="K2683" s="39" t="s">
        <v>45</v>
      </c>
      <c r="L2683" s="39">
        <v>346</v>
      </c>
      <c r="M2683" s="39">
        <v>0</v>
      </c>
      <c r="N2683" s="39" t="s">
        <v>46</v>
      </c>
      <c r="O2683" s="39">
        <v>82.4</v>
      </c>
      <c r="P2683" s="39">
        <v>4.6399999999999997E-2</v>
      </c>
      <c r="Q2683" s="39">
        <v>0</v>
      </c>
      <c r="R2683" s="39">
        <v>82.4</v>
      </c>
      <c r="S2683" s="39">
        <v>4.6399999999999997E-2</v>
      </c>
      <c r="T2683" s="39">
        <v>0</v>
      </c>
      <c r="U2683" s="39">
        <v>0</v>
      </c>
      <c r="V2683" s="39">
        <v>0</v>
      </c>
      <c r="W2683" s="39">
        <v>0</v>
      </c>
      <c r="X2683" s="39">
        <v>0</v>
      </c>
      <c r="Y2683" s="39">
        <v>0</v>
      </c>
      <c r="Z2683" s="39">
        <v>0</v>
      </c>
      <c r="AA2683" s="39" t="s">
        <v>47</v>
      </c>
      <c r="AB2683" s="39" t="s">
        <v>48</v>
      </c>
      <c r="AC2683" s="39">
        <v>2020</v>
      </c>
      <c r="AD26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0.54899999999999993</v>
      </c>
    </row>
    <row r="2684" spans="1:30" hidden="1" x14ac:dyDescent="0.25">
      <c r="A2684" s="39" t="s">
        <v>89</v>
      </c>
      <c r="B2684" s="39" t="s">
        <v>39</v>
      </c>
      <c r="C2684" s="39" t="s">
        <v>40</v>
      </c>
      <c r="D2684" s="40">
        <v>43474.373194444444</v>
      </c>
      <c r="E2684" s="39" t="s">
        <v>84</v>
      </c>
      <c r="F2684" s="39" t="s">
        <v>76</v>
      </c>
      <c r="G2684" s="39" t="s">
        <v>144</v>
      </c>
      <c r="H2684" s="39" t="str">
        <f>IF(raw_impacts[[#This Row],[BldgVint]]="Old","Ex",raw_impacts[[#This Row],[BldgVint]])</f>
        <v>Rec</v>
      </c>
      <c r="I2684" s="39" t="s">
        <v>64</v>
      </c>
      <c r="J2684" s="39" t="s">
        <v>41</v>
      </c>
      <c r="K2684" s="39" t="s">
        <v>45</v>
      </c>
      <c r="L2684" s="39">
        <v>115</v>
      </c>
      <c r="M2684" s="39">
        <v>0</v>
      </c>
      <c r="N2684" s="39" t="s">
        <v>46</v>
      </c>
      <c r="O2684" s="39">
        <v>101</v>
      </c>
      <c r="P2684" s="39">
        <v>6.8400000000000002E-2</v>
      </c>
      <c r="Q2684" s="39">
        <v>0</v>
      </c>
      <c r="R2684" s="39">
        <v>101</v>
      </c>
      <c r="S2684" s="39">
        <v>6.8400000000000002E-2</v>
      </c>
      <c r="T2684" s="39">
        <v>0</v>
      </c>
      <c r="U2684" s="39">
        <v>0</v>
      </c>
      <c r="V2684" s="39">
        <v>0</v>
      </c>
      <c r="W2684" s="39">
        <v>0</v>
      </c>
      <c r="X2684" s="39">
        <v>0</v>
      </c>
      <c r="Y2684" s="39">
        <v>0</v>
      </c>
      <c r="Z2684" s="39">
        <v>0</v>
      </c>
      <c r="AA2684" s="39" t="s">
        <v>47</v>
      </c>
      <c r="AB2684" s="39" t="s">
        <v>48</v>
      </c>
      <c r="AC2684" s="39">
        <v>2020</v>
      </c>
      <c r="AD26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685" spans="1:30" hidden="1" x14ac:dyDescent="0.25">
      <c r="A2685" s="39" t="s">
        <v>89</v>
      </c>
      <c r="B2685" s="39" t="s">
        <v>39</v>
      </c>
      <c r="C2685" s="39" t="s">
        <v>40</v>
      </c>
      <c r="D2685" s="40">
        <v>43474.373194444444</v>
      </c>
      <c r="E2685" s="39" t="s">
        <v>84</v>
      </c>
      <c r="F2685" s="39" t="s">
        <v>77</v>
      </c>
      <c r="G2685" s="39" t="s">
        <v>144</v>
      </c>
      <c r="H2685" s="39" t="str">
        <f>IF(raw_impacts[[#This Row],[BldgVint]]="Old","Ex",raw_impacts[[#This Row],[BldgVint]])</f>
        <v>Rec</v>
      </c>
      <c r="I2685" s="39" t="s">
        <v>64</v>
      </c>
      <c r="J2685" s="39" t="s">
        <v>41</v>
      </c>
      <c r="K2685" s="39" t="s">
        <v>45</v>
      </c>
      <c r="L2685" s="39">
        <v>414</v>
      </c>
      <c r="M2685" s="39">
        <v>0</v>
      </c>
      <c r="N2685" s="39" t="s">
        <v>46</v>
      </c>
      <c r="O2685" s="39">
        <v>79.5</v>
      </c>
      <c r="P2685" s="39">
        <v>3.1899999999999998E-2</v>
      </c>
      <c r="Q2685" s="39">
        <v>0</v>
      </c>
      <c r="R2685" s="39">
        <v>79.5</v>
      </c>
      <c r="S2685" s="39">
        <v>3.1899999999999998E-2</v>
      </c>
      <c r="T2685" s="39">
        <v>0</v>
      </c>
      <c r="U2685" s="39">
        <v>0</v>
      </c>
      <c r="V2685" s="39">
        <v>0</v>
      </c>
      <c r="W2685" s="39">
        <v>0</v>
      </c>
      <c r="X2685" s="39">
        <v>0</v>
      </c>
      <c r="Y2685" s="39">
        <v>0</v>
      </c>
      <c r="Z2685" s="39">
        <v>0</v>
      </c>
      <c r="AA2685" s="39" t="s">
        <v>47</v>
      </c>
      <c r="AB2685" s="39" t="s">
        <v>48</v>
      </c>
      <c r="AC2685" s="39">
        <v>2020</v>
      </c>
      <c r="AD26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0.65300000000000002</v>
      </c>
    </row>
    <row r="2686" spans="1:30" hidden="1" x14ac:dyDescent="0.25">
      <c r="A2686" s="39" t="s">
        <v>89</v>
      </c>
      <c r="B2686" s="39" t="s">
        <v>39</v>
      </c>
      <c r="C2686" s="39" t="s">
        <v>40</v>
      </c>
      <c r="D2686" s="40">
        <v>43474.373194444444</v>
      </c>
      <c r="E2686" s="39" t="s">
        <v>84</v>
      </c>
      <c r="F2686" s="39" t="s">
        <v>78</v>
      </c>
      <c r="G2686" s="39" t="s">
        <v>144</v>
      </c>
      <c r="H2686" s="39" t="str">
        <f>IF(raw_impacts[[#This Row],[BldgVint]]="Old","Ex",raw_impacts[[#This Row],[BldgVint]])</f>
        <v>Rec</v>
      </c>
      <c r="I2686" s="39" t="s">
        <v>64</v>
      </c>
      <c r="J2686" s="39" t="s">
        <v>41</v>
      </c>
      <c r="K2686" s="39" t="s">
        <v>45</v>
      </c>
      <c r="L2686" s="39">
        <v>25</v>
      </c>
      <c r="M2686" s="39">
        <v>0</v>
      </c>
      <c r="N2686" s="39" t="s">
        <v>46</v>
      </c>
      <c r="O2686" s="39">
        <v>87.2</v>
      </c>
      <c r="P2686" s="39">
        <v>3.4000000000000002E-2</v>
      </c>
      <c r="Q2686" s="39">
        <v>0</v>
      </c>
      <c r="R2686" s="39">
        <v>87.2</v>
      </c>
      <c r="S2686" s="39">
        <v>3.4000000000000002E-2</v>
      </c>
      <c r="T2686" s="39">
        <v>0</v>
      </c>
      <c r="U2686" s="39">
        <v>0</v>
      </c>
      <c r="V2686" s="39">
        <v>0</v>
      </c>
      <c r="W2686" s="39">
        <v>0</v>
      </c>
      <c r="X2686" s="39">
        <v>0</v>
      </c>
      <c r="Y2686" s="39">
        <v>0</v>
      </c>
      <c r="Z2686" s="39">
        <v>0</v>
      </c>
      <c r="AA2686" s="39" t="s">
        <v>47</v>
      </c>
      <c r="AB2686" s="39" t="s">
        <v>48</v>
      </c>
      <c r="AC2686" s="39">
        <v>2020</v>
      </c>
      <c r="AD26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</v>
      </c>
    </row>
    <row r="2687" spans="1:30" hidden="1" x14ac:dyDescent="0.25">
      <c r="A2687" s="39" t="s">
        <v>89</v>
      </c>
      <c r="B2687" s="39" t="s">
        <v>39</v>
      </c>
      <c r="C2687" s="39" t="s">
        <v>40</v>
      </c>
      <c r="D2687" s="40">
        <v>43474.373194444444</v>
      </c>
      <c r="E2687" s="39" t="s">
        <v>84</v>
      </c>
      <c r="F2687" s="39" t="s">
        <v>79</v>
      </c>
      <c r="G2687" s="39" t="s">
        <v>144</v>
      </c>
      <c r="H2687" s="39" t="str">
        <f>IF(raw_impacts[[#This Row],[BldgVint]]="Old","Ex",raw_impacts[[#This Row],[BldgVint]])</f>
        <v>Rec</v>
      </c>
      <c r="I2687" s="39" t="s">
        <v>64</v>
      </c>
      <c r="J2687" s="39" t="s">
        <v>41</v>
      </c>
      <c r="K2687" s="39" t="s">
        <v>45</v>
      </c>
      <c r="L2687" s="39">
        <v>280</v>
      </c>
      <c r="M2687" s="39">
        <v>0</v>
      </c>
      <c r="N2687" s="39" t="s">
        <v>46</v>
      </c>
      <c r="O2687" s="39">
        <v>99</v>
      </c>
      <c r="P2687" s="39">
        <v>6.9800000000000001E-2</v>
      </c>
      <c r="Q2687" s="39">
        <v>0</v>
      </c>
      <c r="R2687" s="39">
        <v>99</v>
      </c>
      <c r="S2687" s="39">
        <v>6.9800000000000001E-2</v>
      </c>
      <c r="T2687" s="39">
        <v>0</v>
      </c>
      <c r="U2687" s="39">
        <v>0</v>
      </c>
      <c r="V2687" s="39">
        <v>0</v>
      </c>
      <c r="W2687" s="39">
        <v>0</v>
      </c>
      <c r="X2687" s="39">
        <v>0</v>
      </c>
      <c r="Y2687" s="39">
        <v>0</v>
      </c>
      <c r="Z2687" s="39">
        <v>0</v>
      </c>
      <c r="AA2687" s="39" t="s">
        <v>47</v>
      </c>
      <c r="AB2687" s="39" t="s">
        <v>48</v>
      </c>
      <c r="AC2687" s="39">
        <v>2020</v>
      </c>
      <c r="AD26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0.41799999999999998</v>
      </c>
    </row>
    <row r="2688" spans="1:30" hidden="1" x14ac:dyDescent="0.25">
      <c r="A2688" s="39" t="s">
        <v>89</v>
      </c>
      <c r="B2688" s="39" t="s">
        <v>39</v>
      </c>
      <c r="C2688" s="39" t="s">
        <v>40</v>
      </c>
      <c r="D2688" s="40">
        <v>43474.373194444444</v>
      </c>
      <c r="E2688" s="39" t="s">
        <v>84</v>
      </c>
      <c r="F2688" s="39" t="s">
        <v>42</v>
      </c>
      <c r="G2688" s="39" t="s">
        <v>144</v>
      </c>
      <c r="H2688" s="39" t="str">
        <f>IF(raw_impacts[[#This Row],[BldgVint]]="Old","Ex",raw_impacts[[#This Row],[BldgVint]])</f>
        <v>Rec</v>
      </c>
      <c r="I2688" s="39" t="s">
        <v>68</v>
      </c>
      <c r="J2688" s="39" t="s">
        <v>41</v>
      </c>
      <c r="K2688" s="39" t="s">
        <v>45</v>
      </c>
      <c r="L2688" s="39">
        <v>755</v>
      </c>
      <c r="M2688" s="39">
        <v>0</v>
      </c>
      <c r="N2688" s="39" t="s">
        <v>46</v>
      </c>
      <c r="O2688" s="39">
        <v>82</v>
      </c>
      <c r="P2688" s="39">
        <v>6.2799999999999995E-2</v>
      </c>
      <c r="Q2688" s="39">
        <v>0</v>
      </c>
      <c r="R2688" s="39">
        <v>82</v>
      </c>
      <c r="S2688" s="39">
        <v>6.2799999999999995E-2</v>
      </c>
      <c r="T2688" s="39">
        <v>0</v>
      </c>
      <c r="U2688" s="39">
        <v>0</v>
      </c>
      <c r="V2688" s="39">
        <v>0</v>
      </c>
      <c r="W2688" s="39">
        <v>0</v>
      </c>
      <c r="X2688" s="39">
        <v>0</v>
      </c>
      <c r="Y2688" s="39">
        <v>0</v>
      </c>
      <c r="Z2688" s="39">
        <v>0</v>
      </c>
      <c r="AA2688" s="39" t="s">
        <v>47</v>
      </c>
      <c r="AB2688" s="39" t="s">
        <v>48</v>
      </c>
      <c r="AC2688" s="39">
        <v>2020</v>
      </c>
      <c r="AD26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689" spans="1:30" hidden="1" x14ac:dyDescent="0.25">
      <c r="A2689" s="39" t="s">
        <v>89</v>
      </c>
      <c r="B2689" s="39" t="s">
        <v>39</v>
      </c>
      <c r="C2689" s="39" t="s">
        <v>40</v>
      </c>
      <c r="D2689" s="40">
        <v>43474.373194444444</v>
      </c>
      <c r="E2689" s="39" t="s">
        <v>84</v>
      </c>
      <c r="F2689" s="39" t="s">
        <v>71</v>
      </c>
      <c r="G2689" s="39" t="s">
        <v>144</v>
      </c>
      <c r="H2689" s="39" t="str">
        <f>IF(raw_impacts[[#This Row],[BldgVint]]="Old","Ex",raw_impacts[[#This Row],[BldgVint]])</f>
        <v>Rec</v>
      </c>
      <c r="I2689" s="39" t="s">
        <v>68</v>
      </c>
      <c r="J2689" s="39" t="s">
        <v>41</v>
      </c>
      <c r="K2689" s="39" t="s">
        <v>45</v>
      </c>
      <c r="L2689" s="39">
        <v>405</v>
      </c>
      <c r="M2689" s="39">
        <v>0</v>
      </c>
      <c r="N2689" s="39" t="s">
        <v>46</v>
      </c>
      <c r="O2689" s="39">
        <v>55.3</v>
      </c>
      <c r="P2689" s="39">
        <v>3.4700000000000002E-2</v>
      </c>
      <c r="Q2689" s="39">
        <v>0</v>
      </c>
      <c r="R2689" s="39">
        <v>55.3</v>
      </c>
      <c r="S2689" s="39">
        <v>3.4700000000000002E-2</v>
      </c>
      <c r="T2689" s="39">
        <v>0</v>
      </c>
      <c r="U2689" s="39">
        <v>0</v>
      </c>
      <c r="V2689" s="39">
        <v>0</v>
      </c>
      <c r="W2689" s="39">
        <v>0</v>
      </c>
      <c r="X2689" s="39">
        <v>0</v>
      </c>
      <c r="Y2689" s="39">
        <v>0</v>
      </c>
      <c r="Z2689" s="39">
        <v>0</v>
      </c>
      <c r="AA2689" s="39" t="s">
        <v>47</v>
      </c>
      <c r="AB2689" s="39" t="s">
        <v>48</v>
      </c>
      <c r="AC2689" s="39">
        <v>2020</v>
      </c>
      <c r="AD26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3.0000000000000001E-3</v>
      </c>
    </row>
    <row r="2690" spans="1:30" hidden="1" x14ac:dyDescent="0.25">
      <c r="A2690" s="39" t="s">
        <v>89</v>
      </c>
      <c r="B2690" s="39" t="s">
        <v>39</v>
      </c>
      <c r="C2690" s="39" t="s">
        <v>40</v>
      </c>
      <c r="D2690" s="40">
        <v>43474.373194444444</v>
      </c>
      <c r="E2690" s="39" t="s">
        <v>84</v>
      </c>
      <c r="F2690" s="39" t="s">
        <v>72</v>
      </c>
      <c r="G2690" s="39" t="s">
        <v>144</v>
      </c>
      <c r="H2690" s="39" t="str">
        <f>IF(raw_impacts[[#This Row],[BldgVint]]="Old","Ex",raw_impacts[[#This Row],[BldgVint]])</f>
        <v>Rec</v>
      </c>
      <c r="I2690" s="39" t="s">
        <v>68</v>
      </c>
      <c r="J2690" s="39" t="s">
        <v>41</v>
      </c>
      <c r="K2690" s="39" t="s">
        <v>45</v>
      </c>
      <c r="L2690" s="39">
        <v>2470</v>
      </c>
      <c r="M2690" s="39">
        <v>0</v>
      </c>
      <c r="N2690" s="39" t="s">
        <v>46</v>
      </c>
      <c r="O2690" s="39">
        <v>75.7</v>
      </c>
      <c r="P2690" s="39">
        <v>5.8500000000000003E-2</v>
      </c>
      <c r="Q2690" s="39">
        <v>0</v>
      </c>
      <c r="R2690" s="39">
        <v>75.7</v>
      </c>
      <c r="S2690" s="39">
        <v>5.8500000000000003E-2</v>
      </c>
      <c r="T2690" s="39">
        <v>0</v>
      </c>
      <c r="U2690" s="39">
        <v>0</v>
      </c>
      <c r="V2690" s="39">
        <v>0</v>
      </c>
      <c r="W2690" s="39">
        <v>0</v>
      </c>
      <c r="X2690" s="39">
        <v>0</v>
      </c>
      <c r="Y2690" s="39">
        <v>0</v>
      </c>
      <c r="Z2690" s="39">
        <v>0</v>
      </c>
      <c r="AA2690" s="39" t="s">
        <v>47</v>
      </c>
      <c r="AB2690" s="39" t="s">
        <v>48</v>
      </c>
      <c r="AC2690" s="39">
        <v>2020</v>
      </c>
      <c r="AD26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691" spans="1:30" hidden="1" x14ac:dyDescent="0.25">
      <c r="A2691" s="39" t="s">
        <v>89</v>
      </c>
      <c r="B2691" s="39" t="s">
        <v>39</v>
      </c>
      <c r="C2691" s="39" t="s">
        <v>40</v>
      </c>
      <c r="D2691" s="40">
        <v>43474.373194444444</v>
      </c>
      <c r="E2691" s="39" t="s">
        <v>84</v>
      </c>
      <c r="F2691" s="39" t="s">
        <v>73</v>
      </c>
      <c r="G2691" s="39" t="s">
        <v>144</v>
      </c>
      <c r="H2691" s="39" t="str">
        <f>IF(raw_impacts[[#This Row],[BldgVint]]="Old","Ex",raw_impacts[[#This Row],[BldgVint]])</f>
        <v>Rec</v>
      </c>
      <c r="I2691" s="39" t="s">
        <v>68</v>
      </c>
      <c r="J2691" s="39" t="s">
        <v>41</v>
      </c>
      <c r="K2691" s="39" t="s">
        <v>45</v>
      </c>
      <c r="L2691" s="39">
        <v>1030</v>
      </c>
      <c r="M2691" s="39">
        <v>0</v>
      </c>
      <c r="N2691" s="39" t="s">
        <v>46</v>
      </c>
      <c r="O2691" s="39">
        <v>53.5</v>
      </c>
      <c r="P2691" s="39">
        <v>2.6499999999999999E-2</v>
      </c>
      <c r="Q2691" s="39">
        <v>0</v>
      </c>
      <c r="R2691" s="39">
        <v>53.5</v>
      </c>
      <c r="S2691" s="39">
        <v>2.6499999999999999E-2</v>
      </c>
      <c r="T2691" s="39">
        <v>0</v>
      </c>
      <c r="U2691" s="39">
        <v>0</v>
      </c>
      <c r="V2691" s="39">
        <v>0</v>
      </c>
      <c r="W2691" s="39">
        <v>0</v>
      </c>
      <c r="X2691" s="39">
        <v>0</v>
      </c>
      <c r="Y2691" s="39">
        <v>0</v>
      </c>
      <c r="Z2691" s="39">
        <v>0</v>
      </c>
      <c r="AA2691" s="39" t="s">
        <v>47</v>
      </c>
      <c r="AB2691" s="39" t="s">
        <v>48</v>
      </c>
      <c r="AC2691" s="39">
        <v>2020</v>
      </c>
      <c r="AD26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692" spans="1:30" hidden="1" x14ac:dyDescent="0.25">
      <c r="A2692" s="39" t="s">
        <v>89</v>
      </c>
      <c r="B2692" s="39" t="s">
        <v>39</v>
      </c>
      <c r="C2692" s="39" t="s">
        <v>40</v>
      </c>
      <c r="D2692" s="40">
        <v>43474.373194444444</v>
      </c>
      <c r="E2692" s="39" t="s">
        <v>84</v>
      </c>
      <c r="F2692" s="39" t="s">
        <v>74</v>
      </c>
      <c r="G2692" s="39" t="s">
        <v>144</v>
      </c>
      <c r="H2692" s="39" t="str">
        <f>IF(raw_impacts[[#This Row],[BldgVint]]="Old","Ex",raw_impacts[[#This Row],[BldgVint]])</f>
        <v>Rec</v>
      </c>
      <c r="I2692" s="39" t="s">
        <v>68</v>
      </c>
      <c r="J2692" s="39" t="s">
        <v>41</v>
      </c>
      <c r="K2692" s="39" t="s">
        <v>45</v>
      </c>
      <c r="L2692" s="39">
        <v>208</v>
      </c>
      <c r="M2692" s="39">
        <v>0</v>
      </c>
      <c r="N2692" s="39" t="s">
        <v>46</v>
      </c>
      <c r="O2692" s="39">
        <v>117</v>
      </c>
      <c r="P2692" s="39">
        <v>5.8500000000000003E-2</v>
      </c>
      <c r="Q2692" s="39">
        <v>0</v>
      </c>
      <c r="R2692" s="39">
        <v>117</v>
      </c>
      <c r="S2692" s="39">
        <v>5.8500000000000003E-2</v>
      </c>
      <c r="T2692" s="39">
        <v>0</v>
      </c>
      <c r="U2692" s="39">
        <v>0</v>
      </c>
      <c r="V2692" s="39">
        <v>0</v>
      </c>
      <c r="W2692" s="39">
        <v>0</v>
      </c>
      <c r="X2692" s="39">
        <v>0</v>
      </c>
      <c r="Y2692" s="39">
        <v>0</v>
      </c>
      <c r="Z2692" s="39">
        <v>0</v>
      </c>
      <c r="AA2692" s="39" t="s">
        <v>47</v>
      </c>
      <c r="AB2692" s="39" t="s">
        <v>48</v>
      </c>
      <c r="AC2692" s="39">
        <v>2020</v>
      </c>
      <c r="AD26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1.4999999999999999E-2</v>
      </c>
    </row>
    <row r="2693" spans="1:30" hidden="1" x14ac:dyDescent="0.25">
      <c r="A2693" s="39" t="s">
        <v>89</v>
      </c>
      <c r="B2693" s="39" t="s">
        <v>39</v>
      </c>
      <c r="C2693" s="39" t="s">
        <v>40</v>
      </c>
      <c r="D2693" s="40">
        <v>43474.373194444444</v>
      </c>
      <c r="E2693" s="39" t="s">
        <v>84</v>
      </c>
      <c r="F2693" s="39" t="s">
        <v>75</v>
      </c>
      <c r="G2693" s="39" t="s">
        <v>144</v>
      </c>
      <c r="H2693" s="39" t="str">
        <f>IF(raw_impacts[[#This Row],[BldgVint]]="Old","Ex",raw_impacts[[#This Row],[BldgVint]])</f>
        <v>Rec</v>
      </c>
      <c r="I2693" s="39" t="s">
        <v>68</v>
      </c>
      <c r="J2693" s="39" t="s">
        <v>41</v>
      </c>
      <c r="K2693" s="39" t="s">
        <v>45</v>
      </c>
      <c r="L2693" s="39">
        <v>374</v>
      </c>
      <c r="M2693" s="39">
        <v>0</v>
      </c>
      <c r="N2693" s="39" t="s">
        <v>46</v>
      </c>
      <c r="O2693" s="39">
        <v>76.3</v>
      </c>
      <c r="P2693" s="39">
        <v>4.2299999999999997E-2</v>
      </c>
      <c r="Q2693" s="39">
        <v>0</v>
      </c>
      <c r="R2693" s="39">
        <v>76.3</v>
      </c>
      <c r="S2693" s="39">
        <v>4.2299999999999997E-2</v>
      </c>
      <c r="T2693" s="39">
        <v>0</v>
      </c>
      <c r="U2693" s="39">
        <v>0</v>
      </c>
      <c r="V2693" s="39">
        <v>0</v>
      </c>
      <c r="W2693" s="39">
        <v>0</v>
      </c>
      <c r="X2693" s="39">
        <v>0</v>
      </c>
      <c r="Y2693" s="39">
        <v>0</v>
      </c>
      <c r="Z2693" s="39">
        <v>0</v>
      </c>
      <c r="AA2693" s="39" t="s">
        <v>47</v>
      </c>
      <c r="AB2693" s="39" t="s">
        <v>48</v>
      </c>
      <c r="AC2693" s="39">
        <v>2020</v>
      </c>
      <c r="AD26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694" spans="1:30" hidden="1" x14ac:dyDescent="0.25">
      <c r="A2694" s="39" t="s">
        <v>89</v>
      </c>
      <c r="B2694" s="39" t="s">
        <v>39</v>
      </c>
      <c r="C2694" s="39" t="s">
        <v>40</v>
      </c>
      <c r="D2694" s="40">
        <v>43474.373194444444</v>
      </c>
      <c r="E2694" s="39" t="s">
        <v>84</v>
      </c>
      <c r="F2694" s="39" t="s">
        <v>76</v>
      </c>
      <c r="G2694" s="39" t="s">
        <v>144</v>
      </c>
      <c r="H2694" s="39" t="str">
        <f>IF(raw_impacts[[#This Row],[BldgVint]]="Old","Ex",raw_impacts[[#This Row],[BldgVint]])</f>
        <v>Rec</v>
      </c>
      <c r="I2694" s="39" t="s">
        <v>68</v>
      </c>
      <c r="J2694" s="39" t="s">
        <v>41</v>
      </c>
      <c r="K2694" s="39" t="s">
        <v>45</v>
      </c>
      <c r="L2694" s="39">
        <v>121</v>
      </c>
      <c r="M2694" s="39">
        <v>0</v>
      </c>
      <c r="N2694" s="39" t="s">
        <v>46</v>
      </c>
      <c r="O2694" s="39">
        <v>112</v>
      </c>
      <c r="P2694" s="39">
        <v>6.4799999999999996E-2</v>
      </c>
      <c r="Q2694" s="39">
        <v>0</v>
      </c>
      <c r="R2694" s="39">
        <v>112</v>
      </c>
      <c r="S2694" s="39">
        <v>6.4799999999999996E-2</v>
      </c>
      <c r="T2694" s="39">
        <v>0</v>
      </c>
      <c r="U2694" s="39">
        <v>0</v>
      </c>
      <c r="V2694" s="39">
        <v>0</v>
      </c>
      <c r="W2694" s="39">
        <v>0</v>
      </c>
      <c r="X2694" s="39">
        <v>0</v>
      </c>
      <c r="Y2694" s="39">
        <v>0</v>
      </c>
      <c r="Z2694" s="39">
        <v>0</v>
      </c>
      <c r="AA2694" s="39" t="s">
        <v>47</v>
      </c>
      <c r="AB2694" s="39" t="s">
        <v>48</v>
      </c>
      <c r="AC2694" s="39">
        <v>2020</v>
      </c>
      <c r="AD26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695" spans="1:30" hidden="1" x14ac:dyDescent="0.25">
      <c r="A2695" s="39" t="s">
        <v>89</v>
      </c>
      <c r="B2695" s="39" t="s">
        <v>39</v>
      </c>
      <c r="C2695" s="39" t="s">
        <v>40</v>
      </c>
      <c r="D2695" s="40">
        <v>43474.373194444444</v>
      </c>
      <c r="E2695" s="39" t="s">
        <v>84</v>
      </c>
      <c r="F2695" s="39" t="s">
        <v>77</v>
      </c>
      <c r="G2695" s="39" t="s">
        <v>144</v>
      </c>
      <c r="H2695" s="39" t="str">
        <f>IF(raw_impacts[[#This Row],[BldgVint]]="Old","Ex",raw_impacts[[#This Row],[BldgVint]])</f>
        <v>Rec</v>
      </c>
      <c r="I2695" s="39" t="s">
        <v>68</v>
      </c>
      <c r="J2695" s="39" t="s">
        <v>41</v>
      </c>
      <c r="K2695" s="39" t="s">
        <v>45</v>
      </c>
      <c r="L2695" s="39">
        <v>427</v>
      </c>
      <c r="M2695" s="39">
        <v>0</v>
      </c>
      <c r="N2695" s="39" t="s">
        <v>46</v>
      </c>
      <c r="O2695" s="39">
        <v>78.599999999999994</v>
      </c>
      <c r="P2695" s="39">
        <v>3.3700000000000001E-2</v>
      </c>
      <c r="Q2695" s="39">
        <v>0</v>
      </c>
      <c r="R2695" s="39">
        <v>78.599999999999994</v>
      </c>
      <c r="S2695" s="39">
        <v>3.3700000000000001E-2</v>
      </c>
      <c r="T2695" s="39">
        <v>0</v>
      </c>
      <c r="U2695" s="39">
        <v>0</v>
      </c>
      <c r="V2695" s="39">
        <v>0</v>
      </c>
      <c r="W2695" s="39">
        <v>0</v>
      </c>
      <c r="X2695" s="39">
        <v>0</v>
      </c>
      <c r="Y2695" s="39">
        <v>0</v>
      </c>
      <c r="Z2695" s="39">
        <v>0</v>
      </c>
      <c r="AA2695" s="39" t="s">
        <v>47</v>
      </c>
      <c r="AB2695" s="39" t="s">
        <v>48</v>
      </c>
      <c r="AC2695" s="39">
        <v>2020</v>
      </c>
      <c r="AD26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1.6E-2</v>
      </c>
    </row>
    <row r="2696" spans="1:30" hidden="1" x14ac:dyDescent="0.25">
      <c r="A2696" s="39" t="s">
        <v>89</v>
      </c>
      <c r="B2696" s="39" t="s">
        <v>39</v>
      </c>
      <c r="C2696" s="39" t="s">
        <v>40</v>
      </c>
      <c r="D2696" s="40">
        <v>43474.373194444444</v>
      </c>
      <c r="E2696" s="39" t="s">
        <v>84</v>
      </c>
      <c r="F2696" s="39" t="s">
        <v>78</v>
      </c>
      <c r="G2696" s="39" t="s">
        <v>144</v>
      </c>
      <c r="H2696" s="39" t="str">
        <f>IF(raw_impacts[[#This Row],[BldgVint]]="Old","Ex",raw_impacts[[#This Row],[BldgVint]])</f>
        <v>Rec</v>
      </c>
      <c r="I2696" s="39" t="s">
        <v>68</v>
      </c>
      <c r="J2696" s="39" t="s">
        <v>41</v>
      </c>
      <c r="K2696" s="39" t="s">
        <v>45</v>
      </c>
      <c r="L2696" s="39">
        <v>27.1</v>
      </c>
      <c r="M2696" s="39">
        <v>0</v>
      </c>
      <c r="N2696" s="39" t="s">
        <v>46</v>
      </c>
      <c r="O2696" s="39">
        <v>83.3</v>
      </c>
      <c r="P2696" s="39">
        <v>3.2800000000000003E-2</v>
      </c>
      <c r="Q2696" s="39">
        <v>0</v>
      </c>
      <c r="R2696" s="39">
        <v>83.3</v>
      </c>
      <c r="S2696" s="39">
        <v>3.2800000000000003E-2</v>
      </c>
      <c r="T2696" s="39">
        <v>0</v>
      </c>
      <c r="U2696" s="39">
        <v>0</v>
      </c>
      <c r="V2696" s="39">
        <v>0</v>
      </c>
      <c r="W2696" s="39">
        <v>0</v>
      </c>
      <c r="X2696" s="39">
        <v>0</v>
      </c>
      <c r="Y2696" s="39">
        <v>0</v>
      </c>
      <c r="Z2696" s="39">
        <v>0</v>
      </c>
      <c r="AA2696" s="39" t="s">
        <v>47</v>
      </c>
      <c r="AB2696" s="39" t="s">
        <v>48</v>
      </c>
      <c r="AC2696" s="39">
        <v>2020</v>
      </c>
      <c r="AD26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2697" spans="1:30" hidden="1" x14ac:dyDescent="0.25">
      <c r="A2697" s="39" t="s">
        <v>89</v>
      </c>
      <c r="B2697" s="39" t="s">
        <v>39</v>
      </c>
      <c r="C2697" s="39" t="s">
        <v>40</v>
      </c>
      <c r="D2697" s="40">
        <v>43474.373194444444</v>
      </c>
      <c r="E2697" s="39" t="s">
        <v>84</v>
      </c>
      <c r="F2697" s="39" t="s">
        <v>79</v>
      </c>
      <c r="G2697" s="39" t="s">
        <v>144</v>
      </c>
      <c r="H2697" s="39" t="str">
        <f>IF(raw_impacts[[#This Row],[BldgVint]]="Old","Ex",raw_impacts[[#This Row],[BldgVint]])</f>
        <v>Rec</v>
      </c>
      <c r="I2697" s="39" t="s">
        <v>68</v>
      </c>
      <c r="J2697" s="39" t="s">
        <v>41</v>
      </c>
      <c r="K2697" s="39" t="s">
        <v>45</v>
      </c>
      <c r="L2697" s="39">
        <v>290</v>
      </c>
      <c r="M2697" s="39">
        <v>0</v>
      </c>
      <c r="N2697" s="39" t="s">
        <v>46</v>
      </c>
      <c r="O2697" s="39">
        <v>92.2</v>
      </c>
      <c r="P2697" s="39">
        <v>5.5599999999999997E-2</v>
      </c>
      <c r="Q2697" s="39">
        <v>0</v>
      </c>
      <c r="R2697" s="39">
        <v>92.2</v>
      </c>
      <c r="S2697" s="39">
        <v>5.5599999999999997E-2</v>
      </c>
      <c r="T2697" s="39">
        <v>0</v>
      </c>
      <c r="U2697" s="39">
        <v>0</v>
      </c>
      <c r="V2697" s="39">
        <v>0</v>
      </c>
      <c r="W2697" s="39">
        <v>0</v>
      </c>
      <c r="X2697" s="39">
        <v>0</v>
      </c>
      <c r="Y2697" s="39">
        <v>0</v>
      </c>
      <c r="Z2697" s="39">
        <v>0</v>
      </c>
      <c r="AA2697" s="39" t="s">
        <v>47</v>
      </c>
      <c r="AB2697" s="39" t="s">
        <v>48</v>
      </c>
      <c r="AC2697" s="39">
        <v>2020</v>
      </c>
      <c r="AD26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698" spans="1:30" hidden="1" x14ac:dyDescent="0.25">
      <c r="A2698" s="39" t="s">
        <v>89</v>
      </c>
      <c r="B2698" s="39" t="s">
        <v>39</v>
      </c>
      <c r="C2698" s="39" t="s">
        <v>40</v>
      </c>
      <c r="D2698" s="40">
        <v>43474.373194444444</v>
      </c>
      <c r="E2698" s="39" t="s">
        <v>84</v>
      </c>
      <c r="F2698" s="39" t="s">
        <v>71</v>
      </c>
      <c r="G2698" s="39" t="s">
        <v>144</v>
      </c>
      <c r="H2698" s="39" t="str">
        <f>IF(raw_impacts[[#This Row],[BldgVint]]="Old","Ex",raw_impacts[[#This Row],[BldgVint]])</f>
        <v>Rec</v>
      </c>
      <c r="I2698" s="39" t="s">
        <v>69</v>
      </c>
      <c r="J2698" s="39" t="s">
        <v>41</v>
      </c>
      <c r="K2698" s="39" t="s">
        <v>45</v>
      </c>
      <c r="L2698" s="39">
        <v>520</v>
      </c>
      <c r="M2698" s="39">
        <v>0</v>
      </c>
      <c r="N2698" s="39" t="s">
        <v>46</v>
      </c>
      <c r="O2698" s="39">
        <v>90.2</v>
      </c>
      <c r="P2698" s="39">
        <v>3.9399999999999998E-2</v>
      </c>
      <c r="Q2698" s="39">
        <v>0</v>
      </c>
      <c r="R2698" s="39">
        <v>90.2</v>
      </c>
      <c r="S2698" s="39">
        <v>3.9399999999999998E-2</v>
      </c>
      <c r="T2698" s="39">
        <v>0</v>
      </c>
      <c r="U2698" s="39">
        <v>0</v>
      </c>
      <c r="V2698" s="39">
        <v>0</v>
      </c>
      <c r="W2698" s="39">
        <v>0</v>
      </c>
      <c r="X2698" s="39">
        <v>0</v>
      </c>
      <c r="Y2698" s="39">
        <v>0</v>
      </c>
      <c r="Z2698" s="39">
        <v>0</v>
      </c>
      <c r="AA2698" s="39" t="s">
        <v>47</v>
      </c>
      <c r="AB2698" s="39" t="s">
        <v>48</v>
      </c>
      <c r="AC2698" s="39">
        <v>2020</v>
      </c>
      <c r="AD26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699" spans="1:30" hidden="1" x14ac:dyDescent="0.25">
      <c r="A2699" s="39" t="s">
        <v>89</v>
      </c>
      <c r="B2699" s="39" t="s">
        <v>39</v>
      </c>
      <c r="C2699" s="39" t="s">
        <v>40</v>
      </c>
      <c r="D2699" s="40">
        <v>43474.373194444444</v>
      </c>
      <c r="E2699" s="39" t="s">
        <v>84</v>
      </c>
      <c r="F2699" s="39" t="s">
        <v>74</v>
      </c>
      <c r="G2699" s="39" t="s">
        <v>144</v>
      </c>
      <c r="H2699" s="39" t="str">
        <f>IF(raw_impacts[[#This Row],[BldgVint]]="Old","Ex",raw_impacts[[#This Row],[BldgVint]])</f>
        <v>Rec</v>
      </c>
      <c r="I2699" s="39" t="s">
        <v>69</v>
      </c>
      <c r="J2699" s="39" t="s">
        <v>41</v>
      </c>
      <c r="K2699" s="39" t="s">
        <v>45</v>
      </c>
      <c r="L2699" s="39">
        <v>271</v>
      </c>
      <c r="M2699" s="39">
        <v>0</v>
      </c>
      <c r="N2699" s="39" t="s">
        <v>46</v>
      </c>
      <c r="O2699" s="39">
        <v>169</v>
      </c>
      <c r="P2699" s="39">
        <v>6.0900000000000003E-2</v>
      </c>
      <c r="Q2699" s="39">
        <v>0</v>
      </c>
      <c r="R2699" s="39">
        <v>169</v>
      </c>
      <c r="S2699" s="39">
        <v>6.0900000000000003E-2</v>
      </c>
      <c r="T2699" s="39">
        <v>0</v>
      </c>
      <c r="U2699" s="39">
        <v>0</v>
      </c>
      <c r="V2699" s="39">
        <v>0</v>
      </c>
      <c r="W2699" s="39">
        <v>0</v>
      </c>
      <c r="X2699" s="39">
        <v>0</v>
      </c>
      <c r="Y2699" s="39">
        <v>0</v>
      </c>
      <c r="Z2699" s="39">
        <v>0</v>
      </c>
      <c r="AA2699" s="39" t="s">
        <v>47</v>
      </c>
      <c r="AB2699" s="39" t="s">
        <v>48</v>
      </c>
      <c r="AC2699" s="39">
        <v>2020</v>
      </c>
      <c r="AD26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700" spans="1:30" hidden="1" x14ac:dyDescent="0.25">
      <c r="A2700" s="39" t="s">
        <v>89</v>
      </c>
      <c r="B2700" s="39" t="s">
        <v>39</v>
      </c>
      <c r="C2700" s="39" t="s">
        <v>40</v>
      </c>
      <c r="D2700" s="40">
        <v>43474.373194444444</v>
      </c>
      <c r="E2700" s="39" t="s">
        <v>84</v>
      </c>
      <c r="F2700" s="39" t="s">
        <v>75</v>
      </c>
      <c r="G2700" s="39" t="s">
        <v>144</v>
      </c>
      <c r="H2700" s="39" t="str">
        <f>IF(raw_impacts[[#This Row],[BldgVint]]="Old","Ex",raw_impacts[[#This Row],[BldgVint]])</f>
        <v>Rec</v>
      </c>
      <c r="I2700" s="39" t="s">
        <v>69</v>
      </c>
      <c r="J2700" s="39" t="s">
        <v>41</v>
      </c>
      <c r="K2700" s="39" t="s">
        <v>45</v>
      </c>
      <c r="L2700" s="39">
        <v>462</v>
      </c>
      <c r="M2700" s="39">
        <v>0</v>
      </c>
      <c r="N2700" s="39" t="s">
        <v>46</v>
      </c>
      <c r="O2700" s="39">
        <v>118</v>
      </c>
      <c r="P2700" s="39">
        <v>4.5199999999999997E-2</v>
      </c>
      <c r="Q2700" s="39">
        <v>0</v>
      </c>
      <c r="R2700" s="39">
        <v>118</v>
      </c>
      <c r="S2700" s="39">
        <v>4.5199999999999997E-2</v>
      </c>
      <c r="T2700" s="39">
        <v>0</v>
      </c>
      <c r="U2700" s="39">
        <v>0</v>
      </c>
      <c r="V2700" s="39">
        <v>0</v>
      </c>
      <c r="W2700" s="39">
        <v>0</v>
      </c>
      <c r="X2700" s="39">
        <v>0</v>
      </c>
      <c r="Y2700" s="39">
        <v>0</v>
      </c>
      <c r="Z2700" s="39">
        <v>0</v>
      </c>
      <c r="AA2700" s="39" t="s">
        <v>47</v>
      </c>
      <c r="AB2700" s="39" t="s">
        <v>48</v>
      </c>
      <c r="AC2700" s="39">
        <v>2020</v>
      </c>
      <c r="AD27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701" spans="1:30" hidden="1" x14ac:dyDescent="0.25">
      <c r="A2701" s="39" t="s">
        <v>89</v>
      </c>
      <c r="B2701" s="39" t="s">
        <v>39</v>
      </c>
      <c r="C2701" s="39" t="s">
        <v>40</v>
      </c>
      <c r="D2701" s="40">
        <v>43474.373194444444</v>
      </c>
      <c r="E2701" s="39" t="s">
        <v>84</v>
      </c>
      <c r="F2701" s="39" t="s">
        <v>77</v>
      </c>
      <c r="G2701" s="39" t="s">
        <v>144</v>
      </c>
      <c r="H2701" s="39" t="str">
        <f>IF(raw_impacts[[#This Row],[BldgVint]]="Old","Ex",raw_impacts[[#This Row],[BldgVint]])</f>
        <v>Rec</v>
      </c>
      <c r="I2701" s="39" t="s">
        <v>69</v>
      </c>
      <c r="J2701" s="39" t="s">
        <v>41</v>
      </c>
      <c r="K2701" s="39" t="s">
        <v>45</v>
      </c>
      <c r="L2701" s="39">
        <v>525</v>
      </c>
      <c r="M2701" s="39">
        <v>0</v>
      </c>
      <c r="N2701" s="39" t="s">
        <v>46</v>
      </c>
      <c r="O2701" s="39">
        <v>116</v>
      </c>
      <c r="P2701" s="39">
        <v>3.3399999999999999E-2</v>
      </c>
      <c r="Q2701" s="39">
        <v>0</v>
      </c>
      <c r="R2701" s="39">
        <v>116</v>
      </c>
      <c r="S2701" s="39">
        <v>3.3399999999999999E-2</v>
      </c>
      <c r="T2701" s="39">
        <v>0</v>
      </c>
      <c r="U2701" s="39">
        <v>0</v>
      </c>
      <c r="V2701" s="39">
        <v>0</v>
      </c>
      <c r="W2701" s="39">
        <v>0</v>
      </c>
      <c r="X2701" s="39">
        <v>0</v>
      </c>
      <c r="Y2701" s="39">
        <v>0</v>
      </c>
      <c r="Z2701" s="39">
        <v>0</v>
      </c>
      <c r="AA2701" s="39" t="s">
        <v>47</v>
      </c>
      <c r="AB2701" s="39" t="s">
        <v>48</v>
      </c>
      <c r="AC2701" s="39">
        <v>2020</v>
      </c>
      <c r="AD27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702" spans="1:30" hidden="1" x14ac:dyDescent="0.25">
      <c r="A2702" s="39" t="s">
        <v>89</v>
      </c>
      <c r="B2702" s="39" t="s">
        <v>39</v>
      </c>
      <c r="C2702" s="39" t="s">
        <v>40</v>
      </c>
      <c r="D2702" s="40">
        <v>43474.373194444444</v>
      </c>
      <c r="E2702" s="39" t="s">
        <v>84</v>
      </c>
      <c r="F2702" s="39" t="s">
        <v>78</v>
      </c>
      <c r="G2702" s="39" t="s">
        <v>144</v>
      </c>
      <c r="H2702" s="39" t="str">
        <f>IF(raw_impacts[[#This Row],[BldgVint]]="Old","Ex",raw_impacts[[#This Row],[BldgVint]])</f>
        <v>Rec</v>
      </c>
      <c r="I2702" s="39" t="s">
        <v>69</v>
      </c>
      <c r="J2702" s="39" t="s">
        <v>41</v>
      </c>
      <c r="K2702" s="39" t="s">
        <v>45</v>
      </c>
      <c r="L2702" s="39">
        <v>32.299999999999997</v>
      </c>
      <c r="M2702" s="39">
        <v>0</v>
      </c>
      <c r="N2702" s="39" t="s">
        <v>46</v>
      </c>
      <c r="O2702" s="39">
        <v>129</v>
      </c>
      <c r="P2702" s="39">
        <v>3.5400000000000001E-2</v>
      </c>
      <c r="Q2702" s="39">
        <v>0</v>
      </c>
      <c r="R2702" s="39">
        <v>129</v>
      </c>
      <c r="S2702" s="39">
        <v>3.5400000000000001E-2</v>
      </c>
      <c r="T2702" s="39">
        <v>0</v>
      </c>
      <c r="U2702" s="39">
        <v>0</v>
      </c>
      <c r="V2702" s="39">
        <v>0</v>
      </c>
      <c r="W2702" s="39">
        <v>0</v>
      </c>
      <c r="X2702" s="39">
        <v>0</v>
      </c>
      <c r="Y2702" s="39">
        <v>0</v>
      </c>
      <c r="Z2702" s="39">
        <v>0</v>
      </c>
      <c r="AA2702" s="39" t="s">
        <v>47</v>
      </c>
      <c r="AB2702" s="39" t="s">
        <v>48</v>
      </c>
      <c r="AC2702" s="39">
        <v>2020</v>
      </c>
      <c r="AD27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3.0000000000000001E-3</v>
      </c>
    </row>
    <row r="2703" spans="1:30" hidden="1" x14ac:dyDescent="0.25">
      <c r="A2703" s="39" t="s">
        <v>89</v>
      </c>
      <c r="B2703" s="39" t="s">
        <v>39</v>
      </c>
      <c r="C2703" s="39" t="s">
        <v>40</v>
      </c>
      <c r="D2703" s="40">
        <v>43474.373194444444</v>
      </c>
      <c r="E2703" s="39" t="s">
        <v>84</v>
      </c>
      <c r="F2703" s="39" t="s">
        <v>79</v>
      </c>
      <c r="G2703" s="39" t="s">
        <v>144</v>
      </c>
      <c r="H2703" s="39" t="str">
        <f>IF(raw_impacts[[#This Row],[BldgVint]]="Old","Ex",raw_impacts[[#This Row],[BldgVint]])</f>
        <v>Rec</v>
      </c>
      <c r="I2703" s="39" t="s">
        <v>69</v>
      </c>
      <c r="J2703" s="39" t="s">
        <v>41</v>
      </c>
      <c r="K2703" s="39" t="s">
        <v>45</v>
      </c>
      <c r="L2703" s="39">
        <v>364</v>
      </c>
      <c r="M2703" s="39">
        <v>0</v>
      </c>
      <c r="N2703" s="39" t="s">
        <v>46</v>
      </c>
      <c r="O2703" s="39">
        <v>141</v>
      </c>
      <c r="P2703" s="39">
        <v>6.1699999999999998E-2</v>
      </c>
      <c r="Q2703" s="39">
        <v>0</v>
      </c>
      <c r="R2703" s="39">
        <v>141</v>
      </c>
      <c r="S2703" s="39">
        <v>6.1699999999999998E-2</v>
      </c>
      <c r="T2703" s="39">
        <v>0</v>
      </c>
      <c r="U2703" s="39">
        <v>0</v>
      </c>
      <c r="V2703" s="39">
        <v>0</v>
      </c>
      <c r="W2703" s="39">
        <v>0</v>
      </c>
      <c r="X2703" s="39">
        <v>0</v>
      </c>
      <c r="Y2703" s="39">
        <v>0</v>
      </c>
      <c r="Z2703" s="39">
        <v>0</v>
      </c>
      <c r="AA2703" s="39" t="s">
        <v>47</v>
      </c>
      <c r="AB2703" s="39" t="s">
        <v>48</v>
      </c>
      <c r="AC2703" s="39">
        <v>2020</v>
      </c>
      <c r="AD27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704" spans="1:30" hidden="1" x14ac:dyDescent="0.25">
      <c r="A2704" s="39" t="s">
        <v>93</v>
      </c>
      <c r="B2704" s="39" t="s">
        <v>39</v>
      </c>
      <c r="C2704" s="39" t="s">
        <v>40</v>
      </c>
      <c r="D2704" s="40">
        <v>43474.373194444444</v>
      </c>
      <c r="E2704" s="39" t="s">
        <v>84</v>
      </c>
      <c r="F2704" s="39" t="s">
        <v>42</v>
      </c>
      <c r="G2704" s="39" t="s">
        <v>144</v>
      </c>
      <c r="H2704" s="39" t="str">
        <f>IF(raw_impacts[[#This Row],[BldgVint]]="Old","Ex",raw_impacts[[#This Row],[BldgVint]])</f>
        <v>Rec</v>
      </c>
      <c r="I2704" s="39" t="s">
        <v>60</v>
      </c>
      <c r="J2704" s="39" t="s">
        <v>41</v>
      </c>
      <c r="K2704" s="39" t="s">
        <v>45</v>
      </c>
      <c r="L2704" s="39">
        <v>608</v>
      </c>
      <c r="M2704" s="39">
        <v>0</v>
      </c>
      <c r="N2704" s="39" t="s">
        <v>46</v>
      </c>
      <c r="O2704" s="39">
        <v>137</v>
      </c>
      <c r="P2704" s="39">
        <v>0.111</v>
      </c>
      <c r="Q2704" s="39">
        <v>0</v>
      </c>
      <c r="R2704" s="39">
        <v>137</v>
      </c>
      <c r="S2704" s="39">
        <v>0.111</v>
      </c>
      <c r="T2704" s="39">
        <v>0</v>
      </c>
      <c r="U2704" s="39">
        <v>0</v>
      </c>
      <c r="V2704" s="39">
        <v>0</v>
      </c>
      <c r="W2704" s="39">
        <v>0</v>
      </c>
      <c r="X2704" s="39">
        <v>0</v>
      </c>
      <c r="Y2704" s="39">
        <v>0</v>
      </c>
      <c r="Z2704" s="39">
        <v>0</v>
      </c>
      <c r="AA2704" s="39" t="s">
        <v>47</v>
      </c>
      <c r="AB2704" s="39" t="s">
        <v>48</v>
      </c>
      <c r="AC2704" s="39">
        <v>2020</v>
      </c>
      <c r="AD27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705" spans="1:30" hidden="1" x14ac:dyDescent="0.25">
      <c r="A2705" s="39" t="s">
        <v>93</v>
      </c>
      <c r="B2705" s="39" t="s">
        <v>39</v>
      </c>
      <c r="C2705" s="39" t="s">
        <v>40</v>
      </c>
      <c r="D2705" s="40">
        <v>43474.373194444444</v>
      </c>
      <c r="E2705" s="39" t="s">
        <v>84</v>
      </c>
      <c r="F2705" s="39" t="s">
        <v>71</v>
      </c>
      <c r="G2705" s="39" t="s">
        <v>144</v>
      </c>
      <c r="H2705" s="39" t="str">
        <f>IF(raw_impacts[[#This Row],[BldgVint]]="Old","Ex",raw_impacts[[#This Row],[BldgVint]])</f>
        <v>Rec</v>
      </c>
      <c r="I2705" s="39" t="s">
        <v>60</v>
      </c>
      <c r="J2705" s="39" t="s">
        <v>41</v>
      </c>
      <c r="K2705" s="39" t="s">
        <v>45</v>
      </c>
      <c r="L2705" s="39">
        <v>329</v>
      </c>
      <c r="M2705" s="39">
        <v>0</v>
      </c>
      <c r="N2705" s="39" t="s">
        <v>46</v>
      </c>
      <c r="O2705" s="39">
        <v>86.1</v>
      </c>
      <c r="P2705" s="39">
        <v>5.57E-2</v>
      </c>
      <c r="Q2705" s="39">
        <v>0</v>
      </c>
      <c r="R2705" s="39">
        <v>86.1</v>
      </c>
      <c r="S2705" s="39">
        <v>5.57E-2</v>
      </c>
      <c r="T2705" s="39">
        <v>0</v>
      </c>
      <c r="U2705" s="39">
        <v>0</v>
      </c>
      <c r="V2705" s="39">
        <v>0</v>
      </c>
      <c r="W2705" s="39">
        <v>0</v>
      </c>
      <c r="X2705" s="39">
        <v>0</v>
      </c>
      <c r="Y2705" s="39">
        <v>0</v>
      </c>
      <c r="Z2705" s="39">
        <v>0</v>
      </c>
      <c r="AA2705" s="39" t="s">
        <v>47</v>
      </c>
      <c r="AB2705" s="39" t="s">
        <v>48</v>
      </c>
      <c r="AC2705" s="39">
        <v>2020</v>
      </c>
      <c r="AD27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706" spans="1:30" hidden="1" x14ac:dyDescent="0.25">
      <c r="A2706" s="39" t="s">
        <v>93</v>
      </c>
      <c r="B2706" s="39" t="s">
        <v>39</v>
      </c>
      <c r="C2706" s="39" t="s">
        <v>40</v>
      </c>
      <c r="D2706" s="40">
        <v>43474.373194444444</v>
      </c>
      <c r="E2706" s="39" t="s">
        <v>84</v>
      </c>
      <c r="F2706" s="39" t="s">
        <v>72</v>
      </c>
      <c r="G2706" s="39" t="s">
        <v>144</v>
      </c>
      <c r="H2706" s="39" t="str">
        <f>IF(raw_impacts[[#This Row],[BldgVint]]="Old","Ex",raw_impacts[[#This Row],[BldgVint]])</f>
        <v>Rec</v>
      </c>
      <c r="I2706" s="39" t="s">
        <v>60</v>
      </c>
      <c r="J2706" s="39" t="s">
        <v>41</v>
      </c>
      <c r="K2706" s="39" t="s">
        <v>45</v>
      </c>
      <c r="L2706" s="39">
        <v>2020</v>
      </c>
      <c r="M2706" s="39">
        <v>0</v>
      </c>
      <c r="N2706" s="39" t="s">
        <v>46</v>
      </c>
      <c r="O2706" s="39">
        <v>111</v>
      </c>
      <c r="P2706" s="39">
        <v>9.9299999999999999E-2</v>
      </c>
      <c r="Q2706" s="39">
        <v>0</v>
      </c>
      <c r="R2706" s="39">
        <v>111</v>
      </c>
      <c r="S2706" s="39">
        <v>9.9299999999999999E-2</v>
      </c>
      <c r="T2706" s="39">
        <v>0</v>
      </c>
      <c r="U2706" s="39">
        <v>0</v>
      </c>
      <c r="V2706" s="39">
        <v>0</v>
      </c>
      <c r="W2706" s="39">
        <v>0</v>
      </c>
      <c r="X2706" s="39">
        <v>0</v>
      </c>
      <c r="Y2706" s="39">
        <v>0</v>
      </c>
      <c r="Z2706" s="39">
        <v>0</v>
      </c>
      <c r="AA2706" s="39" t="s">
        <v>47</v>
      </c>
      <c r="AB2706" s="39" t="s">
        <v>48</v>
      </c>
      <c r="AC2706" s="39">
        <v>2020</v>
      </c>
      <c r="AD27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707" spans="1:30" hidden="1" x14ac:dyDescent="0.25">
      <c r="A2707" s="39" t="s">
        <v>93</v>
      </c>
      <c r="B2707" s="39" t="s">
        <v>39</v>
      </c>
      <c r="C2707" s="39" t="s">
        <v>40</v>
      </c>
      <c r="D2707" s="40">
        <v>43474.373194444444</v>
      </c>
      <c r="E2707" s="39" t="s">
        <v>84</v>
      </c>
      <c r="F2707" s="39" t="s">
        <v>73</v>
      </c>
      <c r="G2707" s="39" t="s">
        <v>144</v>
      </c>
      <c r="H2707" s="39" t="str">
        <f>IF(raw_impacts[[#This Row],[BldgVint]]="Old","Ex",raw_impacts[[#This Row],[BldgVint]])</f>
        <v>Rec</v>
      </c>
      <c r="I2707" s="39" t="s">
        <v>60</v>
      </c>
      <c r="J2707" s="39" t="s">
        <v>41</v>
      </c>
      <c r="K2707" s="39" t="s">
        <v>45</v>
      </c>
      <c r="L2707" s="39">
        <v>835</v>
      </c>
      <c r="M2707" s="39">
        <v>0</v>
      </c>
      <c r="N2707" s="39" t="s">
        <v>46</v>
      </c>
      <c r="O2707" s="39">
        <v>82.9</v>
      </c>
      <c r="P2707" s="39">
        <v>4.4400000000000002E-2</v>
      </c>
      <c r="Q2707" s="39">
        <v>0</v>
      </c>
      <c r="R2707" s="39">
        <v>82.9</v>
      </c>
      <c r="S2707" s="39">
        <v>4.4400000000000002E-2</v>
      </c>
      <c r="T2707" s="39">
        <v>0</v>
      </c>
      <c r="U2707" s="39">
        <v>0</v>
      </c>
      <c r="V2707" s="39">
        <v>0</v>
      </c>
      <c r="W2707" s="39">
        <v>0</v>
      </c>
      <c r="X2707" s="39">
        <v>0</v>
      </c>
      <c r="Y2707" s="39">
        <v>0</v>
      </c>
      <c r="Z2707" s="39">
        <v>0</v>
      </c>
      <c r="AA2707" s="39" t="s">
        <v>47</v>
      </c>
      <c r="AB2707" s="39" t="s">
        <v>48</v>
      </c>
      <c r="AC2707" s="39">
        <v>2020</v>
      </c>
      <c r="AD27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1.0999999999999999E-2</v>
      </c>
    </row>
    <row r="2708" spans="1:30" hidden="1" x14ac:dyDescent="0.25">
      <c r="A2708" s="39" t="s">
        <v>93</v>
      </c>
      <c r="B2708" s="39" t="s">
        <v>39</v>
      </c>
      <c r="C2708" s="39" t="s">
        <v>40</v>
      </c>
      <c r="D2708" s="40">
        <v>43474.373194444444</v>
      </c>
      <c r="E2708" s="39" t="s">
        <v>84</v>
      </c>
      <c r="F2708" s="39" t="s">
        <v>74</v>
      </c>
      <c r="G2708" s="39" t="s">
        <v>144</v>
      </c>
      <c r="H2708" s="39" t="str">
        <f>IF(raw_impacts[[#This Row],[BldgVint]]="Old","Ex",raw_impacts[[#This Row],[BldgVint]])</f>
        <v>Rec</v>
      </c>
      <c r="I2708" s="39" t="s">
        <v>60</v>
      </c>
      <c r="J2708" s="39" t="s">
        <v>41</v>
      </c>
      <c r="K2708" s="39" t="s">
        <v>45</v>
      </c>
      <c r="L2708" s="39">
        <v>155</v>
      </c>
      <c r="M2708" s="39">
        <v>0</v>
      </c>
      <c r="N2708" s="39" t="s">
        <v>46</v>
      </c>
      <c r="O2708" s="39">
        <v>186</v>
      </c>
      <c r="P2708" s="39">
        <v>9.4799999999999995E-2</v>
      </c>
      <c r="Q2708" s="39">
        <v>0</v>
      </c>
      <c r="R2708" s="39">
        <v>186</v>
      </c>
      <c r="S2708" s="39">
        <v>9.4799999999999995E-2</v>
      </c>
      <c r="T2708" s="39">
        <v>0</v>
      </c>
      <c r="U2708" s="39">
        <v>0</v>
      </c>
      <c r="V2708" s="39">
        <v>0</v>
      </c>
      <c r="W2708" s="39">
        <v>0</v>
      </c>
      <c r="X2708" s="39">
        <v>0</v>
      </c>
      <c r="Y2708" s="39">
        <v>0</v>
      </c>
      <c r="Z2708" s="39">
        <v>0</v>
      </c>
      <c r="AA2708" s="39" t="s">
        <v>47</v>
      </c>
      <c r="AB2708" s="39" t="s">
        <v>48</v>
      </c>
      <c r="AC2708" s="39">
        <v>2020</v>
      </c>
      <c r="AD27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2709" spans="1:30" hidden="1" x14ac:dyDescent="0.25">
      <c r="A2709" s="39" t="s">
        <v>93</v>
      </c>
      <c r="B2709" s="39" t="s">
        <v>39</v>
      </c>
      <c r="C2709" s="39" t="s">
        <v>40</v>
      </c>
      <c r="D2709" s="40">
        <v>43474.373194444444</v>
      </c>
      <c r="E2709" s="39" t="s">
        <v>84</v>
      </c>
      <c r="F2709" s="39" t="s">
        <v>75</v>
      </c>
      <c r="G2709" s="39" t="s">
        <v>144</v>
      </c>
      <c r="H2709" s="39" t="str">
        <f>IF(raw_impacts[[#This Row],[BldgVint]]="Old","Ex",raw_impacts[[#This Row],[BldgVint]])</f>
        <v>Rec</v>
      </c>
      <c r="I2709" s="39" t="s">
        <v>60</v>
      </c>
      <c r="J2709" s="39" t="s">
        <v>41</v>
      </c>
      <c r="K2709" s="39" t="s">
        <v>45</v>
      </c>
      <c r="L2709" s="39">
        <v>308</v>
      </c>
      <c r="M2709" s="39">
        <v>0</v>
      </c>
      <c r="N2709" s="39" t="s">
        <v>46</v>
      </c>
      <c r="O2709" s="39">
        <v>139</v>
      </c>
      <c r="P2709" s="39">
        <v>6.6100000000000006E-2</v>
      </c>
      <c r="Q2709" s="39">
        <v>0</v>
      </c>
      <c r="R2709" s="39">
        <v>139</v>
      </c>
      <c r="S2709" s="39">
        <v>6.6100000000000006E-2</v>
      </c>
      <c r="T2709" s="39">
        <v>0</v>
      </c>
      <c r="U2709" s="39">
        <v>0</v>
      </c>
      <c r="V2709" s="39">
        <v>0</v>
      </c>
      <c r="W2709" s="39">
        <v>0</v>
      </c>
      <c r="X2709" s="39">
        <v>0</v>
      </c>
      <c r="Y2709" s="39">
        <v>0</v>
      </c>
      <c r="Z2709" s="39">
        <v>0</v>
      </c>
      <c r="AA2709" s="39" t="s">
        <v>47</v>
      </c>
      <c r="AB2709" s="39" t="s">
        <v>48</v>
      </c>
      <c r="AC2709" s="39">
        <v>2020</v>
      </c>
      <c r="AD27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5.8999999999999997E-2</v>
      </c>
    </row>
    <row r="2710" spans="1:30" hidden="1" x14ac:dyDescent="0.25">
      <c r="A2710" s="39" t="s">
        <v>93</v>
      </c>
      <c r="B2710" s="39" t="s">
        <v>39</v>
      </c>
      <c r="C2710" s="39" t="s">
        <v>40</v>
      </c>
      <c r="D2710" s="40">
        <v>43474.373194444444</v>
      </c>
      <c r="E2710" s="39" t="s">
        <v>84</v>
      </c>
      <c r="F2710" s="39" t="s">
        <v>76</v>
      </c>
      <c r="G2710" s="39" t="s">
        <v>144</v>
      </c>
      <c r="H2710" s="39" t="str">
        <f>IF(raw_impacts[[#This Row],[BldgVint]]="Old","Ex",raw_impacts[[#This Row],[BldgVint]])</f>
        <v>Rec</v>
      </c>
      <c r="I2710" s="39" t="s">
        <v>60</v>
      </c>
      <c r="J2710" s="39" t="s">
        <v>41</v>
      </c>
      <c r="K2710" s="39" t="s">
        <v>45</v>
      </c>
      <c r="L2710" s="39">
        <v>101</v>
      </c>
      <c r="M2710" s="39">
        <v>0</v>
      </c>
      <c r="N2710" s="39" t="s">
        <v>46</v>
      </c>
      <c r="O2710" s="39">
        <v>133</v>
      </c>
      <c r="P2710" s="39">
        <v>9.01E-2</v>
      </c>
      <c r="Q2710" s="39">
        <v>0</v>
      </c>
      <c r="R2710" s="39">
        <v>133</v>
      </c>
      <c r="S2710" s="39">
        <v>9.01E-2</v>
      </c>
      <c r="T2710" s="39">
        <v>0</v>
      </c>
      <c r="U2710" s="39">
        <v>0</v>
      </c>
      <c r="V2710" s="39">
        <v>0</v>
      </c>
      <c r="W2710" s="39">
        <v>0</v>
      </c>
      <c r="X2710" s="39">
        <v>0</v>
      </c>
      <c r="Y2710" s="39">
        <v>0</v>
      </c>
      <c r="Z2710" s="39">
        <v>0</v>
      </c>
      <c r="AA2710" s="39" t="s">
        <v>47</v>
      </c>
      <c r="AB2710" s="39" t="s">
        <v>48</v>
      </c>
      <c r="AC2710" s="39">
        <v>2020</v>
      </c>
      <c r="AD27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1.0999999999999999E-2</v>
      </c>
    </row>
    <row r="2711" spans="1:30" hidden="1" x14ac:dyDescent="0.25">
      <c r="A2711" s="39" t="s">
        <v>93</v>
      </c>
      <c r="B2711" s="39" t="s">
        <v>39</v>
      </c>
      <c r="C2711" s="39" t="s">
        <v>40</v>
      </c>
      <c r="D2711" s="40">
        <v>43474.373194444444</v>
      </c>
      <c r="E2711" s="39" t="s">
        <v>84</v>
      </c>
      <c r="F2711" s="39" t="s">
        <v>77</v>
      </c>
      <c r="G2711" s="39" t="s">
        <v>144</v>
      </c>
      <c r="H2711" s="39" t="str">
        <f>IF(raw_impacts[[#This Row],[BldgVint]]="Old","Ex",raw_impacts[[#This Row],[BldgVint]])</f>
        <v>Rec</v>
      </c>
      <c r="I2711" s="39" t="s">
        <v>60</v>
      </c>
      <c r="J2711" s="39" t="s">
        <v>41</v>
      </c>
      <c r="K2711" s="39" t="s">
        <v>45</v>
      </c>
      <c r="L2711" s="39">
        <v>376</v>
      </c>
      <c r="M2711" s="39">
        <v>0</v>
      </c>
      <c r="N2711" s="39" t="s">
        <v>46</v>
      </c>
      <c r="O2711" s="39">
        <v>132</v>
      </c>
      <c r="P2711" s="39">
        <v>4.2999999999999997E-2</v>
      </c>
      <c r="Q2711" s="39">
        <v>0</v>
      </c>
      <c r="R2711" s="39">
        <v>132</v>
      </c>
      <c r="S2711" s="39">
        <v>4.2999999999999997E-2</v>
      </c>
      <c r="T2711" s="39">
        <v>0</v>
      </c>
      <c r="U2711" s="39">
        <v>0</v>
      </c>
      <c r="V2711" s="39">
        <v>0</v>
      </c>
      <c r="W2711" s="39">
        <v>0</v>
      </c>
      <c r="X2711" s="39">
        <v>0</v>
      </c>
      <c r="Y2711" s="39">
        <v>0</v>
      </c>
      <c r="Z2711" s="39">
        <v>0</v>
      </c>
      <c r="AA2711" s="39" t="s">
        <v>47</v>
      </c>
      <c r="AB2711" s="39" t="s">
        <v>48</v>
      </c>
      <c r="AC2711" s="39">
        <v>2020</v>
      </c>
      <c r="AD27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2712" spans="1:30" hidden="1" x14ac:dyDescent="0.25">
      <c r="A2712" s="39" t="s">
        <v>93</v>
      </c>
      <c r="B2712" s="39" t="s">
        <v>39</v>
      </c>
      <c r="C2712" s="39" t="s">
        <v>40</v>
      </c>
      <c r="D2712" s="40">
        <v>43474.373194444444</v>
      </c>
      <c r="E2712" s="39" t="s">
        <v>84</v>
      </c>
      <c r="F2712" s="39" t="s">
        <v>78</v>
      </c>
      <c r="G2712" s="39" t="s">
        <v>144</v>
      </c>
      <c r="H2712" s="39" t="str">
        <f>IF(raw_impacts[[#This Row],[BldgVint]]="Old","Ex",raw_impacts[[#This Row],[BldgVint]])</f>
        <v>Rec</v>
      </c>
      <c r="I2712" s="39" t="s">
        <v>60</v>
      </c>
      <c r="J2712" s="39" t="s">
        <v>41</v>
      </c>
      <c r="K2712" s="39" t="s">
        <v>45</v>
      </c>
      <c r="L2712" s="39">
        <v>22.2</v>
      </c>
      <c r="M2712" s="39">
        <v>0</v>
      </c>
      <c r="N2712" s="39" t="s">
        <v>46</v>
      </c>
      <c r="O2712" s="39">
        <v>143</v>
      </c>
      <c r="P2712" s="39">
        <v>4.58E-2</v>
      </c>
      <c r="Q2712" s="39">
        <v>0</v>
      </c>
      <c r="R2712" s="39">
        <v>143</v>
      </c>
      <c r="S2712" s="39">
        <v>4.58E-2</v>
      </c>
      <c r="T2712" s="39">
        <v>0</v>
      </c>
      <c r="U2712" s="39">
        <v>0</v>
      </c>
      <c r="V2712" s="39">
        <v>0</v>
      </c>
      <c r="W2712" s="39">
        <v>0</v>
      </c>
      <c r="X2712" s="39">
        <v>0</v>
      </c>
      <c r="Y2712" s="39">
        <v>0</v>
      </c>
      <c r="Z2712" s="39">
        <v>0</v>
      </c>
      <c r="AA2712" s="39" t="s">
        <v>47</v>
      </c>
      <c r="AB2712" s="39" t="s">
        <v>48</v>
      </c>
      <c r="AC2712" s="39">
        <v>2020</v>
      </c>
      <c r="AD27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3.6999999999999998E-2</v>
      </c>
    </row>
    <row r="2713" spans="1:30" hidden="1" x14ac:dyDescent="0.25">
      <c r="A2713" s="39" t="s">
        <v>93</v>
      </c>
      <c r="B2713" s="39" t="s">
        <v>39</v>
      </c>
      <c r="C2713" s="39" t="s">
        <v>40</v>
      </c>
      <c r="D2713" s="40">
        <v>43474.373194444444</v>
      </c>
      <c r="E2713" s="39" t="s">
        <v>84</v>
      </c>
      <c r="F2713" s="39" t="s">
        <v>79</v>
      </c>
      <c r="G2713" s="39" t="s">
        <v>144</v>
      </c>
      <c r="H2713" s="39" t="str">
        <f>IF(raw_impacts[[#This Row],[BldgVint]]="Old","Ex",raw_impacts[[#This Row],[BldgVint]])</f>
        <v>Rec</v>
      </c>
      <c r="I2713" s="39" t="s">
        <v>60</v>
      </c>
      <c r="J2713" s="39" t="s">
        <v>41</v>
      </c>
      <c r="K2713" s="39" t="s">
        <v>45</v>
      </c>
      <c r="L2713" s="39">
        <v>241</v>
      </c>
      <c r="M2713" s="39">
        <v>0</v>
      </c>
      <c r="N2713" s="39" t="s">
        <v>46</v>
      </c>
      <c r="O2713" s="39">
        <v>155</v>
      </c>
      <c r="P2713" s="39">
        <v>0.10199999999999999</v>
      </c>
      <c r="Q2713" s="39">
        <v>0</v>
      </c>
      <c r="R2713" s="39">
        <v>155</v>
      </c>
      <c r="S2713" s="39">
        <v>0.10199999999999999</v>
      </c>
      <c r="T2713" s="39">
        <v>0</v>
      </c>
      <c r="U2713" s="39">
        <v>0</v>
      </c>
      <c r="V2713" s="39">
        <v>0</v>
      </c>
      <c r="W2713" s="39">
        <v>0</v>
      </c>
      <c r="X2713" s="39">
        <v>0</v>
      </c>
      <c r="Y2713" s="39">
        <v>0</v>
      </c>
      <c r="Z2713" s="39">
        <v>0</v>
      </c>
      <c r="AA2713" s="39" t="s">
        <v>47</v>
      </c>
      <c r="AB2713" s="39" t="s">
        <v>48</v>
      </c>
      <c r="AC2713" s="39">
        <v>2020</v>
      </c>
      <c r="AD27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2714" spans="1:30" hidden="1" x14ac:dyDescent="0.25">
      <c r="A2714" s="39" t="s">
        <v>93</v>
      </c>
      <c r="B2714" s="39" t="s">
        <v>39</v>
      </c>
      <c r="C2714" s="39" t="s">
        <v>40</v>
      </c>
      <c r="D2714" s="40">
        <v>43474.373194444444</v>
      </c>
      <c r="E2714" s="39" t="s">
        <v>84</v>
      </c>
      <c r="F2714" s="39" t="s">
        <v>42</v>
      </c>
      <c r="G2714" s="39" t="s">
        <v>144</v>
      </c>
      <c r="H2714" s="39" t="str">
        <f>IF(raw_impacts[[#This Row],[BldgVint]]="Old","Ex",raw_impacts[[#This Row],[BldgVint]])</f>
        <v>Rec</v>
      </c>
      <c r="I2714" s="39" t="s">
        <v>61</v>
      </c>
      <c r="J2714" s="39" t="s">
        <v>41</v>
      </c>
      <c r="K2714" s="39" t="s">
        <v>45</v>
      </c>
      <c r="L2714" s="39">
        <v>570</v>
      </c>
      <c r="M2714" s="39">
        <v>0</v>
      </c>
      <c r="N2714" s="39" t="s">
        <v>46</v>
      </c>
      <c r="O2714" s="39">
        <v>138</v>
      </c>
      <c r="P2714" s="39">
        <v>0.10100000000000001</v>
      </c>
      <c r="Q2714" s="39">
        <v>0</v>
      </c>
      <c r="R2714" s="39">
        <v>138</v>
      </c>
      <c r="S2714" s="39">
        <v>0.10100000000000001</v>
      </c>
      <c r="T2714" s="39">
        <v>0</v>
      </c>
      <c r="U2714" s="39">
        <v>0</v>
      </c>
      <c r="V2714" s="39">
        <v>0</v>
      </c>
      <c r="W2714" s="39">
        <v>0</v>
      </c>
      <c r="X2714" s="39">
        <v>0</v>
      </c>
      <c r="Y2714" s="39">
        <v>0</v>
      </c>
      <c r="Z2714" s="39">
        <v>0</v>
      </c>
      <c r="AA2714" s="39" t="s">
        <v>47</v>
      </c>
      <c r="AB2714" s="39" t="s">
        <v>48</v>
      </c>
      <c r="AC2714" s="39">
        <v>2020</v>
      </c>
      <c r="AD27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0.47299999999999998</v>
      </c>
    </row>
    <row r="2715" spans="1:30" hidden="1" x14ac:dyDescent="0.25">
      <c r="A2715" s="39" t="s">
        <v>93</v>
      </c>
      <c r="B2715" s="39" t="s">
        <v>39</v>
      </c>
      <c r="C2715" s="39" t="s">
        <v>40</v>
      </c>
      <c r="D2715" s="40">
        <v>43474.373194444444</v>
      </c>
      <c r="E2715" s="39" t="s">
        <v>84</v>
      </c>
      <c r="F2715" s="39" t="s">
        <v>71</v>
      </c>
      <c r="G2715" s="39" t="s">
        <v>144</v>
      </c>
      <c r="H2715" s="39" t="str">
        <f>IF(raw_impacts[[#This Row],[BldgVint]]="Old","Ex",raw_impacts[[#This Row],[BldgVint]])</f>
        <v>Rec</v>
      </c>
      <c r="I2715" s="39" t="s">
        <v>61</v>
      </c>
      <c r="J2715" s="39" t="s">
        <v>41</v>
      </c>
      <c r="K2715" s="39" t="s">
        <v>45</v>
      </c>
      <c r="L2715" s="39">
        <v>316</v>
      </c>
      <c r="M2715" s="39">
        <v>0</v>
      </c>
      <c r="N2715" s="39" t="s">
        <v>46</v>
      </c>
      <c r="O2715" s="39">
        <v>83.5</v>
      </c>
      <c r="P2715" s="39">
        <v>4.6399999999999997E-2</v>
      </c>
      <c r="Q2715" s="39">
        <v>0</v>
      </c>
      <c r="R2715" s="39">
        <v>83.5</v>
      </c>
      <c r="S2715" s="39">
        <v>4.6399999999999997E-2</v>
      </c>
      <c r="T2715" s="39">
        <v>0</v>
      </c>
      <c r="U2715" s="39">
        <v>0</v>
      </c>
      <c r="V2715" s="39">
        <v>0</v>
      </c>
      <c r="W2715" s="39">
        <v>0</v>
      </c>
      <c r="X2715" s="39">
        <v>0</v>
      </c>
      <c r="Y2715" s="39">
        <v>0</v>
      </c>
      <c r="Z2715" s="39">
        <v>0</v>
      </c>
      <c r="AA2715" s="39" t="s">
        <v>47</v>
      </c>
      <c r="AB2715" s="39" t="s">
        <v>48</v>
      </c>
      <c r="AC2715" s="39">
        <v>2020</v>
      </c>
      <c r="AD27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0.193</v>
      </c>
    </row>
    <row r="2716" spans="1:30" hidden="1" x14ac:dyDescent="0.25">
      <c r="A2716" s="39" t="s">
        <v>93</v>
      </c>
      <c r="B2716" s="39" t="s">
        <v>39</v>
      </c>
      <c r="C2716" s="39" t="s">
        <v>40</v>
      </c>
      <c r="D2716" s="40">
        <v>43474.373194444444</v>
      </c>
      <c r="E2716" s="39" t="s">
        <v>84</v>
      </c>
      <c r="F2716" s="39" t="s">
        <v>72</v>
      </c>
      <c r="G2716" s="39" t="s">
        <v>144</v>
      </c>
      <c r="H2716" s="39" t="str">
        <f>IF(raw_impacts[[#This Row],[BldgVint]]="Old","Ex",raw_impacts[[#This Row],[BldgVint]])</f>
        <v>Rec</v>
      </c>
      <c r="I2716" s="39" t="s">
        <v>61</v>
      </c>
      <c r="J2716" s="39" t="s">
        <v>41</v>
      </c>
      <c r="K2716" s="39" t="s">
        <v>45</v>
      </c>
      <c r="L2716" s="39">
        <v>1960</v>
      </c>
      <c r="M2716" s="39">
        <v>0</v>
      </c>
      <c r="N2716" s="39" t="s">
        <v>46</v>
      </c>
      <c r="O2716" s="39">
        <v>104</v>
      </c>
      <c r="P2716" s="39">
        <v>8.3799999999999999E-2</v>
      </c>
      <c r="Q2716" s="39">
        <v>0</v>
      </c>
      <c r="R2716" s="39">
        <v>104</v>
      </c>
      <c r="S2716" s="39">
        <v>8.3799999999999999E-2</v>
      </c>
      <c r="T2716" s="39">
        <v>0</v>
      </c>
      <c r="U2716" s="39">
        <v>0</v>
      </c>
      <c r="V2716" s="39">
        <v>0</v>
      </c>
      <c r="W2716" s="39">
        <v>0</v>
      </c>
      <c r="X2716" s="39">
        <v>0</v>
      </c>
      <c r="Y2716" s="39">
        <v>0</v>
      </c>
      <c r="Z2716" s="39">
        <v>0</v>
      </c>
      <c r="AA2716" s="39" t="s">
        <v>47</v>
      </c>
      <c r="AB2716" s="39" t="s">
        <v>48</v>
      </c>
      <c r="AC2716" s="39">
        <v>2020</v>
      </c>
      <c r="AD27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0.47299999999999998</v>
      </c>
    </row>
    <row r="2717" spans="1:30" hidden="1" x14ac:dyDescent="0.25">
      <c r="A2717" s="39" t="s">
        <v>93</v>
      </c>
      <c r="B2717" s="39" t="s">
        <v>39</v>
      </c>
      <c r="C2717" s="39" t="s">
        <v>40</v>
      </c>
      <c r="D2717" s="40">
        <v>43474.373194444444</v>
      </c>
      <c r="E2717" s="39" t="s">
        <v>84</v>
      </c>
      <c r="F2717" s="39" t="s">
        <v>73</v>
      </c>
      <c r="G2717" s="39" t="s">
        <v>144</v>
      </c>
      <c r="H2717" s="39" t="str">
        <f>IF(raw_impacts[[#This Row],[BldgVint]]="Old","Ex",raw_impacts[[#This Row],[BldgVint]])</f>
        <v>Rec</v>
      </c>
      <c r="I2717" s="39" t="s">
        <v>61</v>
      </c>
      <c r="J2717" s="39" t="s">
        <v>41</v>
      </c>
      <c r="K2717" s="39" t="s">
        <v>45</v>
      </c>
      <c r="L2717" s="39">
        <v>860</v>
      </c>
      <c r="M2717" s="39">
        <v>0</v>
      </c>
      <c r="N2717" s="39" t="s">
        <v>46</v>
      </c>
      <c r="O2717" s="39">
        <v>81.7</v>
      </c>
      <c r="P2717" s="39">
        <v>3.4799999999999998E-2</v>
      </c>
      <c r="Q2717" s="39">
        <v>0</v>
      </c>
      <c r="R2717" s="39">
        <v>81.7</v>
      </c>
      <c r="S2717" s="39">
        <v>3.4799999999999998E-2</v>
      </c>
      <c r="T2717" s="39">
        <v>0</v>
      </c>
      <c r="U2717" s="39">
        <v>0</v>
      </c>
      <c r="V2717" s="39">
        <v>0</v>
      </c>
      <c r="W2717" s="39">
        <v>0</v>
      </c>
      <c r="X2717" s="39">
        <v>0</v>
      </c>
      <c r="Y2717" s="39">
        <v>0</v>
      </c>
      <c r="Z2717" s="39">
        <v>0</v>
      </c>
      <c r="AA2717" s="39" t="s">
        <v>47</v>
      </c>
      <c r="AB2717" s="39" t="s">
        <v>48</v>
      </c>
      <c r="AC2717" s="39">
        <v>2020</v>
      </c>
      <c r="AD27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0.33300000000000002</v>
      </c>
    </row>
    <row r="2718" spans="1:30" hidden="1" x14ac:dyDescent="0.25">
      <c r="A2718" s="39" t="s">
        <v>93</v>
      </c>
      <c r="B2718" s="39" t="s">
        <v>39</v>
      </c>
      <c r="C2718" s="39" t="s">
        <v>40</v>
      </c>
      <c r="D2718" s="40">
        <v>43474.373194444444</v>
      </c>
      <c r="E2718" s="39" t="s">
        <v>84</v>
      </c>
      <c r="F2718" s="39" t="s">
        <v>74</v>
      </c>
      <c r="G2718" s="39" t="s">
        <v>144</v>
      </c>
      <c r="H2718" s="39" t="str">
        <f>IF(raw_impacts[[#This Row],[BldgVint]]="Old","Ex",raw_impacts[[#This Row],[BldgVint]])</f>
        <v>Rec</v>
      </c>
      <c r="I2718" s="39" t="s">
        <v>61</v>
      </c>
      <c r="J2718" s="39" t="s">
        <v>41</v>
      </c>
      <c r="K2718" s="39" t="s">
        <v>45</v>
      </c>
      <c r="L2718" s="39">
        <v>141</v>
      </c>
      <c r="M2718" s="39">
        <v>0</v>
      </c>
      <c r="N2718" s="39" t="s">
        <v>46</v>
      </c>
      <c r="O2718" s="39">
        <v>197</v>
      </c>
      <c r="P2718" s="39">
        <v>7.8100000000000003E-2</v>
      </c>
      <c r="Q2718" s="39">
        <v>0</v>
      </c>
      <c r="R2718" s="39">
        <v>197</v>
      </c>
      <c r="S2718" s="39">
        <v>7.8100000000000003E-2</v>
      </c>
      <c r="T2718" s="39">
        <v>0</v>
      </c>
      <c r="U2718" s="39">
        <v>0</v>
      </c>
      <c r="V2718" s="39">
        <v>0</v>
      </c>
      <c r="W2718" s="39">
        <v>0</v>
      </c>
      <c r="X2718" s="39">
        <v>0</v>
      </c>
      <c r="Y2718" s="39">
        <v>0</v>
      </c>
      <c r="Z2718" s="39">
        <v>0</v>
      </c>
      <c r="AA2718" s="39" t="s">
        <v>47</v>
      </c>
      <c r="AB2718" s="39" t="s">
        <v>48</v>
      </c>
      <c r="AC2718" s="39">
        <v>2020</v>
      </c>
      <c r="AD27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1.292</v>
      </c>
    </row>
    <row r="2719" spans="1:30" hidden="1" x14ac:dyDescent="0.25">
      <c r="A2719" s="39" t="s">
        <v>93</v>
      </c>
      <c r="B2719" s="39" t="s">
        <v>39</v>
      </c>
      <c r="C2719" s="39" t="s">
        <v>40</v>
      </c>
      <c r="D2719" s="40">
        <v>43474.373194444444</v>
      </c>
      <c r="E2719" s="39" t="s">
        <v>84</v>
      </c>
      <c r="F2719" s="39" t="s">
        <v>75</v>
      </c>
      <c r="G2719" s="39" t="s">
        <v>144</v>
      </c>
      <c r="H2719" s="39" t="str">
        <f>IF(raw_impacts[[#This Row],[BldgVint]]="Old","Ex",raw_impacts[[#This Row],[BldgVint]])</f>
        <v>Rec</v>
      </c>
      <c r="I2719" s="39" t="s">
        <v>61</v>
      </c>
      <c r="J2719" s="39" t="s">
        <v>41</v>
      </c>
      <c r="K2719" s="39" t="s">
        <v>45</v>
      </c>
      <c r="L2719" s="39">
        <v>306</v>
      </c>
      <c r="M2719" s="39">
        <v>0</v>
      </c>
      <c r="N2719" s="39" t="s">
        <v>46</v>
      </c>
      <c r="O2719" s="39">
        <v>129</v>
      </c>
      <c r="P2719" s="39">
        <v>5.4399999999999997E-2</v>
      </c>
      <c r="Q2719" s="39">
        <v>0</v>
      </c>
      <c r="R2719" s="39">
        <v>129</v>
      </c>
      <c r="S2719" s="39">
        <v>5.4399999999999997E-2</v>
      </c>
      <c r="T2719" s="39">
        <v>0</v>
      </c>
      <c r="U2719" s="39">
        <v>0</v>
      </c>
      <c r="V2719" s="39">
        <v>0</v>
      </c>
      <c r="W2719" s="39">
        <v>0</v>
      </c>
      <c r="X2719" s="39">
        <v>0</v>
      </c>
      <c r="Y2719" s="39">
        <v>0</v>
      </c>
      <c r="Z2719" s="39">
        <v>0</v>
      </c>
      <c r="AA2719" s="39" t="s">
        <v>47</v>
      </c>
      <c r="AB2719" s="39" t="s">
        <v>48</v>
      </c>
      <c r="AC2719" s="39">
        <v>2020</v>
      </c>
      <c r="AD27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1.1419999999999999</v>
      </c>
    </row>
    <row r="2720" spans="1:30" hidden="1" x14ac:dyDescent="0.25">
      <c r="A2720" s="39" t="s">
        <v>93</v>
      </c>
      <c r="B2720" s="39" t="s">
        <v>39</v>
      </c>
      <c r="C2720" s="39" t="s">
        <v>40</v>
      </c>
      <c r="D2720" s="40">
        <v>43474.373194444444</v>
      </c>
      <c r="E2720" s="39" t="s">
        <v>84</v>
      </c>
      <c r="F2720" s="39" t="s">
        <v>76</v>
      </c>
      <c r="G2720" s="39" t="s">
        <v>144</v>
      </c>
      <c r="H2720" s="39" t="str">
        <f>IF(raw_impacts[[#This Row],[BldgVint]]="Old","Ex",raw_impacts[[#This Row],[BldgVint]])</f>
        <v>Rec</v>
      </c>
      <c r="I2720" s="39" t="s">
        <v>61</v>
      </c>
      <c r="J2720" s="39" t="s">
        <v>41</v>
      </c>
      <c r="K2720" s="39" t="s">
        <v>45</v>
      </c>
      <c r="L2720" s="39">
        <v>103</v>
      </c>
      <c r="M2720" s="39">
        <v>0</v>
      </c>
      <c r="N2720" s="39" t="s">
        <v>46</v>
      </c>
      <c r="O2720" s="39">
        <v>123</v>
      </c>
      <c r="P2720" s="39">
        <v>6.5299999999999997E-2</v>
      </c>
      <c r="Q2720" s="39">
        <v>0</v>
      </c>
      <c r="R2720" s="39">
        <v>123</v>
      </c>
      <c r="S2720" s="39">
        <v>6.5299999999999997E-2</v>
      </c>
      <c r="T2720" s="39">
        <v>0</v>
      </c>
      <c r="U2720" s="39">
        <v>0</v>
      </c>
      <c r="V2720" s="39">
        <v>0</v>
      </c>
      <c r="W2720" s="39">
        <v>0</v>
      </c>
      <c r="X2720" s="39">
        <v>0</v>
      </c>
      <c r="Y2720" s="39">
        <v>0</v>
      </c>
      <c r="Z2720" s="39">
        <v>0</v>
      </c>
      <c r="AA2720" s="39" t="s">
        <v>47</v>
      </c>
      <c r="AB2720" s="39" t="s">
        <v>48</v>
      </c>
      <c r="AC2720" s="39">
        <v>2020</v>
      </c>
      <c r="AD27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0.33300000000000002</v>
      </c>
    </row>
    <row r="2721" spans="1:30" hidden="1" x14ac:dyDescent="0.25">
      <c r="A2721" s="39" t="s">
        <v>93</v>
      </c>
      <c r="B2721" s="39" t="s">
        <v>39</v>
      </c>
      <c r="C2721" s="39" t="s">
        <v>40</v>
      </c>
      <c r="D2721" s="40">
        <v>43474.373194444444</v>
      </c>
      <c r="E2721" s="39" t="s">
        <v>84</v>
      </c>
      <c r="F2721" s="39" t="s">
        <v>77</v>
      </c>
      <c r="G2721" s="39" t="s">
        <v>144</v>
      </c>
      <c r="H2721" s="39" t="str">
        <f>IF(raw_impacts[[#This Row],[BldgVint]]="Old","Ex",raw_impacts[[#This Row],[BldgVint]])</f>
        <v>Rec</v>
      </c>
      <c r="I2721" s="39" t="s">
        <v>61</v>
      </c>
      <c r="J2721" s="39" t="s">
        <v>41</v>
      </c>
      <c r="K2721" s="39" t="s">
        <v>45</v>
      </c>
      <c r="L2721" s="39">
        <v>366</v>
      </c>
      <c r="M2721" s="39">
        <v>0</v>
      </c>
      <c r="N2721" s="39" t="s">
        <v>46</v>
      </c>
      <c r="O2721" s="39">
        <v>122</v>
      </c>
      <c r="P2721" s="39">
        <v>3.7600000000000001E-2</v>
      </c>
      <c r="Q2721" s="39">
        <v>0</v>
      </c>
      <c r="R2721" s="39">
        <v>122</v>
      </c>
      <c r="S2721" s="39">
        <v>3.7600000000000001E-2</v>
      </c>
      <c r="T2721" s="39">
        <v>0</v>
      </c>
      <c r="U2721" s="39">
        <v>0</v>
      </c>
      <c r="V2721" s="39">
        <v>0</v>
      </c>
      <c r="W2721" s="39">
        <v>0</v>
      </c>
      <c r="X2721" s="39">
        <v>0</v>
      </c>
      <c r="Y2721" s="39">
        <v>0</v>
      </c>
      <c r="Z2721" s="39">
        <v>0</v>
      </c>
      <c r="AA2721" s="39" t="s">
        <v>47</v>
      </c>
      <c r="AB2721" s="39" t="s">
        <v>48</v>
      </c>
      <c r="AC2721" s="39">
        <v>2020</v>
      </c>
      <c r="AD27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2.9350000000000001</v>
      </c>
    </row>
    <row r="2722" spans="1:30" hidden="1" x14ac:dyDescent="0.25">
      <c r="A2722" s="39" t="s">
        <v>93</v>
      </c>
      <c r="B2722" s="39" t="s">
        <v>39</v>
      </c>
      <c r="C2722" s="39" t="s">
        <v>40</v>
      </c>
      <c r="D2722" s="40">
        <v>43474.373194444444</v>
      </c>
      <c r="E2722" s="39" t="s">
        <v>84</v>
      </c>
      <c r="F2722" s="39" t="s">
        <v>78</v>
      </c>
      <c r="G2722" s="39" t="s">
        <v>144</v>
      </c>
      <c r="H2722" s="39" t="str">
        <f>IF(raw_impacts[[#This Row],[BldgVint]]="Old","Ex",raw_impacts[[#This Row],[BldgVint]])</f>
        <v>Rec</v>
      </c>
      <c r="I2722" s="39" t="s">
        <v>61</v>
      </c>
      <c r="J2722" s="39" t="s">
        <v>41</v>
      </c>
      <c r="K2722" s="39" t="s">
        <v>45</v>
      </c>
      <c r="L2722" s="39">
        <v>21.2</v>
      </c>
      <c r="M2722" s="39">
        <v>0</v>
      </c>
      <c r="N2722" s="39" t="s">
        <v>46</v>
      </c>
      <c r="O2722" s="39">
        <v>136</v>
      </c>
      <c r="P2722" s="39">
        <v>3.9199999999999999E-2</v>
      </c>
      <c r="Q2722" s="39">
        <v>0</v>
      </c>
      <c r="R2722" s="39">
        <v>136</v>
      </c>
      <c r="S2722" s="39">
        <v>3.9199999999999999E-2</v>
      </c>
      <c r="T2722" s="39">
        <v>0</v>
      </c>
      <c r="U2722" s="39">
        <v>0</v>
      </c>
      <c r="V2722" s="39">
        <v>0</v>
      </c>
      <c r="W2722" s="39">
        <v>0</v>
      </c>
      <c r="X2722" s="39">
        <v>0</v>
      </c>
      <c r="Y2722" s="39">
        <v>0</v>
      </c>
      <c r="Z2722" s="39">
        <v>0</v>
      </c>
      <c r="AA2722" s="39" t="s">
        <v>47</v>
      </c>
      <c r="AB2722" s="39" t="s">
        <v>48</v>
      </c>
      <c r="AC2722" s="39">
        <v>2020</v>
      </c>
      <c r="AD27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1.345</v>
      </c>
    </row>
    <row r="2723" spans="1:30" hidden="1" x14ac:dyDescent="0.25">
      <c r="A2723" s="39" t="s">
        <v>93</v>
      </c>
      <c r="B2723" s="39" t="s">
        <v>39</v>
      </c>
      <c r="C2723" s="39" t="s">
        <v>40</v>
      </c>
      <c r="D2723" s="40">
        <v>43474.373194444444</v>
      </c>
      <c r="E2723" s="39" t="s">
        <v>84</v>
      </c>
      <c r="F2723" s="39" t="s">
        <v>79</v>
      </c>
      <c r="G2723" s="39" t="s">
        <v>144</v>
      </c>
      <c r="H2723" s="39" t="str">
        <f>IF(raw_impacts[[#This Row],[BldgVint]]="Old","Ex",raw_impacts[[#This Row],[BldgVint]])</f>
        <v>Rec</v>
      </c>
      <c r="I2723" s="39" t="s">
        <v>61</v>
      </c>
      <c r="J2723" s="39" t="s">
        <v>41</v>
      </c>
      <c r="K2723" s="39" t="s">
        <v>45</v>
      </c>
      <c r="L2723" s="39">
        <v>235</v>
      </c>
      <c r="M2723" s="39">
        <v>0</v>
      </c>
      <c r="N2723" s="39" t="s">
        <v>46</v>
      </c>
      <c r="O2723" s="39">
        <v>148</v>
      </c>
      <c r="P2723" s="39">
        <v>8.8099999999999998E-2</v>
      </c>
      <c r="Q2723" s="39">
        <v>0</v>
      </c>
      <c r="R2723" s="39">
        <v>148</v>
      </c>
      <c r="S2723" s="39">
        <v>8.8099999999999998E-2</v>
      </c>
      <c r="T2723" s="39">
        <v>0</v>
      </c>
      <c r="U2723" s="39">
        <v>0</v>
      </c>
      <c r="V2723" s="39">
        <v>0</v>
      </c>
      <c r="W2723" s="39">
        <v>0</v>
      </c>
      <c r="X2723" s="39">
        <v>0</v>
      </c>
      <c r="Y2723" s="39">
        <v>0</v>
      </c>
      <c r="Z2723" s="39">
        <v>0</v>
      </c>
      <c r="AA2723" s="39" t="s">
        <v>47</v>
      </c>
      <c r="AB2723" s="39" t="s">
        <v>48</v>
      </c>
      <c r="AC2723" s="39">
        <v>2020</v>
      </c>
      <c r="AD27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1.1219999999999999</v>
      </c>
    </row>
    <row r="2724" spans="1:30" hidden="1" x14ac:dyDescent="0.25">
      <c r="A2724" s="39" t="s">
        <v>93</v>
      </c>
      <c r="B2724" s="39" t="s">
        <v>39</v>
      </c>
      <c r="C2724" s="39" t="s">
        <v>40</v>
      </c>
      <c r="D2724" s="40">
        <v>43474.373194444444</v>
      </c>
      <c r="E2724" s="39" t="s">
        <v>84</v>
      </c>
      <c r="F2724" s="39" t="s">
        <v>42</v>
      </c>
      <c r="G2724" s="39" t="s">
        <v>144</v>
      </c>
      <c r="H2724" s="39" t="str">
        <f>IF(raw_impacts[[#This Row],[BldgVint]]="Old","Ex",raw_impacts[[#This Row],[BldgVint]])</f>
        <v>Rec</v>
      </c>
      <c r="I2724" s="39" t="s">
        <v>62</v>
      </c>
      <c r="J2724" s="39" t="s">
        <v>41</v>
      </c>
      <c r="K2724" s="39" t="s">
        <v>45</v>
      </c>
      <c r="L2724" s="39">
        <v>665</v>
      </c>
      <c r="M2724" s="39">
        <v>0</v>
      </c>
      <c r="N2724" s="39" t="s">
        <v>46</v>
      </c>
      <c r="O2724" s="39">
        <v>149</v>
      </c>
      <c r="P2724" s="39">
        <v>9.9099999999999994E-2</v>
      </c>
      <c r="Q2724" s="39">
        <v>0</v>
      </c>
      <c r="R2724" s="39">
        <v>149</v>
      </c>
      <c r="S2724" s="39">
        <v>9.9099999999999994E-2</v>
      </c>
      <c r="T2724" s="39">
        <v>0</v>
      </c>
      <c r="U2724" s="39">
        <v>0</v>
      </c>
      <c r="V2724" s="39">
        <v>0</v>
      </c>
      <c r="W2724" s="39">
        <v>0</v>
      </c>
      <c r="X2724" s="39">
        <v>0</v>
      </c>
      <c r="Y2724" s="39">
        <v>0</v>
      </c>
      <c r="Z2724" s="39">
        <v>0</v>
      </c>
      <c r="AA2724" s="39" t="s">
        <v>47</v>
      </c>
      <c r="AB2724" s="39" t="s">
        <v>48</v>
      </c>
      <c r="AC2724" s="39">
        <v>2020</v>
      </c>
      <c r="AD27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725" spans="1:30" hidden="1" x14ac:dyDescent="0.25">
      <c r="A2725" s="39" t="s">
        <v>93</v>
      </c>
      <c r="B2725" s="39" t="s">
        <v>39</v>
      </c>
      <c r="C2725" s="39" t="s">
        <v>40</v>
      </c>
      <c r="D2725" s="40">
        <v>43474.373194444444</v>
      </c>
      <c r="E2725" s="39" t="s">
        <v>84</v>
      </c>
      <c r="F2725" s="39" t="s">
        <v>71</v>
      </c>
      <c r="G2725" s="39" t="s">
        <v>144</v>
      </c>
      <c r="H2725" s="39" t="str">
        <f>IF(raw_impacts[[#This Row],[BldgVint]]="Old","Ex",raw_impacts[[#This Row],[BldgVint]])</f>
        <v>Rec</v>
      </c>
      <c r="I2725" s="39" t="s">
        <v>62</v>
      </c>
      <c r="J2725" s="39" t="s">
        <v>41</v>
      </c>
      <c r="K2725" s="39" t="s">
        <v>45</v>
      </c>
      <c r="L2725" s="39">
        <v>355</v>
      </c>
      <c r="M2725" s="39">
        <v>0</v>
      </c>
      <c r="N2725" s="39" t="s">
        <v>46</v>
      </c>
      <c r="O2725" s="39">
        <v>99.2</v>
      </c>
      <c r="P2725" s="39">
        <v>4.9599999999999998E-2</v>
      </c>
      <c r="Q2725" s="39">
        <v>0</v>
      </c>
      <c r="R2725" s="39">
        <v>99.2</v>
      </c>
      <c r="S2725" s="39">
        <v>4.9599999999999998E-2</v>
      </c>
      <c r="T2725" s="39">
        <v>0</v>
      </c>
      <c r="U2725" s="39">
        <v>0</v>
      </c>
      <c r="V2725" s="39">
        <v>0</v>
      </c>
      <c r="W2725" s="39">
        <v>0</v>
      </c>
      <c r="X2725" s="39">
        <v>0</v>
      </c>
      <c r="Y2725" s="39">
        <v>0</v>
      </c>
      <c r="Z2725" s="39">
        <v>0</v>
      </c>
      <c r="AA2725" s="39" t="s">
        <v>47</v>
      </c>
      <c r="AB2725" s="39" t="s">
        <v>48</v>
      </c>
      <c r="AC2725" s="39">
        <v>2020</v>
      </c>
      <c r="AD27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726" spans="1:30" hidden="1" x14ac:dyDescent="0.25">
      <c r="A2726" s="39" t="s">
        <v>93</v>
      </c>
      <c r="B2726" s="39" t="s">
        <v>39</v>
      </c>
      <c r="C2726" s="39" t="s">
        <v>40</v>
      </c>
      <c r="D2726" s="40">
        <v>43474.373194444444</v>
      </c>
      <c r="E2726" s="39" t="s">
        <v>84</v>
      </c>
      <c r="F2726" s="39" t="s">
        <v>72</v>
      </c>
      <c r="G2726" s="39" t="s">
        <v>144</v>
      </c>
      <c r="H2726" s="39" t="str">
        <f>IF(raw_impacts[[#This Row],[BldgVint]]="Old","Ex",raw_impacts[[#This Row],[BldgVint]])</f>
        <v>Rec</v>
      </c>
      <c r="I2726" s="39" t="s">
        <v>62</v>
      </c>
      <c r="J2726" s="39" t="s">
        <v>41</v>
      </c>
      <c r="K2726" s="39" t="s">
        <v>45</v>
      </c>
      <c r="L2726" s="39">
        <v>2250</v>
      </c>
      <c r="M2726" s="39">
        <v>0</v>
      </c>
      <c r="N2726" s="39" t="s">
        <v>46</v>
      </c>
      <c r="O2726" s="39">
        <v>122</v>
      </c>
      <c r="P2726" s="39">
        <v>8.6999999999999994E-2</v>
      </c>
      <c r="Q2726" s="39">
        <v>0</v>
      </c>
      <c r="R2726" s="39">
        <v>122</v>
      </c>
      <c r="S2726" s="39">
        <v>8.6999999999999994E-2</v>
      </c>
      <c r="T2726" s="39">
        <v>0</v>
      </c>
      <c r="U2726" s="39">
        <v>0</v>
      </c>
      <c r="V2726" s="39">
        <v>0</v>
      </c>
      <c r="W2726" s="39">
        <v>0</v>
      </c>
      <c r="X2726" s="39">
        <v>0</v>
      </c>
      <c r="Y2726" s="39">
        <v>0</v>
      </c>
      <c r="Z2726" s="39">
        <v>0</v>
      </c>
      <c r="AA2726" s="39" t="s">
        <v>47</v>
      </c>
      <c r="AB2726" s="39" t="s">
        <v>48</v>
      </c>
      <c r="AC2726" s="39">
        <v>2020</v>
      </c>
      <c r="AD27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727" spans="1:30" hidden="1" x14ac:dyDescent="0.25">
      <c r="A2727" s="39" t="s">
        <v>93</v>
      </c>
      <c r="B2727" s="39" t="s">
        <v>39</v>
      </c>
      <c r="C2727" s="39" t="s">
        <v>40</v>
      </c>
      <c r="D2727" s="40">
        <v>43474.373194444444</v>
      </c>
      <c r="E2727" s="39" t="s">
        <v>84</v>
      </c>
      <c r="F2727" s="39" t="s">
        <v>73</v>
      </c>
      <c r="G2727" s="39" t="s">
        <v>144</v>
      </c>
      <c r="H2727" s="39" t="str">
        <f>IF(raw_impacts[[#This Row],[BldgVint]]="Old","Ex",raw_impacts[[#This Row],[BldgVint]])</f>
        <v>Rec</v>
      </c>
      <c r="I2727" s="39" t="s">
        <v>62</v>
      </c>
      <c r="J2727" s="39" t="s">
        <v>41</v>
      </c>
      <c r="K2727" s="39" t="s">
        <v>45</v>
      </c>
      <c r="L2727" s="39">
        <v>930</v>
      </c>
      <c r="M2727" s="39">
        <v>0</v>
      </c>
      <c r="N2727" s="39" t="s">
        <v>46</v>
      </c>
      <c r="O2727" s="39">
        <v>91.8</v>
      </c>
      <c r="P2727" s="39">
        <v>3.8399999999999997E-2</v>
      </c>
      <c r="Q2727" s="39">
        <v>0</v>
      </c>
      <c r="R2727" s="39">
        <v>91.8</v>
      </c>
      <c r="S2727" s="39">
        <v>3.8399999999999997E-2</v>
      </c>
      <c r="T2727" s="39">
        <v>0</v>
      </c>
      <c r="U2727" s="39">
        <v>0</v>
      </c>
      <c r="V2727" s="39">
        <v>0</v>
      </c>
      <c r="W2727" s="39">
        <v>0</v>
      </c>
      <c r="X2727" s="39">
        <v>0</v>
      </c>
      <c r="Y2727" s="39">
        <v>0</v>
      </c>
      <c r="Z2727" s="39">
        <v>0</v>
      </c>
      <c r="AA2727" s="39" t="s">
        <v>47</v>
      </c>
      <c r="AB2727" s="39" t="s">
        <v>48</v>
      </c>
      <c r="AC2727" s="39">
        <v>2020</v>
      </c>
      <c r="AD27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728" spans="1:30" hidden="1" x14ac:dyDescent="0.25">
      <c r="A2728" s="39" t="s">
        <v>93</v>
      </c>
      <c r="B2728" s="39" t="s">
        <v>39</v>
      </c>
      <c r="C2728" s="39" t="s">
        <v>40</v>
      </c>
      <c r="D2728" s="40">
        <v>43474.373194444444</v>
      </c>
      <c r="E2728" s="39" t="s">
        <v>84</v>
      </c>
      <c r="F2728" s="39" t="s">
        <v>74</v>
      </c>
      <c r="G2728" s="39" t="s">
        <v>144</v>
      </c>
      <c r="H2728" s="39" t="str">
        <f>IF(raw_impacts[[#This Row],[BldgVint]]="Old","Ex",raw_impacts[[#This Row],[BldgVint]])</f>
        <v>Rec</v>
      </c>
      <c r="I2728" s="39" t="s">
        <v>62</v>
      </c>
      <c r="J2728" s="39" t="s">
        <v>41</v>
      </c>
      <c r="K2728" s="39" t="s">
        <v>45</v>
      </c>
      <c r="L2728" s="39">
        <v>165</v>
      </c>
      <c r="M2728" s="39">
        <v>0</v>
      </c>
      <c r="N2728" s="39" t="s">
        <v>46</v>
      </c>
      <c r="O2728" s="39">
        <v>208</v>
      </c>
      <c r="P2728" s="39">
        <v>8.7800000000000003E-2</v>
      </c>
      <c r="Q2728" s="39">
        <v>0</v>
      </c>
      <c r="R2728" s="39">
        <v>208</v>
      </c>
      <c r="S2728" s="39">
        <v>8.7800000000000003E-2</v>
      </c>
      <c r="T2728" s="39">
        <v>0</v>
      </c>
      <c r="U2728" s="39">
        <v>0</v>
      </c>
      <c r="V2728" s="39">
        <v>0</v>
      </c>
      <c r="W2728" s="39">
        <v>0</v>
      </c>
      <c r="X2728" s="39">
        <v>0</v>
      </c>
      <c r="Y2728" s="39">
        <v>0</v>
      </c>
      <c r="Z2728" s="39">
        <v>0</v>
      </c>
      <c r="AA2728" s="39" t="s">
        <v>47</v>
      </c>
      <c r="AB2728" s="39" t="s">
        <v>48</v>
      </c>
      <c r="AC2728" s="39">
        <v>2020</v>
      </c>
      <c r="AD27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729" spans="1:30" hidden="1" x14ac:dyDescent="0.25">
      <c r="A2729" s="39" t="s">
        <v>93</v>
      </c>
      <c r="B2729" s="39" t="s">
        <v>39</v>
      </c>
      <c r="C2729" s="39" t="s">
        <v>40</v>
      </c>
      <c r="D2729" s="40">
        <v>43474.373194444444</v>
      </c>
      <c r="E2729" s="39" t="s">
        <v>84</v>
      </c>
      <c r="F2729" s="39" t="s">
        <v>75</v>
      </c>
      <c r="G2729" s="39" t="s">
        <v>144</v>
      </c>
      <c r="H2729" s="39" t="str">
        <f>IF(raw_impacts[[#This Row],[BldgVint]]="Old","Ex",raw_impacts[[#This Row],[BldgVint]])</f>
        <v>Rec</v>
      </c>
      <c r="I2729" s="39" t="s">
        <v>62</v>
      </c>
      <c r="J2729" s="39" t="s">
        <v>41</v>
      </c>
      <c r="K2729" s="39" t="s">
        <v>45</v>
      </c>
      <c r="L2729" s="39">
        <v>341</v>
      </c>
      <c r="M2729" s="39">
        <v>0</v>
      </c>
      <c r="N2729" s="39" t="s">
        <v>46</v>
      </c>
      <c r="O2729" s="39">
        <v>143</v>
      </c>
      <c r="P2729" s="39">
        <v>5.7500000000000002E-2</v>
      </c>
      <c r="Q2729" s="39">
        <v>0</v>
      </c>
      <c r="R2729" s="39">
        <v>143</v>
      </c>
      <c r="S2729" s="39">
        <v>5.7500000000000002E-2</v>
      </c>
      <c r="T2729" s="39">
        <v>0</v>
      </c>
      <c r="U2729" s="39">
        <v>0</v>
      </c>
      <c r="V2729" s="39">
        <v>0</v>
      </c>
      <c r="W2729" s="39">
        <v>0</v>
      </c>
      <c r="X2729" s="39">
        <v>0</v>
      </c>
      <c r="Y2729" s="39">
        <v>0</v>
      </c>
      <c r="Z2729" s="39">
        <v>0</v>
      </c>
      <c r="AA2729" s="39" t="s">
        <v>47</v>
      </c>
      <c r="AB2729" s="39" t="s">
        <v>48</v>
      </c>
      <c r="AC2729" s="39">
        <v>2020</v>
      </c>
      <c r="AD27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3.5999999999999997E-2</v>
      </c>
    </row>
    <row r="2730" spans="1:30" hidden="1" x14ac:dyDescent="0.25">
      <c r="A2730" s="39" t="s">
        <v>93</v>
      </c>
      <c r="B2730" s="39" t="s">
        <v>39</v>
      </c>
      <c r="C2730" s="39" t="s">
        <v>40</v>
      </c>
      <c r="D2730" s="40">
        <v>43474.373194444444</v>
      </c>
      <c r="E2730" s="39" t="s">
        <v>84</v>
      </c>
      <c r="F2730" s="39" t="s">
        <v>76</v>
      </c>
      <c r="G2730" s="39" t="s">
        <v>144</v>
      </c>
      <c r="H2730" s="39" t="str">
        <f>IF(raw_impacts[[#This Row],[BldgVint]]="Old","Ex",raw_impacts[[#This Row],[BldgVint]])</f>
        <v>Rec</v>
      </c>
      <c r="I2730" s="39" t="s">
        <v>62</v>
      </c>
      <c r="J2730" s="39" t="s">
        <v>41</v>
      </c>
      <c r="K2730" s="39" t="s">
        <v>45</v>
      </c>
      <c r="L2730" s="39">
        <v>111</v>
      </c>
      <c r="M2730" s="39">
        <v>0</v>
      </c>
      <c r="N2730" s="39" t="s">
        <v>46</v>
      </c>
      <c r="O2730" s="39">
        <v>159</v>
      </c>
      <c r="P2730" s="39">
        <v>8.3500000000000005E-2</v>
      </c>
      <c r="Q2730" s="39">
        <v>0</v>
      </c>
      <c r="R2730" s="39">
        <v>159</v>
      </c>
      <c r="S2730" s="39">
        <v>8.3500000000000005E-2</v>
      </c>
      <c r="T2730" s="39">
        <v>0</v>
      </c>
      <c r="U2730" s="39">
        <v>0</v>
      </c>
      <c r="V2730" s="39">
        <v>0</v>
      </c>
      <c r="W2730" s="39">
        <v>0</v>
      </c>
      <c r="X2730" s="39">
        <v>0</v>
      </c>
      <c r="Y2730" s="39">
        <v>0</v>
      </c>
      <c r="Z2730" s="39">
        <v>0</v>
      </c>
      <c r="AA2730" s="39" t="s">
        <v>47</v>
      </c>
      <c r="AB2730" s="39" t="s">
        <v>48</v>
      </c>
      <c r="AC2730" s="39">
        <v>2020</v>
      </c>
      <c r="AD27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731" spans="1:30" hidden="1" x14ac:dyDescent="0.25">
      <c r="A2731" s="39" t="s">
        <v>93</v>
      </c>
      <c r="B2731" s="39" t="s">
        <v>39</v>
      </c>
      <c r="C2731" s="39" t="s">
        <v>40</v>
      </c>
      <c r="D2731" s="40">
        <v>43474.373194444444</v>
      </c>
      <c r="E2731" s="39" t="s">
        <v>84</v>
      </c>
      <c r="F2731" s="39" t="s">
        <v>77</v>
      </c>
      <c r="G2731" s="39" t="s">
        <v>144</v>
      </c>
      <c r="H2731" s="39" t="str">
        <f>IF(raw_impacts[[#This Row],[BldgVint]]="Old","Ex",raw_impacts[[#This Row],[BldgVint]])</f>
        <v>Rec</v>
      </c>
      <c r="I2731" s="39" t="s">
        <v>62</v>
      </c>
      <c r="J2731" s="39" t="s">
        <v>41</v>
      </c>
      <c r="K2731" s="39" t="s">
        <v>45</v>
      </c>
      <c r="L2731" s="39">
        <v>399</v>
      </c>
      <c r="M2731" s="39">
        <v>0</v>
      </c>
      <c r="N2731" s="39" t="s">
        <v>46</v>
      </c>
      <c r="O2731" s="39">
        <v>139</v>
      </c>
      <c r="P2731" s="39">
        <v>3.9300000000000002E-2</v>
      </c>
      <c r="Q2731" s="39">
        <v>0</v>
      </c>
      <c r="R2731" s="39">
        <v>139</v>
      </c>
      <c r="S2731" s="39">
        <v>3.9300000000000002E-2</v>
      </c>
      <c r="T2731" s="39">
        <v>0</v>
      </c>
      <c r="U2731" s="39">
        <v>0</v>
      </c>
      <c r="V2731" s="39">
        <v>0</v>
      </c>
      <c r="W2731" s="39">
        <v>0</v>
      </c>
      <c r="X2731" s="39">
        <v>0</v>
      </c>
      <c r="Y2731" s="39">
        <v>0</v>
      </c>
      <c r="Z2731" s="39">
        <v>0</v>
      </c>
      <c r="AA2731" s="39" t="s">
        <v>47</v>
      </c>
      <c r="AB2731" s="39" t="s">
        <v>48</v>
      </c>
      <c r="AC2731" s="39">
        <v>2020</v>
      </c>
      <c r="AD27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7.5999999999999998E-2</v>
      </c>
    </row>
    <row r="2732" spans="1:30" hidden="1" x14ac:dyDescent="0.25">
      <c r="A2732" s="39" t="s">
        <v>93</v>
      </c>
      <c r="B2732" s="39" t="s">
        <v>39</v>
      </c>
      <c r="C2732" s="39" t="s">
        <v>40</v>
      </c>
      <c r="D2732" s="40">
        <v>43474.373194444444</v>
      </c>
      <c r="E2732" s="39" t="s">
        <v>84</v>
      </c>
      <c r="F2732" s="39" t="s">
        <v>78</v>
      </c>
      <c r="G2732" s="39" t="s">
        <v>144</v>
      </c>
      <c r="H2732" s="39" t="str">
        <f>IF(raw_impacts[[#This Row],[BldgVint]]="Old","Ex",raw_impacts[[#This Row],[BldgVint]])</f>
        <v>Rec</v>
      </c>
      <c r="I2732" s="39" t="s">
        <v>62</v>
      </c>
      <c r="J2732" s="39" t="s">
        <v>41</v>
      </c>
      <c r="K2732" s="39" t="s">
        <v>45</v>
      </c>
      <c r="L2732" s="39">
        <v>23</v>
      </c>
      <c r="M2732" s="39">
        <v>0</v>
      </c>
      <c r="N2732" s="39" t="s">
        <v>46</v>
      </c>
      <c r="O2732" s="39">
        <v>157</v>
      </c>
      <c r="P2732" s="39">
        <v>4.2299999999999997E-2</v>
      </c>
      <c r="Q2732" s="39">
        <v>0</v>
      </c>
      <c r="R2732" s="39">
        <v>157</v>
      </c>
      <c r="S2732" s="39">
        <v>4.2299999999999997E-2</v>
      </c>
      <c r="T2732" s="39">
        <v>0</v>
      </c>
      <c r="U2732" s="39">
        <v>0</v>
      </c>
      <c r="V2732" s="39">
        <v>0</v>
      </c>
      <c r="W2732" s="39">
        <v>0</v>
      </c>
      <c r="X2732" s="39">
        <v>0</v>
      </c>
      <c r="Y2732" s="39">
        <v>0</v>
      </c>
      <c r="Z2732" s="39">
        <v>0</v>
      </c>
      <c r="AA2732" s="39" t="s">
        <v>47</v>
      </c>
      <c r="AB2732" s="39" t="s">
        <v>48</v>
      </c>
      <c r="AC2732" s="39">
        <v>2020</v>
      </c>
      <c r="AD27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2733" spans="1:30" hidden="1" x14ac:dyDescent="0.25">
      <c r="A2733" s="39" t="s">
        <v>93</v>
      </c>
      <c r="B2733" s="39" t="s">
        <v>39</v>
      </c>
      <c r="C2733" s="39" t="s">
        <v>40</v>
      </c>
      <c r="D2733" s="40">
        <v>43474.373194444444</v>
      </c>
      <c r="E2733" s="39" t="s">
        <v>84</v>
      </c>
      <c r="F2733" s="39" t="s">
        <v>79</v>
      </c>
      <c r="G2733" s="39" t="s">
        <v>144</v>
      </c>
      <c r="H2733" s="39" t="str">
        <f>IF(raw_impacts[[#This Row],[BldgVint]]="Old","Ex",raw_impacts[[#This Row],[BldgVint]])</f>
        <v>Rec</v>
      </c>
      <c r="I2733" s="39" t="s">
        <v>62</v>
      </c>
      <c r="J2733" s="39" t="s">
        <v>41</v>
      </c>
      <c r="K2733" s="39" t="s">
        <v>45</v>
      </c>
      <c r="L2733" s="39">
        <v>261</v>
      </c>
      <c r="M2733" s="39">
        <v>0</v>
      </c>
      <c r="N2733" s="39" t="s">
        <v>46</v>
      </c>
      <c r="O2733" s="39">
        <v>172</v>
      </c>
      <c r="P2733" s="39">
        <v>9.2700000000000005E-2</v>
      </c>
      <c r="Q2733" s="39">
        <v>0</v>
      </c>
      <c r="R2733" s="39">
        <v>172</v>
      </c>
      <c r="S2733" s="39">
        <v>9.2700000000000005E-2</v>
      </c>
      <c r="T2733" s="39">
        <v>0</v>
      </c>
      <c r="U2733" s="39">
        <v>0</v>
      </c>
      <c r="V2733" s="39">
        <v>0</v>
      </c>
      <c r="W2733" s="39">
        <v>0</v>
      </c>
      <c r="X2733" s="39">
        <v>0</v>
      </c>
      <c r="Y2733" s="39">
        <v>0</v>
      </c>
      <c r="Z2733" s="39">
        <v>0</v>
      </c>
      <c r="AA2733" s="39" t="s">
        <v>47</v>
      </c>
      <c r="AB2733" s="39" t="s">
        <v>48</v>
      </c>
      <c r="AC2733" s="39">
        <v>2020</v>
      </c>
      <c r="AD27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2734" spans="1:30" hidden="1" x14ac:dyDescent="0.25">
      <c r="A2734" s="39" t="s">
        <v>93</v>
      </c>
      <c r="B2734" s="39" t="s">
        <v>39</v>
      </c>
      <c r="C2734" s="39" t="s">
        <v>40</v>
      </c>
      <c r="D2734" s="40">
        <v>43474.373194444444</v>
      </c>
      <c r="E2734" s="39" t="s">
        <v>84</v>
      </c>
      <c r="F2734" s="39" t="s">
        <v>42</v>
      </c>
      <c r="G2734" s="39" t="s">
        <v>144</v>
      </c>
      <c r="H2734" s="39" t="str">
        <f>IF(raw_impacts[[#This Row],[BldgVint]]="Old","Ex",raw_impacts[[#This Row],[BldgVint]])</f>
        <v>Rec</v>
      </c>
      <c r="I2734" s="39" t="s">
        <v>64</v>
      </c>
      <c r="J2734" s="39" t="s">
        <v>41</v>
      </c>
      <c r="K2734" s="39" t="s">
        <v>45</v>
      </c>
      <c r="L2734" s="39">
        <v>709</v>
      </c>
      <c r="M2734" s="39">
        <v>0</v>
      </c>
      <c r="N2734" s="39" t="s">
        <v>46</v>
      </c>
      <c r="O2734" s="39">
        <v>157</v>
      </c>
      <c r="P2734" s="39">
        <v>0.14199999999999999</v>
      </c>
      <c r="Q2734" s="39">
        <v>0</v>
      </c>
      <c r="R2734" s="39">
        <v>157</v>
      </c>
      <c r="S2734" s="39">
        <v>0.14199999999999999</v>
      </c>
      <c r="T2734" s="39">
        <v>0</v>
      </c>
      <c r="U2734" s="39">
        <v>0</v>
      </c>
      <c r="V2734" s="39">
        <v>0</v>
      </c>
      <c r="W2734" s="39">
        <v>0</v>
      </c>
      <c r="X2734" s="39">
        <v>0</v>
      </c>
      <c r="Y2734" s="39">
        <v>0</v>
      </c>
      <c r="Z2734" s="39">
        <v>0</v>
      </c>
      <c r="AA2734" s="39" t="s">
        <v>47</v>
      </c>
      <c r="AB2734" s="39" t="s">
        <v>48</v>
      </c>
      <c r="AC2734" s="39">
        <v>2020</v>
      </c>
      <c r="AD27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0.14899999999999999</v>
      </c>
    </row>
    <row r="2735" spans="1:30" hidden="1" x14ac:dyDescent="0.25">
      <c r="A2735" s="39" t="s">
        <v>93</v>
      </c>
      <c r="B2735" s="39" t="s">
        <v>39</v>
      </c>
      <c r="C2735" s="39" t="s">
        <v>40</v>
      </c>
      <c r="D2735" s="40">
        <v>43474.373194444444</v>
      </c>
      <c r="E2735" s="39" t="s">
        <v>84</v>
      </c>
      <c r="F2735" s="39" t="s">
        <v>71</v>
      </c>
      <c r="G2735" s="39" t="s">
        <v>144</v>
      </c>
      <c r="H2735" s="39" t="str">
        <f>IF(raw_impacts[[#This Row],[BldgVint]]="Old","Ex",raw_impacts[[#This Row],[BldgVint]])</f>
        <v>Rec</v>
      </c>
      <c r="I2735" s="39" t="s">
        <v>64</v>
      </c>
      <c r="J2735" s="39" t="s">
        <v>41</v>
      </c>
      <c r="K2735" s="39" t="s">
        <v>45</v>
      </c>
      <c r="L2735" s="39">
        <v>370</v>
      </c>
      <c r="M2735" s="39">
        <v>0</v>
      </c>
      <c r="N2735" s="39" t="s">
        <v>46</v>
      </c>
      <c r="O2735" s="39">
        <v>110</v>
      </c>
      <c r="P2735" s="39">
        <v>8.1900000000000001E-2</v>
      </c>
      <c r="Q2735" s="39">
        <v>0</v>
      </c>
      <c r="R2735" s="39">
        <v>110</v>
      </c>
      <c r="S2735" s="39">
        <v>8.1900000000000001E-2</v>
      </c>
      <c r="T2735" s="39">
        <v>0</v>
      </c>
      <c r="U2735" s="39">
        <v>0</v>
      </c>
      <c r="V2735" s="39">
        <v>0</v>
      </c>
      <c r="W2735" s="39">
        <v>0</v>
      </c>
      <c r="X2735" s="39">
        <v>0</v>
      </c>
      <c r="Y2735" s="39">
        <v>0</v>
      </c>
      <c r="Z2735" s="39">
        <v>0</v>
      </c>
      <c r="AA2735" s="39" t="s">
        <v>47</v>
      </c>
      <c r="AB2735" s="39" t="s">
        <v>48</v>
      </c>
      <c r="AC2735" s="39">
        <v>2020</v>
      </c>
      <c r="AD27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0.113</v>
      </c>
    </row>
    <row r="2736" spans="1:30" hidden="1" x14ac:dyDescent="0.25">
      <c r="A2736" s="39" t="s">
        <v>93</v>
      </c>
      <c r="B2736" s="39" t="s">
        <v>39</v>
      </c>
      <c r="C2736" s="39" t="s">
        <v>40</v>
      </c>
      <c r="D2736" s="40">
        <v>43474.373194444444</v>
      </c>
      <c r="E2736" s="39" t="s">
        <v>84</v>
      </c>
      <c r="F2736" s="39" t="s">
        <v>72</v>
      </c>
      <c r="G2736" s="39" t="s">
        <v>144</v>
      </c>
      <c r="H2736" s="39" t="str">
        <f>IF(raw_impacts[[#This Row],[BldgVint]]="Old","Ex",raw_impacts[[#This Row],[BldgVint]])</f>
        <v>Rec</v>
      </c>
      <c r="I2736" s="39" t="s">
        <v>64</v>
      </c>
      <c r="J2736" s="39" t="s">
        <v>41</v>
      </c>
      <c r="K2736" s="39" t="s">
        <v>45</v>
      </c>
      <c r="L2736" s="39">
        <v>2370</v>
      </c>
      <c r="M2736" s="39">
        <v>0</v>
      </c>
      <c r="N2736" s="39" t="s">
        <v>46</v>
      </c>
      <c r="O2736" s="39">
        <v>135</v>
      </c>
      <c r="P2736" s="39">
        <v>0.124</v>
      </c>
      <c r="Q2736" s="39">
        <v>0</v>
      </c>
      <c r="R2736" s="39">
        <v>135</v>
      </c>
      <c r="S2736" s="39">
        <v>0.124</v>
      </c>
      <c r="T2736" s="39">
        <v>0</v>
      </c>
      <c r="U2736" s="39">
        <v>0</v>
      </c>
      <c r="V2736" s="39">
        <v>0</v>
      </c>
      <c r="W2736" s="39">
        <v>0</v>
      </c>
      <c r="X2736" s="39">
        <v>0</v>
      </c>
      <c r="Y2736" s="39">
        <v>0</v>
      </c>
      <c r="Z2736" s="39">
        <v>0</v>
      </c>
      <c r="AA2736" s="39" t="s">
        <v>47</v>
      </c>
      <c r="AB2736" s="39" t="s">
        <v>48</v>
      </c>
      <c r="AC2736" s="39">
        <v>2020</v>
      </c>
      <c r="AD27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0.14899999999999999</v>
      </c>
    </row>
    <row r="2737" spans="1:30" hidden="1" x14ac:dyDescent="0.25">
      <c r="A2737" s="39" t="s">
        <v>93</v>
      </c>
      <c r="B2737" s="39" t="s">
        <v>39</v>
      </c>
      <c r="C2737" s="39" t="s">
        <v>40</v>
      </c>
      <c r="D2737" s="40">
        <v>43474.373194444444</v>
      </c>
      <c r="E2737" s="39" t="s">
        <v>84</v>
      </c>
      <c r="F2737" s="39" t="s">
        <v>73</v>
      </c>
      <c r="G2737" s="39" t="s">
        <v>144</v>
      </c>
      <c r="H2737" s="39" t="str">
        <f>IF(raw_impacts[[#This Row],[BldgVint]]="Old","Ex",raw_impacts[[#This Row],[BldgVint]])</f>
        <v>Rec</v>
      </c>
      <c r="I2737" s="39" t="s">
        <v>64</v>
      </c>
      <c r="J2737" s="39" t="s">
        <v>41</v>
      </c>
      <c r="K2737" s="39" t="s">
        <v>45</v>
      </c>
      <c r="L2737" s="39">
        <v>940</v>
      </c>
      <c r="M2737" s="39">
        <v>0</v>
      </c>
      <c r="N2737" s="39" t="s">
        <v>46</v>
      </c>
      <c r="O2737" s="39">
        <v>101</v>
      </c>
      <c r="P2737" s="39">
        <v>5.8099999999999999E-2</v>
      </c>
      <c r="Q2737" s="39">
        <v>0</v>
      </c>
      <c r="R2737" s="39">
        <v>101</v>
      </c>
      <c r="S2737" s="39">
        <v>5.8099999999999999E-2</v>
      </c>
      <c r="T2737" s="39">
        <v>0</v>
      </c>
      <c r="U2737" s="39">
        <v>0</v>
      </c>
      <c r="V2737" s="39">
        <v>0</v>
      </c>
      <c r="W2737" s="39">
        <v>0</v>
      </c>
      <c r="X2737" s="39">
        <v>0</v>
      </c>
      <c r="Y2737" s="39">
        <v>0</v>
      </c>
      <c r="Z2737" s="39">
        <v>0</v>
      </c>
      <c r="AA2737" s="39" t="s">
        <v>47</v>
      </c>
      <c r="AB2737" s="39" t="s">
        <v>48</v>
      </c>
      <c r="AC2737" s="39">
        <v>2020</v>
      </c>
      <c r="AD27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738" spans="1:30" hidden="1" x14ac:dyDescent="0.25">
      <c r="A2738" s="39" t="s">
        <v>93</v>
      </c>
      <c r="B2738" s="39" t="s">
        <v>39</v>
      </c>
      <c r="C2738" s="39" t="s">
        <v>40</v>
      </c>
      <c r="D2738" s="40">
        <v>43474.373194444444</v>
      </c>
      <c r="E2738" s="39" t="s">
        <v>84</v>
      </c>
      <c r="F2738" s="39" t="s">
        <v>74</v>
      </c>
      <c r="G2738" s="39" t="s">
        <v>144</v>
      </c>
      <c r="H2738" s="39" t="str">
        <f>IF(raw_impacts[[#This Row],[BldgVint]]="Old","Ex",raw_impacts[[#This Row],[BldgVint]])</f>
        <v>Rec</v>
      </c>
      <c r="I2738" s="39" t="s">
        <v>64</v>
      </c>
      <c r="J2738" s="39" t="s">
        <v>41</v>
      </c>
      <c r="K2738" s="39" t="s">
        <v>45</v>
      </c>
      <c r="L2738" s="39">
        <v>195</v>
      </c>
      <c r="M2738" s="39">
        <v>0</v>
      </c>
      <c r="N2738" s="39" t="s">
        <v>46</v>
      </c>
      <c r="O2738" s="39">
        <v>207</v>
      </c>
      <c r="P2738" s="39">
        <v>0.11899999999999999</v>
      </c>
      <c r="Q2738" s="39">
        <v>0</v>
      </c>
      <c r="R2738" s="39">
        <v>207</v>
      </c>
      <c r="S2738" s="39">
        <v>0.11899999999999999</v>
      </c>
      <c r="T2738" s="39">
        <v>0</v>
      </c>
      <c r="U2738" s="39">
        <v>0</v>
      </c>
      <c r="V2738" s="39">
        <v>0</v>
      </c>
      <c r="W2738" s="39">
        <v>0</v>
      </c>
      <c r="X2738" s="39">
        <v>0</v>
      </c>
      <c r="Y2738" s="39">
        <v>0</v>
      </c>
      <c r="Z2738" s="39">
        <v>0</v>
      </c>
      <c r="AA2738" s="39" t="s">
        <v>47</v>
      </c>
      <c r="AB2738" s="39" t="s">
        <v>48</v>
      </c>
      <c r="AC2738" s="39">
        <v>2020</v>
      </c>
      <c r="AD27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0.14699999999999999</v>
      </c>
    </row>
    <row r="2739" spans="1:30" hidden="1" x14ac:dyDescent="0.25">
      <c r="A2739" s="39" t="s">
        <v>93</v>
      </c>
      <c r="B2739" s="39" t="s">
        <v>39</v>
      </c>
      <c r="C2739" s="39" t="s">
        <v>40</v>
      </c>
      <c r="D2739" s="40">
        <v>43474.373194444444</v>
      </c>
      <c r="E2739" s="39" t="s">
        <v>84</v>
      </c>
      <c r="F2739" s="39" t="s">
        <v>75</v>
      </c>
      <c r="G2739" s="39" t="s">
        <v>144</v>
      </c>
      <c r="H2739" s="39" t="str">
        <f>IF(raw_impacts[[#This Row],[BldgVint]]="Old","Ex",raw_impacts[[#This Row],[BldgVint]])</f>
        <v>Rec</v>
      </c>
      <c r="I2739" s="39" t="s">
        <v>64</v>
      </c>
      <c r="J2739" s="39" t="s">
        <v>41</v>
      </c>
      <c r="K2739" s="39" t="s">
        <v>45</v>
      </c>
      <c r="L2739" s="39">
        <v>346</v>
      </c>
      <c r="M2739" s="39">
        <v>0</v>
      </c>
      <c r="N2739" s="39" t="s">
        <v>46</v>
      </c>
      <c r="O2739" s="39">
        <v>151</v>
      </c>
      <c r="P2739" s="39">
        <v>8.5199999999999998E-2</v>
      </c>
      <c r="Q2739" s="39">
        <v>0</v>
      </c>
      <c r="R2739" s="39">
        <v>151</v>
      </c>
      <c r="S2739" s="39">
        <v>8.5199999999999998E-2</v>
      </c>
      <c r="T2739" s="39">
        <v>0</v>
      </c>
      <c r="U2739" s="39">
        <v>0</v>
      </c>
      <c r="V2739" s="39">
        <v>0</v>
      </c>
      <c r="W2739" s="39">
        <v>0</v>
      </c>
      <c r="X2739" s="39">
        <v>0</v>
      </c>
      <c r="Y2739" s="39">
        <v>0</v>
      </c>
      <c r="Z2739" s="39">
        <v>0</v>
      </c>
      <c r="AA2739" s="39" t="s">
        <v>47</v>
      </c>
      <c r="AB2739" s="39" t="s">
        <v>48</v>
      </c>
      <c r="AC2739" s="39">
        <v>2020</v>
      </c>
      <c r="AD27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0.54899999999999993</v>
      </c>
    </row>
    <row r="2740" spans="1:30" hidden="1" x14ac:dyDescent="0.25">
      <c r="A2740" s="39" t="s">
        <v>93</v>
      </c>
      <c r="B2740" s="39" t="s">
        <v>39</v>
      </c>
      <c r="C2740" s="39" t="s">
        <v>40</v>
      </c>
      <c r="D2740" s="40">
        <v>43474.373194444444</v>
      </c>
      <c r="E2740" s="39" t="s">
        <v>84</v>
      </c>
      <c r="F2740" s="39" t="s">
        <v>76</v>
      </c>
      <c r="G2740" s="39" t="s">
        <v>144</v>
      </c>
      <c r="H2740" s="39" t="str">
        <f>IF(raw_impacts[[#This Row],[BldgVint]]="Old","Ex",raw_impacts[[#This Row],[BldgVint]])</f>
        <v>Rec</v>
      </c>
      <c r="I2740" s="39" t="s">
        <v>64</v>
      </c>
      <c r="J2740" s="39" t="s">
        <v>41</v>
      </c>
      <c r="K2740" s="39" t="s">
        <v>45</v>
      </c>
      <c r="L2740" s="39">
        <v>115</v>
      </c>
      <c r="M2740" s="39">
        <v>0</v>
      </c>
      <c r="N2740" s="39" t="s">
        <v>46</v>
      </c>
      <c r="O2740" s="39">
        <v>186</v>
      </c>
      <c r="P2740" s="39">
        <v>0.125</v>
      </c>
      <c r="Q2740" s="39">
        <v>0</v>
      </c>
      <c r="R2740" s="39">
        <v>186</v>
      </c>
      <c r="S2740" s="39">
        <v>0.125</v>
      </c>
      <c r="T2740" s="39">
        <v>0</v>
      </c>
      <c r="U2740" s="39">
        <v>0</v>
      </c>
      <c r="V2740" s="39">
        <v>0</v>
      </c>
      <c r="W2740" s="39">
        <v>0</v>
      </c>
      <c r="X2740" s="39">
        <v>0</v>
      </c>
      <c r="Y2740" s="39">
        <v>0</v>
      </c>
      <c r="Z2740" s="39">
        <v>0</v>
      </c>
      <c r="AA2740" s="39" t="s">
        <v>47</v>
      </c>
      <c r="AB2740" s="39" t="s">
        <v>48</v>
      </c>
      <c r="AC2740" s="39">
        <v>2020</v>
      </c>
      <c r="AD27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741" spans="1:30" hidden="1" x14ac:dyDescent="0.25">
      <c r="A2741" s="39" t="s">
        <v>93</v>
      </c>
      <c r="B2741" s="39" t="s">
        <v>39</v>
      </c>
      <c r="C2741" s="39" t="s">
        <v>40</v>
      </c>
      <c r="D2741" s="40">
        <v>43474.373194444444</v>
      </c>
      <c r="E2741" s="39" t="s">
        <v>84</v>
      </c>
      <c r="F2741" s="39" t="s">
        <v>77</v>
      </c>
      <c r="G2741" s="39" t="s">
        <v>144</v>
      </c>
      <c r="H2741" s="39" t="str">
        <f>IF(raw_impacts[[#This Row],[BldgVint]]="Old","Ex",raw_impacts[[#This Row],[BldgVint]])</f>
        <v>Rec</v>
      </c>
      <c r="I2741" s="39" t="s">
        <v>64</v>
      </c>
      <c r="J2741" s="39" t="s">
        <v>41</v>
      </c>
      <c r="K2741" s="39" t="s">
        <v>45</v>
      </c>
      <c r="L2741" s="39">
        <v>414</v>
      </c>
      <c r="M2741" s="39">
        <v>0</v>
      </c>
      <c r="N2741" s="39" t="s">
        <v>46</v>
      </c>
      <c r="O2741" s="39">
        <v>146</v>
      </c>
      <c r="P2741" s="39">
        <v>5.8500000000000003E-2</v>
      </c>
      <c r="Q2741" s="39">
        <v>0</v>
      </c>
      <c r="R2741" s="39">
        <v>146</v>
      </c>
      <c r="S2741" s="39">
        <v>5.8500000000000003E-2</v>
      </c>
      <c r="T2741" s="39">
        <v>0</v>
      </c>
      <c r="U2741" s="39">
        <v>0</v>
      </c>
      <c r="V2741" s="39">
        <v>0</v>
      </c>
      <c r="W2741" s="39">
        <v>0</v>
      </c>
      <c r="X2741" s="39">
        <v>0</v>
      </c>
      <c r="Y2741" s="39">
        <v>0</v>
      </c>
      <c r="Z2741" s="39">
        <v>0</v>
      </c>
      <c r="AA2741" s="39" t="s">
        <v>47</v>
      </c>
      <c r="AB2741" s="39" t="s">
        <v>48</v>
      </c>
      <c r="AC2741" s="39">
        <v>2020</v>
      </c>
      <c r="AD27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0.65300000000000002</v>
      </c>
    </row>
    <row r="2742" spans="1:30" hidden="1" x14ac:dyDescent="0.25">
      <c r="A2742" s="39" t="s">
        <v>93</v>
      </c>
      <c r="B2742" s="39" t="s">
        <v>39</v>
      </c>
      <c r="C2742" s="39" t="s">
        <v>40</v>
      </c>
      <c r="D2742" s="40">
        <v>43474.373194444444</v>
      </c>
      <c r="E2742" s="39" t="s">
        <v>84</v>
      </c>
      <c r="F2742" s="39" t="s">
        <v>78</v>
      </c>
      <c r="G2742" s="39" t="s">
        <v>144</v>
      </c>
      <c r="H2742" s="39" t="str">
        <f>IF(raw_impacts[[#This Row],[BldgVint]]="Old","Ex",raw_impacts[[#This Row],[BldgVint]])</f>
        <v>Rec</v>
      </c>
      <c r="I2742" s="39" t="s">
        <v>64</v>
      </c>
      <c r="J2742" s="39" t="s">
        <v>41</v>
      </c>
      <c r="K2742" s="39" t="s">
        <v>45</v>
      </c>
      <c r="L2742" s="39">
        <v>25</v>
      </c>
      <c r="M2742" s="39">
        <v>0</v>
      </c>
      <c r="N2742" s="39" t="s">
        <v>46</v>
      </c>
      <c r="O2742" s="39">
        <v>160</v>
      </c>
      <c r="P2742" s="39">
        <v>6.2300000000000001E-2</v>
      </c>
      <c r="Q2742" s="39">
        <v>0</v>
      </c>
      <c r="R2742" s="39">
        <v>160</v>
      </c>
      <c r="S2742" s="39">
        <v>6.2300000000000001E-2</v>
      </c>
      <c r="T2742" s="39">
        <v>0</v>
      </c>
      <c r="U2742" s="39">
        <v>0</v>
      </c>
      <c r="V2742" s="39">
        <v>0</v>
      </c>
      <c r="W2742" s="39">
        <v>0</v>
      </c>
      <c r="X2742" s="39">
        <v>0</v>
      </c>
      <c r="Y2742" s="39">
        <v>0</v>
      </c>
      <c r="Z2742" s="39">
        <v>0</v>
      </c>
      <c r="AA2742" s="39" t="s">
        <v>47</v>
      </c>
      <c r="AB2742" s="39" t="s">
        <v>48</v>
      </c>
      <c r="AC2742" s="39">
        <v>2020</v>
      </c>
      <c r="AD27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</v>
      </c>
    </row>
    <row r="2743" spans="1:30" hidden="1" x14ac:dyDescent="0.25">
      <c r="A2743" s="39" t="s">
        <v>93</v>
      </c>
      <c r="B2743" s="39" t="s">
        <v>39</v>
      </c>
      <c r="C2743" s="39" t="s">
        <v>40</v>
      </c>
      <c r="D2743" s="40">
        <v>43474.373194444444</v>
      </c>
      <c r="E2743" s="39" t="s">
        <v>84</v>
      </c>
      <c r="F2743" s="39" t="s">
        <v>79</v>
      </c>
      <c r="G2743" s="39" t="s">
        <v>144</v>
      </c>
      <c r="H2743" s="39" t="str">
        <f>IF(raw_impacts[[#This Row],[BldgVint]]="Old","Ex",raw_impacts[[#This Row],[BldgVint]])</f>
        <v>Rec</v>
      </c>
      <c r="I2743" s="39" t="s">
        <v>64</v>
      </c>
      <c r="J2743" s="39" t="s">
        <v>41</v>
      </c>
      <c r="K2743" s="39" t="s">
        <v>45</v>
      </c>
      <c r="L2743" s="39">
        <v>280</v>
      </c>
      <c r="M2743" s="39">
        <v>0</v>
      </c>
      <c r="N2743" s="39" t="s">
        <v>46</v>
      </c>
      <c r="O2743" s="39">
        <v>182</v>
      </c>
      <c r="P2743" s="39">
        <v>0.128</v>
      </c>
      <c r="Q2743" s="39">
        <v>0</v>
      </c>
      <c r="R2743" s="39">
        <v>182</v>
      </c>
      <c r="S2743" s="39">
        <v>0.128</v>
      </c>
      <c r="T2743" s="39">
        <v>0</v>
      </c>
      <c r="U2743" s="39">
        <v>0</v>
      </c>
      <c r="V2743" s="39">
        <v>0</v>
      </c>
      <c r="W2743" s="39">
        <v>0</v>
      </c>
      <c r="X2743" s="39">
        <v>0</v>
      </c>
      <c r="Y2743" s="39">
        <v>0</v>
      </c>
      <c r="Z2743" s="39">
        <v>0</v>
      </c>
      <c r="AA2743" s="39" t="s">
        <v>47</v>
      </c>
      <c r="AB2743" s="39" t="s">
        <v>48</v>
      </c>
      <c r="AC2743" s="39">
        <v>2020</v>
      </c>
      <c r="AD27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0.41799999999999998</v>
      </c>
    </row>
    <row r="2744" spans="1:30" hidden="1" x14ac:dyDescent="0.25">
      <c r="A2744" s="39" t="s">
        <v>93</v>
      </c>
      <c r="B2744" s="39" t="s">
        <v>39</v>
      </c>
      <c r="C2744" s="39" t="s">
        <v>40</v>
      </c>
      <c r="D2744" s="40">
        <v>43474.373194444444</v>
      </c>
      <c r="E2744" s="39" t="s">
        <v>84</v>
      </c>
      <c r="F2744" s="39" t="s">
        <v>42</v>
      </c>
      <c r="G2744" s="39" t="s">
        <v>144</v>
      </c>
      <c r="H2744" s="39" t="str">
        <f>IF(raw_impacts[[#This Row],[BldgVint]]="Old","Ex",raw_impacts[[#This Row],[BldgVint]])</f>
        <v>Rec</v>
      </c>
      <c r="I2744" s="39" t="s">
        <v>68</v>
      </c>
      <c r="J2744" s="39" t="s">
        <v>41</v>
      </c>
      <c r="K2744" s="39" t="s">
        <v>45</v>
      </c>
      <c r="L2744" s="39">
        <v>755</v>
      </c>
      <c r="M2744" s="39">
        <v>0</v>
      </c>
      <c r="N2744" s="39" t="s">
        <v>46</v>
      </c>
      <c r="O2744" s="39">
        <v>151</v>
      </c>
      <c r="P2744" s="39">
        <v>0.115</v>
      </c>
      <c r="Q2744" s="39">
        <v>0</v>
      </c>
      <c r="R2744" s="39">
        <v>151</v>
      </c>
      <c r="S2744" s="39">
        <v>0.115</v>
      </c>
      <c r="T2744" s="39">
        <v>0</v>
      </c>
      <c r="U2744" s="39">
        <v>0</v>
      </c>
      <c r="V2744" s="39">
        <v>0</v>
      </c>
      <c r="W2744" s="39">
        <v>0</v>
      </c>
      <c r="X2744" s="39">
        <v>0</v>
      </c>
      <c r="Y2744" s="39">
        <v>0</v>
      </c>
      <c r="Z2744" s="39">
        <v>0</v>
      </c>
      <c r="AA2744" s="39" t="s">
        <v>47</v>
      </c>
      <c r="AB2744" s="39" t="s">
        <v>48</v>
      </c>
      <c r="AC2744" s="39">
        <v>2020</v>
      </c>
      <c r="AD27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745" spans="1:30" hidden="1" x14ac:dyDescent="0.25">
      <c r="A2745" s="39" t="s">
        <v>93</v>
      </c>
      <c r="B2745" s="39" t="s">
        <v>39</v>
      </c>
      <c r="C2745" s="39" t="s">
        <v>40</v>
      </c>
      <c r="D2745" s="40">
        <v>43474.373194444444</v>
      </c>
      <c r="E2745" s="39" t="s">
        <v>84</v>
      </c>
      <c r="F2745" s="39" t="s">
        <v>71</v>
      </c>
      <c r="G2745" s="39" t="s">
        <v>144</v>
      </c>
      <c r="H2745" s="39" t="str">
        <f>IF(raw_impacts[[#This Row],[BldgVint]]="Old","Ex",raw_impacts[[#This Row],[BldgVint]])</f>
        <v>Rec</v>
      </c>
      <c r="I2745" s="39" t="s">
        <v>68</v>
      </c>
      <c r="J2745" s="39" t="s">
        <v>41</v>
      </c>
      <c r="K2745" s="39" t="s">
        <v>45</v>
      </c>
      <c r="L2745" s="39">
        <v>405</v>
      </c>
      <c r="M2745" s="39">
        <v>0</v>
      </c>
      <c r="N2745" s="39" t="s">
        <v>46</v>
      </c>
      <c r="O2745" s="39">
        <v>101</v>
      </c>
      <c r="P2745" s="39">
        <v>6.3700000000000007E-2</v>
      </c>
      <c r="Q2745" s="39">
        <v>0</v>
      </c>
      <c r="R2745" s="39">
        <v>101</v>
      </c>
      <c r="S2745" s="39">
        <v>6.3700000000000007E-2</v>
      </c>
      <c r="T2745" s="39">
        <v>0</v>
      </c>
      <c r="U2745" s="39">
        <v>0</v>
      </c>
      <c r="V2745" s="39">
        <v>0</v>
      </c>
      <c r="W2745" s="39">
        <v>0</v>
      </c>
      <c r="X2745" s="39">
        <v>0</v>
      </c>
      <c r="Y2745" s="39">
        <v>0</v>
      </c>
      <c r="Z2745" s="39">
        <v>0</v>
      </c>
      <c r="AA2745" s="39" t="s">
        <v>47</v>
      </c>
      <c r="AB2745" s="39" t="s">
        <v>48</v>
      </c>
      <c r="AC2745" s="39">
        <v>2020</v>
      </c>
      <c r="AD27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3.0000000000000001E-3</v>
      </c>
    </row>
    <row r="2746" spans="1:30" hidden="1" x14ac:dyDescent="0.25">
      <c r="A2746" s="39" t="s">
        <v>93</v>
      </c>
      <c r="B2746" s="39" t="s">
        <v>39</v>
      </c>
      <c r="C2746" s="39" t="s">
        <v>40</v>
      </c>
      <c r="D2746" s="40">
        <v>43474.373194444444</v>
      </c>
      <c r="E2746" s="39" t="s">
        <v>84</v>
      </c>
      <c r="F2746" s="39" t="s">
        <v>72</v>
      </c>
      <c r="G2746" s="39" t="s">
        <v>144</v>
      </c>
      <c r="H2746" s="39" t="str">
        <f>IF(raw_impacts[[#This Row],[BldgVint]]="Old","Ex",raw_impacts[[#This Row],[BldgVint]])</f>
        <v>Rec</v>
      </c>
      <c r="I2746" s="39" t="s">
        <v>68</v>
      </c>
      <c r="J2746" s="39" t="s">
        <v>41</v>
      </c>
      <c r="K2746" s="39" t="s">
        <v>45</v>
      </c>
      <c r="L2746" s="39">
        <v>2470</v>
      </c>
      <c r="M2746" s="39">
        <v>0</v>
      </c>
      <c r="N2746" s="39" t="s">
        <v>46</v>
      </c>
      <c r="O2746" s="39">
        <v>139</v>
      </c>
      <c r="P2746" s="39">
        <v>0.107</v>
      </c>
      <c r="Q2746" s="39">
        <v>0</v>
      </c>
      <c r="R2746" s="39">
        <v>139</v>
      </c>
      <c r="S2746" s="39">
        <v>0.107</v>
      </c>
      <c r="T2746" s="39">
        <v>0</v>
      </c>
      <c r="U2746" s="39">
        <v>0</v>
      </c>
      <c r="V2746" s="39">
        <v>0</v>
      </c>
      <c r="W2746" s="39">
        <v>0</v>
      </c>
      <c r="X2746" s="39">
        <v>0</v>
      </c>
      <c r="Y2746" s="39">
        <v>0</v>
      </c>
      <c r="Z2746" s="39">
        <v>0</v>
      </c>
      <c r="AA2746" s="39" t="s">
        <v>47</v>
      </c>
      <c r="AB2746" s="39" t="s">
        <v>48</v>
      </c>
      <c r="AC2746" s="39">
        <v>2020</v>
      </c>
      <c r="AD27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747" spans="1:30" hidden="1" x14ac:dyDescent="0.25">
      <c r="A2747" s="39" t="s">
        <v>93</v>
      </c>
      <c r="B2747" s="39" t="s">
        <v>39</v>
      </c>
      <c r="C2747" s="39" t="s">
        <v>40</v>
      </c>
      <c r="D2747" s="40">
        <v>43474.373194444444</v>
      </c>
      <c r="E2747" s="39" t="s">
        <v>84</v>
      </c>
      <c r="F2747" s="39" t="s">
        <v>73</v>
      </c>
      <c r="G2747" s="39" t="s">
        <v>144</v>
      </c>
      <c r="H2747" s="39" t="str">
        <f>IF(raw_impacts[[#This Row],[BldgVint]]="Old","Ex",raw_impacts[[#This Row],[BldgVint]])</f>
        <v>Rec</v>
      </c>
      <c r="I2747" s="39" t="s">
        <v>68</v>
      </c>
      <c r="J2747" s="39" t="s">
        <v>41</v>
      </c>
      <c r="K2747" s="39" t="s">
        <v>45</v>
      </c>
      <c r="L2747" s="39">
        <v>1030</v>
      </c>
      <c r="M2747" s="39">
        <v>0</v>
      </c>
      <c r="N2747" s="39" t="s">
        <v>46</v>
      </c>
      <c r="O2747" s="39">
        <v>98.2</v>
      </c>
      <c r="P2747" s="39">
        <v>4.8599999999999997E-2</v>
      </c>
      <c r="Q2747" s="39">
        <v>0</v>
      </c>
      <c r="R2747" s="39">
        <v>98.2</v>
      </c>
      <c r="S2747" s="39">
        <v>4.8599999999999997E-2</v>
      </c>
      <c r="T2747" s="39">
        <v>0</v>
      </c>
      <c r="U2747" s="39">
        <v>0</v>
      </c>
      <c r="V2747" s="39">
        <v>0</v>
      </c>
      <c r="W2747" s="39">
        <v>0</v>
      </c>
      <c r="X2747" s="39">
        <v>0</v>
      </c>
      <c r="Y2747" s="39">
        <v>0</v>
      </c>
      <c r="Z2747" s="39">
        <v>0</v>
      </c>
      <c r="AA2747" s="39" t="s">
        <v>47</v>
      </c>
      <c r="AB2747" s="39" t="s">
        <v>48</v>
      </c>
      <c r="AC2747" s="39">
        <v>2020</v>
      </c>
      <c r="AD27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748" spans="1:30" hidden="1" x14ac:dyDescent="0.25">
      <c r="A2748" s="39" t="s">
        <v>93</v>
      </c>
      <c r="B2748" s="39" t="s">
        <v>39</v>
      </c>
      <c r="C2748" s="39" t="s">
        <v>40</v>
      </c>
      <c r="D2748" s="40">
        <v>43474.373194444444</v>
      </c>
      <c r="E2748" s="39" t="s">
        <v>84</v>
      </c>
      <c r="F2748" s="39" t="s">
        <v>74</v>
      </c>
      <c r="G2748" s="39" t="s">
        <v>144</v>
      </c>
      <c r="H2748" s="39" t="str">
        <f>IF(raw_impacts[[#This Row],[BldgVint]]="Old","Ex",raw_impacts[[#This Row],[BldgVint]])</f>
        <v>Rec</v>
      </c>
      <c r="I2748" s="39" t="s">
        <v>68</v>
      </c>
      <c r="J2748" s="39" t="s">
        <v>41</v>
      </c>
      <c r="K2748" s="39" t="s">
        <v>45</v>
      </c>
      <c r="L2748" s="39">
        <v>208</v>
      </c>
      <c r="M2748" s="39">
        <v>0</v>
      </c>
      <c r="N2748" s="39" t="s">
        <v>46</v>
      </c>
      <c r="O2748" s="39">
        <v>215</v>
      </c>
      <c r="P2748" s="39">
        <v>0.107</v>
      </c>
      <c r="Q2748" s="39">
        <v>0</v>
      </c>
      <c r="R2748" s="39">
        <v>215</v>
      </c>
      <c r="S2748" s="39">
        <v>0.107</v>
      </c>
      <c r="T2748" s="39">
        <v>0</v>
      </c>
      <c r="U2748" s="39">
        <v>0</v>
      </c>
      <c r="V2748" s="39">
        <v>0</v>
      </c>
      <c r="W2748" s="39">
        <v>0</v>
      </c>
      <c r="X2748" s="39">
        <v>0</v>
      </c>
      <c r="Y2748" s="39">
        <v>0</v>
      </c>
      <c r="Z2748" s="39">
        <v>0</v>
      </c>
      <c r="AA2748" s="39" t="s">
        <v>47</v>
      </c>
      <c r="AB2748" s="39" t="s">
        <v>48</v>
      </c>
      <c r="AC2748" s="39">
        <v>2020</v>
      </c>
      <c r="AD27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1.4999999999999999E-2</v>
      </c>
    </row>
    <row r="2749" spans="1:30" hidden="1" x14ac:dyDescent="0.25">
      <c r="A2749" s="39" t="s">
        <v>93</v>
      </c>
      <c r="B2749" s="39" t="s">
        <v>39</v>
      </c>
      <c r="C2749" s="39" t="s">
        <v>40</v>
      </c>
      <c r="D2749" s="40">
        <v>43474.373194444444</v>
      </c>
      <c r="E2749" s="39" t="s">
        <v>84</v>
      </c>
      <c r="F2749" s="39" t="s">
        <v>75</v>
      </c>
      <c r="G2749" s="39" t="s">
        <v>144</v>
      </c>
      <c r="H2749" s="39" t="str">
        <f>IF(raw_impacts[[#This Row],[BldgVint]]="Old","Ex",raw_impacts[[#This Row],[BldgVint]])</f>
        <v>Rec</v>
      </c>
      <c r="I2749" s="39" t="s">
        <v>68</v>
      </c>
      <c r="J2749" s="39" t="s">
        <v>41</v>
      </c>
      <c r="K2749" s="39" t="s">
        <v>45</v>
      </c>
      <c r="L2749" s="39">
        <v>374</v>
      </c>
      <c r="M2749" s="39">
        <v>0</v>
      </c>
      <c r="N2749" s="39" t="s">
        <v>46</v>
      </c>
      <c r="O2749" s="39">
        <v>140</v>
      </c>
      <c r="P2749" s="39">
        <v>7.7700000000000005E-2</v>
      </c>
      <c r="Q2749" s="39">
        <v>0</v>
      </c>
      <c r="R2749" s="39">
        <v>140</v>
      </c>
      <c r="S2749" s="39">
        <v>7.7700000000000005E-2</v>
      </c>
      <c r="T2749" s="39">
        <v>0</v>
      </c>
      <c r="U2749" s="39">
        <v>0</v>
      </c>
      <c r="V2749" s="39">
        <v>0</v>
      </c>
      <c r="W2749" s="39">
        <v>0</v>
      </c>
      <c r="X2749" s="39">
        <v>0</v>
      </c>
      <c r="Y2749" s="39">
        <v>0</v>
      </c>
      <c r="Z2749" s="39">
        <v>0</v>
      </c>
      <c r="AA2749" s="39" t="s">
        <v>47</v>
      </c>
      <c r="AB2749" s="39" t="s">
        <v>48</v>
      </c>
      <c r="AC2749" s="39">
        <v>2020</v>
      </c>
      <c r="AD27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750" spans="1:30" hidden="1" x14ac:dyDescent="0.25">
      <c r="A2750" s="39" t="s">
        <v>93</v>
      </c>
      <c r="B2750" s="39" t="s">
        <v>39</v>
      </c>
      <c r="C2750" s="39" t="s">
        <v>40</v>
      </c>
      <c r="D2750" s="40">
        <v>43474.373194444444</v>
      </c>
      <c r="E2750" s="39" t="s">
        <v>84</v>
      </c>
      <c r="F2750" s="39" t="s">
        <v>76</v>
      </c>
      <c r="G2750" s="39" t="s">
        <v>144</v>
      </c>
      <c r="H2750" s="39" t="str">
        <f>IF(raw_impacts[[#This Row],[BldgVint]]="Old","Ex",raw_impacts[[#This Row],[BldgVint]])</f>
        <v>Rec</v>
      </c>
      <c r="I2750" s="39" t="s">
        <v>68</v>
      </c>
      <c r="J2750" s="39" t="s">
        <v>41</v>
      </c>
      <c r="K2750" s="39" t="s">
        <v>45</v>
      </c>
      <c r="L2750" s="39">
        <v>121</v>
      </c>
      <c r="M2750" s="39">
        <v>0</v>
      </c>
      <c r="N2750" s="39" t="s">
        <v>46</v>
      </c>
      <c r="O2750" s="39">
        <v>205</v>
      </c>
      <c r="P2750" s="39">
        <v>0.11899999999999999</v>
      </c>
      <c r="Q2750" s="39">
        <v>0</v>
      </c>
      <c r="R2750" s="39">
        <v>205</v>
      </c>
      <c r="S2750" s="39">
        <v>0.11899999999999999</v>
      </c>
      <c r="T2750" s="39">
        <v>0</v>
      </c>
      <c r="U2750" s="39">
        <v>0</v>
      </c>
      <c r="V2750" s="39">
        <v>0</v>
      </c>
      <c r="W2750" s="39">
        <v>0</v>
      </c>
      <c r="X2750" s="39">
        <v>0</v>
      </c>
      <c r="Y2750" s="39">
        <v>0</v>
      </c>
      <c r="Z2750" s="39">
        <v>0</v>
      </c>
      <c r="AA2750" s="39" t="s">
        <v>47</v>
      </c>
      <c r="AB2750" s="39" t="s">
        <v>48</v>
      </c>
      <c r="AC2750" s="39">
        <v>2020</v>
      </c>
      <c r="AD27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751" spans="1:30" hidden="1" x14ac:dyDescent="0.25">
      <c r="A2751" s="39" t="s">
        <v>93</v>
      </c>
      <c r="B2751" s="39" t="s">
        <v>39</v>
      </c>
      <c r="C2751" s="39" t="s">
        <v>40</v>
      </c>
      <c r="D2751" s="40">
        <v>43474.373194444444</v>
      </c>
      <c r="E2751" s="39" t="s">
        <v>84</v>
      </c>
      <c r="F2751" s="39" t="s">
        <v>77</v>
      </c>
      <c r="G2751" s="39" t="s">
        <v>144</v>
      </c>
      <c r="H2751" s="39" t="str">
        <f>IF(raw_impacts[[#This Row],[BldgVint]]="Old","Ex",raw_impacts[[#This Row],[BldgVint]])</f>
        <v>Rec</v>
      </c>
      <c r="I2751" s="39" t="s">
        <v>68</v>
      </c>
      <c r="J2751" s="39" t="s">
        <v>41</v>
      </c>
      <c r="K2751" s="39" t="s">
        <v>45</v>
      </c>
      <c r="L2751" s="39">
        <v>427</v>
      </c>
      <c r="M2751" s="39">
        <v>0</v>
      </c>
      <c r="N2751" s="39" t="s">
        <v>46</v>
      </c>
      <c r="O2751" s="39">
        <v>144</v>
      </c>
      <c r="P2751" s="39">
        <v>6.1800000000000001E-2</v>
      </c>
      <c r="Q2751" s="39">
        <v>0</v>
      </c>
      <c r="R2751" s="39">
        <v>144</v>
      </c>
      <c r="S2751" s="39">
        <v>6.1800000000000001E-2</v>
      </c>
      <c r="T2751" s="39">
        <v>0</v>
      </c>
      <c r="U2751" s="39">
        <v>0</v>
      </c>
      <c r="V2751" s="39">
        <v>0</v>
      </c>
      <c r="W2751" s="39">
        <v>0</v>
      </c>
      <c r="X2751" s="39">
        <v>0</v>
      </c>
      <c r="Y2751" s="39">
        <v>0</v>
      </c>
      <c r="Z2751" s="39">
        <v>0</v>
      </c>
      <c r="AA2751" s="39" t="s">
        <v>47</v>
      </c>
      <c r="AB2751" s="39" t="s">
        <v>48</v>
      </c>
      <c r="AC2751" s="39">
        <v>2020</v>
      </c>
      <c r="AD27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1.6E-2</v>
      </c>
    </row>
    <row r="2752" spans="1:30" hidden="1" x14ac:dyDescent="0.25">
      <c r="A2752" s="39" t="s">
        <v>93</v>
      </c>
      <c r="B2752" s="39" t="s">
        <v>39</v>
      </c>
      <c r="C2752" s="39" t="s">
        <v>40</v>
      </c>
      <c r="D2752" s="40">
        <v>43474.373194444444</v>
      </c>
      <c r="E2752" s="39" t="s">
        <v>84</v>
      </c>
      <c r="F2752" s="39" t="s">
        <v>78</v>
      </c>
      <c r="G2752" s="39" t="s">
        <v>144</v>
      </c>
      <c r="H2752" s="39" t="str">
        <f>IF(raw_impacts[[#This Row],[BldgVint]]="Old","Ex",raw_impacts[[#This Row],[BldgVint]])</f>
        <v>Rec</v>
      </c>
      <c r="I2752" s="39" t="s">
        <v>68</v>
      </c>
      <c r="J2752" s="39" t="s">
        <v>41</v>
      </c>
      <c r="K2752" s="39" t="s">
        <v>45</v>
      </c>
      <c r="L2752" s="39">
        <v>27.1</v>
      </c>
      <c r="M2752" s="39">
        <v>0</v>
      </c>
      <c r="N2752" s="39" t="s">
        <v>46</v>
      </c>
      <c r="O2752" s="39">
        <v>153</v>
      </c>
      <c r="P2752" s="39">
        <v>6.0199999999999997E-2</v>
      </c>
      <c r="Q2752" s="39">
        <v>0</v>
      </c>
      <c r="R2752" s="39">
        <v>153</v>
      </c>
      <c r="S2752" s="39">
        <v>6.0199999999999997E-2</v>
      </c>
      <c r="T2752" s="39">
        <v>0</v>
      </c>
      <c r="U2752" s="39">
        <v>0</v>
      </c>
      <c r="V2752" s="39">
        <v>0</v>
      </c>
      <c r="W2752" s="39">
        <v>0</v>
      </c>
      <c r="X2752" s="39">
        <v>0</v>
      </c>
      <c r="Y2752" s="39">
        <v>0</v>
      </c>
      <c r="Z2752" s="39">
        <v>0</v>
      </c>
      <c r="AA2752" s="39" t="s">
        <v>47</v>
      </c>
      <c r="AB2752" s="39" t="s">
        <v>48</v>
      </c>
      <c r="AC2752" s="39">
        <v>2020</v>
      </c>
      <c r="AD27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2753" spans="1:30" hidden="1" x14ac:dyDescent="0.25">
      <c r="A2753" s="39" t="s">
        <v>93</v>
      </c>
      <c r="B2753" s="39" t="s">
        <v>39</v>
      </c>
      <c r="C2753" s="39" t="s">
        <v>40</v>
      </c>
      <c r="D2753" s="40">
        <v>43474.373194444444</v>
      </c>
      <c r="E2753" s="39" t="s">
        <v>84</v>
      </c>
      <c r="F2753" s="39" t="s">
        <v>79</v>
      </c>
      <c r="G2753" s="39" t="s">
        <v>144</v>
      </c>
      <c r="H2753" s="39" t="str">
        <f>IF(raw_impacts[[#This Row],[BldgVint]]="Old","Ex",raw_impacts[[#This Row],[BldgVint]])</f>
        <v>Rec</v>
      </c>
      <c r="I2753" s="39" t="s">
        <v>68</v>
      </c>
      <c r="J2753" s="39" t="s">
        <v>41</v>
      </c>
      <c r="K2753" s="39" t="s">
        <v>45</v>
      </c>
      <c r="L2753" s="39">
        <v>290</v>
      </c>
      <c r="M2753" s="39">
        <v>0</v>
      </c>
      <c r="N2753" s="39" t="s">
        <v>46</v>
      </c>
      <c r="O2753" s="39">
        <v>169</v>
      </c>
      <c r="P2753" s="39">
        <v>0.10199999999999999</v>
      </c>
      <c r="Q2753" s="39">
        <v>0</v>
      </c>
      <c r="R2753" s="39">
        <v>169</v>
      </c>
      <c r="S2753" s="39">
        <v>0.10199999999999999</v>
      </c>
      <c r="T2753" s="39">
        <v>0</v>
      </c>
      <c r="U2753" s="39">
        <v>0</v>
      </c>
      <c r="V2753" s="39">
        <v>0</v>
      </c>
      <c r="W2753" s="39">
        <v>0</v>
      </c>
      <c r="X2753" s="39">
        <v>0</v>
      </c>
      <c r="Y2753" s="39">
        <v>0</v>
      </c>
      <c r="Z2753" s="39">
        <v>0</v>
      </c>
      <c r="AA2753" s="39" t="s">
        <v>47</v>
      </c>
      <c r="AB2753" s="39" t="s">
        <v>48</v>
      </c>
      <c r="AC2753" s="39">
        <v>2020</v>
      </c>
      <c r="AD27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754" spans="1:30" hidden="1" x14ac:dyDescent="0.25">
      <c r="A2754" s="39" t="s">
        <v>93</v>
      </c>
      <c r="B2754" s="39" t="s">
        <v>39</v>
      </c>
      <c r="C2754" s="39" t="s">
        <v>40</v>
      </c>
      <c r="D2754" s="40">
        <v>43474.373194444444</v>
      </c>
      <c r="E2754" s="39" t="s">
        <v>84</v>
      </c>
      <c r="F2754" s="39" t="s">
        <v>71</v>
      </c>
      <c r="G2754" s="39" t="s">
        <v>144</v>
      </c>
      <c r="H2754" s="39" t="str">
        <f>IF(raw_impacts[[#This Row],[BldgVint]]="Old","Ex",raw_impacts[[#This Row],[BldgVint]])</f>
        <v>Rec</v>
      </c>
      <c r="I2754" s="39" t="s">
        <v>69</v>
      </c>
      <c r="J2754" s="39" t="s">
        <v>41</v>
      </c>
      <c r="K2754" s="39" t="s">
        <v>45</v>
      </c>
      <c r="L2754" s="39">
        <v>520</v>
      </c>
      <c r="M2754" s="39">
        <v>0</v>
      </c>
      <c r="N2754" s="39" t="s">
        <v>46</v>
      </c>
      <c r="O2754" s="39">
        <v>165</v>
      </c>
      <c r="P2754" s="39">
        <v>7.2300000000000003E-2</v>
      </c>
      <c r="Q2754" s="39">
        <v>0</v>
      </c>
      <c r="R2754" s="39">
        <v>165</v>
      </c>
      <c r="S2754" s="39">
        <v>7.2300000000000003E-2</v>
      </c>
      <c r="T2754" s="39">
        <v>0</v>
      </c>
      <c r="U2754" s="39">
        <v>0</v>
      </c>
      <c r="V2754" s="39">
        <v>0</v>
      </c>
      <c r="W2754" s="39">
        <v>0</v>
      </c>
      <c r="X2754" s="39">
        <v>0</v>
      </c>
      <c r="Y2754" s="39">
        <v>0</v>
      </c>
      <c r="Z2754" s="39">
        <v>0</v>
      </c>
      <c r="AA2754" s="39" t="s">
        <v>47</v>
      </c>
      <c r="AB2754" s="39" t="s">
        <v>48</v>
      </c>
      <c r="AC2754" s="39">
        <v>2020</v>
      </c>
      <c r="AD27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755" spans="1:30" hidden="1" x14ac:dyDescent="0.25">
      <c r="A2755" s="39" t="s">
        <v>93</v>
      </c>
      <c r="B2755" s="39" t="s">
        <v>39</v>
      </c>
      <c r="C2755" s="39" t="s">
        <v>40</v>
      </c>
      <c r="D2755" s="40">
        <v>43474.373194444444</v>
      </c>
      <c r="E2755" s="39" t="s">
        <v>84</v>
      </c>
      <c r="F2755" s="39" t="s">
        <v>74</v>
      </c>
      <c r="G2755" s="39" t="s">
        <v>144</v>
      </c>
      <c r="H2755" s="39" t="str">
        <f>IF(raw_impacts[[#This Row],[BldgVint]]="Old","Ex",raw_impacts[[#This Row],[BldgVint]])</f>
        <v>Rec</v>
      </c>
      <c r="I2755" s="39" t="s">
        <v>69</v>
      </c>
      <c r="J2755" s="39" t="s">
        <v>41</v>
      </c>
      <c r="K2755" s="39" t="s">
        <v>45</v>
      </c>
      <c r="L2755" s="39">
        <v>271</v>
      </c>
      <c r="M2755" s="39">
        <v>0</v>
      </c>
      <c r="N2755" s="39" t="s">
        <v>46</v>
      </c>
      <c r="O2755" s="39">
        <v>310</v>
      </c>
      <c r="P2755" s="39">
        <v>0.112</v>
      </c>
      <c r="Q2755" s="39">
        <v>0</v>
      </c>
      <c r="R2755" s="39">
        <v>310</v>
      </c>
      <c r="S2755" s="39">
        <v>0.112</v>
      </c>
      <c r="T2755" s="39">
        <v>0</v>
      </c>
      <c r="U2755" s="39">
        <v>0</v>
      </c>
      <c r="V2755" s="39">
        <v>0</v>
      </c>
      <c r="W2755" s="39">
        <v>0</v>
      </c>
      <c r="X2755" s="39">
        <v>0</v>
      </c>
      <c r="Y2755" s="39">
        <v>0</v>
      </c>
      <c r="Z2755" s="39">
        <v>0</v>
      </c>
      <c r="AA2755" s="39" t="s">
        <v>47</v>
      </c>
      <c r="AB2755" s="39" t="s">
        <v>48</v>
      </c>
      <c r="AC2755" s="39">
        <v>2020</v>
      </c>
      <c r="AD27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756" spans="1:30" hidden="1" x14ac:dyDescent="0.25">
      <c r="A2756" s="39" t="s">
        <v>93</v>
      </c>
      <c r="B2756" s="39" t="s">
        <v>39</v>
      </c>
      <c r="C2756" s="39" t="s">
        <v>40</v>
      </c>
      <c r="D2756" s="40">
        <v>43474.373194444444</v>
      </c>
      <c r="E2756" s="39" t="s">
        <v>84</v>
      </c>
      <c r="F2756" s="39" t="s">
        <v>75</v>
      </c>
      <c r="G2756" s="39" t="s">
        <v>144</v>
      </c>
      <c r="H2756" s="39" t="str">
        <f>IF(raw_impacts[[#This Row],[BldgVint]]="Old","Ex",raw_impacts[[#This Row],[BldgVint]])</f>
        <v>Rec</v>
      </c>
      <c r="I2756" s="39" t="s">
        <v>69</v>
      </c>
      <c r="J2756" s="39" t="s">
        <v>41</v>
      </c>
      <c r="K2756" s="39" t="s">
        <v>45</v>
      </c>
      <c r="L2756" s="39">
        <v>462</v>
      </c>
      <c r="M2756" s="39">
        <v>0</v>
      </c>
      <c r="N2756" s="39" t="s">
        <v>46</v>
      </c>
      <c r="O2756" s="39">
        <v>216</v>
      </c>
      <c r="P2756" s="39">
        <v>8.2900000000000001E-2</v>
      </c>
      <c r="Q2756" s="39">
        <v>0</v>
      </c>
      <c r="R2756" s="39">
        <v>216</v>
      </c>
      <c r="S2756" s="39">
        <v>8.2900000000000001E-2</v>
      </c>
      <c r="T2756" s="39">
        <v>0</v>
      </c>
      <c r="U2756" s="39">
        <v>0</v>
      </c>
      <c r="V2756" s="39">
        <v>0</v>
      </c>
      <c r="W2756" s="39">
        <v>0</v>
      </c>
      <c r="X2756" s="39">
        <v>0</v>
      </c>
      <c r="Y2756" s="39">
        <v>0</v>
      </c>
      <c r="Z2756" s="39">
        <v>0</v>
      </c>
      <c r="AA2756" s="39" t="s">
        <v>47</v>
      </c>
      <c r="AB2756" s="39" t="s">
        <v>48</v>
      </c>
      <c r="AC2756" s="39">
        <v>2020</v>
      </c>
      <c r="AD27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757" spans="1:30" hidden="1" x14ac:dyDescent="0.25">
      <c r="A2757" s="39" t="s">
        <v>93</v>
      </c>
      <c r="B2757" s="39" t="s">
        <v>39</v>
      </c>
      <c r="C2757" s="39" t="s">
        <v>40</v>
      </c>
      <c r="D2757" s="40">
        <v>43474.373194444444</v>
      </c>
      <c r="E2757" s="39" t="s">
        <v>84</v>
      </c>
      <c r="F2757" s="39" t="s">
        <v>77</v>
      </c>
      <c r="G2757" s="39" t="s">
        <v>144</v>
      </c>
      <c r="H2757" s="39" t="str">
        <f>IF(raw_impacts[[#This Row],[BldgVint]]="Old","Ex",raw_impacts[[#This Row],[BldgVint]])</f>
        <v>Rec</v>
      </c>
      <c r="I2757" s="39" t="s">
        <v>69</v>
      </c>
      <c r="J2757" s="39" t="s">
        <v>41</v>
      </c>
      <c r="K2757" s="39" t="s">
        <v>45</v>
      </c>
      <c r="L2757" s="39">
        <v>525</v>
      </c>
      <c r="M2757" s="39">
        <v>0</v>
      </c>
      <c r="N2757" s="39" t="s">
        <v>46</v>
      </c>
      <c r="O2757" s="39">
        <v>214</v>
      </c>
      <c r="P2757" s="39">
        <v>6.13E-2</v>
      </c>
      <c r="Q2757" s="39">
        <v>0</v>
      </c>
      <c r="R2757" s="39">
        <v>214</v>
      </c>
      <c r="S2757" s="39">
        <v>6.13E-2</v>
      </c>
      <c r="T2757" s="39">
        <v>0</v>
      </c>
      <c r="U2757" s="39">
        <v>0</v>
      </c>
      <c r="V2757" s="39">
        <v>0</v>
      </c>
      <c r="W2757" s="39">
        <v>0</v>
      </c>
      <c r="X2757" s="39">
        <v>0</v>
      </c>
      <c r="Y2757" s="39">
        <v>0</v>
      </c>
      <c r="Z2757" s="39">
        <v>0</v>
      </c>
      <c r="AA2757" s="39" t="s">
        <v>47</v>
      </c>
      <c r="AB2757" s="39" t="s">
        <v>48</v>
      </c>
      <c r="AC2757" s="39">
        <v>2020</v>
      </c>
      <c r="AD27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758" spans="1:30" hidden="1" x14ac:dyDescent="0.25">
      <c r="A2758" s="39" t="s">
        <v>93</v>
      </c>
      <c r="B2758" s="39" t="s">
        <v>39</v>
      </c>
      <c r="C2758" s="39" t="s">
        <v>40</v>
      </c>
      <c r="D2758" s="40">
        <v>43474.373194444444</v>
      </c>
      <c r="E2758" s="39" t="s">
        <v>84</v>
      </c>
      <c r="F2758" s="39" t="s">
        <v>78</v>
      </c>
      <c r="G2758" s="39" t="s">
        <v>144</v>
      </c>
      <c r="H2758" s="39" t="str">
        <f>IF(raw_impacts[[#This Row],[BldgVint]]="Old","Ex",raw_impacts[[#This Row],[BldgVint]])</f>
        <v>Rec</v>
      </c>
      <c r="I2758" s="39" t="s">
        <v>69</v>
      </c>
      <c r="J2758" s="39" t="s">
        <v>41</v>
      </c>
      <c r="K2758" s="39" t="s">
        <v>45</v>
      </c>
      <c r="L2758" s="39">
        <v>32.299999999999997</v>
      </c>
      <c r="M2758" s="39">
        <v>0</v>
      </c>
      <c r="N2758" s="39" t="s">
        <v>46</v>
      </c>
      <c r="O2758" s="39">
        <v>237</v>
      </c>
      <c r="P2758" s="39">
        <v>6.4899999999999999E-2</v>
      </c>
      <c r="Q2758" s="39">
        <v>0</v>
      </c>
      <c r="R2758" s="39">
        <v>237</v>
      </c>
      <c r="S2758" s="39">
        <v>6.4899999999999999E-2</v>
      </c>
      <c r="T2758" s="39">
        <v>0</v>
      </c>
      <c r="U2758" s="39">
        <v>0</v>
      </c>
      <c r="V2758" s="39">
        <v>0</v>
      </c>
      <c r="W2758" s="39">
        <v>0</v>
      </c>
      <c r="X2758" s="39">
        <v>0</v>
      </c>
      <c r="Y2758" s="39">
        <v>0</v>
      </c>
      <c r="Z2758" s="39">
        <v>0</v>
      </c>
      <c r="AA2758" s="39" t="s">
        <v>47</v>
      </c>
      <c r="AB2758" s="39" t="s">
        <v>48</v>
      </c>
      <c r="AC2758" s="39">
        <v>2020</v>
      </c>
      <c r="AD27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3.0000000000000001E-3</v>
      </c>
    </row>
    <row r="2759" spans="1:30" hidden="1" x14ac:dyDescent="0.25">
      <c r="A2759" s="39" t="s">
        <v>93</v>
      </c>
      <c r="B2759" s="39" t="s">
        <v>39</v>
      </c>
      <c r="C2759" s="39" t="s">
        <v>40</v>
      </c>
      <c r="D2759" s="40">
        <v>43474.373194444444</v>
      </c>
      <c r="E2759" s="39" t="s">
        <v>84</v>
      </c>
      <c r="F2759" s="39" t="s">
        <v>79</v>
      </c>
      <c r="G2759" s="39" t="s">
        <v>144</v>
      </c>
      <c r="H2759" s="39" t="str">
        <f>IF(raw_impacts[[#This Row],[BldgVint]]="Old","Ex",raw_impacts[[#This Row],[BldgVint]])</f>
        <v>Rec</v>
      </c>
      <c r="I2759" s="39" t="s">
        <v>69</v>
      </c>
      <c r="J2759" s="39" t="s">
        <v>41</v>
      </c>
      <c r="K2759" s="39" t="s">
        <v>45</v>
      </c>
      <c r="L2759" s="39">
        <v>364</v>
      </c>
      <c r="M2759" s="39">
        <v>0</v>
      </c>
      <c r="N2759" s="39" t="s">
        <v>46</v>
      </c>
      <c r="O2759" s="39">
        <v>259</v>
      </c>
      <c r="P2759" s="39">
        <v>0.113</v>
      </c>
      <c r="Q2759" s="39">
        <v>0</v>
      </c>
      <c r="R2759" s="39">
        <v>259</v>
      </c>
      <c r="S2759" s="39">
        <v>0.113</v>
      </c>
      <c r="T2759" s="39">
        <v>0</v>
      </c>
      <c r="U2759" s="39">
        <v>0</v>
      </c>
      <c r="V2759" s="39">
        <v>0</v>
      </c>
      <c r="W2759" s="39">
        <v>0</v>
      </c>
      <c r="X2759" s="39">
        <v>0</v>
      </c>
      <c r="Y2759" s="39">
        <v>0</v>
      </c>
      <c r="Z2759" s="39">
        <v>0</v>
      </c>
      <c r="AA2759" s="39" t="s">
        <v>47</v>
      </c>
      <c r="AB2759" s="39" t="s">
        <v>48</v>
      </c>
      <c r="AC2759" s="39">
        <v>2020</v>
      </c>
      <c r="AD27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760" spans="1:30" hidden="1" x14ac:dyDescent="0.25">
      <c r="A2760" s="39" t="s">
        <v>38</v>
      </c>
      <c r="B2760" s="39" t="s">
        <v>39</v>
      </c>
      <c r="C2760" s="39" t="s">
        <v>40</v>
      </c>
      <c r="D2760" s="40">
        <v>43474.373194444444</v>
      </c>
      <c r="E2760" s="39" t="s">
        <v>80</v>
      </c>
      <c r="F2760" s="39" t="s">
        <v>42</v>
      </c>
      <c r="G2760" s="39" t="s">
        <v>144</v>
      </c>
      <c r="H2760" s="39" t="str">
        <f>IF(raw_impacts[[#This Row],[BldgVint]]="Old","Ex",raw_impacts[[#This Row],[BldgVint]])</f>
        <v>Rec</v>
      </c>
      <c r="I2760" s="39" t="s">
        <v>44</v>
      </c>
      <c r="J2760" s="39" t="s">
        <v>41</v>
      </c>
      <c r="K2760" s="39" t="s">
        <v>45</v>
      </c>
      <c r="L2760" s="39">
        <v>318</v>
      </c>
      <c r="M2760" s="39">
        <v>0</v>
      </c>
      <c r="N2760" s="39" t="s">
        <v>46</v>
      </c>
      <c r="O2760" s="39">
        <v>15.3</v>
      </c>
      <c r="P2760" s="39">
        <v>3.9399999999999998E-2</v>
      </c>
      <c r="Q2760" s="39">
        <v>0</v>
      </c>
      <c r="R2760" s="39">
        <v>15.3</v>
      </c>
      <c r="S2760" s="39">
        <v>3.9399999999999998E-2</v>
      </c>
      <c r="T2760" s="39">
        <v>0</v>
      </c>
      <c r="U2760" s="39">
        <v>0</v>
      </c>
      <c r="V2760" s="39">
        <v>0</v>
      </c>
      <c r="W2760" s="39">
        <v>0</v>
      </c>
      <c r="X2760" s="39">
        <v>0</v>
      </c>
      <c r="Y2760" s="39">
        <v>0</v>
      </c>
      <c r="Z2760" s="39">
        <v>0</v>
      </c>
      <c r="AA2760" s="39" t="s">
        <v>47</v>
      </c>
      <c r="AB2760" s="39" t="s">
        <v>48</v>
      </c>
      <c r="AC2760" s="39">
        <v>2020</v>
      </c>
      <c r="AD27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2761" spans="1:30" hidden="1" x14ac:dyDescent="0.25">
      <c r="A2761" s="39" t="s">
        <v>38</v>
      </c>
      <c r="B2761" s="39" t="s">
        <v>39</v>
      </c>
      <c r="C2761" s="39" t="s">
        <v>40</v>
      </c>
      <c r="D2761" s="40">
        <v>43474.373194444444</v>
      </c>
      <c r="E2761" s="39" t="s">
        <v>80</v>
      </c>
      <c r="F2761" s="39" t="s">
        <v>71</v>
      </c>
      <c r="G2761" s="39" t="s">
        <v>144</v>
      </c>
      <c r="H2761" s="39" t="str">
        <f>IF(raw_impacts[[#This Row],[BldgVint]]="Old","Ex",raw_impacts[[#This Row],[BldgVint]])</f>
        <v>Rec</v>
      </c>
      <c r="I2761" s="39" t="s">
        <v>44</v>
      </c>
      <c r="J2761" s="39" t="s">
        <v>41</v>
      </c>
      <c r="K2761" s="39" t="s">
        <v>45</v>
      </c>
      <c r="L2761" s="39">
        <v>155</v>
      </c>
      <c r="M2761" s="39">
        <v>0</v>
      </c>
      <c r="N2761" s="39" t="s">
        <v>46</v>
      </c>
      <c r="O2761" s="39">
        <v>10.199999999999999</v>
      </c>
      <c r="P2761" s="39">
        <v>1.7600000000000001E-2</v>
      </c>
      <c r="Q2761" s="39">
        <v>0</v>
      </c>
      <c r="R2761" s="39">
        <v>10.199999999999999</v>
      </c>
      <c r="S2761" s="39">
        <v>1.7600000000000001E-2</v>
      </c>
      <c r="T2761" s="39">
        <v>0</v>
      </c>
      <c r="U2761" s="39">
        <v>0</v>
      </c>
      <c r="V2761" s="39">
        <v>0</v>
      </c>
      <c r="W2761" s="39">
        <v>0</v>
      </c>
      <c r="X2761" s="39">
        <v>0</v>
      </c>
      <c r="Y2761" s="39">
        <v>0</v>
      </c>
      <c r="Z2761" s="39">
        <v>0</v>
      </c>
      <c r="AA2761" s="39" t="s">
        <v>47</v>
      </c>
      <c r="AB2761" s="39" t="s">
        <v>48</v>
      </c>
      <c r="AC2761" s="39">
        <v>2020</v>
      </c>
      <c r="AD27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762" spans="1:30" hidden="1" x14ac:dyDescent="0.25">
      <c r="A2762" s="39" t="s">
        <v>38</v>
      </c>
      <c r="B2762" s="39" t="s">
        <v>39</v>
      </c>
      <c r="C2762" s="39" t="s">
        <v>40</v>
      </c>
      <c r="D2762" s="40">
        <v>43474.373194444444</v>
      </c>
      <c r="E2762" s="39" t="s">
        <v>80</v>
      </c>
      <c r="F2762" s="39" t="s">
        <v>72</v>
      </c>
      <c r="G2762" s="39" t="s">
        <v>144</v>
      </c>
      <c r="H2762" s="39" t="str">
        <f>IF(raw_impacts[[#This Row],[BldgVint]]="Old","Ex",raw_impacts[[#This Row],[BldgVint]])</f>
        <v>Rec</v>
      </c>
      <c r="I2762" s="39" t="s">
        <v>44</v>
      </c>
      <c r="J2762" s="39" t="s">
        <v>41</v>
      </c>
      <c r="K2762" s="39" t="s">
        <v>45</v>
      </c>
      <c r="L2762" s="39">
        <v>1180</v>
      </c>
      <c r="M2762" s="39">
        <v>0</v>
      </c>
      <c r="N2762" s="39" t="s">
        <v>46</v>
      </c>
      <c r="O2762" s="39">
        <v>12.9</v>
      </c>
      <c r="P2762" s="39">
        <v>2.98E-2</v>
      </c>
      <c r="Q2762" s="39">
        <v>0</v>
      </c>
      <c r="R2762" s="39">
        <v>12.9</v>
      </c>
      <c r="S2762" s="39">
        <v>2.98E-2</v>
      </c>
      <c r="T2762" s="39">
        <v>0</v>
      </c>
      <c r="U2762" s="39">
        <v>0</v>
      </c>
      <c r="V2762" s="39">
        <v>0</v>
      </c>
      <c r="W2762" s="39">
        <v>0</v>
      </c>
      <c r="X2762" s="39">
        <v>0</v>
      </c>
      <c r="Y2762" s="39">
        <v>0</v>
      </c>
      <c r="Z2762" s="39">
        <v>0</v>
      </c>
      <c r="AA2762" s="39" t="s">
        <v>47</v>
      </c>
      <c r="AB2762" s="39" t="s">
        <v>48</v>
      </c>
      <c r="AC2762" s="39">
        <v>2020</v>
      </c>
      <c r="AD27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2763" spans="1:30" hidden="1" x14ac:dyDescent="0.25">
      <c r="A2763" s="39" t="s">
        <v>38</v>
      </c>
      <c r="B2763" s="39" t="s">
        <v>39</v>
      </c>
      <c r="C2763" s="39" t="s">
        <v>40</v>
      </c>
      <c r="D2763" s="40">
        <v>43474.373194444444</v>
      </c>
      <c r="E2763" s="39" t="s">
        <v>80</v>
      </c>
      <c r="F2763" s="39" t="s">
        <v>73</v>
      </c>
      <c r="G2763" s="39" t="s">
        <v>144</v>
      </c>
      <c r="H2763" s="39" t="str">
        <f>IF(raw_impacts[[#This Row],[BldgVint]]="Old","Ex",raw_impacts[[#This Row],[BldgVint]])</f>
        <v>Rec</v>
      </c>
      <c r="I2763" s="39" t="s">
        <v>44</v>
      </c>
      <c r="J2763" s="39" t="s">
        <v>41</v>
      </c>
      <c r="K2763" s="39" t="s">
        <v>45</v>
      </c>
      <c r="L2763" s="39">
        <v>530</v>
      </c>
      <c r="M2763" s="39">
        <v>0</v>
      </c>
      <c r="N2763" s="39" t="s">
        <v>46</v>
      </c>
      <c r="O2763" s="39">
        <v>4.9000000000000004</v>
      </c>
      <c r="P2763" s="39">
        <v>1.0800000000000001E-2</v>
      </c>
      <c r="Q2763" s="39">
        <v>0</v>
      </c>
      <c r="R2763" s="39">
        <v>4.9000000000000004</v>
      </c>
      <c r="S2763" s="39">
        <v>1.0800000000000001E-2</v>
      </c>
      <c r="T2763" s="39">
        <v>0</v>
      </c>
      <c r="U2763" s="39">
        <v>0</v>
      </c>
      <c r="V2763" s="39">
        <v>0</v>
      </c>
      <c r="W2763" s="39">
        <v>0</v>
      </c>
      <c r="X2763" s="39">
        <v>0</v>
      </c>
      <c r="Y2763" s="39">
        <v>0</v>
      </c>
      <c r="Z2763" s="39">
        <v>0</v>
      </c>
      <c r="AA2763" s="39" t="s">
        <v>47</v>
      </c>
      <c r="AB2763" s="39" t="s">
        <v>48</v>
      </c>
      <c r="AC2763" s="39">
        <v>2020</v>
      </c>
      <c r="AD27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2764" spans="1:30" hidden="1" x14ac:dyDescent="0.25">
      <c r="A2764" s="39" t="s">
        <v>38</v>
      </c>
      <c r="B2764" s="39" t="s">
        <v>39</v>
      </c>
      <c r="C2764" s="39" t="s">
        <v>40</v>
      </c>
      <c r="D2764" s="40">
        <v>43474.373194444444</v>
      </c>
      <c r="E2764" s="39" t="s">
        <v>80</v>
      </c>
      <c r="F2764" s="39" t="s">
        <v>74</v>
      </c>
      <c r="G2764" s="39" t="s">
        <v>144</v>
      </c>
      <c r="H2764" s="39" t="str">
        <f>IF(raw_impacts[[#This Row],[BldgVint]]="Old","Ex",raw_impacts[[#This Row],[BldgVint]])</f>
        <v>Rec</v>
      </c>
      <c r="I2764" s="39" t="s">
        <v>44</v>
      </c>
      <c r="J2764" s="39" t="s">
        <v>41</v>
      </c>
      <c r="K2764" s="39" t="s">
        <v>45</v>
      </c>
      <c r="L2764" s="39">
        <v>88.8</v>
      </c>
      <c r="M2764" s="39">
        <v>0</v>
      </c>
      <c r="N2764" s="39" t="s">
        <v>46</v>
      </c>
      <c r="O2764" s="39">
        <v>41.2</v>
      </c>
      <c r="P2764" s="39">
        <v>2.5499999999999998E-2</v>
      </c>
      <c r="Q2764" s="39">
        <v>0</v>
      </c>
      <c r="R2764" s="39">
        <v>41.2</v>
      </c>
      <c r="S2764" s="39">
        <v>2.5499999999999998E-2</v>
      </c>
      <c r="T2764" s="39">
        <v>0</v>
      </c>
      <c r="U2764" s="39">
        <v>0</v>
      </c>
      <c r="V2764" s="39">
        <v>0</v>
      </c>
      <c r="W2764" s="39">
        <v>0</v>
      </c>
      <c r="X2764" s="39">
        <v>0</v>
      </c>
      <c r="Y2764" s="39">
        <v>0</v>
      </c>
      <c r="Z2764" s="39">
        <v>0</v>
      </c>
      <c r="AA2764" s="39" t="s">
        <v>47</v>
      </c>
      <c r="AB2764" s="39" t="s">
        <v>48</v>
      </c>
      <c r="AC2764" s="39">
        <v>2020</v>
      </c>
      <c r="AD27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2765" spans="1:30" hidden="1" x14ac:dyDescent="0.25">
      <c r="A2765" s="39" t="s">
        <v>38</v>
      </c>
      <c r="B2765" s="39" t="s">
        <v>39</v>
      </c>
      <c r="C2765" s="39" t="s">
        <v>40</v>
      </c>
      <c r="D2765" s="40">
        <v>43474.373194444444</v>
      </c>
      <c r="E2765" s="39" t="s">
        <v>80</v>
      </c>
      <c r="F2765" s="39" t="s">
        <v>75</v>
      </c>
      <c r="G2765" s="39" t="s">
        <v>144</v>
      </c>
      <c r="H2765" s="39" t="str">
        <f>IF(raw_impacts[[#This Row],[BldgVint]]="Old","Ex",raw_impacts[[#This Row],[BldgVint]])</f>
        <v>Rec</v>
      </c>
      <c r="I2765" s="39" t="s">
        <v>44</v>
      </c>
      <c r="J2765" s="39" t="s">
        <v>41</v>
      </c>
      <c r="K2765" s="39" t="s">
        <v>45</v>
      </c>
      <c r="L2765" s="39">
        <v>178</v>
      </c>
      <c r="M2765" s="39">
        <v>0</v>
      </c>
      <c r="N2765" s="39" t="s">
        <v>46</v>
      </c>
      <c r="O2765" s="39">
        <v>18.3</v>
      </c>
      <c r="P2765" s="39">
        <v>2.01E-2</v>
      </c>
      <c r="Q2765" s="39">
        <v>0</v>
      </c>
      <c r="R2765" s="39">
        <v>18.3</v>
      </c>
      <c r="S2765" s="39">
        <v>2.01E-2</v>
      </c>
      <c r="T2765" s="39">
        <v>0</v>
      </c>
      <c r="U2765" s="39">
        <v>0</v>
      </c>
      <c r="V2765" s="39">
        <v>0</v>
      </c>
      <c r="W2765" s="39">
        <v>0</v>
      </c>
      <c r="X2765" s="39">
        <v>0</v>
      </c>
      <c r="Y2765" s="39">
        <v>0</v>
      </c>
      <c r="Z2765" s="39">
        <v>0</v>
      </c>
      <c r="AA2765" s="39" t="s">
        <v>47</v>
      </c>
      <c r="AB2765" s="39" t="s">
        <v>48</v>
      </c>
      <c r="AC2765" s="39">
        <v>2020</v>
      </c>
      <c r="AD27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2766" spans="1:30" hidden="1" x14ac:dyDescent="0.25">
      <c r="A2766" s="39" t="s">
        <v>38</v>
      </c>
      <c r="B2766" s="39" t="s">
        <v>39</v>
      </c>
      <c r="C2766" s="39" t="s">
        <v>40</v>
      </c>
      <c r="D2766" s="40">
        <v>43474.373194444444</v>
      </c>
      <c r="E2766" s="39" t="s">
        <v>80</v>
      </c>
      <c r="F2766" s="39" t="s">
        <v>76</v>
      </c>
      <c r="G2766" s="39" t="s">
        <v>144</v>
      </c>
      <c r="H2766" s="39" t="str">
        <f>IF(raw_impacts[[#This Row],[BldgVint]]="Old","Ex",raw_impacts[[#This Row],[BldgVint]])</f>
        <v>Rec</v>
      </c>
      <c r="I2766" s="39" t="s">
        <v>44</v>
      </c>
      <c r="J2766" s="39" t="s">
        <v>41</v>
      </c>
      <c r="K2766" s="39" t="s">
        <v>45</v>
      </c>
      <c r="L2766" s="39">
        <v>62.8</v>
      </c>
      <c r="M2766" s="39">
        <v>0</v>
      </c>
      <c r="N2766" s="39" t="s">
        <v>46</v>
      </c>
      <c r="O2766" s="39">
        <v>6.4</v>
      </c>
      <c r="P2766" s="39">
        <v>1.7000000000000001E-2</v>
      </c>
      <c r="Q2766" s="39">
        <v>0</v>
      </c>
      <c r="R2766" s="39">
        <v>6.4</v>
      </c>
      <c r="S2766" s="39">
        <v>1.7000000000000001E-2</v>
      </c>
      <c r="T2766" s="39">
        <v>0</v>
      </c>
      <c r="U2766" s="39">
        <v>0</v>
      </c>
      <c r="V2766" s="39">
        <v>0</v>
      </c>
      <c r="W2766" s="39">
        <v>0</v>
      </c>
      <c r="X2766" s="39">
        <v>0</v>
      </c>
      <c r="Y2766" s="39">
        <v>0</v>
      </c>
      <c r="Z2766" s="39">
        <v>0</v>
      </c>
      <c r="AA2766" s="39" t="s">
        <v>47</v>
      </c>
      <c r="AB2766" s="39" t="s">
        <v>48</v>
      </c>
      <c r="AC2766" s="39">
        <v>2020</v>
      </c>
      <c r="AD27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2767" spans="1:30" hidden="1" x14ac:dyDescent="0.25">
      <c r="A2767" s="39" t="s">
        <v>38</v>
      </c>
      <c r="B2767" s="39" t="s">
        <v>39</v>
      </c>
      <c r="C2767" s="39" t="s">
        <v>40</v>
      </c>
      <c r="D2767" s="40">
        <v>43474.373194444444</v>
      </c>
      <c r="E2767" s="39" t="s">
        <v>80</v>
      </c>
      <c r="F2767" s="39" t="s">
        <v>77</v>
      </c>
      <c r="G2767" s="39" t="s">
        <v>144</v>
      </c>
      <c r="H2767" s="39" t="str">
        <f>IF(raw_impacts[[#This Row],[BldgVint]]="Old","Ex",raw_impacts[[#This Row],[BldgVint]])</f>
        <v>Rec</v>
      </c>
      <c r="I2767" s="39" t="s">
        <v>44</v>
      </c>
      <c r="J2767" s="39" t="s">
        <v>41</v>
      </c>
      <c r="K2767" s="39" t="s">
        <v>45</v>
      </c>
      <c r="L2767" s="39">
        <v>244</v>
      </c>
      <c r="M2767" s="39">
        <v>0</v>
      </c>
      <c r="N2767" s="39" t="s">
        <v>46</v>
      </c>
      <c r="O2767" s="39">
        <v>15.2</v>
      </c>
      <c r="P2767" s="39">
        <v>1.41E-2</v>
      </c>
      <c r="Q2767" s="39">
        <v>0</v>
      </c>
      <c r="R2767" s="39">
        <v>15.2</v>
      </c>
      <c r="S2767" s="39">
        <v>1.41E-2</v>
      </c>
      <c r="T2767" s="39">
        <v>0</v>
      </c>
      <c r="U2767" s="39">
        <v>0</v>
      </c>
      <c r="V2767" s="39">
        <v>0</v>
      </c>
      <c r="W2767" s="39">
        <v>0</v>
      </c>
      <c r="X2767" s="39">
        <v>0</v>
      </c>
      <c r="Y2767" s="39">
        <v>0</v>
      </c>
      <c r="Z2767" s="39">
        <v>0</v>
      </c>
      <c r="AA2767" s="39" t="s">
        <v>47</v>
      </c>
      <c r="AB2767" s="39" t="s">
        <v>48</v>
      </c>
      <c r="AC2767" s="39">
        <v>2020</v>
      </c>
      <c r="AD27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2768" spans="1:30" hidden="1" x14ac:dyDescent="0.25">
      <c r="A2768" s="39" t="s">
        <v>38</v>
      </c>
      <c r="B2768" s="39" t="s">
        <v>39</v>
      </c>
      <c r="C2768" s="39" t="s">
        <v>40</v>
      </c>
      <c r="D2768" s="40">
        <v>43474.373194444444</v>
      </c>
      <c r="E2768" s="39" t="s">
        <v>80</v>
      </c>
      <c r="F2768" s="39" t="s">
        <v>78</v>
      </c>
      <c r="G2768" s="39" t="s">
        <v>144</v>
      </c>
      <c r="H2768" s="39" t="str">
        <f>IF(raw_impacts[[#This Row],[BldgVint]]="Old","Ex",raw_impacts[[#This Row],[BldgVint]])</f>
        <v>Rec</v>
      </c>
      <c r="I2768" s="39" t="s">
        <v>44</v>
      </c>
      <c r="J2768" s="39" t="s">
        <v>41</v>
      </c>
      <c r="K2768" s="39" t="s">
        <v>45</v>
      </c>
      <c r="L2768" s="39">
        <v>13.8</v>
      </c>
      <c r="M2768" s="39">
        <v>0</v>
      </c>
      <c r="N2768" s="39" t="s">
        <v>46</v>
      </c>
      <c r="O2768" s="39">
        <v>17.399999999999999</v>
      </c>
      <c r="P2768" s="39">
        <v>1.3899999999999999E-2</v>
      </c>
      <c r="Q2768" s="39">
        <v>0</v>
      </c>
      <c r="R2768" s="39">
        <v>17.399999999999999</v>
      </c>
      <c r="S2768" s="39">
        <v>1.3899999999999999E-2</v>
      </c>
      <c r="T2768" s="39">
        <v>0</v>
      </c>
      <c r="U2768" s="39">
        <v>0</v>
      </c>
      <c r="V2768" s="39">
        <v>0</v>
      </c>
      <c r="W2768" s="39">
        <v>0</v>
      </c>
      <c r="X2768" s="39">
        <v>0</v>
      </c>
      <c r="Y2768" s="39">
        <v>0</v>
      </c>
      <c r="Z2768" s="39">
        <v>0</v>
      </c>
      <c r="AA2768" s="39" t="s">
        <v>47</v>
      </c>
      <c r="AB2768" s="39" t="s">
        <v>48</v>
      </c>
      <c r="AC2768" s="39">
        <v>2020</v>
      </c>
      <c r="AD27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2769" spans="1:30" hidden="1" x14ac:dyDescent="0.25">
      <c r="A2769" s="39" t="s">
        <v>38</v>
      </c>
      <c r="B2769" s="39" t="s">
        <v>39</v>
      </c>
      <c r="C2769" s="39" t="s">
        <v>40</v>
      </c>
      <c r="D2769" s="40">
        <v>43474.373194444444</v>
      </c>
      <c r="E2769" s="39" t="s">
        <v>80</v>
      </c>
      <c r="F2769" s="39" t="s">
        <v>79</v>
      </c>
      <c r="G2769" s="39" t="s">
        <v>144</v>
      </c>
      <c r="H2769" s="39" t="str">
        <f>IF(raw_impacts[[#This Row],[BldgVint]]="Old","Ex",raw_impacts[[#This Row],[BldgVint]])</f>
        <v>Rec</v>
      </c>
      <c r="I2769" s="39" t="s">
        <v>44</v>
      </c>
      <c r="J2769" s="39" t="s">
        <v>41</v>
      </c>
      <c r="K2769" s="39" t="s">
        <v>45</v>
      </c>
      <c r="L2769" s="39">
        <v>133</v>
      </c>
      <c r="M2769" s="39">
        <v>0</v>
      </c>
      <c r="N2769" s="39" t="s">
        <v>46</v>
      </c>
      <c r="O2769" s="39">
        <v>17.100000000000001</v>
      </c>
      <c r="P2769" s="39">
        <v>2.93E-2</v>
      </c>
      <c r="Q2769" s="39">
        <v>0</v>
      </c>
      <c r="R2769" s="39">
        <v>17.100000000000001</v>
      </c>
      <c r="S2769" s="39">
        <v>2.93E-2</v>
      </c>
      <c r="T2769" s="39">
        <v>0</v>
      </c>
      <c r="U2769" s="39">
        <v>0</v>
      </c>
      <c r="V2769" s="39">
        <v>0</v>
      </c>
      <c r="W2769" s="39">
        <v>0</v>
      </c>
      <c r="X2769" s="39">
        <v>0</v>
      </c>
      <c r="Y2769" s="39">
        <v>0</v>
      </c>
      <c r="Z2769" s="39">
        <v>0</v>
      </c>
      <c r="AA2769" s="39" t="s">
        <v>47</v>
      </c>
      <c r="AB2769" s="39" t="s">
        <v>48</v>
      </c>
      <c r="AC2769" s="39">
        <v>2020</v>
      </c>
      <c r="AD27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2770" spans="1:30" hidden="1" x14ac:dyDescent="0.25">
      <c r="A2770" s="39" t="s">
        <v>38</v>
      </c>
      <c r="B2770" s="39" t="s">
        <v>39</v>
      </c>
      <c r="C2770" s="39" t="s">
        <v>40</v>
      </c>
      <c r="D2770" s="40">
        <v>43474.373194444444</v>
      </c>
      <c r="E2770" s="39" t="s">
        <v>80</v>
      </c>
      <c r="F2770" s="39" t="s">
        <v>42</v>
      </c>
      <c r="G2770" s="39" t="s">
        <v>144</v>
      </c>
      <c r="H2770" s="39" t="str">
        <f>IF(raw_impacts[[#This Row],[BldgVint]]="Old","Ex",raw_impacts[[#This Row],[BldgVint]])</f>
        <v>Rec</v>
      </c>
      <c r="I2770" s="39" t="s">
        <v>56</v>
      </c>
      <c r="J2770" s="39" t="s">
        <v>41</v>
      </c>
      <c r="K2770" s="39" t="s">
        <v>45</v>
      </c>
      <c r="L2770" s="39">
        <v>570</v>
      </c>
      <c r="M2770" s="39">
        <v>0</v>
      </c>
      <c r="N2770" s="39" t="s">
        <v>46</v>
      </c>
      <c r="O2770" s="39">
        <v>56.5</v>
      </c>
      <c r="P2770" s="39">
        <v>5.04E-2</v>
      </c>
      <c r="Q2770" s="39">
        <v>0</v>
      </c>
      <c r="R2770" s="39">
        <v>56.5</v>
      </c>
      <c r="S2770" s="39">
        <v>5.04E-2</v>
      </c>
      <c r="T2770" s="39">
        <v>0</v>
      </c>
      <c r="U2770" s="39">
        <v>0</v>
      </c>
      <c r="V2770" s="39">
        <v>0</v>
      </c>
      <c r="W2770" s="39">
        <v>0</v>
      </c>
      <c r="X2770" s="39">
        <v>0</v>
      </c>
      <c r="Y2770" s="39">
        <v>0</v>
      </c>
      <c r="Z2770" s="39">
        <v>0</v>
      </c>
      <c r="AA2770" s="39" t="s">
        <v>47</v>
      </c>
      <c r="AB2770" s="39" t="s">
        <v>48</v>
      </c>
      <c r="AC2770" s="39">
        <v>2020</v>
      </c>
      <c r="AD27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0.151</v>
      </c>
    </row>
    <row r="2771" spans="1:30" hidden="1" x14ac:dyDescent="0.25">
      <c r="A2771" s="39" t="s">
        <v>38</v>
      </c>
      <c r="B2771" s="39" t="s">
        <v>39</v>
      </c>
      <c r="C2771" s="39" t="s">
        <v>40</v>
      </c>
      <c r="D2771" s="40">
        <v>43474.373194444444</v>
      </c>
      <c r="E2771" s="39" t="s">
        <v>80</v>
      </c>
      <c r="F2771" s="39" t="s">
        <v>71</v>
      </c>
      <c r="G2771" s="39" t="s">
        <v>144</v>
      </c>
      <c r="H2771" s="39" t="str">
        <f>IF(raw_impacts[[#This Row],[BldgVint]]="Old","Ex",raw_impacts[[#This Row],[BldgVint]])</f>
        <v>Rec</v>
      </c>
      <c r="I2771" s="39" t="s">
        <v>56</v>
      </c>
      <c r="J2771" s="39" t="s">
        <v>41</v>
      </c>
      <c r="K2771" s="39" t="s">
        <v>45</v>
      </c>
      <c r="L2771" s="39">
        <v>293</v>
      </c>
      <c r="M2771" s="39">
        <v>0</v>
      </c>
      <c r="N2771" s="39" t="s">
        <v>46</v>
      </c>
      <c r="O2771" s="39">
        <v>38.299999999999997</v>
      </c>
      <c r="P2771" s="39">
        <v>2.0199999999999999E-2</v>
      </c>
      <c r="Q2771" s="39">
        <v>0</v>
      </c>
      <c r="R2771" s="39">
        <v>38.299999999999997</v>
      </c>
      <c r="S2771" s="39">
        <v>2.0199999999999999E-2</v>
      </c>
      <c r="T2771" s="39">
        <v>0</v>
      </c>
      <c r="U2771" s="39">
        <v>0</v>
      </c>
      <c r="V2771" s="39">
        <v>0</v>
      </c>
      <c r="W2771" s="39">
        <v>0</v>
      </c>
      <c r="X2771" s="39">
        <v>0</v>
      </c>
      <c r="Y2771" s="39">
        <v>0</v>
      </c>
      <c r="Z2771" s="39">
        <v>0</v>
      </c>
      <c r="AA2771" s="39" t="s">
        <v>47</v>
      </c>
      <c r="AB2771" s="39" t="s">
        <v>48</v>
      </c>
      <c r="AC2771" s="39">
        <v>2020</v>
      </c>
      <c r="AD27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0.105</v>
      </c>
    </row>
    <row r="2772" spans="1:30" hidden="1" x14ac:dyDescent="0.25">
      <c r="A2772" s="39" t="s">
        <v>38</v>
      </c>
      <c r="B2772" s="39" t="s">
        <v>39</v>
      </c>
      <c r="C2772" s="39" t="s">
        <v>40</v>
      </c>
      <c r="D2772" s="40">
        <v>43474.373194444444</v>
      </c>
      <c r="E2772" s="39" t="s">
        <v>80</v>
      </c>
      <c r="F2772" s="39" t="s">
        <v>72</v>
      </c>
      <c r="G2772" s="39" t="s">
        <v>144</v>
      </c>
      <c r="H2772" s="39" t="str">
        <f>IF(raw_impacts[[#This Row],[BldgVint]]="Old","Ex",raw_impacts[[#This Row],[BldgVint]])</f>
        <v>Rec</v>
      </c>
      <c r="I2772" s="39" t="s">
        <v>56</v>
      </c>
      <c r="J2772" s="39" t="s">
        <v>41</v>
      </c>
      <c r="K2772" s="39" t="s">
        <v>45</v>
      </c>
      <c r="L2772" s="39">
        <v>1980</v>
      </c>
      <c r="M2772" s="39">
        <v>0</v>
      </c>
      <c r="N2772" s="39" t="s">
        <v>46</v>
      </c>
      <c r="O2772" s="39">
        <v>50.2</v>
      </c>
      <c r="P2772" s="39">
        <v>5.5500000000000001E-2</v>
      </c>
      <c r="Q2772" s="39">
        <v>0</v>
      </c>
      <c r="R2772" s="39">
        <v>50.2</v>
      </c>
      <c r="S2772" s="39">
        <v>5.5500000000000001E-2</v>
      </c>
      <c r="T2772" s="39">
        <v>0</v>
      </c>
      <c r="U2772" s="39">
        <v>0</v>
      </c>
      <c r="V2772" s="39">
        <v>0</v>
      </c>
      <c r="W2772" s="39">
        <v>0</v>
      </c>
      <c r="X2772" s="39">
        <v>0</v>
      </c>
      <c r="Y2772" s="39">
        <v>0</v>
      </c>
      <c r="Z2772" s="39">
        <v>0</v>
      </c>
      <c r="AA2772" s="39" t="s">
        <v>47</v>
      </c>
      <c r="AB2772" s="39" t="s">
        <v>48</v>
      </c>
      <c r="AC2772" s="39">
        <v>2020</v>
      </c>
      <c r="AD27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0.151</v>
      </c>
    </row>
    <row r="2773" spans="1:30" hidden="1" x14ac:dyDescent="0.25">
      <c r="A2773" s="39" t="s">
        <v>38</v>
      </c>
      <c r="B2773" s="39" t="s">
        <v>39</v>
      </c>
      <c r="C2773" s="39" t="s">
        <v>40</v>
      </c>
      <c r="D2773" s="40">
        <v>43474.373194444444</v>
      </c>
      <c r="E2773" s="39" t="s">
        <v>80</v>
      </c>
      <c r="F2773" s="39" t="s">
        <v>73</v>
      </c>
      <c r="G2773" s="39" t="s">
        <v>144</v>
      </c>
      <c r="H2773" s="39" t="str">
        <f>IF(raw_impacts[[#This Row],[BldgVint]]="Old","Ex",raw_impacts[[#This Row],[BldgVint]])</f>
        <v>Rec</v>
      </c>
      <c r="I2773" s="39" t="s">
        <v>56</v>
      </c>
      <c r="J2773" s="39" t="s">
        <v>41</v>
      </c>
      <c r="K2773" s="39" t="s">
        <v>45</v>
      </c>
      <c r="L2773" s="39">
        <v>835</v>
      </c>
      <c r="M2773" s="39">
        <v>0</v>
      </c>
      <c r="N2773" s="39" t="s">
        <v>46</v>
      </c>
      <c r="O2773" s="39">
        <v>31.4</v>
      </c>
      <c r="P2773" s="39">
        <v>3.0700000000000002E-2</v>
      </c>
      <c r="Q2773" s="39">
        <v>0</v>
      </c>
      <c r="R2773" s="39">
        <v>31.4</v>
      </c>
      <c r="S2773" s="39">
        <v>3.0700000000000002E-2</v>
      </c>
      <c r="T2773" s="39">
        <v>0</v>
      </c>
      <c r="U2773" s="39">
        <v>0</v>
      </c>
      <c r="V2773" s="39">
        <v>0</v>
      </c>
      <c r="W2773" s="39">
        <v>0</v>
      </c>
      <c r="X2773" s="39">
        <v>0</v>
      </c>
      <c r="Y2773" s="39">
        <v>0</v>
      </c>
      <c r="Z2773" s="39">
        <v>0</v>
      </c>
      <c r="AA2773" s="39" t="s">
        <v>47</v>
      </c>
      <c r="AB2773" s="39" t="s">
        <v>48</v>
      </c>
      <c r="AC2773" s="39">
        <v>2020</v>
      </c>
      <c r="AD27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0.21299999999999999</v>
      </c>
    </row>
    <row r="2774" spans="1:30" hidden="1" x14ac:dyDescent="0.25">
      <c r="A2774" s="39" t="s">
        <v>38</v>
      </c>
      <c r="B2774" s="39" t="s">
        <v>39</v>
      </c>
      <c r="C2774" s="39" t="s">
        <v>40</v>
      </c>
      <c r="D2774" s="40">
        <v>43474.373194444444</v>
      </c>
      <c r="E2774" s="39" t="s">
        <v>80</v>
      </c>
      <c r="F2774" s="39" t="s">
        <v>74</v>
      </c>
      <c r="G2774" s="39" t="s">
        <v>144</v>
      </c>
      <c r="H2774" s="39" t="str">
        <f>IF(raw_impacts[[#This Row],[BldgVint]]="Old","Ex",raw_impacts[[#This Row],[BldgVint]])</f>
        <v>Rec</v>
      </c>
      <c r="I2774" s="39" t="s">
        <v>56</v>
      </c>
      <c r="J2774" s="39" t="s">
        <v>41</v>
      </c>
      <c r="K2774" s="39" t="s">
        <v>45</v>
      </c>
      <c r="L2774" s="39">
        <v>157</v>
      </c>
      <c r="M2774" s="39">
        <v>0</v>
      </c>
      <c r="N2774" s="39" t="s">
        <v>46</v>
      </c>
      <c r="O2774" s="39">
        <v>83.4</v>
      </c>
      <c r="P2774" s="39">
        <v>7.1599999999999997E-2</v>
      </c>
      <c r="Q2774" s="39">
        <v>0</v>
      </c>
      <c r="R2774" s="39">
        <v>83.4</v>
      </c>
      <c r="S2774" s="39">
        <v>7.1599999999999997E-2</v>
      </c>
      <c r="T2774" s="39">
        <v>0</v>
      </c>
      <c r="U2774" s="39">
        <v>0</v>
      </c>
      <c r="V2774" s="39">
        <v>0</v>
      </c>
      <c r="W2774" s="39">
        <v>0</v>
      </c>
      <c r="X2774" s="39">
        <v>0</v>
      </c>
      <c r="Y2774" s="39">
        <v>0</v>
      </c>
      <c r="Z2774" s="39">
        <v>0</v>
      </c>
      <c r="AA2774" s="39" t="s">
        <v>47</v>
      </c>
      <c r="AB2774" s="39" t="s">
        <v>48</v>
      </c>
      <c r="AC2774" s="39">
        <v>2020</v>
      </c>
      <c r="AD27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0.16800000000000001</v>
      </c>
    </row>
    <row r="2775" spans="1:30" hidden="1" x14ac:dyDescent="0.25">
      <c r="A2775" s="39" t="s">
        <v>38</v>
      </c>
      <c r="B2775" s="39" t="s">
        <v>39</v>
      </c>
      <c r="C2775" s="39" t="s">
        <v>40</v>
      </c>
      <c r="D2775" s="40">
        <v>43474.373194444444</v>
      </c>
      <c r="E2775" s="39" t="s">
        <v>80</v>
      </c>
      <c r="F2775" s="39" t="s">
        <v>75</v>
      </c>
      <c r="G2775" s="39" t="s">
        <v>144</v>
      </c>
      <c r="H2775" s="39" t="str">
        <f>IF(raw_impacts[[#This Row],[BldgVint]]="Old","Ex",raw_impacts[[#This Row],[BldgVint]])</f>
        <v>Rec</v>
      </c>
      <c r="I2775" s="39" t="s">
        <v>56</v>
      </c>
      <c r="J2775" s="39" t="s">
        <v>41</v>
      </c>
      <c r="K2775" s="39" t="s">
        <v>45</v>
      </c>
      <c r="L2775" s="39">
        <v>294</v>
      </c>
      <c r="M2775" s="39">
        <v>0</v>
      </c>
      <c r="N2775" s="39" t="s">
        <v>46</v>
      </c>
      <c r="O2775" s="39">
        <v>54.1</v>
      </c>
      <c r="P2775" s="39">
        <v>4.7399999999999998E-2</v>
      </c>
      <c r="Q2775" s="39">
        <v>0</v>
      </c>
      <c r="R2775" s="39">
        <v>54.1</v>
      </c>
      <c r="S2775" s="39">
        <v>4.7399999999999998E-2</v>
      </c>
      <c r="T2775" s="39">
        <v>0</v>
      </c>
      <c r="U2775" s="39">
        <v>0</v>
      </c>
      <c r="V2775" s="39">
        <v>0</v>
      </c>
      <c r="W2775" s="39">
        <v>0</v>
      </c>
      <c r="X2775" s="39">
        <v>0</v>
      </c>
      <c r="Y2775" s="39">
        <v>0</v>
      </c>
      <c r="Z2775" s="39">
        <v>0</v>
      </c>
      <c r="AA2775" s="39" t="s">
        <v>47</v>
      </c>
      <c r="AB2775" s="39" t="s">
        <v>48</v>
      </c>
      <c r="AC2775" s="39">
        <v>2020</v>
      </c>
      <c r="AD27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0.26900000000000002</v>
      </c>
    </row>
    <row r="2776" spans="1:30" hidden="1" x14ac:dyDescent="0.25">
      <c r="A2776" s="39" t="s">
        <v>38</v>
      </c>
      <c r="B2776" s="39" t="s">
        <v>39</v>
      </c>
      <c r="C2776" s="39" t="s">
        <v>40</v>
      </c>
      <c r="D2776" s="40">
        <v>43474.373194444444</v>
      </c>
      <c r="E2776" s="39" t="s">
        <v>80</v>
      </c>
      <c r="F2776" s="39" t="s">
        <v>76</v>
      </c>
      <c r="G2776" s="39" t="s">
        <v>144</v>
      </c>
      <c r="H2776" s="39" t="str">
        <f>IF(raw_impacts[[#This Row],[BldgVint]]="Old","Ex",raw_impacts[[#This Row],[BldgVint]])</f>
        <v>Rec</v>
      </c>
      <c r="I2776" s="39" t="s">
        <v>56</v>
      </c>
      <c r="J2776" s="39" t="s">
        <v>41</v>
      </c>
      <c r="K2776" s="39" t="s">
        <v>45</v>
      </c>
      <c r="L2776" s="39">
        <v>99.2</v>
      </c>
      <c r="M2776" s="39">
        <v>0</v>
      </c>
      <c r="N2776" s="39" t="s">
        <v>46</v>
      </c>
      <c r="O2776" s="39">
        <v>58.1</v>
      </c>
      <c r="P2776" s="39">
        <v>6.83E-2</v>
      </c>
      <c r="Q2776" s="39">
        <v>0</v>
      </c>
      <c r="R2776" s="39">
        <v>58.1</v>
      </c>
      <c r="S2776" s="39">
        <v>6.83E-2</v>
      </c>
      <c r="T2776" s="39">
        <v>0</v>
      </c>
      <c r="U2776" s="39">
        <v>0</v>
      </c>
      <c r="V2776" s="39">
        <v>0</v>
      </c>
      <c r="W2776" s="39">
        <v>0</v>
      </c>
      <c r="X2776" s="39">
        <v>0</v>
      </c>
      <c r="Y2776" s="39">
        <v>0</v>
      </c>
      <c r="Z2776" s="39">
        <v>0</v>
      </c>
      <c r="AA2776" s="39" t="s">
        <v>47</v>
      </c>
      <c r="AB2776" s="39" t="s">
        <v>48</v>
      </c>
      <c r="AC2776" s="39">
        <v>2020</v>
      </c>
      <c r="AD27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0.21299999999999999</v>
      </c>
    </row>
    <row r="2777" spans="1:30" hidden="1" x14ac:dyDescent="0.25">
      <c r="A2777" s="39" t="s">
        <v>38</v>
      </c>
      <c r="B2777" s="39" t="s">
        <v>39</v>
      </c>
      <c r="C2777" s="39" t="s">
        <v>40</v>
      </c>
      <c r="D2777" s="40">
        <v>43474.373194444444</v>
      </c>
      <c r="E2777" s="39" t="s">
        <v>80</v>
      </c>
      <c r="F2777" s="39" t="s">
        <v>77</v>
      </c>
      <c r="G2777" s="39" t="s">
        <v>144</v>
      </c>
      <c r="H2777" s="39" t="str">
        <f>IF(raw_impacts[[#This Row],[BldgVint]]="Old","Ex",raw_impacts[[#This Row],[BldgVint]])</f>
        <v>Rec</v>
      </c>
      <c r="I2777" s="39" t="s">
        <v>56</v>
      </c>
      <c r="J2777" s="39" t="s">
        <v>41</v>
      </c>
      <c r="K2777" s="39" t="s">
        <v>45</v>
      </c>
      <c r="L2777" s="39">
        <v>360</v>
      </c>
      <c r="M2777" s="39">
        <v>0</v>
      </c>
      <c r="N2777" s="39" t="s">
        <v>46</v>
      </c>
      <c r="O2777" s="39">
        <v>52.9</v>
      </c>
      <c r="P2777" s="39">
        <v>3.7499999999999999E-2</v>
      </c>
      <c r="Q2777" s="39">
        <v>0</v>
      </c>
      <c r="R2777" s="39">
        <v>52.9</v>
      </c>
      <c r="S2777" s="39">
        <v>3.7499999999999999E-2</v>
      </c>
      <c r="T2777" s="39">
        <v>0</v>
      </c>
      <c r="U2777" s="39">
        <v>0</v>
      </c>
      <c r="V2777" s="39">
        <v>0</v>
      </c>
      <c r="W2777" s="39">
        <v>0</v>
      </c>
      <c r="X2777" s="39">
        <v>0</v>
      </c>
      <c r="Y2777" s="39">
        <v>0</v>
      </c>
      <c r="Z2777" s="39">
        <v>0</v>
      </c>
      <c r="AA2777" s="39" t="s">
        <v>47</v>
      </c>
      <c r="AB2777" s="39" t="s">
        <v>48</v>
      </c>
      <c r="AC2777" s="39">
        <v>2020</v>
      </c>
      <c r="AD27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0.71100000000000008</v>
      </c>
    </row>
    <row r="2778" spans="1:30" hidden="1" x14ac:dyDescent="0.25">
      <c r="A2778" s="39" t="s">
        <v>38</v>
      </c>
      <c r="B2778" s="39" t="s">
        <v>39</v>
      </c>
      <c r="C2778" s="39" t="s">
        <v>40</v>
      </c>
      <c r="D2778" s="40">
        <v>43474.373194444444</v>
      </c>
      <c r="E2778" s="39" t="s">
        <v>80</v>
      </c>
      <c r="F2778" s="39" t="s">
        <v>78</v>
      </c>
      <c r="G2778" s="39" t="s">
        <v>144</v>
      </c>
      <c r="H2778" s="39" t="str">
        <f>IF(raw_impacts[[#This Row],[BldgVint]]="Old","Ex",raw_impacts[[#This Row],[BldgVint]])</f>
        <v>Rec</v>
      </c>
      <c r="I2778" s="39" t="s">
        <v>56</v>
      </c>
      <c r="J2778" s="39" t="s">
        <v>41</v>
      </c>
      <c r="K2778" s="39" t="s">
        <v>45</v>
      </c>
      <c r="L2778" s="39">
        <v>20.6</v>
      </c>
      <c r="M2778" s="39">
        <v>0</v>
      </c>
      <c r="N2778" s="39" t="s">
        <v>46</v>
      </c>
      <c r="O2778" s="39">
        <v>60.6</v>
      </c>
      <c r="P2778" s="39">
        <v>4.24E-2</v>
      </c>
      <c r="Q2778" s="39">
        <v>0</v>
      </c>
      <c r="R2778" s="39">
        <v>60.6</v>
      </c>
      <c r="S2778" s="39">
        <v>4.24E-2</v>
      </c>
      <c r="T2778" s="39">
        <v>0</v>
      </c>
      <c r="U2778" s="39">
        <v>0</v>
      </c>
      <c r="V2778" s="39">
        <v>0</v>
      </c>
      <c r="W2778" s="39">
        <v>0</v>
      </c>
      <c r="X2778" s="39">
        <v>0</v>
      </c>
      <c r="Y2778" s="39">
        <v>0</v>
      </c>
      <c r="Z2778" s="39">
        <v>0</v>
      </c>
      <c r="AA2778" s="39" t="s">
        <v>47</v>
      </c>
      <c r="AB2778" s="39" t="s">
        <v>48</v>
      </c>
      <c r="AC2778" s="39">
        <v>2020</v>
      </c>
      <c r="AD27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0.19900000000000001</v>
      </c>
    </row>
    <row r="2779" spans="1:30" hidden="1" x14ac:dyDescent="0.25">
      <c r="A2779" s="39" t="s">
        <v>38</v>
      </c>
      <c r="B2779" s="39" t="s">
        <v>39</v>
      </c>
      <c r="C2779" s="39" t="s">
        <v>40</v>
      </c>
      <c r="D2779" s="40">
        <v>43474.373194444444</v>
      </c>
      <c r="E2779" s="39" t="s">
        <v>80</v>
      </c>
      <c r="F2779" s="39" t="s">
        <v>79</v>
      </c>
      <c r="G2779" s="39" t="s">
        <v>144</v>
      </c>
      <c r="H2779" s="39" t="str">
        <f>IF(raw_impacts[[#This Row],[BldgVint]]="Old","Ex",raw_impacts[[#This Row],[BldgVint]])</f>
        <v>Rec</v>
      </c>
      <c r="I2779" s="39" t="s">
        <v>56</v>
      </c>
      <c r="J2779" s="39" t="s">
        <v>41</v>
      </c>
      <c r="K2779" s="39" t="s">
        <v>45</v>
      </c>
      <c r="L2779" s="39">
        <v>229</v>
      </c>
      <c r="M2779" s="39">
        <v>0</v>
      </c>
      <c r="N2779" s="39" t="s">
        <v>46</v>
      </c>
      <c r="O2779" s="39">
        <v>66.599999999999994</v>
      </c>
      <c r="P2779" s="39">
        <v>6.7500000000000004E-2</v>
      </c>
      <c r="Q2779" s="39">
        <v>0</v>
      </c>
      <c r="R2779" s="39">
        <v>66.599999999999994</v>
      </c>
      <c r="S2779" s="39">
        <v>6.7500000000000004E-2</v>
      </c>
      <c r="T2779" s="39">
        <v>0</v>
      </c>
      <c r="U2779" s="39">
        <v>0</v>
      </c>
      <c r="V2779" s="39">
        <v>0</v>
      </c>
      <c r="W2779" s="39">
        <v>0</v>
      </c>
      <c r="X2779" s="39">
        <v>0</v>
      </c>
      <c r="Y2779" s="39">
        <v>0</v>
      </c>
      <c r="Z2779" s="39">
        <v>0</v>
      </c>
      <c r="AA2779" s="39" t="s">
        <v>47</v>
      </c>
      <c r="AB2779" s="39" t="s">
        <v>48</v>
      </c>
      <c r="AC2779" s="39">
        <v>2020</v>
      </c>
      <c r="AD27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0.28499999999999998</v>
      </c>
    </row>
    <row r="2780" spans="1:30" hidden="1" x14ac:dyDescent="0.25">
      <c r="A2780" s="39" t="s">
        <v>38</v>
      </c>
      <c r="B2780" s="39" t="s">
        <v>39</v>
      </c>
      <c r="C2780" s="39" t="s">
        <v>40</v>
      </c>
      <c r="D2780" s="40">
        <v>43474.373194444444</v>
      </c>
      <c r="E2780" s="39" t="s">
        <v>80</v>
      </c>
      <c r="F2780" s="39" t="s">
        <v>42</v>
      </c>
      <c r="G2780" s="39" t="s">
        <v>144</v>
      </c>
      <c r="H2780" s="39" t="str">
        <f>IF(raw_impacts[[#This Row],[BldgVint]]="Old","Ex",raw_impacts[[#This Row],[BldgVint]])</f>
        <v>Rec</v>
      </c>
      <c r="I2780" s="39" t="s">
        <v>57</v>
      </c>
      <c r="J2780" s="39" t="s">
        <v>41</v>
      </c>
      <c r="K2780" s="39" t="s">
        <v>45</v>
      </c>
      <c r="L2780" s="39">
        <v>438</v>
      </c>
      <c r="M2780" s="39">
        <v>0</v>
      </c>
      <c r="N2780" s="39" t="s">
        <v>46</v>
      </c>
      <c r="O2780" s="39">
        <v>43.3</v>
      </c>
      <c r="P2780" s="39">
        <v>2.9899999999999999E-2</v>
      </c>
      <c r="Q2780" s="39">
        <v>0</v>
      </c>
      <c r="R2780" s="39">
        <v>43.3</v>
      </c>
      <c r="S2780" s="39">
        <v>2.9899999999999999E-2</v>
      </c>
      <c r="T2780" s="39">
        <v>0</v>
      </c>
      <c r="U2780" s="39">
        <v>0</v>
      </c>
      <c r="V2780" s="39">
        <v>0</v>
      </c>
      <c r="W2780" s="39">
        <v>0</v>
      </c>
      <c r="X2780" s="39">
        <v>0</v>
      </c>
      <c r="Y2780" s="39">
        <v>0</v>
      </c>
      <c r="Z2780" s="39">
        <v>0</v>
      </c>
      <c r="AA2780" s="39" t="s">
        <v>47</v>
      </c>
      <c r="AB2780" s="39" t="s">
        <v>48</v>
      </c>
      <c r="AC2780" s="39">
        <v>2020</v>
      </c>
      <c r="AD27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0.57299999999999995</v>
      </c>
    </row>
    <row r="2781" spans="1:30" hidden="1" x14ac:dyDescent="0.25">
      <c r="A2781" s="39" t="s">
        <v>38</v>
      </c>
      <c r="B2781" s="39" t="s">
        <v>39</v>
      </c>
      <c r="C2781" s="39" t="s">
        <v>40</v>
      </c>
      <c r="D2781" s="40">
        <v>43474.373194444444</v>
      </c>
      <c r="E2781" s="39" t="s">
        <v>80</v>
      </c>
      <c r="F2781" s="39" t="s">
        <v>71</v>
      </c>
      <c r="G2781" s="39" t="s">
        <v>144</v>
      </c>
      <c r="H2781" s="39" t="str">
        <f>IF(raw_impacts[[#This Row],[BldgVint]]="Old","Ex",raw_impacts[[#This Row],[BldgVint]])</f>
        <v>Rec</v>
      </c>
      <c r="I2781" s="39" t="s">
        <v>57</v>
      </c>
      <c r="J2781" s="39" t="s">
        <v>41</v>
      </c>
      <c r="K2781" s="39" t="s">
        <v>45</v>
      </c>
      <c r="L2781" s="39">
        <v>226</v>
      </c>
      <c r="M2781" s="39">
        <v>0</v>
      </c>
      <c r="N2781" s="39" t="s">
        <v>46</v>
      </c>
      <c r="O2781" s="39">
        <v>27.4</v>
      </c>
      <c r="P2781" s="39">
        <v>7.1999999999999998E-3</v>
      </c>
      <c r="Q2781" s="39">
        <v>0</v>
      </c>
      <c r="R2781" s="39">
        <v>27.4</v>
      </c>
      <c r="S2781" s="39">
        <v>7.1999999999999998E-3</v>
      </c>
      <c r="T2781" s="39">
        <v>0</v>
      </c>
      <c r="U2781" s="39">
        <v>0</v>
      </c>
      <c r="V2781" s="39">
        <v>0</v>
      </c>
      <c r="W2781" s="39">
        <v>0</v>
      </c>
      <c r="X2781" s="39">
        <v>0</v>
      </c>
      <c r="Y2781" s="39">
        <v>0</v>
      </c>
      <c r="Z2781" s="39">
        <v>0</v>
      </c>
      <c r="AA2781" s="39" t="s">
        <v>47</v>
      </c>
      <c r="AB2781" s="39" t="s">
        <v>48</v>
      </c>
      <c r="AC2781" s="39">
        <v>2020</v>
      </c>
      <c r="AD27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0.313</v>
      </c>
    </row>
    <row r="2782" spans="1:30" hidden="1" x14ac:dyDescent="0.25">
      <c r="A2782" s="39" t="s">
        <v>38</v>
      </c>
      <c r="B2782" s="39" t="s">
        <v>39</v>
      </c>
      <c r="C2782" s="39" t="s">
        <v>40</v>
      </c>
      <c r="D2782" s="40">
        <v>43474.373194444444</v>
      </c>
      <c r="E2782" s="39" t="s">
        <v>80</v>
      </c>
      <c r="F2782" s="39" t="s">
        <v>72</v>
      </c>
      <c r="G2782" s="39" t="s">
        <v>144</v>
      </c>
      <c r="H2782" s="39" t="str">
        <f>IF(raw_impacts[[#This Row],[BldgVint]]="Old","Ex",raw_impacts[[#This Row],[BldgVint]])</f>
        <v>Rec</v>
      </c>
      <c r="I2782" s="39" t="s">
        <v>57</v>
      </c>
      <c r="J2782" s="39" t="s">
        <v>41</v>
      </c>
      <c r="K2782" s="39" t="s">
        <v>45</v>
      </c>
      <c r="L2782" s="39">
        <v>1550</v>
      </c>
      <c r="M2782" s="39">
        <v>0</v>
      </c>
      <c r="N2782" s="39" t="s">
        <v>46</v>
      </c>
      <c r="O2782" s="39">
        <v>35.5</v>
      </c>
      <c r="P2782" s="39">
        <v>3.3399999999999999E-2</v>
      </c>
      <c r="Q2782" s="39">
        <v>0</v>
      </c>
      <c r="R2782" s="39">
        <v>35.5</v>
      </c>
      <c r="S2782" s="39">
        <v>3.3399999999999999E-2</v>
      </c>
      <c r="T2782" s="39">
        <v>0</v>
      </c>
      <c r="U2782" s="39">
        <v>0</v>
      </c>
      <c r="V2782" s="39">
        <v>0</v>
      </c>
      <c r="W2782" s="39">
        <v>0</v>
      </c>
      <c r="X2782" s="39">
        <v>0</v>
      </c>
      <c r="Y2782" s="39">
        <v>0</v>
      </c>
      <c r="Z2782" s="39">
        <v>0</v>
      </c>
      <c r="AA2782" s="39" t="s">
        <v>47</v>
      </c>
      <c r="AB2782" s="39" t="s">
        <v>48</v>
      </c>
      <c r="AC2782" s="39">
        <v>2020</v>
      </c>
      <c r="AD27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0.57299999999999995</v>
      </c>
    </row>
    <row r="2783" spans="1:30" hidden="1" x14ac:dyDescent="0.25">
      <c r="A2783" s="39" t="s">
        <v>38</v>
      </c>
      <c r="B2783" s="39" t="s">
        <v>39</v>
      </c>
      <c r="C2783" s="39" t="s">
        <v>40</v>
      </c>
      <c r="D2783" s="40">
        <v>43474.373194444444</v>
      </c>
      <c r="E2783" s="39" t="s">
        <v>80</v>
      </c>
      <c r="F2783" s="39" t="s">
        <v>73</v>
      </c>
      <c r="G2783" s="39" t="s">
        <v>144</v>
      </c>
      <c r="H2783" s="39" t="str">
        <f>IF(raw_impacts[[#This Row],[BldgVint]]="Old","Ex",raw_impacts[[#This Row],[BldgVint]])</f>
        <v>Rec</v>
      </c>
      <c r="I2783" s="39" t="s">
        <v>57</v>
      </c>
      <c r="J2783" s="39" t="s">
        <v>41</v>
      </c>
      <c r="K2783" s="39" t="s">
        <v>45</v>
      </c>
      <c r="L2783" s="39">
        <v>581</v>
      </c>
      <c r="M2783" s="39">
        <v>0</v>
      </c>
      <c r="N2783" s="39" t="s">
        <v>46</v>
      </c>
      <c r="O2783" s="39">
        <v>24</v>
      </c>
      <c r="P2783" s="39">
        <v>2.2200000000000001E-2</v>
      </c>
      <c r="Q2783" s="39">
        <v>0</v>
      </c>
      <c r="R2783" s="39">
        <v>24</v>
      </c>
      <c r="S2783" s="39">
        <v>2.2200000000000001E-2</v>
      </c>
      <c r="T2783" s="39">
        <v>0</v>
      </c>
      <c r="U2783" s="39">
        <v>0</v>
      </c>
      <c r="V2783" s="39">
        <v>0</v>
      </c>
      <c r="W2783" s="39">
        <v>0</v>
      </c>
      <c r="X2783" s="39">
        <v>0</v>
      </c>
      <c r="Y2783" s="39">
        <v>0</v>
      </c>
      <c r="Z2783" s="39">
        <v>0</v>
      </c>
      <c r="AA2783" s="39" t="s">
        <v>47</v>
      </c>
      <c r="AB2783" s="39" t="s">
        <v>48</v>
      </c>
      <c r="AC2783" s="39">
        <v>2020</v>
      </c>
      <c r="AD27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0.58299999999999996</v>
      </c>
    </row>
    <row r="2784" spans="1:30" hidden="1" x14ac:dyDescent="0.25">
      <c r="A2784" s="39" t="s">
        <v>38</v>
      </c>
      <c r="B2784" s="39" t="s">
        <v>39</v>
      </c>
      <c r="C2784" s="39" t="s">
        <v>40</v>
      </c>
      <c r="D2784" s="40">
        <v>43474.373194444444</v>
      </c>
      <c r="E2784" s="39" t="s">
        <v>80</v>
      </c>
      <c r="F2784" s="39" t="s">
        <v>74</v>
      </c>
      <c r="G2784" s="39" t="s">
        <v>144</v>
      </c>
      <c r="H2784" s="39" t="str">
        <f>IF(raw_impacts[[#This Row],[BldgVint]]="Old","Ex",raw_impacts[[#This Row],[BldgVint]])</f>
        <v>Rec</v>
      </c>
      <c r="I2784" s="39" t="s">
        <v>57</v>
      </c>
      <c r="J2784" s="39" t="s">
        <v>41</v>
      </c>
      <c r="K2784" s="39" t="s">
        <v>45</v>
      </c>
      <c r="L2784" s="39">
        <v>122</v>
      </c>
      <c r="M2784" s="39">
        <v>0</v>
      </c>
      <c r="N2784" s="39" t="s">
        <v>46</v>
      </c>
      <c r="O2784" s="39">
        <v>69</v>
      </c>
      <c r="P2784" s="39">
        <v>4.6899999999999997E-2</v>
      </c>
      <c r="Q2784" s="39">
        <v>0</v>
      </c>
      <c r="R2784" s="39">
        <v>69</v>
      </c>
      <c r="S2784" s="39">
        <v>4.6899999999999997E-2</v>
      </c>
      <c r="T2784" s="39">
        <v>0</v>
      </c>
      <c r="U2784" s="39">
        <v>0</v>
      </c>
      <c r="V2784" s="39">
        <v>0</v>
      </c>
      <c r="W2784" s="39">
        <v>0</v>
      </c>
      <c r="X2784" s="39">
        <v>0</v>
      </c>
      <c r="Y2784" s="39">
        <v>0</v>
      </c>
      <c r="Z2784" s="39">
        <v>0</v>
      </c>
      <c r="AA2784" s="39" t="s">
        <v>47</v>
      </c>
      <c r="AB2784" s="39" t="s">
        <v>48</v>
      </c>
      <c r="AC2784" s="39">
        <v>2020</v>
      </c>
      <c r="AD27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0.501</v>
      </c>
    </row>
    <row r="2785" spans="1:30" hidden="1" x14ac:dyDescent="0.25">
      <c r="A2785" s="39" t="s">
        <v>38</v>
      </c>
      <c r="B2785" s="39" t="s">
        <v>39</v>
      </c>
      <c r="C2785" s="39" t="s">
        <v>40</v>
      </c>
      <c r="D2785" s="40">
        <v>43474.373194444444</v>
      </c>
      <c r="E2785" s="39" t="s">
        <v>80</v>
      </c>
      <c r="F2785" s="39" t="s">
        <v>75</v>
      </c>
      <c r="G2785" s="39" t="s">
        <v>144</v>
      </c>
      <c r="H2785" s="39" t="str">
        <f>IF(raw_impacts[[#This Row],[BldgVint]]="Old","Ex",raw_impacts[[#This Row],[BldgVint]])</f>
        <v>Rec</v>
      </c>
      <c r="I2785" s="39" t="s">
        <v>57</v>
      </c>
      <c r="J2785" s="39" t="s">
        <v>41</v>
      </c>
      <c r="K2785" s="39" t="s">
        <v>45</v>
      </c>
      <c r="L2785" s="39">
        <v>230</v>
      </c>
      <c r="M2785" s="39">
        <v>0</v>
      </c>
      <c r="N2785" s="39" t="s">
        <v>46</v>
      </c>
      <c r="O2785" s="39">
        <v>45.5</v>
      </c>
      <c r="P2785" s="39">
        <v>3.1699999999999999E-2</v>
      </c>
      <c r="Q2785" s="39">
        <v>0</v>
      </c>
      <c r="R2785" s="39">
        <v>45.5</v>
      </c>
      <c r="S2785" s="39">
        <v>3.1699999999999999E-2</v>
      </c>
      <c r="T2785" s="39">
        <v>0</v>
      </c>
      <c r="U2785" s="39">
        <v>0</v>
      </c>
      <c r="V2785" s="39">
        <v>0</v>
      </c>
      <c r="W2785" s="39">
        <v>0</v>
      </c>
      <c r="X2785" s="39">
        <v>0</v>
      </c>
      <c r="Y2785" s="39">
        <v>0</v>
      </c>
      <c r="Z2785" s="39">
        <v>0</v>
      </c>
      <c r="AA2785" s="39" t="s">
        <v>47</v>
      </c>
      <c r="AB2785" s="39" t="s">
        <v>48</v>
      </c>
      <c r="AC2785" s="39">
        <v>2020</v>
      </c>
      <c r="AD27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1.0449999999999999</v>
      </c>
    </row>
    <row r="2786" spans="1:30" hidden="1" x14ac:dyDescent="0.25">
      <c r="A2786" s="39" t="s">
        <v>38</v>
      </c>
      <c r="B2786" s="39" t="s">
        <v>39</v>
      </c>
      <c r="C2786" s="39" t="s">
        <v>40</v>
      </c>
      <c r="D2786" s="40">
        <v>43474.373194444444</v>
      </c>
      <c r="E2786" s="39" t="s">
        <v>80</v>
      </c>
      <c r="F2786" s="39" t="s">
        <v>76</v>
      </c>
      <c r="G2786" s="39" t="s">
        <v>144</v>
      </c>
      <c r="H2786" s="39" t="str">
        <f>IF(raw_impacts[[#This Row],[BldgVint]]="Old","Ex",raw_impacts[[#This Row],[BldgVint]])</f>
        <v>Rec</v>
      </c>
      <c r="I2786" s="39" t="s">
        <v>57</v>
      </c>
      <c r="J2786" s="39" t="s">
        <v>41</v>
      </c>
      <c r="K2786" s="39" t="s">
        <v>45</v>
      </c>
      <c r="L2786" s="39">
        <v>79.099999999999994</v>
      </c>
      <c r="M2786" s="39">
        <v>0</v>
      </c>
      <c r="N2786" s="39" t="s">
        <v>46</v>
      </c>
      <c r="O2786" s="39">
        <v>33.4</v>
      </c>
      <c r="P2786" s="39">
        <v>4.2000000000000003E-2</v>
      </c>
      <c r="Q2786" s="39">
        <v>0</v>
      </c>
      <c r="R2786" s="39">
        <v>33.4</v>
      </c>
      <c r="S2786" s="39">
        <v>4.2000000000000003E-2</v>
      </c>
      <c r="T2786" s="39">
        <v>0</v>
      </c>
      <c r="U2786" s="39">
        <v>0</v>
      </c>
      <c r="V2786" s="39">
        <v>0</v>
      </c>
      <c r="W2786" s="39">
        <v>0</v>
      </c>
      <c r="X2786" s="39">
        <v>0</v>
      </c>
      <c r="Y2786" s="39">
        <v>0</v>
      </c>
      <c r="Z2786" s="39">
        <v>0</v>
      </c>
      <c r="AA2786" s="39" t="s">
        <v>47</v>
      </c>
      <c r="AB2786" s="39" t="s">
        <v>48</v>
      </c>
      <c r="AC2786" s="39">
        <v>2020</v>
      </c>
      <c r="AD27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0.58299999999999996</v>
      </c>
    </row>
    <row r="2787" spans="1:30" hidden="1" x14ac:dyDescent="0.25">
      <c r="A2787" s="39" t="s">
        <v>38</v>
      </c>
      <c r="B2787" s="39" t="s">
        <v>39</v>
      </c>
      <c r="C2787" s="39" t="s">
        <v>40</v>
      </c>
      <c r="D2787" s="40">
        <v>43474.373194444444</v>
      </c>
      <c r="E2787" s="39" t="s">
        <v>80</v>
      </c>
      <c r="F2787" s="39" t="s">
        <v>77</v>
      </c>
      <c r="G2787" s="39" t="s">
        <v>144</v>
      </c>
      <c r="H2787" s="39" t="str">
        <f>IF(raw_impacts[[#This Row],[BldgVint]]="Old","Ex",raw_impacts[[#This Row],[BldgVint]])</f>
        <v>Rec</v>
      </c>
      <c r="I2787" s="39" t="s">
        <v>57</v>
      </c>
      <c r="J2787" s="39" t="s">
        <v>41</v>
      </c>
      <c r="K2787" s="39" t="s">
        <v>45</v>
      </c>
      <c r="L2787" s="39">
        <v>292</v>
      </c>
      <c r="M2787" s="39">
        <v>0</v>
      </c>
      <c r="N2787" s="39" t="s">
        <v>46</v>
      </c>
      <c r="O2787" s="39">
        <v>41.6</v>
      </c>
      <c r="P2787" s="39">
        <v>2.53E-2</v>
      </c>
      <c r="Q2787" s="39">
        <v>0</v>
      </c>
      <c r="R2787" s="39">
        <v>41.6</v>
      </c>
      <c r="S2787" s="39">
        <v>2.53E-2</v>
      </c>
      <c r="T2787" s="39">
        <v>0</v>
      </c>
      <c r="U2787" s="39">
        <v>0</v>
      </c>
      <c r="V2787" s="39">
        <v>0</v>
      </c>
      <c r="W2787" s="39">
        <v>0</v>
      </c>
      <c r="X2787" s="39">
        <v>0</v>
      </c>
      <c r="Y2787" s="39">
        <v>0</v>
      </c>
      <c r="Z2787" s="39">
        <v>0</v>
      </c>
      <c r="AA2787" s="39" t="s">
        <v>47</v>
      </c>
      <c r="AB2787" s="39" t="s">
        <v>48</v>
      </c>
      <c r="AC2787" s="39">
        <v>2020</v>
      </c>
      <c r="AD27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6.492</v>
      </c>
    </row>
    <row r="2788" spans="1:30" hidden="1" x14ac:dyDescent="0.25">
      <c r="A2788" s="39" t="s">
        <v>38</v>
      </c>
      <c r="B2788" s="39" t="s">
        <v>39</v>
      </c>
      <c r="C2788" s="39" t="s">
        <v>40</v>
      </c>
      <c r="D2788" s="40">
        <v>43474.373194444444</v>
      </c>
      <c r="E2788" s="39" t="s">
        <v>80</v>
      </c>
      <c r="F2788" s="39" t="s">
        <v>78</v>
      </c>
      <c r="G2788" s="39" t="s">
        <v>144</v>
      </c>
      <c r="H2788" s="39" t="str">
        <f>IF(raw_impacts[[#This Row],[BldgVint]]="Old","Ex",raw_impacts[[#This Row],[BldgVint]])</f>
        <v>Rec</v>
      </c>
      <c r="I2788" s="39" t="s">
        <v>57</v>
      </c>
      <c r="J2788" s="39" t="s">
        <v>41</v>
      </c>
      <c r="K2788" s="39" t="s">
        <v>45</v>
      </c>
      <c r="L2788" s="39">
        <v>17.7</v>
      </c>
      <c r="M2788" s="39">
        <v>0</v>
      </c>
      <c r="N2788" s="39" t="s">
        <v>46</v>
      </c>
      <c r="O2788" s="39">
        <v>45.2</v>
      </c>
      <c r="P2788" s="39">
        <v>2.7E-2</v>
      </c>
      <c r="Q2788" s="39">
        <v>0</v>
      </c>
      <c r="R2788" s="39">
        <v>45.2</v>
      </c>
      <c r="S2788" s="39">
        <v>2.7E-2</v>
      </c>
      <c r="T2788" s="39">
        <v>0</v>
      </c>
      <c r="U2788" s="39">
        <v>0</v>
      </c>
      <c r="V2788" s="39">
        <v>0</v>
      </c>
      <c r="W2788" s="39">
        <v>0</v>
      </c>
      <c r="X2788" s="39">
        <v>0</v>
      </c>
      <c r="Y2788" s="39">
        <v>0</v>
      </c>
      <c r="Z2788" s="39">
        <v>0</v>
      </c>
      <c r="AA2788" s="39" t="s">
        <v>47</v>
      </c>
      <c r="AB2788" s="39" t="s">
        <v>48</v>
      </c>
      <c r="AC2788" s="39">
        <v>2020</v>
      </c>
      <c r="AD27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1.2050000000000001</v>
      </c>
    </row>
    <row r="2789" spans="1:30" hidden="1" x14ac:dyDescent="0.25">
      <c r="A2789" s="39" t="s">
        <v>38</v>
      </c>
      <c r="B2789" s="39" t="s">
        <v>39</v>
      </c>
      <c r="C2789" s="39" t="s">
        <v>40</v>
      </c>
      <c r="D2789" s="40">
        <v>43474.373194444444</v>
      </c>
      <c r="E2789" s="39" t="s">
        <v>80</v>
      </c>
      <c r="F2789" s="39" t="s">
        <v>79</v>
      </c>
      <c r="G2789" s="39" t="s">
        <v>144</v>
      </c>
      <c r="H2789" s="39" t="str">
        <f>IF(raw_impacts[[#This Row],[BldgVint]]="Old","Ex",raw_impacts[[#This Row],[BldgVint]])</f>
        <v>Rec</v>
      </c>
      <c r="I2789" s="39" t="s">
        <v>57</v>
      </c>
      <c r="J2789" s="39" t="s">
        <v>41</v>
      </c>
      <c r="K2789" s="39" t="s">
        <v>45</v>
      </c>
      <c r="L2789" s="39">
        <v>182</v>
      </c>
      <c r="M2789" s="39">
        <v>0</v>
      </c>
      <c r="N2789" s="39" t="s">
        <v>46</v>
      </c>
      <c r="O2789" s="39">
        <v>46.4</v>
      </c>
      <c r="P2789" s="39">
        <v>4.7399999999999998E-2</v>
      </c>
      <c r="Q2789" s="39">
        <v>0</v>
      </c>
      <c r="R2789" s="39">
        <v>46.4</v>
      </c>
      <c r="S2789" s="39">
        <v>4.7399999999999998E-2</v>
      </c>
      <c r="T2789" s="39">
        <v>0</v>
      </c>
      <c r="U2789" s="39">
        <v>0</v>
      </c>
      <c r="V2789" s="39">
        <v>0</v>
      </c>
      <c r="W2789" s="39">
        <v>0</v>
      </c>
      <c r="X2789" s="39">
        <v>0</v>
      </c>
      <c r="Y2789" s="39">
        <v>0</v>
      </c>
      <c r="Z2789" s="39">
        <v>0</v>
      </c>
      <c r="AA2789" s="39" t="s">
        <v>47</v>
      </c>
      <c r="AB2789" s="39" t="s">
        <v>48</v>
      </c>
      <c r="AC2789" s="39">
        <v>2020</v>
      </c>
      <c r="AD27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</v>
      </c>
    </row>
    <row r="2790" spans="1:30" hidden="1" x14ac:dyDescent="0.25">
      <c r="A2790" s="39" t="s">
        <v>38</v>
      </c>
      <c r="B2790" s="39" t="s">
        <v>39</v>
      </c>
      <c r="C2790" s="39" t="s">
        <v>40</v>
      </c>
      <c r="D2790" s="40">
        <v>43474.373194444444</v>
      </c>
      <c r="E2790" s="39" t="s">
        <v>80</v>
      </c>
      <c r="F2790" s="39" t="s">
        <v>42</v>
      </c>
      <c r="G2790" s="39" t="s">
        <v>144</v>
      </c>
      <c r="H2790" s="39" t="str">
        <f>IF(raw_impacts[[#This Row],[BldgVint]]="Old","Ex",raw_impacts[[#This Row],[BldgVint]])</f>
        <v>Rec</v>
      </c>
      <c r="I2790" s="39" t="s">
        <v>58</v>
      </c>
      <c r="J2790" s="39" t="s">
        <v>41</v>
      </c>
      <c r="K2790" s="39" t="s">
        <v>45</v>
      </c>
      <c r="L2790" s="39">
        <v>565</v>
      </c>
      <c r="M2790" s="39">
        <v>0</v>
      </c>
      <c r="N2790" s="39" t="s">
        <v>46</v>
      </c>
      <c r="O2790" s="39">
        <v>63.8</v>
      </c>
      <c r="P2790" s="39">
        <v>7.1999999999999995E-2</v>
      </c>
      <c r="Q2790" s="39">
        <v>0</v>
      </c>
      <c r="R2790" s="39">
        <v>63.8</v>
      </c>
      <c r="S2790" s="39">
        <v>7.1999999999999995E-2</v>
      </c>
      <c r="T2790" s="39">
        <v>0</v>
      </c>
      <c r="U2790" s="39">
        <v>0</v>
      </c>
      <c r="V2790" s="39">
        <v>0</v>
      </c>
      <c r="W2790" s="39">
        <v>0</v>
      </c>
      <c r="X2790" s="39">
        <v>0</v>
      </c>
      <c r="Y2790" s="39">
        <v>0</v>
      </c>
      <c r="Z2790" s="39">
        <v>0</v>
      </c>
      <c r="AA2790" s="39" t="s">
        <v>47</v>
      </c>
      <c r="AB2790" s="39" t="s">
        <v>48</v>
      </c>
      <c r="AC2790" s="39">
        <v>2020</v>
      </c>
      <c r="AD27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2791" spans="1:30" hidden="1" x14ac:dyDescent="0.25">
      <c r="A2791" s="39" t="s">
        <v>38</v>
      </c>
      <c r="B2791" s="39" t="s">
        <v>39</v>
      </c>
      <c r="C2791" s="39" t="s">
        <v>40</v>
      </c>
      <c r="D2791" s="40">
        <v>43474.373194444444</v>
      </c>
      <c r="E2791" s="39" t="s">
        <v>80</v>
      </c>
      <c r="F2791" s="39" t="s">
        <v>71</v>
      </c>
      <c r="G2791" s="39" t="s">
        <v>144</v>
      </c>
      <c r="H2791" s="39" t="str">
        <f>IF(raw_impacts[[#This Row],[BldgVint]]="Old","Ex",raw_impacts[[#This Row],[BldgVint]])</f>
        <v>Rec</v>
      </c>
      <c r="I2791" s="39" t="s">
        <v>58</v>
      </c>
      <c r="J2791" s="39" t="s">
        <v>41</v>
      </c>
      <c r="K2791" s="39" t="s">
        <v>45</v>
      </c>
      <c r="L2791" s="39">
        <v>292</v>
      </c>
      <c r="M2791" s="39">
        <v>0</v>
      </c>
      <c r="N2791" s="39" t="s">
        <v>46</v>
      </c>
      <c r="O2791" s="39">
        <v>43.3</v>
      </c>
      <c r="P2791" s="39">
        <v>3.9300000000000002E-2</v>
      </c>
      <c r="Q2791" s="39">
        <v>0</v>
      </c>
      <c r="R2791" s="39">
        <v>43.3</v>
      </c>
      <c r="S2791" s="39">
        <v>3.9300000000000002E-2</v>
      </c>
      <c r="T2791" s="39">
        <v>0</v>
      </c>
      <c r="U2791" s="39">
        <v>0</v>
      </c>
      <c r="V2791" s="39">
        <v>0</v>
      </c>
      <c r="W2791" s="39">
        <v>0</v>
      </c>
      <c r="X2791" s="39">
        <v>0</v>
      </c>
      <c r="Y2791" s="39">
        <v>0</v>
      </c>
      <c r="Z2791" s="39">
        <v>0</v>
      </c>
      <c r="AA2791" s="39" t="s">
        <v>47</v>
      </c>
      <c r="AB2791" s="39" t="s">
        <v>48</v>
      </c>
      <c r="AC2791" s="39">
        <v>2020</v>
      </c>
      <c r="AD27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0.21199999999999999</v>
      </c>
    </row>
    <row r="2792" spans="1:30" hidden="1" x14ac:dyDescent="0.25">
      <c r="A2792" s="39" t="s">
        <v>38</v>
      </c>
      <c r="B2792" s="39" t="s">
        <v>39</v>
      </c>
      <c r="C2792" s="39" t="s">
        <v>40</v>
      </c>
      <c r="D2792" s="40">
        <v>43474.373194444444</v>
      </c>
      <c r="E2792" s="39" t="s">
        <v>80</v>
      </c>
      <c r="F2792" s="39" t="s">
        <v>72</v>
      </c>
      <c r="G2792" s="39" t="s">
        <v>144</v>
      </c>
      <c r="H2792" s="39" t="str">
        <f>IF(raw_impacts[[#This Row],[BldgVint]]="Old","Ex",raw_impacts[[#This Row],[BldgVint]])</f>
        <v>Rec</v>
      </c>
      <c r="I2792" s="39" t="s">
        <v>58</v>
      </c>
      <c r="J2792" s="39" t="s">
        <v>41</v>
      </c>
      <c r="K2792" s="39" t="s">
        <v>45</v>
      </c>
      <c r="L2792" s="39">
        <v>1930</v>
      </c>
      <c r="M2792" s="39">
        <v>0</v>
      </c>
      <c r="N2792" s="39" t="s">
        <v>46</v>
      </c>
      <c r="O2792" s="39">
        <v>55.7</v>
      </c>
      <c r="P2792" s="39">
        <v>6.2300000000000001E-2</v>
      </c>
      <c r="Q2792" s="39">
        <v>0</v>
      </c>
      <c r="R2792" s="39">
        <v>55.7</v>
      </c>
      <c r="S2792" s="39">
        <v>6.2300000000000001E-2</v>
      </c>
      <c r="T2792" s="39">
        <v>0</v>
      </c>
      <c r="U2792" s="39">
        <v>0</v>
      </c>
      <c r="V2792" s="39">
        <v>0</v>
      </c>
      <c r="W2792" s="39">
        <v>0</v>
      </c>
      <c r="X2792" s="39">
        <v>0</v>
      </c>
      <c r="Y2792" s="39">
        <v>0</v>
      </c>
      <c r="Z2792" s="39">
        <v>0</v>
      </c>
      <c r="AA2792" s="39" t="s">
        <v>47</v>
      </c>
      <c r="AB2792" s="39" t="s">
        <v>48</v>
      </c>
      <c r="AC2792" s="39">
        <v>2020</v>
      </c>
      <c r="AD27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2793" spans="1:30" hidden="1" x14ac:dyDescent="0.25">
      <c r="A2793" s="39" t="s">
        <v>38</v>
      </c>
      <c r="B2793" s="39" t="s">
        <v>39</v>
      </c>
      <c r="C2793" s="39" t="s">
        <v>40</v>
      </c>
      <c r="D2793" s="40">
        <v>43474.373194444444</v>
      </c>
      <c r="E2793" s="39" t="s">
        <v>80</v>
      </c>
      <c r="F2793" s="39" t="s">
        <v>73</v>
      </c>
      <c r="G2793" s="39" t="s">
        <v>144</v>
      </c>
      <c r="H2793" s="39" t="str">
        <f>IF(raw_impacts[[#This Row],[BldgVint]]="Old","Ex",raw_impacts[[#This Row],[BldgVint]])</f>
        <v>Rec</v>
      </c>
      <c r="I2793" s="39" t="s">
        <v>58</v>
      </c>
      <c r="J2793" s="39" t="s">
        <v>41</v>
      </c>
      <c r="K2793" s="39" t="s">
        <v>45</v>
      </c>
      <c r="L2793" s="39">
        <v>804</v>
      </c>
      <c r="M2793" s="39">
        <v>0</v>
      </c>
      <c r="N2793" s="39" t="s">
        <v>46</v>
      </c>
      <c r="O2793" s="39">
        <v>37.799999999999997</v>
      </c>
      <c r="P2793" s="39">
        <v>2.75E-2</v>
      </c>
      <c r="Q2793" s="39">
        <v>0</v>
      </c>
      <c r="R2793" s="39">
        <v>37.799999999999997</v>
      </c>
      <c r="S2793" s="39">
        <v>2.75E-2</v>
      </c>
      <c r="T2793" s="39">
        <v>0</v>
      </c>
      <c r="U2793" s="39">
        <v>0</v>
      </c>
      <c r="V2793" s="39">
        <v>0</v>
      </c>
      <c r="W2793" s="39">
        <v>0</v>
      </c>
      <c r="X2793" s="39">
        <v>0</v>
      </c>
      <c r="Y2793" s="39">
        <v>0</v>
      </c>
      <c r="Z2793" s="39">
        <v>0</v>
      </c>
      <c r="AA2793" s="39" t="s">
        <v>47</v>
      </c>
      <c r="AB2793" s="39" t="s">
        <v>48</v>
      </c>
      <c r="AC2793" s="39">
        <v>2020</v>
      </c>
      <c r="AD27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0.29799999999999999</v>
      </c>
    </row>
    <row r="2794" spans="1:30" hidden="1" x14ac:dyDescent="0.25">
      <c r="A2794" s="39" t="s">
        <v>38</v>
      </c>
      <c r="B2794" s="39" t="s">
        <v>39</v>
      </c>
      <c r="C2794" s="39" t="s">
        <v>40</v>
      </c>
      <c r="D2794" s="40">
        <v>43474.373194444444</v>
      </c>
      <c r="E2794" s="39" t="s">
        <v>80</v>
      </c>
      <c r="F2794" s="39" t="s">
        <v>74</v>
      </c>
      <c r="G2794" s="39" t="s">
        <v>144</v>
      </c>
      <c r="H2794" s="39" t="str">
        <f>IF(raw_impacts[[#This Row],[BldgVint]]="Old","Ex",raw_impacts[[#This Row],[BldgVint]])</f>
        <v>Rec</v>
      </c>
      <c r="I2794" s="39" t="s">
        <v>58</v>
      </c>
      <c r="J2794" s="39" t="s">
        <v>41</v>
      </c>
      <c r="K2794" s="39" t="s">
        <v>45</v>
      </c>
      <c r="L2794" s="39">
        <v>164</v>
      </c>
      <c r="M2794" s="39">
        <v>0</v>
      </c>
      <c r="N2794" s="39" t="s">
        <v>46</v>
      </c>
      <c r="O2794" s="39">
        <v>87.9</v>
      </c>
      <c r="P2794" s="39">
        <v>5.79E-2</v>
      </c>
      <c r="Q2794" s="39">
        <v>0</v>
      </c>
      <c r="R2794" s="39">
        <v>87.9</v>
      </c>
      <c r="S2794" s="39">
        <v>5.79E-2</v>
      </c>
      <c r="T2794" s="39">
        <v>0</v>
      </c>
      <c r="U2794" s="39">
        <v>0</v>
      </c>
      <c r="V2794" s="39">
        <v>0</v>
      </c>
      <c r="W2794" s="39">
        <v>0</v>
      </c>
      <c r="X2794" s="39">
        <v>0</v>
      </c>
      <c r="Y2794" s="39">
        <v>0</v>
      </c>
      <c r="Z2794" s="39">
        <v>0</v>
      </c>
      <c r="AA2794" s="39" t="s">
        <v>47</v>
      </c>
      <c r="AB2794" s="39" t="s">
        <v>48</v>
      </c>
      <c r="AC2794" s="39">
        <v>2020</v>
      </c>
      <c r="AD27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0.372</v>
      </c>
    </row>
    <row r="2795" spans="1:30" hidden="1" x14ac:dyDescent="0.25">
      <c r="A2795" s="39" t="s">
        <v>38</v>
      </c>
      <c r="B2795" s="39" t="s">
        <v>39</v>
      </c>
      <c r="C2795" s="39" t="s">
        <v>40</v>
      </c>
      <c r="D2795" s="40">
        <v>43474.373194444444</v>
      </c>
      <c r="E2795" s="39" t="s">
        <v>80</v>
      </c>
      <c r="F2795" s="39" t="s">
        <v>75</v>
      </c>
      <c r="G2795" s="39" t="s">
        <v>144</v>
      </c>
      <c r="H2795" s="39" t="str">
        <f>IF(raw_impacts[[#This Row],[BldgVint]]="Old","Ex",raw_impacts[[#This Row],[BldgVint]])</f>
        <v>Rec</v>
      </c>
      <c r="I2795" s="39" t="s">
        <v>58</v>
      </c>
      <c r="J2795" s="39" t="s">
        <v>41</v>
      </c>
      <c r="K2795" s="39" t="s">
        <v>45</v>
      </c>
      <c r="L2795" s="39">
        <v>286</v>
      </c>
      <c r="M2795" s="39">
        <v>0</v>
      </c>
      <c r="N2795" s="39" t="s">
        <v>46</v>
      </c>
      <c r="O2795" s="39">
        <v>62.1</v>
      </c>
      <c r="P2795" s="39">
        <v>4.2500000000000003E-2</v>
      </c>
      <c r="Q2795" s="39">
        <v>0</v>
      </c>
      <c r="R2795" s="39">
        <v>62.1</v>
      </c>
      <c r="S2795" s="39">
        <v>4.2500000000000003E-2</v>
      </c>
      <c r="T2795" s="39">
        <v>0</v>
      </c>
      <c r="U2795" s="39">
        <v>0</v>
      </c>
      <c r="V2795" s="39">
        <v>0</v>
      </c>
      <c r="W2795" s="39">
        <v>0</v>
      </c>
      <c r="X2795" s="39">
        <v>0</v>
      </c>
      <c r="Y2795" s="39">
        <v>0</v>
      </c>
      <c r="Z2795" s="39">
        <v>0</v>
      </c>
      <c r="AA2795" s="39" t="s">
        <v>47</v>
      </c>
      <c r="AB2795" s="39" t="s">
        <v>48</v>
      </c>
      <c r="AC2795" s="39">
        <v>2020</v>
      </c>
      <c r="AD27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0.79600000000000004</v>
      </c>
    </row>
    <row r="2796" spans="1:30" hidden="1" x14ac:dyDescent="0.25">
      <c r="A2796" s="39" t="s">
        <v>38</v>
      </c>
      <c r="B2796" s="39" t="s">
        <v>39</v>
      </c>
      <c r="C2796" s="39" t="s">
        <v>40</v>
      </c>
      <c r="D2796" s="40">
        <v>43474.373194444444</v>
      </c>
      <c r="E2796" s="39" t="s">
        <v>80</v>
      </c>
      <c r="F2796" s="39" t="s">
        <v>76</v>
      </c>
      <c r="G2796" s="39" t="s">
        <v>144</v>
      </c>
      <c r="H2796" s="39" t="str">
        <f>IF(raw_impacts[[#This Row],[BldgVint]]="Old","Ex",raw_impacts[[#This Row],[BldgVint]])</f>
        <v>Rec</v>
      </c>
      <c r="I2796" s="39" t="s">
        <v>58</v>
      </c>
      <c r="J2796" s="39" t="s">
        <v>41</v>
      </c>
      <c r="K2796" s="39" t="s">
        <v>45</v>
      </c>
      <c r="L2796" s="39">
        <v>96.1</v>
      </c>
      <c r="M2796" s="39">
        <v>0</v>
      </c>
      <c r="N2796" s="39" t="s">
        <v>46</v>
      </c>
      <c r="O2796" s="39">
        <v>67.599999999999994</v>
      </c>
      <c r="P2796" s="39">
        <v>6.0400000000000002E-2</v>
      </c>
      <c r="Q2796" s="39">
        <v>0</v>
      </c>
      <c r="R2796" s="39">
        <v>67.599999999999994</v>
      </c>
      <c r="S2796" s="39">
        <v>6.0400000000000002E-2</v>
      </c>
      <c r="T2796" s="39">
        <v>0</v>
      </c>
      <c r="U2796" s="39">
        <v>0</v>
      </c>
      <c r="V2796" s="39">
        <v>0</v>
      </c>
      <c r="W2796" s="39">
        <v>0</v>
      </c>
      <c r="X2796" s="39">
        <v>0</v>
      </c>
      <c r="Y2796" s="39">
        <v>0</v>
      </c>
      <c r="Z2796" s="39">
        <v>0</v>
      </c>
      <c r="AA2796" s="39" t="s">
        <v>47</v>
      </c>
      <c r="AB2796" s="39" t="s">
        <v>48</v>
      </c>
      <c r="AC2796" s="39">
        <v>2020</v>
      </c>
      <c r="AD27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0.29799999999999999</v>
      </c>
    </row>
    <row r="2797" spans="1:30" hidden="1" x14ac:dyDescent="0.25">
      <c r="A2797" s="39" t="s">
        <v>38</v>
      </c>
      <c r="B2797" s="39" t="s">
        <v>39</v>
      </c>
      <c r="C2797" s="39" t="s">
        <v>40</v>
      </c>
      <c r="D2797" s="40">
        <v>43474.373194444444</v>
      </c>
      <c r="E2797" s="39" t="s">
        <v>80</v>
      </c>
      <c r="F2797" s="39" t="s">
        <v>77</v>
      </c>
      <c r="G2797" s="39" t="s">
        <v>144</v>
      </c>
      <c r="H2797" s="39" t="str">
        <f>IF(raw_impacts[[#This Row],[BldgVint]]="Old","Ex",raw_impacts[[#This Row],[BldgVint]])</f>
        <v>Rec</v>
      </c>
      <c r="I2797" s="39" t="s">
        <v>58</v>
      </c>
      <c r="J2797" s="39" t="s">
        <v>41</v>
      </c>
      <c r="K2797" s="39" t="s">
        <v>45</v>
      </c>
      <c r="L2797" s="39">
        <v>358</v>
      </c>
      <c r="M2797" s="39">
        <v>0</v>
      </c>
      <c r="N2797" s="39" t="s">
        <v>46</v>
      </c>
      <c r="O2797" s="39">
        <v>59.2</v>
      </c>
      <c r="P2797" s="39">
        <v>2.92E-2</v>
      </c>
      <c r="Q2797" s="39">
        <v>0</v>
      </c>
      <c r="R2797" s="39">
        <v>59.2</v>
      </c>
      <c r="S2797" s="39">
        <v>2.92E-2</v>
      </c>
      <c r="T2797" s="39">
        <v>0</v>
      </c>
      <c r="U2797" s="39">
        <v>0</v>
      </c>
      <c r="V2797" s="39">
        <v>0</v>
      </c>
      <c r="W2797" s="39">
        <v>0</v>
      </c>
      <c r="X2797" s="39">
        <v>0</v>
      </c>
      <c r="Y2797" s="39">
        <v>0</v>
      </c>
      <c r="Z2797" s="39">
        <v>0</v>
      </c>
      <c r="AA2797" s="39" t="s">
        <v>47</v>
      </c>
      <c r="AB2797" s="39" t="s">
        <v>48</v>
      </c>
      <c r="AC2797" s="39">
        <v>2020</v>
      </c>
      <c r="AD27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3.61</v>
      </c>
    </row>
    <row r="2798" spans="1:30" hidden="1" x14ac:dyDescent="0.25">
      <c r="A2798" s="39" t="s">
        <v>38</v>
      </c>
      <c r="B2798" s="39" t="s">
        <v>39</v>
      </c>
      <c r="C2798" s="39" t="s">
        <v>40</v>
      </c>
      <c r="D2798" s="40">
        <v>43474.373194444444</v>
      </c>
      <c r="E2798" s="39" t="s">
        <v>80</v>
      </c>
      <c r="F2798" s="39" t="s">
        <v>78</v>
      </c>
      <c r="G2798" s="39" t="s">
        <v>144</v>
      </c>
      <c r="H2798" s="39" t="str">
        <f>IF(raw_impacts[[#This Row],[BldgVint]]="Old","Ex",raw_impacts[[#This Row],[BldgVint]])</f>
        <v>Rec</v>
      </c>
      <c r="I2798" s="39" t="s">
        <v>58</v>
      </c>
      <c r="J2798" s="39" t="s">
        <v>41</v>
      </c>
      <c r="K2798" s="39" t="s">
        <v>45</v>
      </c>
      <c r="L2798" s="39">
        <v>21.3</v>
      </c>
      <c r="M2798" s="39">
        <v>0</v>
      </c>
      <c r="N2798" s="39" t="s">
        <v>46</v>
      </c>
      <c r="O2798" s="39">
        <v>65.7</v>
      </c>
      <c r="P2798" s="39">
        <v>3.2099999999999997E-2</v>
      </c>
      <c r="Q2798" s="39">
        <v>0</v>
      </c>
      <c r="R2798" s="39">
        <v>65.7</v>
      </c>
      <c r="S2798" s="39">
        <v>3.2099999999999997E-2</v>
      </c>
      <c r="T2798" s="39">
        <v>0</v>
      </c>
      <c r="U2798" s="39">
        <v>0</v>
      </c>
      <c r="V2798" s="39">
        <v>0</v>
      </c>
      <c r="W2798" s="39">
        <v>0</v>
      </c>
      <c r="X2798" s="39">
        <v>0</v>
      </c>
      <c r="Y2798" s="39">
        <v>0</v>
      </c>
      <c r="Z2798" s="39">
        <v>0</v>
      </c>
      <c r="AA2798" s="39" t="s">
        <v>47</v>
      </c>
      <c r="AB2798" s="39" t="s">
        <v>48</v>
      </c>
      <c r="AC2798" s="39">
        <v>2020</v>
      </c>
      <c r="AD27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0.97099999999999997</v>
      </c>
    </row>
    <row r="2799" spans="1:30" hidden="1" x14ac:dyDescent="0.25">
      <c r="A2799" s="39" t="s">
        <v>38</v>
      </c>
      <c r="B2799" s="39" t="s">
        <v>39</v>
      </c>
      <c r="C2799" s="39" t="s">
        <v>40</v>
      </c>
      <c r="D2799" s="40">
        <v>43474.373194444444</v>
      </c>
      <c r="E2799" s="39" t="s">
        <v>80</v>
      </c>
      <c r="F2799" s="39" t="s">
        <v>79</v>
      </c>
      <c r="G2799" s="39" t="s">
        <v>144</v>
      </c>
      <c r="H2799" s="39" t="str">
        <f>IF(raw_impacts[[#This Row],[BldgVint]]="Old","Ex",raw_impacts[[#This Row],[BldgVint]])</f>
        <v>Rec</v>
      </c>
      <c r="I2799" s="39" t="s">
        <v>58</v>
      </c>
      <c r="J2799" s="39" t="s">
        <v>41</v>
      </c>
      <c r="K2799" s="39" t="s">
        <v>45</v>
      </c>
      <c r="L2799" s="39">
        <v>230</v>
      </c>
      <c r="M2799" s="39">
        <v>0</v>
      </c>
      <c r="N2799" s="39" t="s">
        <v>46</v>
      </c>
      <c r="O2799" s="39">
        <v>73</v>
      </c>
      <c r="P2799" s="39">
        <v>6.1499999999999999E-2</v>
      </c>
      <c r="Q2799" s="39">
        <v>0</v>
      </c>
      <c r="R2799" s="39">
        <v>73</v>
      </c>
      <c r="S2799" s="39">
        <v>6.1499999999999999E-2</v>
      </c>
      <c r="T2799" s="39">
        <v>0</v>
      </c>
      <c r="U2799" s="39">
        <v>0</v>
      </c>
      <c r="V2799" s="39">
        <v>0</v>
      </c>
      <c r="W2799" s="39">
        <v>0</v>
      </c>
      <c r="X2799" s="39">
        <v>0</v>
      </c>
      <c r="Y2799" s="39">
        <v>0</v>
      </c>
      <c r="Z2799" s="39">
        <v>0</v>
      </c>
      <c r="AA2799" s="39" t="s">
        <v>47</v>
      </c>
      <c r="AB2799" s="39" t="s">
        <v>48</v>
      </c>
      <c r="AC2799" s="39">
        <v>2020</v>
      </c>
      <c r="AD27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0.60099999999999998</v>
      </c>
    </row>
    <row r="2800" spans="1:30" hidden="1" x14ac:dyDescent="0.25">
      <c r="A2800" s="39" t="s">
        <v>38</v>
      </c>
      <c r="B2800" s="39" t="s">
        <v>39</v>
      </c>
      <c r="C2800" s="39" t="s">
        <v>40</v>
      </c>
      <c r="D2800" s="40">
        <v>43474.373194444444</v>
      </c>
      <c r="E2800" s="39" t="s">
        <v>80</v>
      </c>
      <c r="F2800" s="39" t="s">
        <v>42</v>
      </c>
      <c r="G2800" s="39" t="s">
        <v>144</v>
      </c>
      <c r="H2800" s="39" t="str">
        <f>IF(raw_impacts[[#This Row],[BldgVint]]="Old","Ex",raw_impacts[[#This Row],[BldgVint]])</f>
        <v>Rec</v>
      </c>
      <c r="I2800" s="39" t="s">
        <v>59</v>
      </c>
      <c r="J2800" s="39" t="s">
        <v>41</v>
      </c>
      <c r="K2800" s="39" t="s">
        <v>45</v>
      </c>
      <c r="L2800" s="39">
        <v>380</v>
      </c>
      <c r="M2800" s="39">
        <v>0</v>
      </c>
      <c r="N2800" s="39" t="s">
        <v>46</v>
      </c>
      <c r="O2800" s="39">
        <v>48.9</v>
      </c>
      <c r="P2800" s="39">
        <v>4.1300000000000003E-2</v>
      </c>
      <c r="Q2800" s="39">
        <v>0</v>
      </c>
      <c r="R2800" s="39">
        <v>48.9</v>
      </c>
      <c r="S2800" s="39">
        <v>4.1300000000000003E-2</v>
      </c>
      <c r="T2800" s="39">
        <v>0</v>
      </c>
      <c r="U2800" s="39">
        <v>0</v>
      </c>
      <c r="V2800" s="39">
        <v>0</v>
      </c>
      <c r="W2800" s="39">
        <v>0</v>
      </c>
      <c r="X2800" s="39">
        <v>0</v>
      </c>
      <c r="Y2800" s="39">
        <v>0</v>
      </c>
      <c r="Z2800" s="39">
        <v>0</v>
      </c>
      <c r="AA2800" s="39" t="s">
        <v>47</v>
      </c>
      <c r="AB2800" s="39" t="s">
        <v>48</v>
      </c>
      <c r="AC2800" s="39">
        <v>2020</v>
      </c>
      <c r="AD28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2801" spans="1:30" hidden="1" x14ac:dyDescent="0.25">
      <c r="A2801" s="39" t="s">
        <v>38</v>
      </c>
      <c r="B2801" s="39" t="s">
        <v>39</v>
      </c>
      <c r="C2801" s="39" t="s">
        <v>40</v>
      </c>
      <c r="D2801" s="40">
        <v>43474.373194444444</v>
      </c>
      <c r="E2801" s="39" t="s">
        <v>80</v>
      </c>
      <c r="F2801" s="39" t="s">
        <v>71</v>
      </c>
      <c r="G2801" s="39" t="s">
        <v>144</v>
      </c>
      <c r="H2801" s="39" t="str">
        <f>IF(raw_impacts[[#This Row],[BldgVint]]="Old","Ex",raw_impacts[[#This Row],[BldgVint]])</f>
        <v>Rec</v>
      </c>
      <c r="I2801" s="39" t="s">
        <v>59</v>
      </c>
      <c r="J2801" s="39" t="s">
        <v>41</v>
      </c>
      <c r="K2801" s="39" t="s">
        <v>45</v>
      </c>
      <c r="L2801" s="39">
        <v>192</v>
      </c>
      <c r="M2801" s="39">
        <v>0</v>
      </c>
      <c r="N2801" s="39" t="s">
        <v>46</v>
      </c>
      <c r="O2801" s="39">
        <v>35</v>
      </c>
      <c r="P2801" s="39">
        <v>2.2800000000000001E-2</v>
      </c>
      <c r="Q2801" s="39">
        <v>0</v>
      </c>
      <c r="R2801" s="39">
        <v>35</v>
      </c>
      <c r="S2801" s="39">
        <v>2.2800000000000001E-2</v>
      </c>
      <c r="T2801" s="39">
        <v>0</v>
      </c>
      <c r="U2801" s="39">
        <v>0</v>
      </c>
      <c r="V2801" s="39">
        <v>0</v>
      </c>
      <c r="W2801" s="39">
        <v>0</v>
      </c>
      <c r="X2801" s="39">
        <v>0</v>
      </c>
      <c r="Y2801" s="39">
        <v>0</v>
      </c>
      <c r="Z2801" s="39">
        <v>0</v>
      </c>
      <c r="AA2801" s="39" t="s">
        <v>47</v>
      </c>
      <c r="AB2801" s="39" t="s">
        <v>48</v>
      </c>
      <c r="AC2801" s="39">
        <v>2020</v>
      </c>
      <c r="AD28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2.8999999999999998E-2</v>
      </c>
    </row>
    <row r="2802" spans="1:30" hidden="1" x14ac:dyDescent="0.25">
      <c r="A2802" s="39" t="s">
        <v>38</v>
      </c>
      <c r="B2802" s="39" t="s">
        <v>39</v>
      </c>
      <c r="C2802" s="39" t="s">
        <v>40</v>
      </c>
      <c r="D2802" s="40">
        <v>43474.373194444444</v>
      </c>
      <c r="E2802" s="39" t="s">
        <v>80</v>
      </c>
      <c r="F2802" s="39" t="s">
        <v>72</v>
      </c>
      <c r="G2802" s="39" t="s">
        <v>144</v>
      </c>
      <c r="H2802" s="39" t="str">
        <f>IF(raw_impacts[[#This Row],[BldgVint]]="Old","Ex",raw_impacts[[#This Row],[BldgVint]])</f>
        <v>Rec</v>
      </c>
      <c r="I2802" s="39" t="s">
        <v>59</v>
      </c>
      <c r="J2802" s="39" t="s">
        <v>41</v>
      </c>
      <c r="K2802" s="39" t="s">
        <v>45</v>
      </c>
      <c r="L2802" s="39">
        <v>1350</v>
      </c>
      <c r="M2802" s="39">
        <v>0</v>
      </c>
      <c r="N2802" s="39" t="s">
        <v>46</v>
      </c>
      <c r="O2802" s="39">
        <v>40.1</v>
      </c>
      <c r="P2802" s="39">
        <v>3.49E-2</v>
      </c>
      <c r="Q2802" s="39">
        <v>0</v>
      </c>
      <c r="R2802" s="39">
        <v>40.1</v>
      </c>
      <c r="S2802" s="39">
        <v>3.49E-2</v>
      </c>
      <c r="T2802" s="39">
        <v>0</v>
      </c>
      <c r="U2802" s="39">
        <v>0</v>
      </c>
      <c r="V2802" s="39">
        <v>0</v>
      </c>
      <c r="W2802" s="39">
        <v>0</v>
      </c>
      <c r="X2802" s="39">
        <v>0</v>
      </c>
      <c r="Y2802" s="39">
        <v>0</v>
      </c>
      <c r="Z2802" s="39">
        <v>0</v>
      </c>
      <c r="AA2802" s="39" t="s">
        <v>47</v>
      </c>
      <c r="AB2802" s="39" t="s">
        <v>48</v>
      </c>
      <c r="AC2802" s="39">
        <v>2020</v>
      </c>
      <c r="AD28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2803" spans="1:30" hidden="1" x14ac:dyDescent="0.25">
      <c r="A2803" s="39" t="s">
        <v>38</v>
      </c>
      <c r="B2803" s="39" t="s">
        <v>39</v>
      </c>
      <c r="C2803" s="39" t="s">
        <v>40</v>
      </c>
      <c r="D2803" s="40">
        <v>43474.373194444444</v>
      </c>
      <c r="E2803" s="39" t="s">
        <v>80</v>
      </c>
      <c r="F2803" s="39" t="s">
        <v>73</v>
      </c>
      <c r="G2803" s="39" t="s">
        <v>144</v>
      </c>
      <c r="H2803" s="39" t="str">
        <f>IF(raw_impacts[[#This Row],[BldgVint]]="Old","Ex",raw_impacts[[#This Row],[BldgVint]])</f>
        <v>Rec</v>
      </c>
      <c r="I2803" s="39" t="s">
        <v>59</v>
      </c>
      <c r="J2803" s="39" t="s">
        <v>41</v>
      </c>
      <c r="K2803" s="39" t="s">
        <v>45</v>
      </c>
      <c r="L2803" s="39">
        <v>646</v>
      </c>
      <c r="M2803" s="39">
        <v>0</v>
      </c>
      <c r="N2803" s="39" t="s">
        <v>46</v>
      </c>
      <c r="O2803" s="39">
        <v>21.4</v>
      </c>
      <c r="P2803" s="39">
        <v>1.4800000000000001E-2</v>
      </c>
      <c r="Q2803" s="39">
        <v>0</v>
      </c>
      <c r="R2803" s="39">
        <v>21.4</v>
      </c>
      <c r="S2803" s="39">
        <v>1.4800000000000001E-2</v>
      </c>
      <c r="T2803" s="39">
        <v>0</v>
      </c>
      <c r="U2803" s="39">
        <v>0</v>
      </c>
      <c r="V2803" s="39">
        <v>0</v>
      </c>
      <c r="W2803" s="39">
        <v>0</v>
      </c>
      <c r="X2803" s="39">
        <v>0</v>
      </c>
      <c r="Y2803" s="39">
        <v>0</v>
      </c>
      <c r="Z2803" s="39">
        <v>0</v>
      </c>
      <c r="AA2803" s="39" t="s">
        <v>47</v>
      </c>
      <c r="AB2803" s="39" t="s">
        <v>48</v>
      </c>
      <c r="AC2803" s="39">
        <v>2020</v>
      </c>
      <c r="AD28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2804" spans="1:30" hidden="1" x14ac:dyDescent="0.25">
      <c r="A2804" s="39" t="s">
        <v>38</v>
      </c>
      <c r="B2804" s="39" t="s">
        <v>39</v>
      </c>
      <c r="C2804" s="39" t="s">
        <v>40</v>
      </c>
      <c r="D2804" s="40">
        <v>43474.373194444444</v>
      </c>
      <c r="E2804" s="39" t="s">
        <v>80</v>
      </c>
      <c r="F2804" s="39" t="s">
        <v>74</v>
      </c>
      <c r="G2804" s="39" t="s">
        <v>144</v>
      </c>
      <c r="H2804" s="39" t="str">
        <f>IF(raw_impacts[[#This Row],[BldgVint]]="Old","Ex",raw_impacts[[#This Row],[BldgVint]])</f>
        <v>Rec</v>
      </c>
      <c r="I2804" s="39" t="s">
        <v>59</v>
      </c>
      <c r="J2804" s="39" t="s">
        <v>41</v>
      </c>
      <c r="K2804" s="39" t="s">
        <v>45</v>
      </c>
      <c r="L2804" s="39">
        <v>102</v>
      </c>
      <c r="M2804" s="39">
        <v>0</v>
      </c>
      <c r="N2804" s="39" t="s">
        <v>46</v>
      </c>
      <c r="O2804" s="39">
        <v>77.7</v>
      </c>
      <c r="P2804" s="39">
        <v>3.4500000000000003E-2</v>
      </c>
      <c r="Q2804" s="39">
        <v>0</v>
      </c>
      <c r="R2804" s="39">
        <v>77.7</v>
      </c>
      <c r="S2804" s="39">
        <v>3.4500000000000003E-2</v>
      </c>
      <c r="T2804" s="39">
        <v>0</v>
      </c>
      <c r="U2804" s="39">
        <v>0</v>
      </c>
      <c r="V2804" s="39">
        <v>0</v>
      </c>
      <c r="W2804" s="39">
        <v>0</v>
      </c>
      <c r="X2804" s="39">
        <v>0</v>
      </c>
      <c r="Y2804" s="39">
        <v>0</v>
      </c>
      <c r="Z2804" s="39">
        <v>0</v>
      </c>
      <c r="AA2804" s="39" t="s">
        <v>47</v>
      </c>
      <c r="AB2804" s="39" t="s">
        <v>48</v>
      </c>
      <c r="AC2804" s="39">
        <v>2020</v>
      </c>
      <c r="AD28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0.156</v>
      </c>
    </row>
    <row r="2805" spans="1:30" hidden="1" x14ac:dyDescent="0.25">
      <c r="A2805" s="39" t="s">
        <v>38</v>
      </c>
      <c r="B2805" s="39" t="s">
        <v>39</v>
      </c>
      <c r="C2805" s="39" t="s">
        <v>40</v>
      </c>
      <c r="D2805" s="40">
        <v>43474.373194444444</v>
      </c>
      <c r="E2805" s="39" t="s">
        <v>80</v>
      </c>
      <c r="F2805" s="39" t="s">
        <v>75</v>
      </c>
      <c r="G2805" s="39" t="s">
        <v>144</v>
      </c>
      <c r="H2805" s="39" t="str">
        <f>IF(raw_impacts[[#This Row],[BldgVint]]="Old","Ex",raw_impacts[[#This Row],[BldgVint]])</f>
        <v>Rec</v>
      </c>
      <c r="I2805" s="39" t="s">
        <v>59</v>
      </c>
      <c r="J2805" s="39" t="s">
        <v>41</v>
      </c>
      <c r="K2805" s="39" t="s">
        <v>45</v>
      </c>
      <c r="L2805" s="39">
        <v>222</v>
      </c>
      <c r="M2805" s="39">
        <v>0</v>
      </c>
      <c r="N2805" s="39" t="s">
        <v>46</v>
      </c>
      <c r="O2805" s="39">
        <v>49.8</v>
      </c>
      <c r="P2805" s="39">
        <v>2.4799999999999999E-2</v>
      </c>
      <c r="Q2805" s="39">
        <v>0</v>
      </c>
      <c r="R2805" s="39">
        <v>49.8</v>
      </c>
      <c r="S2805" s="39">
        <v>2.4799999999999999E-2</v>
      </c>
      <c r="T2805" s="39">
        <v>0</v>
      </c>
      <c r="U2805" s="39">
        <v>0</v>
      </c>
      <c r="V2805" s="39">
        <v>0</v>
      </c>
      <c r="W2805" s="39">
        <v>0</v>
      </c>
      <c r="X2805" s="39">
        <v>0</v>
      </c>
      <c r="Y2805" s="39">
        <v>0</v>
      </c>
      <c r="Z2805" s="39">
        <v>0</v>
      </c>
      <c r="AA2805" s="39" t="s">
        <v>47</v>
      </c>
      <c r="AB2805" s="39" t="s">
        <v>48</v>
      </c>
      <c r="AC2805" s="39">
        <v>2020</v>
      </c>
      <c r="AD28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9.5000000000000001E-2</v>
      </c>
    </row>
    <row r="2806" spans="1:30" hidden="1" x14ac:dyDescent="0.25">
      <c r="A2806" s="39" t="s">
        <v>38</v>
      </c>
      <c r="B2806" s="39" t="s">
        <v>39</v>
      </c>
      <c r="C2806" s="39" t="s">
        <v>40</v>
      </c>
      <c r="D2806" s="40">
        <v>43474.373194444444</v>
      </c>
      <c r="E2806" s="39" t="s">
        <v>80</v>
      </c>
      <c r="F2806" s="39" t="s">
        <v>76</v>
      </c>
      <c r="G2806" s="39" t="s">
        <v>144</v>
      </c>
      <c r="H2806" s="39" t="str">
        <f>IF(raw_impacts[[#This Row],[BldgVint]]="Old","Ex",raw_impacts[[#This Row],[BldgVint]])</f>
        <v>Rec</v>
      </c>
      <c r="I2806" s="39" t="s">
        <v>59</v>
      </c>
      <c r="J2806" s="39" t="s">
        <v>41</v>
      </c>
      <c r="K2806" s="39" t="s">
        <v>45</v>
      </c>
      <c r="L2806" s="39">
        <v>77.2</v>
      </c>
      <c r="M2806" s="39">
        <v>0</v>
      </c>
      <c r="N2806" s="39" t="s">
        <v>46</v>
      </c>
      <c r="O2806" s="39">
        <v>33.200000000000003</v>
      </c>
      <c r="P2806" s="39">
        <v>2.7099999999999999E-2</v>
      </c>
      <c r="Q2806" s="39">
        <v>0</v>
      </c>
      <c r="R2806" s="39">
        <v>33.200000000000003</v>
      </c>
      <c r="S2806" s="39">
        <v>2.7099999999999999E-2</v>
      </c>
      <c r="T2806" s="39">
        <v>0</v>
      </c>
      <c r="U2806" s="39">
        <v>0</v>
      </c>
      <c r="V2806" s="39">
        <v>0</v>
      </c>
      <c r="W2806" s="39">
        <v>0</v>
      </c>
      <c r="X2806" s="39">
        <v>0</v>
      </c>
      <c r="Y2806" s="39">
        <v>0</v>
      </c>
      <c r="Z2806" s="39">
        <v>0</v>
      </c>
      <c r="AA2806" s="39" t="s">
        <v>47</v>
      </c>
      <c r="AB2806" s="39" t="s">
        <v>48</v>
      </c>
      <c r="AC2806" s="39">
        <v>2020</v>
      </c>
      <c r="AD28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2807" spans="1:30" hidden="1" x14ac:dyDescent="0.25">
      <c r="A2807" s="39" t="s">
        <v>38</v>
      </c>
      <c r="B2807" s="39" t="s">
        <v>39</v>
      </c>
      <c r="C2807" s="39" t="s">
        <v>40</v>
      </c>
      <c r="D2807" s="40">
        <v>43474.373194444444</v>
      </c>
      <c r="E2807" s="39" t="s">
        <v>80</v>
      </c>
      <c r="F2807" s="39" t="s">
        <v>77</v>
      </c>
      <c r="G2807" s="39" t="s">
        <v>144</v>
      </c>
      <c r="H2807" s="39" t="str">
        <f>IF(raw_impacts[[#This Row],[BldgVint]]="Old","Ex",raw_impacts[[#This Row],[BldgVint]])</f>
        <v>Rec</v>
      </c>
      <c r="I2807" s="39" t="s">
        <v>59</v>
      </c>
      <c r="J2807" s="39" t="s">
        <v>41</v>
      </c>
      <c r="K2807" s="39" t="s">
        <v>45</v>
      </c>
      <c r="L2807" s="39">
        <v>286</v>
      </c>
      <c r="M2807" s="39">
        <v>0</v>
      </c>
      <c r="N2807" s="39" t="s">
        <v>46</v>
      </c>
      <c r="O2807" s="39">
        <v>46.2</v>
      </c>
      <c r="P2807" s="39">
        <v>1.83E-2</v>
      </c>
      <c r="Q2807" s="39">
        <v>0</v>
      </c>
      <c r="R2807" s="39">
        <v>46.2</v>
      </c>
      <c r="S2807" s="39">
        <v>1.83E-2</v>
      </c>
      <c r="T2807" s="39">
        <v>0</v>
      </c>
      <c r="U2807" s="39">
        <v>0</v>
      </c>
      <c r="V2807" s="39">
        <v>0</v>
      </c>
      <c r="W2807" s="39">
        <v>0</v>
      </c>
      <c r="X2807" s="39">
        <v>0</v>
      </c>
      <c r="Y2807" s="39">
        <v>0</v>
      </c>
      <c r="Z2807" s="39">
        <v>0</v>
      </c>
      <c r="AA2807" s="39" t="s">
        <v>47</v>
      </c>
      <c r="AB2807" s="39" t="s">
        <v>48</v>
      </c>
      <c r="AC2807" s="39">
        <v>2020</v>
      </c>
      <c r="AD28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0.254</v>
      </c>
    </row>
    <row r="2808" spans="1:30" hidden="1" x14ac:dyDescent="0.25">
      <c r="A2808" s="39" t="s">
        <v>38</v>
      </c>
      <c r="B2808" s="39" t="s">
        <v>39</v>
      </c>
      <c r="C2808" s="39" t="s">
        <v>40</v>
      </c>
      <c r="D2808" s="40">
        <v>43474.373194444444</v>
      </c>
      <c r="E2808" s="39" t="s">
        <v>80</v>
      </c>
      <c r="F2808" s="39" t="s">
        <v>78</v>
      </c>
      <c r="G2808" s="39" t="s">
        <v>144</v>
      </c>
      <c r="H2808" s="39" t="str">
        <f>IF(raw_impacts[[#This Row],[BldgVint]]="Old","Ex",raw_impacts[[#This Row],[BldgVint]])</f>
        <v>Rec</v>
      </c>
      <c r="I2808" s="39" t="s">
        <v>59</v>
      </c>
      <c r="J2808" s="39" t="s">
        <v>41</v>
      </c>
      <c r="K2808" s="39" t="s">
        <v>45</v>
      </c>
      <c r="L2808" s="39">
        <v>15.7</v>
      </c>
      <c r="M2808" s="39">
        <v>0</v>
      </c>
      <c r="N2808" s="39" t="s">
        <v>46</v>
      </c>
      <c r="O2808" s="39">
        <v>53.1</v>
      </c>
      <c r="P2808" s="39">
        <v>1.9300000000000001E-2</v>
      </c>
      <c r="Q2808" s="39">
        <v>0</v>
      </c>
      <c r="R2808" s="39">
        <v>53.1</v>
      </c>
      <c r="S2808" s="39">
        <v>1.9300000000000001E-2</v>
      </c>
      <c r="T2808" s="39">
        <v>0</v>
      </c>
      <c r="U2808" s="39">
        <v>0</v>
      </c>
      <c r="V2808" s="39">
        <v>0</v>
      </c>
      <c r="W2808" s="39">
        <v>0</v>
      </c>
      <c r="X2808" s="39">
        <v>0</v>
      </c>
      <c r="Y2808" s="39">
        <v>0</v>
      </c>
      <c r="Z2808" s="39">
        <v>0</v>
      </c>
      <c r="AA2808" s="39" t="s">
        <v>47</v>
      </c>
      <c r="AB2808" s="39" t="s">
        <v>48</v>
      </c>
      <c r="AC2808" s="39">
        <v>2020</v>
      </c>
      <c r="AD28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6.8000000000000005E-2</v>
      </c>
    </row>
    <row r="2809" spans="1:30" hidden="1" x14ac:dyDescent="0.25">
      <c r="A2809" s="39" t="s">
        <v>38</v>
      </c>
      <c r="B2809" s="39" t="s">
        <v>39</v>
      </c>
      <c r="C2809" s="39" t="s">
        <v>40</v>
      </c>
      <c r="D2809" s="40">
        <v>43474.373194444444</v>
      </c>
      <c r="E2809" s="39" t="s">
        <v>80</v>
      </c>
      <c r="F2809" s="39" t="s">
        <v>79</v>
      </c>
      <c r="G2809" s="39" t="s">
        <v>144</v>
      </c>
      <c r="H2809" s="39" t="str">
        <f>IF(raw_impacts[[#This Row],[BldgVint]]="Old","Ex",raw_impacts[[#This Row],[BldgVint]])</f>
        <v>Rec</v>
      </c>
      <c r="I2809" s="39" t="s">
        <v>59</v>
      </c>
      <c r="J2809" s="39" t="s">
        <v>41</v>
      </c>
      <c r="K2809" s="39" t="s">
        <v>45</v>
      </c>
      <c r="L2809" s="39">
        <v>172</v>
      </c>
      <c r="M2809" s="39">
        <v>0</v>
      </c>
      <c r="N2809" s="39" t="s">
        <v>46</v>
      </c>
      <c r="O2809" s="39">
        <v>48.9</v>
      </c>
      <c r="P2809" s="39">
        <v>3.15E-2</v>
      </c>
      <c r="Q2809" s="39">
        <v>0</v>
      </c>
      <c r="R2809" s="39">
        <v>48.9</v>
      </c>
      <c r="S2809" s="39">
        <v>3.15E-2</v>
      </c>
      <c r="T2809" s="39">
        <v>0</v>
      </c>
      <c r="U2809" s="39">
        <v>0</v>
      </c>
      <c r="V2809" s="39">
        <v>0</v>
      </c>
      <c r="W2809" s="39">
        <v>0</v>
      </c>
      <c r="X2809" s="39">
        <v>0</v>
      </c>
      <c r="Y2809" s="39">
        <v>0</v>
      </c>
      <c r="Z2809" s="39">
        <v>0</v>
      </c>
      <c r="AA2809" s="39" t="s">
        <v>47</v>
      </c>
      <c r="AB2809" s="39" t="s">
        <v>48</v>
      </c>
      <c r="AC2809" s="39">
        <v>2020</v>
      </c>
      <c r="AD28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2810" spans="1:30" hidden="1" x14ac:dyDescent="0.25">
      <c r="A2810" s="39" t="s">
        <v>38</v>
      </c>
      <c r="B2810" s="39" t="s">
        <v>39</v>
      </c>
      <c r="C2810" s="39" t="s">
        <v>40</v>
      </c>
      <c r="D2810" s="40">
        <v>43474.373194444444</v>
      </c>
      <c r="E2810" s="39" t="s">
        <v>80</v>
      </c>
      <c r="F2810" s="39" t="s">
        <v>42</v>
      </c>
      <c r="G2810" s="39" t="s">
        <v>144</v>
      </c>
      <c r="H2810" s="39" t="str">
        <f>IF(raw_impacts[[#This Row],[BldgVint]]="Old","Ex",raw_impacts[[#This Row],[BldgVint]])</f>
        <v>Rec</v>
      </c>
      <c r="I2810" s="39" t="s">
        <v>65</v>
      </c>
      <c r="J2810" s="39" t="s">
        <v>41</v>
      </c>
      <c r="K2810" s="39" t="s">
        <v>45</v>
      </c>
      <c r="L2810" s="39">
        <v>653</v>
      </c>
      <c r="M2810" s="39">
        <v>0</v>
      </c>
      <c r="N2810" s="39" t="s">
        <v>46</v>
      </c>
      <c r="O2810" s="39">
        <v>90.4</v>
      </c>
      <c r="P2810" s="39">
        <v>6.1600000000000002E-2</v>
      </c>
      <c r="Q2810" s="39">
        <v>0</v>
      </c>
      <c r="R2810" s="39">
        <v>90.4</v>
      </c>
      <c r="S2810" s="39">
        <v>6.1600000000000002E-2</v>
      </c>
      <c r="T2810" s="39">
        <v>0</v>
      </c>
      <c r="U2810" s="39">
        <v>0</v>
      </c>
      <c r="V2810" s="39">
        <v>0</v>
      </c>
      <c r="W2810" s="39">
        <v>0</v>
      </c>
      <c r="X2810" s="39">
        <v>0</v>
      </c>
      <c r="Y2810" s="39">
        <v>0</v>
      </c>
      <c r="Z2810" s="39">
        <v>0</v>
      </c>
      <c r="AA2810" s="39" t="s">
        <v>47</v>
      </c>
      <c r="AB2810" s="39" t="s">
        <v>48</v>
      </c>
      <c r="AC2810" s="39">
        <v>2020</v>
      </c>
      <c r="AD28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0.23299999999999998</v>
      </c>
    </row>
    <row r="2811" spans="1:30" hidden="1" x14ac:dyDescent="0.25">
      <c r="A2811" s="39" t="s">
        <v>38</v>
      </c>
      <c r="B2811" s="39" t="s">
        <v>39</v>
      </c>
      <c r="C2811" s="39" t="s">
        <v>40</v>
      </c>
      <c r="D2811" s="40">
        <v>43474.373194444444</v>
      </c>
      <c r="E2811" s="39" t="s">
        <v>80</v>
      </c>
      <c r="F2811" s="39" t="s">
        <v>71</v>
      </c>
      <c r="G2811" s="39" t="s">
        <v>144</v>
      </c>
      <c r="H2811" s="39" t="str">
        <f>IF(raw_impacts[[#This Row],[BldgVint]]="Old","Ex",raw_impacts[[#This Row],[BldgVint]])</f>
        <v>Rec</v>
      </c>
      <c r="I2811" s="39" t="s">
        <v>65</v>
      </c>
      <c r="J2811" s="39" t="s">
        <v>41</v>
      </c>
      <c r="K2811" s="39" t="s">
        <v>45</v>
      </c>
      <c r="L2811" s="39">
        <v>339</v>
      </c>
      <c r="M2811" s="39">
        <v>0</v>
      </c>
      <c r="N2811" s="39" t="s">
        <v>46</v>
      </c>
      <c r="O2811" s="39">
        <v>60.1</v>
      </c>
      <c r="P2811" s="39">
        <v>2.4500000000000001E-2</v>
      </c>
      <c r="Q2811" s="39">
        <v>0</v>
      </c>
      <c r="R2811" s="39">
        <v>60.1</v>
      </c>
      <c r="S2811" s="39">
        <v>2.4500000000000001E-2</v>
      </c>
      <c r="T2811" s="39">
        <v>0</v>
      </c>
      <c r="U2811" s="39">
        <v>0</v>
      </c>
      <c r="V2811" s="39">
        <v>0</v>
      </c>
      <c r="W2811" s="39">
        <v>0</v>
      </c>
      <c r="X2811" s="39">
        <v>0</v>
      </c>
      <c r="Y2811" s="39">
        <v>0</v>
      </c>
      <c r="Z2811" s="39">
        <v>0</v>
      </c>
      <c r="AA2811" s="39" t="s">
        <v>47</v>
      </c>
      <c r="AB2811" s="39" t="s">
        <v>48</v>
      </c>
      <c r="AC2811" s="39">
        <v>2020</v>
      </c>
      <c r="AD28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0.17499999999999999</v>
      </c>
    </row>
    <row r="2812" spans="1:30" hidden="1" x14ac:dyDescent="0.25">
      <c r="A2812" s="39" t="s">
        <v>38</v>
      </c>
      <c r="B2812" s="39" t="s">
        <v>39</v>
      </c>
      <c r="C2812" s="39" t="s">
        <v>40</v>
      </c>
      <c r="D2812" s="40">
        <v>43474.373194444444</v>
      </c>
      <c r="E2812" s="39" t="s">
        <v>80</v>
      </c>
      <c r="F2812" s="39" t="s">
        <v>72</v>
      </c>
      <c r="G2812" s="39" t="s">
        <v>144</v>
      </c>
      <c r="H2812" s="39" t="str">
        <f>IF(raw_impacts[[#This Row],[BldgVint]]="Old","Ex",raw_impacts[[#This Row],[BldgVint]])</f>
        <v>Rec</v>
      </c>
      <c r="I2812" s="39" t="s">
        <v>65</v>
      </c>
      <c r="J2812" s="39" t="s">
        <v>41</v>
      </c>
      <c r="K2812" s="39" t="s">
        <v>45</v>
      </c>
      <c r="L2812" s="39">
        <v>2180</v>
      </c>
      <c r="M2812" s="39">
        <v>0</v>
      </c>
      <c r="N2812" s="39" t="s">
        <v>46</v>
      </c>
      <c r="O2812" s="39">
        <v>82.3</v>
      </c>
      <c r="P2812" s="39">
        <v>6.9500000000000006E-2</v>
      </c>
      <c r="Q2812" s="39">
        <v>0</v>
      </c>
      <c r="R2812" s="39">
        <v>82.3</v>
      </c>
      <c r="S2812" s="39">
        <v>6.9500000000000006E-2</v>
      </c>
      <c r="T2812" s="39">
        <v>0</v>
      </c>
      <c r="U2812" s="39">
        <v>0</v>
      </c>
      <c r="V2812" s="39">
        <v>0</v>
      </c>
      <c r="W2812" s="39">
        <v>0</v>
      </c>
      <c r="X2812" s="39">
        <v>0</v>
      </c>
      <c r="Y2812" s="39">
        <v>0</v>
      </c>
      <c r="Z2812" s="39">
        <v>0</v>
      </c>
      <c r="AA2812" s="39" t="s">
        <v>47</v>
      </c>
      <c r="AB2812" s="39" t="s">
        <v>48</v>
      </c>
      <c r="AC2812" s="39">
        <v>2020</v>
      </c>
      <c r="AD28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0.23299999999999998</v>
      </c>
    </row>
    <row r="2813" spans="1:30" hidden="1" x14ac:dyDescent="0.25">
      <c r="A2813" s="39" t="s">
        <v>38</v>
      </c>
      <c r="B2813" s="39" t="s">
        <v>39</v>
      </c>
      <c r="C2813" s="39" t="s">
        <v>40</v>
      </c>
      <c r="D2813" s="40">
        <v>43474.373194444444</v>
      </c>
      <c r="E2813" s="39" t="s">
        <v>80</v>
      </c>
      <c r="F2813" s="39" t="s">
        <v>73</v>
      </c>
      <c r="G2813" s="39" t="s">
        <v>144</v>
      </c>
      <c r="H2813" s="39" t="str">
        <f>IF(raw_impacts[[#This Row],[BldgVint]]="Old","Ex",raw_impacts[[#This Row],[BldgVint]])</f>
        <v>Rec</v>
      </c>
      <c r="I2813" s="39" t="s">
        <v>65</v>
      </c>
      <c r="J2813" s="39" t="s">
        <v>41</v>
      </c>
      <c r="K2813" s="39" t="s">
        <v>45</v>
      </c>
      <c r="L2813" s="39">
        <v>951</v>
      </c>
      <c r="M2813" s="39">
        <v>0</v>
      </c>
      <c r="N2813" s="39" t="s">
        <v>46</v>
      </c>
      <c r="O2813" s="39">
        <v>57.3</v>
      </c>
      <c r="P2813" s="39">
        <v>3.5799999999999998E-2</v>
      </c>
      <c r="Q2813" s="39">
        <v>0</v>
      </c>
      <c r="R2813" s="39">
        <v>57.3</v>
      </c>
      <c r="S2813" s="39">
        <v>3.5799999999999998E-2</v>
      </c>
      <c r="T2813" s="39">
        <v>0</v>
      </c>
      <c r="U2813" s="39">
        <v>0</v>
      </c>
      <c r="V2813" s="39">
        <v>0</v>
      </c>
      <c r="W2813" s="39">
        <v>0</v>
      </c>
      <c r="X2813" s="39">
        <v>0</v>
      </c>
      <c r="Y2813" s="39">
        <v>0</v>
      </c>
      <c r="Z2813" s="39">
        <v>0</v>
      </c>
      <c r="AA2813" s="39" t="s">
        <v>47</v>
      </c>
      <c r="AB2813" s="39" t="s">
        <v>48</v>
      </c>
      <c r="AC2813" s="39">
        <v>2020</v>
      </c>
      <c r="AD28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2814" spans="1:30" hidden="1" x14ac:dyDescent="0.25">
      <c r="A2814" s="39" t="s">
        <v>38</v>
      </c>
      <c r="B2814" s="39" t="s">
        <v>39</v>
      </c>
      <c r="C2814" s="39" t="s">
        <v>40</v>
      </c>
      <c r="D2814" s="40">
        <v>43474.373194444444</v>
      </c>
      <c r="E2814" s="39" t="s">
        <v>80</v>
      </c>
      <c r="F2814" s="39" t="s">
        <v>74</v>
      </c>
      <c r="G2814" s="39" t="s">
        <v>144</v>
      </c>
      <c r="H2814" s="39" t="str">
        <f>IF(raw_impacts[[#This Row],[BldgVint]]="Old","Ex",raw_impacts[[#This Row],[BldgVint]])</f>
        <v>Rec</v>
      </c>
      <c r="I2814" s="39" t="s">
        <v>65</v>
      </c>
      <c r="J2814" s="39" t="s">
        <v>41</v>
      </c>
      <c r="K2814" s="39" t="s">
        <v>45</v>
      </c>
      <c r="L2814" s="39">
        <v>203</v>
      </c>
      <c r="M2814" s="39">
        <v>0</v>
      </c>
      <c r="N2814" s="39" t="s">
        <v>46</v>
      </c>
      <c r="O2814" s="39">
        <v>117</v>
      </c>
      <c r="P2814" s="39">
        <v>7.7399999999999997E-2</v>
      </c>
      <c r="Q2814" s="39">
        <v>0</v>
      </c>
      <c r="R2814" s="39">
        <v>117</v>
      </c>
      <c r="S2814" s="39">
        <v>7.7399999999999997E-2</v>
      </c>
      <c r="T2814" s="39">
        <v>0</v>
      </c>
      <c r="U2814" s="39">
        <v>0</v>
      </c>
      <c r="V2814" s="39">
        <v>0</v>
      </c>
      <c r="W2814" s="39">
        <v>0</v>
      </c>
      <c r="X2814" s="39">
        <v>0</v>
      </c>
      <c r="Y2814" s="39">
        <v>0</v>
      </c>
      <c r="Z2814" s="39">
        <v>0</v>
      </c>
      <c r="AA2814" s="39" t="s">
        <v>47</v>
      </c>
      <c r="AB2814" s="39" t="s">
        <v>48</v>
      </c>
      <c r="AC2814" s="39">
        <v>2020</v>
      </c>
      <c r="AD28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0.109</v>
      </c>
    </row>
    <row r="2815" spans="1:30" hidden="1" x14ac:dyDescent="0.25">
      <c r="A2815" s="39" t="s">
        <v>38</v>
      </c>
      <c r="B2815" s="39" t="s">
        <v>39</v>
      </c>
      <c r="C2815" s="39" t="s">
        <v>40</v>
      </c>
      <c r="D2815" s="40">
        <v>43474.373194444444</v>
      </c>
      <c r="E2815" s="39" t="s">
        <v>80</v>
      </c>
      <c r="F2815" s="39" t="s">
        <v>75</v>
      </c>
      <c r="G2815" s="39" t="s">
        <v>144</v>
      </c>
      <c r="H2815" s="39" t="str">
        <f>IF(raw_impacts[[#This Row],[BldgVint]]="Old","Ex",raw_impacts[[#This Row],[BldgVint]])</f>
        <v>Rec</v>
      </c>
      <c r="I2815" s="39" t="s">
        <v>65</v>
      </c>
      <c r="J2815" s="39" t="s">
        <v>41</v>
      </c>
      <c r="K2815" s="39" t="s">
        <v>45</v>
      </c>
      <c r="L2815" s="39">
        <v>355</v>
      </c>
      <c r="M2815" s="39">
        <v>0</v>
      </c>
      <c r="N2815" s="39" t="s">
        <v>46</v>
      </c>
      <c r="O2815" s="39">
        <v>76.8</v>
      </c>
      <c r="P2815" s="39">
        <v>5.3900000000000003E-2</v>
      </c>
      <c r="Q2815" s="39">
        <v>0</v>
      </c>
      <c r="R2815" s="39">
        <v>76.8</v>
      </c>
      <c r="S2815" s="39">
        <v>5.3900000000000003E-2</v>
      </c>
      <c r="T2815" s="39">
        <v>0</v>
      </c>
      <c r="U2815" s="39">
        <v>0</v>
      </c>
      <c r="V2815" s="39">
        <v>0</v>
      </c>
      <c r="W2815" s="39">
        <v>0</v>
      </c>
      <c r="X2815" s="39">
        <v>0</v>
      </c>
      <c r="Y2815" s="39">
        <v>0</v>
      </c>
      <c r="Z2815" s="39">
        <v>0</v>
      </c>
      <c r="AA2815" s="39" t="s">
        <v>47</v>
      </c>
      <c r="AB2815" s="39" t="s">
        <v>48</v>
      </c>
      <c r="AC2815" s="39">
        <v>2020</v>
      </c>
      <c r="AD28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0.32400000000000001</v>
      </c>
    </row>
    <row r="2816" spans="1:30" hidden="1" x14ac:dyDescent="0.25">
      <c r="A2816" s="39" t="s">
        <v>38</v>
      </c>
      <c r="B2816" s="39" t="s">
        <v>39</v>
      </c>
      <c r="C2816" s="39" t="s">
        <v>40</v>
      </c>
      <c r="D2816" s="40">
        <v>43474.373194444444</v>
      </c>
      <c r="E2816" s="39" t="s">
        <v>80</v>
      </c>
      <c r="F2816" s="39" t="s">
        <v>76</v>
      </c>
      <c r="G2816" s="39" t="s">
        <v>144</v>
      </c>
      <c r="H2816" s="39" t="str">
        <f>IF(raw_impacts[[#This Row],[BldgVint]]="Old","Ex",raw_impacts[[#This Row],[BldgVint]])</f>
        <v>Rec</v>
      </c>
      <c r="I2816" s="39" t="s">
        <v>65</v>
      </c>
      <c r="J2816" s="39" t="s">
        <v>41</v>
      </c>
      <c r="K2816" s="39" t="s">
        <v>45</v>
      </c>
      <c r="L2816" s="39">
        <v>119</v>
      </c>
      <c r="M2816" s="39">
        <v>0</v>
      </c>
      <c r="N2816" s="39" t="s">
        <v>46</v>
      </c>
      <c r="O2816" s="39">
        <v>112</v>
      </c>
      <c r="P2816" s="39">
        <v>8.4699999999999998E-2</v>
      </c>
      <c r="Q2816" s="39">
        <v>0</v>
      </c>
      <c r="R2816" s="39">
        <v>112</v>
      </c>
      <c r="S2816" s="39">
        <v>8.4699999999999998E-2</v>
      </c>
      <c r="T2816" s="39">
        <v>0</v>
      </c>
      <c r="U2816" s="39">
        <v>0</v>
      </c>
      <c r="V2816" s="39">
        <v>0</v>
      </c>
      <c r="W2816" s="39">
        <v>0</v>
      </c>
      <c r="X2816" s="39">
        <v>0</v>
      </c>
      <c r="Y2816" s="39">
        <v>0</v>
      </c>
      <c r="Z2816" s="39">
        <v>0</v>
      </c>
      <c r="AA2816" s="39" t="s">
        <v>47</v>
      </c>
      <c r="AB2816" s="39" t="s">
        <v>48</v>
      </c>
      <c r="AC2816" s="39">
        <v>2020</v>
      </c>
      <c r="AD28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2817" spans="1:30" hidden="1" x14ac:dyDescent="0.25">
      <c r="A2817" s="39" t="s">
        <v>38</v>
      </c>
      <c r="B2817" s="39" t="s">
        <v>39</v>
      </c>
      <c r="C2817" s="39" t="s">
        <v>40</v>
      </c>
      <c r="D2817" s="40">
        <v>43474.373194444444</v>
      </c>
      <c r="E2817" s="39" t="s">
        <v>80</v>
      </c>
      <c r="F2817" s="39" t="s">
        <v>77</v>
      </c>
      <c r="G2817" s="39" t="s">
        <v>144</v>
      </c>
      <c r="H2817" s="39" t="str">
        <f>IF(raw_impacts[[#This Row],[BldgVint]]="Old","Ex",raw_impacts[[#This Row],[BldgVint]])</f>
        <v>Rec</v>
      </c>
      <c r="I2817" s="39" t="s">
        <v>65</v>
      </c>
      <c r="J2817" s="39" t="s">
        <v>41</v>
      </c>
      <c r="K2817" s="39" t="s">
        <v>45</v>
      </c>
      <c r="L2817" s="39">
        <v>416</v>
      </c>
      <c r="M2817" s="39">
        <v>0</v>
      </c>
      <c r="N2817" s="39" t="s">
        <v>46</v>
      </c>
      <c r="O2817" s="39">
        <v>76.400000000000006</v>
      </c>
      <c r="P2817" s="39">
        <v>4.4600000000000001E-2</v>
      </c>
      <c r="Q2817" s="39">
        <v>0</v>
      </c>
      <c r="R2817" s="39">
        <v>76.400000000000006</v>
      </c>
      <c r="S2817" s="39">
        <v>4.4600000000000001E-2</v>
      </c>
      <c r="T2817" s="39">
        <v>0</v>
      </c>
      <c r="U2817" s="39">
        <v>0</v>
      </c>
      <c r="V2817" s="39">
        <v>0</v>
      </c>
      <c r="W2817" s="39">
        <v>0</v>
      </c>
      <c r="X2817" s="39">
        <v>0</v>
      </c>
      <c r="Y2817" s="39">
        <v>0</v>
      </c>
      <c r="Z2817" s="39">
        <v>0</v>
      </c>
      <c r="AA2817" s="39" t="s">
        <v>47</v>
      </c>
      <c r="AB2817" s="39" t="s">
        <v>48</v>
      </c>
      <c r="AC2817" s="39">
        <v>2020</v>
      </c>
      <c r="AD28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0.41099999999999998</v>
      </c>
    </row>
    <row r="2818" spans="1:30" hidden="1" x14ac:dyDescent="0.25">
      <c r="A2818" s="39" t="s">
        <v>38</v>
      </c>
      <c r="B2818" s="39" t="s">
        <v>39</v>
      </c>
      <c r="C2818" s="39" t="s">
        <v>40</v>
      </c>
      <c r="D2818" s="40">
        <v>43474.373194444444</v>
      </c>
      <c r="E2818" s="39" t="s">
        <v>80</v>
      </c>
      <c r="F2818" s="39" t="s">
        <v>78</v>
      </c>
      <c r="G2818" s="39" t="s">
        <v>144</v>
      </c>
      <c r="H2818" s="39" t="str">
        <f>IF(raw_impacts[[#This Row],[BldgVint]]="Old","Ex",raw_impacts[[#This Row],[BldgVint]])</f>
        <v>Rec</v>
      </c>
      <c r="I2818" s="39" t="s">
        <v>65</v>
      </c>
      <c r="J2818" s="39" t="s">
        <v>41</v>
      </c>
      <c r="K2818" s="39" t="s">
        <v>45</v>
      </c>
      <c r="L2818" s="39">
        <v>25.4</v>
      </c>
      <c r="M2818" s="39">
        <v>0</v>
      </c>
      <c r="N2818" s="39" t="s">
        <v>46</v>
      </c>
      <c r="O2818" s="39">
        <v>84.2</v>
      </c>
      <c r="P2818" s="39">
        <v>4.87E-2</v>
      </c>
      <c r="Q2818" s="39">
        <v>0</v>
      </c>
      <c r="R2818" s="39">
        <v>84.2</v>
      </c>
      <c r="S2818" s="39">
        <v>4.87E-2</v>
      </c>
      <c r="T2818" s="39">
        <v>0</v>
      </c>
      <c r="U2818" s="39">
        <v>0</v>
      </c>
      <c r="V2818" s="39">
        <v>0</v>
      </c>
      <c r="W2818" s="39">
        <v>0</v>
      </c>
      <c r="X2818" s="39">
        <v>0</v>
      </c>
      <c r="Y2818" s="39">
        <v>0</v>
      </c>
      <c r="Z2818" s="39">
        <v>0</v>
      </c>
      <c r="AA2818" s="39" t="s">
        <v>47</v>
      </c>
      <c r="AB2818" s="39" t="s">
        <v>48</v>
      </c>
      <c r="AC2818" s="39">
        <v>2020</v>
      </c>
      <c r="AD28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</v>
      </c>
    </row>
    <row r="2819" spans="1:30" hidden="1" x14ac:dyDescent="0.25">
      <c r="A2819" s="39" t="s">
        <v>38</v>
      </c>
      <c r="B2819" s="39" t="s">
        <v>39</v>
      </c>
      <c r="C2819" s="39" t="s">
        <v>40</v>
      </c>
      <c r="D2819" s="40">
        <v>43474.373194444444</v>
      </c>
      <c r="E2819" s="39" t="s">
        <v>80</v>
      </c>
      <c r="F2819" s="39" t="s">
        <v>79</v>
      </c>
      <c r="G2819" s="39" t="s">
        <v>144</v>
      </c>
      <c r="H2819" s="39" t="str">
        <f>IF(raw_impacts[[#This Row],[BldgVint]]="Old","Ex",raw_impacts[[#This Row],[BldgVint]])</f>
        <v>Rec</v>
      </c>
      <c r="I2819" s="39" t="s">
        <v>65</v>
      </c>
      <c r="J2819" s="39" t="s">
        <v>41</v>
      </c>
      <c r="K2819" s="39" t="s">
        <v>45</v>
      </c>
      <c r="L2819" s="39">
        <v>282</v>
      </c>
      <c r="M2819" s="39">
        <v>0</v>
      </c>
      <c r="N2819" s="39" t="s">
        <v>46</v>
      </c>
      <c r="O2819" s="39">
        <v>93.8</v>
      </c>
      <c r="P2819" s="39">
        <v>6.8400000000000002E-2</v>
      </c>
      <c r="Q2819" s="39">
        <v>0</v>
      </c>
      <c r="R2819" s="39">
        <v>93.8</v>
      </c>
      <c r="S2819" s="39">
        <v>6.8400000000000002E-2</v>
      </c>
      <c r="T2819" s="39">
        <v>0</v>
      </c>
      <c r="U2819" s="39">
        <v>0</v>
      </c>
      <c r="V2819" s="39">
        <v>0</v>
      </c>
      <c r="W2819" s="39">
        <v>0</v>
      </c>
      <c r="X2819" s="39">
        <v>0</v>
      </c>
      <c r="Y2819" s="39">
        <v>0</v>
      </c>
      <c r="Z2819" s="39">
        <v>0</v>
      </c>
      <c r="AA2819" s="39" t="s">
        <v>47</v>
      </c>
      <c r="AB2819" s="39" t="s">
        <v>48</v>
      </c>
      <c r="AC2819" s="39">
        <v>2020</v>
      </c>
      <c r="AD28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0.32500000000000001</v>
      </c>
    </row>
    <row r="2820" spans="1:30" hidden="1" x14ac:dyDescent="0.25">
      <c r="A2820" s="39" t="s">
        <v>38</v>
      </c>
      <c r="B2820" s="39" t="s">
        <v>39</v>
      </c>
      <c r="C2820" s="39" t="s">
        <v>40</v>
      </c>
      <c r="D2820" s="40">
        <v>43474.373194444444</v>
      </c>
      <c r="E2820" s="39" t="s">
        <v>80</v>
      </c>
      <c r="F2820" s="39" t="s">
        <v>42</v>
      </c>
      <c r="G2820" s="39" t="s">
        <v>144</v>
      </c>
      <c r="H2820" s="39" t="str">
        <f>IF(raw_impacts[[#This Row],[BldgVint]]="Old","Ex",raw_impacts[[#This Row],[BldgVint]])</f>
        <v>Rec</v>
      </c>
      <c r="I2820" s="39" t="s">
        <v>66</v>
      </c>
      <c r="J2820" s="39" t="s">
        <v>41</v>
      </c>
      <c r="K2820" s="39" t="s">
        <v>45</v>
      </c>
      <c r="L2820" s="39">
        <v>599</v>
      </c>
      <c r="M2820" s="39">
        <v>0</v>
      </c>
      <c r="N2820" s="39" t="s">
        <v>46</v>
      </c>
      <c r="O2820" s="39">
        <v>77.2</v>
      </c>
      <c r="P2820" s="39">
        <v>6.0900000000000003E-2</v>
      </c>
      <c r="Q2820" s="39">
        <v>0</v>
      </c>
      <c r="R2820" s="39">
        <v>77.2</v>
      </c>
      <c r="S2820" s="39">
        <v>6.0900000000000003E-2</v>
      </c>
      <c r="T2820" s="39">
        <v>0</v>
      </c>
      <c r="U2820" s="39">
        <v>0</v>
      </c>
      <c r="V2820" s="39">
        <v>0</v>
      </c>
      <c r="W2820" s="39">
        <v>0</v>
      </c>
      <c r="X2820" s="39">
        <v>0</v>
      </c>
      <c r="Y2820" s="39">
        <v>0</v>
      </c>
      <c r="Z2820" s="39">
        <v>0</v>
      </c>
      <c r="AA2820" s="39" t="s">
        <v>47</v>
      </c>
      <c r="AB2820" s="39" t="s">
        <v>48</v>
      </c>
      <c r="AC2820" s="39">
        <v>2020</v>
      </c>
      <c r="AD28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0.31900000000000001</v>
      </c>
    </row>
    <row r="2821" spans="1:30" hidden="1" x14ac:dyDescent="0.25">
      <c r="A2821" s="39" t="s">
        <v>38</v>
      </c>
      <c r="B2821" s="39" t="s">
        <v>39</v>
      </c>
      <c r="C2821" s="39" t="s">
        <v>40</v>
      </c>
      <c r="D2821" s="40">
        <v>43474.373194444444</v>
      </c>
      <c r="E2821" s="39" t="s">
        <v>80</v>
      </c>
      <c r="F2821" s="39" t="s">
        <v>71</v>
      </c>
      <c r="G2821" s="39" t="s">
        <v>144</v>
      </c>
      <c r="H2821" s="39" t="str">
        <f>IF(raw_impacts[[#This Row],[BldgVint]]="Old","Ex",raw_impacts[[#This Row],[BldgVint]])</f>
        <v>Rec</v>
      </c>
      <c r="I2821" s="39" t="s">
        <v>66</v>
      </c>
      <c r="J2821" s="39" t="s">
        <v>41</v>
      </c>
      <c r="K2821" s="39" t="s">
        <v>45</v>
      </c>
      <c r="L2821" s="39">
        <v>313</v>
      </c>
      <c r="M2821" s="39">
        <v>0</v>
      </c>
      <c r="N2821" s="39" t="s">
        <v>46</v>
      </c>
      <c r="O2821" s="39">
        <v>51.4</v>
      </c>
      <c r="P2821" s="39">
        <v>2.3900000000000001E-2</v>
      </c>
      <c r="Q2821" s="39">
        <v>0</v>
      </c>
      <c r="R2821" s="39">
        <v>51.4</v>
      </c>
      <c r="S2821" s="39">
        <v>2.3900000000000001E-2</v>
      </c>
      <c r="T2821" s="39">
        <v>0</v>
      </c>
      <c r="U2821" s="39">
        <v>0</v>
      </c>
      <c r="V2821" s="39">
        <v>0</v>
      </c>
      <c r="W2821" s="39">
        <v>0</v>
      </c>
      <c r="X2821" s="39">
        <v>0</v>
      </c>
      <c r="Y2821" s="39">
        <v>0</v>
      </c>
      <c r="Z2821" s="39">
        <v>0</v>
      </c>
      <c r="AA2821" s="39" t="s">
        <v>47</v>
      </c>
      <c r="AB2821" s="39" t="s">
        <v>48</v>
      </c>
      <c r="AC2821" s="39">
        <v>2020</v>
      </c>
      <c r="AD28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0.53500000000000003</v>
      </c>
    </row>
    <row r="2822" spans="1:30" hidden="1" x14ac:dyDescent="0.25">
      <c r="A2822" s="39" t="s">
        <v>38</v>
      </c>
      <c r="B2822" s="39" t="s">
        <v>39</v>
      </c>
      <c r="C2822" s="39" t="s">
        <v>40</v>
      </c>
      <c r="D2822" s="40">
        <v>43474.373194444444</v>
      </c>
      <c r="E2822" s="39" t="s">
        <v>80</v>
      </c>
      <c r="F2822" s="39" t="s">
        <v>72</v>
      </c>
      <c r="G2822" s="39" t="s">
        <v>144</v>
      </c>
      <c r="H2822" s="39" t="str">
        <f>IF(raw_impacts[[#This Row],[BldgVint]]="Old","Ex",raw_impacts[[#This Row],[BldgVint]])</f>
        <v>Rec</v>
      </c>
      <c r="I2822" s="39" t="s">
        <v>66</v>
      </c>
      <c r="J2822" s="39" t="s">
        <v>41</v>
      </c>
      <c r="K2822" s="39" t="s">
        <v>45</v>
      </c>
      <c r="L2822" s="39">
        <v>2040</v>
      </c>
      <c r="M2822" s="39">
        <v>0</v>
      </c>
      <c r="N2822" s="39" t="s">
        <v>46</v>
      </c>
      <c r="O2822" s="39">
        <v>68.900000000000006</v>
      </c>
      <c r="P2822" s="39">
        <v>6.7500000000000004E-2</v>
      </c>
      <c r="Q2822" s="39">
        <v>0</v>
      </c>
      <c r="R2822" s="39">
        <v>68.900000000000006</v>
      </c>
      <c r="S2822" s="39">
        <v>6.7500000000000004E-2</v>
      </c>
      <c r="T2822" s="39">
        <v>0</v>
      </c>
      <c r="U2822" s="39">
        <v>0</v>
      </c>
      <c r="V2822" s="39">
        <v>0</v>
      </c>
      <c r="W2822" s="39">
        <v>0</v>
      </c>
      <c r="X2822" s="39">
        <v>0</v>
      </c>
      <c r="Y2822" s="39">
        <v>0</v>
      </c>
      <c r="Z2822" s="39">
        <v>0</v>
      </c>
      <c r="AA2822" s="39" t="s">
        <v>47</v>
      </c>
      <c r="AB2822" s="39" t="s">
        <v>48</v>
      </c>
      <c r="AC2822" s="39">
        <v>2020</v>
      </c>
      <c r="AD28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0.31900000000000001</v>
      </c>
    </row>
    <row r="2823" spans="1:30" hidden="1" x14ac:dyDescent="0.25">
      <c r="A2823" s="39" t="s">
        <v>38</v>
      </c>
      <c r="B2823" s="39" t="s">
        <v>39</v>
      </c>
      <c r="C2823" s="39" t="s">
        <v>40</v>
      </c>
      <c r="D2823" s="40">
        <v>43474.373194444444</v>
      </c>
      <c r="E2823" s="39" t="s">
        <v>80</v>
      </c>
      <c r="F2823" s="39" t="s">
        <v>73</v>
      </c>
      <c r="G2823" s="39" t="s">
        <v>144</v>
      </c>
      <c r="H2823" s="39" t="str">
        <f>IF(raw_impacts[[#This Row],[BldgVint]]="Old","Ex",raw_impacts[[#This Row],[BldgVint]])</f>
        <v>Rec</v>
      </c>
      <c r="I2823" s="39" t="s">
        <v>66</v>
      </c>
      <c r="J2823" s="39" t="s">
        <v>41</v>
      </c>
      <c r="K2823" s="39" t="s">
        <v>45</v>
      </c>
      <c r="L2823" s="39">
        <v>898</v>
      </c>
      <c r="M2823" s="39">
        <v>0</v>
      </c>
      <c r="N2823" s="39" t="s">
        <v>46</v>
      </c>
      <c r="O2823" s="39">
        <v>44.9</v>
      </c>
      <c r="P2823" s="39">
        <v>3.49E-2</v>
      </c>
      <c r="Q2823" s="39">
        <v>0</v>
      </c>
      <c r="R2823" s="39">
        <v>44.9</v>
      </c>
      <c r="S2823" s="39">
        <v>3.49E-2</v>
      </c>
      <c r="T2823" s="39">
        <v>0</v>
      </c>
      <c r="U2823" s="39">
        <v>0</v>
      </c>
      <c r="V2823" s="39">
        <v>0</v>
      </c>
      <c r="W2823" s="39">
        <v>0</v>
      </c>
      <c r="X2823" s="39">
        <v>0</v>
      </c>
      <c r="Y2823" s="39">
        <v>0</v>
      </c>
      <c r="Z2823" s="39">
        <v>0</v>
      </c>
      <c r="AA2823" s="39" t="s">
        <v>47</v>
      </c>
      <c r="AB2823" s="39" t="s">
        <v>48</v>
      </c>
      <c r="AC2823" s="39">
        <v>2020</v>
      </c>
      <c r="AD28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0.59299999999999997</v>
      </c>
    </row>
    <row r="2824" spans="1:30" hidden="1" x14ac:dyDescent="0.25">
      <c r="A2824" s="39" t="s">
        <v>38</v>
      </c>
      <c r="B2824" s="39" t="s">
        <v>39</v>
      </c>
      <c r="C2824" s="39" t="s">
        <v>40</v>
      </c>
      <c r="D2824" s="40">
        <v>43474.373194444444</v>
      </c>
      <c r="E2824" s="39" t="s">
        <v>80</v>
      </c>
      <c r="F2824" s="39" t="s">
        <v>74</v>
      </c>
      <c r="G2824" s="39" t="s">
        <v>144</v>
      </c>
      <c r="H2824" s="39" t="str">
        <f>IF(raw_impacts[[#This Row],[BldgVint]]="Old","Ex",raw_impacts[[#This Row],[BldgVint]])</f>
        <v>Rec</v>
      </c>
      <c r="I2824" s="39" t="s">
        <v>66</v>
      </c>
      <c r="J2824" s="39" t="s">
        <v>41</v>
      </c>
      <c r="K2824" s="39" t="s">
        <v>45</v>
      </c>
      <c r="L2824" s="39">
        <v>184</v>
      </c>
      <c r="M2824" s="39">
        <v>0</v>
      </c>
      <c r="N2824" s="39" t="s">
        <v>46</v>
      </c>
      <c r="O2824" s="39">
        <v>100</v>
      </c>
      <c r="P2824" s="39">
        <v>8.0500000000000002E-2</v>
      </c>
      <c r="Q2824" s="39">
        <v>0</v>
      </c>
      <c r="R2824" s="39">
        <v>100</v>
      </c>
      <c r="S2824" s="39">
        <v>8.0500000000000002E-2</v>
      </c>
      <c r="T2824" s="39">
        <v>0</v>
      </c>
      <c r="U2824" s="39">
        <v>0</v>
      </c>
      <c r="V2824" s="39">
        <v>0</v>
      </c>
      <c r="W2824" s="39">
        <v>0</v>
      </c>
      <c r="X2824" s="39">
        <v>0</v>
      </c>
      <c r="Y2824" s="39">
        <v>0</v>
      </c>
      <c r="Z2824" s="39">
        <v>0</v>
      </c>
      <c r="AA2824" s="39" t="s">
        <v>47</v>
      </c>
      <c r="AB2824" s="39" t="s">
        <v>48</v>
      </c>
      <c r="AC2824" s="39">
        <v>2020</v>
      </c>
      <c r="AD28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2825" spans="1:30" hidden="1" x14ac:dyDescent="0.25">
      <c r="A2825" s="39" t="s">
        <v>38</v>
      </c>
      <c r="B2825" s="39" t="s">
        <v>39</v>
      </c>
      <c r="C2825" s="39" t="s">
        <v>40</v>
      </c>
      <c r="D2825" s="40">
        <v>43474.373194444444</v>
      </c>
      <c r="E2825" s="39" t="s">
        <v>80</v>
      </c>
      <c r="F2825" s="39" t="s">
        <v>75</v>
      </c>
      <c r="G2825" s="39" t="s">
        <v>144</v>
      </c>
      <c r="H2825" s="39" t="str">
        <f>IF(raw_impacts[[#This Row],[BldgVint]]="Old","Ex",raw_impacts[[#This Row],[BldgVint]])</f>
        <v>Rec</v>
      </c>
      <c r="I2825" s="39" t="s">
        <v>66</v>
      </c>
      <c r="J2825" s="39" t="s">
        <v>41</v>
      </c>
      <c r="K2825" s="39" t="s">
        <v>45</v>
      </c>
      <c r="L2825" s="39">
        <v>333</v>
      </c>
      <c r="M2825" s="39">
        <v>0</v>
      </c>
      <c r="N2825" s="39" t="s">
        <v>46</v>
      </c>
      <c r="O2825" s="39">
        <v>65.099999999999994</v>
      </c>
      <c r="P2825" s="39">
        <v>5.2600000000000001E-2</v>
      </c>
      <c r="Q2825" s="39">
        <v>0</v>
      </c>
      <c r="R2825" s="39">
        <v>65.099999999999994</v>
      </c>
      <c r="S2825" s="39">
        <v>5.2600000000000001E-2</v>
      </c>
      <c r="T2825" s="39">
        <v>0</v>
      </c>
      <c r="U2825" s="39">
        <v>0</v>
      </c>
      <c r="V2825" s="39">
        <v>0</v>
      </c>
      <c r="W2825" s="39">
        <v>0</v>
      </c>
      <c r="X2825" s="39">
        <v>0</v>
      </c>
      <c r="Y2825" s="39">
        <v>0</v>
      </c>
      <c r="Z2825" s="39">
        <v>0</v>
      </c>
      <c r="AA2825" s="39" t="s">
        <v>47</v>
      </c>
      <c r="AB2825" s="39" t="s">
        <v>48</v>
      </c>
      <c r="AC2825" s="39">
        <v>2020</v>
      </c>
      <c r="AD28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</v>
      </c>
    </row>
    <row r="2826" spans="1:30" hidden="1" x14ac:dyDescent="0.25">
      <c r="A2826" s="39" t="s">
        <v>38</v>
      </c>
      <c r="B2826" s="39" t="s">
        <v>39</v>
      </c>
      <c r="C2826" s="39" t="s">
        <v>40</v>
      </c>
      <c r="D2826" s="40">
        <v>43474.373194444444</v>
      </c>
      <c r="E2826" s="39" t="s">
        <v>80</v>
      </c>
      <c r="F2826" s="39" t="s">
        <v>76</v>
      </c>
      <c r="G2826" s="39" t="s">
        <v>144</v>
      </c>
      <c r="H2826" s="39" t="str">
        <f>IF(raw_impacts[[#This Row],[BldgVint]]="Old","Ex",raw_impacts[[#This Row],[BldgVint]])</f>
        <v>Rec</v>
      </c>
      <c r="I2826" s="39" t="s">
        <v>66</v>
      </c>
      <c r="J2826" s="39" t="s">
        <v>41</v>
      </c>
      <c r="K2826" s="39" t="s">
        <v>45</v>
      </c>
      <c r="L2826" s="39">
        <v>110</v>
      </c>
      <c r="M2826" s="39">
        <v>0</v>
      </c>
      <c r="N2826" s="39" t="s">
        <v>46</v>
      </c>
      <c r="O2826" s="39">
        <v>85.3</v>
      </c>
      <c r="P2826" s="39">
        <v>8.1100000000000005E-2</v>
      </c>
      <c r="Q2826" s="39">
        <v>0</v>
      </c>
      <c r="R2826" s="39">
        <v>85.3</v>
      </c>
      <c r="S2826" s="39">
        <v>8.1100000000000005E-2</v>
      </c>
      <c r="T2826" s="39">
        <v>0</v>
      </c>
      <c r="U2826" s="39">
        <v>0</v>
      </c>
      <c r="V2826" s="39">
        <v>0</v>
      </c>
      <c r="W2826" s="39">
        <v>0</v>
      </c>
      <c r="X2826" s="39">
        <v>0</v>
      </c>
      <c r="Y2826" s="39">
        <v>0</v>
      </c>
      <c r="Z2826" s="39">
        <v>0</v>
      </c>
      <c r="AA2826" s="39" t="s">
        <v>47</v>
      </c>
      <c r="AB2826" s="39" t="s">
        <v>48</v>
      </c>
      <c r="AC2826" s="39">
        <v>2020</v>
      </c>
      <c r="AD28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0.59299999999999997</v>
      </c>
    </row>
    <row r="2827" spans="1:30" hidden="1" x14ac:dyDescent="0.25">
      <c r="A2827" s="39" t="s">
        <v>38</v>
      </c>
      <c r="B2827" s="39" t="s">
        <v>39</v>
      </c>
      <c r="C2827" s="39" t="s">
        <v>40</v>
      </c>
      <c r="D2827" s="40">
        <v>43474.373194444444</v>
      </c>
      <c r="E2827" s="39" t="s">
        <v>80</v>
      </c>
      <c r="F2827" s="39" t="s">
        <v>77</v>
      </c>
      <c r="G2827" s="39" t="s">
        <v>144</v>
      </c>
      <c r="H2827" s="39" t="str">
        <f>IF(raw_impacts[[#This Row],[BldgVint]]="Old","Ex",raw_impacts[[#This Row],[BldgVint]])</f>
        <v>Rec</v>
      </c>
      <c r="I2827" s="39" t="s">
        <v>66</v>
      </c>
      <c r="J2827" s="39" t="s">
        <v>41</v>
      </c>
      <c r="K2827" s="39" t="s">
        <v>45</v>
      </c>
      <c r="L2827" s="39">
        <v>394</v>
      </c>
      <c r="M2827" s="39">
        <v>0</v>
      </c>
      <c r="N2827" s="39" t="s">
        <v>46</v>
      </c>
      <c r="O2827" s="39">
        <v>64.5</v>
      </c>
      <c r="P2827" s="39">
        <v>4.2000000000000003E-2</v>
      </c>
      <c r="Q2827" s="39">
        <v>0</v>
      </c>
      <c r="R2827" s="39">
        <v>64.5</v>
      </c>
      <c r="S2827" s="39">
        <v>4.2000000000000003E-2</v>
      </c>
      <c r="T2827" s="39">
        <v>0</v>
      </c>
      <c r="U2827" s="39">
        <v>0</v>
      </c>
      <c r="V2827" s="39">
        <v>0</v>
      </c>
      <c r="W2827" s="39">
        <v>0</v>
      </c>
      <c r="X2827" s="39">
        <v>0</v>
      </c>
      <c r="Y2827" s="39">
        <v>0</v>
      </c>
      <c r="Z2827" s="39">
        <v>0</v>
      </c>
      <c r="AA2827" s="39" t="s">
        <v>47</v>
      </c>
      <c r="AB2827" s="39" t="s">
        <v>48</v>
      </c>
      <c r="AC2827" s="39">
        <v>2020</v>
      </c>
      <c r="AD28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3.387</v>
      </c>
    </row>
    <row r="2828" spans="1:30" hidden="1" x14ac:dyDescent="0.25">
      <c r="A2828" s="39" t="s">
        <v>38</v>
      </c>
      <c r="B2828" s="39" t="s">
        <v>39</v>
      </c>
      <c r="C2828" s="39" t="s">
        <v>40</v>
      </c>
      <c r="D2828" s="40">
        <v>43474.373194444444</v>
      </c>
      <c r="E2828" s="39" t="s">
        <v>80</v>
      </c>
      <c r="F2828" s="39" t="s">
        <v>78</v>
      </c>
      <c r="G2828" s="39" t="s">
        <v>144</v>
      </c>
      <c r="H2828" s="39" t="str">
        <f>IF(raw_impacts[[#This Row],[BldgVint]]="Old","Ex",raw_impacts[[#This Row],[BldgVint]])</f>
        <v>Rec</v>
      </c>
      <c r="I2828" s="39" t="s">
        <v>66</v>
      </c>
      <c r="J2828" s="39" t="s">
        <v>41</v>
      </c>
      <c r="K2828" s="39" t="s">
        <v>45</v>
      </c>
      <c r="L2828" s="39">
        <v>23.8</v>
      </c>
      <c r="M2828" s="39">
        <v>0</v>
      </c>
      <c r="N2828" s="39" t="s">
        <v>46</v>
      </c>
      <c r="O2828" s="39">
        <v>71.400000000000006</v>
      </c>
      <c r="P2828" s="39">
        <v>4.65E-2</v>
      </c>
      <c r="Q2828" s="39">
        <v>0</v>
      </c>
      <c r="R2828" s="39">
        <v>71.400000000000006</v>
      </c>
      <c r="S2828" s="39">
        <v>4.65E-2</v>
      </c>
      <c r="T2828" s="39">
        <v>0</v>
      </c>
      <c r="U2828" s="39">
        <v>0</v>
      </c>
      <c r="V2828" s="39">
        <v>0</v>
      </c>
      <c r="W2828" s="39">
        <v>0</v>
      </c>
      <c r="X2828" s="39">
        <v>0</v>
      </c>
      <c r="Y2828" s="39">
        <v>0</v>
      </c>
      <c r="Z2828" s="39">
        <v>0</v>
      </c>
      <c r="AA2828" s="39" t="s">
        <v>47</v>
      </c>
      <c r="AB2828" s="39" t="s">
        <v>48</v>
      </c>
      <c r="AC2828" s="39">
        <v>2020</v>
      </c>
      <c r="AD28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1.248</v>
      </c>
    </row>
    <row r="2829" spans="1:30" hidden="1" x14ac:dyDescent="0.25">
      <c r="A2829" s="39" t="s">
        <v>38</v>
      </c>
      <c r="B2829" s="39" t="s">
        <v>39</v>
      </c>
      <c r="C2829" s="39" t="s">
        <v>40</v>
      </c>
      <c r="D2829" s="40">
        <v>43474.373194444444</v>
      </c>
      <c r="E2829" s="39" t="s">
        <v>80</v>
      </c>
      <c r="F2829" s="39" t="s">
        <v>79</v>
      </c>
      <c r="G2829" s="39" t="s">
        <v>144</v>
      </c>
      <c r="H2829" s="39" t="str">
        <f>IF(raw_impacts[[#This Row],[BldgVint]]="Old","Ex",raw_impacts[[#This Row],[BldgVint]])</f>
        <v>Rec</v>
      </c>
      <c r="I2829" s="39" t="s">
        <v>66</v>
      </c>
      <c r="J2829" s="39" t="s">
        <v>41</v>
      </c>
      <c r="K2829" s="39" t="s">
        <v>45</v>
      </c>
      <c r="L2829" s="39">
        <v>271</v>
      </c>
      <c r="M2829" s="39">
        <v>0</v>
      </c>
      <c r="N2829" s="39" t="s">
        <v>46</v>
      </c>
      <c r="O2829" s="39">
        <v>79.7</v>
      </c>
      <c r="P2829" s="39">
        <v>6.88E-2</v>
      </c>
      <c r="Q2829" s="39">
        <v>0</v>
      </c>
      <c r="R2829" s="39">
        <v>79.7</v>
      </c>
      <c r="S2829" s="39">
        <v>6.88E-2</v>
      </c>
      <c r="T2829" s="39">
        <v>0</v>
      </c>
      <c r="U2829" s="39">
        <v>0</v>
      </c>
      <c r="V2829" s="39">
        <v>0</v>
      </c>
      <c r="W2829" s="39">
        <v>0</v>
      </c>
      <c r="X2829" s="39">
        <v>0</v>
      </c>
      <c r="Y2829" s="39">
        <v>0</v>
      </c>
      <c r="Z2829" s="39">
        <v>0</v>
      </c>
      <c r="AA2829" s="39" t="s">
        <v>47</v>
      </c>
      <c r="AB2829" s="39" t="s">
        <v>48</v>
      </c>
      <c r="AC2829" s="39">
        <v>2020</v>
      </c>
      <c r="AD28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1.236</v>
      </c>
    </row>
    <row r="2830" spans="1:30" hidden="1" x14ac:dyDescent="0.25">
      <c r="A2830" s="39" t="s">
        <v>38</v>
      </c>
      <c r="B2830" s="39" t="s">
        <v>39</v>
      </c>
      <c r="C2830" s="39" t="s">
        <v>40</v>
      </c>
      <c r="D2830" s="40">
        <v>43474.373194444444</v>
      </c>
      <c r="E2830" s="39" t="s">
        <v>80</v>
      </c>
      <c r="F2830" s="39" t="s">
        <v>42</v>
      </c>
      <c r="G2830" s="39" t="s">
        <v>144</v>
      </c>
      <c r="H2830" s="39" t="str">
        <f>IF(raw_impacts[[#This Row],[BldgVint]]="Old","Ex",raw_impacts[[#This Row],[BldgVint]])</f>
        <v>Rec</v>
      </c>
      <c r="I2830" s="39" t="s">
        <v>67</v>
      </c>
      <c r="J2830" s="39" t="s">
        <v>41</v>
      </c>
      <c r="K2830" s="39" t="s">
        <v>45</v>
      </c>
      <c r="L2830" s="39">
        <v>701</v>
      </c>
      <c r="M2830" s="39">
        <v>0</v>
      </c>
      <c r="N2830" s="39" t="s">
        <v>46</v>
      </c>
      <c r="O2830" s="39">
        <v>89.6</v>
      </c>
      <c r="P2830" s="39">
        <v>4.9599999999999998E-2</v>
      </c>
      <c r="Q2830" s="39">
        <v>0</v>
      </c>
      <c r="R2830" s="39">
        <v>89.6</v>
      </c>
      <c r="S2830" s="39">
        <v>4.9599999999999998E-2</v>
      </c>
      <c r="T2830" s="39">
        <v>0</v>
      </c>
      <c r="U2830" s="39">
        <v>0</v>
      </c>
      <c r="V2830" s="39">
        <v>0</v>
      </c>
      <c r="W2830" s="39">
        <v>0</v>
      </c>
      <c r="X2830" s="39">
        <v>0</v>
      </c>
      <c r="Y2830" s="39">
        <v>0</v>
      </c>
      <c r="Z2830" s="39">
        <v>0</v>
      </c>
      <c r="AA2830" s="39" t="s">
        <v>47</v>
      </c>
      <c r="AB2830" s="39" t="s">
        <v>48</v>
      </c>
      <c r="AC2830" s="39">
        <v>2020</v>
      </c>
      <c r="AD28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0.35199999999999998</v>
      </c>
    </row>
    <row r="2831" spans="1:30" hidden="1" x14ac:dyDescent="0.25">
      <c r="A2831" s="39" t="s">
        <v>38</v>
      </c>
      <c r="B2831" s="39" t="s">
        <v>39</v>
      </c>
      <c r="C2831" s="39" t="s">
        <v>40</v>
      </c>
      <c r="D2831" s="40">
        <v>43474.373194444444</v>
      </c>
      <c r="E2831" s="39" t="s">
        <v>80</v>
      </c>
      <c r="F2831" s="39" t="s">
        <v>71</v>
      </c>
      <c r="G2831" s="39" t="s">
        <v>144</v>
      </c>
      <c r="H2831" s="39" t="str">
        <f>IF(raw_impacts[[#This Row],[BldgVint]]="Old","Ex",raw_impacts[[#This Row],[BldgVint]])</f>
        <v>Rec</v>
      </c>
      <c r="I2831" s="39" t="s">
        <v>67</v>
      </c>
      <c r="J2831" s="39" t="s">
        <v>41</v>
      </c>
      <c r="K2831" s="39" t="s">
        <v>45</v>
      </c>
      <c r="L2831" s="39">
        <v>372</v>
      </c>
      <c r="M2831" s="39">
        <v>0</v>
      </c>
      <c r="N2831" s="39" t="s">
        <v>46</v>
      </c>
      <c r="O2831" s="39">
        <v>60.7</v>
      </c>
      <c r="P2831" s="39">
        <v>1.8599999999999998E-2</v>
      </c>
      <c r="Q2831" s="39">
        <v>0</v>
      </c>
      <c r="R2831" s="39">
        <v>60.7</v>
      </c>
      <c r="S2831" s="39">
        <v>1.8599999999999998E-2</v>
      </c>
      <c r="T2831" s="39">
        <v>0</v>
      </c>
      <c r="U2831" s="39">
        <v>0</v>
      </c>
      <c r="V2831" s="39">
        <v>0</v>
      </c>
      <c r="W2831" s="39">
        <v>0</v>
      </c>
      <c r="X2831" s="39">
        <v>0</v>
      </c>
      <c r="Y2831" s="39">
        <v>0</v>
      </c>
      <c r="Z2831" s="39">
        <v>0</v>
      </c>
      <c r="AA2831" s="39" t="s">
        <v>47</v>
      </c>
      <c r="AB2831" s="39" t="s">
        <v>48</v>
      </c>
      <c r="AC2831" s="39">
        <v>2020</v>
      </c>
      <c r="AD28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2832" spans="1:30" hidden="1" x14ac:dyDescent="0.25">
      <c r="A2832" s="39" t="s">
        <v>38</v>
      </c>
      <c r="B2832" s="39" t="s">
        <v>39</v>
      </c>
      <c r="C2832" s="39" t="s">
        <v>40</v>
      </c>
      <c r="D2832" s="40">
        <v>43474.373194444444</v>
      </c>
      <c r="E2832" s="39" t="s">
        <v>80</v>
      </c>
      <c r="F2832" s="39" t="s">
        <v>72</v>
      </c>
      <c r="G2832" s="39" t="s">
        <v>144</v>
      </c>
      <c r="H2832" s="39" t="str">
        <f>IF(raw_impacts[[#This Row],[BldgVint]]="Old","Ex",raw_impacts[[#This Row],[BldgVint]])</f>
        <v>Rec</v>
      </c>
      <c r="I2832" s="39" t="s">
        <v>67</v>
      </c>
      <c r="J2832" s="39" t="s">
        <v>41</v>
      </c>
      <c r="K2832" s="39" t="s">
        <v>45</v>
      </c>
      <c r="L2832" s="39">
        <v>2320</v>
      </c>
      <c r="M2832" s="39">
        <v>0</v>
      </c>
      <c r="N2832" s="39" t="s">
        <v>46</v>
      </c>
      <c r="O2832" s="39">
        <v>81.099999999999994</v>
      </c>
      <c r="P2832" s="39">
        <v>5.8299999999999998E-2</v>
      </c>
      <c r="Q2832" s="39">
        <v>0</v>
      </c>
      <c r="R2832" s="39">
        <v>81.099999999999994</v>
      </c>
      <c r="S2832" s="39">
        <v>5.8299999999999998E-2</v>
      </c>
      <c r="T2832" s="39">
        <v>0</v>
      </c>
      <c r="U2832" s="39">
        <v>0</v>
      </c>
      <c r="V2832" s="39">
        <v>0</v>
      </c>
      <c r="W2832" s="39">
        <v>0</v>
      </c>
      <c r="X2832" s="39">
        <v>0</v>
      </c>
      <c r="Y2832" s="39">
        <v>0</v>
      </c>
      <c r="Z2832" s="39">
        <v>0</v>
      </c>
      <c r="AA2832" s="39" t="s">
        <v>47</v>
      </c>
      <c r="AB2832" s="39" t="s">
        <v>48</v>
      </c>
      <c r="AC2832" s="39">
        <v>2020</v>
      </c>
      <c r="AD28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0.35199999999999998</v>
      </c>
    </row>
    <row r="2833" spans="1:30" hidden="1" x14ac:dyDescent="0.25">
      <c r="A2833" s="39" t="s">
        <v>38</v>
      </c>
      <c r="B2833" s="39" t="s">
        <v>39</v>
      </c>
      <c r="C2833" s="39" t="s">
        <v>40</v>
      </c>
      <c r="D2833" s="40">
        <v>43474.373194444444</v>
      </c>
      <c r="E2833" s="39" t="s">
        <v>80</v>
      </c>
      <c r="F2833" s="39" t="s">
        <v>73</v>
      </c>
      <c r="G2833" s="39" t="s">
        <v>144</v>
      </c>
      <c r="H2833" s="39" t="str">
        <f>IF(raw_impacts[[#This Row],[BldgVint]]="Old","Ex",raw_impacts[[#This Row],[BldgVint]])</f>
        <v>Rec</v>
      </c>
      <c r="I2833" s="39" t="s">
        <v>67</v>
      </c>
      <c r="J2833" s="39" t="s">
        <v>41</v>
      </c>
      <c r="K2833" s="39" t="s">
        <v>45</v>
      </c>
      <c r="L2833" s="39">
        <v>962</v>
      </c>
      <c r="M2833" s="39">
        <v>0</v>
      </c>
      <c r="N2833" s="39" t="s">
        <v>46</v>
      </c>
      <c r="O2833" s="39">
        <v>58.9</v>
      </c>
      <c r="P2833" s="39">
        <v>3.1699999999999999E-2</v>
      </c>
      <c r="Q2833" s="39">
        <v>0</v>
      </c>
      <c r="R2833" s="39">
        <v>58.9</v>
      </c>
      <c r="S2833" s="39">
        <v>3.1699999999999999E-2</v>
      </c>
      <c r="T2833" s="39">
        <v>0</v>
      </c>
      <c r="U2833" s="39">
        <v>0</v>
      </c>
      <c r="V2833" s="39">
        <v>0</v>
      </c>
      <c r="W2833" s="39">
        <v>0</v>
      </c>
      <c r="X2833" s="39">
        <v>0</v>
      </c>
      <c r="Y2833" s="39">
        <v>0</v>
      </c>
      <c r="Z2833" s="39">
        <v>0</v>
      </c>
      <c r="AA2833" s="39" t="s">
        <v>47</v>
      </c>
      <c r="AB2833" s="39" t="s">
        <v>48</v>
      </c>
      <c r="AC2833" s="39">
        <v>2020</v>
      </c>
      <c r="AD28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0.46699999999999997</v>
      </c>
    </row>
    <row r="2834" spans="1:30" hidden="1" x14ac:dyDescent="0.25">
      <c r="A2834" s="39" t="s">
        <v>38</v>
      </c>
      <c r="B2834" s="39" t="s">
        <v>39</v>
      </c>
      <c r="C2834" s="39" t="s">
        <v>40</v>
      </c>
      <c r="D2834" s="40">
        <v>43474.373194444444</v>
      </c>
      <c r="E2834" s="39" t="s">
        <v>80</v>
      </c>
      <c r="F2834" s="39" t="s">
        <v>74</v>
      </c>
      <c r="G2834" s="39" t="s">
        <v>144</v>
      </c>
      <c r="H2834" s="39" t="str">
        <f>IF(raw_impacts[[#This Row],[BldgVint]]="Old","Ex",raw_impacts[[#This Row],[BldgVint]])</f>
        <v>Rec</v>
      </c>
      <c r="I2834" s="39" t="s">
        <v>67</v>
      </c>
      <c r="J2834" s="39" t="s">
        <v>41</v>
      </c>
      <c r="K2834" s="39" t="s">
        <v>45</v>
      </c>
      <c r="L2834" s="39">
        <v>203</v>
      </c>
      <c r="M2834" s="39">
        <v>0</v>
      </c>
      <c r="N2834" s="39" t="s">
        <v>46</v>
      </c>
      <c r="O2834" s="39">
        <v>122</v>
      </c>
      <c r="P2834" s="39">
        <v>6.88E-2</v>
      </c>
      <c r="Q2834" s="39">
        <v>0</v>
      </c>
      <c r="R2834" s="39">
        <v>122</v>
      </c>
      <c r="S2834" s="39">
        <v>6.88E-2</v>
      </c>
      <c r="T2834" s="39">
        <v>0</v>
      </c>
      <c r="U2834" s="39">
        <v>0</v>
      </c>
      <c r="V2834" s="39">
        <v>0</v>
      </c>
      <c r="W2834" s="39">
        <v>0</v>
      </c>
      <c r="X2834" s="39">
        <v>0</v>
      </c>
      <c r="Y2834" s="39">
        <v>0</v>
      </c>
      <c r="Z2834" s="39">
        <v>0</v>
      </c>
      <c r="AA2834" s="39" t="s">
        <v>47</v>
      </c>
      <c r="AB2834" s="39" t="s">
        <v>48</v>
      </c>
      <c r="AC2834" s="39">
        <v>2020</v>
      </c>
      <c r="AD28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2835" spans="1:30" hidden="1" x14ac:dyDescent="0.25">
      <c r="A2835" s="39" t="s">
        <v>38</v>
      </c>
      <c r="B2835" s="39" t="s">
        <v>39</v>
      </c>
      <c r="C2835" s="39" t="s">
        <v>40</v>
      </c>
      <c r="D2835" s="40">
        <v>43474.373194444444</v>
      </c>
      <c r="E2835" s="39" t="s">
        <v>80</v>
      </c>
      <c r="F2835" s="39" t="s">
        <v>75</v>
      </c>
      <c r="G2835" s="39" t="s">
        <v>144</v>
      </c>
      <c r="H2835" s="39" t="str">
        <f>IF(raw_impacts[[#This Row],[BldgVint]]="Old","Ex",raw_impacts[[#This Row],[BldgVint]])</f>
        <v>Rec</v>
      </c>
      <c r="I2835" s="39" t="s">
        <v>67</v>
      </c>
      <c r="J2835" s="39" t="s">
        <v>41</v>
      </c>
      <c r="K2835" s="39" t="s">
        <v>45</v>
      </c>
      <c r="L2835" s="39">
        <v>361</v>
      </c>
      <c r="M2835" s="39">
        <v>0</v>
      </c>
      <c r="N2835" s="39" t="s">
        <v>46</v>
      </c>
      <c r="O2835" s="39">
        <v>78.099999999999994</v>
      </c>
      <c r="P2835" s="39">
        <v>4.8800000000000003E-2</v>
      </c>
      <c r="Q2835" s="39">
        <v>0</v>
      </c>
      <c r="R2835" s="39">
        <v>78.099999999999994</v>
      </c>
      <c r="S2835" s="39">
        <v>4.8800000000000003E-2</v>
      </c>
      <c r="T2835" s="39">
        <v>0</v>
      </c>
      <c r="U2835" s="39">
        <v>0</v>
      </c>
      <c r="V2835" s="39">
        <v>0</v>
      </c>
      <c r="W2835" s="39">
        <v>0</v>
      </c>
      <c r="X2835" s="39">
        <v>0</v>
      </c>
      <c r="Y2835" s="39">
        <v>0</v>
      </c>
      <c r="Z2835" s="39">
        <v>0</v>
      </c>
      <c r="AA2835" s="39" t="s">
        <v>47</v>
      </c>
      <c r="AB2835" s="39" t="s">
        <v>48</v>
      </c>
      <c r="AC2835" s="39">
        <v>2020</v>
      </c>
      <c r="AD28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0.7669999999999999</v>
      </c>
    </row>
    <row r="2836" spans="1:30" hidden="1" x14ac:dyDescent="0.25">
      <c r="A2836" s="39" t="s">
        <v>38</v>
      </c>
      <c r="B2836" s="39" t="s">
        <v>39</v>
      </c>
      <c r="C2836" s="39" t="s">
        <v>40</v>
      </c>
      <c r="D2836" s="40">
        <v>43474.373194444444</v>
      </c>
      <c r="E2836" s="39" t="s">
        <v>80</v>
      </c>
      <c r="F2836" s="39" t="s">
        <v>76</v>
      </c>
      <c r="G2836" s="39" t="s">
        <v>144</v>
      </c>
      <c r="H2836" s="39" t="str">
        <f>IF(raw_impacts[[#This Row],[BldgVint]]="Old","Ex",raw_impacts[[#This Row],[BldgVint]])</f>
        <v>Rec</v>
      </c>
      <c r="I2836" s="39" t="s">
        <v>67</v>
      </c>
      <c r="J2836" s="39" t="s">
        <v>41</v>
      </c>
      <c r="K2836" s="39" t="s">
        <v>45</v>
      </c>
      <c r="L2836" s="39">
        <v>119</v>
      </c>
      <c r="M2836" s="39">
        <v>0</v>
      </c>
      <c r="N2836" s="39" t="s">
        <v>46</v>
      </c>
      <c r="O2836" s="39">
        <v>117</v>
      </c>
      <c r="P2836" s="39">
        <v>7.3400000000000007E-2</v>
      </c>
      <c r="Q2836" s="39">
        <v>0</v>
      </c>
      <c r="R2836" s="39">
        <v>117</v>
      </c>
      <c r="S2836" s="39">
        <v>7.3400000000000007E-2</v>
      </c>
      <c r="T2836" s="39">
        <v>0</v>
      </c>
      <c r="U2836" s="39">
        <v>0</v>
      </c>
      <c r="V2836" s="39">
        <v>0</v>
      </c>
      <c r="W2836" s="39">
        <v>0</v>
      </c>
      <c r="X2836" s="39">
        <v>0</v>
      </c>
      <c r="Y2836" s="39">
        <v>0</v>
      </c>
      <c r="Z2836" s="39">
        <v>0</v>
      </c>
      <c r="AA2836" s="39" t="s">
        <v>47</v>
      </c>
      <c r="AB2836" s="39" t="s">
        <v>48</v>
      </c>
      <c r="AC2836" s="39">
        <v>2020</v>
      </c>
      <c r="AD28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0.46699999999999997</v>
      </c>
    </row>
    <row r="2837" spans="1:30" hidden="1" x14ac:dyDescent="0.25">
      <c r="A2837" s="39" t="s">
        <v>38</v>
      </c>
      <c r="B2837" s="39" t="s">
        <v>39</v>
      </c>
      <c r="C2837" s="39" t="s">
        <v>40</v>
      </c>
      <c r="D2837" s="40">
        <v>43474.373194444444</v>
      </c>
      <c r="E2837" s="39" t="s">
        <v>80</v>
      </c>
      <c r="F2837" s="39" t="s">
        <v>77</v>
      </c>
      <c r="G2837" s="39" t="s">
        <v>144</v>
      </c>
      <c r="H2837" s="39" t="str">
        <f>IF(raw_impacts[[#This Row],[BldgVint]]="Old","Ex",raw_impacts[[#This Row],[BldgVint]])</f>
        <v>Rec</v>
      </c>
      <c r="I2837" s="39" t="s">
        <v>67</v>
      </c>
      <c r="J2837" s="39" t="s">
        <v>41</v>
      </c>
      <c r="K2837" s="39" t="s">
        <v>45</v>
      </c>
      <c r="L2837" s="39">
        <v>409</v>
      </c>
      <c r="M2837" s="39">
        <v>0</v>
      </c>
      <c r="N2837" s="39" t="s">
        <v>46</v>
      </c>
      <c r="O2837" s="39">
        <v>79.8</v>
      </c>
      <c r="P2837" s="39">
        <v>3.5700000000000003E-2</v>
      </c>
      <c r="Q2837" s="39">
        <v>0</v>
      </c>
      <c r="R2837" s="39">
        <v>79.8</v>
      </c>
      <c r="S2837" s="39">
        <v>3.5700000000000003E-2</v>
      </c>
      <c r="T2837" s="39">
        <v>0</v>
      </c>
      <c r="U2837" s="39">
        <v>0</v>
      </c>
      <c r="V2837" s="39">
        <v>0</v>
      </c>
      <c r="W2837" s="39">
        <v>0</v>
      </c>
      <c r="X2837" s="39">
        <v>0</v>
      </c>
      <c r="Y2837" s="39">
        <v>0</v>
      </c>
      <c r="Z2837" s="39">
        <v>0</v>
      </c>
      <c r="AA2837" s="39" t="s">
        <v>47</v>
      </c>
      <c r="AB2837" s="39" t="s">
        <v>48</v>
      </c>
      <c r="AC2837" s="39">
        <v>2020</v>
      </c>
      <c r="AD28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1.397</v>
      </c>
    </row>
    <row r="2838" spans="1:30" hidden="1" x14ac:dyDescent="0.25">
      <c r="A2838" s="39" t="s">
        <v>38</v>
      </c>
      <c r="B2838" s="39" t="s">
        <v>39</v>
      </c>
      <c r="C2838" s="39" t="s">
        <v>40</v>
      </c>
      <c r="D2838" s="40">
        <v>43474.373194444444</v>
      </c>
      <c r="E2838" s="39" t="s">
        <v>80</v>
      </c>
      <c r="F2838" s="39" t="s">
        <v>78</v>
      </c>
      <c r="G2838" s="39" t="s">
        <v>144</v>
      </c>
      <c r="H2838" s="39" t="str">
        <f>IF(raw_impacts[[#This Row],[BldgVint]]="Old","Ex",raw_impacts[[#This Row],[BldgVint]])</f>
        <v>Rec</v>
      </c>
      <c r="I2838" s="39" t="s">
        <v>67</v>
      </c>
      <c r="J2838" s="39" t="s">
        <v>41</v>
      </c>
      <c r="K2838" s="39" t="s">
        <v>45</v>
      </c>
      <c r="L2838" s="39">
        <v>25.7</v>
      </c>
      <c r="M2838" s="39">
        <v>0</v>
      </c>
      <c r="N2838" s="39" t="s">
        <v>46</v>
      </c>
      <c r="O2838" s="39">
        <v>84.5</v>
      </c>
      <c r="P2838" s="39">
        <v>3.7100000000000001E-2</v>
      </c>
      <c r="Q2838" s="39">
        <v>0</v>
      </c>
      <c r="R2838" s="39">
        <v>84.5</v>
      </c>
      <c r="S2838" s="39">
        <v>3.7100000000000001E-2</v>
      </c>
      <c r="T2838" s="39">
        <v>0</v>
      </c>
      <c r="U2838" s="39">
        <v>0</v>
      </c>
      <c r="V2838" s="39">
        <v>0</v>
      </c>
      <c r="W2838" s="39">
        <v>0</v>
      </c>
      <c r="X2838" s="39">
        <v>0</v>
      </c>
      <c r="Y2838" s="39">
        <v>0</v>
      </c>
      <c r="Z2838" s="39">
        <v>0</v>
      </c>
      <c r="AA2838" s="39" t="s">
        <v>47</v>
      </c>
      <c r="AB2838" s="39" t="s">
        <v>48</v>
      </c>
      <c r="AC2838" s="39">
        <v>2020</v>
      </c>
      <c r="AD28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1.0649999999999999</v>
      </c>
    </row>
    <row r="2839" spans="1:30" hidden="1" x14ac:dyDescent="0.25">
      <c r="A2839" s="39" t="s">
        <v>38</v>
      </c>
      <c r="B2839" s="39" t="s">
        <v>39</v>
      </c>
      <c r="C2839" s="39" t="s">
        <v>40</v>
      </c>
      <c r="D2839" s="40">
        <v>43474.373194444444</v>
      </c>
      <c r="E2839" s="39" t="s">
        <v>80</v>
      </c>
      <c r="F2839" s="39" t="s">
        <v>79</v>
      </c>
      <c r="G2839" s="39" t="s">
        <v>144</v>
      </c>
      <c r="H2839" s="39" t="str">
        <f>IF(raw_impacts[[#This Row],[BldgVint]]="Old","Ex",raw_impacts[[#This Row],[BldgVint]])</f>
        <v>Rec</v>
      </c>
      <c r="I2839" s="39" t="s">
        <v>67</v>
      </c>
      <c r="J2839" s="39" t="s">
        <v>41</v>
      </c>
      <c r="K2839" s="39" t="s">
        <v>45</v>
      </c>
      <c r="L2839" s="39">
        <v>290</v>
      </c>
      <c r="M2839" s="39">
        <v>0</v>
      </c>
      <c r="N2839" s="39" t="s">
        <v>46</v>
      </c>
      <c r="O2839" s="39">
        <v>95.7</v>
      </c>
      <c r="P2839" s="39">
        <v>6.5799999999999997E-2</v>
      </c>
      <c r="Q2839" s="39">
        <v>0</v>
      </c>
      <c r="R2839" s="39">
        <v>95.7</v>
      </c>
      <c r="S2839" s="39">
        <v>6.5799999999999997E-2</v>
      </c>
      <c r="T2839" s="39">
        <v>0</v>
      </c>
      <c r="U2839" s="39">
        <v>0</v>
      </c>
      <c r="V2839" s="39">
        <v>0</v>
      </c>
      <c r="W2839" s="39">
        <v>0</v>
      </c>
      <c r="X2839" s="39">
        <v>0</v>
      </c>
      <c r="Y2839" s="39">
        <v>0</v>
      </c>
      <c r="Z2839" s="39">
        <v>0</v>
      </c>
      <c r="AA2839" s="39" t="s">
        <v>47</v>
      </c>
      <c r="AB2839" s="39" t="s">
        <v>48</v>
      </c>
      <c r="AC2839" s="39">
        <v>2020</v>
      </c>
      <c r="AD28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0.85199999999999998</v>
      </c>
    </row>
    <row r="2840" spans="1:30" hidden="1" x14ac:dyDescent="0.25">
      <c r="A2840" s="39" t="s">
        <v>38</v>
      </c>
      <c r="B2840" s="39" t="s">
        <v>39</v>
      </c>
      <c r="C2840" s="39" t="s">
        <v>40</v>
      </c>
      <c r="D2840" s="40">
        <v>43474.373194444444</v>
      </c>
      <c r="E2840" s="39" t="s">
        <v>80</v>
      </c>
      <c r="F2840" s="39" t="s">
        <v>42</v>
      </c>
      <c r="G2840" s="39" t="s">
        <v>144</v>
      </c>
      <c r="H2840" s="39" t="str">
        <f>IF(raw_impacts[[#This Row],[BldgVint]]="Old","Ex",raw_impacts[[#This Row],[BldgVint]])</f>
        <v>Rec</v>
      </c>
      <c r="I2840" s="39" t="s">
        <v>70</v>
      </c>
      <c r="J2840" s="39" t="s">
        <v>41</v>
      </c>
      <c r="K2840" s="39" t="s">
        <v>45</v>
      </c>
      <c r="L2840" s="39">
        <v>395</v>
      </c>
      <c r="M2840" s="39">
        <v>0</v>
      </c>
      <c r="N2840" s="39" t="s">
        <v>46</v>
      </c>
      <c r="O2840" s="39">
        <v>55.1</v>
      </c>
      <c r="P2840" s="39">
        <v>4.4999999999999998E-2</v>
      </c>
      <c r="Q2840" s="39">
        <v>0</v>
      </c>
      <c r="R2840" s="39">
        <v>55.1</v>
      </c>
      <c r="S2840" s="39">
        <v>4.4999999999999998E-2</v>
      </c>
      <c r="T2840" s="39">
        <v>0</v>
      </c>
      <c r="U2840" s="39">
        <v>0</v>
      </c>
      <c r="V2840" s="39">
        <v>0</v>
      </c>
      <c r="W2840" s="39">
        <v>0</v>
      </c>
      <c r="X2840" s="39">
        <v>0</v>
      </c>
      <c r="Y2840" s="39">
        <v>0</v>
      </c>
      <c r="Z2840" s="39">
        <v>0</v>
      </c>
      <c r="AA2840" s="39" t="s">
        <v>47</v>
      </c>
      <c r="AB2840" s="39" t="s">
        <v>48</v>
      </c>
      <c r="AC2840" s="39">
        <v>2020</v>
      </c>
      <c r="AD28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841" spans="1:30" hidden="1" x14ac:dyDescent="0.25">
      <c r="A2841" s="39" t="s">
        <v>38</v>
      </c>
      <c r="B2841" s="39" t="s">
        <v>39</v>
      </c>
      <c r="C2841" s="39" t="s">
        <v>40</v>
      </c>
      <c r="D2841" s="40">
        <v>43474.373194444444</v>
      </c>
      <c r="E2841" s="39" t="s">
        <v>80</v>
      </c>
      <c r="F2841" s="39" t="s">
        <v>71</v>
      </c>
      <c r="G2841" s="39" t="s">
        <v>144</v>
      </c>
      <c r="H2841" s="39" t="str">
        <f>IF(raw_impacts[[#This Row],[BldgVint]]="Old","Ex",raw_impacts[[#This Row],[BldgVint]])</f>
        <v>Rec</v>
      </c>
      <c r="I2841" s="39" t="s">
        <v>70</v>
      </c>
      <c r="J2841" s="39" t="s">
        <v>41</v>
      </c>
      <c r="K2841" s="39" t="s">
        <v>45</v>
      </c>
      <c r="L2841" s="39">
        <v>209</v>
      </c>
      <c r="M2841" s="39">
        <v>0</v>
      </c>
      <c r="N2841" s="39" t="s">
        <v>46</v>
      </c>
      <c r="O2841" s="39">
        <v>34.4</v>
      </c>
      <c r="P2841" s="39">
        <v>2.1000000000000001E-2</v>
      </c>
      <c r="Q2841" s="39">
        <v>0</v>
      </c>
      <c r="R2841" s="39">
        <v>34.4</v>
      </c>
      <c r="S2841" s="39">
        <v>2.1000000000000001E-2</v>
      </c>
      <c r="T2841" s="39">
        <v>0</v>
      </c>
      <c r="U2841" s="39">
        <v>0</v>
      </c>
      <c r="V2841" s="39">
        <v>0</v>
      </c>
      <c r="W2841" s="39">
        <v>0</v>
      </c>
      <c r="X2841" s="39">
        <v>0</v>
      </c>
      <c r="Y2841" s="39">
        <v>0</v>
      </c>
      <c r="Z2841" s="39">
        <v>0</v>
      </c>
      <c r="AA2841" s="39" t="s">
        <v>47</v>
      </c>
      <c r="AB2841" s="39" t="s">
        <v>48</v>
      </c>
      <c r="AC2841" s="39">
        <v>2020</v>
      </c>
      <c r="AD28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2.4E-2</v>
      </c>
    </row>
    <row r="2842" spans="1:30" hidden="1" x14ac:dyDescent="0.25">
      <c r="A2842" s="39" t="s">
        <v>38</v>
      </c>
      <c r="B2842" s="39" t="s">
        <v>39</v>
      </c>
      <c r="C2842" s="39" t="s">
        <v>40</v>
      </c>
      <c r="D2842" s="40">
        <v>43474.373194444444</v>
      </c>
      <c r="E2842" s="39" t="s">
        <v>80</v>
      </c>
      <c r="F2842" s="39" t="s">
        <v>72</v>
      </c>
      <c r="G2842" s="39" t="s">
        <v>144</v>
      </c>
      <c r="H2842" s="39" t="str">
        <f>IF(raw_impacts[[#This Row],[BldgVint]]="Old","Ex",raw_impacts[[#This Row],[BldgVint]])</f>
        <v>Rec</v>
      </c>
      <c r="I2842" s="39" t="s">
        <v>70</v>
      </c>
      <c r="J2842" s="39" t="s">
        <v>41</v>
      </c>
      <c r="K2842" s="39" t="s">
        <v>45</v>
      </c>
      <c r="L2842" s="39">
        <v>1390</v>
      </c>
      <c r="M2842" s="39">
        <v>0</v>
      </c>
      <c r="N2842" s="39" t="s">
        <v>46</v>
      </c>
      <c r="O2842" s="39">
        <v>48.9</v>
      </c>
      <c r="P2842" s="39">
        <v>5.11E-2</v>
      </c>
      <c r="Q2842" s="39">
        <v>0</v>
      </c>
      <c r="R2842" s="39">
        <v>48.9</v>
      </c>
      <c r="S2842" s="39">
        <v>5.11E-2</v>
      </c>
      <c r="T2842" s="39">
        <v>0</v>
      </c>
      <c r="U2842" s="39">
        <v>0</v>
      </c>
      <c r="V2842" s="39">
        <v>0</v>
      </c>
      <c r="W2842" s="39">
        <v>0</v>
      </c>
      <c r="X2842" s="39">
        <v>0</v>
      </c>
      <c r="Y2842" s="39">
        <v>0</v>
      </c>
      <c r="Z2842" s="39">
        <v>0</v>
      </c>
      <c r="AA2842" s="39" t="s">
        <v>47</v>
      </c>
      <c r="AB2842" s="39" t="s">
        <v>48</v>
      </c>
      <c r="AC2842" s="39">
        <v>2020</v>
      </c>
      <c r="AD28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843" spans="1:30" hidden="1" x14ac:dyDescent="0.25">
      <c r="A2843" s="39" t="s">
        <v>38</v>
      </c>
      <c r="B2843" s="39" t="s">
        <v>39</v>
      </c>
      <c r="C2843" s="39" t="s">
        <v>40</v>
      </c>
      <c r="D2843" s="40">
        <v>43474.373194444444</v>
      </c>
      <c r="E2843" s="39" t="s">
        <v>80</v>
      </c>
      <c r="F2843" s="39" t="s">
        <v>73</v>
      </c>
      <c r="G2843" s="39" t="s">
        <v>144</v>
      </c>
      <c r="H2843" s="39" t="str">
        <f>IF(raw_impacts[[#This Row],[BldgVint]]="Old","Ex",raw_impacts[[#This Row],[BldgVint]])</f>
        <v>Rec</v>
      </c>
      <c r="I2843" s="39" t="s">
        <v>70</v>
      </c>
      <c r="J2843" s="39" t="s">
        <v>41</v>
      </c>
      <c r="K2843" s="39" t="s">
        <v>45</v>
      </c>
      <c r="L2843" s="39">
        <v>651</v>
      </c>
      <c r="M2843" s="39">
        <v>0</v>
      </c>
      <c r="N2843" s="39" t="s">
        <v>46</v>
      </c>
      <c r="O2843" s="39">
        <v>32.5</v>
      </c>
      <c r="P2843" s="39">
        <v>2.53E-2</v>
      </c>
      <c r="Q2843" s="39">
        <v>0</v>
      </c>
      <c r="R2843" s="39">
        <v>32.5</v>
      </c>
      <c r="S2843" s="39">
        <v>2.53E-2</v>
      </c>
      <c r="T2843" s="39">
        <v>0</v>
      </c>
      <c r="U2843" s="39">
        <v>0</v>
      </c>
      <c r="V2843" s="39">
        <v>0</v>
      </c>
      <c r="W2843" s="39">
        <v>0</v>
      </c>
      <c r="X2843" s="39">
        <v>0</v>
      </c>
      <c r="Y2843" s="39">
        <v>0</v>
      </c>
      <c r="Z2843" s="39">
        <v>0</v>
      </c>
      <c r="AA2843" s="39" t="s">
        <v>47</v>
      </c>
      <c r="AB2843" s="39" t="s">
        <v>48</v>
      </c>
      <c r="AC2843" s="39">
        <v>2020</v>
      </c>
      <c r="AD28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2844" spans="1:30" hidden="1" x14ac:dyDescent="0.25">
      <c r="A2844" s="39" t="s">
        <v>38</v>
      </c>
      <c r="B2844" s="39" t="s">
        <v>39</v>
      </c>
      <c r="C2844" s="39" t="s">
        <v>40</v>
      </c>
      <c r="D2844" s="40">
        <v>43474.373194444444</v>
      </c>
      <c r="E2844" s="39" t="s">
        <v>80</v>
      </c>
      <c r="F2844" s="39" t="s">
        <v>74</v>
      </c>
      <c r="G2844" s="39" t="s">
        <v>144</v>
      </c>
      <c r="H2844" s="39" t="str">
        <f>IF(raw_impacts[[#This Row],[BldgVint]]="Old","Ex",raw_impacts[[#This Row],[BldgVint]])</f>
        <v>Rec</v>
      </c>
      <c r="I2844" s="39" t="s">
        <v>70</v>
      </c>
      <c r="J2844" s="39" t="s">
        <v>41</v>
      </c>
      <c r="K2844" s="39" t="s">
        <v>45</v>
      </c>
      <c r="L2844" s="39">
        <v>116</v>
      </c>
      <c r="M2844" s="39">
        <v>0</v>
      </c>
      <c r="N2844" s="39" t="s">
        <v>46</v>
      </c>
      <c r="O2844" s="39">
        <v>92.1</v>
      </c>
      <c r="P2844" s="39">
        <v>6.4000000000000001E-2</v>
      </c>
      <c r="Q2844" s="39">
        <v>0</v>
      </c>
      <c r="R2844" s="39">
        <v>92.1</v>
      </c>
      <c r="S2844" s="39">
        <v>6.4000000000000001E-2</v>
      </c>
      <c r="T2844" s="39">
        <v>0</v>
      </c>
      <c r="U2844" s="39">
        <v>0</v>
      </c>
      <c r="V2844" s="39">
        <v>0</v>
      </c>
      <c r="W2844" s="39">
        <v>0</v>
      </c>
      <c r="X2844" s="39">
        <v>0</v>
      </c>
      <c r="Y2844" s="39">
        <v>0</v>
      </c>
      <c r="Z2844" s="39">
        <v>0</v>
      </c>
      <c r="AA2844" s="39" t="s">
        <v>47</v>
      </c>
      <c r="AB2844" s="39" t="s">
        <v>48</v>
      </c>
      <c r="AC2844" s="39">
        <v>2020</v>
      </c>
      <c r="AD28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4.3999999999999997E-2</v>
      </c>
    </row>
    <row r="2845" spans="1:30" hidden="1" x14ac:dyDescent="0.25">
      <c r="A2845" s="39" t="s">
        <v>38</v>
      </c>
      <c r="B2845" s="39" t="s">
        <v>39</v>
      </c>
      <c r="C2845" s="39" t="s">
        <v>40</v>
      </c>
      <c r="D2845" s="40">
        <v>43474.373194444444</v>
      </c>
      <c r="E2845" s="39" t="s">
        <v>80</v>
      </c>
      <c r="F2845" s="39" t="s">
        <v>75</v>
      </c>
      <c r="G2845" s="39" t="s">
        <v>144</v>
      </c>
      <c r="H2845" s="39" t="str">
        <f>IF(raw_impacts[[#This Row],[BldgVint]]="Old","Ex",raw_impacts[[#This Row],[BldgVint]])</f>
        <v>Rec</v>
      </c>
      <c r="I2845" s="39" t="s">
        <v>70</v>
      </c>
      <c r="J2845" s="39" t="s">
        <v>41</v>
      </c>
      <c r="K2845" s="39" t="s">
        <v>45</v>
      </c>
      <c r="L2845" s="39">
        <v>231</v>
      </c>
      <c r="M2845" s="39">
        <v>0</v>
      </c>
      <c r="N2845" s="39" t="s">
        <v>46</v>
      </c>
      <c r="O2845" s="39">
        <v>46.8</v>
      </c>
      <c r="P2845" s="39">
        <v>3.8600000000000002E-2</v>
      </c>
      <c r="Q2845" s="39">
        <v>0</v>
      </c>
      <c r="R2845" s="39">
        <v>46.8</v>
      </c>
      <c r="S2845" s="39">
        <v>3.8600000000000002E-2</v>
      </c>
      <c r="T2845" s="39">
        <v>0</v>
      </c>
      <c r="U2845" s="39">
        <v>0</v>
      </c>
      <c r="V2845" s="39">
        <v>0</v>
      </c>
      <c r="W2845" s="39">
        <v>0</v>
      </c>
      <c r="X2845" s="39">
        <v>0</v>
      </c>
      <c r="Y2845" s="39">
        <v>0</v>
      </c>
      <c r="Z2845" s="39">
        <v>0</v>
      </c>
      <c r="AA2845" s="39" t="s">
        <v>47</v>
      </c>
      <c r="AB2845" s="39" t="s">
        <v>48</v>
      </c>
      <c r="AC2845" s="39">
        <v>2020</v>
      </c>
      <c r="AD28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6.0999999999999999E-2</v>
      </c>
    </row>
    <row r="2846" spans="1:30" hidden="1" x14ac:dyDescent="0.25">
      <c r="A2846" s="39" t="s">
        <v>38</v>
      </c>
      <c r="B2846" s="39" t="s">
        <v>39</v>
      </c>
      <c r="C2846" s="39" t="s">
        <v>40</v>
      </c>
      <c r="D2846" s="40">
        <v>43474.373194444444</v>
      </c>
      <c r="E2846" s="39" t="s">
        <v>80</v>
      </c>
      <c r="F2846" s="39" t="s">
        <v>76</v>
      </c>
      <c r="G2846" s="39" t="s">
        <v>144</v>
      </c>
      <c r="H2846" s="39" t="str">
        <f>IF(raw_impacts[[#This Row],[BldgVint]]="Old","Ex",raw_impacts[[#This Row],[BldgVint]])</f>
        <v>Rec</v>
      </c>
      <c r="I2846" s="39" t="s">
        <v>70</v>
      </c>
      <c r="J2846" s="39" t="s">
        <v>41</v>
      </c>
      <c r="K2846" s="39" t="s">
        <v>45</v>
      </c>
      <c r="L2846" s="39">
        <v>78.400000000000006</v>
      </c>
      <c r="M2846" s="39">
        <v>0</v>
      </c>
      <c r="N2846" s="39" t="s">
        <v>46</v>
      </c>
      <c r="O2846" s="39">
        <v>58.7</v>
      </c>
      <c r="P2846" s="39">
        <v>5.6399999999999999E-2</v>
      </c>
      <c r="Q2846" s="39">
        <v>0</v>
      </c>
      <c r="R2846" s="39">
        <v>58.7</v>
      </c>
      <c r="S2846" s="39">
        <v>5.6399999999999999E-2</v>
      </c>
      <c r="T2846" s="39">
        <v>0</v>
      </c>
      <c r="U2846" s="39">
        <v>0</v>
      </c>
      <c r="V2846" s="39">
        <v>0</v>
      </c>
      <c r="W2846" s="39">
        <v>0</v>
      </c>
      <c r="X2846" s="39">
        <v>0</v>
      </c>
      <c r="Y2846" s="39">
        <v>0</v>
      </c>
      <c r="Z2846" s="39">
        <v>0</v>
      </c>
      <c r="AA2846" s="39" t="s">
        <v>47</v>
      </c>
      <c r="AB2846" s="39" t="s">
        <v>48</v>
      </c>
      <c r="AC2846" s="39">
        <v>2020</v>
      </c>
      <c r="AD28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2847" spans="1:30" hidden="1" x14ac:dyDescent="0.25">
      <c r="A2847" s="39" t="s">
        <v>38</v>
      </c>
      <c r="B2847" s="39" t="s">
        <v>39</v>
      </c>
      <c r="C2847" s="39" t="s">
        <v>40</v>
      </c>
      <c r="D2847" s="40">
        <v>43474.373194444444</v>
      </c>
      <c r="E2847" s="39" t="s">
        <v>80</v>
      </c>
      <c r="F2847" s="39" t="s">
        <v>77</v>
      </c>
      <c r="G2847" s="39" t="s">
        <v>144</v>
      </c>
      <c r="H2847" s="39" t="str">
        <f>IF(raw_impacts[[#This Row],[BldgVint]]="Old","Ex",raw_impacts[[#This Row],[BldgVint]])</f>
        <v>Rec</v>
      </c>
      <c r="I2847" s="39" t="s">
        <v>70</v>
      </c>
      <c r="J2847" s="39" t="s">
        <v>41</v>
      </c>
      <c r="K2847" s="39" t="s">
        <v>45</v>
      </c>
      <c r="L2847" s="39">
        <v>299</v>
      </c>
      <c r="M2847" s="39">
        <v>0</v>
      </c>
      <c r="N2847" s="39" t="s">
        <v>46</v>
      </c>
      <c r="O2847" s="39">
        <v>47.1</v>
      </c>
      <c r="P2847" s="39">
        <v>3.3700000000000001E-2</v>
      </c>
      <c r="Q2847" s="39">
        <v>0</v>
      </c>
      <c r="R2847" s="39">
        <v>47.1</v>
      </c>
      <c r="S2847" s="39">
        <v>3.3700000000000001E-2</v>
      </c>
      <c r="T2847" s="39">
        <v>0</v>
      </c>
      <c r="U2847" s="39">
        <v>0</v>
      </c>
      <c r="V2847" s="39">
        <v>0</v>
      </c>
      <c r="W2847" s="39">
        <v>0</v>
      </c>
      <c r="X2847" s="39">
        <v>0</v>
      </c>
      <c r="Y2847" s="39">
        <v>0</v>
      </c>
      <c r="Z2847" s="39">
        <v>0</v>
      </c>
      <c r="AA2847" s="39" t="s">
        <v>47</v>
      </c>
      <c r="AB2847" s="39" t="s">
        <v>48</v>
      </c>
      <c r="AC2847" s="39">
        <v>2020</v>
      </c>
      <c r="AD28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2848" spans="1:30" hidden="1" x14ac:dyDescent="0.25">
      <c r="A2848" s="39" t="s">
        <v>38</v>
      </c>
      <c r="B2848" s="39" t="s">
        <v>39</v>
      </c>
      <c r="C2848" s="39" t="s">
        <v>40</v>
      </c>
      <c r="D2848" s="40">
        <v>43474.373194444444</v>
      </c>
      <c r="E2848" s="39" t="s">
        <v>80</v>
      </c>
      <c r="F2848" s="39" t="s">
        <v>78</v>
      </c>
      <c r="G2848" s="39" t="s">
        <v>144</v>
      </c>
      <c r="H2848" s="39" t="str">
        <f>IF(raw_impacts[[#This Row],[BldgVint]]="Old","Ex",raw_impacts[[#This Row],[BldgVint]])</f>
        <v>Rec</v>
      </c>
      <c r="I2848" s="39" t="s">
        <v>70</v>
      </c>
      <c r="J2848" s="39" t="s">
        <v>41</v>
      </c>
      <c r="K2848" s="39" t="s">
        <v>45</v>
      </c>
      <c r="L2848" s="39">
        <v>17.100000000000001</v>
      </c>
      <c r="M2848" s="39">
        <v>0</v>
      </c>
      <c r="N2848" s="39" t="s">
        <v>46</v>
      </c>
      <c r="O2848" s="39">
        <v>53</v>
      </c>
      <c r="P2848" s="39">
        <v>3.6799999999999999E-2</v>
      </c>
      <c r="Q2848" s="39">
        <v>0</v>
      </c>
      <c r="R2848" s="39">
        <v>53</v>
      </c>
      <c r="S2848" s="39">
        <v>3.6799999999999999E-2</v>
      </c>
      <c r="T2848" s="39">
        <v>0</v>
      </c>
      <c r="U2848" s="39">
        <v>0</v>
      </c>
      <c r="V2848" s="39">
        <v>0</v>
      </c>
      <c r="W2848" s="39">
        <v>0</v>
      </c>
      <c r="X2848" s="39">
        <v>0</v>
      </c>
      <c r="Y2848" s="39">
        <v>0</v>
      </c>
      <c r="Z2848" s="39">
        <v>0</v>
      </c>
      <c r="AA2848" s="39" t="s">
        <v>47</v>
      </c>
      <c r="AB2848" s="39" t="s">
        <v>48</v>
      </c>
      <c r="AC2848" s="39">
        <v>2020</v>
      </c>
      <c r="AD28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3.6999999999999998E-2</v>
      </c>
    </row>
    <row r="2849" spans="1:30" hidden="1" x14ac:dyDescent="0.25">
      <c r="A2849" s="39" t="s">
        <v>38</v>
      </c>
      <c r="B2849" s="39" t="s">
        <v>39</v>
      </c>
      <c r="C2849" s="39" t="s">
        <v>40</v>
      </c>
      <c r="D2849" s="40">
        <v>43474.373194444444</v>
      </c>
      <c r="E2849" s="39" t="s">
        <v>80</v>
      </c>
      <c r="F2849" s="39" t="s">
        <v>79</v>
      </c>
      <c r="G2849" s="39" t="s">
        <v>144</v>
      </c>
      <c r="H2849" s="39" t="str">
        <f>IF(raw_impacts[[#This Row],[BldgVint]]="Old","Ex",raw_impacts[[#This Row],[BldgVint]])</f>
        <v>Rec</v>
      </c>
      <c r="I2849" s="39" t="s">
        <v>70</v>
      </c>
      <c r="J2849" s="39" t="s">
        <v>41</v>
      </c>
      <c r="K2849" s="39" t="s">
        <v>45</v>
      </c>
      <c r="L2849" s="39">
        <v>184</v>
      </c>
      <c r="M2849" s="39">
        <v>0</v>
      </c>
      <c r="N2849" s="39" t="s">
        <v>46</v>
      </c>
      <c r="O2849" s="39">
        <v>55.5</v>
      </c>
      <c r="P2849" s="39">
        <v>5.2299999999999999E-2</v>
      </c>
      <c r="Q2849" s="39">
        <v>0</v>
      </c>
      <c r="R2849" s="39">
        <v>55.5</v>
      </c>
      <c r="S2849" s="39">
        <v>5.2299999999999999E-2</v>
      </c>
      <c r="T2849" s="39">
        <v>0</v>
      </c>
      <c r="U2849" s="39">
        <v>0</v>
      </c>
      <c r="V2849" s="39">
        <v>0</v>
      </c>
      <c r="W2849" s="39">
        <v>0</v>
      </c>
      <c r="X2849" s="39">
        <v>0</v>
      </c>
      <c r="Y2849" s="39">
        <v>0</v>
      </c>
      <c r="Z2849" s="39">
        <v>0</v>
      </c>
      <c r="AA2849" s="39" t="s">
        <v>47</v>
      </c>
      <c r="AB2849" s="39" t="s">
        <v>48</v>
      </c>
      <c r="AC2849" s="39">
        <v>2020</v>
      </c>
      <c r="AD28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1.6E-2</v>
      </c>
    </row>
    <row r="2850" spans="1:30" hidden="1" x14ac:dyDescent="0.25">
      <c r="A2850" s="39" t="s">
        <v>86</v>
      </c>
      <c r="B2850" s="39" t="s">
        <v>39</v>
      </c>
      <c r="C2850" s="39" t="s">
        <v>40</v>
      </c>
      <c r="D2850" s="40">
        <v>43474.373194444444</v>
      </c>
      <c r="E2850" s="39" t="s">
        <v>80</v>
      </c>
      <c r="F2850" s="39" t="s">
        <v>42</v>
      </c>
      <c r="G2850" s="39" t="s">
        <v>144</v>
      </c>
      <c r="H2850" s="39" t="str">
        <f>IF(raw_impacts[[#This Row],[BldgVint]]="Old","Ex",raw_impacts[[#This Row],[BldgVint]])</f>
        <v>Rec</v>
      </c>
      <c r="I2850" s="39" t="s">
        <v>44</v>
      </c>
      <c r="J2850" s="39" t="s">
        <v>41</v>
      </c>
      <c r="K2850" s="39" t="s">
        <v>45</v>
      </c>
      <c r="L2850" s="39">
        <v>318</v>
      </c>
      <c r="M2850" s="39">
        <v>0</v>
      </c>
      <c r="N2850" s="39" t="s">
        <v>46</v>
      </c>
      <c r="O2850" s="39">
        <v>28.1</v>
      </c>
      <c r="P2850" s="39">
        <v>7.22E-2</v>
      </c>
      <c r="Q2850" s="39">
        <v>0</v>
      </c>
      <c r="R2850" s="39">
        <v>28.1</v>
      </c>
      <c r="S2850" s="39">
        <v>7.22E-2</v>
      </c>
      <c r="T2850" s="39">
        <v>0</v>
      </c>
      <c r="U2850" s="39">
        <v>0</v>
      </c>
      <c r="V2850" s="39">
        <v>0</v>
      </c>
      <c r="W2850" s="39">
        <v>0</v>
      </c>
      <c r="X2850" s="39">
        <v>0</v>
      </c>
      <c r="Y2850" s="39">
        <v>0</v>
      </c>
      <c r="Z2850" s="39">
        <v>0</v>
      </c>
      <c r="AA2850" s="39" t="s">
        <v>47</v>
      </c>
      <c r="AB2850" s="39" t="s">
        <v>48</v>
      </c>
      <c r="AC2850" s="39">
        <v>2020</v>
      </c>
      <c r="AD28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2851" spans="1:30" hidden="1" x14ac:dyDescent="0.25">
      <c r="A2851" s="39" t="s">
        <v>86</v>
      </c>
      <c r="B2851" s="39" t="s">
        <v>39</v>
      </c>
      <c r="C2851" s="39" t="s">
        <v>40</v>
      </c>
      <c r="D2851" s="40">
        <v>43474.373194444444</v>
      </c>
      <c r="E2851" s="39" t="s">
        <v>80</v>
      </c>
      <c r="F2851" s="39" t="s">
        <v>71</v>
      </c>
      <c r="G2851" s="39" t="s">
        <v>144</v>
      </c>
      <c r="H2851" s="39" t="str">
        <f>IF(raw_impacts[[#This Row],[BldgVint]]="Old","Ex",raw_impacts[[#This Row],[BldgVint]])</f>
        <v>Rec</v>
      </c>
      <c r="I2851" s="39" t="s">
        <v>44</v>
      </c>
      <c r="J2851" s="39" t="s">
        <v>41</v>
      </c>
      <c r="K2851" s="39" t="s">
        <v>45</v>
      </c>
      <c r="L2851" s="39">
        <v>155</v>
      </c>
      <c r="M2851" s="39">
        <v>0</v>
      </c>
      <c r="N2851" s="39" t="s">
        <v>46</v>
      </c>
      <c r="O2851" s="39">
        <v>18.7</v>
      </c>
      <c r="P2851" s="39">
        <v>3.2199999999999999E-2</v>
      </c>
      <c r="Q2851" s="39">
        <v>0</v>
      </c>
      <c r="R2851" s="39">
        <v>18.7</v>
      </c>
      <c r="S2851" s="39">
        <v>3.2199999999999999E-2</v>
      </c>
      <c r="T2851" s="39">
        <v>0</v>
      </c>
      <c r="U2851" s="39">
        <v>0</v>
      </c>
      <c r="V2851" s="39">
        <v>0</v>
      </c>
      <c r="W2851" s="39">
        <v>0</v>
      </c>
      <c r="X2851" s="39">
        <v>0</v>
      </c>
      <c r="Y2851" s="39">
        <v>0</v>
      </c>
      <c r="Z2851" s="39">
        <v>0</v>
      </c>
      <c r="AA2851" s="39" t="s">
        <v>47</v>
      </c>
      <c r="AB2851" s="39" t="s">
        <v>48</v>
      </c>
      <c r="AC2851" s="39">
        <v>2020</v>
      </c>
      <c r="AD28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852" spans="1:30" hidden="1" x14ac:dyDescent="0.25">
      <c r="A2852" s="39" t="s">
        <v>86</v>
      </c>
      <c r="B2852" s="39" t="s">
        <v>39</v>
      </c>
      <c r="C2852" s="39" t="s">
        <v>40</v>
      </c>
      <c r="D2852" s="40">
        <v>43474.373194444444</v>
      </c>
      <c r="E2852" s="39" t="s">
        <v>80</v>
      </c>
      <c r="F2852" s="39" t="s">
        <v>72</v>
      </c>
      <c r="G2852" s="39" t="s">
        <v>144</v>
      </c>
      <c r="H2852" s="39" t="str">
        <f>IF(raw_impacts[[#This Row],[BldgVint]]="Old","Ex",raw_impacts[[#This Row],[BldgVint]])</f>
        <v>Rec</v>
      </c>
      <c r="I2852" s="39" t="s">
        <v>44</v>
      </c>
      <c r="J2852" s="39" t="s">
        <v>41</v>
      </c>
      <c r="K2852" s="39" t="s">
        <v>45</v>
      </c>
      <c r="L2852" s="39">
        <v>1180</v>
      </c>
      <c r="M2852" s="39">
        <v>0</v>
      </c>
      <c r="N2852" s="39" t="s">
        <v>46</v>
      </c>
      <c r="O2852" s="39">
        <v>23.6</v>
      </c>
      <c r="P2852" s="39">
        <v>5.4699999999999999E-2</v>
      </c>
      <c r="Q2852" s="39">
        <v>0</v>
      </c>
      <c r="R2852" s="39">
        <v>23.6</v>
      </c>
      <c r="S2852" s="39">
        <v>5.4699999999999999E-2</v>
      </c>
      <c r="T2852" s="39">
        <v>0</v>
      </c>
      <c r="U2852" s="39">
        <v>0</v>
      </c>
      <c r="V2852" s="39">
        <v>0</v>
      </c>
      <c r="W2852" s="39">
        <v>0</v>
      </c>
      <c r="X2852" s="39">
        <v>0</v>
      </c>
      <c r="Y2852" s="39">
        <v>0</v>
      </c>
      <c r="Z2852" s="39">
        <v>0</v>
      </c>
      <c r="AA2852" s="39" t="s">
        <v>47</v>
      </c>
      <c r="AB2852" s="39" t="s">
        <v>48</v>
      </c>
      <c r="AC2852" s="39">
        <v>2020</v>
      </c>
      <c r="AD28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2853" spans="1:30" hidden="1" x14ac:dyDescent="0.25">
      <c r="A2853" s="39" t="s">
        <v>86</v>
      </c>
      <c r="B2853" s="39" t="s">
        <v>39</v>
      </c>
      <c r="C2853" s="39" t="s">
        <v>40</v>
      </c>
      <c r="D2853" s="40">
        <v>43474.373194444444</v>
      </c>
      <c r="E2853" s="39" t="s">
        <v>80</v>
      </c>
      <c r="F2853" s="39" t="s">
        <v>73</v>
      </c>
      <c r="G2853" s="39" t="s">
        <v>144</v>
      </c>
      <c r="H2853" s="39" t="str">
        <f>IF(raw_impacts[[#This Row],[BldgVint]]="Old","Ex",raw_impacts[[#This Row],[BldgVint]])</f>
        <v>Rec</v>
      </c>
      <c r="I2853" s="39" t="s">
        <v>44</v>
      </c>
      <c r="J2853" s="39" t="s">
        <v>41</v>
      </c>
      <c r="K2853" s="39" t="s">
        <v>45</v>
      </c>
      <c r="L2853" s="39">
        <v>530</v>
      </c>
      <c r="M2853" s="39">
        <v>0</v>
      </c>
      <c r="N2853" s="39" t="s">
        <v>46</v>
      </c>
      <c r="O2853" s="39">
        <v>8.9</v>
      </c>
      <c r="P2853" s="39">
        <v>1.9800000000000002E-2</v>
      </c>
      <c r="Q2853" s="39">
        <v>0</v>
      </c>
      <c r="R2853" s="39">
        <v>8.9</v>
      </c>
      <c r="S2853" s="39">
        <v>1.9800000000000002E-2</v>
      </c>
      <c r="T2853" s="39">
        <v>0</v>
      </c>
      <c r="U2853" s="39">
        <v>0</v>
      </c>
      <c r="V2853" s="39">
        <v>0</v>
      </c>
      <c r="W2853" s="39">
        <v>0</v>
      </c>
      <c r="X2853" s="39">
        <v>0</v>
      </c>
      <c r="Y2853" s="39">
        <v>0</v>
      </c>
      <c r="Z2853" s="39">
        <v>0</v>
      </c>
      <c r="AA2853" s="39" t="s">
        <v>47</v>
      </c>
      <c r="AB2853" s="39" t="s">
        <v>48</v>
      </c>
      <c r="AC2853" s="39">
        <v>2020</v>
      </c>
      <c r="AD28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2854" spans="1:30" hidden="1" x14ac:dyDescent="0.25">
      <c r="A2854" s="39" t="s">
        <v>86</v>
      </c>
      <c r="B2854" s="39" t="s">
        <v>39</v>
      </c>
      <c r="C2854" s="39" t="s">
        <v>40</v>
      </c>
      <c r="D2854" s="40">
        <v>43474.373194444444</v>
      </c>
      <c r="E2854" s="39" t="s">
        <v>80</v>
      </c>
      <c r="F2854" s="39" t="s">
        <v>74</v>
      </c>
      <c r="G2854" s="39" t="s">
        <v>144</v>
      </c>
      <c r="H2854" s="39" t="str">
        <f>IF(raw_impacts[[#This Row],[BldgVint]]="Old","Ex",raw_impacts[[#This Row],[BldgVint]])</f>
        <v>Rec</v>
      </c>
      <c r="I2854" s="39" t="s">
        <v>44</v>
      </c>
      <c r="J2854" s="39" t="s">
        <v>41</v>
      </c>
      <c r="K2854" s="39" t="s">
        <v>45</v>
      </c>
      <c r="L2854" s="39">
        <v>88.8</v>
      </c>
      <c r="M2854" s="39">
        <v>0</v>
      </c>
      <c r="N2854" s="39" t="s">
        <v>46</v>
      </c>
      <c r="O2854" s="39">
        <v>75.599999999999994</v>
      </c>
      <c r="P2854" s="39">
        <v>4.6800000000000001E-2</v>
      </c>
      <c r="Q2854" s="39">
        <v>0</v>
      </c>
      <c r="R2854" s="39">
        <v>75.599999999999994</v>
      </c>
      <c r="S2854" s="39">
        <v>4.6800000000000001E-2</v>
      </c>
      <c r="T2854" s="39">
        <v>0</v>
      </c>
      <c r="U2854" s="39">
        <v>0</v>
      </c>
      <c r="V2854" s="39">
        <v>0</v>
      </c>
      <c r="W2854" s="39">
        <v>0</v>
      </c>
      <c r="X2854" s="39">
        <v>0</v>
      </c>
      <c r="Y2854" s="39">
        <v>0</v>
      </c>
      <c r="Z2854" s="39">
        <v>0</v>
      </c>
      <c r="AA2854" s="39" t="s">
        <v>47</v>
      </c>
      <c r="AB2854" s="39" t="s">
        <v>48</v>
      </c>
      <c r="AC2854" s="39">
        <v>2020</v>
      </c>
      <c r="AD28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2855" spans="1:30" hidden="1" x14ac:dyDescent="0.25">
      <c r="A2855" s="39" t="s">
        <v>86</v>
      </c>
      <c r="B2855" s="39" t="s">
        <v>39</v>
      </c>
      <c r="C2855" s="39" t="s">
        <v>40</v>
      </c>
      <c r="D2855" s="40">
        <v>43474.373194444444</v>
      </c>
      <c r="E2855" s="39" t="s">
        <v>80</v>
      </c>
      <c r="F2855" s="39" t="s">
        <v>75</v>
      </c>
      <c r="G2855" s="39" t="s">
        <v>144</v>
      </c>
      <c r="H2855" s="39" t="str">
        <f>IF(raw_impacts[[#This Row],[BldgVint]]="Old","Ex",raw_impacts[[#This Row],[BldgVint]])</f>
        <v>Rec</v>
      </c>
      <c r="I2855" s="39" t="s">
        <v>44</v>
      </c>
      <c r="J2855" s="39" t="s">
        <v>41</v>
      </c>
      <c r="K2855" s="39" t="s">
        <v>45</v>
      </c>
      <c r="L2855" s="39">
        <v>178</v>
      </c>
      <c r="M2855" s="39">
        <v>0</v>
      </c>
      <c r="N2855" s="39" t="s">
        <v>46</v>
      </c>
      <c r="O2855" s="39">
        <v>33.6</v>
      </c>
      <c r="P2855" s="39">
        <v>3.6999999999999998E-2</v>
      </c>
      <c r="Q2855" s="39">
        <v>0</v>
      </c>
      <c r="R2855" s="39">
        <v>33.6</v>
      </c>
      <c r="S2855" s="39">
        <v>3.6999999999999998E-2</v>
      </c>
      <c r="T2855" s="39">
        <v>0</v>
      </c>
      <c r="U2855" s="39">
        <v>0</v>
      </c>
      <c r="V2855" s="39">
        <v>0</v>
      </c>
      <c r="W2855" s="39">
        <v>0</v>
      </c>
      <c r="X2855" s="39">
        <v>0</v>
      </c>
      <c r="Y2855" s="39">
        <v>0</v>
      </c>
      <c r="Z2855" s="39">
        <v>0</v>
      </c>
      <c r="AA2855" s="39" t="s">
        <v>47</v>
      </c>
      <c r="AB2855" s="39" t="s">
        <v>48</v>
      </c>
      <c r="AC2855" s="39">
        <v>2020</v>
      </c>
      <c r="AD28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2856" spans="1:30" hidden="1" x14ac:dyDescent="0.25">
      <c r="A2856" s="39" t="s">
        <v>86</v>
      </c>
      <c r="B2856" s="39" t="s">
        <v>39</v>
      </c>
      <c r="C2856" s="39" t="s">
        <v>40</v>
      </c>
      <c r="D2856" s="40">
        <v>43474.373194444444</v>
      </c>
      <c r="E2856" s="39" t="s">
        <v>80</v>
      </c>
      <c r="F2856" s="39" t="s">
        <v>76</v>
      </c>
      <c r="G2856" s="39" t="s">
        <v>144</v>
      </c>
      <c r="H2856" s="39" t="str">
        <f>IF(raw_impacts[[#This Row],[BldgVint]]="Old","Ex",raw_impacts[[#This Row],[BldgVint]])</f>
        <v>Rec</v>
      </c>
      <c r="I2856" s="39" t="s">
        <v>44</v>
      </c>
      <c r="J2856" s="39" t="s">
        <v>41</v>
      </c>
      <c r="K2856" s="39" t="s">
        <v>45</v>
      </c>
      <c r="L2856" s="39">
        <v>62.8</v>
      </c>
      <c r="M2856" s="39">
        <v>0</v>
      </c>
      <c r="N2856" s="39" t="s">
        <v>46</v>
      </c>
      <c r="O2856" s="39">
        <v>11.8</v>
      </c>
      <c r="P2856" s="39">
        <v>3.1099999999999999E-2</v>
      </c>
      <c r="Q2856" s="39">
        <v>0</v>
      </c>
      <c r="R2856" s="39">
        <v>11.8</v>
      </c>
      <c r="S2856" s="39">
        <v>3.1099999999999999E-2</v>
      </c>
      <c r="T2856" s="39">
        <v>0</v>
      </c>
      <c r="U2856" s="39">
        <v>0</v>
      </c>
      <c r="V2856" s="39">
        <v>0</v>
      </c>
      <c r="W2856" s="39">
        <v>0</v>
      </c>
      <c r="X2856" s="39">
        <v>0</v>
      </c>
      <c r="Y2856" s="39">
        <v>0</v>
      </c>
      <c r="Z2856" s="39">
        <v>0</v>
      </c>
      <c r="AA2856" s="39" t="s">
        <v>47</v>
      </c>
      <c r="AB2856" s="39" t="s">
        <v>48</v>
      </c>
      <c r="AC2856" s="39">
        <v>2020</v>
      </c>
      <c r="AD28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2857" spans="1:30" hidden="1" x14ac:dyDescent="0.25">
      <c r="A2857" s="39" t="s">
        <v>86</v>
      </c>
      <c r="B2857" s="39" t="s">
        <v>39</v>
      </c>
      <c r="C2857" s="39" t="s">
        <v>40</v>
      </c>
      <c r="D2857" s="40">
        <v>43474.373194444444</v>
      </c>
      <c r="E2857" s="39" t="s">
        <v>80</v>
      </c>
      <c r="F2857" s="39" t="s">
        <v>77</v>
      </c>
      <c r="G2857" s="39" t="s">
        <v>144</v>
      </c>
      <c r="H2857" s="39" t="str">
        <f>IF(raw_impacts[[#This Row],[BldgVint]]="Old","Ex",raw_impacts[[#This Row],[BldgVint]])</f>
        <v>Rec</v>
      </c>
      <c r="I2857" s="39" t="s">
        <v>44</v>
      </c>
      <c r="J2857" s="39" t="s">
        <v>41</v>
      </c>
      <c r="K2857" s="39" t="s">
        <v>45</v>
      </c>
      <c r="L2857" s="39">
        <v>244</v>
      </c>
      <c r="M2857" s="39">
        <v>0</v>
      </c>
      <c r="N2857" s="39" t="s">
        <v>46</v>
      </c>
      <c r="O2857" s="39">
        <v>27.8</v>
      </c>
      <c r="P2857" s="39">
        <v>2.5899999999999999E-2</v>
      </c>
      <c r="Q2857" s="39">
        <v>0</v>
      </c>
      <c r="R2857" s="39">
        <v>27.8</v>
      </c>
      <c r="S2857" s="39">
        <v>2.5899999999999999E-2</v>
      </c>
      <c r="T2857" s="39">
        <v>0</v>
      </c>
      <c r="U2857" s="39">
        <v>0</v>
      </c>
      <c r="V2857" s="39">
        <v>0</v>
      </c>
      <c r="W2857" s="39">
        <v>0</v>
      </c>
      <c r="X2857" s="39">
        <v>0</v>
      </c>
      <c r="Y2857" s="39">
        <v>0</v>
      </c>
      <c r="Z2857" s="39">
        <v>0</v>
      </c>
      <c r="AA2857" s="39" t="s">
        <v>47</v>
      </c>
      <c r="AB2857" s="39" t="s">
        <v>48</v>
      </c>
      <c r="AC2857" s="39">
        <v>2020</v>
      </c>
      <c r="AD28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2858" spans="1:30" hidden="1" x14ac:dyDescent="0.25">
      <c r="A2858" s="39" t="s">
        <v>86</v>
      </c>
      <c r="B2858" s="39" t="s">
        <v>39</v>
      </c>
      <c r="C2858" s="39" t="s">
        <v>40</v>
      </c>
      <c r="D2858" s="40">
        <v>43474.373194444444</v>
      </c>
      <c r="E2858" s="39" t="s">
        <v>80</v>
      </c>
      <c r="F2858" s="39" t="s">
        <v>78</v>
      </c>
      <c r="G2858" s="39" t="s">
        <v>144</v>
      </c>
      <c r="H2858" s="39" t="str">
        <f>IF(raw_impacts[[#This Row],[BldgVint]]="Old","Ex",raw_impacts[[#This Row],[BldgVint]])</f>
        <v>Rec</v>
      </c>
      <c r="I2858" s="39" t="s">
        <v>44</v>
      </c>
      <c r="J2858" s="39" t="s">
        <v>41</v>
      </c>
      <c r="K2858" s="39" t="s">
        <v>45</v>
      </c>
      <c r="L2858" s="39">
        <v>13.8</v>
      </c>
      <c r="M2858" s="39">
        <v>0</v>
      </c>
      <c r="N2858" s="39" t="s">
        <v>46</v>
      </c>
      <c r="O2858" s="39">
        <v>31.9</v>
      </c>
      <c r="P2858" s="39">
        <v>2.5499999999999998E-2</v>
      </c>
      <c r="Q2858" s="39">
        <v>0</v>
      </c>
      <c r="R2858" s="39">
        <v>31.9</v>
      </c>
      <c r="S2858" s="39">
        <v>2.5499999999999998E-2</v>
      </c>
      <c r="T2858" s="39">
        <v>0</v>
      </c>
      <c r="U2858" s="39">
        <v>0</v>
      </c>
      <c r="V2858" s="39">
        <v>0</v>
      </c>
      <c r="W2858" s="39">
        <v>0</v>
      </c>
      <c r="X2858" s="39">
        <v>0</v>
      </c>
      <c r="Y2858" s="39">
        <v>0</v>
      </c>
      <c r="Z2858" s="39">
        <v>0</v>
      </c>
      <c r="AA2858" s="39" t="s">
        <v>47</v>
      </c>
      <c r="AB2858" s="39" t="s">
        <v>48</v>
      </c>
      <c r="AC2858" s="39">
        <v>2020</v>
      </c>
      <c r="AD28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2859" spans="1:30" hidden="1" x14ac:dyDescent="0.25">
      <c r="A2859" s="39" t="s">
        <v>86</v>
      </c>
      <c r="B2859" s="39" t="s">
        <v>39</v>
      </c>
      <c r="C2859" s="39" t="s">
        <v>40</v>
      </c>
      <c r="D2859" s="40">
        <v>43474.373194444444</v>
      </c>
      <c r="E2859" s="39" t="s">
        <v>80</v>
      </c>
      <c r="F2859" s="39" t="s">
        <v>79</v>
      </c>
      <c r="G2859" s="39" t="s">
        <v>144</v>
      </c>
      <c r="H2859" s="39" t="str">
        <f>IF(raw_impacts[[#This Row],[BldgVint]]="Old","Ex",raw_impacts[[#This Row],[BldgVint]])</f>
        <v>Rec</v>
      </c>
      <c r="I2859" s="39" t="s">
        <v>44</v>
      </c>
      <c r="J2859" s="39" t="s">
        <v>41</v>
      </c>
      <c r="K2859" s="39" t="s">
        <v>45</v>
      </c>
      <c r="L2859" s="39">
        <v>133</v>
      </c>
      <c r="M2859" s="39">
        <v>0</v>
      </c>
      <c r="N2859" s="39" t="s">
        <v>46</v>
      </c>
      <c r="O2859" s="39">
        <v>31.3</v>
      </c>
      <c r="P2859" s="39">
        <v>5.3800000000000001E-2</v>
      </c>
      <c r="Q2859" s="39">
        <v>0</v>
      </c>
      <c r="R2859" s="39">
        <v>31.3</v>
      </c>
      <c r="S2859" s="39">
        <v>5.3800000000000001E-2</v>
      </c>
      <c r="T2859" s="39">
        <v>0</v>
      </c>
      <c r="U2859" s="39">
        <v>0</v>
      </c>
      <c r="V2859" s="39">
        <v>0</v>
      </c>
      <c r="W2859" s="39">
        <v>0</v>
      </c>
      <c r="X2859" s="39">
        <v>0</v>
      </c>
      <c r="Y2859" s="39">
        <v>0</v>
      </c>
      <c r="Z2859" s="39">
        <v>0</v>
      </c>
      <c r="AA2859" s="39" t="s">
        <v>47</v>
      </c>
      <c r="AB2859" s="39" t="s">
        <v>48</v>
      </c>
      <c r="AC2859" s="39">
        <v>2020</v>
      </c>
      <c r="AD28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2860" spans="1:30" hidden="1" x14ac:dyDescent="0.25">
      <c r="A2860" s="39" t="s">
        <v>86</v>
      </c>
      <c r="B2860" s="39" t="s">
        <v>39</v>
      </c>
      <c r="C2860" s="39" t="s">
        <v>40</v>
      </c>
      <c r="D2860" s="40">
        <v>43474.373194444444</v>
      </c>
      <c r="E2860" s="39" t="s">
        <v>80</v>
      </c>
      <c r="F2860" s="39" t="s">
        <v>42</v>
      </c>
      <c r="G2860" s="39" t="s">
        <v>144</v>
      </c>
      <c r="H2860" s="39" t="str">
        <f>IF(raw_impacts[[#This Row],[BldgVint]]="Old","Ex",raw_impacts[[#This Row],[BldgVint]])</f>
        <v>Rec</v>
      </c>
      <c r="I2860" s="39" t="s">
        <v>56</v>
      </c>
      <c r="J2860" s="39" t="s">
        <v>41</v>
      </c>
      <c r="K2860" s="39" t="s">
        <v>45</v>
      </c>
      <c r="L2860" s="39">
        <v>570</v>
      </c>
      <c r="M2860" s="39">
        <v>0</v>
      </c>
      <c r="N2860" s="39" t="s">
        <v>46</v>
      </c>
      <c r="O2860" s="39">
        <v>104</v>
      </c>
      <c r="P2860" s="39">
        <v>9.2499999999999999E-2</v>
      </c>
      <c r="Q2860" s="39">
        <v>0</v>
      </c>
      <c r="R2860" s="39">
        <v>104</v>
      </c>
      <c r="S2860" s="39">
        <v>9.2499999999999999E-2</v>
      </c>
      <c r="T2860" s="39">
        <v>0</v>
      </c>
      <c r="U2860" s="39">
        <v>0</v>
      </c>
      <c r="V2860" s="39">
        <v>0</v>
      </c>
      <c r="W2860" s="39">
        <v>0</v>
      </c>
      <c r="X2860" s="39">
        <v>0</v>
      </c>
      <c r="Y2860" s="39">
        <v>0</v>
      </c>
      <c r="Z2860" s="39">
        <v>0</v>
      </c>
      <c r="AA2860" s="39" t="s">
        <v>47</v>
      </c>
      <c r="AB2860" s="39" t="s">
        <v>48</v>
      </c>
      <c r="AC2860" s="39">
        <v>2020</v>
      </c>
      <c r="AD28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0.151</v>
      </c>
    </row>
    <row r="2861" spans="1:30" hidden="1" x14ac:dyDescent="0.25">
      <c r="A2861" s="39" t="s">
        <v>86</v>
      </c>
      <c r="B2861" s="39" t="s">
        <v>39</v>
      </c>
      <c r="C2861" s="39" t="s">
        <v>40</v>
      </c>
      <c r="D2861" s="40">
        <v>43474.373194444444</v>
      </c>
      <c r="E2861" s="39" t="s">
        <v>80</v>
      </c>
      <c r="F2861" s="39" t="s">
        <v>71</v>
      </c>
      <c r="G2861" s="39" t="s">
        <v>144</v>
      </c>
      <c r="H2861" s="39" t="str">
        <f>IF(raw_impacts[[#This Row],[BldgVint]]="Old","Ex",raw_impacts[[#This Row],[BldgVint]])</f>
        <v>Rec</v>
      </c>
      <c r="I2861" s="39" t="s">
        <v>56</v>
      </c>
      <c r="J2861" s="39" t="s">
        <v>41</v>
      </c>
      <c r="K2861" s="39" t="s">
        <v>45</v>
      </c>
      <c r="L2861" s="39">
        <v>293</v>
      </c>
      <c r="M2861" s="39">
        <v>0</v>
      </c>
      <c r="N2861" s="39" t="s">
        <v>46</v>
      </c>
      <c r="O2861" s="39">
        <v>70.3</v>
      </c>
      <c r="P2861" s="39">
        <v>3.6999999999999998E-2</v>
      </c>
      <c r="Q2861" s="39">
        <v>0</v>
      </c>
      <c r="R2861" s="39">
        <v>70.3</v>
      </c>
      <c r="S2861" s="39">
        <v>3.6999999999999998E-2</v>
      </c>
      <c r="T2861" s="39">
        <v>0</v>
      </c>
      <c r="U2861" s="39">
        <v>0</v>
      </c>
      <c r="V2861" s="39">
        <v>0</v>
      </c>
      <c r="W2861" s="39">
        <v>0</v>
      </c>
      <c r="X2861" s="39">
        <v>0</v>
      </c>
      <c r="Y2861" s="39">
        <v>0</v>
      </c>
      <c r="Z2861" s="39">
        <v>0</v>
      </c>
      <c r="AA2861" s="39" t="s">
        <v>47</v>
      </c>
      <c r="AB2861" s="39" t="s">
        <v>48</v>
      </c>
      <c r="AC2861" s="39">
        <v>2020</v>
      </c>
      <c r="AD28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0.105</v>
      </c>
    </row>
    <row r="2862" spans="1:30" hidden="1" x14ac:dyDescent="0.25">
      <c r="A2862" s="39" t="s">
        <v>86</v>
      </c>
      <c r="B2862" s="39" t="s">
        <v>39</v>
      </c>
      <c r="C2862" s="39" t="s">
        <v>40</v>
      </c>
      <c r="D2862" s="40">
        <v>43474.373194444444</v>
      </c>
      <c r="E2862" s="39" t="s">
        <v>80</v>
      </c>
      <c r="F2862" s="39" t="s">
        <v>72</v>
      </c>
      <c r="G2862" s="39" t="s">
        <v>144</v>
      </c>
      <c r="H2862" s="39" t="str">
        <f>IF(raw_impacts[[#This Row],[BldgVint]]="Old","Ex",raw_impacts[[#This Row],[BldgVint]])</f>
        <v>Rec</v>
      </c>
      <c r="I2862" s="39" t="s">
        <v>56</v>
      </c>
      <c r="J2862" s="39" t="s">
        <v>41</v>
      </c>
      <c r="K2862" s="39" t="s">
        <v>45</v>
      </c>
      <c r="L2862" s="39">
        <v>1980</v>
      </c>
      <c r="M2862" s="39">
        <v>0</v>
      </c>
      <c r="N2862" s="39" t="s">
        <v>46</v>
      </c>
      <c r="O2862" s="39">
        <v>92.1</v>
      </c>
      <c r="P2862" s="39">
        <v>0.10199999999999999</v>
      </c>
      <c r="Q2862" s="39">
        <v>0</v>
      </c>
      <c r="R2862" s="39">
        <v>92.1</v>
      </c>
      <c r="S2862" s="39">
        <v>0.10199999999999999</v>
      </c>
      <c r="T2862" s="39">
        <v>0</v>
      </c>
      <c r="U2862" s="39">
        <v>0</v>
      </c>
      <c r="V2862" s="39">
        <v>0</v>
      </c>
      <c r="W2862" s="39">
        <v>0</v>
      </c>
      <c r="X2862" s="39">
        <v>0</v>
      </c>
      <c r="Y2862" s="39">
        <v>0</v>
      </c>
      <c r="Z2862" s="39">
        <v>0</v>
      </c>
      <c r="AA2862" s="39" t="s">
        <v>47</v>
      </c>
      <c r="AB2862" s="39" t="s">
        <v>48</v>
      </c>
      <c r="AC2862" s="39">
        <v>2020</v>
      </c>
      <c r="AD28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0.151</v>
      </c>
    </row>
    <row r="2863" spans="1:30" hidden="1" x14ac:dyDescent="0.25">
      <c r="A2863" s="39" t="s">
        <v>86</v>
      </c>
      <c r="B2863" s="39" t="s">
        <v>39</v>
      </c>
      <c r="C2863" s="39" t="s">
        <v>40</v>
      </c>
      <c r="D2863" s="40">
        <v>43474.373194444444</v>
      </c>
      <c r="E2863" s="39" t="s">
        <v>80</v>
      </c>
      <c r="F2863" s="39" t="s">
        <v>73</v>
      </c>
      <c r="G2863" s="39" t="s">
        <v>144</v>
      </c>
      <c r="H2863" s="39" t="str">
        <f>IF(raw_impacts[[#This Row],[BldgVint]]="Old","Ex",raw_impacts[[#This Row],[BldgVint]])</f>
        <v>Rec</v>
      </c>
      <c r="I2863" s="39" t="s">
        <v>56</v>
      </c>
      <c r="J2863" s="39" t="s">
        <v>41</v>
      </c>
      <c r="K2863" s="39" t="s">
        <v>45</v>
      </c>
      <c r="L2863" s="39">
        <v>835</v>
      </c>
      <c r="M2863" s="39">
        <v>0</v>
      </c>
      <c r="N2863" s="39" t="s">
        <v>46</v>
      </c>
      <c r="O2863" s="39">
        <v>57.6</v>
      </c>
      <c r="P2863" s="39">
        <v>5.6300000000000003E-2</v>
      </c>
      <c r="Q2863" s="39">
        <v>0</v>
      </c>
      <c r="R2863" s="39">
        <v>57.6</v>
      </c>
      <c r="S2863" s="39">
        <v>5.6300000000000003E-2</v>
      </c>
      <c r="T2863" s="39">
        <v>0</v>
      </c>
      <c r="U2863" s="39">
        <v>0</v>
      </c>
      <c r="V2863" s="39">
        <v>0</v>
      </c>
      <c r="W2863" s="39">
        <v>0</v>
      </c>
      <c r="X2863" s="39">
        <v>0</v>
      </c>
      <c r="Y2863" s="39">
        <v>0</v>
      </c>
      <c r="Z2863" s="39">
        <v>0</v>
      </c>
      <c r="AA2863" s="39" t="s">
        <v>47</v>
      </c>
      <c r="AB2863" s="39" t="s">
        <v>48</v>
      </c>
      <c r="AC2863" s="39">
        <v>2020</v>
      </c>
      <c r="AD28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0.21299999999999999</v>
      </c>
    </row>
    <row r="2864" spans="1:30" hidden="1" x14ac:dyDescent="0.25">
      <c r="A2864" s="39" t="s">
        <v>86</v>
      </c>
      <c r="B2864" s="39" t="s">
        <v>39</v>
      </c>
      <c r="C2864" s="39" t="s">
        <v>40</v>
      </c>
      <c r="D2864" s="40">
        <v>43474.373194444444</v>
      </c>
      <c r="E2864" s="39" t="s">
        <v>80</v>
      </c>
      <c r="F2864" s="39" t="s">
        <v>74</v>
      </c>
      <c r="G2864" s="39" t="s">
        <v>144</v>
      </c>
      <c r="H2864" s="39" t="str">
        <f>IF(raw_impacts[[#This Row],[BldgVint]]="Old","Ex",raw_impacts[[#This Row],[BldgVint]])</f>
        <v>Rec</v>
      </c>
      <c r="I2864" s="39" t="s">
        <v>56</v>
      </c>
      <c r="J2864" s="39" t="s">
        <v>41</v>
      </c>
      <c r="K2864" s="39" t="s">
        <v>45</v>
      </c>
      <c r="L2864" s="39">
        <v>157</v>
      </c>
      <c r="M2864" s="39">
        <v>0</v>
      </c>
      <c r="N2864" s="39" t="s">
        <v>46</v>
      </c>
      <c r="O2864" s="39">
        <v>153</v>
      </c>
      <c r="P2864" s="39">
        <v>0.13100000000000001</v>
      </c>
      <c r="Q2864" s="39">
        <v>0</v>
      </c>
      <c r="R2864" s="39">
        <v>153</v>
      </c>
      <c r="S2864" s="39">
        <v>0.13100000000000001</v>
      </c>
      <c r="T2864" s="39">
        <v>0</v>
      </c>
      <c r="U2864" s="39">
        <v>0</v>
      </c>
      <c r="V2864" s="39">
        <v>0</v>
      </c>
      <c r="W2864" s="39">
        <v>0</v>
      </c>
      <c r="X2864" s="39">
        <v>0</v>
      </c>
      <c r="Y2864" s="39">
        <v>0</v>
      </c>
      <c r="Z2864" s="39">
        <v>0</v>
      </c>
      <c r="AA2864" s="39" t="s">
        <v>47</v>
      </c>
      <c r="AB2864" s="39" t="s">
        <v>48</v>
      </c>
      <c r="AC2864" s="39">
        <v>2020</v>
      </c>
      <c r="AD28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0.16800000000000001</v>
      </c>
    </row>
    <row r="2865" spans="1:30" hidden="1" x14ac:dyDescent="0.25">
      <c r="A2865" s="39" t="s">
        <v>86</v>
      </c>
      <c r="B2865" s="39" t="s">
        <v>39</v>
      </c>
      <c r="C2865" s="39" t="s">
        <v>40</v>
      </c>
      <c r="D2865" s="40">
        <v>43474.373194444444</v>
      </c>
      <c r="E2865" s="39" t="s">
        <v>80</v>
      </c>
      <c r="F2865" s="39" t="s">
        <v>75</v>
      </c>
      <c r="G2865" s="39" t="s">
        <v>144</v>
      </c>
      <c r="H2865" s="39" t="str">
        <f>IF(raw_impacts[[#This Row],[BldgVint]]="Old","Ex",raw_impacts[[#This Row],[BldgVint]])</f>
        <v>Rec</v>
      </c>
      <c r="I2865" s="39" t="s">
        <v>56</v>
      </c>
      <c r="J2865" s="39" t="s">
        <v>41</v>
      </c>
      <c r="K2865" s="39" t="s">
        <v>45</v>
      </c>
      <c r="L2865" s="39">
        <v>294</v>
      </c>
      <c r="M2865" s="39">
        <v>0</v>
      </c>
      <c r="N2865" s="39" t="s">
        <v>46</v>
      </c>
      <c r="O2865" s="39">
        <v>99.3</v>
      </c>
      <c r="P2865" s="39">
        <v>8.6900000000000005E-2</v>
      </c>
      <c r="Q2865" s="39">
        <v>0</v>
      </c>
      <c r="R2865" s="39">
        <v>99.3</v>
      </c>
      <c r="S2865" s="39">
        <v>8.6900000000000005E-2</v>
      </c>
      <c r="T2865" s="39">
        <v>0</v>
      </c>
      <c r="U2865" s="39">
        <v>0</v>
      </c>
      <c r="V2865" s="39">
        <v>0</v>
      </c>
      <c r="W2865" s="39">
        <v>0</v>
      </c>
      <c r="X2865" s="39">
        <v>0</v>
      </c>
      <c r="Y2865" s="39">
        <v>0</v>
      </c>
      <c r="Z2865" s="39">
        <v>0</v>
      </c>
      <c r="AA2865" s="39" t="s">
        <v>47</v>
      </c>
      <c r="AB2865" s="39" t="s">
        <v>48</v>
      </c>
      <c r="AC2865" s="39">
        <v>2020</v>
      </c>
      <c r="AD28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0.26900000000000002</v>
      </c>
    </row>
    <row r="2866" spans="1:30" hidden="1" x14ac:dyDescent="0.25">
      <c r="A2866" s="39" t="s">
        <v>86</v>
      </c>
      <c r="B2866" s="39" t="s">
        <v>39</v>
      </c>
      <c r="C2866" s="39" t="s">
        <v>40</v>
      </c>
      <c r="D2866" s="40">
        <v>43474.373194444444</v>
      </c>
      <c r="E2866" s="39" t="s">
        <v>80</v>
      </c>
      <c r="F2866" s="39" t="s">
        <v>76</v>
      </c>
      <c r="G2866" s="39" t="s">
        <v>144</v>
      </c>
      <c r="H2866" s="39" t="str">
        <f>IF(raw_impacts[[#This Row],[BldgVint]]="Old","Ex",raw_impacts[[#This Row],[BldgVint]])</f>
        <v>Rec</v>
      </c>
      <c r="I2866" s="39" t="s">
        <v>56</v>
      </c>
      <c r="J2866" s="39" t="s">
        <v>41</v>
      </c>
      <c r="K2866" s="39" t="s">
        <v>45</v>
      </c>
      <c r="L2866" s="39">
        <v>99.2</v>
      </c>
      <c r="M2866" s="39">
        <v>0</v>
      </c>
      <c r="N2866" s="39" t="s">
        <v>46</v>
      </c>
      <c r="O2866" s="39">
        <v>107</v>
      </c>
      <c r="P2866" s="39">
        <v>0.125</v>
      </c>
      <c r="Q2866" s="39">
        <v>0</v>
      </c>
      <c r="R2866" s="39">
        <v>107</v>
      </c>
      <c r="S2866" s="39">
        <v>0.125</v>
      </c>
      <c r="T2866" s="39">
        <v>0</v>
      </c>
      <c r="U2866" s="39">
        <v>0</v>
      </c>
      <c r="V2866" s="39">
        <v>0</v>
      </c>
      <c r="W2866" s="39">
        <v>0</v>
      </c>
      <c r="X2866" s="39">
        <v>0</v>
      </c>
      <c r="Y2866" s="39">
        <v>0</v>
      </c>
      <c r="Z2866" s="39">
        <v>0</v>
      </c>
      <c r="AA2866" s="39" t="s">
        <v>47</v>
      </c>
      <c r="AB2866" s="39" t="s">
        <v>48</v>
      </c>
      <c r="AC2866" s="39">
        <v>2020</v>
      </c>
      <c r="AD28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0.21299999999999999</v>
      </c>
    </row>
    <row r="2867" spans="1:30" hidden="1" x14ac:dyDescent="0.25">
      <c r="A2867" s="39" t="s">
        <v>86</v>
      </c>
      <c r="B2867" s="39" t="s">
        <v>39</v>
      </c>
      <c r="C2867" s="39" t="s">
        <v>40</v>
      </c>
      <c r="D2867" s="40">
        <v>43474.373194444444</v>
      </c>
      <c r="E2867" s="39" t="s">
        <v>80</v>
      </c>
      <c r="F2867" s="39" t="s">
        <v>77</v>
      </c>
      <c r="G2867" s="39" t="s">
        <v>144</v>
      </c>
      <c r="H2867" s="39" t="str">
        <f>IF(raw_impacts[[#This Row],[BldgVint]]="Old","Ex",raw_impacts[[#This Row],[BldgVint]])</f>
        <v>Rec</v>
      </c>
      <c r="I2867" s="39" t="s">
        <v>56</v>
      </c>
      <c r="J2867" s="39" t="s">
        <v>41</v>
      </c>
      <c r="K2867" s="39" t="s">
        <v>45</v>
      </c>
      <c r="L2867" s="39">
        <v>360</v>
      </c>
      <c r="M2867" s="39">
        <v>0</v>
      </c>
      <c r="N2867" s="39" t="s">
        <v>46</v>
      </c>
      <c r="O2867" s="39">
        <v>97</v>
      </c>
      <c r="P2867" s="39">
        <v>6.8900000000000003E-2</v>
      </c>
      <c r="Q2867" s="39">
        <v>0</v>
      </c>
      <c r="R2867" s="39">
        <v>97</v>
      </c>
      <c r="S2867" s="39">
        <v>6.8900000000000003E-2</v>
      </c>
      <c r="T2867" s="39">
        <v>0</v>
      </c>
      <c r="U2867" s="39">
        <v>0</v>
      </c>
      <c r="V2867" s="39">
        <v>0</v>
      </c>
      <c r="W2867" s="39">
        <v>0</v>
      </c>
      <c r="X2867" s="39">
        <v>0</v>
      </c>
      <c r="Y2867" s="39">
        <v>0</v>
      </c>
      <c r="Z2867" s="39">
        <v>0</v>
      </c>
      <c r="AA2867" s="39" t="s">
        <v>47</v>
      </c>
      <c r="AB2867" s="39" t="s">
        <v>48</v>
      </c>
      <c r="AC2867" s="39">
        <v>2020</v>
      </c>
      <c r="AD28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0.71100000000000008</v>
      </c>
    </row>
    <row r="2868" spans="1:30" hidden="1" x14ac:dyDescent="0.25">
      <c r="A2868" s="39" t="s">
        <v>86</v>
      </c>
      <c r="B2868" s="39" t="s">
        <v>39</v>
      </c>
      <c r="C2868" s="39" t="s">
        <v>40</v>
      </c>
      <c r="D2868" s="40">
        <v>43474.373194444444</v>
      </c>
      <c r="E2868" s="39" t="s">
        <v>80</v>
      </c>
      <c r="F2868" s="39" t="s">
        <v>78</v>
      </c>
      <c r="G2868" s="39" t="s">
        <v>144</v>
      </c>
      <c r="H2868" s="39" t="str">
        <f>IF(raw_impacts[[#This Row],[BldgVint]]="Old","Ex",raw_impacts[[#This Row],[BldgVint]])</f>
        <v>Rec</v>
      </c>
      <c r="I2868" s="39" t="s">
        <v>56</v>
      </c>
      <c r="J2868" s="39" t="s">
        <v>41</v>
      </c>
      <c r="K2868" s="39" t="s">
        <v>45</v>
      </c>
      <c r="L2868" s="39">
        <v>20.6</v>
      </c>
      <c r="M2868" s="39">
        <v>0</v>
      </c>
      <c r="N2868" s="39" t="s">
        <v>46</v>
      </c>
      <c r="O2868" s="39">
        <v>111</v>
      </c>
      <c r="P2868" s="39">
        <v>7.7799999999999994E-2</v>
      </c>
      <c r="Q2868" s="39">
        <v>0</v>
      </c>
      <c r="R2868" s="39">
        <v>111</v>
      </c>
      <c r="S2868" s="39">
        <v>7.7799999999999994E-2</v>
      </c>
      <c r="T2868" s="39">
        <v>0</v>
      </c>
      <c r="U2868" s="39">
        <v>0</v>
      </c>
      <c r="V2868" s="39">
        <v>0</v>
      </c>
      <c r="W2868" s="39">
        <v>0</v>
      </c>
      <c r="X2868" s="39">
        <v>0</v>
      </c>
      <c r="Y2868" s="39">
        <v>0</v>
      </c>
      <c r="Z2868" s="39">
        <v>0</v>
      </c>
      <c r="AA2868" s="39" t="s">
        <v>47</v>
      </c>
      <c r="AB2868" s="39" t="s">
        <v>48</v>
      </c>
      <c r="AC2868" s="39">
        <v>2020</v>
      </c>
      <c r="AD28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0.19900000000000001</v>
      </c>
    </row>
    <row r="2869" spans="1:30" hidden="1" x14ac:dyDescent="0.25">
      <c r="A2869" s="39" t="s">
        <v>86</v>
      </c>
      <c r="B2869" s="39" t="s">
        <v>39</v>
      </c>
      <c r="C2869" s="39" t="s">
        <v>40</v>
      </c>
      <c r="D2869" s="40">
        <v>43474.373194444444</v>
      </c>
      <c r="E2869" s="39" t="s">
        <v>80</v>
      </c>
      <c r="F2869" s="39" t="s">
        <v>79</v>
      </c>
      <c r="G2869" s="39" t="s">
        <v>144</v>
      </c>
      <c r="H2869" s="39" t="str">
        <f>IF(raw_impacts[[#This Row],[BldgVint]]="Old","Ex",raw_impacts[[#This Row],[BldgVint]])</f>
        <v>Rec</v>
      </c>
      <c r="I2869" s="39" t="s">
        <v>56</v>
      </c>
      <c r="J2869" s="39" t="s">
        <v>41</v>
      </c>
      <c r="K2869" s="39" t="s">
        <v>45</v>
      </c>
      <c r="L2869" s="39">
        <v>229</v>
      </c>
      <c r="M2869" s="39">
        <v>0</v>
      </c>
      <c r="N2869" s="39" t="s">
        <v>46</v>
      </c>
      <c r="O2869" s="39">
        <v>122</v>
      </c>
      <c r="P2869" s="39">
        <v>0.124</v>
      </c>
      <c r="Q2869" s="39">
        <v>0</v>
      </c>
      <c r="R2869" s="39">
        <v>122</v>
      </c>
      <c r="S2869" s="39">
        <v>0.124</v>
      </c>
      <c r="T2869" s="39">
        <v>0</v>
      </c>
      <c r="U2869" s="39">
        <v>0</v>
      </c>
      <c r="V2869" s="39">
        <v>0</v>
      </c>
      <c r="W2869" s="39">
        <v>0</v>
      </c>
      <c r="X2869" s="39">
        <v>0</v>
      </c>
      <c r="Y2869" s="39">
        <v>0</v>
      </c>
      <c r="Z2869" s="39">
        <v>0</v>
      </c>
      <c r="AA2869" s="39" t="s">
        <v>47</v>
      </c>
      <c r="AB2869" s="39" t="s">
        <v>48</v>
      </c>
      <c r="AC2869" s="39">
        <v>2020</v>
      </c>
      <c r="AD28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0.28499999999999998</v>
      </c>
    </row>
    <row r="2870" spans="1:30" hidden="1" x14ac:dyDescent="0.25">
      <c r="A2870" s="39" t="s">
        <v>86</v>
      </c>
      <c r="B2870" s="39" t="s">
        <v>39</v>
      </c>
      <c r="C2870" s="39" t="s">
        <v>40</v>
      </c>
      <c r="D2870" s="40">
        <v>43474.373194444444</v>
      </c>
      <c r="E2870" s="39" t="s">
        <v>80</v>
      </c>
      <c r="F2870" s="39" t="s">
        <v>42</v>
      </c>
      <c r="G2870" s="39" t="s">
        <v>144</v>
      </c>
      <c r="H2870" s="39" t="str">
        <f>IF(raw_impacts[[#This Row],[BldgVint]]="Old","Ex",raw_impacts[[#This Row],[BldgVint]])</f>
        <v>Rec</v>
      </c>
      <c r="I2870" s="39" t="s">
        <v>57</v>
      </c>
      <c r="J2870" s="39" t="s">
        <v>41</v>
      </c>
      <c r="K2870" s="39" t="s">
        <v>45</v>
      </c>
      <c r="L2870" s="39">
        <v>438</v>
      </c>
      <c r="M2870" s="39">
        <v>0</v>
      </c>
      <c r="N2870" s="39" t="s">
        <v>46</v>
      </c>
      <c r="O2870" s="39">
        <v>79.5</v>
      </c>
      <c r="P2870" s="39">
        <v>5.4899999999999997E-2</v>
      </c>
      <c r="Q2870" s="39">
        <v>0</v>
      </c>
      <c r="R2870" s="39">
        <v>79.5</v>
      </c>
      <c r="S2870" s="39">
        <v>5.4899999999999997E-2</v>
      </c>
      <c r="T2870" s="39">
        <v>0</v>
      </c>
      <c r="U2870" s="39">
        <v>0</v>
      </c>
      <c r="V2870" s="39">
        <v>0</v>
      </c>
      <c r="W2870" s="39">
        <v>0</v>
      </c>
      <c r="X2870" s="39">
        <v>0</v>
      </c>
      <c r="Y2870" s="39">
        <v>0</v>
      </c>
      <c r="Z2870" s="39">
        <v>0</v>
      </c>
      <c r="AA2870" s="39" t="s">
        <v>47</v>
      </c>
      <c r="AB2870" s="39" t="s">
        <v>48</v>
      </c>
      <c r="AC2870" s="39">
        <v>2020</v>
      </c>
      <c r="AD28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0.57299999999999995</v>
      </c>
    </row>
    <row r="2871" spans="1:30" hidden="1" x14ac:dyDescent="0.25">
      <c r="A2871" s="39" t="s">
        <v>86</v>
      </c>
      <c r="B2871" s="39" t="s">
        <v>39</v>
      </c>
      <c r="C2871" s="39" t="s">
        <v>40</v>
      </c>
      <c r="D2871" s="40">
        <v>43474.373194444444</v>
      </c>
      <c r="E2871" s="39" t="s">
        <v>80</v>
      </c>
      <c r="F2871" s="39" t="s">
        <v>71</v>
      </c>
      <c r="G2871" s="39" t="s">
        <v>144</v>
      </c>
      <c r="H2871" s="39" t="str">
        <f>IF(raw_impacts[[#This Row],[BldgVint]]="Old","Ex",raw_impacts[[#This Row],[BldgVint]])</f>
        <v>Rec</v>
      </c>
      <c r="I2871" s="39" t="s">
        <v>57</v>
      </c>
      <c r="J2871" s="39" t="s">
        <v>41</v>
      </c>
      <c r="K2871" s="39" t="s">
        <v>45</v>
      </c>
      <c r="L2871" s="39">
        <v>226</v>
      </c>
      <c r="M2871" s="39">
        <v>0</v>
      </c>
      <c r="N2871" s="39" t="s">
        <v>46</v>
      </c>
      <c r="O2871" s="39">
        <v>50.3</v>
      </c>
      <c r="P2871" s="39">
        <v>1.3100000000000001E-2</v>
      </c>
      <c r="Q2871" s="39">
        <v>0</v>
      </c>
      <c r="R2871" s="39">
        <v>50.3</v>
      </c>
      <c r="S2871" s="39">
        <v>1.3100000000000001E-2</v>
      </c>
      <c r="T2871" s="39">
        <v>0</v>
      </c>
      <c r="U2871" s="39">
        <v>0</v>
      </c>
      <c r="V2871" s="39">
        <v>0</v>
      </c>
      <c r="W2871" s="39">
        <v>0</v>
      </c>
      <c r="X2871" s="39">
        <v>0</v>
      </c>
      <c r="Y2871" s="39">
        <v>0</v>
      </c>
      <c r="Z2871" s="39">
        <v>0</v>
      </c>
      <c r="AA2871" s="39" t="s">
        <v>47</v>
      </c>
      <c r="AB2871" s="39" t="s">
        <v>48</v>
      </c>
      <c r="AC2871" s="39">
        <v>2020</v>
      </c>
      <c r="AD28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0.313</v>
      </c>
    </row>
    <row r="2872" spans="1:30" hidden="1" x14ac:dyDescent="0.25">
      <c r="A2872" s="39" t="s">
        <v>86</v>
      </c>
      <c r="B2872" s="39" t="s">
        <v>39</v>
      </c>
      <c r="C2872" s="39" t="s">
        <v>40</v>
      </c>
      <c r="D2872" s="40">
        <v>43474.373194444444</v>
      </c>
      <c r="E2872" s="39" t="s">
        <v>80</v>
      </c>
      <c r="F2872" s="39" t="s">
        <v>72</v>
      </c>
      <c r="G2872" s="39" t="s">
        <v>144</v>
      </c>
      <c r="H2872" s="39" t="str">
        <f>IF(raw_impacts[[#This Row],[BldgVint]]="Old","Ex",raw_impacts[[#This Row],[BldgVint]])</f>
        <v>Rec</v>
      </c>
      <c r="I2872" s="39" t="s">
        <v>57</v>
      </c>
      <c r="J2872" s="39" t="s">
        <v>41</v>
      </c>
      <c r="K2872" s="39" t="s">
        <v>45</v>
      </c>
      <c r="L2872" s="39">
        <v>1550</v>
      </c>
      <c r="M2872" s="39">
        <v>0</v>
      </c>
      <c r="N2872" s="39" t="s">
        <v>46</v>
      </c>
      <c r="O2872" s="39">
        <v>65.2</v>
      </c>
      <c r="P2872" s="39">
        <v>6.1199999999999997E-2</v>
      </c>
      <c r="Q2872" s="39">
        <v>0</v>
      </c>
      <c r="R2872" s="39">
        <v>65.2</v>
      </c>
      <c r="S2872" s="39">
        <v>6.1199999999999997E-2</v>
      </c>
      <c r="T2872" s="39">
        <v>0</v>
      </c>
      <c r="U2872" s="39">
        <v>0</v>
      </c>
      <c r="V2872" s="39">
        <v>0</v>
      </c>
      <c r="W2872" s="39">
        <v>0</v>
      </c>
      <c r="X2872" s="39">
        <v>0</v>
      </c>
      <c r="Y2872" s="39">
        <v>0</v>
      </c>
      <c r="Z2872" s="39">
        <v>0</v>
      </c>
      <c r="AA2872" s="39" t="s">
        <v>47</v>
      </c>
      <c r="AB2872" s="39" t="s">
        <v>48</v>
      </c>
      <c r="AC2872" s="39">
        <v>2020</v>
      </c>
      <c r="AD28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0.57299999999999995</v>
      </c>
    </row>
    <row r="2873" spans="1:30" hidden="1" x14ac:dyDescent="0.25">
      <c r="A2873" s="39" t="s">
        <v>86</v>
      </c>
      <c r="B2873" s="39" t="s">
        <v>39</v>
      </c>
      <c r="C2873" s="39" t="s">
        <v>40</v>
      </c>
      <c r="D2873" s="40">
        <v>43474.373194444444</v>
      </c>
      <c r="E2873" s="39" t="s">
        <v>80</v>
      </c>
      <c r="F2873" s="39" t="s">
        <v>73</v>
      </c>
      <c r="G2873" s="39" t="s">
        <v>144</v>
      </c>
      <c r="H2873" s="39" t="str">
        <f>IF(raw_impacts[[#This Row],[BldgVint]]="Old","Ex",raw_impacts[[#This Row],[BldgVint]])</f>
        <v>Rec</v>
      </c>
      <c r="I2873" s="39" t="s">
        <v>57</v>
      </c>
      <c r="J2873" s="39" t="s">
        <v>41</v>
      </c>
      <c r="K2873" s="39" t="s">
        <v>45</v>
      </c>
      <c r="L2873" s="39">
        <v>581</v>
      </c>
      <c r="M2873" s="39">
        <v>0</v>
      </c>
      <c r="N2873" s="39" t="s">
        <v>46</v>
      </c>
      <c r="O2873" s="39">
        <v>44</v>
      </c>
      <c r="P2873" s="39">
        <v>4.0800000000000003E-2</v>
      </c>
      <c r="Q2873" s="39">
        <v>0</v>
      </c>
      <c r="R2873" s="39">
        <v>44</v>
      </c>
      <c r="S2873" s="39">
        <v>4.0800000000000003E-2</v>
      </c>
      <c r="T2873" s="39">
        <v>0</v>
      </c>
      <c r="U2873" s="39">
        <v>0</v>
      </c>
      <c r="V2873" s="39">
        <v>0</v>
      </c>
      <c r="W2873" s="39">
        <v>0</v>
      </c>
      <c r="X2873" s="39">
        <v>0</v>
      </c>
      <c r="Y2873" s="39">
        <v>0</v>
      </c>
      <c r="Z2873" s="39">
        <v>0</v>
      </c>
      <c r="AA2873" s="39" t="s">
        <v>47</v>
      </c>
      <c r="AB2873" s="39" t="s">
        <v>48</v>
      </c>
      <c r="AC2873" s="39">
        <v>2020</v>
      </c>
      <c r="AD28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0.58299999999999996</v>
      </c>
    </row>
    <row r="2874" spans="1:30" hidden="1" x14ac:dyDescent="0.25">
      <c r="A2874" s="39" t="s">
        <v>86</v>
      </c>
      <c r="B2874" s="39" t="s">
        <v>39</v>
      </c>
      <c r="C2874" s="39" t="s">
        <v>40</v>
      </c>
      <c r="D2874" s="40">
        <v>43474.373194444444</v>
      </c>
      <c r="E2874" s="39" t="s">
        <v>80</v>
      </c>
      <c r="F2874" s="39" t="s">
        <v>74</v>
      </c>
      <c r="G2874" s="39" t="s">
        <v>144</v>
      </c>
      <c r="H2874" s="39" t="str">
        <f>IF(raw_impacts[[#This Row],[BldgVint]]="Old","Ex",raw_impacts[[#This Row],[BldgVint]])</f>
        <v>Rec</v>
      </c>
      <c r="I2874" s="39" t="s">
        <v>57</v>
      </c>
      <c r="J2874" s="39" t="s">
        <v>41</v>
      </c>
      <c r="K2874" s="39" t="s">
        <v>45</v>
      </c>
      <c r="L2874" s="39">
        <v>122</v>
      </c>
      <c r="M2874" s="39">
        <v>0</v>
      </c>
      <c r="N2874" s="39" t="s">
        <v>46</v>
      </c>
      <c r="O2874" s="39">
        <v>127</v>
      </c>
      <c r="P2874" s="39">
        <v>8.6099999999999996E-2</v>
      </c>
      <c r="Q2874" s="39">
        <v>0</v>
      </c>
      <c r="R2874" s="39">
        <v>127</v>
      </c>
      <c r="S2874" s="39">
        <v>8.6099999999999996E-2</v>
      </c>
      <c r="T2874" s="39">
        <v>0</v>
      </c>
      <c r="U2874" s="39">
        <v>0</v>
      </c>
      <c r="V2874" s="39">
        <v>0</v>
      </c>
      <c r="W2874" s="39">
        <v>0</v>
      </c>
      <c r="X2874" s="39">
        <v>0</v>
      </c>
      <c r="Y2874" s="39">
        <v>0</v>
      </c>
      <c r="Z2874" s="39">
        <v>0</v>
      </c>
      <c r="AA2874" s="39" t="s">
        <v>47</v>
      </c>
      <c r="AB2874" s="39" t="s">
        <v>48</v>
      </c>
      <c r="AC2874" s="39">
        <v>2020</v>
      </c>
      <c r="AD28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0.501</v>
      </c>
    </row>
    <row r="2875" spans="1:30" hidden="1" x14ac:dyDescent="0.25">
      <c r="A2875" s="39" t="s">
        <v>86</v>
      </c>
      <c r="B2875" s="39" t="s">
        <v>39</v>
      </c>
      <c r="C2875" s="39" t="s">
        <v>40</v>
      </c>
      <c r="D2875" s="40">
        <v>43474.373194444444</v>
      </c>
      <c r="E2875" s="39" t="s">
        <v>80</v>
      </c>
      <c r="F2875" s="39" t="s">
        <v>75</v>
      </c>
      <c r="G2875" s="39" t="s">
        <v>144</v>
      </c>
      <c r="H2875" s="39" t="str">
        <f>IF(raw_impacts[[#This Row],[BldgVint]]="Old","Ex",raw_impacts[[#This Row],[BldgVint]])</f>
        <v>Rec</v>
      </c>
      <c r="I2875" s="39" t="s">
        <v>57</v>
      </c>
      <c r="J2875" s="39" t="s">
        <v>41</v>
      </c>
      <c r="K2875" s="39" t="s">
        <v>45</v>
      </c>
      <c r="L2875" s="39">
        <v>230</v>
      </c>
      <c r="M2875" s="39">
        <v>0</v>
      </c>
      <c r="N2875" s="39" t="s">
        <v>46</v>
      </c>
      <c r="O2875" s="39">
        <v>83.6</v>
      </c>
      <c r="P2875" s="39">
        <v>5.8099999999999999E-2</v>
      </c>
      <c r="Q2875" s="39">
        <v>0</v>
      </c>
      <c r="R2875" s="39">
        <v>83.6</v>
      </c>
      <c r="S2875" s="39">
        <v>5.8099999999999999E-2</v>
      </c>
      <c r="T2875" s="39">
        <v>0</v>
      </c>
      <c r="U2875" s="39">
        <v>0</v>
      </c>
      <c r="V2875" s="39">
        <v>0</v>
      </c>
      <c r="W2875" s="39">
        <v>0</v>
      </c>
      <c r="X2875" s="39">
        <v>0</v>
      </c>
      <c r="Y2875" s="39">
        <v>0</v>
      </c>
      <c r="Z2875" s="39">
        <v>0</v>
      </c>
      <c r="AA2875" s="39" t="s">
        <v>47</v>
      </c>
      <c r="AB2875" s="39" t="s">
        <v>48</v>
      </c>
      <c r="AC2875" s="39">
        <v>2020</v>
      </c>
      <c r="AD28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1.0449999999999999</v>
      </c>
    </row>
    <row r="2876" spans="1:30" hidden="1" x14ac:dyDescent="0.25">
      <c r="A2876" s="39" t="s">
        <v>86</v>
      </c>
      <c r="B2876" s="39" t="s">
        <v>39</v>
      </c>
      <c r="C2876" s="39" t="s">
        <v>40</v>
      </c>
      <c r="D2876" s="40">
        <v>43474.373194444444</v>
      </c>
      <c r="E2876" s="39" t="s">
        <v>80</v>
      </c>
      <c r="F2876" s="39" t="s">
        <v>76</v>
      </c>
      <c r="G2876" s="39" t="s">
        <v>144</v>
      </c>
      <c r="H2876" s="39" t="str">
        <f>IF(raw_impacts[[#This Row],[BldgVint]]="Old","Ex",raw_impacts[[#This Row],[BldgVint]])</f>
        <v>Rec</v>
      </c>
      <c r="I2876" s="39" t="s">
        <v>57</v>
      </c>
      <c r="J2876" s="39" t="s">
        <v>41</v>
      </c>
      <c r="K2876" s="39" t="s">
        <v>45</v>
      </c>
      <c r="L2876" s="39">
        <v>79.099999999999994</v>
      </c>
      <c r="M2876" s="39">
        <v>0</v>
      </c>
      <c r="N2876" s="39" t="s">
        <v>46</v>
      </c>
      <c r="O2876" s="39">
        <v>61.4</v>
      </c>
      <c r="P2876" s="39">
        <v>7.6999999999999999E-2</v>
      </c>
      <c r="Q2876" s="39">
        <v>0</v>
      </c>
      <c r="R2876" s="39">
        <v>61.4</v>
      </c>
      <c r="S2876" s="39">
        <v>7.6999999999999999E-2</v>
      </c>
      <c r="T2876" s="39">
        <v>0</v>
      </c>
      <c r="U2876" s="39">
        <v>0</v>
      </c>
      <c r="V2876" s="39">
        <v>0</v>
      </c>
      <c r="W2876" s="39">
        <v>0</v>
      </c>
      <c r="X2876" s="39">
        <v>0</v>
      </c>
      <c r="Y2876" s="39">
        <v>0</v>
      </c>
      <c r="Z2876" s="39">
        <v>0</v>
      </c>
      <c r="AA2876" s="39" t="s">
        <v>47</v>
      </c>
      <c r="AB2876" s="39" t="s">
        <v>48</v>
      </c>
      <c r="AC2876" s="39">
        <v>2020</v>
      </c>
      <c r="AD28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0.58299999999999996</v>
      </c>
    </row>
    <row r="2877" spans="1:30" hidden="1" x14ac:dyDescent="0.25">
      <c r="A2877" s="39" t="s">
        <v>86</v>
      </c>
      <c r="B2877" s="39" t="s">
        <v>39</v>
      </c>
      <c r="C2877" s="39" t="s">
        <v>40</v>
      </c>
      <c r="D2877" s="40">
        <v>43474.373194444444</v>
      </c>
      <c r="E2877" s="39" t="s">
        <v>80</v>
      </c>
      <c r="F2877" s="39" t="s">
        <v>77</v>
      </c>
      <c r="G2877" s="39" t="s">
        <v>144</v>
      </c>
      <c r="H2877" s="39" t="str">
        <f>IF(raw_impacts[[#This Row],[BldgVint]]="Old","Ex",raw_impacts[[#This Row],[BldgVint]])</f>
        <v>Rec</v>
      </c>
      <c r="I2877" s="39" t="s">
        <v>57</v>
      </c>
      <c r="J2877" s="39" t="s">
        <v>41</v>
      </c>
      <c r="K2877" s="39" t="s">
        <v>45</v>
      </c>
      <c r="L2877" s="39">
        <v>292</v>
      </c>
      <c r="M2877" s="39">
        <v>0</v>
      </c>
      <c r="N2877" s="39" t="s">
        <v>46</v>
      </c>
      <c r="O2877" s="39">
        <v>76.2</v>
      </c>
      <c r="P2877" s="39">
        <v>4.6399999999999997E-2</v>
      </c>
      <c r="Q2877" s="39">
        <v>0</v>
      </c>
      <c r="R2877" s="39">
        <v>76.2</v>
      </c>
      <c r="S2877" s="39">
        <v>4.6399999999999997E-2</v>
      </c>
      <c r="T2877" s="39">
        <v>0</v>
      </c>
      <c r="U2877" s="39">
        <v>0</v>
      </c>
      <c r="V2877" s="39">
        <v>0</v>
      </c>
      <c r="W2877" s="39">
        <v>0</v>
      </c>
      <c r="X2877" s="39">
        <v>0</v>
      </c>
      <c r="Y2877" s="39">
        <v>0</v>
      </c>
      <c r="Z2877" s="39">
        <v>0</v>
      </c>
      <c r="AA2877" s="39" t="s">
        <v>47</v>
      </c>
      <c r="AB2877" s="39" t="s">
        <v>48</v>
      </c>
      <c r="AC2877" s="39">
        <v>2020</v>
      </c>
      <c r="AD28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6.492</v>
      </c>
    </row>
    <row r="2878" spans="1:30" hidden="1" x14ac:dyDescent="0.25">
      <c r="A2878" s="39" t="s">
        <v>86</v>
      </c>
      <c r="B2878" s="39" t="s">
        <v>39</v>
      </c>
      <c r="C2878" s="39" t="s">
        <v>40</v>
      </c>
      <c r="D2878" s="40">
        <v>43474.373194444444</v>
      </c>
      <c r="E2878" s="39" t="s">
        <v>80</v>
      </c>
      <c r="F2878" s="39" t="s">
        <v>78</v>
      </c>
      <c r="G2878" s="39" t="s">
        <v>144</v>
      </c>
      <c r="H2878" s="39" t="str">
        <f>IF(raw_impacts[[#This Row],[BldgVint]]="Old","Ex",raw_impacts[[#This Row],[BldgVint]])</f>
        <v>Rec</v>
      </c>
      <c r="I2878" s="39" t="s">
        <v>57</v>
      </c>
      <c r="J2878" s="39" t="s">
        <v>41</v>
      </c>
      <c r="K2878" s="39" t="s">
        <v>45</v>
      </c>
      <c r="L2878" s="39">
        <v>17.7</v>
      </c>
      <c r="M2878" s="39">
        <v>0</v>
      </c>
      <c r="N2878" s="39" t="s">
        <v>46</v>
      </c>
      <c r="O2878" s="39">
        <v>83</v>
      </c>
      <c r="P2878" s="39">
        <v>4.9599999999999998E-2</v>
      </c>
      <c r="Q2878" s="39">
        <v>0</v>
      </c>
      <c r="R2878" s="39">
        <v>83</v>
      </c>
      <c r="S2878" s="39">
        <v>4.9599999999999998E-2</v>
      </c>
      <c r="T2878" s="39">
        <v>0</v>
      </c>
      <c r="U2878" s="39">
        <v>0</v>
      </c>
      <c r="V2878" s="39">
        <v>0</v>
      </c>
      <c r="W2878" s="39">
        <v>0</v>
      </c>
      <c r="X2878" s="39">
        <v>0</v>
      </c>
      <c r="Y2878" s="39">
        <v>0</v>
      </c>
      <c r="Z2878" s="39">
        <v>0</v>
      </c>
      <c r="AA2878" s="39" t="s">
        <v>47</v>
      </c>
      <c r="AB2878" s="39" t="s">
        <v>48</v>
      </c>
      <c r="AC2878" s="39">
        <v>2020</v>
      </c>
      <c r="AD28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1.2050000000000001</v>
      </c>
    </row>
    <row r="2879" spans="1:30" hidden="1" x14ac:dyDescent="0.25">
      <c r="A2879" s="39" t="s">
        <v>86</v>
      </c>
      <c r="B2879" s="39" t="s">
        <v>39</v>
      </c>
      <c r="C2879" s="39" t="s">
        <v>40</v>
      </c>
      <c r="D2879" s="40">
        <v>43474.373194444444</v>
      </c>
      <c r="E2879" s="39" t="s">
        <v>80</v>
      </c>
      <c r="F2879" s="39" t="s">
        <v>79</v>
      </c>
      <c r="G2879" s="39" t="s">
        <v>144</v>
      </c>
      <c r="H2879" s="39" t="str">
        <f>IF(raw_impacts[[#This Row],[BldgVint]]="Old","Ex",raw_impacts[[#This Row],[BldgVint]])</f>
        <v>Rec</v>
      </c>
      <c r="I2879" s="39" t="s">
        <v>57</v>
      </c>
      <c r="J2879" s="39" t="s">
        <v>41</v>
      </c>
      <c r="K2879" s="39" t="s">
        <v>45</v>
      </c>
      <c r="L2879" s="39">
        <v>182</v>
      </c>
      <c r="M2879" s="39">
        <v>0</v>
      </c>
      <c r="N2879" s="39" t="s">
        <v>46</v>
      </c>
      <c r="O2879" s="39">
        <v>85.1</v>
      </c>
      <c r="P2879" s="39">
        <v>8.6999999999999994E-2</v>
      </c>
      <c r="Q2879" s="39">
        <v>0</v>
      </c>
      <c r="R2879" s="39">
        <v>85.1</v>
      </c>
      <c r="S2879" s="39">
        <v>8.6999999999999994E-2</v>
      </c>
      <c r="T2879" s="39">
        <v>0</v>
      </c>
      <c r="U2879" s="39">
        <v>0</v>
      </c>
      <c r="V2879" s="39">
        <v>0</v>
      </c>
      <c r="W2879" s="39">
        <v>0</v>
      </c>
      <c r="X2879" s="39">
        <v>0</v>
      </c>
      <c r="Y2879" s="39">
        <v>0</v>
      </c>
      <c r="Z2879" s="39">
        <v>0</v>
      </c>
      <c r="AA2879" s="39" t="s">
        <v>47</v>
      </c>
      <c r="AB2879" s="39" t="s">
        <v>48</v>
      </c>
      <c r="AC2879" s="39">
        <v>2020</v>
      </c>
      <c r="AD28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</v>
      </c>
    </row>
    <row r="2880" spans="1:30" hidden="1" x14ac:dyDescent="0.25">
      <c r="A2880" s="39" t="s">
        <v>86</v>
      </c>
      <c r="B2880" s="39" t="s">
        <v>39</v>
      </c>
      <c r="C2880" s="39" t="s">
        <v>40</v>
      </c>
      <c r="D2880" s="40">
        <v>43474.373194444444</v>
      </c>
      <c r="E2880" s="39" t="s">
        <v>80</v>
      </c>
      <c r="F2880" s="39" t="s">
        <v>42</v>
      </c>
      <c r="G2880" s="39" t="s">
        <v>144</v>
      </c>
      <c r="H2880" s="39" t="str">
        <f>IF(raw_impacts[[#This Row],[BldgVint]]="Old","Ex",raw_impacts[[#This Row],[BldgVint]])</f>
        <v>Rec</v>
      </c>
      <c r="I2880" s="39" t="s">
        <v>58</v>
      </c>
      <c r="J2880" s="39" t="s">
        <v>41</v>
      </c>
      <c r="K2880" s="39" t="s">
        <v>45</v>
      </c>
      <c r="L2880" s="39">
        <v>565</v>
      </c>
      <c r="M2880" s="39">
        <v>0</v>
      </c>
      <c r="N2880" s="39" t="s">
        <v>46</v>
      </c>
      <c r="O2880" s="39">
        <v>117</v>
      </c>
      <c r="P2880" s="39">
        <v>0.13200000000000001</v>
      </c>
      <c r="Q2880" s="39">
        <v>0</v>
      </c>
      <c r="R2880" s="39">
        <v>117</v>
      </c>
      <c r="S2880" s="39">
        <v>0.13200000000000001</v>
      </c>
      <c r="T2880" s="39">
        <v>0</v>
      </c>
      <c r="U2880" s="39">
        <v>0</v>
      </c>
      <c r="V2880" s="39">
        <v>0</v>
      </c>
      <c r="W2880" s="39">
        <v>0</v>
      </c>
      <c r="X2880" s="39">
        <v>0</v>
      </c>
      <c r="Y2880" s="39">
        <v>0</v>
      </c>
      <c r="Z2880" s="39">
        <v>0</v>
      </c>
      <c r="AA2880" s="39" t="s">
        <v>47</v>
      </c>
      <c r="AB2880" s="39" t="s">
        <v>48</v>
      </c>
      <c r="AC2880" s="39">
        <v>2020</v>
      </c>
      <c r="AD28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2881" spans="1:30" hidden="1" x14ac:dyDescent="0.25">
      <c r="A2881" s="39" t="s">
        <v>86</v>
      </c>
      <c r="B2881" s="39" t="s">
        <v>39</v>
      </c>
      <c r="C2881" s="39" t="s">
        <v>40</v>
      </c>
      <c r="D2881" s="40">
        <v>43474.373194444444</v>
      </c>
      <c r="E2881" s="39" t="s">
        <v>80</v>
      </c>
      <c r="F2881" s="39" t="s">
        <v>71</v>
      </c>
      <c r="G2881" s="39" t="s">
        <v>144</v>
      </c>
      <c r="H2881" s="39" t="str">
        <f>IF(raw_impacts[[#This Row],[BldgVint]]="Old","Ex",raw_impacts[[#This Row],[BldgVint]])</f>
        <v>Rec</v>
      </c>
      <c r="I2881" s="39" t="s">
        <v>58</v>
      </c>
      <c r="J2881" s="39" t="s">
        <v>41</v>
      </c>
      <c r="K2881" s="39" t="s">
        <v>45</v>
      </c>
      <c r="L2881" s="39">
        <v>292</v>
      </c>
      <c r="M2881" s="39">
        <v>0</v>
      </c>
      <c r="N2881" s="39" t="s">
        <v>46</v>
      </c>
      <c r="O2881" s="39">
        <v>79.400000000000006</v>
      </c>
      <c r="P2881" s="39">
        <v>7.22E-2</v>
      </c>
      <c r="Q2881" s="39">
        <v>0</v>
      </c>
      <c r="R2881" s="39">
        <v>79.400000000000006</v>
      </c>
      <c r="S2881" s="39">
        <v>7.22E-2</v>
      </c>
      <c r="T2881" s="39">
        <v>0</v>
      </c>
      <c r="U2881" s="39">
        <v>0</v>
      </c>
      <c r="V2881" s="39">
        <v>0</v>
      </c>
      <c r="W2881" s="39">
        <v>0</v>
      </c>
      <c r="X2881" s="39">
        <v>0</v>
      </c>
      <c r="Y2881" s="39">
        <v>0</v>
      </c>
      <c r="Z2881" s="39">
        <v>0</v>
      </c>
      <c r="AA2881" s="39" t="s">
        <v>47</v>
      </c>
      <c r="AB2881" s="39" t="s">
        <v>48</v>
      </c>
      <c r="AC2881" s="39">
        <v>2020</v>
      </c>
      <c r="AD28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0.21199999999999999</v>
      </c>
    </row>
    <row r="2882" spans="1:30" hidden="1" x14ac:dyDescent="0.25">
      <c r="A2882" s="39" t="s">
        <v>86</v>
      </c>
      <c r="B2882" s="39" t="s">
        <v>39</v>
      </c>
      <c r="C2882" s="39" t="s">
        <v>40</v>
      </c>
      <c r="D2882" s="40">
        <v>43474.373194444444</v>
      </c>
      <c r="E2882" s="39" t="s">
        <v>80</v>
      </c>
      <c r="F2882" s="39" t="s">
        <v>72</v>
      </c>
      <c r="G2882" s="39" t="s">
        <v>144</v>
      </c>
      <c r="H2882" s="39" t="str">
        <f>IF(raw_impacts[[#This Row],[BldgVint]]="Old","Ex",raw_impacts[[#This Row],[BldgVint]])</f>
        <v>Rec</v>
      </c>
      <c r="I2882" s="39" t="s">
        <v>58</v>
      </c>
      <c r="J2882" s="39" t="s">
        <v>41</v>
      </c>
      <c r="K2882" s="39" t="s">
        <v>45</v>
      </c>
      <c r="L2882" s="39">
        <v>1930</v>
      </c>
      <c r="M2882" s="39">
        <v>0</v>
      </c>
      <c r="N2882" s="39" t="s">
        <v>46</v>
      </c>
      <c r="O2882" s="39">
        <v>102</v>
      </c>
      <c r="P2882" s="39">
        <v>0.114</v>
      </c>
      <c r="Q2882" s="39">
        <v>0</v>
      </c>
      <c r="R2882" s="39">
        <v>102</v>
      </c>
      <c r="S2882" s="39">
        <v>0.114</v>
      </c>
      <c r="T2882" s="39">
        <v>0</v>
      </c>
      <c r="U2882" s="39">
        <v>0</v>
      </c>
      <c r="V2882" s="39">
        <v>0</v>
      </c>
      <c r="W2882" s="39">
        <v>0</v>
      </c>
      <c r="X2882" s="39">
        <v>0</v>
      </c>
      <c r="Y2882" s="39">
        <v>0</v>
      </c>
      <c r="Z2882" s="39">
        <v>0</v>
      </c>
      <c r="AA2882" s="39" t="s">
        <v>47</v>
      </c>
      <c r="AB2882" s="39" t="s">
        <v>48</v>
      </c>
      <c r="AC2882" s="39">
        <v>2020</v>
      </c>
      <c r="AD28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2883" spans="1:30" hidden="1" x14ac:dyDescent="0.25">
      <c r="A2883" s="39" t="s">
        <v>86</v>
      </c>
      <c r="B2883" s="39" t="s">
        <v>39</v>
      </c>
      <c r="C2883" s="39" t="s">
        <v>40</v>
      </c>
      <c r="D2883" s="40">
        <v>43474.373194444444</v>
      </c>
      <c r="E2883" s="39" t="s">
        <v>80</v>
      </c>
      <c r="F2883" s="39" t="s">
        <v>73</v>
      </c>
      <c r="G2883" s="39" t="s">
        <v>144</v>
      </c>
      <c r="H2883" s="39" t="str">
        <f>IF(raw_impacts[[#This Row],[BldgVint]]="Old","Ex",raw_impacts[[#This Row],[BldgVint]])</f>
        <v>Rec</v>
      </c>
      <c r="I2883" s="39" t="s">
        <v>58</v>
      </c>
      <c r="J2883" s="39" t="s">
        <v>41</v>
      </c>
      <c r="K2883" s="39" t="s">
        <v>45</v>
      </c>
      <c r="L2883" s="39">
        <v>804</v>
      </c>
      <c r="M2883" s="39">
        <v>0</v>
      </c>
      <c r="N2883" s="39" t="s">
        <v>46</v>
      </c>
      <c r="O2883" s="39">
        <v>69.3</v>
      </c>
      <c r="P2883" s="39">
        <v>5.0500000000000003E-2</v>
      </c>
      <c r="Q2883" s="39">
        <v>0</v>
      </c>
      <c r="R2883" s="39">
        <v>69.3</v>
      </c>
      <c r="S2883" s="39">
        <v>5.0500000000000003E-2</v>
      </c>
      <c r="T2883" s="39">
        <v>0</v>
      </c>
      <c r="U2883" s="39">
        <v>0</v>
      </c>
      <c r="V2883" s="39">
        <v>0</v>
      </c>
      <c r="W2883" s="39">
        <v>0</v>
      </c>
      <c r="X2883" s="39">
        <v>0</v>
      </c>
      <c r="Y2883" s="39">
        <v>0</v>
      </c>
      <c r="Z2883" s="39">
        <v>0</v>
      </c>
      <c r="AA2883" s="39" t="s">
        <v>47</v>
      </c>
      <c r="AB2883" s="39" t="s">
        <v>48</v>
      </c>
      <c r="AC2883" s="39">
        <v>2020</v>
      </c>
      <c r="AD28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0.29799999999999999</v>
      </c>
    </row>
    <row r="2884" spans="1:30" hidden="1" x14ac:dyDescent="0.25">
      <c r="A2884" s="39" t="s">
        <v>86</v>
      </c>
      <c r="B2884" s="39" t="s">
        <v>39</v>
      </c>
      <c r="C2884" s="39" t="s">
        <v>40</v>
      </c>
      <c r="D2884" s="40">
        <v>43474.373194444444</v>
      </c>
      <c r="E2884" s="39" t="s">
        <v>80</v>
      </c>
      <c r="F2884" s="39" t="s">
        <v>74</v>
      </c>
      <c r="G2884" s="39" t="s">
        <v>144</v>
      </c>
      <c r="H2884" s="39" t="str">
        <f>IF(raw_impacts[[#This Row],[BldgVint]]="Old","Ex",raw_impacts[[#This Row],[BldgVint]])</f>
        <v>Rec</v>
      </c>
      <c r="I2884" s="39" t="s">
        <v>58</v>
      </c>
      <c r="J2884" s="39" t="s">
        <v>41</v>
      </c>
      <c r="K2884" s="39" t="s">
        <v>45</v>
      </c>
      <c r="L2884" s="39">
        <v>164</v>
      </c>
      <c r="M2884" s="39">
        <v>0</v>
      </c>
      <c r="N2884" s="39" t="s">
        <v>46</v>
      </c>
      <c r="O2884" s="39">
        <v>161</v>
      </c>
      <c r="P2884" s="39">
        <v>0.106</v>
      </c>
      <c r="Q2884" s="39">
        <v>0</v>
      </c>
      <c r="R2884" s="39">
        <v>161</v>
      </c>
      <c r="S2884" s="39">
        <v>0.106</v>
      </c>
      <c r="T2884" s="39">
        <v>0</v>
      </c>
      <c r="U2884" s="39">
        <v>0</v>
      </c>
      <c r="V2884" s="39">
        <v>0</v>
      </c>
      <c r="W2884" s="39">
        <v>0</v>
      </c>
      <c r="X2884" s="39">
        <v>0</v>
      </c>
      <c r="Y2884" s="39">
        <v>0</v>
      </c>
      <c r="Z2884" s="39">
        <v>0</v>
      </c>
      <c r="AA2884" s="39" t="s">
        <v>47</v>
      </c>
      <c r="AB2884" s="39" t="s">
        <v>48</v>
      </c>
      <c r="AC2884" s="39">
        <v>2020</v>
      </c>
      <c r="AD28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0.372</v>
      </c>
    </row>
    <row r="2885" spans="1:30" hidden="1" x14ac:dyDescent="0.25">
      <c r="A2885" s="39" t="s">
        <v>86</v>
      </c>
      <c r="B2885" s="39" t="s">
        <v>39</v>
      </c>
      <c r="C2885" s="39" t="s">
        <v>40</v>
      </c>
      <c r="D2885" s="40">
        <v>43474.373194444444</v>
      </c>
      <c r="E2885" s="39" t="s">
        <v>80</v>
      </c>
      <c r="F2885" s="39" t="s">
        <v>75</v>
      </c>
      <c r="G2885" s="39" t="s">
        <v>144</v>
      </c>
      <c r="H2885" s="39" t="str">
        <f>IF(raw_impacts[[#This Row],[BldgVint]]="Old","Ex",raw_impacts[[#This Row],[BldgVint]])</f>
        <v>Rec</v>
      </c>
      <c r="I2885" s="39" t="s">
        <v>58</v>
      </c>
      <c r="J2885" s="39" t="s">
        <v>41</v>
      </c>
      <c r="K2885" s="39" t="s">
        <v>45</v>
      </c>
      <c r="L2885" s="39">
        <v>286</v>
      </c>
      <c r="M2885" s="39">
        <v>0</v>
      </c>
      <c r="N2885" s="39" t="s">
        <v>46</v>
      </c>
      <c r="O2885" s="39">
        <v>114</v>
      </c>
      <c r="P2885" s="39">
        <v>7.8100000000000003E-2</v>
      </c>
      <c r="Q2885" s="39">
        <v>0</v>
      </c>
      <c r="R2885" s="39">
        <v>114</v>
      </c>
      <c r="S2885" s="39">
        <v>7.8100000000000003E-2</v>
      </c>
      <c r="T2885" s="39">
        <v>0</v>
      </c>
      <c r="U2885" s="39">
        <v>0</v>
      </c>
      <c r="V2885" s="39">
        <v>0</v>
      </c>
      <c r="W2885" s="39">
        <v>0</v>
      </c>
      <c r="X2885" s="39">
        <v>0</v>
      </c>
      <c r="Y2885" s="39">
        <v>0</v>
      </c>
      <c r="Z2885" s="39">
        <v>0</v>
      </c>
      <c r="AA2885" s="39" t="s">
        <v>47</v>
      </c>
      <c r="AB2885" s="39" t="s">
        <v>48</v>
      </c>
      <c r="AC2885" s="39">
        <v>2020</v>
      </c>
      <c r="AD28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0.79600000000000004</v>
      </c>
    </row>
    <row r="2886" spans="1:30" hidden="1" x14ac:dyDescent="0.25">
      <c r="A2886" s="39" t="s">
        <v>86</v>
      </c>
      <c r="B2886" s="39" t="s">
        <v>39</v>
      </c>
      <c r="C2886" s="39" t="s">
        <v>40</v>
      </c>
      <c r="D2886" s="40">
        <v>43474.373194444444</v>
      </c>
      <c r="E2886" s="39" t="s">
        <v>80</v>
      </c>
      <c r="F2886" s="39" t="s">
        <v>76</v>
      </c>
      <c r="G2886" s="39" t="s">
        <v>144</v>
      </c>
      <c r="H2886" s="39" t="str">
        <f>IF(raw_impacts[[#This Row],[BldgVint]]="Old","Ex",raw_impacts[[#This Row],[BldgVint]])</f>
        <v>Rec</v>
      </c>
      <c r="I2886" s="39" t="s">
        <v>58</v>
      </c>
      <c r="J2886" s="39" t="s">
        <v>41</v>
      </c>
      <c r="K2886" s="39" t="s">
        <v>45</v>
      </c>
      <c r="L2886" s="39">
        <v>96.1</v>
      </c>
      <c r="M2886" s="39">
        <v>0</v>
      </c>
      <c r="N2886" s="39" t="s">
        <v>46</v>
      </c>
      <c r="O2886" s="39">
        <v>124</v>
      </c>
      <c r="P2886" s="39">
        <v>0.111</v>
      </c>
      <c r="Q2886" s="39">
        <v>0</v>
      </c>
      <c r="R2886" s="39">
        <v>124</v>
      </c>
      <c r="S2886" s="39">
        <v>0.111</v>
      </c>
      <c r="T2886" s="39">
        <v>0</v>
      </c>
      <c r="U2886" s="39">
        <v>0</v>
      </c>
      <c r="V2886" s="39">
        <v>0</v>
      </c>
      <c r="W2886" s="39">
        <v>0</v>
      </c>
      <c r="X2886" s="39">
        <v>0</v>
      </c>
      <c r="Y2886" s="39">
        <v>0</v>
      </c>
      <c r="Z2886" s="39">
        <v>0</v>
      </c>
      <c r="AA2886" s="39" t="s">
        <v>47</v>
      </c>
      <c r="AB2886" s="39" t="s">
        <v>48</v>
      </c>
      <c r="AC2886" s="39">
        <v>2020</v>
      </c>
      <c r="AD28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0.29799999999999999</v>
      </c>
    </row>
    <row r="2887" spans="1:30" hidden="1" x14ac:dyDescent="0.25">
      <c r="A2887" s="39" t="s">
        <v>86</v>
      </c>
      <c r="B2887" s="39" t="s">
        <v>39</v>
      </c>
      <c r="C2887" s="39" t="s">
        <v>40</v>
      </c>
      <c r="D2887" s="40">
        <v>43474.373194444444</v>
      </c>
      <c r="E2887" s="39" t="s">
        <v>80</v>
      </c>
      <c r="F2887" s="39" t="s">
        <v>77</v>
      </c>
      <c r="G2887" s="39" t="s">
        <v>144</v>
      </c>
      <c r="H2887" s="39" t="str">
        <f>IF(raw_impacts[[#This Row],[BldgVint]]="Old","Ex",raw_impacts[[#This Row],[BldgVint]])</f>
        <v>Rec</v>
      </c>
      <c r="I2887" s="39" t="s">
        <v>58</v>
      </c>
      <c r="J2887" s="39" t="s">
        <v>41</v>
      </c>
      <c r="K2887" s="39" t="s">
        <v>45</v>
      </c>
      <c r="L2887" s="39">
        <v>358</v>
      </c>
      <c r="M2887" s="39">
        <v>0</v>
      </c>
      <c r="N2887" s="39" t="s">
        <v>46</v>
      </c>
      <c r="O2887" s="39">
        <v>109</v>
      </c>
      <c r="P2887" s="39">
        <v>5.3600000000000002E-2</v>
      </c>
      <c r="Q2887" s="39">
        <v>0</v>
      </c>
      <c r="R2887" s="39">
        <v>109</v>
      </c>
      <c r="S2887" s="39">
        <v>5.3600000000000002E-2</v>
      </c>
      <c r="T2887" s="39">
        <v>0</v>
      </c>
      <c r="U2887" s="39">
        <v>0</v>
      </c>
      <c r="V2887" s="39">
        <v>0</v>
      </c>
      <c r="W2887" s="39">
        <v>0</v>
      </c>
      <c r="X2887" s="39">
        <v>0</v>
      </c>
      <c r="Y2887" s="39">
        <v>0</v>
      </c>
      <c r="Z2887" s="39">
        <v>0</v>
      </c>
      <c r="AA2887" s="39" t="s">
        <v>47</v>
      </c>
      <c r="AB2887" s="39" t="s">
        <v>48</v>
      </c>
      <c r="AC2887" s="39">
        <v>2020</v>
      </c>
      <c r="AD28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3.61</v>
      </c>
    </row>
    <row r="2888" spans="1:30" hidden="1" x14ac:dyDescent="0.25">
      <c r="A2888" s="39" t="s">
        <v>86</v>
      </c>
      <c r="B2888" s="39" t="s">
        <v>39</v>
      </c>
      <c r="C2888" s="39" t="s">
        <v>40</v>
      </c>
      <c r="D2888" s="40">
        <v>43474.373194444444</v>
      </c>
      <c r="E2888" s="39" t="s">
        <v>80</v>
      </c>
      <c r="F2888" s="39" t="s">
        <v>78</v>
      </c>
      <c r="G2888" s="39" t="s">
        <v>144</v>
      </c>
      <c r="H2888" s="39" t="str">
        <f>IF(raw_impacts[[#This Row],[BldgVint]]="Old","Ex",raw_impacts[[#This Row],[BldgVint]])</f>
        <v>Rec</v>
      </c>
      <c r="I2888" s="39" t="s">
        <v>58</v>
      </c>
      <c r="J2888" s="39" t="s">
        <v>41</v>
      </c>
      <c r="K2888" s="39" t="s">
        <v>45</v>
      </c>
      <c r="L2888" s="39">
        <v>21.3</v>
      </c>
      <c r="M2888" s="39">
        <v>0</v>
      </c>
      <c r="N2888" s="39" t="s">
        <v>46</v>
      </c>
      <c r="O2888" s="39">
        <v>120</v>
      </c>
      <c r="P2888" s="39">
        <v>5.8799999999999998E-2</v>
      </c>
      <c r="Q2888" s="39">
        <v>0</v>
      </c>
      <c r="R2888" s="39">
        <v>120</v>
      </c>
      <c r="S2888" s="39">
        <v>5.8799999999999998E-2</v>
      </c>
      <c r="T2888" s="39">
        <v>0</v>
      </c>
      <c r="U2888" s="39">
        <v>0</v>
      </c>
      <c r="V2888" s="39">
        <v>0</v>
      </c>
      <c r="W2888" s="39">
        <v>0</v>
      </c>
      <c r="X2888" s="39">
        <v>0</v>
      </c>
      <c r="Y2888" s="39">
        <v>0</v>
      </c>
      <c r="Z2888" s="39">
        <v>0</v>
      </c>
      <c r="AA2888" s="39" t="s">
        <v>47</v>
      </c>
      <c r="AB2888" s="39" t="s">
        <v>48</v>
      </c>
      <c r="AC2888" s="39">
        <v>2020</v>
      </c>
      <c r="AD28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0.97099999999999997</v>
      </c>
    </row>
    <row r="2889" spans="1:30" hidden="1" x14ac:dyDescent="0.25">
      <c r="A2889" s="39" t="s">
        <v>86</v>
      </c>
      <c r="B2889" s="39" t="s">
        <v>39</v>
      </c>
      <c r="C2889" s="39" t="s">
        <v>40</v>
      </c>
      <c r="D2889" s="40">
        <v>43474.373194444444</v>
      </c>
      <c r="E2889" s="39" t="s">
        <v>80</v>
      </c>
      <c r="F2889" s="39" t="s">
        <v>79</v>
      </c>
      <c r="G2889" s="39" t="s">
        <v>144</v>
      </c>
      <c r="H2889" s="39" t="str">
        <f>IF(raw_impacts[[#This Row],[BldgVint]]="Old","Ex",raw_impacts[[#This Row],[BldgVint]])</f>
        <v>Rec</v>
      </c>
      <c r="I2889" s="39" t="s">
        <v>58</v>
      </c>
      <c r="J2889" s="39" t="s">
        <v>41</v>
      </c>
      <c r="K2889" s="39" t="s">
        <v>45</v>
      </c>
      <c r="L2889" s="39">
        <v>230</v>
      </c>
      <c r="M2889" s="39">
        <v>0</v>
      </c>
      <c r="N2889" s="39" t="s">
        <v>46</v>
      </c>
      <c r="O2889" s="39">
        <v>134</v>
      </c>
      <c r="P2889" s="39">
        <v>0.113</v>
      </c>
      <c r="Q2889" s="39">
        <v>0</v>
      </c>
      <c r="R2889" s="39">
        <v>134</v>
      </c>
      <c r="S2889" s="39">
        <v>0.113</v>
      </c>
      <c r="T2889" s="39">
        <v>0</v>
      </c>
      <c r="U2889" s="39">
        <v>0</v>
      </c>
      <c r="V2889" s="39">
        <v>0</v>
      </c>
      <c r="W2889" s="39">
        <v>0</v>
      </c>
      <c r="X2889" s="39">
        <v>0</v>
      </c>
      <c r="Y2889" s="39">
        <v>0</v>
      </c>
      <c r="Z2889" s="39">
        <v>0</v>
      </c>
      <c r="AA2889" s="39" t="s">
        <v>47</v>
      </c>
      <c r="AB2889" s="39" t="s">
        <v>48</v>
      </c>
      <c r="AC2889" s="39">
        <v>2020</v>
      </c>
      <c r="AD28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0.60099999999999998</v>
      </c>
    </row>
    <row r="2890" spans="1:30" hidden="1" x14ac:dyDescent="0.25">
      <c r="A2890" s="39" t="s">
        <v>86</v>
      </c>
      <c r="B2890" s="39" t="s">
        <v>39</v>
      </c>
      <c r="C2890" s="39" t="s">
        <v>40</v>
      </c>
      <c r="D2890" s="40">
        <v>43474.373194444444</v>
      </c>
      <c r="E2890" s="39" t="s">
        <v>80</v>
      </c>
      <c r="F2890" s="39" t="s">
        <v>42</v>
      </c>
      <c r="G2890" s="39" t="s">
        <v>144</v>
      </c>
      <c r="H2890" s="39" t="str">
        <f>IF(raw_impacts[[#This Row],[BldgVint]]="Old","Ex",raw_impacts[[#This Row],[BldgVint]])</f>
        <v>Rec</v>
      </c>
      <c r="I2890" s="39" t="s">
        <v>59</v>
      </c>
      <c r="J2890" s="39" t="s">
        <v>41</v>
      </c>
      <c r="K2890" s="39" t="s">
        <v>45</v>
      </c>
      <c r="L2890" s="39">
        <v>380</v>
      </c>
      <c r="M2890" s="39">
        <v>0</v>
      </c>
      <c r="N2890" s="39" t="s">
        <v>46</v>
      </c>
      <c r="O2890" s="39">
        <v>89.8</v>
      </c>
      <c r="P2890" s="39">
        <v>7.5800000000000006E-2</v>
      </c>
      <c r="Q2890" s="39">
        <v>0</v>
      </c>
      <c r="R2890" s="39">
        <v>89.8</v>
      </c>
      <c r="S2890" s="39">
        <v>7.5800000000000006E-2</v>
      </c>
      <c r="T2890" s="39">
        <v>0</v>
      </c>
      <c r="U2890" s="39">
        <v>0</v>
      </c>
      <c r="V2890" s="39">
        <v>0</v>
      </c>
      <c r="W2890" s="39">
        <v>0</v>
      </c>
      <c r="X2890" s="39">
        <v>0</v>
      </c>
      <c r="Y2890" s="39">
        <v>0</v>
      </c>
      <c r="Z2890" s="39">
        <v>0</v>
      </c>
      <c r="AA2890" s="39" t="s">
        <v>47</v>
      </c>
      <c r="AB2890" s="39" t="s">
        <v>48</v>
      </c>
      <c r="AC2890" s="39">
        <v>2020</v>
      </c>
      <c r="AD28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2891" spans="1:30" hidden="1" x14ac:dyDescent="0.25">
      <c r="A2891" s="39" t="s">
        <v>86</v>
      </c>
      <c r="B2891" s="39" t="s">
        <v>39</v>
      </c>
      <c r="C2891" s="39" t="s">
        <v>40</v>
      </c>
      <c r="D2891" s="40">
        <v>43474.373194444444</v>
      </c>
      <c r="E2891" s="39" t="s">
        <v>80</v>
      </c>
      <c r="F2891" s="39" t="s">
        <v>71</v>
      </c>
      <c r="G2891" s="39" t="s">
        <v>144</v>
      </c>
      <c r="H2891" s="39" t="str">
        <f>IF(raw_impacts[[#This Row],[BldgVint]]="Old","Ex",raw_impacts[[#This Row],[BldgVint]])</f>
        <v>Rec</v>
      </c>
      <c r="I2891" s="39" t="s">
        <v>59</v>
      </c>
      <c r="J2891" s="39" t="s">
        <v>41</v>
      </c>
      <c r="K2891" s="39" t="s">
        <v>45</v>
      </c>
      <c r="L2891" s="39">
        <v>192</v>
      </c>
      <c r="M2891" s="39">
        <v>0</v>
      </c>
      <c r="N2891" s="39" t="s">
        <v>46</v>
      </c>
      <c r="O2891" s="39">
        <v>64.2</v>
      </c>
      <c r="P2891" s="39">
        <v>4.1799999999999997E-2</v>
      </c>
      <c r="Q2891" s="39">
        <v>0</v>
      </c>
      <c r="R2891" s="39">
        <v>64.2</v>
      </c>
      <c r="S2891" s="39">
        <v>4.1799999999999997E-2</v>
      </c>
      <c r="T2891" s="39">
        <v>0</v>
      </c>
      <c r="U2891" s="39">
        <v>0</v>
      </c>
      <c r="V2891" s="39">
        <v>0</v>
      </c>
      <c r="W2891" s="39">
        <v>0</v>
      </c>
      <c r="X2891" s="39">
        <v>0</v>
      </c>
      <c r="Y2891" s="39">
        <v>0</v>
      </c>
      <c r="Z2891" s="39">
        <v>0</v>
      </c>
      <c r="AA2891" s="39" t="s">
        <v>47</v>
      </c>
      <c r="AB2891" s="39" t="s">
        <v>48</v>
      </c>
      <c r="AC2891" s="39">
        <v>2020</v>
      </c>
      <c r="AD28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2.8999999999999998E-2</v>
      </c>
    </row>
    <row r="2892" spans="1:30" hidden="1" x14ac:dyDescent="0.25">
      <c r="A2892" s="39" t="s">
        <v>86</v>
      </c>
      <c r="B2892" s="39" t="s">
        <v>39</v>
      </c>
      <c r="C2892" s="39" t="s">
        <v>40</v>
      </c>
      <c r="D2892" s="40">
        <v>43474.373194444444</v>
      </c>
      <c r="E2892" s="39" t="s">
        <v>80</v>
      </c>
      <c r="F2892" s="39" t="s">
        <v>72</v>
      </c>
      <c r="G2892" s="39" t="s">
        <v>144</v>
      </c>
      <c r="H2892" s="39" t="str">
        <f>IF(raw_impacts[[#This Row],[BldgVint]]="Old","Ex",raw_impacts[[#This Row],[BldgVint]])</f>
        <v>Rec</v>
      </c>
      <c r="I2892" s="39" t="s">
        <v>59</v>
      </c>
      <c r="J2892" s="39" t="s">
        <v>41</v>
      </c>
      <c r="K2892" s="39" t="s">
        <v>45</v>
      </c>
      <c r="L2892" s="39">
        <v>1350</v>
      </c>
      <c r="M2892" s="39">
        <v>0</v>
      </c>
      <c r="N2892" s="39" t="s">
        <v>46</v>
      </c>
      <c r="O2892" s="39">
        <v>73.599999999999994</v>
      </c>
      <c r="P2892" s="39">
        <v>6.4100000000000004E-2</v>
      </c>
      <c r="Q2892" s="39">
        <v>0</v>
      </c>
      <c r="R2892" s="39">
        <v>73.599999999999994</v>
      </c>
      <c r="S2892" s="39">
        <v>6.4100000000000004E-2</v>
      </c>
      <c r="T2892" s="39">
        <v>0</v>
      </c>
      <c r="U2892" s="39">
        <v>0</v>
      </c>
      <c r="V2892" s="39">
        <v>0</v>
      </c>
      <c r="W2892" s="39">
        <v>0</v>
      </c>
      <c r="X2892" s="39">
        <v>0</v>
      </c>
      <c r="Y2892" s="39">
        <v>0</v>
      </c>
      <c r="Z2892" s="39">
        <v>0</v>
      </c>
      <c r="AA2892" s="39" t="s">
        <v>47</v>
      </c>
      <c r="AB2892" s="39" t="s">
        <v>48</v>
      </c>
      <c r="AC2892" s="39">
        <v>2020</v>
      </c>
      <c r="AD28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2893" spans="1:30" hidden="1" x14ac:dyDescent="0.25">
      <c r="A2893" s="39" t="s">
        <v>86</v>
      </c>
      <c r="B2893" s="39" t="s">
        <v>39</v>
      </c>
      <c r="C2893" s="39" t="s">
        <v>40</v>
      </c>
      <c r="D2893" s="40">
        <v>43474.373194444444</v>
      </c>
      <c r="E2893" s="39" t="s">
        <v>80</v>
      </c>
      <c r="F2893" s="39" t="s">
        <v>73</v>
      </c>
      <c r="G2893" s="39" t="s">
        <v>144</v>
      </c>
      <c r="H2893" s="39" t="str">
        <f>IF(raw_impacts[[#This Row],[BldgVint]]="Old","Ex",raw_impacts[[#This Row],[BldgVint]])</f>
        <v>Rec</v>
      </c>
      <c r="I2893" s="39" t="s">
        <v>59</v>
      </c>
      <c r="J2893" s="39" t="s">
        <v>41</v>
      </c>
      <c r="K2893" s="39" t="s">
        <v>45</v>
      </c>
      <c r="L2893" s="39">
        <v>646</v>
      </c>
      <c r="M2893" s="39">
        <v>0</v>
      </c>
      <c r="N2893" s="39" t="s">
        <v>46</v>
      </c>
      <c r="O2893" s="39">
        <v>39.299999999999997</v>
      </c>
      <c r="P2893" s="39">
        <v>2.7099999999999999E-2</v>
      </c>
      <c r="Q2893" s="39">
        <v>0</v>
      </c>
      <c r="R2893" s="39">
        <v>39.299999999999997</v>
      </c>
      <c r="S2893" s="39">
        <v>2.7099999999999999E-2</v>
      </c>
      <c r="T2893" s="39">
        <v>0</v>
      </c>
      <c r="U2893" s="39">
        <v>0</v>
      </c>
      <c r="V2893" s="39">
        <v>0</v>
      </c>
      <c r="W2893" s="39">
        <v>0</v>
      </c>
      <c r="X2893" s="39">
        <v>0</v>
      </c>
      <c r="Y2893" s="39">
        <v>0</v>
      </c>
      <c r="Z2893" s="39">
        <v>0</v>
      </c>
      <c r="AA2893" s="39" t="s">
        <v>47</v>
      </c>
      <c r="AB2893" s="39" t="s">
        <v>48</v>
      </c>
      <c r="AC2893" s="39">
        <v>2020</v>
      </c>
      <c r="AD28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2894" spans="1:30" hidden="1" x14ac:dyDescent="0.25">
      <c r="A2894" s="39" t="s">
        <v>86</v>
      </c>
      <c r="B2894" s="39" t="s">
        <v>39</v>
      </c>
      <c r="C2894" s="39" t="s">
        <v>40</v>
      </c>
      <c r="D2894" s="40">
        <v>43474.373194444444</v>
      </c>
      <c r="E2894" s="39" t="s">
        <v>80</v>
      </c>
      <c r="F2894" s="39" t="s">
        <v>74</v>
      </c>
      <c r="G2894" s="39" t="s">
        <v>144</v>
      </c>
      <c r="H2894" s="39" t="str">
        <f>IF(raw_impacts[[#This Row],[BldgVint]]="Old","Ex",raw_impacts[[#This Row],[BldgVint]])</f>
        <v>Rec</v>
      </c>
      <c r="I2894" s="39" t="s">
        <v>59</v>
      </c>
      <c r="J2894" s="39" t="s">
        <v>41</v>
      </c>
      <c r="K2894" s="39" t="s">
        <v>45</v>
      </c>
      <c r="L2894" s="39">
        <v>102</v>
      </c>
      <c r="M2894" s="39">
        <v>0</v>
      </c>
      <c r="N2894" s="39" t="s">
        <v>46</v>
      </c>
      <c r="O2894" s="39">
        <v>143</v>
      </c>
      <c r="P2894" s="39">
        <v>6.3399999999999998E-2</v>
      </c>
      <c r="Q2894" s="39">
        <v>0</v>
      </c>
      <c r="R2894" s="39">
        <v>143</v>
      </c>
      <c r="S2894" s="39">
        <v>6.3399999999999998E-2</v>
      </c>
      <c r="T2894" s="39">
        <v>0</v>
      </c>
      <c r="U2894" s="39">
        <v>0</v>
      </c>
      <c r="V2894" s="39">
        <v>0</v>
      </c>
      <c r="W2894" s="39">
        <v>0</v>
      </c>
      <c r="X2894" s="39">
        <v>0</v>
      </c>
      <c r="Y2894" s="39">
        <v>0</v>
      </c>
      <c r="Z2894" s="39">
        <v>0</v>
      </c>
      <c r="AA2894" s="39" t="s">
        <v>47</v>
      </c>
      <c r="AB2894" s="39" t="s">
        <v>48</v>
      </c>
      <c r="AC2894" s="39">
        <v>2020</v>
      </c>
      <c r="AD28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0.156</v>
      </c>
    </row>
    <row r="2895" spans="1:30" hidden="1" x14ac:dyDescent="0.25">
      <c r="A2895" s="39" t="s">
        <v>86</v>
      </c>
      <c r="B2895" s="39" t="s">
        <v>39</v>
      </c>
      <c r="C2895" s="39" t="s">
        <v>40</v>
      </c>
      <c r="D2895" s="40">
        <v>43474.373194444444</v>
      </c>
      <c r="E2895" s="39" t="s">
        <v>80</v>
      </c>
      <c r="F2895" s="39" t="s">
        <v>75</v>
      </c>
      <c r="G2895" s="39" t="s">
        <v>144</v>
      </c>
      <c r="H2895" s="39" t="str">
        <f>IF(raw_impacts[[#This Row],[BldgVint]]="Old","Ex",raw_impacts[[#This Row],[BldgVint]])</f>
        <v>Rec</v>
      </c>
      <c r="I2895" s="39" t="s">
        <v>59</v>
      </c>
      <c r="J2895" s="39" t="s">
        <v>41</v>
      </c>
      <c r="K2895" s="39" t="s">
        <v>45</v>
      </c>
      <c r="L2895" s="39">
        <v>222</v>
      </c>
      <c r="M2895" s="39">
        <v>0</v>
      </c>
      <c r="N2895" s="39" t="s">
        <v>46</v>
      </c>
      <c r="O2895" s="39">
        <v>91.4</v>
      </c>
      <c r="P2895" s="39">
        <v>4.5400000000000003E-2</v>
      </c>
      <c r="Q2895" s="39">
        <v>0</v>
      </c>
      <c r="R2895" s="39">
        <v>91.4</v>
      </c>
      <c r="S2895" s="39">
        <v>4.5400000000000003E-2</v>
      </c>
      <c r="T2895" s="39">
        <v>0</v>
      </c>
      <c r="U2895" s="39">
        <v>0</v>
      </c>
      <c r="V2895" s="39">
        <v>0</v>
      </c>
      <c r="W2895" s="39">
        <v>0</v>
      </c>
      <c r="X2895" s="39">
        <v>0</v>
      </c>
      <c r="Y2895" s="39">
        <v>0</v>
      </c>
      <c r="Z2895" s="39">
        <v>0</v>
      </c>
      <c r="AA2895" s="39" t="s">
        <v>47</v>
      </c>
      <c r="AB2895" s="39" t="s">
        <v>48</v>
      </c>
      <c r="AC2895" s="39">
        <v>2020</v>
      </c>
      <c r="AD28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9.5000000000000001E-2</v>
      </c>
    </row>
    <row r="2896" spans="1:30" hidden="1" x14ac:dyDescent="0.25">
      <c r="A2896" s="39" t="s">
        <v>86</v>
      </c>
      <c r="B2896" s="39" t="s">
        <v>39</v>
      </c>
      <c r="C2896" s="39" t="s">
        <v>40</v>
      </c>
      <c r="D2896" s="40">
        <v>43474.373194444444</v>
      </c>
      <c r="E2896" s="39" t="s">
        <v>80</v>
      </c>
      <c r="F2896" s="39" t="s">
        <v>76</v>
      </c>
      <c r="G2896" s="39" t="s">
        <v>144</v>
      </c>
      <c r="H2896" s="39" t="str">
        <f>IF(raw_impacts[[#This Row],[BldgVint]]="Old","Ex",raw_impacts[[#This Row],[BldgVint]])</f>
        <v>Rec</v>
      </c>
      <c r="I2896" s="39" t="s">
        <v>59</v>
      </c>
      <c r="J2896" s="39" t="s">
        <v>41</v>
      </c>
      <c r="K2896" s="39" t="s">
        <v>45</v>
      </c>
      <c r="L2896" s="39">
        <v>77.2</v>
      </c>
      <c r="M2896" s="39">
        <v>0</v>
      </c>
      <c r="N2896" s="39" t="s">
        <v>46</v>
      </c>
      <c r="O2896" s="39">
        <v>60.9</v>
      </c>
      <c r="P2896" s="39">
        <v>4.9700000000000001E-2</v>
      </c>
      <c r="Q2896" s="39">
        <v>0</v>
      </c>
      <c r="R2896" s="39">
        <v>60.9</v>
      </c>
      <c r="S2896" s="39">
        <v>4.9700000000000001E-2</v>
      </c>
      <c r="T2896" s="39">
        <v>0</v>
      </c>
      <c r="U2896" s="39">
        <v>0</v>
      </c>
      <c r="V2896" s="39">
        <v>0</v>
      </c>
      <c r="W2896" s="39">
        <v>0</v>
      </c>
      <c r="X2896" s="39">
        <v>0</v>
      </c>
      <c r="Y2896" s="39">
        <v>0</v>
      </c>
      <c r="Z2896" s="39">
        <v>0</v>
      </c>
      <c r="AA2896" s="39" t="s">
        <v>47</v>
      </c>
      <c r="AB2896" s="39" t="s">
        <v>48</v>
      </c>
      <c r="AC2896" s="39">
        <v>2020</v>
      </c>
      <c r="AD28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2897" spans="1:30" hidden="1" x14ac:dyDescent="0.25">
      <c r="A2897" s="39" t="s">
        <v>86</v>
      </c>
      <c r="B2897" s="39" t="s">
        <v>39</v>
      </c>
      <c r="C2897" s="39" t="s">
        <v>40</v>
      </c>
      <c r="D2897" s="40">
        <v>43474.373194444444</v>
      </c>
      <c r="E2897" s="39" t="s">
        <v>80</v>
      </c>
      <c r="F2897" s="39" t="s">
        <v>77</v>
      </c>
      <c r="G2897" s="39" t="s">
        <v>144</v>
      </c>
      <c r="H2897" s="39" t="str">
        <f>IF(raw_impacts[[#This Row],[BldgVint]]="Old","Ex",raw_impacts[[#This Row],[BldgVint]])</f>
        <v>Rec</v>
      </c>
      <c r="I2897" s="39" t="s">
        <v>59</v>
      </c>
      <c r="J2897" s="39" t="s">
        <v>41</v>
      </c>
      <c r="K2897" s="39" t="s">
        <v>45</v>
      </c>
      <c r="L2897" s="39">
        <v>286</v>
      </c>
      <c r="M2897" s="39">
        <v>0</v>
      </c>
      <c r="N2897" s="39" t="s">
        <v>46</v>
      </c>
      <c r="O2897" s="39">
        <v>84.8</v>
      </c>
      <c r="P2897" s="39">
        <v>3.3500000000000002E-2</v>
      </c>
      <c r="Q2897" s="39">
        <v>0</v>
      </c>
      <c r="R2897" s="39">
        <v>84.8</v>
      </c>
      <c r="S2897" s="39">
        <v>3.3500000000000002E-2</v>
      </c>
      <c r="T2897" s="39">
        <v>0</v>
      </c>
      <c r="U2897" s="39">
        <v>0</v>
      </c>
      <c r="V2897" s="39">
        <v>0</v>
      </c>
      <c r="W2897" s="39">
        <v>0</v>
      </c>
      <c r="X2897" s="39">
        <v>0</v>
      </c>
      <c r="Y2897" s="39">
        <v>0</v>
      </c>
      <c r="Z2897" s="39">
        <v>0</v>
      </c>
      <c r="AA2897" s="39" t="s">
        <v>47</v>
      </c>
      <c r="AB2897" s="39" t="s">
        <v>48</v>
      </c>
      <c r="AC2897" s="39">
        <v>2020</v>
      </c>
      <c r="AD28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0.254</v>
      </c>
    </row>
    <row r="2898" spans="1:30" hidden="1" x14ac:dyDescent="0.25">
      <c r="A2898" s="39" t="s">
        <v>86</v>
      </c>
      <c r="B2898" s="39" t="s">
        <v>39</v>
      </c>
      <c r="C2898" s="39" t="s">
        <v>40</v>
      </c>
      <c r="D2898" s="40">
        <v>43474.373194444444</v>
      </c>
      <c r="E2898" s="39" t="s">
        <v>80</v>
      </c>
      <c r="F2898" s="39" t="s">
        <v>78</v>
      </c>
      <c r="G2898" s="39" t="s">
        <v>144</v>
      </c>
      <c r="H2898" s="39" t="str">
        <f>IF(raw_impacts[[#This Row],[BldgVint]]="Old","Ex",raw_impacts[[#This Row],[BldgVint]])</f>
        <v>Rec</v>
      </c>
      <c r="I2898" s="39" t="s">
        <v>59</v>
      </c>
      <c r="J2898" s="39" t="s">
        <v>41</v>
      </c>
      <c r="K2898" s="39" t="s">
        <v>45</v>
      </c>
      <c r="L2898" s="39">
        <v>15.7</v>
      </c>
      <c r="M2898" s="39">
        <v>0</v>
      </c>
      <c r="N2898" s="39" t="s">
        <v>46</v>
      </c>
      <c r="O2898" s="39">
        <v>97.5</v>
      </c>
      <c r="P2898" s="39">
        <v>3.5499999999999997E-2</v>
      </c>
      <c r="Q2898" s="39">
        <v>0</v>
      </c>
      <c r="R2898" s="39">
        <v>97.5</v>
      </c>
      <c r="S2898" s="39">
        <v>3.5499999999999997E-2</v>
      </c>
      <c r="T2898" s="39">
        <v>0</v>
      </c>
      <c r="U2898" s="39">
        <v>0</v>
      </c>
      <c r="V2898" s="39">
        <v>0</v>
      </c>
      <c r="W2898" s="39">
        <v>0</v>
      </c>
      <c r="X2898" s="39">
        <v>0</v>
      </c>
      <c r="Y2898" s="39">
        <v>0</v>
      </c>
      <c r="Z2898" s="39">
        <v>0</v>
      </c>
      <c r="AA2898" s="39" t="s">
        <v>47</v>
      </c>
      <c r="AB2898" s="39" t="s">
        <v>48</v>
      </c>
      <c r="AC2898" s="39">
        <v>2020</v>
      </c>
      <c r="AD28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6.8000000000000005E-2</v>
      </c>
    </row>
    <row r="2899" spans="1:30" hidden="1" x14ac:dyDescent="0.25">
      <c r="A2899" s="39" t="s">
        <v>86</v>
      </c>
      <c r="B2899" s="39" t="s">
        <v>39</v>
      </c>
      <c r="C2899" s="39" t="s">
        <v>40</v>
      </c>
      <c r="D2899" s="40">
        <v>43474.373194444444</v>
      </c>
      <c r="E2899" s="39" t="s">
        <v>80</v>
      </c>
      <c r="F2899" s="39" t="s">
        <v>79</v>
      </c>
      <c r="G2899" s="39" t="s">
        <v>144</v>
      </c>
      <c r="H2899" s="39" t="str">
        <f>IF(raw_impacts[[#This Row],[BldgVint]]="Old","Ex",raw_impacts[[#This Row],[BldgVint]])</f>
        <v>Rec</v>
      </c>
      <c r="I2899" s="39" t="s">
        <v>59</v>
      </c>
      <c r="J2899" s="39" t="s">
        <v>41</v>
      </c>
      <c r="K2899" s="39" t="s">
        <v>45</v>
      </c>
      <c r="L2899" s="39">
        <v>172</v>
      </c>
      <c r="M2899" s="39">
        <v>0</v>
      </c>
      <c r="N2899" s="39" t="s">
        <v>46</v>
      </c>
      <c r="O2899" s="39">
        <v>89.7</v>
      </c>
      <c r="P2899" s="39">
        <v>5.7799999999999997E-2</v>
      </c>
      <c r="Q2899" s="39">
        <v>0</v>
      </c>
      <c r="R2899" s="39">
        <v>89.7</v>
      </c>
      <c r="S2899" s="39">
        <v>5.7799999999999997E-2</v>
      </c>
      <c r="T2899" s="39">
        <v>0</v>
      </c>
      <c r="U2899" s="39">
        <v>0</v>
      </c>
      <c r="V2899" s="39">
        <v>0</v>
      </c>
      <c r="W2899" s="39">
        <v>0</v>
      </c>
      <c r="X2899" s="39">
        <v>0</v>
      </c>
      <c r="Y2899" s="39">
        <v>0</v>
      </c>
      <c r="Z2899" s="39">
        <v>0</v>
      </c>
      <c r="AA2899" s="39" t="s">
        <v>47</v>
      </c>
      <c r="AB2899" s="39" t="s">
        <v>48</v>
      </c>
      <c r="AC2899" s="39">
        <v>2020</v>
      </c>
      <c r="AD28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2900" spans="1:30" hidden="1" x14ac:dyDescent="0.25">
      <c r="A2900" s="39" t="s">
        <v>86</v>
      </c>
      <c r="B2900" s="39" t="s">
        <v>39</v>
      </c>
      <c r="C2900" s="39" t="s">
        <v>40</v>
      </c>
      <c r="D2900" s="40">
        <v>43474.373194444444</v>
      </c>
      <c r="E2900" s="39" t="s">
        <v>80</v>
      </c>
      <c r="F2900" s="39" t="s">
        <v>42</v>
      </c>
      <c r="G2900" s="39" t="s">
        <v>144</v>
      </c>
      <c r="H2900" s="39" t="str">
        <f>IF(raw_impacts[[#This Row],[BldgVint]]="Old","Ex",raw_impacts[[#This Row],[BldgVint]])</f>
        <v>Rec</v>
      </c>
      <c r="I2900" s="39" t="s">
        <v>65</v>
      </c>
      <c r="J2900" s="39" t="s">
        <v>41</v>
      </c>
      <c r="K2900" s="39" t="s">
        <v>45</v>
      </c>
      <c r="L2900" s="39">
        <v>653</v>
      </c>
      <c r="M2900" s="39">
        <v>0</v>
      </c>
      <c r="N2900" s="39" t="s">
        <v>46</v>
      </c>
      <c r="O2900" s="39">
        <v>166</v>
      </c>
      <c r="P2900" s="39">
        <v>0.113</v>
      </c>
      <c r="Q2900" s="39">
        <v>0</v>
      </c>
      <c r="R2900" s="39">
        <v>166</v>
      </c>
      <c r="S2900" s="39">
        <v>0.113</v>
      </c>
      <c r="T2900" s="39">
        <v>0</v>
      </c>
      <c r="U2900" s="39">
        <v>0</v>
      </c>
      <c r="V2900" s="39">
        <v>0</v>
      </c>
      <c r="W2900" s="39">
        <v>0</v>
      </c>
      <c r="X2900" s="39">
        <v>0</v>
      </c>
      <c r="Y2900" s="39">
        <v>0</v>
      </c>
      <c r="Z2900" s="39">
        <v>0</v>
      </c>
      <c r="AA2900" s="39" t="s">
        <v>47</v>
      </c>
      <c r="AB2900" s="39" t="s">
        <v>48</v>
      </c>
      <c r="AC2900" s="39">
        <v>2020</v>
      </c>
      <c r="AD29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0.23299999999999998</v>
      </c>
    </row>
    <row r="2901" spans="1:30" hidden="1" x14ac:dyDescent="0.25">
      <c r="A2901" s="39" t="s">
        <v>86</v>
      </c>
      <c r="B2901" s="39" t="s">
        <v>39</v>
      </c>
      <c r="C2901" s="39" t="s">
        <v>40</v>
      </c>
      <c r="D2901" s="40">
        <v>43474.373194444444</v>
      </c>
      <c r="E2901" s="39" t="s">
        <v>80</v>
      </c>
      <c r="F2901" s="39" t="s">
        <v>71</v>
      </c>
      <c r="G2901" s="39" t="s">
        <v>144</v>
      </c>
      <c r="H2901" s="39" t="str">
        <f>IF(raw_impacts[[#This Row],[BldgVint]]="Old","Ex",raw_impacts[[#This Row],[BldgVint]])</f>
        <v>Rec</v>
      </c>
      <c r="I2901" s="39" t="s">
        <v>65</v>
      </c>
      <c r="J2901" s="39" t="s">
        <v>41</v>
      </c>
      <c r="K2901" s="39" t="s">
        <v>45</v>
      </c>
      <c r="L2901" s="39">
        <v>339</v>
      </c>
      <c r="M2901" s="39">
        <v>0</v>
      </c>
      <c r="N2901" s="39" t="s">
        <v>46</v>
      </c>
      <c r="O2901" s="39">
        <v>110</v>
      </c>
      <c r="P2901" s="39">
        <v>4.4900000000000002E-2</v>
      </c>
      <c r="Q2901" s="39">
        <v>0</v>
      </c>
      <c r="R2901" s="39">
        <v>110</v>
      </c>
      <c r="S2901" s="39">
        <v>4.4900000000000002E-2</v>
      </c>
      <c r="T2901" s="39">
        <v>0</v>
      </c>
      <c r="U2901" s="39">
        <v>0</v>
      </c>
      <c r="V2901" s="39">
        <v>0</v>
      </c>
      <c r="W2901" s="39">
        <v>0</v>
      </c>
      <c r="X2901" s="39">
        <v>0</v>
      </c>
      <c r="Y2901" s="39">
        <v>0</v>
      </c>
      <c r="Z2901" s="39">
        <v>0</v>
      </c>
      <c r="AA2901" s="39" t="s">
        <v>47</v>
      </c>
      <c r="AB2901" s="39" t="s">
        <v>48</v>
      </c>
      <c r="AC2901" s="39">
        <v>2020</v>
      </c>
      <c r="AD29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0.17499999999999999</v>
      </c>
    </row>
    <row r="2902" spans="1:30" hidden="1" x14ac:dyDescent="0.25">
      <c r="A2902" s="39" t="s">
        <v>86</v>
      </c>
      <c r="B2902" s="39" t="s">
        <v>39</v>
      </c>
      <c r="C2902" s="39" t="s">
        <v>40</v>
      </c>
      <c r="D2902" s="40">
        <v>43474.373194444444</v>
      </c>
      <c r="E2902" s="39" t="s">
        <v>80</v>
      </c>
      <c r="F2902" s="39" t="s">
        <v>72</v>
      </c>
      <c r="G2902" s="39" t="s">
        <v>144</v>
      </c>
      <c r="H2902" s="39" t="str">
        <f>IF(raw_impacts[[#This Row],[BldgVint]]="Old","Ex",raw_impacts[[#This Row],[BldgVint]])</f>
        <v>Rec</v>
      </c>
      <c r="I2902" s="39" t="s">
        <v>65</v>
      </c>
      <c r="J2902" s="39" t="s">
        <v>41</v>
      </c>
      <c r="K2902" s="39" t="s">
        <v>45</v>
      </c>
      <c r="L2902" s="39">
        <v>2180</v>
      </c>
      <c r="M2902" s="39">
        <v>0</v>
      </c>
      <c r="N2902" s="39" t="s">
        <v>46</v>
      </c>
      <c r="O2902" s="39">
        <v>151</v>
      </c>
      <c r="P2902" s="39">
        <v>0.127</v>
      </c>
      <c r="Q2902" s="39">
        <v>0</v>
      </c>
      <c r="R2902" s="39">
        <v>151</v>
      </c>
      <c r="S2902" s="39">
        <v>0.127</v>
      </c>
      <c r="T2902" s="39">
        <v>0</v>
      </c>
      <c r="U2902" s="39">
        <v>0</v>
      </c>
      <c r="V2902" s="39">
        <v>0</v>
      </c>
      <c r="W2902" s="39">
        <v>0</v>
      </c>
      <c r="X2902" s="39">
        <v>0</v>
      </c>
      <c r="Y2902" s="39">
        <v>0</v>
      </c>
      <c r="Z2902" s="39">
        <v>0</v>
      </c>
      <c r="AA2902" s="39" t="s">
        <v>47</v>
      </c>
      <c r="AB2902" s="39" t="s">
        <v>48</v>
      </c>
      <c r="AC2902" s="39">
        <v>2020</v>
      </c>
      <c r="AD29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0.23299999999999998</v>
      </c>
    </row>
    <row r="2903" spans="1:30" hidden="1" x14ac:dyDescent="0.25">
      <c r="A2903" s="39" t="s">
        <v>86</v>
      </c>
      <c r="B2903" s="39" t="s">
        <v>39</v>
      </c>
      <c r="C2903" s="39" t="s">
        <v>40</v>
      </c>
      <c r="D2903" s="40">
        <v>43474.373194444444</v>
      </c>
      <c r="E2903" s="39" t="s">
        <v>80</v>
      </c>
      <c r="F2903" s="39" t="s">
        <v>73</v>
      </c>
      <c r="G2903" s="39" t="s">
        <v>144</v>
      </c>
      <c r="H2903" s="39" t="str">
        <f>IF(raw_impacts[[#This Row],[BldgVint]]="Old","Ex",raw_impacts[[#This Row],[BldgVint]])</f>
        <v>Rec</v>
      </c>
      <c r="I2903" s="39" t="s">
        <v>65</v>
      </c>
      <c r="J2903" s="39" t="s">
        <v>41</v>
      </c>
      <c r="K2903" s="39" t="s">
        <v>45</v>
      </c>
      <c r="L2903" s="39">
        <v>951</v>
      </c>
      <c r="M2903" s="39">
        <v>0</v>
      </c>
      <c r="N2903" s="39" t="s">
        <v>46</v>
      </c>
      <c r="O2903" s="39">
        <v>105</v>
      </c>
      <c r="P2903" s="39">
        <v>6.5799999999999997E-2</v>
      </c>
      <c r="Q2903" s="39">
        <v>0</v>
      </c>
      <c r="R2903" s="39">
        <v>105</v>
      </c>
      <c r="S2903" s="39">
        <v>6.5799999999999997E-2</v>
      </c>
      <c r="T2903" s="39">
        <v>0</v>
      </c>
      <c r="U2903" s="39">
        <v>0</v>
      </c>
      <c r="V2903" s="39">
        <v>0</v>
      </c>
      <c r="W2903" s="39">
        <v>0</v>
      </c>
      <c r="X2903" s="39">
        <v>0</v>
      </c>
      <c r="Y2903" s="39">
        <v>0</v>
      </c>
      <c r="Z2903" s="39">
        <v>0</v>
      </c>
      <c r="AA2903" s="39" t="s">
        <v>47</v>
      </c>
      <c r="AB2903" s="39" t="s">
        <v>48</v>
      </c>
      <c r="AC2903" s="39">
        <v>2020</v>
      </c>
      <c r="AD29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2904" spans="1:30" hidden="1" x14ac:dyDescent="0.25">
      <c r="A2904" s="39" t="s">
        <v>86</v>
      </c>
      <c r="B2904" s="39" t="s">
        <v>39</v>
      </c>
      <c r="C2904" s="39" t="s">
        <v>40</v>
      </c>
      <c r="D2904" s="40">
        <v>43474.373194444444</v>
      </c>
      <c r="E2904" s="39" t="s">
        <v>80</v>
      </c>
      <c r="F2904" s="39" t="s">
        <v>74</v>
      </c>
      <c r="G2904" s="39" t="s">
        <v>144</v>
      </c>
      <c r="H2904" s="39" t="str">
        <f>IF(raw_impacts[[#This Row],[BldgVint]]="Old","Ex",raw_impacts[[#This Row],[BldgVint]])</f>
        <v>Rec</v>
      </c>
      <c r="I2904" s="39" t="s">
        <v>65</v>
      </c>
      <c r="J2904" s="39" t="s">
        <v>41</v>
      </c>
      <c r="K2904" s="39" t="s">
        <v>45</v>
      </c>
      <c r="L2904" s="39">
        <v>203</v>
      </c>
      <c r="M2904" s="39">
        <v>0</v>
      </c>
      <c r="N2904" s="39" t="s">
        <v>46</v>
      </c>
      <c r="O2904" s="39">
        <v>215</v>
      </c>
      <c r="P2904" s="39">
        <v>0.14199999999999999</v>
      </c>
      <c r="Q2904" s="39">
        <v>0</v>
      </c>
      <c r="R2904" s="39">
        <v>215</v>
      </c>
      <c r="S2904" s="39">
        <v>0.14199999999999999</v>
      </c>
      <c r="T2904" s="39">
        <v>0</v>
      </c>
      <c r="U2904" s="39">
        <v>0</v>
      </c>
      <c r="V2904" s="39">
        <v>0</v>
      </c>
      <c r="W2904" s="39">
        <v>0</v>
      </c>
      <c r="X2904" s="39">
        <v>0</v>
      </c>
      <c r="Y2904" s="39">
        <v>0</v>
      </c>
      <c r="Z2904" s="39">
        <v>0</v>
      </c>
      <c r="AA2904" s="39" t="s">
        <v>47</v>
      </c>
      <c r="AB2904" s="39" t="s">
        <v>48</v>
      </c>
      <c r="AC2904" s="39">
        <v>2020</v>
      </c>
      <c r="AD29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0.109</v>
      </c>
    </row>
    <row r="2905" spans="1:30" hidden="1" x14ac:dyDescent="0.25">
      <c r="A2905" s="39" t="s">
        <v>86</v>
      </c>
      <c r="B2905" s="39" t="s">
        <v>39</v>
      </c>
      <c r="C2905" s="39" t="s">
        <v>40</v>
      </c>
      <c r="D2905" s="40">
        <v>43474.373194444444</v>
      </c>
      <c r="E2905" s="39" t="s">
        <v>80</v>
      </c>
      <c r="F2905" s="39" t="s">
        <v>75</v>
      </c>
      <c r="G2905" s="39" t="s">
        <v>144</v>
      </c>
      <c r="H2905" s="39" t="str">
        <f>IF(raw_impacts[[#This Row],[BldgVint]]="Old","Ex",raw_impacts[[#This Row],[BldgVint]])</f>
        <v>Rec</v>
      </c>
      <c r="I2905" s="39" t="s">
        <v>65</v>
      </c>
      <c r="J2905" s="39" t="s">
        <v>41</v>
      </c>
      <c r="K2905" s="39" t="s">
        <v>45</v>
      </c>
      <c r="L2905" s="39">
        <v>355</v>
      </c>
      <c r="M2905" s="39">
        <v>0</v>
      </c>
      <c r="N2905" s="39" t="s">
        <v>46</v>
      </c>
      <c r="O2905" s="39">
        <v>141</v>
      </c>
      <c r="P2905" s="39">
        <v>9.8900000000000002E-2</v>
      </c>
      <c r="Q2905" s="39">
        <v>0</v>
      </c>
      <c r="R2905" s="39">
        <v>141</v>
      </c>
      <c r="S2905" s="39">
        <v>9.8900000000000002E-2</v>
      </c>
      <c r="T2905" s="39">
        <v>0</v>
      </c>
      <c r="U2905" s="39">
        <v>0</v>
      </c>
      <c r="V2905" s="39">
        <v>0</v>
      </c>
      <c r="W2905" s="39">
        <v>0</v>
      </c>
      <c r="X2905" s="39">
        <v>0</v>
      </c>
      <c r="Y2905" s="39">
        <v>0</v>
      </c>
      <c r="Z2905" s="39">
        <v>0</v>
      </c>
      <c r="AA2905" s="39" t="s">
        <v>47</v>
      </c>
      <c r="AB2905" s="39" t="s">
        <v>48</v>
      </c>
      <c r="AC2905" s="39">
        <v>2020</v>
      </c>
      <c r="AD29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0.32400000000000001</v>
      </c>
    </row>
    <row r="2906" spans="1:30" hidden="1" x14ac:dyDescent="0.25">
      <c r="A2906" s="39" t="s">
        <v>86</v>
      </c>
      <c r="B2906" s="39" t="s">
        <v>39</v>
      </c>
      <c r="C2906" s="39" t="s">
        <v>40</v>
      </c>
      <c r="D2906" s="40">
        <v>43474.373194444444</v>
      </c>
      <c r="E2906" s="39" t="s">
        <v>80</v>
      </c>
      <c r="F2906" s="39" t="s">
        <v>76</v>
      </c>
      <c r="G2906" s="39" t="s">
        <v>144</v>
      </c>
      <c r="H2906" s="39" t="str">
        <f>IF(raw_impacts[[#This Row],[BldgVint]]="Old","Ex",raw_impacts[[#This Row],[BldgVint]])</f>
        <v>Rec</v>
      </c>
      <c r="I2906" s="39" t="s">
        <v>65</v>
      </c>
      <c r="J2906" s="39" t="s">
        <v>41</v>
      </c>
      <c r="K2906" s="39" t="s">
        <v>45</v>
      </c>
      <c r="L2906" s="39">
        <v>119</v>
      </c>
      <c r="M2906" s="39">
        <v>0</v>
      </c>
      <c r="N2906" s="39" t="s">
        <v>46</v>
      </c>
      <c r="O2906" s="39">
        <v>206</v>
      </c>
      <c r="P2906" s="39">
        <v>0.155</v>
      </c>
      <c r="Q2906" s="39">
        <v>0</v>
      </c>
      <c r="R2906" s="39">
        <v>206</v>
      </c>
      <c r="S2906" s="39">
        <v>0.155</v>
      </c>
      <c r="T2906" s="39">
        <v>0</v>
      </c>
      <c r="U2906" s="39">
        <v>0</v>
      </c>
      <c r="V2906" s="39">
        <v>0</v>
      </c>
      <c r="W2906" s="39">
        <v>0</v>
      </c>
      <c r="X2906" s="39">
        <v>0</v>
      </c>
      <c r="Y2906" s="39">
        <v>0</v>
      </c>
      <c r="Z2906" s="39">
        <v>0</v>
      </c>
      <c r="AA2906" s="39" t="s">
        <v>47</v>
      </c>
      <c r="AB2906" s="39" t="s">
        <v>48</v>
      </c>
      <c r="AC2906" s="39">
        <v>2020</v>
      </c>
      <c r="AD29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2907" spans="1:30" hidden="1" x14ac:dyDescent="0.25">
      <c r="A2907" s="39" t="s">
        <v>86</v>
      </c>
      <c r="B2907" s="39" t="s">
        <v>39</v>
      </c>
      <c r="C2907" s="39" t="s">
        <v>40</v>
      </c>
      <c r="D2907" s="40">
        <v>43474.373194444444</v>
      </c>
      <c r="E2907" s="39" t="s">
        <v>80</v>
      </c>
      <c r="F2907" s="39" t="s">
        <v>77</v>
      </c>
      <c r="G2907" s="39" t="s">
        <v>144</v>
      </c>
      <c r="H2907" s="39" t="str">
        <f>IF(raw_impacts[[#This Row],[BldgVint]]="Old","Ex",raw_impacts[[#This Row],[BldgVint]])</f>
        <v>Rec</v>
      </c>
      <c r="I2907" s="39" t="s">
        <v>65</v>
      </c>
      <c r="J2907" s="39" t="s">
        <v>41</v>
      </c>
      <c r="K2907" s="39" t="s">
        <v>45</v>
      </c>
      <c r="L2907" s="39">
        <v>416</v>
      </c>
      <c r="M2907" s="39">
        <v>0</v>
      </c>
      <c r="N2907" s="39" t="s">
        <v>46</v>
      </c>
      <c r="O2907" s="39">
        <v>140</v>
      </c>
      <c r="P2907" s="39">
        <v>8.1699999999999995E-2</v>
      </c>
      <c r="Q2907" s="39">
        <v>0</v>
      </c>
      <c r="R2907" s="39">
        <v>140</v>
      </c>
      <c r="S2907" s="39">
        <v>8.1699999999999995E-2</v>
      </c>
      <c r="T2907" s="39">
        <v>0</v>
      </c>
      <c r="U2907" s="39">
        <v>0</v>
      </c>
      <c r="V2907" s="39">
        <v>0</v>
      </c>
      <c r="W2907" s="39">
        <v>0</v>
      </c>
      <c r="X2907" s="39">
        <v>0</v>
      </c>
      <c r="Y2907" s="39">
        <v>0</v>
      </c>
      <c r="Z2907" s="39">
        <v>0</v>
      </c>
      <c r="AA2907" s="39" t="s">
        <v>47</v>
      </c>
      <c r="AB2907" s="39" t="s">
        <v>48</v>
      </c>
      <c r="AC2907" s="39">
        <v>2020</v>
      </c>
      <c r="AD29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0.41099999999999998</v>
      </c>
    </row>
    <row r="2908" spans="1:30" hidden="1" x14ac:dyDescent="0.25">
      <c r="A2908" s="39" t="s">
        <v>86</v>
      </c>
      <c r="B2908" s="39" t="s">
        <v>39</v>
      </c>
      <c r="C2908" s="39" t="s">
        <v>40</v>
      </c>
      <c r="D2908" s="40">
        <v>43474.373194444444</v>
      </c>
      <c r="E2908" s="39" t="s">
        <v>80</v>
      </c>
      <c r="F2908" s="39" t="s">
        <v>78</v>
      </c>
      <c r="G2908" s="39" t="s">
        <v>144</v>
      </c>
      <c r="H2908" s="39" t="str">
        <f>IF(raw_impacts[[#This Row],[BldgVint]]="Old","Ex",raw_impacts[[#This Row],[BldgVint]])</f>
        <v>Rec</v>
      </c>
      <c r="I2908" s="39" t="s">
        <v>65</v>
      </c>
      <c r="J2908" s="39" t="s">
        <v>41</v>
      </c>
      <c r="K2908" s="39" t="s">
        <v>45</v>
      </c>
      <c r="L2908" s="39">
        <v>25.4</v>
      </c>
      <c r="M2908" s="39">
        <v>0</v>
      </c>
      <c r="N2908" s="39" t="s">
        <v>46</v>
      </c>
      <c r="O2908" s="39">
        <v>154</v>
      </c>
      <c r="P2908" s="39">
        <v>8.9300000000000004E-2</v>
      </c>
      <c r="Q2908" s="39">
        <v>0</v>
      </c>
      <c r="R2908" s="39">
        <v>154</v>
      </c>
      <c r="S2908" s="39">
        <v>8.9300000000000004E-2</v>
      </c>
      <c r="T2908" s="39">
        <v>0</v>
      </c>
      <c r="U2908" s="39">
        <v>0</v>
      </c>
      <c r="V2908" s="39">
        <v>0</v>
      </c>
      <c r="W2908" s="39">
        <v>0</v>
      </c>
      <c r="X2908" s="39">
        <v>0</v>
      </c>
      <c r="Y2908" s="39">
        <v>0</v>
      </c>
      <c r="Z2908" s="39">
        <v>0</v>
      </c>
      <c r="AA2908" s="39" t="s">
        <v>47</v>
      </c>
      <c r="AB2908" s="39" t="s">
        <v>48</v>
      </c>
      <c r="AC2908" s="39">
        <v>2020</v>
      </c>
      <c r="AD29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</v>
      </c>
    </row>
    <row r="2909" spans="1:30" hidden="1" x14ac:dyDescent="0.25">
      <c r="A2909" s="39" t="s">
        <v>86</v>
      </c>
      <c r="B2909" s="39" t="s">
        <v>39</v>
      </c>
      <c r="C2909" s="39" t="s">
        <v>40</v>
      </c>
      <c r="D2909" s="40">
        <v>43474.373194444444</v>
      </c>
      <c r="E2909" s="39" t="s">
        <v>80</v>
      </c>
      <c r="F2909" s="39" t="s">
        <v>79</v>
      </c>
      <c r="G2909" s="39" t="s">
        <v>144</v>
      </c>
      <c r="H2909" s="39" t="str">
        <f>IF(raw_impacts[[#This Row],[BldgVint]]="Old","Ex",raw_impacts[[#This Row],[BldgVint]])</f>
        <v>Rec</v>
      </c>
      <c r="I2909" s="39" t="s">
        <v>65</v>
      </c>
      <c r="J2909" s="39" t="s">
        <v>41</v>
      </c>
      <c r="K2909" s="39" t="s">
        <v>45</v>
      </c>
      <c r="L2909" s="39">
        <v>282</v>
      </c>
      <c r="M2909" s="39">
        <v>0</v>
      </c>
      <c r="N2909" s="39" t="s">
        <v>46</v>
      </c>
      <c r="O2909" s="39">
        <v>172</v>
      </c>
      <c r="P2909" s="39">
        <v>0.125</v>
      </c>
      <c r="Q2909" s="39">
        <v>0</v>
      </c>
      <c r="R2909" s="39">
        <v>172</v>
      </c>
      <c r="S2909" s="39">
        <v>0.125</v>
      </c>
      <c r="T2909" s="39">
        <v>0</v>
      </c>
      <c r="U2909" s="39">
        <v>0</v>
      </c>
      <c r="V2909" s="39">
        <v>0</v>
      </c>
      <c r="W2909" s="39">
        <v>0</v>
      </c>
      <c r="X2909" s="39">
        <v>0</v>
      </c>
      <c r="Y2909" s="39">
        <v>0</v>
      </c>
      <c r="Z2909" s="39">
        <v>0</v>
      </c>
      <c r="AA2909" s="39" t="s">
        <v>47</v>
      </c>
      <c r="AB2909" s="39" t="s">
        <v>48</v>
      </c>
      <c r="AC2909" s="39">
        <v>2020</v>
      </c>
      <c r="AD29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0.32500000000000001</v>
      </c>
    </row>
    <row r="2910" spans="1:30" hidden="1" x14ac:dyDescent="0.25">
      <c r="A2910" s="39" t="s">
        <v>86</v>
      </c>
      <c r="B2910" s="39" t="s">
        <v>39</v>
      </c>
      <c r="C2910" s="39" t="s">
        <v>40</v>
      </c>
      <c r="D2910" s="40">
        <v>43474.373194444444</v>
      </c>
      <c r="E2910" s="39" t="s">
        <v>80</v>
      </c>
      <c r="F2910" s="39" t="s">
        <v>42</v>
      </c>
      <c r="G2910" s="39" t="s">
        <v>144</v>
      </c>
      <c r="H2910" s="39" t="str">
        <f>IF(raw_impacts[[#This Row],[BldgVint]]="Old","Ex",raw_impacts[[#This Row],[BldgVint]])</f>
        <v>Rec</v>
      </c>
      <c r="I2910" s="39" t="s">
        <v>66</v>
      </c>
      <c r="J2910" s="39" t="s">
        <v>41</v>
      </c>
      <c r="K2910" s="39" t="s">
        <v>45</v>
      </c>
      <c r="L2910" s="39">
        <v>599</v>
      </c>
      <c r="M2910" s="39">
        <v>0</v>
      </c>
      <c r="N2910" s="39" t="s">
        <v>46</v>
      </c>
      <c r="O2910" s="39">
        <v>142</v>
      </c>
      <c r="P2910" s="39">
        <v>0.112</v>
      </c>
      <c r="Q2910" s="39">
        <v>0</v>
      </c>
      <c r="R2910" s="39">
        <v>142</v>
      </c>
      <c r="S2910" s="39">
        <v>0.112</v>
      </c>
      <c r="T2910" s="39">
        <v>0</v>
      </c>
      <c r="U2910" s="39">
        <v>0</v>
      </c>
      <c r="V2910" s="39">
        <v>0</v>
      </c>
      <c r="W2910" s="39">
        <v>0</v>
      </c>
      <c r="X2910" s="39">
        <v>0</v>
      </c>
      <c r="Y2910" s="39">
        <v>0</v>
      </c>
      <c r="Z2910" s="39">
        <v>0</v>
      </c>
      <c r="AA2910" s="39" t="s">
        <v>47</v>
      </c>
      <c r="AB2910" s="39" t="s">
        <v>48</v>
      </c>
      <c r="AC2910" s="39">
        <v>2020</v>
      </c>
      <c r="AD29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0.31900000000000001</v>
      </c>
    </row>
    <row r="2911" spans="1:30" hidden="1" x14ac:dyDescent="0.25">
      <c r="A2911" s="39" t="s">
        <v>86</v>
      </c>
      <c r="B2911" s="39" t="s">
        <v>39</v>
      </c>
      <c r="C2911" s="39" t="s">
        <v>40</v>
      </c>
      <c r="D2911" s="40">
        <v>43474.373194444444</v>
      </c>
      <c r="E2911" s="39" t="s">
        <v>80</v>
      </c>
      <c r="F2911" s="39" t="s">
        <v>71</v>
      </c>
      <c r="G2911" s="39" t="s">
        <v>144</v>
      </c>
      <c r="H2911" s="39" t="str">
        <f>IF(raw_impacts[[#This Row],[BldgVint]]="Old","Ex",raw_impacts[[#This Row],[BldgVint]])</f>
        <v>Rec</v>
      </c>
      <c r="I2911" s="39" t="s">
        <v>66</v>
      </c>
      <c r="J2911" s="39" t="s">
        <v>41</v>
      </c>
      <c r="K2911" s="39" t="s">
        <v>45</v>
      </c>
      <c r="L2911" s="39">
        <v>313</v>
      </c>
      <c r="M2911" s="39">
        <v>0</v>
      </c>
      <c r="N2911" s="39" t="s">
        <v>46</v>
      </c>
      <c r="O2911" s="39">
        <v>94.3</v>
      </c>
      <c r="P2911" s="39">
        <v>4.3900000000000002E-2</v>
      </c>
      <c r="Q2911" s="39">
        <v>0</v>
      </c>
      <c r="R2911" s="39">
        <v>94.3</v>
      </c>
      <c r="S2911" s="39">
        <v>4.3900000000000002E-2</v>
      </c>
      <c r="T2911" s="39">
        <v>0</v>
      </c>
      <c r="U2911" s="39">
        <v>0</v>
      </c>
      <c r="V2911" s="39">
        <v>0</v>
      </c>
      <c r="W2911" s="39">
        <v>0</v>
      </c>
      <c r="X2911" s="39">
        <v>0</v>
      </c>
      <c r="Y2911" s="39">
        <v>0</v>
      </c>
      <c r="Z2911" s="39">
        <v>0</v>
      </c>
      <c r="AA2911" s="39" t="s">
        <v>47</v>
      </c>
      <c r="AB2911" s="39" t="s">
        <v>48</v>
      </c>
      <c r="AC2911" s="39">
        <v>2020</v>
      </c>
      <c r="AD29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0.53500000000000003</v>
      </c>
    </row>
    <row r="2912" spans="1:30" hidden="1" x14ac:dyDescent="0.25">
      <c r="A2912" s="39" t="s">
        <v>86</v>
      </c>
      <c r="B2912" s="39" t="s">
        <v>39</v>
      </c>
      <c r="C2912" s="39" t="s">
        <v>40</v>
      </c>
      <c r="D2912" s="40">
        <v>43474.373194444444</v>
      </c>
      <c r="E2912" s="39" t="s">
        <v>80</v>
      </c>
      <c r="F2912" s="39" t="s">
        <v>72</v>
      </c>
      <c r="G2912" s="39" t="s">
        <v>144</v>
      </c>
      <c r="H2912" s="39" t="str">
        <f>IF(raw_impacts[[#This Row],[BldgVint]]="Old","Ex",raw_impacts[[#This Row],[BldgVint]])</f>
        <v>Rec</v>
      </c>
      <c r="I2912" s="39" t="s">
        <v>66</v>
      </c>
      <c r="J2912" s="39" t="s">
        <v>41</v>
      </c>
      <c r="K2912" s="39" t="s">
        <v>45</v>
      </c>
      <c r="L2912" s="39">
        <v>2040</v>
      </c>
      <c r="M2912" s="39">
        <v>0</v>
      </c>
      <c r="N2912" s="39" t="s">
        <v>46</v>
      </c>
      <c r="O2912" s="39">
        <v>126</v>
      </c>
      <c r="P2912" s="39">
        <v>0.124</v>
      </c>
      <c r="Q2912" s="39">
        <v>0</v>
      </c>
      <c r="R2912" s="39">
        <v>126</v>
      </c>
      <c r="S2912" s="39">
        <v>0.124</v>
      </c>
      <c r="T2912" s="39">
        <v>0</v>
      </c>
      <c r="U2912" s="39">
        <v>0</v>
      </c>
      <c r="V2912" s="39">
        <v>0</v>
      </c>
      <c r="W2912" s="39">
        <v>0</v>
      </c>
      <c r="X2912" s="39">
        <v>0</v>
      </c>
      <c r="Y2912" s="39">
        <v>0</v>
      </c>
      <c r="Z2912" s="39">
        <v>0</v>
      </c>
      <c r="AA2912" s="39" t="s">
        <v>47</v>
      </c>
      <c r="AB2912" s="39" t="s">
        <v>48</v>
      </c>
      <c r="AC2912" s="39">
        <v>2020</v>
      </c>
      <c r="AD29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0.31900000000000001</v>
      </c>
    </row>
    <row r="2913" spans="1:30" hidden="1" x14ac:dyDescent="0.25">
      <c r="A2913" s="39" t="s">
        <v>86</v>
      </c>
      <c r="B2913" s="39" t="s">
        <v>39</v>
      </c>
      <c r="C2913" s="39" t="s">
        <v>40</v>
      </c>
      <c r="D2913" s="40">
        <v>43474.373194444444</v>
      </c>
      <c r="E2913" s="39" t="s">
        <v>80</v>
      </c>
      <c r="F2913" s="39" t="s">
        <v>73</v>
      </c>
      <c r="G2913" s="39" t="s">
        <v>144</v>
      </c>
      <c r="H2913" s="39" t="str">
        <f>IF(raw_impacts[[#This Row],[BldgVint]]="Old","Ex",raw_impacts[[#This Row],[BldgVint]])</f>
        <v>Rec</v>
      </c>
      <c r="I2913" s="39" t="s">
        <v>66</v>
      </c>
      <c r="J2913" s="39" t="s">
        <v>41</v>
      </c>
      <c r="K2913" s="39" t="s">
        <v>45</v>
      </c>
      <c r="L2913" s="39">
        <v>898</v>
      </c>
      <c r="M2913" s="39">
        <v>0</v>
      </c>
      <c r="N2913" s="39" t="s">
        <v>46</v>
      </c>
      <c r="O2913" s="39">
        <v>82.5</v>
      </c>
      <c r="P2913" s="39">
        <v>6.4100000000000004E-2</v>
      </c>
      <c r="Q2913" s="39">
        <v>0</v>
      </c>
      <c r="R2913" s="39">
        <v>82.5</v>
      </c>
      <c r="S2913" s="39">
        <v>6.4100000000000004E-2</v>
      </c>
      <c r="T2913" s="39">
        <v>0</v>
      </c>
      <c r="U2913" s="39">
        <v>0</v>
      </c>
      <c r="V2913" s="39">
        <v>0</v>
      </c>
      <c r="W2913" s="39">
        <v>0</v>
      </c>
      <c r="X2913" s="39">
        <v>0</v>
      </c>
      <c r="Y2913" s="39">
        <v>0</v>
      </c>
      <c r="Z2913" s="39">
        <v>0</v>
      </c>
      <c r="AA2913" s="39" t="s">
        <v>47</v>
      </c>
      <c r="AB2913" s="39" t="s">
        <v>48</v>
      </c>
      <c r="AC2913" s="39">
        <v>2020</v>
      </c>
      <c r="AD29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0.59299999999999997</v>
      </c>
    </row>
    <row r="2914" spans="1:30" hidden="1" x14ac:dyDescent="0.25">
      <c r="A2914" s="39" t="s">
        <v>86</v>
      </c>
      <c r="B2914" s="39" t="s">
        <v>39</v>
      </c>
      <c r="C2914" s="39" t="s">
        <v>40</v>
      </c>
      <c r="D2914" s="40">
        <v>43474.373194444444</v>
      </c>
      <c r="E2914" s="39" t="s">
        <v>80</v>
      </c>
      <c r="F2914" s="39" t="s">
        <v>74</v>
      </c>
      <c r="G2914" s="39" t="s">
        <v>144</v>
      </c>
      <c r="H2914" s="39" t="str">
        <f>IF(raw_impacts[[#This Row],[BldgVint]]="Old","Ex",raw_impacts[[#This Row],[BldgVint]])</f>
        <v>Rec</v>
      </c>
      <c r="I2914" s="39" t="s">
        <v>66</v>
      </c>
      <c r="J2914" s="39" t="s">
        <v>41</v>
      </c>
      <c r="K2914" s="39" t="s">
        <v>45</v>
      </c>
      <c r="L2914" s="39">
        <v>184</v>
      </c>
      <c r="M2914" s="39">
        <v>0</v>
      </c>
      <c r="N2914" s="39" t="s">
        <v>46</v>
      </c>
      <c r="O2914" s="39">
        <v>184</v>
      </c>
      <c r="P2914" s="39">
        <v>0.14799999999999999</v>
      </c>
      <c r="Q2914" s="39">
        <v>0</v>
      </c>
      <c r="R2914" s="39">
        <v>184</v>
      </c>
      <c r="S2914" s="39">
        <v>0.14799999999999999</v>
      </c>
      <c r="T2914" s="39">
        <v>0</v>
      </c>
      <c r="U2914" s="39">
        <v>0</v>
      </c>
      <c r="V2914" s="39">
        <v>0</v>
      </c>
      <c r="W2914" s="39">
        <v>0</v>
      </c>
      <c r="X2914" s="39">
        <v>0</v>
      </c>
      <c r="Y2914" s="39">
        <v>0</v>
      </c>
      <c r="Z2914" s="39">
        <v>0</v>
      </c>
      <c r="AA2914" s="39" t="s">
        <v>47</v>
      </c>
      <c r="AB2914" s="39" t="s">
        <v>48</v>
      </c>
      <c r="AC2914" s="39">
        <v>2020</v>
      </c>
      <c r="AD29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2915" spans="1:30" hidden="1" x14ac:dyDescent="0.25">
      <c r="A2915" s="39" t="s">
        <v>86</v>
      </c>
      <c r="B2915" s="39" t="s">
        <v>39</v>
      </c>
      <c r="C2915" s="39" t="s">
        <v>40</v>
      </c>
      <c r="D2915" s="40">
        <v>43474.373194444444</v>
      </c>
      <c r="E2915" s="39" t="s">
        <v>80</v>
      </c>
      <c r="F2915" s="39" t="s">
        <v>75</v>
      </c>
      <c r="G2915" s="39" t="s">
        <v>144</v>
      </c>
      <c r="H2915" s="39" t="str">
        <f>IF(raw_impacts[[#This Row],[BldgVint]]="Old","Ex",raw_impacts[[#This Row],[BldgVint]])</f>
        <v>Rec</v>
      </c>
      <c r="I2915" s="39" t="s">
        <v>66</v>
      </c>
      <c r="J2915" s="39" t="s">
        <v>41</v>
      </c>
      <c r="K2915" s="39" t="s">
        <v>45</v>
      </c>
      <c r="L2915" s="39">
        <v>333</v>
      </c>
      <c r="M2915" s="39">
        <v>0</v>
      </c>
      <c r="N2915" s="39" t="s">
        <v>46</v>
      </c>
      <c r="O2915" s="39">
        <v>119</v>
      </c>
      <c r="P2915" s="39">
        <v>9.6500000000000002E-2</v>
      </c>
      <c r="Q2915" s="39">
        <v>0</v>
      </c>
      <c r="R2915" s="39">
        <v>119</v>
      </c>
      <c r="S2915" s="39">
        <v>9.6500000000000002E-2</v>
      </c>
      <c r="T2915" s="39">
        <v>0</v>
      </c>
      <c r="U2915" s="39">
        <v>0</v>
      </c>
      <c r="V2915" s="39">
        <v>0</v>
      </c>
      <c r="W2915" s="39">
        <v>0</v>
      </c>
      <c r="X2915" s="39">
        <v>0</v>
      </c>
      <c r="Y2915" s="39">
        <v>0</v>
      </c>
      <c r="Z2915" s="39">
        <v>0</v>
      </c>
      <c r="AA2915" s="39" t="s">
        <v>47</v>
      </c>
      <c r="AB2915" s="39" t="s">
        <v>48</v>
      </c>
      <c r="AC2915" s="39">
        <v>2020</v>
      </c>
      <c r="AD29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</v>
      </c>
    </row>
    <row r="2916" spans="1:30" hidden="1" x14ac:dyDescent="0.25">
      <c r="A2916" s="39" t="s">
        <v>86</v>
      </c>
      <c r="B2916" s="39" t="s">
        <v>39</v>
      </c>
      <c r="C2916" s="39" t="s">
        <v>40</v>
      </c>
      <c r="D2916" s="40">
        <v>43474.373194444444</v>
      </c>
      <c r="E2916" s="39" t="s">
        <v>80</v>
      </c>
      <c r="F2916" s="39" t="s">
        <v>76</v>
      </c>
      <c r="G2916" s="39" t="s">
        <v>144</v>
      </c>
      <c r="H2916" s="39" t="str">
        <f>IF(raw_impacts[[#This Row],[BldgVint]]="Old","Ex",raw_impacts[[#This Row],[BldgVint]])</f>
        <v>Rec</v>
      </c>
      <c r="I2916" s="39" t="s">
        <v>66</v>
      </c>
      <c r="J2916" s="39" t="s">
        <v>41</v>
      </c>
      <c r="K2916" s="39" t="s">
        <v>45</v>
      </c>
      <c r="L2916" s="39">
        <v>110</v>
      </c>
      <c r="M2916" s="39">
        <v>0</v>
      </c>
      <c r="N2916" s="39" t="s">
        <v>46</v>
      </c>
      <c r="O2916" s="39">
        <v>156</v>
      </c>
      <c r="P2916" s="39">
        <v>0.14899999999999999</v>
      </c>
      <c r="Q2916" s="39">
        <v>0</v>
      </c>
      <c r="R2916" s="39">
        <v>156</v>
      </c>
      <c r="S2916" s="39">
        <v>0.14899999999999999</v>
      </c>
      <c r="T2916" s="39">
        <v>0</v>
      </c>
      <c r="U2916" s="39">
        <v>0</v>
      </c>
      <c r="V2916" s="39">
        <v>0</v>
      </c>
      <c r="W2916" s="39">
        <v>0</v>
      </c>
      <c r="X2916" s="39">
        <v>0</v>
      </c>
      <c r="Y2916" s="39">
        <v>0</v>
      </c>
      <c r="Z2916" s="39">
        <v>0</v>
      </c>
      <c r="AA2916" s="39" t="s">
        <v>47</v>
      </c>
      <c r="AB2916" s="39" t="s">
        <v>48</v>
      </c>
      <c r="AC2916" s="39">
        <v>2020</v>
      </c>
      <c r="AD29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0.59299999999999997</v>
      </c>
    </row>
    <row r="2917" spans="1:30" hidden="1" x14ac:dyDescent="0.25">
      <c r="A2917" s="39" t="s">
        <v>86</v>
      </c>
      <c r="B2917" s="39" t="s">
        <v>39</v>
      </c>
      <c r="C2917" s="39" t="s">
        <v>40</v>
      </c>
      <c r="D2917" s="40">
        <v>43474.373194444444</v>
      </c>
      <c r="E2917" s="39" t="s">
        <v>80</v>
      </c>
      <c r="F2917" s="39" t="s">
        <v>77</v>
      </c>
      <c r="G2917" s="39" t="s">
        <v>144</v>
      </c>
      <c r="H2917" s="39" t="str">
        <f>IF(raw_impacts[[#This Row],[BldgVint]]="Old","Ex",raw_impacts[[#This Row],[BldgVint]])</f>
        <v>Rec</v>
      </c>
      <c r="I2917" s="39" t="s">
        <v>66</v>
      </c>
      <c r="J2917" s="39" t="s">
        <v>41</v>
      </c>
      <c r="K2917" s="39" t="s">
        <v>45</v>
      </c>
      <c r="L2917" s="39">
        <v>394</v>
      </c>
      <c r="M2917" s="39">
        <v>0</v>
      </c>
      <c r="N2917" s="39" t="s">
        <v>46</v>
      </c>
      <c r="O2917" s="39">
        <v>118</v>
      </c>
      <c r="P2917" s="39">
        <v>7.6999999999999999E-2</v>
      </c>
      <c r="Q2917" s="39">
        <v>0</v>
      </c>
      <c r="R2917" s="39">
        <v>118</v>
      </c>
      <c r="S2917" s="39">
        <v>7.6999999999999999E-2</v>
      </c>
      <c r="T2917" s="39">
        <v>0</v>
      </c>
      <c r="U2917" s="39">
        <v>0</v>
      </c>
      <c r="V2917" s="39">
        <v>0</v>
      </c>
      <c r="W2917" s="39">
        <v>0</v>
      </c>
      <c r="X2917" s="39">
        <v>0</v>
      </c>
      <c r="Y2917" s="39">
        <v>0</v>
      </c>
      <c r="Z2917" s="39">
        <v>0</v>
      </c>
      <c r="AA2917" s="39" t="s">
        <v>47</v>
      </c>
      <c r="AB2917" s="39" t="s">
        <v>48</v>
      </c>
      <c r="AC2917" s="39">
        <v>2020</v>
      </c>
      <c r="AD29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3.387</v>
      </c>
    </row>
    <row r="2918" spans="1:30" hidden="1" x14ac:dyDescent="0.25">
      <c r="A2918" s="39" t="s">
        <v>86</v>
      </c>
      <c r="B2918" s="39" t="s">
        <v>39</v>
      </c>
      <c r="C2918" s="39" t="s">
        <v>40</v>
      </c>
      <c r="D2918" s="40">
        <v>43474.373194444444</v>
      </c>
      <c r="E2918" s="39" t="s">
        <v>80</v>
      </c>
      <c r="F2918" s="39" t="s">
        <v>78</v>
      </c>
      <c r="G2918" s="39" t="s">
        <v>144</v>
      </c>
      <c r="H2918" s="39" t="str">
        <f>IF(raw_impacts[[#This Row],[BldgVint]]="Old","Ex",raw_impacts[[#This Row],[BldgVint]])</f>
        <v>Rec</v>
      </c>
      <c r="I2918" s="39" t="s">
        <v>66</v>
      </c>
      <c r="J2918" s="39" t="s">
        <v>41</v>
      </c>
      <c r="K2918" s="39" t="s">
        <v>45</v>
      </c>
      <c r="L2918" s="39">
        <v>23.8</v>
      </c>
      <c r="M2918" s="39">
        <v>0</v>
      </c>
      <c r="N2918" s="39" t="s">
        <v>46</v>
      </c>
      <c r="O2918" s="39">
        <v>131</v>
      </c>
      <c r="P2918" s="39">
        <v>8.5300000000000001E-2</v>
      </c>
      <c r="Q2918" s="39">
        <v>0</v>
      </c>
      <c r="R2918" s="39">
        <v>131</v>
      </c>
      <c r="S2918" s="39">
        <v>8.5300000000000001E-2</v>
      </c>
      <c r="T2918" s="39">
        <v>0</v>
      </c>
      <c r="U2918" s="39">
        <v>0</v>
      </c>
      <c r="V2918" s="39">
        <v>0</v>
      </c>
      <c r="W2918" s="39">
        <v>0</v>
      </c>
      <c r="X2918" s="39">
        <v>0</v>
      </c>
      <c r="Y2918" s="39">
        <v>0</v>
      </c>
      <c r="Z2918" s="39">
        <v>0</v>
      </c>
      <c r="AA2918" s="39" t="s">
        <v>47</v>
      </c>
      <c r="AB2918" s="39" t="s">
        <v>48</v>
      </c>
      <c r="AC2918" s="39">
        <v>2020</v>
      </c>
      <c r="AD29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1.248</v>
      </c>
    </row>
    <row r="2919" spans="1:30" hidden="1" x14ac:dyDescent="0.25">
      <c r="A2919" s="39" t="s">
        <v>86</v>
      </c>
      <c r="B2919" s="39" t="s">
        <v>39</v>
      </c>
      <c r="C2919" s="39" t="s">
        <v>40</v>
      </c>
      <c r="D2919" s="40">
        <v>43474.373194444444</v>
      </c>
      <c r="E2919" s="39" t="s">
        <v>80</v>
      </c>
      <c r="F2919" s="39" t="s">
        <v>79</v>
      </c>
      <c r="G2919" s="39" t="s">
        <v>144</v>
      </c>
      <c r="H2919" s="39" t="str">
        <f>IF(raw_impacts[[#This Row],[BldgVint]]="Old","Ex",raw_impacts[[#This Row],[BldgVint]])</f>
        <v>Rec</v>
      </c>
      <c r="I2919" s="39" t="s">
        <v>66</v>
      </c>
      <c r="J2919" s="39" t="s">
        <v>41</v>
      </c>
      <c r="K2919" s="39" t="s">
        <v>45</v>
      </c>
      <c r="L2919" s="39">
        <v>271</v>
      </c>
      <c r="M2919" s="39">
        <v>0</v>
      </c>
      <c r="N2919" s="39" t="s">
        <v>46</v>
      </c>
      <c r="O2919" s="39">
        <v>146</v>
      </c>
      <c r="P2919" s="39">
        <v>0.126</v>
      </c>
      <c r="Q2919" s="39">
        <v>0</v>
      </c>
      <c r="R2919" s="39">
        <v>146</v>
      </c>
      <c r="S2919" s="39">
        <v>0.126</v>
      </c>
      <c r="T2919" s="39">
        <v>0</v>
      </c>
      <c r="U2919" s="39">
        <v>0</v>
      </c>
      <c r="V2919" s="39">
        <v>0</v>
      </c>
      <c r="W2919" s="39">
        <v>0</v>
      </c>
      <c r="X2919" s="39">
        <v>0</v>
      </c>
      <c r="Y2919" s="39">
        <v>0</v>
      </c>
      <c r="Z2919" s="39">
        <v>0</v>
      </c>
      <c r="AA2919" s="39" t="s">
        <v>47</v>
      </c>
      <c r="AB2919" s="39" t="s">
        <v>48</v>
      </c>
      <c r="AC2919" s="39">
        <v>2020</v>
      </c>
      <c r="AD29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1.236</v>
      </c>
    </row>
    <row r="2920" spans="1:30" hidden="1" x14ac:dyDescent="0.25">
      <c r="A2920" s="39" t="s">
        <v>86</v>
      </c>
      <c r="B2920" s="39" t="s">
        <v>39</v>
      </c>
      <c r="C2920" s="39" t="s">
        <v>40</v>
      </c>
      <c r="D2920" s="40">
        <v>43474.373194444444</v>
      </c>
      <c r="E2920" s="39" t="s">
        <v>80</v>
      </c>
      <c r="F2920" s="39" t="s">
        <v>42</v>
      </c>
      <c r="G2920" s="39" t="s">
        <v>144</v>
      </c>
      <c r="H2920" s="39" t="str">
        <f>IF(raw_impacts[[#This Row],[BldgVint]]="Old","Ex",raw_impacts[[#This Row],[BldgVint]])</f>
        <v>Rec</v>
      </c>
      <c r="I2920" s="39" t="s">
        <v>67</v>
      </c>
      <c r="J2920" s="39" t="s">
        <v>41</v>
      </c>
      <c r="K2920" s="39" t="s">
        <v>45</v>
      </c>
      <c r="L2920" s="39">
        <v>701</v>
      </c>
      <c r="M2920" s="39">
        <v>0</v>
      </c>
      <c r="N2920" s="39" t="s">
        <v>46</v>
      </c>
      <c r="O2920" s="39">
        <v>164</v>
      </c>
      <c r="P2920" s="39">
        <v>9.11E-2</v>
      </c>
      <c r="Q2920" s="39">
        <v>0</v>
      </c>
      <c r="R2920" s="39">
        <v>164</v>
      </c>
      <c r="S2920" s="39">
        <v>9.11E-2</v>
      </c>
      <c r="T2920" s="39">
        <v>0</v>
      </c>
      <c r="U2920" s="39">
        <v>0</v>
      </c>
      <c r="V2920" s="39">
        <v>0</v>
      </c>
      <c r="W2920" s="39">
        <v>0</v>
      </c>
      <c r="X2920" s="39">
        <v>0</v>
      </c>
      <c r="Y2920" s="39">
        <v>0</v>
      </c>
      <c r="Z2920" s="39">
        <v>0</v>
      </c>
      <c r="AA2920" s="39" t="s">
        <v>47</v>
      </c>
      <c r="AB2920" s="39" t="s">
        <v>48</v>
      </c>
      <c r="AC2920" s="39">
        <v>2020</v>
      </c>
      <c r="AD29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0.35199999999999998</v>
      </c>
    </row>
    <row r="2921" spans="1:30" hidden="1" x14ac:dyDescent="0.25">
      <c r="A2921" s="39" t="s">
        <v>86</v>
      </c>
      <c r="B2921" s="39" t="s">
        <v>39</v>
      </c>
      <c r="C2921" s="39" t="s">
        <v>40</v>
      </c>
      <c r="D2921" s="40">
        <v>43474.373194444444</v>
      </c>
      <c r="E2921" s="39" t="s">
        <v>80</v>
      </c>
      <c r="F2921" s="39" t="s">
        <v>71</v>
      </c>
      <c r="G2921" s="39" t="s">
        <v>144</v>
      </c>
      <c r="H2921" s="39" t="str">
        <f>IF(raw_impacts[[#This Row],[BldgVint]]="Old","Ex",raw_impacts[[#This Row],[BldgVint]])</f>
        <v>Rec</v>
      </c>
      <c r="I2921" s="39" t="s">
        <v>67</v>
      </c>
      <c r="J2921" s="39" t="s">
        <v>41</v>
      </c>
      <c r="K2921" s="39" t="s">
        <v>45</v>
      </c>
      <c r="L2921" s="39">
        <v>372</v>
      </c>
      <c r="M2921" s="39">
        <v>0</v>
      </c>
      <c r="N2921" s="39" t="s">
        <v>46</v>
      </c>
      <c r="O2921" s="39">
        <v>111</v>
      </c>
      <c r="P2921" s="39">
        <v>3.4099999999999998E-2</v>
      </c>
      <c r="Q2921" s="39">
        <v>0</v>
      </c>
      <c r="R2921" s="39">
        <v>111</v>
      </c>
      <c r="S2921" s="39">
        <v>3.4099999999999998E-2</v>
      </c>
      <c r="T2921" s="39">
        <v>0</v>
      </c>
      <c r="U2921" s="39">
        <v>0</v>
      </c>
      <c r="V2921" s="39">
        <v>0</v>
      </c>
      <c r="W2921" s="39">
        <v>0</v>
      </c>
      <c r="X2921" s="39">
        <v>0</v>
      </c>
      <c r="Y2921" s="39">
        <v>0</v>
      </c>
      <c r="Z2921" s="39">
        <v>0</v>
      </c>
      <c r="AA2921" s="39" t="s">
        <v>47</v>
      </c>
      <c r="AB2921" s="39" t="s">
        <v>48</v>
      </c>
      <c r="AC2921" s="39">
        <v>2020</v>
      </c>
      <c r="AD29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2922" spans="1:30" hidden="1" x14ac:dyDescent="0.25">
      <c r="A2922" s="39" t="s">
        <v>86</v>
      </c>
      <c r="B2922" s="39" t="s">
        <v>39</v>
      </c>
      <c r="C2922" s="39" t="s">
        <v>40</v>
      </c>
      <c r="D2922" s="40">
        <v>43474.373194444444</v>
      </c>
      <c r="E2922" s="39" t="s">
        <v>80</v>
      </c>
      <c r="F2922" s="39" t="s">
        <v>72</v>
      </c>
      <c r="G2922" s="39" t="s">
        <v>144</v>
      </c>
      <c r="H2922" s="39" t="str">
        <f>IF(raw_impacts[[#This Row],[BldgVint]]="Old","Ex",raw_impacts[[#This Row],[BldgVint]])</f>
        <v>Rec</v>
      </c>
      <c r="I2922" s="39" t="s">
        <v>67</v>
      </c>
      <c r="J2922" s="39" t="s">
        <v>41</v>
      </c>
      <c r="K2922" s="39" t="s">
        <v>45</v>
      </c>
      <c r="L2922" s="39">
        <v>2320</v>
      </c>
      <c r="M2922" s="39">
        <v>0</v>
      </c>
      <c r="N2922" s="39" t="s">
        <v>46</v>
      </c>
      <c r="O2922" s="39">
        <v>149</v>
      </c>
      <c r="P2922" s="39">
        <v>0.107</v>
      </c>
      <c r="Q2922" s="39">
        <v>0</v>
      </c>
      <c r="R2922" s="39">
        <v>149</v>
      </c>
      <c r="S2922" s="39">
        <v>0.107</v>
      </c>
      <c r="T2922" s="39">
        <v>0</v>
      </c>
      <c r="U2922" s="39">
        <v>0</v>
      </c>
      <c r="V2922" s="39">
        <v>0</v>
      </c>
      <c r="W2922" s="39">
        <v>0</v>
      </c>
      <c r="X2922" s="39">
        <v>0</v>
      </c>
      <c r="Y2922" s="39">
        <v>0</v>
      </c>
      <c r="Z2922" s="39">
        <v>0</v>
      </c>
      <c r="AA2922" s="39" t="s">
        <v>47</v>
      </c>
      <c r="AB2922" s="39" t="s">
        <v>48</v>
      </c>
      <c r="AC2922" s="39">
        <v>2020</v>
      </c>
      <c r="AD29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0.35199999999999998</v>
      </c>
    </row>
    <row r="2923" spans="1:30" hidden="1" x14ac:dyDescent="0.25">
      <c r="A2923" s="39" t="s">
        <v>86</v>
      </c>
      <c r="B2923" s="39" t="s">
        <v>39</v>
      </c>
      <c r="C2923" s="39" t="s">
        <v>40</v>
      </c>
      <c r="D2923" s="40">
        <v>43474.373194444444</v>
      </c>
      <c r="E2923" s="39" t="s">
        <v>80</v>
      </c>
      <c r="F2923" s="39" t="s">
        <v>73</v>
      </c>
      <c r="G2923" s="39" t="s">
        <v>144</v>
      </c>
      <c r="H2923" s="39" t="str">
        <f>IF(raw_impacts[[#This Row],[BldgVint]]="Old","Ex",raw_impacts[[#This Row],[BldgVint]])</f>
        <v>Rec</v>
      </c>
      <c r="I2923" s="39" t="s">
        <v>67</v>
      </c>
      <c r="J2923" s="39" t="s">
        <v>41</v>
      </c>
      <c r="K2923" s="39" t="s">
        <v>45</v>
      </c>
      <c r="L2923" s="39">
        <v>962</v>
      </c>
      <c r="M2923" s="39">
        <v>0</v>
      </c>
      <c r="N2923" s="39" t="s">
        <v>46</v>
      </c>
      <c r="O2923" s="39">
        <v>108</v>
      </c>
      <c r="P2923" s="39">
        <v>5.8200000000000002E-2</v>
      </c>
      <c r="Q2923" s="39">
        <v>0</v>
      </c>
      <c r="R2923" s="39">
        <v>108</v>
      </c>
      <c r="S2923" s="39">
        <v>5.8200000000000002E-2</v>
      </c>
      <c r="T2923" s="39">
        <v>0</v>
      </c>
      <c r="U2923" s="39">
        <v>0</v>
      </c>
      <c r="V2923" s="39">
        <v>0</v>
      </c>
      <c r="W2923" s="39">
        <v>0</v>
      </c>
      <c r="X2923" s="39">
        <v>0</v>
      </c>
      <c r="Y2923" s="39">
        <v>0</v>
      </c>
      <c r="Z2923" s="39">
        <v>0</v>
      </c>
      <c r="AA2923" s="39" t="s">
        <v>47</v>
      </c>
      <c r="AB2923" s="39" t="s">
        <v>48</v>
      </c>
      <c r="AC2923" s="39">
        <v>2020</v>
      </c>
      <c r="AD29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0.46699999999999997</v>
      </c>
    </row>
    <row r="2924" spans="1:30" hidden="1" x14ac:dyDescent="0.25">
      <c r="A2924" s="39" t="s">
        <v>86</v>
      </c>
      <c r="B2924" s="39" t="s">
        <v>39</v>
      </c>
      <c r="C2924" s="39" t="s">
        <v>40</v>
      </c>
      <c r="D2924" s="40">
        <v>43474.373194444444</v>
      </c>
      <c r="E2924" s="39" t="s">
        <v>80</v>
      </c>
      <c r="F2924" s="39" t="s">
        <v>74</v>
      </c>
      <c r="G2924" s="39" t="s">
        <v>144</v>
      </c>
      <c r="H2924" s="39" t="str">
        <f>IF(raw_impacts[[#This Row],[BldgVint]]="Old","Ex",raw_impacts[[#This Row],[BldgVint]])</f>
        <v>Rec</v>
      </c>
      <c r="I2924" s="39" t="s">
        <v>67</v>
      </c>
      <c r="J2924" s="39" t="s">
        <v>41</v>
      </c>
      <c r="K2924" s="39" t="s">
        <v>45</v>
      </c>
      <c r="L2924" s="39">
        <v>203</v>
      </c>
      <c r="M2924" s="39">
        <v>0</v>
      </c>
      <c r="N2924" s="39" t="s">
        <v>46</v>
      </c>
      <c r="O2924" s="39">
        <v>224</v>
      </c>
      <c r="P2924" s="39">
        <v>0.126</v>
      </c>
      <c r="Q2924" s="39">
        <v>0</v>
      </c>
      <c r="R2924" s="39">
        <v>224</v>
      </c>
      <c r="S2924" s="39">
        <v>0.126</v>
      </c>
      <c r="T2924" s="39">
        <v>0</v>
      </c>
      <c r="U2924" s="39">
        <v>0</v>
      </c>
      <c r="V2924" s="39">
        <v>0</v>
      </c>
      <c r="W2924" s="39">
        <v>0</v>
      </c>
      <c r="X2924" s="39">
        <v>0</v>
      </c>
      <c r="Y2924" s="39">
        <v>0</v>
      </c>
      <c r="Z2924" s="39">
        <v>0</v>
      </c>
      <c r="AA2924" s="39" t="s">
        <v>47</v>
      </c>
      <c r="AB2924" s="39" t="s">
        <v>48</v>
      </c>
      <c r="AC2924" s="39">
        <v>2020</v>
      </c>
      <c r="AD29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2925" spans="1:30" hidden="1" x14ac:dyDescent="0.25">
      <c r="A2925" s="39" t="s">
        <v>86</v>
      </c>
      <c r="B2925" s="39" t="s">
        <v>39</v>
      </c>
      <c r="C2925" s="39" t="s">
        <v>40</v>
      </c>
      <c r="D2925" s="40">
        <v>43474.373194444444</v>
      </c>
      <c r="E2925" s="39" t="s">
        <v>80</v>
      </c>
      <c r="F2925" s="39" t="s">
        <v>75</v>
      </c>
      <c r="G2925" s="39" t="s">
        <v>144</v>
      </c>
      <c r="H2925" s="39" t="str">
        <f>IF(raw_impacts[[#This Row],[BldgVint]]="Old","Ex",raw_impacts[[#This Row],[BldgVint]])</f>
        <v>Rec</v>
      </c>
      <c r="I2925" s="39" t="s">
        <v>67</v>
      </c>
      <c r="J2925" s="39" t="s">
        <v>41</v>
      </c>
      <c r="K2925" s="39" t="s">
        <v>45</v>
      </c>
      <c r="L2925" s="39">
        <v>361</v>
      </c>
      <c r="M2925" s="39">
        <v>0</v>
      </c>
      <c r="N2925" s="39" t="s">
        <v>46</v>
      </c>
      <c r="O2925" s="39">
        <v>143</v>
      </c>
      <c r="P2925" s="39">
        <v>8.9499999999999996E-2</v>
      </c>
      <c r="Q2925" s="39">
        <v>0</v>
      </c>
      <c r="R2925" s="39">
        <v>143</v>
      </c>
      <c r="S2925" s="39">
        <v>8.9499999999999996E-2</v>
      </c>
      <c r="T2925" s="39">
        <v>0</v>
      </c>
      <c r="U2925" s="39">
        <v>0</v>
      </c>
      <c r="V2925" s="39">
        <v>0</v>
      </c>
      <c r="W2925" s="39">
        <v>0</v>
      </c>
      <c r="X2925" s="39">
        <v>0</v>
      </c>
      <c r="Y2925" s="39">
        <v>0</v>
      </c>
      <c r="Z2925" s="39">
        <v>0</v>
      </c>
      <c r="AA2925" s="39" t="s">
        <v>47</v>
      </c>
      <c r="AB2925" s="39" t="s">
        <v>48</v>
      </c>
      <c r="AC2925" s="39">
        <v>2020</v>
      </c>
      <c r="AD29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0.7669999999999999</v>
      </c>
    </row>
    <row r="2926" spans="1:30" hidden="1" x14ac:dyDescent="0.25">
      <c r="A2926" s="39" t="s">
        <v>86</v>
      </c>
      <c r="B2926" s="39" t="s">
        <v>39</v>
      </c>
      <c r="C2926" s="39" t="s">
        <v>40</v>
      </c>
      <c r="D2926" s="40">
        <v>43474.373194444444</v>
      </c>
      <c r="E2926" s="39" t="s">
        <v>80</v>
      </c>
      <c r="F2926" s="39" t="s">
        <v>76</v>
      </c>
      <c r="G2926" s="39" t="s">
        <v>144</v>
      </c>
      <c r="H2926" s="39" t="str">
        <f>IF(raw_impacts[[#This Row],[BldgVint]]="Old","Ex",raw_impacts[[#This Row],[BldgVint]])</f>
        <v>Rec</v>
      </c>
      <c r="I2926" s="39" t="s">
        <v>67</v>
      </c>
      <c r="J2926" s="39" t="s">
        <v>41</v>
      </c>
      <c r="K2926" s="39" t="s">
        <v>45</v>
      </c>
      <c r="L2926" s="39">
        <v>119</v>
      </c>
      <c r="M2926" s="39">
        <v>0</v>
      </c>
      <c r="N2926" s="39" t="s">
        <v>46</v>
      </c>
      <c r="O2926" s="39">
        <v>214</v>
      </c>
      <c r="P2926" s="39">
        <v>0.13500000000000001</v>
      </c>
      <c r="Q2926" s="39">
        <v>0</v>
      </c>
      <c r="R2926" s="39">
        <v>214</v>
      </c>
      <c r="S2926" s="39">
        <v>0.13500000000000001</v>
      </c>
      <c r="T2926" s="39">
        <v>0</v>
      </c>
      <c r="U2926" s="39">
        <v>0</v>
      </c>
      <c r="V2926" s="39">
        <v>0</v>
      </c>
      <c r="W2926" s="39">
        <v>0</v>
      </c>
      <c r="X2926" s="39">
        <v>0</v>
      </c>
      <c r="Y2926" s="39">
        <v>0</v>
      </c>
      <c r="Z2926" s="39">
        <v>0</v>
      </c>
      <c r="AA2926" s="39" t="s">
        <v>47</v>
      </c>
      <c r="AB2926" s="39" t="s">
        <v>48</v>
      </c>
      <c r="AC2926" s="39">
        <v>2020</v>
      </c>
      <c r="AD29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0.46699999999999997</v>
      </c>
    </row>
    <row r="2927" spans="1:30" hidden="1" x14ac:dyDescent="0.25">
      <c r="A2927" s="39" t="s">
        <v>86</v>
      </c>
      <c r="B2927" s="39" t="s">
        <v>39</v>
      </c>
      <c r="C2927" s="39" t="s">
        <v>40</v>
      </c>
      <c r="D2927" s="40">
        <v>43474.373194444444</v>
      </c>
      <c r="E2927" s="39" t="s">
        <v>80</v>
      </c>
      <c r="F2927" s="39" t="s">
        <v>77</v>
      </c>
      <c r="G2927" s="39" t="s">
        <v>144</v>
      </c>
      <c r="H2927" s="39" t="str">
        <f>IF(raw_impacts[[#This Row],[BldgVint]]="Old","Ex",raw_impacts[[#This Row],[BldgVint]])</f>
        <v>Rec</v>
      </c>
      <c r="I2927" s="39" t="s">
        <v>67</v>
      </c>
      <c r="J2927" s="39" t="s">
        <v>41</v>
      </c>
      <c r="K2927" s="39" t="s">
        <v>45</v>
      </c>
      <c r="L2927" s="39">
        <v>409</v>
      </c>
      <c r="M2927" s="39">
        <v>0</v>
      </c>
      <c r="N2927" s="39" t="s">
        <v>46</v>
      </c>
      <c r="O2927" s="39">
        <v>146</v>
      </c>
      <c r="P2927" s="39">
        <v>6.5600000000000006E-2</v>
      </c>
      <c r="Q2927" s="39">
        <v>0</v>
      </c>
      <c r="R2927" s="39">
        <v>146</v>
      </c>
      <c r="S2927" s="39">
        <v>6.5600000000000006E-2</v>
      </c>
      <c r="T2927" s="39">
        <v>0</v>
      </c>
      <c r="U2927" s="39">
        <v>0</v>
      </c>
      <c r="V2927" s="39">
        <v>0</v>
      </c>
      <c r="W2927" s="39">
        <v>0</v>
      </c>
      <c r="X2927" s="39">
        <v>0</v>
      </c>
      <c r="Y2927" s="39">
        <v>0</v>
      </c>
      <c r="Z2927" s="39">
        <v>0</v>
      </c>
      <c r="AA2927" s="39" t="s">
        <v>47</v>
      </c>
      <c r="AB2927" s="39" t="s">
        <v>48</v>
      </c>
      <c r="AC2927" s="39">
        <v>2020</v>
      </c>
      <c r="AD29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1.397</v>
      </c>
    </row>
    <row r="2928" spans="1:30" hidden="1" x14ac:dyDescent="0.25">
      <c r="A2928" s="39" t="s">
        <v>86</v>
      </c>
      <c r="B2928" s="39" t="s">
        <v>39</v>
      </c>
      <c r="C2928" s="39" t="s">
        <v>40</v>
      </c>
      <c r="D2928" s="40">
        <v>43474.373194444444</v>
      </c>
      <c r="E2928" s="39" t="s">
        <v>80</v>
      </c>
      <c r="F2928" s="39" t="s">
        <v>78</v>
      </c>
      <c r="G2928" s="39" t="s">
        <v>144</v>
      </c>
      <c r="H2928" s="39" t="str">
        <f>IF(raw_impacts[[#This Row],[BldgVint]]="Old","Ex",raw_impacts[[#This Row],[BldgVint]])</f>
        <v>Rec</v>
      </c>
      <c r="I2928" s="39" t="s">
        <v>67</v>
      </c>
      <c r="J2928" s="39" t="s">
        <v>41</v>
      </c>
      <c r="K2928" s="39" t="s">
        <v>45</v>
      </c>
      <c r="L2928" s="39">
        <v>25.7</v>
      </c>
      <c r="M2928" s="39">
        <v>0</v>
      </c>
      <c r="N2928" s="39" t="s">
        <v>46</v>
      </c>
      <c r="O2928" s="39">
        <v>155</v>
      </c>
      <c r="P2928" s="39">
        <v>6.8099999999999994E-2</v>
      </c>
      <c r="Q2928" s="39">
        <v>0</v>
      </c>
      <c r="R2928" s="39">
        <v>155</v>
      </c>
      <c r="S2928" s="39">
        <v>6.8099999999999994E-2</v>
      </c>
      <c r="T2928" s="39">
        <v>0</v>
      </c>
      <c r="U2928" s="39">
        <v>0</v>
      </c>
      <c r="V2928" s="39">
        <v>0</v>
      </c>
      <c r="W2928" s="39">
        <v>0</v>
      </c>
      <c r="X2928" s="39">
        <v>0</v>
      </c>
      <c r="Y2928" s="39">
        <v>0</v>
      </c>
      <c r="Z2928" s="39">
        <v>0</v>
      </c>
      <c r="AA2928" s="39" t="s">
        <v>47</v>
      </c>
      <c r="AB2928" s="39" t="s">
        <v>48</v>
      </c>
      <c r="AC2928" s="39">
        <v>2020</v>
      </c>
      <c r="AD29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1.0649999999999999</v>
      </c>
    </row>
    <row r="2929" spans="1:30" hidden="1" x14ac:dyDescent="0.25">
      <c r="A2929" s="39" t="s">
        <v>86</v>
      </c>
      <c r="B2929" s="39" t="s">
        <v>39</v>
      </c>
      <c r="C2929" s="39" t="s">
        <v>40</v>
      </c>
      <c r="D2929" s="40">
        <v>43474.373194444444</v>
      </c>
      <c r="E2929" s="39" t="s">
        <v>80</v>
      </c>
      <c r="F2929" s="39" t="s">
        <v>79</v>
      </c>
      <c r="G2929" s="39" t="s">
        <v>144</v>
      </c>
      <c r="H2929" s="39" t="str">
        <f>IF(raw_impacts[[#This Row],[BldgVint]]="Old","Ex",raw_impacts[[#This Row],[BldgVint]])</f>
        <v>Rec</v>
      </c>
      <c r="I2929" s="39" t="s">
        <v>67</v>
      </c>
      <c r="J2929" s="39" t="s">
        <v>41</v>
      </c>
      <c r="K2929" s="39" t="s">
        <v>45</v>
      </c>
      <c r="L2929" s="39">
        <v>290</v>
      </c>
      <c r="M2929" s="39">
        <v>0</v>
      </c>
      <c r="N2929" s="39" t="s">
        <v>46</v>
      </c>
      <c r="O2929" s="39">
        <v>176</v>
      </c>
      <c r="P2929" s="39">
        <v>0.121</v>
      </c>
      <c r="Q2929" s="39">
        <v>0</v>
      </c>
      <c r="R2929" s="39">
        <v>176</v>
      </c>
      <c r="S2929" s="39">
        <v>0.121</v>
      </c>
      <c r="T2929" s="39">
        <v>0</v>
      </c>
      <c r="U2929" s="39">
        <v>0</v>
      </c>
      <c r="V2929" s="39">
        <v>0</v>
      </c>
      <c r="W2929" s="39">
        <v>0</v>
      </c>
      <c r="X2929" s="39">
        <v>0</v>
      </c>
      <c r="Y2929" s="39">
        <v>0</v>
      </c>
      <c r="Z2929" s="39">
        <v>0</v>
      </c>
      <c r="AA2929" s="39" t="s">
        <v>47</v>
      </c>
      <c r="AB2929" s="39" t="s">
        <v>48</v>
      </c>
      <c r="AC2929" s="39">
        <v>2020</v>
      </c>
      <c r="AD29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0.85199999999999998</v>
      </c>
    </row>
    <row r="2930" spans="1:30" hidden="1" x14ac:dyDescent="0.25">
      <c r="A2930" s="39" t="s">
        <v>86</v>
      </c>
      <c r="B2930" s="39" t="s">
        <v>39</v>
      </c>
      <c r="C2930" s="39" t="s">
        <v>40</v>
      </c>
      <c r="D2930" s="40">
        <v>43474.373194444444</v>
      </c>
      <c r="E2930" s="39" t="s">
        <v>80</v>
      </c>
      <c r="F2930" s="39" t="s">
        <v>42</v>
      </c>
      <c r="G2930" s="39" t="s">
        <v>144</v>
      </c>
      <c r="H2930" s="39" t="str">
        <f>IF(raw_impacts[[#This Row],[BldgVint]]="Old","Ex",raw_impacts[[#This Row],[BldgVint]])</f>
        <v>Rec</v>
      </c>
      <c r="I2930" s="39" t="s">
        <v>70</v>
      </c>
      <c r="J2930" s="39" t="s">
        <v>41</v>
      </c>
      <c r="K2930" s="39" t="s">
        <v>45</v>
      </c>
      <c r="L2930" s="39">
        <v>395</v>
      </c>
      <c r="M2930" s="39">
        <v>0</v>
      </c>
      <c r="N2930" s="39" t="s">
        <v>46</v>
      </c>
      <c r="O2930" s="39">
        <v>101</v>
      </c>
      <c r="P2930" s="39">
        <v>8.2600000000000007E-2</v>
      </c>
      <c r="Q2930" s="39">
        <v>0</v>
      </c>
      <c r="R2930" s="39">
        <v>101</v>
      </c>
      <c r="S2930" s="39">
        <v>8.2600000000000007E-2</v>
      </c>
      <c r="T2930" s="39">
        <v>0</v>
      </c>
      <c r="U2930" s="39">
        <v>0</v>
      </c>
      <c r="V2930" s="39">
        <v>0</v>
      </c>
      <c r="W2930" s="39">
        <v>0</v>
      </c>
      <c r="X2930" s="39">
        <v>0</v>
      </c>
      <c r="Y2930" s="39">
        <v>0</v>
      </c>
      <c r="Z2930" s="39">
        <v>0</v>
      </c>
      <c r="AA2930" s="39" t="s">
        <v>47</v>
      </c>
      <c r="AB2930" s="39" t="s">
        <v>48</v>
      </c>
      <c r="AC2930" s="39">
        <v>2020</v>
      </c>
      <c r="AD29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931" spans="1:30" hidden="1" x14ac:dyDescent="0.25">
      <c r="A2931" s="39" t="s">
        <v>86</v>
      </c>
      <c r="B2931" s="39" t="s">
        <v>39</v>
      </c>
      <c r="C2931" s="39" t="s">
        <v>40</v>
      </c>
      <c r="D2931" s="40">
        <v>43474.373194444444</v>
      </c>
      <c r="E2931" s="39" t="s">
        <v>80</v>
      </c>
      <c r="F2931" s="39" t="s">
        <v>71</v>
      </c>
      <c r="G2931" s="39" t="s">
        <v>144</v>
      </c>
      <c r="H2931" s="39" t="str">
        <f>IF(raw_impacts[[#This Row],[BldgVint]]="Old","Ex",raw_impacts[[#This Row],[BldgVint]])</f>
        <v>Rec</v>
      </c>
      <c r="I2931" s="39" t="s">
        <v>70</v>
      </c>
      <c r="J2931" s="39" t="s">
        <v>41</v>
      </c>
      <c r="K2931" s="39" t="s">
        <v>45</v>
      </c>
      <c r="L2931" s="39">
        <v>209</v>
      </c>
      <c r="M2931" s="39">
        <v>0</v>
      </c>
      <c r="N2931" s="39" t="s">
        <v>46</v>
      </c>
      <c r="O2931" s="39">
        <v>63.2</v>
      </c>
      <c r="P2931" s="39">
        <v>3.85E-2</v>
      </c>
      <c r="Q2931" s="39">
        <v>0</v>
      </c>
      <c r="R2931" s="39">
        <v>63.2</v>
      </c>
      <c r="S2931" s="39">
        <v>3.85E-2</v>
      </c>
      <c r="T2931" s="39">
        <v>0</v>
      </c>
      <c r="U2931" s="39">
        <v>0</v>
      </c>
      <c r="V2931" s="39">
        <v>0</v>
      </c>
      <c r="W2931" s="39">
        <v>0</v>
      </c>
      <c r="X2931" s="39">
        <v>0</v>
      </c>
      <c r="Y2931" s="39">
        <v>0</v>
      </c>
      <c r="Z2931" s="39">
        <v>0</v>
      </c>
      <c r="AA2931" s="39" t="s">
        <v>47</v>
      </c>
      <c r="AB2931" s="39" t="s">
        <v>48</v>
      </c>
      <c r="AC2931" s="39">
        <v>2020</v>
      </c>
      <c r="AD29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2.4E-2</v>
      </c>
    </row>
    <row r="2932" spans="1:30" hidden="1" x14ac:dyDescent="0.25">
      <c r="A2932" s="39" t="s">
        <v>86</v>
      </c>
      <c r="B2932" s="39" t="s">
        <v>39</v>
      </c>
      <c r="C2932" s="39" t="s">
        <v>40</v>
      </c>
      <c r="D2932" s="40">
        <v>43474.373194444444</v>
      </c>
      <c r="E2932" s="39" t="s">
        <v>80</v>
      </c>
      <c r="F2932" s="39" t="s">
        <v>72</v>
      </c>
      <c r="G2932" s="39" t="s">
        <v>144</v>
      </c>
      <c r="H2932" s="39" t="str">
        <f>IF(raw_impacts[[#This Row],[BldgVint]]="Old","Ex",raw_impacts[[#This Row],[BldgVint]])</f>
        <v>Rec</v>
      </c>
      <c r="I2932" s="39" t="s">
        <v>70</v>
      </c>
      <c r="J2932" s="39" t="s">
        <v>41</v>
      </c>
      <c r="K2932" s="39" t="s">
        <v>45</v>
      </c>
      <c r="L2932" s="39">
        <v>1390</v>
      </c>
      <c r="M2932" s="39">
        <v>0</v>
      </c>
      <c r="N2932" s="39" t="s">
        <v>46</v>
      </c>
      <c r="O2932" s="39">
        <v>89.8</v>
      </c>
      <c r="P2932" s="39">
        <v>9.3799999999999994E-2</v>
      </c>
      <c r="Q2932" s="39">
        <v>0</v>
      </c>
      <c r="R2932" s="39">
        <v>89.8</v>
      </c>
      <c r="S2932" s="39">
        <v>9.3799999999999994E-2</v>
      </c>
      <c r="T2932" s="39">
        <v>0</v>
      </c>
      <c r="U2932" s="39">
        <v>0</v>
      </c>
      <c r="V2932" s="39">
        <v>0</v>
      </c>
      <c r="W2932" s="39">
        <v>0</v>
      </c>
      <c r="X2932" s="39">
        <v>0</v>
      </c>
      <c r="Y2932" s="39">
        <v>0</v>
      </c>
      <c r="Z2932" s="39">
        <v>0</v>
      </c>
      <c r="AA2932" s="39" t="s">
        <v>47</v>
      </c>
      <c r="AB2932" s="39" t="s">
        <v>48</v>
      </c>
      <c r="AC2932" s="39">
        <v>2020</v>
      </c>
      <c r="AD29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933" spans="1:30" hidden="1" x14ac:dyDescent="0.25">
      <c r="A2933" s="39" t="s">
        <v>86</v>
      </c>
      <c r="B2933" s="39" t="s">
        <v>39</v>
      </c>
      <c r="C2933" s="39" t="s">
        <v>40</v>
      </c>
      <c r="D2933" s="40">
        <v>43474.373194444444</v>
      </c>
      <c r="E2933" s="39" t="s">
        <v>80</v>
      </c>
      <c r="F2933" s="39" t="s">
        <v>73</v>
      </c>
      <c r="G2933" s="39" t="s">
        <v>144</v>
      </c>
      <c r="H2933" s="39" t="str">
        <f>IF(raw_impacts[[#This Row],[BldgVint]]="Old","Ex",raw_impacts[[#This Row],[BldgVint]])</f>
        <v>Rec</v>
      </c>
      <c r="I2933" s="39" t="s">
        <v>70</v>
      </c>
      <c r="J2933" s="39" t="s">
        <v>41</v>
      </c>
      <c r="K2933" s="39" t="s">
        <v>45</v>
      </c>
      <c r="L2933" s="39">
        <v>651</v>
      </c>
      <c r="M2933" s="39">
        <v>0</v>
      </c>
      <c r="N2933" s="39" t="s">
        <v>46</v>
      </c>
      <c r="O2933" s="39">
        <v>59.6</v>
      </c>
      <c r="P2933" s="39">
        <v>4.6399999999999997E-2</v>
      </c>
      <c r="Q2933" s="39">
        <v>0</v>
      </c>
      <c r="R2933" s="39">
        <v>59.6</v>
      </c>
      <c r="S2933" s="39">
        <v>4.6399999999999997E-2</v>
      </c>
      <c r="T2933" s="39">
        <v>0</v>
      </c>
      <c r="U2933" s="39">
        <v>0</v>
      </c>
      <c r="V2933" s="39">
        <v>0</v>
      </c>
      <c r="W2933" s="39">
        <v>0</v>
      </c>
      <c r="X2933" s="39">
        <v>0</v>
      </c>
      <c r="Y2933" s="39">
        <v>0</v>
      </c>
      <c r="Z2933" s="39">
        <v>0</v>
      </c>
      <c r="AA2933" s="39" t="s">
        <v>47</v>
      </c>
      <c r="AB2933" s="39" t="s">
        <v>48</v>
      </c>
      <c r="AC2933" s="39">
        <v>2020</v>
      </c>
      <c r="AD29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2934" spans="1:30" hidden="1" x14ac:dyDescent="0.25">
      <c r="A2934" s="39" t="s">
        <v>86</v>
      </c>
      <c r="B2934" s="39" t="s">
        <v>39</v>
      </c>
      <c r="C2934" s="39" t="s">
        <v>40</v>
      </c>
      <c r="D2934" s="40">
        <v>43474.373194444444</v>
      </c>
      <c r="E2934" s="39" t="s">
        <v>80</v>
      </c>
      <c r="F2934" s="39" t="s">
        <v>74</v>
      </c>
      <c r="G2934" s="39" t="s">
        <v>144</v>
      </c>
      <c r="H2934" s="39" t="str">
        <f>IF(raw_impacts[[#This Row],[BldgVint]]="Old","Ex",raw_impacts[[#This Row],[BldgVint]])</f>
        <v>Rec</v>
      </c>
      <c r="I2934" s="39" t="s">
        <v>70</v>
      </c>
      <c r="J2934" s="39" t="s">
        <v>41</v>
      </c>
      <c r="K2934" s="39" t="s">
        <v>45</v>
      </c>
      <c r="L2934" s="39">
        <v>116</v>
      </c>
      <c r="M2934" s="39">
        <v>0</v>
      </c>
      <c r="N2934" s="39" t="s">
        <v>46</v>
      </c>
      <c r="O2934" s="39">
        <v>169</v>
      </c>
      <c r="P2934" s="39">
        <v>0.11700000000000001</v>
      </c>
      <c r="Q2934" s="39">
        <v>0</v>
      </c>
      <c r="R2934" s="39">
        <v>169</v>
      </c>
      <c r="S2934" s="39">
        <v>0.11700000000000001</v>
      </c>
      <c r="T2934" s="39">
        <v>0</v>
      </c>
      <c r="U2934" s="39">
        <v>0</v>
      </c>
      <c r="V2934" s="39">
        <v>0</v>
      </c>
      <c r="W2934" s="39">
        <v>0</v>
      </c>
      <c r="X2934" s="39">
        <v>0</v>
      </c>
      <c r="Y2934" s="39">
        <v>0</v>
      </c>
      <c r="Z2934" s="39">
        <v>0</v>
      </c>
      <c r="AA2934" s="39" t="s">
        <v>47</v>
      </c>
      <c r="AB2934" s="39" t="s">
        <v>48</v>
      </c>
      <c r="AC2934" s="39">
        <v>2020</v>
      </c>
      <c r="AD29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4.3999999999999997E-2</v>
      </c>
    </row>
    <row r="2935" spans="1:30" hidden="1" x14ac:dyDescent="0.25">
      <c r="A2935" s="39" t="s">
        <v>86</v>
      </c>
      <c r="B2935" s="39" t="s">
        <v>39</v>
      </c>
      <c r="C2935" s="39" t="s">
        <v>40</v>
      </c>
      <c r="D2935" s="40">
        <v>43474.373194444444</v>
      </c>
      <c r="E2935" s="39" t="s">
        <v>80</v>
      </c>
      <c r="F2935" s="39" t="s">
        <v>75</v>
      </c>
      <c r="G2935" s="39" t="s">
        <v>144</v>
      </c>
      <c r="H2935" s="39" t="str">
        <f>IF(raw_impacts[[#This Row],[BldgVint]]="Old","Ex",raw_impacts[[#This Row],[BldgVint]])</f>
        <v>Rec</v>
      </c>
      <c r="I2935" s="39" t="s">
        <v>70</v>
      </c>
      <c r="J2935" s="39" t="s">
        <v>41</v>
      </c>
      <c r="K2935" s="39" t="s">
        <v>45</v>
      </c>
      <c r="L2935" s="39">
        <v>231</v>
      </c>
      <c r="M2935" s="39">
        <v>0</v>
      </c>
      <c r="N2935" s="39" t="s">
        <v>46</v>
      </c>
      <c r="O2935" s="39">
        <v>85.8</v>
      </c>
      <c r="P2935" s="39">
        <v>7.0800000000000002E-2</v>
      </c>
      <c r="Q2935" s="39">
        <v>0</v>
      </c>
      <c r="R2935" s="39">
        <v>85.8</v>
      </c>
      <c r="S2935" s="39">
        <v>7.0800000000000002E-2</v>
      </c>
      <c r="T2935" s="39">
        <v>0</v>
      </c>
      <c r="U2935" s="39">
        <v>0</v>
      </c>
      <c r="V2935" s="39">
        <v>0</v>
      </c>
      <c r="W2935" s="39">
        <v>0</v>
      </c>
      <c r="X2935" s="39">
        <v>0</v>
      </c>
      <c r="Y2935" s="39">
        <v>0</v>
      </c>
      <c r="Z2935" s="39">
        <v>0</v>
      </c>
      <c r="AA2935" s="39" t="s">
        <v>47</v>
      </c>
      <c r="AB2935" s="39" t="s">
        <v>48</v>
      </c>
      <c r="AC2935" s="39">
        <v>2020</v>
      </c>
      <c r="AD29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6.0999999999999999E-2</v>
      </c>
    </row>
    <row r="2936" spans="1:30" hidden="1" x14ac:dyDescent="0.25">
      <c r="A2936" s="39" t="s">
        <v>86</v>
      </c>
      <c r="B2936" s="39" t="s">
        <v>39</v>
      </c>
      <c r="C2936" s="39" t="s">
        <v>40</v>
      </c>
      <c r="D2936" s="40">
        <v>43474.373194444444</v>
      </c>
      <c r="E2936" s="39" t="s">
        <v>80</v>
      </c>
      <c r="F2936" s="39" t="s">
        <v>76</v>
      </c>
      <c r="G2936" s="39" t="s">
        <v>144</v>
      </c>
      <c r="H2936" s="39" t="str">
        <f>IF(raw_impacts[[#This Row],[BldgVint]]="Old","Ex",raw_impacts[[#This Row],[BldgVint]])</f>
        <v>Rec</v>
      </c>
      <c r="I2936" s="39" t="s">
        <v>70</v>
      </c>
      <c r="J2936" s="39" t="s">
        <v>41</v>
      </c>
      <c r="K2936" s="39" t="s">
        <v>45</v>
      </c>
      <c r="L2936" s="39">
        <v>78.400000000000006</v>
      </c>
      <c r="M2936" s="39">
        <v>0</v>
      </c>
      <c r="N2936" s="39" t="s">
        <v>46</v>
      </c>
      <c r="O2936" s="39">
        <v>108</v>
      </c>
      <c r="P2936" s="39">
        <v>0.10299999999999999</v>
      </c>
      <c r="Q2936" s="39">
        <v>0</v>
      </c>
      <c r="R2936" s="39">
        <v>108</v>
      </c>
      <c r="S2936" s="39">
        <v>0.10299999999999999</v>
      </c>
      <c r="T2936" s="39">
        <v>0</v>
      </c>
      <c r="U2936" s="39">
        <v>0</v>
      </c>
      <c r="V2936" s="39">
        <v>0</v>
      </c>
      <c r="W2936" s="39">
        <v>0</v>
      </c>
      <c r="X2936" s="39">
        <v>0</v>
      </c>
      <c r="Y2936" s="39">
        <v>0</v>
      </c>
      <c r="Z2936" s="39">
        <v>0</v>
      </c>
      <c r="AA2936" s="39" t="s">
        <v>47</v>
      </c>
      <c r="AB2936" s="39" t="s">
        <v>48</v>
      </c>
      <c r="AC2936" s="39">
        <v>2020</v>
      </c>
      <c r="AD29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2937" spans="1:30" hidden="1" x14ac:dyDescent="0.25">
      <c r="A2937" s="39" t="s">
        <v>86</v>
      </c>
      <c r="B2937" s="39" t="s">
        <v>39</v>
      </c>
      <c r="C2937" s="39" t="s">
        <v>40</v>
      </c>
      <c r="D2937" s="40">
        <v>43474.373194444444</v>
      </c>
      <c r="E2937" s="39" t="s">
        <v>80</v>
      </c>
      <c r="F2937" s="39" t="s">
        <v>77</v>
      </c>
      <c r="G2937" s="39" t="s">
        <v>144</v>
      </c>
      <c r="H2937" s="39" t="str">
        <f>IF(raw_impacts[[#This Row],[BldgVint]]="Old","Ex",raw_impacts[[#This Row],[BldgVint]])</f>
        <v>Rec</v>
      </c>
      <c r="I2937" s="39" t="s">
        <v>70</v>
      </c>
      <c r="J2937" s="39" t="s">
        <v>41</v>
      </c>
      <c r="K2937" s="39" t="s">
        <v>45</v>
      </c>
      <c r="L2937" s="39">
        <v>299</v>
      </c>
      <c r="M2937" s="39">
        <v>0</v>
      </c>
      <c r="N2937" s="39" t="s">
        <v>46</v>
      </c>
      <c r="O2937" s="39">
        <v>86.5</v>
      </c>
      <c r="P2937" s="39">
        <v>6.1899999999999997E-2</v>
      </c>
      <c r="Q2937" s="39">
        <v>0</v>
      </c>
      <c r="R2937" s="39">
        <v>86.5</v>
      </c>
      <c r="S2937" s="39">
        <v>6.1899999999999997E-2</v>
      </c>
      <c r="T2937" s="39">
        <v>0</v>
      </c>
      <c r="U2937" s="39">
        <v>0</v>
      </c>
      <c r="V2937" s="39">
        <v>0</v>
      </c>
      <c r="W2937" s="39">
        <v>0</v>
      </c>
      <c r="X2937" s="39">
        <v>0</v>
      </c>
      <c r="Y2937" s="39">
        <v>0</v>
      </c>
      <c r="Z2937" s="39">
        <v>0</v>
      </c>
      <c r="AA2937" s="39" t="s">
        <v>47</v>
      </c>
      <c r="AB2937" s="39" t="s">
        <v>48</v>
      </c>
      <c r="AC2937" s="39">
        <v>2020</v>
      </c>
      <c r="AD29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2938" spans="1:30" hidden="1" x14ac:dyDescent="0.25">
      <c r="A2938" s="39" t="s">
        <v>86</v>
      </c>
      <c r="B2938" s="39" t="s">
        <v>39</v>
      </c>
      <c r="C2938" s="39" t="s">
        <v>40</v>
      </c>
      <c r="D2938" s="40">
        <v>43474.373194444444</v>
      </c>
      <c r="E2938" s="39" t="s">
        <v>80</v>
      </c>
      <c r="F2938" s="39" t="s">
        <v>78</v>
      </c>
      <c r="G2938" s="39" t="s">
        <v>144</v>
      </c>
      <c r="H2938" s="39" t="str">
        <f>IF(raw_impacts[[#This Row],[BldgVint]]="Old","Ex",raw_impacts[[#This Row],[BldgVint]])</f>
        <v>Rec</v>
      </c>
      <c r="I2938" s="39" t="s">
        <v>70</v>
      </c>
      <c r="J2938" s="39" t="s">
        <v>41</v>
      </c>
      <c r="K2938" s="39" t="s">
        <v>45</v>
      </c>
      <c r="L2938" s="39">
        <v>17.100000000000001</v>
      </c>
      <c r="M2938" s="39">
        <v>0</v>
      </c>
      <c r="N2938" s="39" t="s">
        <v>46</v>
      </c>
      <c r="O2938" s="39">
        <v>97.2</v>
      </c>
      <c r="P2938" s="39">
        <v>6.7400000000000002E-2</v>
      </c>
      <c r="Q2938" s="39">
        <v>0</v>
      </c>
      <c r="R2938" s="39">
        <v>97.2</v>
      </c>
      <c r="S2938" s="39">
        <v>6.7400000000000002E-2</v>
      </c>
      <c r="T2938" s="39">
        <v>0</v>
      </c>
      <c r="U2938" s="39">
        <v>0</v>
      </c>
      <c r="V2938" s="39">
        <v>0</v>
      </c>
      <c r="W2938" s="39">
        <v>0</v>
      </c>
      <c r="X2938" s="39">
        <v>0</v>
      </c>
      <c r="Y2938" s="39">
        <v>0</v>
      </c>
      <c r="Z2938" s="39">
        <v>0</v>
      </c>
      <c r="AA2938" s="39" t="s">
        <v>47</v>
      </c>
      <c r="AB2938" s="39" t="s">
        <v>48</v>
      </c>
      <c r="AC2938" s="39">
        <v>2020</v>
      </c>
      <c r="AD29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3.6999999999999998E-2</v>
      </c>
    </row>
    <row r="2939" spans="1:30" hidden="1" x14ac:dyDescent="0.25">
      <c r="A2939" s="39" t="s">
        <v>86</v>
      </c>
      <c r="B2939" s="39" t="s">
        <v>39</v>
      </c>
      <c r="C2939" s="39" t="s">
        <v>40</v>
      </c>
      <c r="D2939" s="40">
        <v>43474.373194444444</v>
      </c>
      <c r="E2939" s="39" t="s">
        <v>80</v>
      </c>
      <c r="F2939" s="39" t="s">
        <v>79</v>
      </c>
      <c r="G2939" s="39" t="s">
        <v>144</v>
      </c>
      <c r="H2939" s="39" t="str">
        <f>IF(raw_impacts[[#This Row],[BldgVint]]="Old","Ex",raw_impacts[[#This Row],[BldgVint]])</f>
        <v>Rec</v>
      </c>
      <c r="I2939" s="39" t="s">
        <v>70</v>
      </c>
      <c r="J2939" s="39" t="s">
        <v>41</v>
      </c>
      <c r="K2939" s="39" t="s">
        <v>45</v>
      </c>
      <c r="L2939" s="39">
        <v>184</v>
      </c>
      <c r="M2939" s="39">
        <v>0</v>
      </c>
      <c r="N2939" s="39" t="s">
        <v>46</v>
      </c>
      <c r="O2939" s="39">
        <v>102</v>
      </c>
      <c r="P2939" s="39">
        <v>9.5899999999999999E-2</v>
      </c>
      <c r="Q2939" s="39">
        <v>0</v>
      </c>
      <c r="R2939" s="39">
        <v>102</v>
      </c>
      <c r="S2939" s="39">
        <v>9.5899999999999999E-2</v>
      </c>
      <c r="T2939" s="39">
        <v>0</v>
      </c>
      <c r="U2939" s="39">
        <v>0</v>
      </c>
      <c r="V2939" s="39">
        <v>0</v>
      </c>
      <c r="W2939" s="39">
        <v>0</v>
      </c>
      <c r="X2939" s="39">
        <v>0</v>
      </c>
      <c r="Y2939" s="39">
        <v>0</v>
      </c>
      <c r="Z2939" s="39">
        <v>0</v>
      </c>
      <c r="AA2939" s="39" t="s">
        <v>47</v>
      </c>
      <c r="AB2939" s="39" t="s">
        <v>48</v>
      </c>
      <c r="AC2939" s="39">
        <v>2020</v>
      </c>
      <c r="AD29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1.6E-2</v>
      </c>
    </row>
    <row r="2940" spans="1:30" hidden="1" x14ac:dyDescent="0.25">
      <c r="A2940" s="39" t="s">
        <v>89</v>
      </c>
      <c r="B2940" s="39" t="s">
        <v>39</v>
      </c>
      <c r="C2940" s="39" t="s">
        <v>40</v>
      </c>
      <c r="D2940" s="40">
        <v>43474.373194444444</v>
      </c>
      <c r="E2940" s="39" t="s">
        <v>80</v>
      </c>
      <c r="F2940" s="39" t="s">
        <v>42</v>
      </c>
      <c r="G2940" s="39" t="s">
        <v>144</v>
      </c>
      <c r="H2940" s="39" t="str">
        <f>IF(raw_impacts[[#This Row],[BldgVint]]="Old","Ex",raw_impacts[[#This Row],[BldgVint]])</f>
        <v>Rec</v>
      </c>
      <c r="I2940" s="39" t="s">
        <v>44</v>
      </c>
      <c r="J2940" s="39" t="s">
        <v>41</v>
      </c>
      <c r="K2940" s="39" t="s">
        <v>45</v>
      </c>
      <c r="L2940" s="39">
        <v>318</v>
      </c>
      <c r="M2940" s="39">
        <v>0</v>
      </c>
      <c r="N2940" s="39" t="s">
        <v>46</v>
      </c>
      <c r="O2940" s="39">
        <v>15.3</v>
      </c>
      <c r="P2940" s="39">
        <v>3.9399999999999998E-2</v>
      </c>
      <c r="Q2940" s="39">
        <v>0</v>
      </c>
      <c r="R2940" s="39">
        <v>15.3</v>
      </c>
      <c r="S2940" s="39">
        <v>3.9399999999999998E-2</v>
      </c>
      <c r="T2940" s="39">
        <v>0</v>
      </c>
      <c r="U2940" s="39">
        <v>0</v>
      </c>
      <c r="V2940" s="39">
        <v>0</v>
      </c>
      <c r="W2940" s="39">
        <v>0</v>
      </c>
      <c r="X2940" s="39">
        <v>0</v>
      </c>
      <c r="Y2940" s="39">
        <v>0</v>
      </c>
      <c r="Z2940" s="39">
        <v>0</v>
      </c>
      <c r="AA2940" s="39" t="s">
        <v>47</v>
      </c>
      <c r="AB2940" s="39" t="s">
        <v>48</v>
      </c>
      <c r="AC2940" s="39">
        <v>2020</v>
      </c>
      <c r="AD29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2941" spans="1:30" hidden="1" x14ac:dyDescent="0.25">
      <c r="A2941" s="39" t="s">
        <v>89</v>
      </c>
      <c r="B2941" s="39" t="s">
        <v>39</v>
      </c>
      <c r="C2941" s="39" t="s">
        <v>40</v>
      </c>
      <c r="D2941" s="40">
        <v>43474.373194444444</v>
      </c>
      <c r="E2941" s="39" t="s">
        <v>80</v>
      </c>
      <c r="F2941" s="39" t="s">
        <v>71</v>
      </c>
      <c r="G2941" s="39" t="s">
        <v>144</v>
      </c>
      <c r="H2941" s="39" t="str">
        <f>IF(raw_impacts[[#This Row],[BldgVint]]="Old","Ex",raw_impacts[[#This Row],[BldgVint]])</f>
        <v>Rec</v>
      </c>
      <c r="I2941" s="39" t="s">
        <v>44</v>
      </c>
      <c r="J2941" s="39" t="s">
        <v>41</v>
      </c>
      <c r="K2941" s="39" t="s">
        <v>45</v>
      </c>
      <c r="L2941" s="39">
        <v>155</v>
      </c>
      <c r="M2941" s="39">
        <v>0</v>
      </c>
      <c r="N2941" s="39" t="s">
        <v>46</v>
      </c>
      <c r="O2941" s="39">
        <v>10.199999999999999</v>
      </c>
      <c r="P2941" s="39">
        <v>1.7600000000000001E-2</v>
      </c>
      <c r="Q2941" s="39">
        <v>0</v>
      </c>
      <c r="R2941" s="39">
        <v>10.199999999999999</v>
      </c>
      <c r="S2941" s="39">
        <v>1.7600000000000001E-2</v>
      </c>
      <c r="T2941" s="39">
        <v>0</v>
      </c>
      <c r="U2941" s="39">
        <v>0</v>
      </c>
      <c r="V2941" s="39">
        <v>0</v>
      </c>
      <c r="W2941" s="39">
        <v>0</v>
      </c>
      <c r="X2941" s="39">
        <v>0</v>
      </c>
      <c r="Y2941" s="39">
        <v>0</v>
      </c>
      <c r="Z2941" s="39">
        <v>0</v>
      </c>
      <c r="AA2941" s="39" t="s">
        <v>47</v>
      </c>
      <c r="AB2941" s="39" t="s">
        <v>48</v>
      </c>
      <c r="AC2941" s="39">
        <v>2020</v>
      </c>
      <c r="AD29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942" spans="1:30" hidden="1" x14ac:dyDescent="0.25">
      <c r="A2942" s="39" t="s">
        <v>89</v>
      </c>
      <c r="B2942" s="39" t="s">
        <v>39</v>
      </c>
      <c r="C2942" s="39" t="s">
        <v>40</v>
      </c>
      <c r="D2942" s="40">
        <v>43474.373194444444</v>
      </c>
      <c r="E2942" s="39" t="s">
        <v>80</v>
      </c>
      <c r="F2942" s="39" t="s">
        <v>72</v>
      </c>
      <c r="G2942" s="39" t="s">
        <v>144</v>
      </c>
      <c r="H2942" s="39" t="str">
        <f>IF(raw_impacts[[#This Row],[BldgVint]]="Old","Ex",raw_impacts[[#This Row],[BldgVint]])</f>
        <v>Rec</v>
      </c>
      <c r="I2942" s="39" t="s">
        <v>44</v>
      </c>
      <c r="J2942" s="39" t="s">
        <v>41</v>
      </c>
      <c r="K2942" s="39" t="s">
        <v>45</v>
      </c>
      <c r="L2942" s="39">
        <v>1180</v>
      </c>
      <c r="M2942" s="39">
        <v>0</v>
      </c>
      <c r="N2942" s="39" t="s">
        <v>46</v>
      </c>
      <c r="O2942" s="39">
        <v>12.9</v>
      </c>
      <c r="P2942" s="39">
        <v>2.98E-2</v>
      </c>
      <c r="Q2942" s="39">
        <v>0</v>
      </c>
      <c r="R2942" s="39">
        <v>12.9</v>
      </c>
      <c r="S2942" s="39">
        <v>2.98E-2</v>
      </c>
      <c r="T2942" s="39">
        <v>0</v>
      </c>
      <c r="U2942" s="39">
        <v>0</v>
      </c>
      <c r="V2942" s="39">
        <v>0</v>
      </c>
      <c r="W2942" s="39">
        <v>0</v>
      </c>
      <c r="X2942" s="39">
        <v>0</v>
      </c>
      <c r="Y2942" s="39">
        <v>0</v>
      </c>
      <c r="Z2942" s="39">
        <v>0</v>
      </c>
      <c r="AA2942" s="39" t="s">
        <v>47</v>
      </c>
      <c r="AB2942" s="39" t="s">
        <v>48</v>
      </c>
      <c r="AC2942" s="39">
        <v>2020</v>
      </c>
      <c r="AD29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2943" spans="1:30" hidden="1" x14ac:dyDescent="0.25">
      <c r="A2943" s="39" t="s">
        <v>89</v>
      </c>
      <c r="B2943" s="39" t="s">
        <v>39</v>
      </c>
      <c r="C2943" s="39" t="s">
        <v>40</v>
      </c>
      <c r="D2943" s="40">
        <v>43474.373194444444</v>
      </c>
      <c r="E2943" s="39" t="s">
        <v>80</v>
      </c>
      <c r="F2943" s="39" t="s">
        <v>73</v>
      </c>
      <c r="G2943" s="39" t="s">
        <v>144</v>
      </c>
      <c r="H2943" s="39" t="str">
        <f>IF(raw_impacts[[#This Row],[BldgVint]]="Old","Ex",raw_impacts[[#This Row],[BldgVint]])</f>
        <v>Rec</v>
      </c>
      <c r="I2943" s="39" t="s">
        <v>44</v>
      </c>
      <c r="J2943" s="39" t="s">
        <v>41</v>
      </c>
      <c r="K2943" s="39" t="s">
        <v>45</v>
      </c>
      <c r="L2943" s="39">
        <v>530</v>
      </c>
      <c r="M2943" s="39">
        <v>0</v>
      </c>
      <c r="N2943" s="39" t="s">
        <v>46</v>
      </c>
      <c r="O2943" s="39">
        <v>4.9000000000000004</v>
      </c>
      <c r="P2943" s="39">
        <v>1.0800000000000001E-2</v>
      </c>
      <c r="Q2943" s="39">
        <v>0</v>
      </c>
      <c r="R2943" s="39">
        <v>4.9000000000000004</v>
      </c>
      <c r="S2943" s="39">
        <v>1.0800000000000001E-2</v>
      </c>
      <c r="T2943" s="39">
        <v>0</v>
      </c>
      <c r="U2943" s="39">
        <v>0</v>
      </c>
      <c r="V2943" s="39">
        <v>0</v>
      </c>
      <c r="W2943" s="39">
        <v>0</v>
      </c>
      <c r="X2943" s="39">
        <v>0</v>
      </c>
      <c r="Y2943" s="39">
        <v>0</v>
      </c>
      <c r="Z2943" s="39">
        <v>0</v>
      </c>
      <c r="AA2943" s="39" t="s">
        <v>47</v>
      </c>
      <c r="AB2943" s="39" t="s">
        <v>48</v>
      </c>
      <c r="AC2943" s="39">
        <v>2020</v>
      </c>
      <c r="AD29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2944" spans="1:30" hidden="1" x14ac:dyDescent="0.25">
      <c r="A2944" s="39" t="s">
        <v>89</v>
      </c>
      <c r="B2944" s="39" t="s">
        <v>39</v>
      </c>
      <c r="C2944" s="39" t="s">
        <v>40</v>
      </c>
      <c r="D2944" s="40">
        <v>43474.373194444444</v>
      </c>
      <c r="E2944" s="39" t="s">
        <v>80</v>
      </c>
      <c r="F2944" s="39" t="s">
        <v>74</v>
      </c>
      <c r="G2944" s="39" t="s">
        <v>144</v>
      </c>
      <c r="H2944" s="39" t="str">
        <f>IF(raw_impacts[[#This Row],[BldgVint]]="Old","Ex",raw_impacts[[#This Row],[BldgVint]])</f>
        <v>Rec</v>
      </c>
      <c r="I2944" s="39" t="s">
        <v>44</v>
      </c>
      <c r="J2944" s="39" t="s">
        <v>41</v>
      </c>
      <c r="K2944" s="39" t="s">
        <v>45</v>
      </c>
      <c r="L2944" s="39">
        <v>88.8</v>
      </c>
      <c r="M2944" s="39">
        <v>0</v>
      </c>
      <c r="N2944" s="39" t="s">
        <v>46</v>
      </c>
      <c r="O2944" s="39">
        <v>41.2</v>
      </c>
      <c r="P2944" s="39">
        <v>2.5499999999999998E-2</v>
      </c>
      <c r="Q2944" s="39">
        <v>0</v>
      </c>
      <c r="R2944" s="39">
        <v>41.2</v>
      </c>
      <c r="S2944" s="39">
        <v>2.5499999999999998E-2</v>
      </c>
      <c r="T2944" s="39">
        <v>0</v>
      </c>
      <c r="U2944" s="39">
        <v>0</v>
      </c>
      <c r="V2944" s="39">
        <v>0</v>
      </c>
      <c r="W2944" s="39">
        <v>0</v>
      </c>
      <c r="X2944" s="39">
        <v>0</v>
      </c>
      <c r="Y2944" s="39">
        <v>0</v>
      </c>
      <c r="Z2944" s="39">
        <v>0</v>
      </c>
      <c r="AA2944" s="39" t="s">
        <v>47</v>
      </c>
      <c r="AB2944" s="39" t="s">
        <v>48</v>
      </c>
      <c r="AC2944" s="39">
        <v>2020</v>
      </c>
      <c r="AD29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2945" spans="1:30" hidden="1" x14ac:dyDescent="0.25">
      <c r="A2945" s="39" t="s">
        <v>89</v>
      </c>
      <c r="B2945" s="39" t="s">
        <v>39</v>
      </c>
      <c r="C2945" s="39" t="s">
        <v>40</v>
      </c>
      <c r="D2945" s="40">
        <v>43474.373194444444</v>
      </c>
      <c r="E2945" s="39" t="s">
        <v>80</v>
      </c>
      <c r="F2945" s="39" t="s">
        <v>75</v>
      </c>
      <c r="G2945" s="39" t="s">
        <v>144</v>
      </c>
      <c r="H2945" s="39" t="str">
        <f>IF(raw_impacts[[#This Row],[BldgVint]]="Old","Ex",raw_impacts[[#This Row],[BldgVint]])</f>
        <v>Rec</v>
      </c>
      <c r="I2945" s="39" t="s">
        <v>44</v>
      </c>
      <c r="J2945" s="39" t="s">
        <v>41</v>
      </c>
      <c r="K2945" s="39" t="s">
        <v>45</v>
      </c>
      <c r="L2945" s="39">
        <v>178</v>
      </c>
      <c r="M2945" s="39">
        <v>0</v>
      </c>
      <c r="N2945" s="39" t="s">
        <v>46</v>
      </c>
      <c r="O2945" s="39">
        <v>18.3</v>
      </c>
      <c r="P2945" s="39">
        <v>2.01E-2</v>
      </c>
      <c r="Q2945" s="39">
        <v>0</v>
      </c>
      <c r="R2945" s="39">
        <v>18.3</v>
      </c>
      <c r="S2945" s="39">
        <v>2.01E-2</v>
      </c>
      <c r="T2945" s="39">
        <v>0</v>
      </c>
      <c r="U2945" s="39">
        <v>0</v>
      </c>
      <c r="V2945" s="39">
        <v>0</v>
      </c>
      <c r="W2945" s="39">
        <v>0</v>
      </c>
      <c r="X2945" s="39">
        <v>0</v>
      </c>
      <c r="Y2945" s="39">
        <v>0</v>
      </c>
      <c r="Z2945" s="39">
        <v>0</v>
      </c>
      <c r="AA2945" s="39" t="s">
        <v>47</v>
      </c>
      <c r="AB2945" s="39" t="s">
        <v>48</v>
      </c>
      <c r="AC2945" s="39">
        <v>2020</v>
      </c>
      <c r="AD29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2946" spans="1:30" hidden="1" x14ac:dyDescent="0.25">
      <c r="A2946" s="39" t="s">
        <v>89</v>
      </c>
      <c r="B2946" s="39" t="s">
        <v>39</v>
      </c>
      <c r="C2946" s="39" t="s">
        <v>40</v>
      </c>
      <c r="D2946" s="40">
        <v>43474.373194444444</v>
      </c>
      <c r="E2946" s="39" t="s">
        <v>80</v>
      </c>
      <c r="F2946" s="39" t="s">
        <v>76</v>
      </c>
      <c r="G2946" s="39" t="s">
        <v>144</v>
      </c>
      <c r="H2946" s="39" t="str">
        <f>IF(raw_impacts[[#This Row],[BldgVint]]="Old","Ex",raw_impacts[[#This Row],[BldgVint]])</f>
        <v>Rec</v>
      </c>
      <c r="I2946" s="39" t="s">
        <v>44</v>
      </c>
      <c r="J2946" s="39" t="s">
        <v>41</v>
      </c>
      <c r="K2946" s="39" t="s">
        <v>45</v>
      </c>
      <c r="L2946" s="39">
        <v>62.8</v>
      </c>
      <c r="M2946" s="39">
        <v>0</v>
      </c>
      <c r="N2946" s="39" t="s">
        <v>46</v>
      </c>
      <c r="O2946" s="39">
        <v>6.4</v>
      </c>
      <c r="P2946" s="39">
        <v>1.7000000000000001E-2</v>
      </c>
      <c r="Q2946" s="39">
        <v>0</v>
      </c>
      <c r="R2946" s="39">
        <v>6.4</v>
      </c>
      <c r="S2946" s="39">
        <v>1.7000000000000001E-2</v>
      </c>
      <c r="T2946" s="39">
        <v>0</v>
      </c>
      <c r="U2946" s="39">
        <v>0</v>
      </c>
      <c r="V2946" s="39">
        <v>0</v>
      </c>
      <c r="W2946" s="39">
        <v>0</v>
      </c>
      <c r="X2946" s="39">
        <v>0</v>
      </c>
      <c r="Y2946" s="39">
        <v>0</v>
      </c>
      <c r="Z2946" s="39">
        <v>0</v>
      </c>
      <c r="AA2946" s="39" t="s">
        <v>47</v>
      </c>
      <c r="AB2946" s="39" t="s">
        <v>48</v>
      </c>
      <c r="AC2946" s="39">
        <v>2020</v>
      </c>
      <c r="AD29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2947" spans="1:30" hidden="1" x14ac:dyDescent="0.25">
      <c r="A2947" s="39" t="s">
        <v>89</v>
      </c>
      <c r="B2947" s="39" t="s">
        <v>39</v>
      </c>
      <c r="C2947" s="39" t="s">
        <v>40</v>
      </c>
      <c r="D2947" s="40">
        <v>43474.373194444444</v>
      </c>
      <c r="E2947" s="39" t="s">
        <v>80</v>
      </c>
      <c r="F2947" s="39" t="s">
        <v>77</v>
      </c>
      <c r="G2947" s="39" t="s">
        <v>144</v>
      </c>
      <c r="H2947" s="39" t="str">
        <f>IF(raw_impacts[[#This Row],[BldgVint]]="Old","Ex",raw_impacts[[#This Row],[BldgVint]])</f>
        <v>Rec</v>
      </c>
      <c r="I2947" s="39" t="s">
        <v>44</v>
      </c>
      <c r="J2947" s="39" t="s">
        <v>41</v>
      </c>
      <c r="K2947" s="39" t="s">
        <v>45</v>
      </c>
      <c r="L2947" s="39">
        <v>244</v>
      </c>
      <c r="M2947" s="39">
        <v>0</v>
      </c>
      <c r="N2947" s="39" t="s">
        <v>46</v>
      </c>
      <c r="O2947" s="39">
        <v>15.2</v>
      </c>
      <c r="P2947" s="39">
        <v>1.41E-2</v>
      </c>
      <c r="Q2947" s="39">
        <v>0</v>
      </c>
      <c r="R2947" s="39">
        <v>15.2</v>
      </c>
      <c r="S2947" s="39">
        <v>1.41E-2</v>
      </c>
      <c r="T2947" s="39">
        <v>0</v>
      </c>
      <c r="U2947" s="39">
        <v>0</v>
      </c>
      <c r="V2947" s="39">
        <v>0</v>
      </c>
      <c r="W2947" s="39">
        <v>0</v>
      </c>
      <c r="X2947" s="39">
        <v>0</v>
      </c>
      <c r="Y2947" s="39">
        <v>0</v>
      </c>
      <c r="Z2947" s="39">
        <v>0</v>
      </c>
      <c r="AA2947" s="39" t="s">
        <v>47</v>
      </c>
      <c r="AB2947" s="39" t="s">
        <v>48</v>
      </c>
      <c r="AC2947" s="39">
        <v>2020</v>
      </c>
      <c r="AD29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2948" spans="1:30" hidden="1" x14ac:dyDescent="0.25">
      <c r="A2948" s="39" t="s">
        <v>89</v>
      </c>
      <c r="B2948" s="39" t="s">
        <v>39</v>
      </c>
      <c r="C2948" s="39" t="s">
        <v>40</v>
      </c>
      <c r="D2948" s="40">
        <v>43474.373194444444</v>
      </c>
      <c r="E2948" s="39" t="s">
        <v>80</v>
      </c>
      <c r="F2948" s="39" t="s">
        <v>78</v>
      </c>
      <c r="G2948" s="39" t="s">
        <v>144</v>
      </c>
      <c r="H2948" s="39" t="str">
        <f>IF(raw_impacts[[#This Row],[BldgVint]]="Old","Ex",raw_impacts[[#This Row],[BldgVint]])</f>
        <v>Rec</v>
      </c>
      <c r="I2948" s="39" t="s">
        <v>44</v>
      </c>
      <c r="J2948" s="39" t="s">
        <v>41</v>
      </c>
      <c r="K2948" s="39" t="s">
        <v>45</v>
      </c>
      <c r="L2948" s="39">
        <v>13.8</v>
      </c>
      <c r="M2948" s="39">
        <v>0</v>
      </c>
      <c r="N2948" s="39" t="s">
        <v>46</v>
      </c>
      <c r="O2948" s="39">
        <v>17.399999999999999</v>
      </c>
      <c r="P2948" s="39">
        <v>1.3899999999999999E-2</v>
      </c>
      <c r="Q2948" s="39">
        <v>0</v>
      </c>
      <c r="R2948" s="39">
        <v>17.399999999999999</v>
      </c>
      <c r="S2948" s="39">
        <v>1.3899999999999999E-2</v>
      </c>
      <c r="T2948" s="39">
        <v>0</v>
      </c>
      <c r="U2948" s="39">
        <v>0</v>
      </c>
      <c r="V2948" s="39">
        <v>0</v>
      </c>
      <c r="W2948" s="39">
        <v>0</v>
      </c>
      <c r="X2948" s="39">
        <v>0</v>
      </c>
      <c r="Y2948" s="39">
        <v>0</v>
      </c>
      <c r="Z2948" s="39">
        <v>0</v>
      </c>
      <c r="AA2948" s="39" t="s">
        <v>47</v>
      </c>
      <c r="AB2948" s="39" t="s">
        <v>48</v>
      </c>
      <c r="AC2948" s="39">
        <v>2020</v>
      </c>
      <c r="AD29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2949" spans="1:30" hidden="1" x14ac:dyDescent="0.25">
      <c r="A2949" s="39" t="s">
        <v>89</v>
      </c>
      <c r="B2949" s="39" t="s">
        <v>39</v>
      </c>
      <c r="C2949" s="39" t="s">
        <v>40</v>
      </c>
      <c r="D2949" s="40">
        <v>43474.373194444444</v>
      </c>
      <c r="E2949" s="39" t="s">
        <v>80</v>
      </c>
      <c r="F2949" s="39" t="s">
        <v>79</v>
      </c>
      <c r="G2949" s="39" t="s">
        <v>144</v>
      </c>
      <c r="H2949" s="39" t="str">
        <f>IF(raw_impacts[[#This Row],[BldgVint]]="Old","Ex",raw_impacts[[#This Row],[BldgVint]])</f>
        <v>Rec</v>
      </c>
      <c r="I2949" s="39" t="s">
        <v>44</v>
      </c>
      <c r="J2949" s="39" t="s">
        <v>41</v>
      </c>
      <c r="K2949" s="39" t="s">
        <v>45</v>
      </c>
      <c r="L2949" s="39">
        <v>133</v>
      </c>
      <c r="M2949" s="39">
        <v>0</v>
      </c>
      <c r="N2949" s="39" t="s">
        <v>46</v>
      </c>
      <c r="O2949" s="39">
        <v>17.100000000000001</v>
      </c>
      <c r="P2949" s="39">
        <v>2.93E-2</v>
      </c>
      <c r="Q2949" s="39">
        <v>0</v>
      </c>
      <c r="R2949" s="39">
        <v>17.100000000000001</v>
      </c>
      <c r="S2949" s="39">
        <v>2.93E-2</v>
      </c>
      <c r="T2949" s="39">
        <v>0</v>
      </c>
      <c r="U2949" s="39">
        <v>0</v>
      </c>
      <c r="V2949" s="39">
        <v>0</v>
      </c>
      <c r="W2949" s="39">
        <v>0</v>
      </c>
      <c r="X2949" s="39">
        <v>0</v>
      </c>
      <c r="Y2949" s="39">
        <v>0</v>
      </c>
      <c r="Z2949" s="39">
        <v>0</v>
      </c>
      <c r="AA2949" s="39" t="s">
        <v>47</v>
      </c>
      <c r="AB2949" s="39" t="s">
        <v>48</v>
      </c>
      <c r="AC2949" s="39">
        <v>2020</v>
      </c>
      <c r="AD29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2950" spans="1:30" hidden="1" x14ac:dyDescent="0.25">
      <c r="A2950" s="39" t="s">
        <v>89</v>
      </c>
      <c r="B2950" s="39" t="s">
        <v>39</v>
      </c>
      <c r="C2950" s="39" t="s">
        <v>40</v>
      </c>
      <c r="D2950" s="40">
        <v>43474.373194444444</v>
      </c>
      <c r="E2950" s="39" t="s">
        <v>80</v>
      </c>
      <c r="F2950" s="39" t="s">
        <v>42</v>
      </c>
      <c r="G2950" s="39" t="s">
        <v>144</v>
      </c>
      <c r="H2950" s="39" t="str">
        <f>IF(raw_impacts[[#This Row],[BldgVint]]="Old","Ex",raw_impacts[[#This Row],[BldgVint]])</f>
        <v>Rec</v>
      </c>
      <c r="I2950" s="39" t="s">
        <v>56</v>
      </c>
      <c r="J2950" s="39" t="s">
        <v>41</v>
      </c>
      <c r="K2950" s="39" t="s">
        <v>45</v>
      </c>
      <c r="L2950" s="39">
        <v>570</v>
      </c>
      <c r="M2950" s="39">
        <v>0</v>
      </c>
      <c r="N2950" s="39" t="s">
        <v>46</v>
      </c>
      <c r="O2950" s="39">
        <v>56.5</v>
      </c>
      <c r="P2950" s="39">
        <v>5.04E-2</v>
      </c>
      <c r="Q2950" s="39">
        <v>0</v>
      </c>
      <c r="R2950" s="39">
        <v>56.5</v>
      </c>
      <c r="S2950" s="39">
        <v>5.04E-2</v>
      </c>
      <c r="T2950" s="39">
        <v>0</v>
      </c>
      <c r="U2950" s="39">
        <v>0</v>
      </c>
      <c r="V2950" s="39">
        <v>0</v>
      </c>
      <c r="W2950" s="39">
        <v>0</v>
      </c>
      <c r="X2950" s="39">
        <v>0</v>
      </c>
      <c r="Y2950" s="39">
        <v>0</v>
      </c>
      <c r="Z2950" s="39">
        <v>0</v>
      </c>
      <c r="AA2950" s="39" t="s">
        <v>47</v>
      </c>
      <c r="AB2950" s="39" t="s">
        <v>48</v>
      </c>
      <c r="AC2950" s="39">
        <v>2020</v>
      </c>
      <c r="AD29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0.151</v>
      </c>
    </row>
    <row r="2951" spans="1:30" hidden="1" x14ac:dyDescent="0.25">
      <c r="A2951" s="39" t="s">
        <v>89</v>
      </c>
      <c r="B2951" s="39" t="s">
        <v>39</v>
      </c>
      <c r="C2951" s="39" t="s">
        <v>40</v>
      </c>
      <c r="D2951" s="40">
        <v>43474.373194444444</v>
      </c>
      <c r="E2951" s="39" t="s">
        <v>80</v>
      </c>
      <c r="F2951" s="39" t="s">
        <v>71</v>
      </c>
      <c r="G2951" s="39" t="s">
        <v>144</v>
      </c>
      <c r="H2951" s="39" t="str">
        <f>IF(raw_impacts[[#This Row],[BldgVint]]="Old","Ex",raw_impacts[[#This Row],[BldgVint]])</f>
        <v>Rec</v>
      </c>
      <c r="I2951" s="39" t="s">
        <v>56</v>
      </c>
      <c r="J2951" s="39" t="s">
        <v>41</v>
      </c>
      <c r="K2951" s="39" t="s">
        <v>45</v>
      </c>
      <c r="L2951" s="39">
        <v>293</v>
      </c>
      <c r="M2951" s="39">
        <v>0</v>
      </c>
      <c r="N2951" s="39" t="s">
        <v>46</v>
      </c>
      <c r="O2951" s="39">
        <v>38.299999999999997</v>
      </c>
      <c r="P2951" s="39">
        <v>2.0199999999999999E-2</v>
      </c>
      <c r="Q2951" s="39">
        <v>0</v>
      </c>
      <c r="R2951" s="39">
        <v>38.299999999999997</v>
      </c>
      <c r="S2951" s="39">
        <v>2.0199999999999999E-2</v>
      </c>
      <c r="T2951" s="39">
        <v>0</v>
      </c>
      <c r="U2951" s="39">
        <v>0</v>
      </c>
      <c r="V2951" s="39">
        <v>0</v>
      </c>
      <c r="W2951" s="39">
        <v>0</v>
      </c>
      <c r="X2951" s="39">
        <v>0</v>
      </c>
      <c r="Y2951" s="39">
        <v>0</v>
      </c>
      <c r="Z2951" s="39">
        <v>0</v>
      </c>
      <c r="AA2951" s="39" t="s">
        <v>47</v>
      </c>
      <c r="AB2951" s="39" t="s">
        <v>48</v>
      </c>
      <c r="AC2951" s="39">
        <v>2020</v>
      </c>
      <c r="AD29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0.105</v>
      </c>
    </row>
    <row r="2952" spans="1:30" hidden="1" x14ac:dyDescent="0.25">
      <c r="A2952" s="39" t="s">
        <v>89</v>
      </c>
      <c r="B2952" s="39" t="s">
        <v>39</v>
      </c>
      <c r="C2952" s="39" t="s">
        <v>40</v>
      </c>
      <c r="D2952" s="40">
        <v>43474.373194444444</v>
      </c>
      <c r="E2952" s="39" t="s">
        <v>80</v>
      </c>
      <c r="F2952" s="39" t="s">
        <v>72</v>
      </c>
      <c r="G2952" s="39" t="s">
        <v>144</v>
      </c>
      <c r="H2952" s="39" t="str">
        <f>IF(raw_impacts[[#This Row],[BldgVint]]="Old","Ex",raw_impacts[[#This Row],[BldgVint]])</f>
        <v>Rec</v>
      </c>
      <c r="I2952" s="39" t="s">
        <v>56</v>
      </c>
      <c r="J2952" s="39" t="s">
        <v>41</v>
      </c>
      <c r="K2952" s="39" t="s">
        <v>45</v>
      </c>
      <c r="L2952" s="39">
        <v>1980</v>
      </c>
      <c r="M2952" s="39">
        <v>0</v>
      </c>
      <c r="N2952" s="39" t="s">
        <v>46</v>
      </c>
      <c r="O2952" s="39">
        <v>50.2</v>
      </c>
      <c r="P2952" s="39">
        <v>5.5500000000000001E-2</v>
      </c>
      <c r="Q2952" s="39">
        <v>0</v>
      </c>
      <c r="R2952" s="39">
        <v>50.2</v>
      </c>
      <c r="S2952" s="39">
        <v>5.5500000000000001E-2</v>
      </c>
      <c r="T2952" s="39">
        <v>0</v>
      </c>
      <c r="U2952" s="39">
        <v>0</v>
      </c>
      <c r="V2952" s="39">
        <v>0</v>
      </c>
      <c r="W2952" s="39">
        <v>0</v>
      </c>
      <c r="X2952" s="39">
        <v>0</v>
      </c>
      <c r="Y2952" s="39">
        <v>0</v>
      </c>
      <c r="Z2952" s="39">
        <v>0</v>
      </c>
      <c r="AA2952" s="39" t="s">
        <v>47</v>
      </c>
      <c r="AB2952" s="39" t="s">
        <v>48</v>
      </c>
      <c r="AC2952" s="39">
        <v>2020</v>
      </c>
      <c r="AD29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0.151</v>
      </c>
    </row>
    <row r="2953" spans="1:30" hidden="1" x14ac:dyDescent="0.25">
      <c r="A2953" s="39" t="s">
        <v>89</v>
      </c>
      <c r="B2953" s="39" t="s">
        <v>39</v>
      </c>
      <c r="C2953" s="39" t="s">
        <v>40</v>
      </c>
      <c r="D2953" s="40">
        <v>43474.373194444444</v>
      </c>
      <c r="E2953" s="39" t="s">
        <v>80</v>
      </c>
      <c r="F2953" s="39" t="s">
        <v>73</v>
      </c>
      <c r="G2953" s="39" t="s">
        <v>144</v>
      </c>
      <c r="H2953" s="39" t="str">
        <f>IF(raw_impacts[[#This Row],[BldgVint]]="Old","Ex",raw_impacts[[#This Row],[BldgVint]])</f>
        <v>Rec</v>
      </c>
      <c r="I2953" s="39" t="s">
        <v>56</v>
      </c>
      <c r="J2953" s="39" t="s">
        <v>41</v>
      </c>
      <c r="K2953" s="39" t="s">
        <v>45</v>
      </c>
      <c r="L2953" s="39">
        <v>835</v>
      </c>
      <c r="M2953" s="39">
        <v>0</v>
      </c>
      <c r="N2953" s="39" t="s">
        <v>46</v>
      </c>
      <c r="O2953" s="39">
        <v>31.4</v>
      </c>
      <c r="P2953" s="39">
        <v>3.0700000000000002E-2</v>
      </c>
      <c r="Q2953" s="39">
        <v>0</v>
      </c>
      <c r="R2953" s="39">
        <v>31.4</v>
      </c>
      <c r="S2953" s="39">
        <v>3.0700000000000002E-2</v>
      </c>
      <c r="T2953" s="39">
        <v>0</v>
      </c>
      <c r="U2953" s="39">
        <v>0</v>
      </c>
      <c r="V2953" s="39">
        <v>0</v>
      </c>
      <c r="W2953" s="39">
        <v>0</v>
      </c>
      <c r="X2953" s="39">
        <v>0</v>
      </c>
      <c r="Y2953" s="39">
        <v>0</v>
      </c>
      <c r="Z2953" s="39">
        <v>0</v>
      </c>
      <c r="AA2953" s="39" t="s">
        <v>47</v>
      </c>
      <c r="AB2953" s="39" t="s">
        <v>48</v>
      </c>
      <c r="AC2953" s="39">
        <v>2020</v>
      </c>
      <c r="AD29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0.21299999999999999</v>
      </c>
    </row>
    <row r="2954" spans="1:30" hidden="1" x14ac:dyDescent="0.25">
      <c r="A2954" s="39" t="s">
        <v>89</v>
      </c>
      <c r="B2954" s="39" t="s">
        <v>39</v>
      </c>
      <c r="C2954" s="39" t="s">
        <v>40</v>
      </c>
      <c r="D2954" s="40">
        <v>43474.373194444444</v>
      </c>
      <c r="E2954" s="39" t="s">
        <v>80</v>
      </c>
      <c r="F2954" s="39" t="s">
        <v>74</v>
      </c>
      <c r="G2954" s="39" t="s">
        <v>144</v>
      </c>
      <c r="H2954" s="39" t="str">
        <f>IF(raw_impacts[[#This Row],[BldgVint]]="Old","Ex",raw_impacts[[#This Row],[BldgVint]])</f>
        <v>Rec</v>
      </c>
      <c r="I2954" s="39" t="s">
        <v>56</v>
      </c>
      <c r="J2954" s="39" t="s">
        <v>41</v>
      </c>
      <c r="K2954" s="39" t="s">
        <v>45</v>
      </c>
      <c r="L2954" s="39">
        <v>157</v>
      </c>
      <c r="M2954" s="39">
        <v>0</v>
      </c>
      <c r="N2954" s="39" t="s">
        <v>46</v>
      </c>
      <c r="O2954" s="39">
        <v>83.4</v>
      </c>
      <c r="P2954" s="39">
        <v>7.1599999999999997E-2</v>
      </c>
      <c r="Q2954" s="39">
        <v>0</v>
      </c>
      <c r="R2954" s="39">
        <v>83.4</v>
      </c>
      <c r="S2954" s="39">
        <v>7.1599999999999997E-2</v>
      </c>
      <c r="T2954" s="39">
        <v>0</v>
      </c>
      <c r="U2954" s="39">
        <v>0</v>
      </c>
      <c r="V2954" s="39">
        <v>0</v>
      </c>
      <c r="W2954" s="39">
        <v>0</v>
      </c>
      <c r="X2954" s="39">
        <v>0</v>
      </c>
      <c r="Y2954" s="39">
        <v>0</v>
      </c>
      <c r="Z2954" s="39">
        <v>0</v>
      </c>
      <c r="AA2954" s="39" t="s">
        <v>47</v>
      </c>
      <c r="AB2954" s="39" t="s">
        <v>48</v>
      </c>
      <c r="AC2954" s="39">
        <v>2020</v>
      </c>
      <c r="AD29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0.16800000000000001</v>
      </c>
    </row>
    <row r="2955" spans="1:30" hidden="1" x14ac:dyDescent="0.25">
      <c r="A2955" s="39" t="s">
        <v>89</v>
      </c>
      <c r="B2955" s="39" t="s">
        <v>39</v>
      </c>
      <c r="C2955" s="39" t="s">
        <v>40</v>
      </c>
      <c r="D2955" s="40">
        <v>43474.373194444444</v>
      </c>
      <c r="E2955" s="39" t="s">
        <v>80</v>
      </c>
      <c r="F2955" s="39" t="s">
        <v>75</v>
      </c>
      <c r="G2955" s="39" t="s">
        <v>144</v>
      </c>
      <c r="H2955" s="39" t="str">
        <f>IF(raw_impacts[[#This Row],[BldgVint]]="Old","Ex",raw_impacts[[#This Row],[BldgVint]])</f>
        <v>Rec</v>
      </c>
      <c r="I2955" s="39" t="s">
        <v>56</v>
      </c>
      <c r="J2955" s="39" t="s">
        <v>41</v>
      </c>
      <c r="K2955" s="39" t="s">
        <v>45</v>
      </c>
      <c r="L2955" s="39">
        <v>294</v>
      </c>
      <c r="M2955" s="39">
        <v>0</v>
      </c>
      <c r="N2955" s="39" t="s">
        <v>46</v>
      </c>
      <c r="O2955" s="39">
        <v>54.1</v>
      </c>
      <c r="P2955" s="39">
        <v>4.7399999999999998E-2</v>
      </c>
      <c r="Q2955" s="39">
        <v>0</v>
      </c>
      <c r="R2955" s="39">
        <v>54.1</v>
      </c>
      <c r="S2955" s="39">
        <v>4.7399999999999998E-2</v>
      </c>
      <c r="T2955" s="39">
        <v>0</v>
      </c>
      <c r="U2955" s="39">
        <v>0</v>
      </c>
      <c r="V2955" s="39">
        <v>0</v>
      </c>
      <c r="W2955" s="39">
        <v>0</v>
      </c>
      <c r="X2955" s="39">
        <v>0</v>
      </c>
      <c r="Y2955" s="39">
        <v>0</v>
      </c>
      <c r="Z2955" s="39">
        <v>0</v>
      </c>
      <c r="AA2955" s="39" t="s">
        <v>47</v>
      </c>
      <c r="AB2955" s="39" t="s">
        <v>48</v>
      </c>
      <c r="AC2955" s="39">
        <v>2020</v>
      </c>
      <c r="AD29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0.26900000000000002</v>
      </c>
    </row>
    <row r="2956" spans="1:30" hidden="1" x14ac:dyDescent="0.25">
      <c r="A2956" s="39" t="s">
        <v>89</v>
      </c>
      <c r="B2956" s="39" t="s">
        <v>39</v>
      </c>
      <c r="C2956" s="39" t="s">
        <v>40</v>
      </c>
      <c r="D2956" s="40">
        <v>43474.373194444444</v>
      </c>
      <c r="E2956" s="39" t="s">
        <v>80</v>
      </c>
      <c r="F2956" s="39" t="s">
        <v>76</v>
      </c>
      <c r="G2956" s="39" t="s">
        <v>144</v>
      </c>
      <c r="H2956" s="39" t="str">
        <f>IF(raw_impacts[[#This Row],[BldgVint]]="Old","Ex",raw_impacts[[#This Row],[BldgVint]])</f>
        <v>Rec</v>
      </c>
      <c r="I2956" s="39" t="s">
        <v>56</v>
      </c>
      <c r="J2956" s="39" t="s">
        <v>41</v>
      </c>
      <c r="K2956" s="39" t="s">
        <v>45</v>
      </c>
      <c r="L2956" s="39">
        <v>99.2</v>
      </c>
      <c r="M2956" s="39">
        <v>0</v>
      </c>
      <c r="N2956" s="39" t="s">
        <v>46</v>
      </c>
      <c r="O2956" s="39">
        <v>58.1</v>
      </c>
      <c r="P2956" s="39">
        <v>6.83E-2</v>
      </c>
      <c r="Q2956" s="39">
        <v>0</v>
      </c>
      <c r="R2956" s="39">
        <v>58.1</v>
      </c>
      <c r="S2956" s="39">
        <v>6.83E-2</v>
      </c>
      <c r="T2956" s="39">
        <v>0</v>
      </c>
      <c r="U2956" s="39">
        <v>0</v>
      </c>
      <c r="V2956" s="39">
        <v>0</v>
      </c>
      <c r="W2956" s="39">
        <v>0</v>
      </c>
      <c r="X2956" s="39">
        <v>0</v>
      </c>
      <c r="Y2956" s="39">
        <v>0</v>
      </c>
      <c r="Z2956" s="39">
        <v>0</v>
      </c>
      <c r="AA2956" s="39" t="s">
        <v>47</v>
      </c>
      <c r="AB2956" s="39" t="s">
        <v>48</v>
      </c>
      <c r="AC2956" s="39">
        <v>2020</v>
      </c>
      <c r="AD29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0.21299999999999999</v>
      </c>
    </row>
    <row r="2957" spans="1:30" hidden="1" x14ac:dyDescent="0.25">
      <c r="A2957" s="39" t="s">
        <v>89</v>
      </c>
      <c r="B2957" s="39" t="s">
        <v>39</v>
      </c>
      <c r="C2957" s="39" t="s">
        <v>40</v>
      </c>
      <c r="D2957" s="40">
        <v>43474.373194444444</v>
      </c>
      <c r="E2957" s="39" t="s">
        <v>80</v>
      </c>
      <c r="F2957" s="39" t="s">
        <v>77</v>
      </c>
      <c r="G2957" s="39" t="s">
        <v>144</v>
      </c>
      <c r="H2957" s="39" t="str">
        <f>IF(raw_impacts[[#This Row],[BldgVint]]="Old","Ex",raw_impacts[[#This Row],[BldgVint]])</f>
        <v>Rec</v>
      </c>
      <c r="I2957" s="39" t="s">
        <v>56</v>
      </c>
      <c r="J2957" s="39" t="s">
        <v>41</v>
      </c>
      <c r="K2957" s="39" t="s">
        <v>45</v>
      </c>
      <c r="L2957" s="39">
        <v>360</v>
      </c>
      <c r="M2957" s="39">
        <v>0</v>
      </c>
      <c r="N2957" s="39" t="s">
        <v>46</v>
      </c>
      <c r="O2957" s="39">
        <v>52.9</v>
      </c>
      <c r="P2957" s="39">
        <v>3.7499999999999999E-2</v>
      </c>
      <c r="Q2957" s="39">
        <v>0</v>
      </c>
      <c r="R2957" s="39">
        <v>52.9</v>
      </c>
      <c r="S2957" s="39">
        <v>3.7499999999999999E-2</v>
      </c>
      <c r="T2957" s="39">
        <v>0</v>
      </c>
      <c r="U2957" s="39">
        <v>0</v>
      </c>
      <c r="V2957" s="39">
        <v>0</v>
      </c>
      <c r="W2957" s="39">
        <v>0</v>
      </c>
      <c r="X2957" s="39">
        <v>0</v>
      </c>
      <c r="Y2957" s="39">
        <v>0</v>
      </c>
      <c r="Z2957" s="39">
        <v>0</v>
      </c>
      <c r="AA2957" s="39" t="s">
        <v>47</v>
      </c>
      <c r="AB2957" s="39" t="s">
        <v>48</v>
      </c>
      <c r="AC2957" s="39">
        <v>2020</v>
      </c>
      <c r="AD29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0.71100000000000008</v>
      </c>
    </row>
    <row r="2958" spans="1:30" hidden="1" x14ac:dyDescent="0.25">
      <c r="A2958" s="39" t="s">
        <v>89</v>
      </c>
      <c r="B2958" s="39" t="s">
        <v>39</v>
      </c>
      <c r="C2958" s="39" t="s">
        <v>40</v>
      </c>
      <c r="D2958" s="40">
        <v>43474.373194444444</v>
      </c>
      <c r="E2958" s="39" t="s">
        <v>80</v>
      </c>
      <c r="F2958" s="39" t="s">
        <v>78</v>
      </c>
      <c r="G2958" s="39" t="s">
        <v>144</v>
      </c>
      <c r="H2958" s="39" t="str">
        <f>IF(raw_impacts[[#This Row],[BldgVint]]="Old","Ex",raw_impacts[[#This Row],[BldgVint]])</f>
        <v>Rec</v>
      </c>
      <c r="I2958" s="39" t="s">
        <v>56</v>
      </c>
      <c r="J2958" s="39" t="s">
        <v>41</v>
      </c>
      <c r="K2958" s="39" t="s">
        <v>45</v>
      </c>
      <c r="L2958" s="39">
        <v>20.6</v>
      </c>
      <c r="M2958" s="39">
        <v>0</v>
      </c>
      <c r="N2958" s="39" t="s">
        <v>46</v>
      </c>
      <c r="O2958" s="39">
        <v>60.6</v>
      </c>
      <c r="P2958" s="39">
        <v>4.24E-2</v>
      </c>
      <c r="Q2958" s="39">
        <v>0</v>
      </c>
      <c r="R2958" s="39">
        <v>60.6</v>
      </c>
      <c r="S2958" s="39">
        <v>4.24E-2</v>
      </c>
      <c r="T2958" s="39">
        <v>0</v>
      </c>
      <c r="U2958" s="39">
        <v>0</v>
      </c>
      <c r="V2958" s="39">
        <v>0</v>
      </c>
      <c r="W2958" s="39">
        <v>0</v>
      </c>
      <c r="X2958" s="39">
        <v>0</v>
      </c>
      <c r="Y2958" s="39">
        <v>0</v>
      </c>
      <c r="Z2958" s="39">
        <v>0</v>
      </c>
      <c r="AA2958" s="39" t="s">
        <v>47</v>
      </c>
      <c r="AB2958" s="39" t="s">
        <v>48</v>
      </c>
      <c r="AC2958" s="39">
        <v>2020</v>
      </c>
      <c r="AD29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0.19900000000000001</v>
      </c>
    </row>
    <row r="2959" spans="1:30" hidden="1" x14ac:dyDescent="0.25">
      <c r="A2959" s="39" t="s">
        <v>89</v>
      </c>
      <c r="B2959" s="39" t="s">
        <v>39</v>
      </c>
      <c r="C2959" s="39" t="s">
        <v>40</v>
      </c>
      <c r="D2959" s="40">
        <v>43474.373194444444</v>
      </c>
      <c r="E2959" s="39" t="s">
        <v>80</v>
      </c>
      <c r="F2959" s="39" t="s">
        <v>79</v>
      </c>
      <c r="G2959" s="39" t="s">
        <v>144</v>
      </c>
      <c r="H2959" s="39" t="str">
        <f>IF(raw_impacts[[#This Row],[BldgVint]]="Old","Ex",raw_impacts[[#This Row],[BldgVint]])</f>
        <v>Rec</v>
      </c>
      <c r="I2959" s="39" t="s">
        <v>56</v>
      </c>
      <c r="J2959" s="39" t="s">
        <v>41</v>
      </c>
      <c r="K2959" s="39" t="s">
        <v>45</v>
      </c>
      <c r="L2959" s="39">
        <v>229</v>
      </c>
      <c r="M2959" s="39">
        <v>0</v>
      </c>
      <c r="N2959" s="39" t="s">
        <v>46</v>
      </c>
      <c r="O2959" s="39">
        <v>66.599999999999994</v>
      </c>
      <c r="P2959" s="39">
        <v>6.7500000000000004E-2</v>
      </c>
      <c r="Q2959" s="39">
        <v>0</v>
      </c>
      <c r="R2959" s="39">
        <v>66.599999999999994</v>
      </c>
      <c r="S2959" s="39">
        <v>6.7500000000000004E-2</v>
      </c>
      <c r="T2959" s="39">
        <v>0</v>
      </c>
      <c r="U2959" s="39">
        <v>0</v>
      </c>
      <c r="V2959" s="39">
        <v>0</v>
      </c>
      <c r="W2959" s="39">
        <v>0</v>
      </c>
      <c r="X2959" s="39">
        <v>0</v>
      </c>
      <c r="Y2959" s="39">
        <v>0</v>
      </c>
      <c r="Z2959" s="39">
        <v>0</v>
      </c>
      <c r="AA2959" s="39" t="s">
        <v>47</v>
      </c>
      <c r="AB2959" s="39" t="s">
        <v>48</v>
      </c>
      <c r="AC2959" s="39">
        <v>2020</v>
      </c>
      <c r="AD29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0.28499999999999998</v>
      </c>
    </row>
    <row r="2960" spans="1:30" hidden="1" x14ac:dyDescent="0.25">
      <c r="A2960" s="39" t="s">
        <v>89</v>
      </c>
      <c r="B2960" s="39" t="s">
        <v>39</v>
      </c>
      <c r="C2960" s="39" t="s">
        <v>40</v>
      </c>
      <c r="D2960" s="40">
        <v>43474.373194444444</v>
      </c>
      <c r="E2960" s="39" t="s">
        <v>80</v>
      </c>
      <c r="F2960" s="39" t="s">
        <v>42</v>
      </c>
      <c r="G2960" s="39" t="s">
        <v>144</v>
      </c>
      <c r="H2960" s="39" t="str">
        <f>IF(raw_impacts[[#This Row],[BldgVint]]="Old","Ex",raw_impacts[[#This Row],[BldgVint]])</f>
        <v>Rec</v>
      </c>
      <c r="I2960" s="39" t="s">
        <v>57</v>
      </c>
      <c r="J2960" s="39" t="s">
        <v>41</v>
      </c>
      <c r="K2960" s="39" t="s">
        <v>45</v>
      </c>
      <c r="L2960" s="39">
        <v>438</v>
      </c>
      <c r="M2960" s="39">
        <v>0</v>
      </c>
      <c r="N2960" s="39" t="s">
        <v>46</v>
      </c>
      <c r="O2960" s="39">
        <v>43.3</v>
      </c>
      <c r="P2960" s="39">
        <v>2.9899999999999999E-2</v>
      </c>
      <c r="Q2960" s="39">
        <v>0</v>
      </c>
      <c r="R2960" s="39">
        <v>43.3</v>
      </c>
      <c r="S2960" s="39">
        <v>2.9899999999999999E-2</v>
      </c>
      <c r="T2960" s="39">
        <v>0</v>
      </c>
      <c r="U2960" s="39">
        <v>0</v>
      </c>
      <c r="V2960" s="39">
        <v>0</v>
      </c>
      <c r="W2960" s="39">
        <v>0</v>
      </c>
      <c r="X2960" s="39">
        <v>0</v>
      </c>
      <c r="Y2960" s="39">
        <v>0</v>
      </c>
      <c r="Z2960" s="39">
        <v>0</v>
      </c>
      <c r="AA2960" s="39" t="s">
        <v>47</v>
      </c>
      <c r="AB2960" s="39" t="s">
        <v>48</v>
      </c>
      <c r="AC2960" s="39">
        <v>2020</v>
      </c>
      <c r="AD29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0.57299999999999995</v>
      </c>
    </row>
    <row r="2961" spans="1:30" hidden="1" x14ac:dyDescent="0.25">
      <c r="A2961" s="39" t="s">
        <v>89</v>
      </c>
      <c r="B2961" s="39" t="s">
        <v>39</v>
      </c>
      <c r="C2961" s="39" t="s">
        <v>40</v>
      </c>
      <c r="D2961" s="40">
        <v>43474.373194444444</v>
      </c>
      <c r="E2961" s="39" t="s">
        <v>80</v>
      </c>
      <c r="F2961" s="39" t="s">
        <v>71</v>
      </c>
      <c r="G2961" s="39" t="s">
        <v>144</v>
      </c>
      <c r="H2961" s="39" t="str">
        <f>IF(raw_impacts[[#This Row],[BldgVint]]="Old","Ex",raw_impacts[[#This Row],[BldgVint]])</f>
        <v>Rec</v>
      </c>
      <c r="I2961" s="39" t="s">
        <v>57</v>
      </c>
      <c r="J2961" s="39" t="s">
        <v>41</v>
      </c>
      <c r="K2961" s="39" t="s">
        <v>45</v>
      </c>
      <c r="L2961" s="39">
        <v>226</v>
      </c>
      <c r="M2961" s="39">
        <v>0</v>
      </c>
      <c r="N2961" s="39" t="s">
        <v>46</v>
      </c>
      <c r="O2961" s="39">
        <v>27.4</v>
      </c>
      <c r="P2961" s="39">
        <v>7.1999999999999998E-3</v>
      </c>
      <c r="Q2961" s="39">
        <v>0</v>
      </c>
      <c r="R2961" s="39">
        <v>27.4</v>
      </c>
      <c r="S2961" s="39">
        <v>7.1999999999999998E-3</v>
      </c>
      <c r="T2961" s="39">
        <v>0</v>
      </c>
      <c r="U2961" s="39">
        <v>0</v>
      </c>
      <c r="V2961" s="39">
        <v>0</v>
      </c>
      <c r="W2961" s="39">
        <v>0</v>
      </c>
      <c r="X2961" s="39">
        <v>0</v>
      </c>
      <c r="Y2961" s="39">
        <v>0</v>
      </c>
      <c r="Z2961" s="39">
        <v>0</v>
      </c>
      <c r="AA2961" s="39" t="s">
        <v>47</v>
      </c>
      <c r="AB2961" s="39" t="s">
        <v>48</v>
      </c>
      <c r="AC2961" s="39">
        <v>2020</v>
      </c>
      <c r="AD29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0.313</v>
      </c>
    </row>
    <row r="2962" spans="1:30" hidden="1" x14ac:dyDescent="0.25">
      <c r="A2962" s="39" t="s">
        <v>89</v>
      </c>
      <c r="B2962" s="39" t="s">
        <v>39</v>
      </c>
      <c r="C2962" s="39" t="s">
        <v>40</v>
      </c>
      <c r="D2962" s="40">
        <v>43474.373194444444</v>
      </c>
      <c r="E2962" s="39" t="s">
        <v>80</v>
      </c>
      <c r="F2962" s="39" t="s">
        <v>72</v>
      </c>
      <c r="G2962" s="39" t="s">
        <v>144</v>
      </c>
      <c r="H2962" s="39" t="str">
        <f>IF(raw_impacts[[#This Row],[BldgVint]]="Old","Ex",raw_impacts[[#This Row],[BldgVint]])</f>
        <v>Rec</v>
      </c>
      <c r="I2962" s="39" t="s">
        <v>57</v>
      </c>
      <c r="J2962" s="39" t="s">
        <v>41</v>
      </c>
      <c r="K2962" s="39" t="s">
        <v>45</v>
      </c>
      <c r="L2962" s="39">
        <v>1550</v>
      </c>
      <c r="M2962" s="39">
        <v>0</v>
      </c>
      <c r="N2962" s="39" t="s">
        <v>46</v>
      </c>
      <c r="O2962" s="39">
        <v>35.5</v>
      </c>
      <c r="P2962" s="39">
        <v>3.3399999999999999E-2</v>
      </c>
      <c r="Q2962" s="39">
        <v>0</v>
      </c>
      <c r="R2962" s="39">
        <v>35.5</v>
      </c>
      <c r="S2962" s="39">
        <v>3.3399999999999999E-2</v>
      </c>
      <c r="T2962" s="39">
        <v>0</v>
      </c>
      <c r="U2962" s="39">
        <v>0</v>
      </c>
      <c r="V2962" s="39">
        <v>0</v>
      </c>
      <c r="W2962" s="39">
        <v>0</v>
      </c>
      <c r="X2962" s="39">
        <v>0</v>
      </c>
      <c r="Y2962" s="39">
        <v>0</v>
      </c>
      <c r="Z2962" s="39">
        <v>0</v>
      </c>
      <c r="AA2962" s="39" t="s">
        <v>47</v>
      </c>
      <c r="AB2962" s="39" t="s">
        <v>48</v>
      </c>
      <c r="AC2962" s="39">
        <v>2020</v>
      </c>
      <c r="AD29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0.57299999999999995</v>
      </c>
    </row>
    <row r="2963" spans="1:30" hidden="1" x14ac:dyDescent="0.25">
      <c r="A2963" s="39" t="s">
        <v>89</v>
      </c>
      <c r="B2963" s="39" t="s">
        <v>39</v>
      </c>
      <c r="C2963" s="39" t="s">
        <v>40</v>
      </c>
      <c r="D2963" s="40">
        <v>43474.373194444444</v>
      </c>
      <c r="E2963" s="39" t="s">
        <v>80</v>
      </c>
      <c r="F2963" s="39" t="s">
        <v>73</v>
      </c>
      <c r="G2963" s="39" t="s">
        <v>144</v>
      </c>
      <c r="H2963" s="39" t="str">
        <f>IF(raw_impacts[[#This Row],[BldgVint]]="Old","Ex",raw_impacts[[#This Row],[BldgVint]])</f>
        <v>Rec</v>
      </c>
      <c r="I2963" s="39" t="s">
        <v>57</v>
      </c>
      <c r="J2963" s="39" t="s">
        <v>41</v>
      </c>
      <c r="K2963" s="39" t="s">
        <v>45</v>
      </c>
      <c r="L2963" s="39">
        <v>581</v>
      </c>
      <c r="M2963" s="39">
        <v>0</v>
      </c>
      <c r="N2963" s="39" t="s">
        <v>46</v>
      </c>
      <c r="O2963" s="39">
        <v>24</v>
      </c>
      <c r="P2963" s="39">
        <v>2.2200000000000001E-2</v>
      </c>
      <c r="Q2963" s="39">
        <v>0</v>
      </c>
      <c r="R2963" s="39">
        <v>24</v>
      </c>
      <c r="S2963" s="39">
        <v>2.2200000000000001E-2</v>
      </c>
      <c r="T2963" s="39">
        <v>0</v>
      </c>
      <c r="U2963" s="39">
        <v>0</v>
      </c>
      <c r="V2963" s="39">
        <v>0</v>
      </c>
      <c r="W2963" s="39">
        <v>0</v>
      </c>
      <c r="X2963" s="39">
        <v>0</v>
      </c>
      <c r="Y2963" s="39">
        <v>0</v>
      </c>
      <c r="Z2963" s="39">
        <v>0</v>
      </c>
      <c r="AA2963" s="39" t="s">
        <v>47</v>
      </c>
      <c r="AB2963" s="39" t="s">
        <v>48</v>
      </c>
      <c r="AC2963" s="39">
        <v>2020</v>
      </c>
      <c r="AD29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0.58299999999999996</v>
      </c>
    </row>
    <row r="2964" spans="1:30" hidden="1" x14ac:dyDescent="0.25">
      <c r="A2964" s="39" t="s">
        <v>89</v>
      </c>
      <c r="B2964" s="39" t="s">
        <v>39</v>
      </c>
      <c r="C2964" s="39" t="s">
        <v>40</v>
      </c>
      <c r="D2964" s="40">
        <v>43474.373194444444</v>
      </c>
      <c r="E2964" s="39" t="s">
        <v>80</v>
      </c>
      <c r="F2964" s="39" t="s">
        <v>74</v>
      </c>
      <c r="G2964" s="39" t="s">
        <v>144</v>
      </c>
      <c r="H2964" s="39" t="str">
        <f>IF(raw_impacts[[#This Row],[BldgVint]]="Old","Ex",raw_impacts[[#This Row],[BldgVint]])</f>
        <v>Rec</v>
      </c>
      <c r="I2964" s="39" t="s">
        <v>57</v>
      </c>
      <c r="J2964" s="39" t="s">
        <v>41</v>
      </c>
      <c r="K2964" s="39" t="s">
        <v>45</v>
      </c>
      <c r="L2964" s="39">
        <v>122</v>
      </c>
      <c r="M2964" s="39">
        <v>0</v>
      </c>
      <c r="N2964" s="39" t="s">
        <v>46</v>
      </c>
      <c r="O2964" s="39">
        <v>69</v>
      </c>
      <c r="P2964" s="39">
        <v>4.6899999999999997E-2</v>
      </c>
      <c r="Q2964" s="39">
        <v>0</v>
      </c>
      <c r="R2964" s="39">
        <v>69</v>
      </c>
      <c r="S2964" s="39">
        <v>4.6899999999999997E-2</v>
      </c>
      <c r="T2964" s="39">
        <v>0</v>
      </c>
      <c r="U2964" s="39">
        <v>0</v>
      </c>
      <c r="V2964" s="39">
        <v>0</v>
      </c>
      <c r="W2964" s="39">
        <v>0</v>
      </c>
      <c r="X2964" s="39">
        <v>0</v>
      </c>
      <c r="Y2964" s="39">
        <v>0</v>
      </c>
      <c r="Z2964" s="39">
        <v>0</v>
      </c>
      <c r="AA2964" s="39" t="s">
        <v>47</v>
      </c>
      <c r="AB2964" s="39" t="s">
        <v>48</v>
      </c>
      <c r="AC2964" s="39">
        <v>2020</v>
      </c>
      <c r="AD29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0.501</v>
      </c>
    </row>
    <row r="2965" spans="1:30" hidden="1" x14ac:dyDescent="0.25">
      <c r="A2965" s="39" t="s">
        <v>89</v>
      </c>
      <c r="B2965" s="39" t="s">
        <v>39</v>
      </c>
      <c r="C2965" s="39" t="s">
        <v>40</v>
      </c>
      <c r="D2965" s="40">
        <v>43474.373194444444</v>
      </c>
      <c r="E2965" s="39" t="s">
        <v>80</v>
      </c>
      <c r="F2965" s="39" t="s">
        <v>75</v>
      </c>
      <c r="G2965" s="39" t="s">
        <v>144</v>
      </c>
      <c r="H2965" s="39" t="str">
        <f>IF(raw_impacts[[#This Row],[BldgVint]]="Old","Ex",raw_impacts[[#This Row],[BldgVint]])</f>
        <v>Rec</v>
      </c>
      <c r="I2965" s="39" t="s">
        <v>57</v>
      </c>
      <c r="J2965" s="39" t="s">
        <v>41</v>
      </c>
      <c r="K2965" s="39" t="s">
        <v>45</v>
      </c>
      <c r="L2965" s="39">
        <v>230</v>
      </c>
      <c r="M2965" s="39">
        <v>0</v>
      </c>
      <c r="N2965" s="39" t="s">
        <v>46</v>
      </c>
      <c r="O2965" s="39">
        <v>45.5</v>
      </c>
      <c r="P2965" s="39">
        <v>3.1699999999999999E-2</v>
      </c>
      <c r="Q2965" s="39">
        <v>0</v>
      </c>
      <c r="R2965" s="39">
        <v>45.5</v>
      </c>
      <c r="S2965" s="39">
        <v>3.1699999999999999E-2</v>
      </c>
      <c r="T2965" s="39">
        <v>0</v>
      </c>
      <c r="U2965" s="39">
        <v>0</v>
      </c>
      <c r="V2965" s="39">
        <v>0</v>
      </c>
      <c r="W2965" s="39">
        <v>0</v>
      </c>
      <c r="X2965" s="39">
        <v>0</v>
      </c>
      <c r="Y2965" s="39">
        <v>0</v>
      </c>
      <c r="Z2965" s="39">
        <v>0</v>
      </c>
      <c r="AA2965" s="39" t="s">
        <v>47</v>
      </c>
      <c r="AB2965" s="39" t="s">
        <v>48</v>
      </c>
      <c r="AC2965" s="39">
        <v>2020</v>
      </c>
      <c r="AD29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1.0449999999999999</v>
      </c>
    </row>
    <row r="2966" spans="1:30" hidden="1" x14ac:dyDescent="0.25">
      <c r="A2966" s="39" t="s">
        <v>89</v>
      </c>
      <c r="B2966" s="39" t="s">
        <v>39</v>
      </c>
      <c r="C2966" s="39" t="s">
        <v>40</v>
      </c>
      <c r="D2966" s="40">
        <v>43474.373194444444</v>
      </c>
      <c r="E2966" s="39" t="s">
        <v>80</v>
      </c>
      <c r="F2966" s="39" t="s">
        <v>76</v>
      </c>
      <c r="G2966" s="39" t="s">
        <v>144</v>
      </c>
      <c r="H2966" s="39" t="str">
        <f>IF(raw_impacts[[#This Row],[BldgVint]]="Old","Ex",raw_impacts[[#This Row],[BldgVint]])</f>
        <v>Rec</v>
      </c>
      <c r="I2966" s="39" t="s">
        <v>57</v>
      </c>
      <c r="J2966" s="39" t="s">
        <v>41</v>
      </c>
      <c r="K2966" s="39" t="s">
        <v>45</v>
      </c>
      <c r="L2966" s="39">
        <v>79.099999999999994</v>
      </c>
      <c r="M2966" s="39">
        <v>0</v>
      </c>
      <c r="N2966" s="39" t="s">
        <v>46</v>
      </c>
      <c r="O2966" s="39">
        <v>33.4</v>
      </c>
      <c r="P2966" s="39">
        <v>4.2000000000000003E-2</v>
      </c>
      <c r="Q2966" s="39">
        <v>0</v>
      </c>
      <c r="R2966" s="39">
        <v>33.4</v>
      </c>
      <c r="S2966" s="39">
        <v>4.2000000000000003E-2</v>
      </c>
      <c r="T2966" s="39">
        <v>0</v>
      </c>
      <c r="U2966" s="39">
        <v>0</v>
      </c>
      <c r="V2966" s="39">
        <v>0</v>
      </c>
      <c r="W2966" s="39">
        <v>0</v>
      </c>
      <c r="X2966" s="39">
        <v>0</v>
      </c>
      <c r="Y2966" s="39">
        <v>0</v>
      </c>
      <c r="Z2966" s="39">
        <v>0</v>
      </c>
      <c r="AA2966" s="39" t="s">
        <v>47</v>
      </c>
      <c r="AB2966" s="39" t="s">
        <v>48</v>
      </c>
      <c r="AC2966" s="39">
        <v>2020</v>
      </c>
      <c r="AD29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0.58299999999999996</v>
      </c>
    </row>
    <row r="2967" spans="1:30" hidden="1" x14ac:dyDescent="0.25">
      <c r="A2967" s="39" t="s">
        <v>89</v>
      </c>
      <c r="B2967" s="39" t="s">
        <v>39</v>
      </c>
      <c r="C2967" s="39" t="s">
        <v>40</v>
      </c>
      <c r="D2967" s="40">
        <v>43474.373194444444</v>
      </c>
      <c r="E2967" s="39" t="s">
        <v>80</v>
      </c>
      <c r="F2967" s="39" t="s">
        <v>77</v>
      </c>
      <c r="G2967" s="39" t="s">
        <v>144</v>
      </c>
      <c r="H2967" s="39" t="str">
        <f>IF(raw_impacts[[#This Row],[BldgVint]]="Old","Ex",raw_impacts[[#This Row],[BldgVint]])</f>
        <v>Rec</v>
      </c>
      <c r="I2967" s="39" t="s">
        <v>57</v>
      </c>
      <c r="J2967" s="39" t="s">
        <v>41</v>
      </c>
      <c r="K2967" s="39" t="s">
        <v>45</v>
      </c>
      <c r="L2967" s="39">
        <v>292</v>
      </c>
      <c r="M2967" s="39">
        <v>0</v>
      </c>
      <c r="N2967" s="39" t="s">
        <v>46</v>
      </c>
      <c r="O2967" s="39">
        <v>41.6</v>
      </c>
      <c r="P2967" s="39">
        <v>2.53E-2</v>
      </c>
      <c r="Q2967" s="39">
        <v>0</v>
      </c>
      <c r="R2967" s="39">
        <v>41.6</v>
      </c>
      <c r="S2967" s="39">
        <v>2.53E-2</v>
      </c>
      <c r="T2967" s="39">
        <v>0</v>
      </c>
      <c r="U2967" s="39">
        <v>0</v>
      </c>
      <c r="V2967" s="39">
        <v>0</v>
      </c>
      <c r="W2967" s="39">
        <v>0</v>
      </c>
      <c r="X2967" s="39">
        <v>0</v>
      </c>
      <c r="Y2967" s="39">
        <v>0</v>
      </c>
      <c r="Z2967" s="39">
        <v>0</v>
      </c>
      <c r="AA2967" s="39" t="s">
        <v>47</v>
      </c>
      <c r="AB2967" s="39" t="s">
        <v>48</v>
      </c>
      <c r="AC2967" s="39">
        <v>2020</v>
      </c>
      <c r="AD29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6.492</v>
      </c>
    </row>
    <row r="2968" spans="1:30" hidden="1" x14ac:dyDescent="0.25">
      <c r="A2968" s="39" t="s">
        <v>89</v>
      </c>
      <c r="B2968" s="39" t="s">
        <v>39</v>
      </c>
      <c r="C2968" s="39" t="s">
        <v>40</v>
      </c>
      <c r="D2968" s="40">
        <v>43474.373194444444</v>
      </c>
      <c r="E2968" s="39" t="s">
        <v>80</v>
      </c>
      <c r="F2968" s="39" t="s">
        <v>78</v>
      </c>
      <c r="G2968" s="39" t="s">
        <v>144</v>
      </c>
      <c r="H2968" s="39" t="str">
        <f>IF(raw_impacts[[#This Row],[BldgVint]]="Old","Ex",raw_impacts[[#This Row],[BldgVint]])</f>
        <v>Rec</v>
      </c>
      <c r="I2968" s="39" t="s">
        <v>57</v>
      </c>
      <c r="J2968" s="39" t="s">
        <v>41</v>
      </c>
      <c r="K2968" s="39" t="s">
        <v>45</v>
      </c>
      <c r="L2968" s="39">
        <v>17.7</v>
      </c>
      <c r="M2968" s="39">
        <v>0</v>
      </c>
      <c r="N2968" s="39" t="s">
        <v>46</v>
      </c>
      <c r="O2968" s="39">
        <v>45.2</v>
      </c>
      <c r="P2968" s="39">
        <v>2.7E-2</v>
      </c>
      <c r="Q2968" s="39">
        <v>0</v>
      </c>
      <c r="R2968" s="39">
        <v>45.2</v>
      </c>
      <c r="S2968" s="39">
        <v>2.7E-2</v>
      </c>
      <c r="T2968" s="39">
        <v>0</v>
      </c>
      <c r="U2968" s="39">
        <v>0</v>
      </c>
      <c r="V2968" s="39">
        <v>0</v>
      </c>
      <c r="W2968" s="39">
        <v>0</v>
      </c>
      <c r="X2968" s="39">
        <v>0</v>
      </c>
      <c r="Y2968" s="39">
        <v>0</v>
      </c>
      <c r="Z2968" s="39">
        <v>0</v>
      </c>
      <c r="AA2968" s="39" t="s">
        <v>47</v>
      </c>
      <c r="AB2968" s="39" t="s">
        <v>48</v>
      </c>
      <c r="AC2968" s="39">
        <v>2020</v>
      </c>
      <c r="AD29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1.2050000000000001</v>
      </c>
    </row>
    <row r="2969" spans="1:30" hidden="1" x14ac:dyDescent="0.25">
      <c r="A2969" s="39" t="s">
        <v>89</v>
      </c>
      <c r="B2969" s="39" t="s">
        <v>39</v>
      </c>
      <c r="C2969" s="39" t="s">
        <v>40</v>
      </c>
      <c r="D2969" s="40">
        <v>43474.373194444444</v>
      </c>
      <c r="E2969" s="39" t="s">
        <v>80</v>
      </c>
      <c r="F2969" s="39" t="s">
        <v>79</v>
      </c>
      <c r="G2969" s="39" t="s">
        <v>144</v>
      </c>
      <c r="H2969" s="39" t="str">
        <f>IF(raw_impacts[[#This Row],[BldgVint]]="Old","Ex",raw_impacts[[#This Row],[BldgVint]])</f>
        <v>Rec</v>
      </c>
      <c r="I2969" s="39" t="s">
        <v>57</v>
      </c>
      <c r="J2969" s="39" t="s">
        <v>41</v>
      </c>
      <c r="K2969" s="39" t="s">
        <v>45</v>
      </c>
      <c r="L2969" s="39">
        <v>182</v>
      </c>
      <c r="M2969" s="39">
        <v>0</v>
      </c>
      <c r="N2969" s="39" t="s">
        <v>46</v>
      </c>
      <c r="O2969" s="39">
        <v>46.4</v>
      </c>
      <c r="P2969" s="39">
        <v>4.7399999999999998E-2</v>
      </c>
      <c r="Q2969" s="39">
        <v>0</v>
      </c>
      <c r="R2969" s="39">
        <v>46.4</v>
      </c>
      <c r="S2969" s="39">
        <v>4.7399999999999998E-2</v>
      </c>
      <c r="T2969" s="39">
        <v>0</v>
      </c>
      <c r="U2969" s="39">
        <v>0</v>
      </c>
      <c r="V2969" s="39">
        <v>0</v>
      </c>
      <c r="W2969" s="39">
        <v>0</v>
      </c>
      <c r="X2969" s="39">
        <v>0</v>
      </c>
      <c r="Y2969" s="39">
        <v>0</v>
      </c>
      <c r="Z2969" s="39">
        <v>0</v>
      </c>
      <c r="AA2969" s="39" t="s">
        <v>47</v>
      </c>
      <c r="AB2969" s="39" t="s">
        <v>48</v>
      </c>
      <c r="AC2969" s="39">
        <v>2020</v>
      </c>
      <c r="AD29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</v>
      </c>
    </row>
    <row r="2970" spans="1:30" hidden="1" x14ac:dyDescent="0.25">
      <c r="A2970" s="39" t="s">
        <v>89</v>
      </c>
      <c r="B2970" s="39" t="s">
        <v>39</v>
      </c>
      <c r="C2970" s="39" t="s">
        <v>40</v>
      </c>
      <c r="D2970" s="40">
        <v>43474.373194444444</v>
      </c>
      <c r="E2970" s="39" t="s">
        <v>80</v>
      </c>
      <c r="F2970" s="39" t="s">
        <v>42</v>
      </c>
      <c r="G2970" s="39" t="s">
        <v>144</v>
      </c>
      <c r="H2970" s="39" t="str">
        <f>IF(raw_impacts[[#This Row],[BldgVint]]="Old","Ex",raw_impacts[[#This Row],[BldgVint]])</f>
        <v>Rec</v>
      </c>
      <c r="I2970" s="39" t="s">
        <v>58</v>
      </c>
      <c r="J2970" s="39" t="s">
        <v>41</v>
      </c>
      <c r="K2970" s="39" t="s">
        <v>45</v>
      </c>
      <c r="L2970" s="39">
        <v>565</v>
      </c>
      <c r="M2970" s="39">
        <v>0</v>
      </c>
      <c r="N2970" s="39" t="s">
        <v>46</v>
      </c>
      <c r="O2970" s="39">
        <v>63.8</v>
      </c>
      <c r="P2970" s="39">
        <v>7.1999999999999995E-2</v>
      </c>
      <c r="Q2970" s="39">
        <v>0</v>
      </c>
      <c r="R2970" s="39">
        <v>63.8</v>
      </c>
      <c r="S2970" s="39">
        <v>7.1999999999999995E-2</v>
      </c>
      <c r="T2970" s="39">
        <v>0</v>
      </c>
      <c r="U2970" s="39">
        <v>0</v>
      </c>
      <c r="V2970" s="39">
        <v>0</v>
      </c>
      <c r="W2970" s="39">
        <v>0</v>
      </c>
      <c r="X2970" s="39">
        <v>0</v>
      </c>
      <c r="Y2970" s="39">
        <v>0</v>
      </c>
      <c r="Z2970" s="39">
        <v>0</v>
      </c>
      <c r="AA2970" s="39" t="s">
        <v>47</v>
      </c>
      <c r="AB2970" s="39" t="s">
        <v>48</v>
      </c>
      <c r="AC2970" s="39">
        <v>2020</v>
      </c>
      <c r="AD29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2971" spans="1:30" hidden="1" x14ac:dyDescent="0.25">
      <c r="A2971" s="39" t="s">
        <v>89</v>
      </c>
      <c r="B2971" s="39" t="s">
        <v>39</v>
      </c>
      <c r="C2971" s="39" t="s">
        <v>40</v>
      </c>
      <c r="D2971" s="40">
        <v>43474.373194444444</v>
      </c>
      <c r="E2971" s="39" t="s">
        <v>80</v>
      </c>
      <c r="F2971" s="39" t="s">
        <v>71</v>
      </c>
      <c r="G2971" s="39" t="s">
        <v>144</v>
      </c>
      <c r="H2971" s="39" t="str">
        <f>IF(raw_impacts[[#This Row],[BldgVint]]="Old","Ex",raw_impacts[[#This Row],[BldgVint]])</f>
        <v>Rec</v>
      </c>
      <c r="I2971" s="39" t="s">
        <v>58</v>
      </c>
      <c r="J2971" s="39" t="s">
        <v>41</v>
      </c>
      <c r="K2971" s="39" t="s">
        <v>45</v>
      </c>
      <c r="L2971" s="39">
        <v>292</v>
      </c>
      <c r="M2971" s="39">
        <v>0</v>
      </c>
      <c r="N2971" s="39" t="s">
        <v>46</v>
      </c>
      <c r="O2971" s="39">
        <v>43.3</v>
      </c>
      <c r="P2971" s="39">
        <v>3.9300000000000002E-2</v>
      </c>
      <c r="Q2971" s="39">
        <v>0</v>
      </c>
      <c r="R2971" s="39">
        <v>43.3</v>
      </c>
      <c r="S2971" s="39">
        <v>3.9300000000000002E-2</v>
      </c>
      <c r="T2971" s="39">
        <v>0</v>
      </c>
      <c r="U2971" s="39">
        <v>0</v>
      </c>
      <c r="V2971" s="39">
        <v>0</v>
      </c>
      <c r="W2971" s="39">
        <v>0</v>
      </c>
      <c r="X2971" s="39">
        <v>0</v>
      </c>
      <c r="Y2971" s="39">
        <v>0</v>
      </c>
      <c r="Z2971" s="39">
        <v>0</v>
      </c>
      <c r="AA2971" s="39" t="s">
        <v>47</v>
      </c>
      <c r="AB2971" s="39" t="s">
        <v>48</v>
      </c>
      <c r="AC2971" s="39">
        <v>2020</v>
      </c>
      <c r="AD29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0.21199999999999999</v>
      </c>
    </row>
    <row r="2972" spans="1:30" hidden="1" x14ac:dyDescent="0.25">
      <c r="A2972" s="39" t="s">
        <v>89</v>
      </c>
      <c r="B2972" s="39" t="s">
        <v>39</v>
      </c>
      <c r="C2972" s="39" t="s">
        <v>40</v>
      </c>
      <c r="D2972" s="40">
        <v>43474.373194444444</v>
      </c>
      <c r="E2972" s="39" t="s">
        <v>80</v>
      </c>
      <c r="F2972" s="39" t="s">
        <v>72</v>
      </c>
      <c r="G2972" s="39" t="s">
        <v>144</v>
      </c>
      <c r="H2972" s="39" t="str">
        <f>IF(raw_impacts[[#This Row],[BldgVint]]="Old","Ex",raw_impacts[[#This Row],[BldgVint]])</f>
        <v>Rec</v>
      </c>
      <c r="I2972" s="39" t="s">
        <v>58</v>
      </c>
      <c r="J2972" s="39" t="s">
        <v>41</v>
      </c>
      <c r="K2972" s="39" t="s">
        <v>45</v>
      </c>
      <c r="L2972" s="39">
        <v>1930</v>
      </c>
      <c r="M2972" s="39">
        <v>0</v>
      </c>
      <c r="N2972" s="39" t="s">
        <v>46</v>
      </c>
      <c r="O2972" s="39">
        <v>55.7</v>
      </c>
      <c r="P2972" s="39">
        <v>6.2300000000000001E-2</v>
      </c>
      <c r="Q2972" s="39">
        <v>0</v>
      </c>
      <c r="R2972" s="39">
        <v>55.7</v>
      </c>
      <c r="S2972" s="39">
        <v>6.2300000000000001E-2</v>
      </c>
      <c r="T2972" s="39">
        <v>0</v>
      </c>
      <c r="U2972" s="39">
        <v>0</v>
      </c>
      <c r="V2972" s="39">
        <v>0</v>
      </c>
      <c r="W2972" s="39">
        <v>0</v>
      </c>
      <c r="X2972" s="39">
        <v>0</v>
      </c>
      <c r="Y2972" s="39">
        <v>0</v>
      </c>
      <c r="Z2972" s="39">
        <v>0</v>
      </c>
      <c r="AA2972" s="39" t="s">
        <v>47</v>
      </c>
      <c r="AB2972" s="39" t="s">
        <v>48</v>
      </c>
      <c r="AC2972" s="39">
        <v>2020</v>
      </c>
      <c r="AD29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2973" spans="1:30" hidden="1" x14ac:dyDescent="0.25">
      <c r="A2973" s="39" t="s">
        <v>89</v>
      </c>
      <c r="B2973" s="39" t="s">
        <v>39</v>
      </c>
      <c r="C2973" s="39" t="s">
        <v>40</v>
      </c>
      <c r="D2973" s="40">
        <v>43474.373194444444</v>
      </c>
      <c r="E2973" s="39" t="s">
        <v>80</v>
      </c>
      <c r="F2973" s="39" t="s">
        <v>73</v>
      </c>
      <c r="G2973" s="39" t="s">
        <v>144</v>
      </c>
      <c r="H2973" s="39" t="str">
        <f>IF(raw_impacts[[#This Row],[BldgVint]]="Old","Ex",raw_impacts[[#This Row],[BldgVint]])</f>
        <v>Rec</v>
      </c>
      <c r="I2973" s="39" t="s">
        <v>58</v>
      </c>
      <c r="J2973" s="39" t="s">
        <v>41</v>
      </c>
      <c r="K2973" s="39" t="s">
        <v>45</v>
      </c>
      <c r="L2973" s="39">
        <v>804</v>
      </c>
      <c r="M2973" s="39">
        <v>0</v>
      </c>
      <c r="N2973" s="39" t="s">
        <v>46</v>
      </c>
      <c r="O2973" s="39">
        <v>37.799999999999997</v>
      </c>
      <c r="P2973" s="39">
        <v>2.75E-2</v>
      </c>
      <c r="Q2973" s="39">
        <v>0</v>
      </c>
      <c r="R2973" s="39">
        <v>37.799999999999997</v>
      </c>
      <c r="S2973" s="39">
        <v>2.75E-2</v>
      </c>
      <c r="T2973" s="39">
        <v>0</v>
      </c>
      <c r="U2973" s="39">
        <v>0</v>
      </c>
      <c r="V2973" s="39">
        <v>0</v>
      </c>
      <c r="W2973" s="39">
        <v>0</v>
      </c>
      <c r="X2973" s="39">
        <v>0</v>
      </c>
      <c r="Y2973" s="39">
        <v>0</v>
      </c>
      <c r="Z2973" s="39">
        <v>0</v>
      </c>
      <c r="AA2973" s="39" t="s">
        <v>47</v>
      </c>
      <c r="AB2973" s="39" t="s">
        <v>48</v>
      </c>
      <c r="AC2973" s="39">
        <v>2020</v>
      </c>
      <c r="AD29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0.29799999999999999</v>
      </c>
    </row>
    <row r="2974" spans="1:30" hidden="1" x14ac:dyDescent="0.25">
      <c r="A2974" s="39" t="s">
        <v>89</v>
      </c>
      <c r="B2974" s="39" t="s">
        <v>39</v>
      </c>
      <c r="C2974" s="39" t="s">
        <v>40</v>
      </c>
      <c r="D2974" s="40">
        <v>43474.373194444444</v>
      </c>
      <c r="E2974" s="39" t="s">
        <v>80</v>
      </c>
      <c r="F2974" s="39" t="s">
        <v>74</v>
      </c>
      <c r="G2974" s="39" t="s">
        <v>144</v>
      </c>
      <c r="H2974" s="39" t="str">
        <f>IF(raw_impacts[[#This Row],[BldgVint]]="Old","Ex",raw_impacts[[#This Row],[BldgVint]])</f>
        <v>Rec</v>
      </c>
      <c r="I2974" s="39" t="s">
        <v>58</v>
      </c>
      <c r="J2974" s="39" t="s">
        <v>41</v>
      </c>
      <c r="K2974" s="39" t="s">
        <v>45</v>
      </c>
      <c r="L2974" s="39">
        <v>164</v>
      </c>
      <c r="M2974" s="39">
        <v>0</v>
      </c>
      <c r="N2974" s="39" t="s">
        <v>46</v>
      </c>
      <c r="O2974" s="39">
        <v>87.9</v>
      </c>
      <c r="P2974" s="39">
        <v>5.79E-2</v>
      </c>
      <c r="Q2974" s="39">
        <v>0</v>
      </c>
      <c r="R2974" s="39">
        <v>87.9</v>
      </c>
      <c r="S2974" s="39">
        <v>5.79E-2</v>
      </c>
      <c r="T2974" s="39">
        <v>0</v>
      </c>
      <c r="U2974" s="39">
        <v>0</v>
      </c>
      <c r="V2974" s="39">
        <v>0</v>
      </c>
      <c r="W2974" s="39">
        <v>0</v>
      </c>
      <c r="X2974" s="39">
        <v>0</v>
      </c>
      <c r="Y2974" s="39">
        <v>0</v>
      </c>
      <c r="Z2974" s="39">
        <v>0</v>
      </c>
      <c r="AA2974" s="39" t="s">
        <v>47</v>
      </c>
      <c r="AB2974" s="39" t="s">
        <v>48</v>
      </c>
      <c r="AC2974" s="39">
        <v>2020</v>
      </c>
      <c r="AD29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0.372</v>
      </c>
    </row>
    <row r="2975" spans="1:30" hidden="1" x14ac:dyDescent="0.25">
      <c r="A2975" s="39" t="s">
        <v>89</v>
      </c>
      <c r="B2975" s="39" t="s">
        <v>39</v>
      </c>
      <c r="C2975" s="39" t="s">
        <v>40</v>
      </c>
      <c r="D2975" s="40">
        <v>43474.373194444444</v>
      </c>
      <c r="E2975" s="39" t="s">
        <v>80</v>
      </c>
      <c r="F2975" s="39" t="s">
        <v>75</v>
      </c>
      <c r="G2975" s="39" t="s">
        <v>144</v>
      </c>
      <c r="H2975" s="39" t="str">
        <f>IF(raw_impacts[[#This Row],[BldgVint]]="Old","Ex",raw_impacts[[#This Row],[BldgVint]])</f>
        <v>Rec</v>
      </c>
      <c r="I2975" s="39" t="s">
        <v>58</v>
      </c>
      <c r="J2975" s="39" t="s">
        <v>41</v>
      </c>
      <c r="K2975" s="39" t="s">
        <v>45</v>
      </c>
      <c r="L2975" s="39">
        <v>286</v>
      </c>
      <c r="M2975" s="39">
        <v>0</v>
      </c>
      <c r="N2975" s="39" t="s">
        <v>46</v>
      </c>
      <c r="O2975" s="39">
        <v>62.1</v>
      </c>
      <c r="P2975" s="39">
        <v>4.2500000000000003E-2</v>
      </c>
      <c r="Q2975" s="39">
        <v>0</v>
      </c>
      <c r="R2975" s="39">
        <v>62.1</v>
      </c>
      <c r="S2975" s="39">
        <v>4.2500000000000003E-2</v>
      </c>
      <c r="T2975" s="39">
        <v>0</v>
      </c>
      <c r="U2975" s="39">
        <v>0</v>
      </c>
      <c r="V2975" s="39">
        <v>0</v>
      </c>
      <c r="W2975" s="39">
        <v>0</v>
      </c>
      <c r="X2975" s="39">
        <v>0</v>
      </c>
      <c r="Y2975" s="39">
        <v>0</v>
      </c>
      <c r="Z2975" s="39">
        <v>0</v>
      </c>
      <c r="AA2975" s="39" t="s">
        <v>47</v>
      </c>
      <c r="AB2975" s="39" t="s">
        <v>48</v>
      </c>
      <c r="AC2975" s="39">
        <v>2020</v>
      </c>
      <c r="AD29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0.79600000000000004</v>
      </c>
    </row>
    <row r="2976" spans="1:30" hidden="1" x14ac:dyDescent="0.25">
      <c r="A2976" s="39" t="s">
        <v>89</v>
      </c>
      <c r="B2976" s="39" t="s">
        <v>39</v>
      </c>
      <c r="C2976" s="39" t="s">
        <v>40</v>
      </c>
      <c r="D2976" s="40">
        <v>43474.373194444444</v>
      </c>
      <c r="E2976" s="39" t="s">
        <v>80</v>
      </c>
      <c r="F2976" s="39" t="s">
        <v>76</v>
      </c>
      <c r="G2976" s="39" t="s">
        <v>144</v>
      </c>
      <c r="H2976" s="39" t="str">
        <f>IF(raw_impacts[[#This Row],[BldgVint]]="Old","Ex",raw_impacts[[#This Row],[BldgVint]])</f>
        <v>Rec</v>
      </c>
      <c r="I2976" s="39" t="s">
        <v>58</v>
      </c>
      <c r="J2976" s="39" t="s">
        <v>41</v>
      </c>
      <c r="K2976" s="39" t="s">
        <v>45</v>
      </c>
      <c r="L2976" s="39">
        <v>96.1</v>
      </c>
      <c r="M2976" s="39">
        <v>0</v>
      </c>
      <c r="N2976" s="39" t="s">
        <v>46</v>
      </c>
      <c r="O2976" s="39">
        <v>67.599999999999994</v>
      </c>
      <c r="P2976" s="39">
        <v>6.0400000000000002E-2</v>
      </c>
      <c r="Q2976" s="39">
        <v>0</v>
      </c>
      <c r="R2976" s="39">
        <v>67.599999999999994</v>
      </c>
      <c r="S2976" s="39">
        <v>6.0400000000000002E-2</v>
      </c>
      <c r="T2976" s="39">
        <v>0</v>
      </c>
      <c r="U2976" s="39">
        <v>0</v>
      </c>
      <c r="V2976" s="39">
        <v>0</v>
      </c>
      <c r="W2976" s="39">
        <v>0</v>
      </c>
      <c r="X2976" s="39">
        <v>0</v>
      </c>
      <c r="Y2976" s="39">
        <v>0</v>
      </c>
      <c r="Z2976" s="39">
        <v>0</v>
      </c>
      <c r="AA2976" s="39" t="s">
        <v>47</v>
      </c>
      <c r="AB2976" s="39" t="s">
        <v>48</v>
      </c>
      <c r="AC2976" s="39">
        <v>2020</v>
      </c>
      <c r="AD29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0.29799999999999999</v>
      </c>
    </row>
    <row r="2977" spans="1:30" hidden="1" x14ac:dyDescent="0.25">
      <c r="A2977" s="39" t="s">
        <v>89</v>
      </c>
      <c r="B2977" s="39" t="s">
        <v>39</v>
      </c>
      <c r="C2977" s="39" t="s">
        <v>40</v>
      </c>
      <c r="D2977" s="40">
        <v>43474.373194444444</v>
      </c>
      <c r="E2977" s="39" t="s">
        <v>80</v>
      </c>
      <c r="F2977" s="39" t="s">
        <v>77</v>
      </c>
      <c r="G2977" s="39" t="s">
        <v>144</v>
      </c>
      <c r="H2977" s="39" t="str">
        <f>IF(raw_impacts[[#This Row],[BldgVint]]="Old","Ex",raw_impacts[[#This Row],[BldgVint]])</f>
        <v>Rec</v>
      </c>
      <c r="I2977" s="39" t="s">
        <v>58</v>
      </c>
      <c r="J2977" s="39" t="s">
        <v>41</v>
      </c>
      <c r="K2977" s="39" t="s">
        <v>45</v>
      </c>
      <c r="L2977" s="39">
        <v>358</v>
      </c>
      <c r="M2977" s="39">
        <v>0</v>
      </c>
      <c r="N2977" s="39" t="s">
        <v>46</v>
      </c>
      <c r="O2977" s="39">
        <v>59.2</v>
      </c>
      <c r="P2977" s="39">
        <v>2.92E-2</v>
      </c>
      <c r="Q2977" s="39">
        <v>0</v>
      </c>
      <c r="R2977" s="39">
        <v>59.2</v>
      </c>
      <c r="S2977" s="39">
        <v>2.92E-2</v>
      </c>
      <c r="T2977" s="39">
        <v>0</v>
      </c>
      <c r="U2977" s="39">
        <v>0</v>
      </c>
      <c r="V2977" s="39">
        <v>0</v>
      </c>
      <c r="W2977" s="39">
        <v>0</v>
      </c>
      <c r="X2977" s="39">
        <v>0</v>
      </c>
      <c r="Y2977" s="39">
        <v>0</v>
      </c>
      <c r="Z2977" s="39">
        <v>0</v>
      </c>
      <c r="AA2977" s="39" t="s">
        <v>47</v>
      </c>
      <c r="AB2977" s="39" t="s">
        <v>48</v>
      </c>
      <c r="AC2977" s="39">
        <v>2020</v>
      </c>
      <c r="AD29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3.61</v>
      </c>
    </row>
    <row r="2978" spans="1:30" hidden="1" x14ac:dyDescent="0.25">
      <c r="A2978" s="39" t="s">
        <v>89</v>
      </c>
      <c r="B2978" s="39" t="s">
        <v>39</v>
      </c>
      <c r="C2978" s="39" t="s">
        <v>40</v>
      </c>
      <c r="D2978" s="40">
        <v>43474.373194444444</v>
      </c>
      <c r="E2978" s="39" t="s">
        <v>80</v>
      </c>
      <c r="F2978" s="39" t="s">
        <v>78</v>
      </c>
      <c r="G2978" s="39" t="s">
        <v>144</v>
      </c>
      <c r="H2978" s="39" t="str">
        <f>IF(raw_impacts[[#This Row],[BldgVint]]="Old","Ex",raw_impacts[[#This Row],[BldgVint]])</f>
        <v>Rec</v>
      </c>
      <c r="I2978" s="39" t="s">
        <v>58</v>
      </c>
      <c r="J2978" s="39" t="s">
        <v>41</v>
      </c>
      <c r="K2978" s="39" t="s">
        <v>45</v>
      </c>
      <c r="L2978" s="39">
        <v>21.3</v>
      </c>
      <c r="M2978" s="39">
        <v>0</v>
      </c>
      <c r="N2978" s="39" t="s">
        <v>46</v>
      </c>
      <c r="O2978" s="39">
        <v>65.7</v>
      </c>
      <c r="P2978" s="39">
        <v>3.2099999999999997E-2</v>
      </c>
      <c r="Q2978" s="39">
        <v>0</v>
      </c>
      <c r="R2978" s="39">
        <v>65.7</v>
      </c>
      <c r="S2978" s="39">
        <v>3.2099999999999997E-2</v>
      </c>
      <c r="T2978" s="39">
        <v>0</v>
      </c>
      <c r="U2978" s="39">
        <v>0</v>
      </c>
      <c r="V2978" s="39">
        <v>0</v>
      </c>
      <c r="W2978" s="39">
        <v>0</v>
      </c>
      <c r="X2978" s="39">
        <v>0</v>
      </c>
      <c r="Y2978" s="39">
        <v>0</v>
      </c>
      <c r="Z2978" s="39">
        <v>0</v>
      </c>
      <c r="AA2978" s="39" t="s">
        <v>47</v>
      </c>
      <c r="AB2978" s="39" t="s">
        <v>48</v>
      </c>
      <c r="AC2978" s="39">
        <v>2020</v>
      </c>
      <c r="AD29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0.97099999999999997</v>
      </c>
    </row>
    <row r="2979" spans="1:30" hidden="1" x14ac:dyDescent="0.25">
      <c r="A2979" s="39" t="s">
        <v>89</v>
      </c>
      <c r="B2979" s="39" t="s">
        <v>39</v>
      </c>
      <c r="C2979" s="39" t="s">
        <v>40</v>
      </c>
      <c r="D2979" s="40">
        <v>43474.373194444444</v>
      </c>
      <c r="E2979" s="39" t="s">
        <v>80</v>
      </c>
      <c r="F2979" s="39" t="s">
        <v>79</v>
      </c>
      <c r="G2979" s="39" t="s">
        <v>144</v>
      </c>
      <c r="H2979" s="39" t="str">
        <f>IF(raw_impacts[[#This Row],[BldgVint]]="Old","Ex",raw_impacts[[#This Row],[BldgVint]])</f>
        <v>Rec</v>
      </c>
      <c r="I2979" s="39" t="s">
        <v>58</v>
      </c>
      <c r="J2979" s="39" t="s">
        <v>41</v>
      </c>
      <c r="K2979" s="39" t="s">
        <v>45</v>
      </c>
      <c r="L2979" s="39">
        <v>230</v>
      </c>
      <c r="M2979" s="39">
        <v>0</v>
      </c>
      <c r="N2979" s="39" t="s">
        <v>46</v>
      </c>
      <c r="O2979" s="39">
        <v>73</v>
      </c>
      <c r="P2979" s="39">
        <v>6.1499999999999999E-2</v>
      </c>
      <c r="Q2979" s="39">
        <v>0</v>
      </c>
      <c r="R2979" s="39">
        <v>73</v>
      </c>
      <c r="S2979" s="39">
        <v>6.1499999999999999E-2</v>
      </c>
      <c r="T2979" s="39">
        <v>0</v>
      </c>
      <c r="U2979" s="39">
        <v>0</v>
      </c>
      <c r="V2979" s="39">
        <v>0</v>
      </c>
      <c r="W2979" s="39">
        <v>0</v>
      </c>
      <c r="X2979" s="39">
        <v>0</v>
      </c>
      <c r="Y2979" s="39">
        <v>0</v>
      </c>
      <c r="Z2979" s="39">
        <v>0</v>
      </c>
      <c r="AA2979" s="39" t="s">
        <v>47</v>
      </c>
      <c r="AB2979" s="39" t="s">
        <v>48</v>
      </c>
      <c r="AC2979" s="39">
        <v>2020</v>
      </c>
      <c r="AD29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0.60099999999999998</v>
      </c>
    </row>
    <row r="2980" spans="1:30" hidden="1" x14ac:dyDescent="0.25">
      <c r="A2980" s="39" t="s">
        <v>89</v>
      </c>
      <c r="B2980" s="39" t="s">
        <v>39</v>
      </c>
      <c r="C2980" s="39" t="s">
        <v>40</v>
      </c>
      <c r="D2980" s="40">
        <v>43474.373194444444</v>
      </c>
      <c r="E2980" s="39" t="s">
        <v>80</v>
      </c>
      <c r="F2980" s="39" t="s">
        <v>42</v>
      </c>
      <c r="G2980" s="39" t="s">
        <v>144</v>
      </c>
      <c r="H2980" s="39" t="str">
        <f>IF(raw_impacts[[#This Row],[BldgVint]]="Old","Ex",raw_impacts[[#This Row],[BldgVint]])</f>
        <v>Rec</v>
      </c>
      <c r="I2980" s="39" t="s">
        <v>59</v>
      </c>
      <c r="J2980" s="39" t="s">
        <v>41</v>
      </c>
      <c r="K2980" s="39" t="s">
        <v>45</v>
      </c>
      <c r="L2980" s="39">
        <v>380</v>
      </c>
      <c r="M2980" s="39">
        <v>0</v>
      </c>
      <c r="N2980" s="39" t="s">
        <v>46</v>
      </c>
      <c r="O2980" s="39">
        <v>48.9</v>
      </c>
      <c r="P2980" s="39">
        <v>4.1300000000000003E-2</v>
      </c>
      <c r="Q2980" s="39">
        <v>0</v>
      </c>
      <c r="R2980" s="39">
        <v>48.9</v>
      </c>
      <c r="S2980" s="39">
        <v>4.1300000000000003E-2</v>
      </c>
      <c r="T2980" s="39">
        <v>0</v>
      </c>
      <c r="U2980" s="39">
        <v>0</v>
      </c>
      <c r="V2980" s="39">
        <v>0</v>
      </c>
      <c r="W2980" s="39">
        <v>0</v>
      </c>
      <c r="X2980" s="39">
        <v>0</v>
      </c>
      <c r="Y2980" s="39">
        <v>0</v>
      </c>
      <c r="Z2980" s="39">
        <v>0</v>
      </c>
      <c r="AA2980" s="39" t="s">
        <v>47</v>
      </c>
      <c r="AB2980" s="39" t="s">
        <v>48</v>
      </c>
      <c r="AC2980" s="39">
        <v>2020</v>
      </c>
      <c r="AD29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2981" spans="1:30" hidden="1" x14ac:dyDescent="0.25">
      <c r="A2981" s="39" t="s">
        <v>89</v>
      </c>
      <c r="B2981" s="39" t="s">
        <v>39</v>
      </c>
      <c r="C2981" s="39" t="s">
        <v>40</v>
      </c>
      <c r="D2981" s="40">
        <v>43474.373194444444</v>
      </c>
      <c r="E2981" s="39" t="s">
        <v>80</v>
      </c>
      <c r="F2981" s="39" t="s">
        <v>71</v>
      </c>
      <c r="G2981" s="39" t="s">
        <v>144</v>
      </c>
      <c r="H2981" s="39" t="str">
        <f>IF(raw_impacts[[#This Row],[BldgVint]]="Old","Ex",raw_impacts[[#This Row],[BldgVint]])</f>
        <v>Rec</v>
      </c>
      <c r="I2981" s="39" t="s">
        <v>59</v>
      </c>
      <c r="J2981" s="39" t="s">
        <v>41</v>
      </c>
      <c r="K2981" s="39" t="s">
        <v>45</v>
      </c>
      <c r="L2981" s="39">
        <v>192</v>
      </c>
      <c r="M2981" s="39">
        <v>0</v>
      </c>
      <c r="N2981" s="39" t="s">
        <v>46</v>
      </c>
      <c r="O2981" s="39">
        <v>35</v>
      </c>
      <c r="P2981" s="39">
        <v>2.2800000000000001E-2</v>
      </c>
      <c r="Q2981" s="39">
        <v>0</v>
      </c>
      <c r="R2981" s="39">
        <v>35</v>
      </c>
      <c r="S2981" s="39">
        <v>2.2800000000000001E-2</v>
      </c>
      <c r="T2981" s="39">
        <v>0</v>
      </c>
      <c r="U2981" s="39">
        <v>0</v>
      </c>
      <c r="V2981" s="39">
        <v>0</v>
      </c>
      <c r="W2981" s="39">
        <v>0</v>
      </c>
      <c r="X2981" s="39">
        <v>0</v>
      </c>
      <c r="Y2981" s="39">
        <v>0</v>
      </c>
      <c r="Z2981" s="39">
        <v>0</v>
      </c>
      <c r="AA2981" s="39" t="s">
        <v>47</v>
      </c>
      <c r="AB2981" s="39" t="s">
        <v>48</v>
      </c>
      <c r="AC2981" s="39">
        <v>2020</v>
      </c>
      <c r="AD29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2.8999999999999998E-2</v>
      </c>
    </row>
    <row r="2982" spans="1:30" hidden="1" x14ac:dyDescent="0.25">
      <c r="A2982" s="39" t="s">
        <v>89</v>
      </c>
      <c r="B2982" s="39" t="s">
        <v>39</v>
      </c>
      <c r="C2982" s="39" t="s">
        <v>40</v>
      </c>
      <c r="D2982" s="40">
        <v>43474.373194444444</v>
      </c>
      <c r="E2982" s="39" t="s">
        <v>80</v>
      </c>
      <c r="F2982" s="39" t="s">
        <v>72</v>
      </c>
      <c r="G2982" s="39" t="s">
        <v>144</v>
      </c>
      <c r="H2982" s="39" t="str">
        <f>IF(raw_impacts[[#This Row],[BldgVint]]="Old","Ex",raw_impacts[[#This Row],[BldgVint]])</f>
        <v>Rec</v>
      </c>
      <c r="I2982" s="39" t="s">
        <v>59</v>
      </c>
      <c r="J2982" s="39" t="s">
        <v>41</v>
      </c>
      <c r="K2982" s="39" t="s">
        <v>45</v>
      </c>
      <c r="L2982" s="39">
        <v>1350</v>
      </c>
      <c r="M2982" s="39">
        <v>0</v>
      </c>
      <c r="N2982" s="39" t="s">
        <v>46</v>
      </c>
      <c r="O2982" s="39">
        <v>40.1</v>
      </c>
      <c r="P2982" s="39">
        <v>3.49E-2</v>
      </c>
      <c r="Q2982" s="39">
        <v>0</v>
      </c>
      <c r="R2982" s="39">
        <v>40.1</v>
      </c>
      <c r="S2982" s="39">
        <v>3.49E-2</v>
      </c>
      <c r="T2982" s="39">
        <v>0</v>
      </c>
      <c r="U2982" s="39">
        <v>0</v>
      </c>
      <c r="V2982" s="39">
        <v>0</v>
      </c>
      <c r="W2982" s="39">
        <v>0</v>
      </c>
      <c r="X2982" s="39">
        <v>0</v>
      </c>
      <c r="Y2982" s="39">
        <v>0</v>
      </c>
      <c r="Z2982" s="39">
        <v>0</v>
      </c>
      <c r="AA2982" s="39" t="s">
        <v>47</v>
      </c>
      <c r="AB2982" s="39" t="s">
        <v>48</v>
      </c>
      <c r="AC2982" s="39">
        <v>2020</v>
      </c>
      <c r="AD29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2983" spans="1:30" hidden="1" x14ac:dyDescent="0.25">
      <c r="A2983" s="39" t="s">
        <v>89</v>
      </c>
      <c r="B2983" s="39" t="s">
        <v>39</v>
      </c>
      <c r="C2983" s="39" t="s">
        <v>40</v>
      </c>
      <c r="D2983" s="40">
        <v>43474.373194444444</v>
      </c>
      <c r="E2983" s="39" t="s">
        <v>80</v>
      </c>
      <c r="F2983" s="39" t="s">
        <v>73</v>
      </c>
      <c r="G2983" s="39" t="s">
        <v>144</v>
      </c>
      <c r="H2983" s="39" t="str">
        <f>IF(raw_impacts[[#This Row],[BldgVint]]="Old","Ex",raw_impacts[[#This Row],[BldgVint]])</f>
        <v>Rec</v>
      </c>
      <c r="I2983" s="39" t="s">
        <v>59</v>
      </c>
      <c r="J2983" s="39" t="s">
        <v>41</v>
      </c>
      <c r="K2983" s="39" t="s">
        <v>45</v>
      </c>
      <c r="L2983" s="39">
        <v>646</v>
      </c>
      <c r="M2983" s="39">
        <v>0</v>
      </c>
      <c r="N2983" s="39" t="s">
        <v>46</v>
      </c>
      <c r="O2983" s="39">
        <v>21.4</v>
      </c>
      <c r="P2983" s="39">
        <v>1.4800000000000001E-2</v>
      </c>
      <c r="Q2983" s="39">
        <v>0</v>
      </c>
      <c r="R2983" s="39">
        <v>21.4</v>
      </c>
      <c r="S2983" s="39">
        <v>1.4800000000000001E-2</v>
      </c>
      <c r="T2983" s="39">
        <v>0</v>
      </c>
      <c r="U2983" s="39">
        <v>0</v>
      </c>
      <c r="V2983" s="39">
        <v>0</v>
      </c>
      <c r="W2983" s="39">
        <v>0</v>
      </c>
      <c r="X2983" s="39">
        <v>0</v>
      </c>
      <c r="Y2983" s="39">
        <v>0</v>
      </c>
      <c r="Z2983" s="39">
        <v>0</v>
      </c>
      <c r="AA2983" s="39" t="s">
        <v>47</v>
      </c>
      <c r="AB2983" s="39" t="s">
        <v>48</v>
      </c>
      <c r="AC2983" s="39">
        <v>2020</v>
      </c>
      <c r="AD29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2984" spans="1:30" hidden="1" x14ac:dyDescent="0.25">
      <c r="A2984" s="39" t="s">
        <v>89</v>
      </c>
      <c r="B2984" s="39" t="s">
        <v>39</v>
      </c>
      <c r="C2984" s="39" t="s">
        <v>40</v>
      </c>
      <c r="D2984" s="40">
        <v>43474.373194444444</v>
      </c>
      <c r="E2984" s="39" t="s">
        <v>80</v>
      </c>
      <c r="F2984" s="39" t="s">
        <v>74</v>
      </c>
      <c r="G2984" s="39" t="s">
        <v>144</v>
      </c>
      <c r="H2984" s="39" t="str">
        <f>IF(raw_impacts[[#This Row],[BldgVint]]="Old","Ex",raw_impacts[[#This Row],[BldgVint]])</f>
        <v>Rec</v>
      </c>
      <c r="I2984" s="39" t="s">
        <v>59</v>
      </c>
      <c r="J2984" s="39" t="s">
        <v>41</v>
      </c>
      <c r="K2984" s="39" t="s">
        <v>45</v>
      </c>
      <c r="L2984" s="39">
        <v>102</v>
      </c>
      <c r="M2984" s="39">
        <v>0</v>
      </c>
      <c r="N2984" s="39" t="s">
        <v>46</v>
      </c>
      <c r="O2984" s="39">
        <v>77.7</v>
      </c>
      <c r="P2984" s="39">
        <v>3.4500000000000003E-2</v>
      </c>
      <c r="Q2984" s="39">
        <v>0</v>
      </c>
      <c r="R2984" s="39">
        <v>77.7</v>
      </c>
      <c r="S2984" s="39">
        <v>3.4500000000000003E-2</v>
      </c>
      <c r="T2984" s="39">
        <v>0</v>
      </c>
      <c r="U2984" s="39">
        <v>0</v>
      </c>
      <c r="V2984" s="39">
        <v>0</v>
      </c>
      <c r="W2984" s="39">
        <v>0</v>
      </c>
      <c r="X2984" s="39">
        <v>0</v>
      </c>
      <c r="Y2984" s="39">
        <v>0</v>
      </c>
      <c r="Z2984" s="39">
        <v>0</v>
      </c>
      <c r="AA2984" s="39" t="s">
        <v>47</v>
      </c>
      <c r="AB2984" s="39" t="s">
        <v>48</v>
      </c>
      <c r="AC2984" s="39">
        <v>2020</v>
      </c>
      <c r="AD29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0.156</v>
      </c>
    </row>
    <row r="2985" spans="1:30" hidden="1" x14ac:dyDescent="0.25">
      <c r="A2985" s="39" t="s">
        <v>89</v>
      </c>
      <c r="B2985" s="39" t="s">
        <v>39</v>
      </c>
      <c r="C2985" s="39" t="s">
        <v>40</v>
      </c>
      <c r="D2985" s="40">
        <v>43474.373194444444</v>
      </c>
      <c r="E2985" s="39" t="s">
        <v>80</v>
      </c>
      <c r="F2985" s="39" t="s">
        <v>75</v>
      </c>
      <c r="G2985" s="39" t="s">
        <v>144</v>
      </c>
      <c r="H2985" s="39" t="str">
        <f>IF(raw_impacts[[#This Row],[BldgVint]]="Old","Ex",raw_impacts[[#This Row],[BldgVint]])</f>
        <v>Rec</v>
      </c>
      <c r="I2985" s="39" t="s">
        <v>59</v>
      </c>
      <c r="J2985" s="39" t="s">
        <v>41</v>
      </c>
      <c r="K2985" s="39" t="s">
        <v>45</v>
      </c>
      <c r="L2985" s="39">
        <v>222</v>
      </c>
      <c r="M2985" s="39">
        <v>0</v>
      </c>
      <c r="N2985" s="39" t="s">
        <v>46</v>
      </c>
      <c r="O2985" s="39">
        <v>49.8</v>
      </c>
      <c r="P2985" s="39">
        <v>2.4799999999999999E-2</v>
      </c>
      <c r="Q2985" s="39">
        <v>0</v>
      </c>
      <c r="R2985" s="39">
        <v>49.8</v>
      </c>
      <c r="S2985" s="39">
        <v>2.4799999999999999E-2</v>
      </c>
      <c r="T2985" s="39">
        <v>0</v>
      </c>
      <c r="U2985" s="39">
        <v>0</v>
      </c>
      <c r="V2985" s="39">
        <v>0</v>
      </c>
      <c r="W2985" s="39">
        <v>0</v>
      </c>
      <c r="X2985" s="39">
        <v>0</v>
      </c>
      <c r="Y2985" s="39">
        <v>0</v>
      </c>
      <c r="Z2985" s="39">
        <v>0</v>
      </c>
      <c r="AA2985" s="39" t="s">
        <v>47</v>
      </c>
      <c r="AB2985" s="39" t="s">
        <v>48</v>
      </c>
      <c r="AC2985" s="39">
        <v>2020</v>
      </c>
      <c r="AD29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9.5000000000000001E-2</v>
      </c>
    </row>
    <row r="2986" spans="1:30" hidden="1" x14ac:dyDescent="0.25">
      <c r="A2986" s="39" t="s">
        <v>89</v>
      </c>
      <c r="B2986" s="39" t="s">
        <v>39</v>
      </c>
      <c r="C2986" s="39" t="s">
        <v>40</v>
      </c>
      <c r="D2986" s="40">
        <v>43474.373194444444</v>
      </c>
      <c r="E2986" s="39" t="s">
        <v>80</v>
      </c>
      <c r="F2986" s="39" t="s">
        <v>76</v>
      </c>
      <c r="G2986" s="39" t="s">
        <v>144</v>
      </c>
      <c r="H2986" s="39" t="str">
        <f>IF(raw_impacts[[#This Row],[BldgVint]]="Old","Ex",raw_impacts[[#This Row],[BldgVint]])</f>
        <v>Rec</v>
      </c>
      <c r="I2986" s="39" t="s">
        <v>59</v>
      </c>
      <c r="J2986" s="39" t="s">
        <v>41</v>
      </c>
      <c r="K2986" s="39" t="s">
        <v>45</v>
      </c>
      <c r="L2986" s="39">
        <v>77.2</v>
      </c>
      <c r="M2986" s="39">
        <v>0</v>
      </c>
      <c r="N2986" s="39" t="s">
        <v>46</v>
      </c>
      <c r="O2986" s="39">
        <v>33.200000000000003</v>
      </c>
      <c r="P2986" s="39">
        <v>2.7099999999999999E-2</v>
      </c>
      <c r="Q2986" s="39">
        <v>0</v>
      </c>
      <c r="R2986" s="39">
        <v>33.200000000000003</v>
      </c>
      <c r="S2986" s="39">
        <v>2.7099999999999999E-2</v>
      </c>
      <c r="T2986" s="39">
        <v>0</v>
      </c>
      <c r="U2986" s="39">
        <v>0</v>
      </c>
      <c r="V2986" s="39">
        <v>0</v>
      </c>
      <c r="W2986" s="39">
        <v>0</v>
      </c>
      <c r="X2986" s="39">
        <v>0</v>
      </c>
      <c r="Y2986" s="39">
        <v>0</v>
      </c>
      <c r="Z2986" s="39">
        <v>0</v>
      </c>
      <c r="AA2986" s="39" t="s">
        <v>47</v>
      </c>
      <c r="AB2986" s="39" t="s">
        <v>48</v>
      </c>
      <c r="AC2986" s="39">
        <v>2020</v>
      </c>
      <c r="AD29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2987" spans="1:30" hidden="1" x14ac:dyDescent="0.25">
      <c r="A2987" s="39" t="s">
        <v>89</v>
      </c>
      <c r="B2987" s="39" t="s">
        <v>39</v>
      </c>
      <c r="C2987" s="39" t="s">
        <v>40</v>
      </c>
      <c r="D2987" s="40">
        <v>43474.373194444444</v>
      </c>
      <c r="E2987" s="39" t="s">
        <v>80</v>
      </c>
      <c r="F2987" s="39" t="s">
        <v>77</v>
      </c>
      <c r="G2987" s="39" t="s">
        <v>144</v>
      </c>
      <c r="H2987" s="39" t="str">
        <f>IF(raw_impacts[[#This Row],[BldgVint]]="Old","Ex",raw_impacts[[#This Row],[BldgVint]])</f>
        <v>Rec</v>
      </c>
      <c r="I2987" s="39" t="s">
        <v>59</v>
      </c>
      <c r="J2987" s="39" t="s">
        <v>41</v>
      </c>
      <c r="K2987" s="39" t="s">
        <v>45</v>
      </c>
      <c r="L2987" s="39">
        <v>286</v>
      </c>
      <c r="M2987" s="39">
        <v>0</v>
      </c>
      <c r="N2987" s="39" t="s">
        <v>46</v>
      </c>
      <c r="O2987" s="39">
        <v>46.2</v>
      </c>
      <c r="P2987" s="39">
        <v>1.83E-2</v>
      </c>
      <c r="Q2987" s="39">
        <v>0</v>
      </c>
      <c r="R2987" s="39">
        <v>46.2</v>
      </c>
      <c r="S2987" s="39">
        <v>1.83E-2</v>
      </c>
      <c r="T2987" s="39">
        <v>0</v>
      </c>
      <c r="U2987" s="39">
        <v>0</v>
      </c>
      <c r="V2987" s="39">
        <v>0</v>
      </c>
      <c r="W2987" s="39">
        <v>0</v>
      </c>
      <c r="X2987" s="39">
        <v>0</v>
      </c>
      <c r="Y2987" s="39">
        <v>0</v>
      </c>
      <c r="Z2987" s="39">
        <v>0</v>
      </c>
      <c r="AA2987" s="39" t="s">
        <v>47</v>
      </c>
      <c r="AB2987" s="39" t="s">
        <v>48</v>
      </c>
      <c r="AC2987" s="39">
        <v>2020</v>
      </c>
      <c r="AD29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0.254</v>
      </c>
    </row>
    <row r="2988" spans="1:30" hidden="1" x14ac:dyDescent="0.25">
      <c r="A2988" s="39" t="s">
        <v>89</v>
      </c>
      <c r="B2988" s="39" t="s">
        <v>39</v>
      </c>
      <c r="C2988" s="39" t="s">
        <v>40</v>
      </c>
      <c r="D2988" s="40">
        <v>43474.373194444444</v>
      </c>
      <c r="E2988" s="39" t="s">
        <v>80</v>
      </c>
      <c r="F2988" s="39" t="s">
        <v>78</v>
      </c>
      <c r="G2988" s="39" t="s">
        <v>144</v>
      </c>
      <c r="H2988" s="39" t="str">
        <f>IF(raw_impacts[[#This Row],[BldgVint]]="Old","Ex",raw_impacts[[#This Row],[BldgVint]])</f>
        <v>Rec</v>
      </c>
      <c r="I2988" s="39" t="s">
        <v>59</v>
      </c>
      <c r="J2988" s="39" t="s">
        <v>41</v>
      </c>
      <c r="K2988" s="39" t="s">
        <v>45</v>
      </c>
      <c r="L2988" s="39">
        <v>15.7</v>
      </c>
      <c r="M2988" s="39">
        <v>0</v>
      </c>
      <c r="N2988" s="39" t="s">
        <v>46</v>
      </c>
      <c r="O2988" s="39">
        <v>53.1</v>
      </c>
      <c r="P2988" s="39">
        <v>1.9300000000000001E-2</v>
      </c>
      <c r="Q2988" s="39">
        <v>0</v>
      </c>
      <c r="R2988" s="39">
        <v>53.1</v>
      </c>
      <c r="S2988" s="39">
        <v>1.9300000000000001E-2</v>
      </c>
      <c r="T2988" s="39">
        <v>0</v>
      </c>
      <c r="U2988" s="39">
        <v>0</v>
      </c>
      <c r="V2988" s="39">
        <v>0</v>
      </c>
      <c r="W2988" s="39">
        <v>0</v>
      </c>
      <c r="X2988" s="39">
        <v>0</v>
      </c>
      <c r="Y2988" s="39">
        <v>0</v>
      </c>
      <c r="Z2988" s="39">
        <v>0</v>
      </c>
      <c r="AA2988" s="39" t="s">
        <v>47</v>
      </c>
      <c r="AB2988" s="39" t="s">
        <v>48</v>
      </c>
      <c r="AC2988" s="39">
        <v>2020</v>
      </c>
      <c r="AD29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6.8000000000000005E-2</v>
      </c>
    </row>
    <row r="2989" spans="1:30" hidden="1" x14ac:dyDescent="0.25">
      <c r="A2989" s="39" t="s">
        <v>89</v>
      </c>
      <c r="B2989" s="39" t="s">
        <v>39</v>
      </c>
      <c r="C2989" s="39" t="s">
        <v>40</v>
      </c>
      <c r="D2989" s="40">
        <v>43474.373194444444</v>
      </c>
      <c r="E2989" s="39" t="s">
        <v>80</v>
      </c>
      <c r="F2989" s="39" t="s">
        <v>79</v>
      </c>
      <c r="G2989" s="39" t="s">
        <v>144</v>
      </c>
      <c r="H2989" s="39" t="str">
        <f>IF(raw_impacts[[#This Row],[BldgVint]]="Old","Ex",raw_impacts[[#This Row],[BldgVint]])</f>
        <v>Rec</v>
      </c>
      <c r="I2989" s="39" t="s">
        <v>59</v>
      </c>
      <c r="J2989" s="39" t="s">
        <v>41</v>
      </c>
      <c r="K2989" s="39" t="s">
        <v>45</v>
      </c>
      <c r="L2989" s="39">
        <v>172</v>
      </c>
      <c r="M2989" s="39">
        <v>0</v>
      </c>
      <c r="N2989" s="39" t="s">
        <v>46</v>
      </c>
      <c r="O2989" s="39">
        <v>48.9</v>
      </c>
      <c r="P2989" s="39">
        <v>3.15E-2</v>
      </c>
      <c r="Q2989" s="39">
        <v>0</v>
      </c>
      <c r="R2989" s="39">
        <v>48.9</v>
      </c>
      <c r="S2989" s="39">
        <v>3.15E-2</v>
      </c>
      <c r="T2989" s="39">
        <v>0</v>
      </c>
      <c r="U2989" s="39">
        <v>0</v>
      </c>
      <c r="V2989" s="39">
        <v>0</v>
      </c>
      <c r="W2989" s="39">
        <v>0</v>
      </c>
      <c r="X2989" s="39">
        <v>0</v>
      </c>
      <c r="Y2989" s="39">
        <v>0</v>
      </c>
      <c r="Z2989" s="39">
        <v>0</v>
      </c>
      <c r="AA2989" s="39" t="s">
        <v>47</v>
      </c>
      <c r="AB2989" s="39" t="s">
        <v>48</v>
      </c>
      <c r="AC2989" s="39">
        <v>2020</v>
      </c>
      <c r="AD29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2990" spans="1:30" hidden="1" x14ac:dyDescent="0.25">
      <c r="A2990" s="39" t="s">
        <v>89</v>
      </c>
      <c r="B2990" s="39" t="s">
        <v>39</v>
      </c>
      <c r="C2990" s="39" t="s">
        <v>40</v>
      </c>
      <c r="D2990" s="40">
        <v>43474.373194444444</v>
      </c>
      <c r="E2990" s="39" t="s">
        <v>80</v>
      </c>
      <c r="F2990" s="39" t="s">
        <v>42</v>
      </c>
      <c r="G2990" s="39" t="s">
        <v>144</v>
      </c>
      <c r="H2990" s="39" t="str">
        <f>IF(raw_impacts[[#This Row],[BldgVint]]="Old","Ex",raw_impacts[[#This Row],[BldgVint]])</f>
        <v>Rec</v>
      </c>
      <c r="I2990" s="39" t="s">
        <v>65</v>
      </c>
      <c r="J2990" s="39" t="s">
        <v>41</v>
      </c>
      <c r="K2990" s="39" t="s">
        <v>45</v>
      </c>
      <c r="L2990" s="39">
        <v>653</v>
      </c>
      <c r="M2990" s="39">
        <v>0</v>
      </c>
      <c r="N2990" s="39" t="s">
        <v>46</v>
      </c>
      <c r="O2990" s="39">
        <v>90.4</v>
      </c>
      <c r="P2990" s="39">
        <v>6.1600000000000002E-2</v>
      </c>
      <c r="Q2990" s="39">
        <v>0</v>
      </c>
      <c r="R2990" s="39">
        <v>90.4</v>
      </c>
      <c r="S2990" s="39">
        <v>6.1600000000000002E-2</v>
      </c>
      <c r="T2990" s="39">
        <v>0</v>
      </c>
      <c r="U2990" s="39">
        <v>0</v>
      </c>
      <c r="V2990" s="39">
        <v>0</v>
      </c>
      <c r="W2990" s="39">
        <v>0</v>
      </c>
      <c r="X2990" s="39">
        <v>0</v>
      </c>
      <c r="Y2990" s="39">
        <v>0</v>
      </c>
      <c r="Z2990" s="39">
        <v>0</v>
      </c>
      <c r="AA2990" s="39" t="s">
        <v>47</v>
      </c>
      <c r="AB2990" s="39" t="s">
        <v>48</v>
      </c>
      <c r="AC2990" s="39">
        <v>2020</v>
      </c>
      <c r="AD29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0.23299999999999998</v>
      </c>
    </row>
    <row r="2991" spans="1:30" hidden="1" x14ac:dyDescent="0.25">
      <c r="A2991" s="39" t="s">
        <v>89</v>
      </c>
      <c r="B2991" s="39" t="s">
        <v>39</v>
      </c>
      <c r="C2991" s="39" t="s">
        <v>40</v>
      </c>
      <c r="D2991" s="40">
        <v>43474.373194444444</v>
      </c>
      <c r="E2991" s="39" t="s">
        <v>80</v>
      </c>
      <c r="F2991" s="39" t="s">
        <v>71</v>
      </c>
      <c r="G2991" s="39" t="s">
        <v>144</v>
      </c>
      <c r="H2991" s="39" t="str">
        <f>IF(raw_impacts[[#This Row],[BldgVint]]="Old","Ex",raw_impacts[[#This Row],[BldgVint]])</f>
        <v>Rec</v>
      </c>
      <c r="I2991" s="39" t="s">
        <v>65</v>
      </c>
      <c r="J2991" s="39" t="s">
        <v>41</v>
      </c>
      <c r="K2991" s="39" t="s">
        <v>45</v>
      </c>
      <c r="L2991" s="39">
        <v>339</v>
      </c>
      <c r="M2991" s="39">
        <v>0</v>
      </c>
      <c r="N2991" s="39" t="s">
        <v>46</v>
      </c>
      <c r="O2991" s="39">
        <v>60.1</v>
      </c>
      <c r="P2991" s="39">
        <v>2.4500000000000001E-2</v>
      </c>
      <c r="Q2991" s="39">
        <v>0</v>
      </c>
      <c r="R2991" s="39">
        <v>60.1</v>
      </c>
      <c r="S2991" s="39">
        <v>2.4500000000000001E-2</v>
      </c>
      <c r="T2991" s="39">
        <v>0</v>
      </c>
      <c r="U2991" s="39">
        <v>0</v>
      </c>
      <c r="V2991" s="39">
        <v>0</v>
      </c>
      <c r="W2991" s="39">
        <v>0</v>
      </c>
      <c r="X2991" s="39">
        <v>0</v>
      </c>
      <c r="Y2991" s="39">
        <v>0</v>
      </c>
      <c r="Z2991" s="39">
        <v>0</v>
      </c>
      <c r="AA2991" s="39" t="s">
        <v>47</v>
      </c>
      <c r="AB2991" s="39" t="s">
        <v>48</v>
      </c>
      <c r="AC2991" s="39">
        <v>2020</v>
      </c>
      <c r="AD29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0.17499999999999999</v>
      </c>
    </row>
    <row r="2992" spans="1:30" hidden="1" x14ac:dyDescent="0.25">
      <c r="A2992" s="39" t="s">
        <v>89</v>
      </c>
      <c r="B2992" s="39" t="s">
        <v>39</v>
      </c>
      <c r="C2992" s="39" t="s">
        <v>40</v>
      </c>
      <c r="D2992" s="40">
        <v>43474.373194444444</v>
      </c>
      <c r="E2992" s="39" t="s">
        <v>80</v>
      </c>
      <c r="F2992" s="39" t="s">
        <v>72</v>
      </c>
      <c r="G2992" s="39" t="s">
        <v>144</v>
      </c>
      <c r="H2992" s="39" t="str">
        <f>IF(raw_impacts[[#This Row],[BldgVint]]="Old","Ex",raw_impacts[[#This Row],[BldgVint]])</f>
        <v>Rec</v>
      </c>
      <c r="I2992" s="39" t="s">
        <v>65</v>
      </c>
      <c r="J2992" s="39" t="s">
        <v>41</v>
      </c>
      <c r="K2992" s="39" t="s">
        <v>45</v>
      </c>
      <c r="L2992" s="39">
        <v>2180</v>
      </c>
      <c r="M2992" s="39">
        <v>0</v>
      </c>
      <c r="N2992" s="39" t="s">
        <v>46</v>
      </c>
      <c r="O2992" s="39">
        <v>82.3</v>
      </c>
      <c r="P2992" s="39">
        <v>6.9500000000000006E-2</v>
      </c>
      <c r="Q2992" s="39">
        <v>0</v>
      </c>
      <c r="R2992" s="39">
        <v>82.3</v>
      </c>
      <c r="S2992" s="39">
        <v>6.9500000000000006E-2</v>
      </c>
      <c r="T2992" s="39">
        <v>0</v>
      </c>
      <c r="U2992" s="39">
        <v>0</v>
      </c>
      <c r="V2992" s="39">
        <v>0</v>
      </c>
      <c r="W2992" s="39">
        <v>0</v>
      </c>
      <c r="X2992" s="39">
        <v>0</v>
      </c>
      <c r="Y2992" s="39">
        <v>0</v>
      </c>
      <c r="Z2992" s="39">
        <v>0</v>
      </c>
      <c r="AA2992" s="39" t="s">
        <v>47</v>
      </c>
      <c r="AB2992" s="39" t="s">
        <v>48</v>
      </c>
      <c r="AC2992" s="39">
        <v>2020</v>
      </c>
      <c r="AD29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0.23299999999999998</v>
      </c>
    </row>
    <row r="2993" spans="1:30" hidden="1" x14ac:dyDescent="0.25">
      <c r="A2993" s="39" t="s">
        <v>89</v>
      </c>
      <c r="B2993" s="39" t="s">
        <v>39</v>
      </c>
      <c r="C2993" s="39" t="s">
        <v>40</v>
      </c>
      <c r="D2993" s="40">
        <v>43474.373194444444</v>
      </c>
      <c r="E2993" s="39" t="s">
        <v>80</v>
      </c>
      <c r="F2993" s="39" t="s">
        <v>73</v>
      </c>
      <c r="G2993" s="39" t="s">
        <v>144</v>
      </c>
      <c r="H2993" s="39" t="str">
        <f>IF(raw_impacts[[#This Row],[BldgVint]]="Old","Ex",raw_impacts[[#This Row],[BldgVint]])</f>
        <v>Rec</v>
      </c>
      <c r="I2993" s="39" t="s">
        <v>65</v>
      </c>
      <c r="J2993" s="39" t="s">
        <v>41</v>
      </c>
      <c r="K2993" s="39" t="s">
        <v>45</v>
      </c>
      <c r="L2993" s="39">
        <v>951</v>
      </c>
      <c r="M2993" s="39">
        <v>0</v>
      </c>
      <c r="N2993" s="39" t="s">
        <v>46</v>
      </c>
      <c r="O2993" s="39">
        <v>57.3</v>
      </c>
      <c r="P2993" s="39">
        <v>3.5799999999999998E-2</v>
      </c>
      <c r="Q2993" s="39">
        <v>0</v>
      </c>
      <c r="R2993" s="39">
        <v>57.3</v>
      </c>
      <c r="S2993" s="39">
        <v>3.5799999999999998E-2</v>
      </c>
      <c r="T2993" s="39">
        <v>0</v>
      </c>
      <c r="U2993" s="39">
        <v>0</v>
      </c>
      <c r="V2993" s="39">
        <v>0</v>
      </c>
      <c r="W2993" s="39">
        <v>0</v>
      </c>
      <c r="X2993" s="39">
        <v>0</v>
      </c>
      <c r="Y2993" s="39">
        <v>0</v>
      </c>
      <c r="Z2993" s="39">
        <v>0</v>
      </c>
      <c r="AA2993" s="39" t="s">
        <v>47</v>
      </c>
      <c r="AB2993" s="39" t="s">
        <v>48</v>
      </c>
      <c r="AC2993" s="39">
        <v>2020</v>
      </c>
      <c r="AD29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2994" spans="1:30" hidden="1" x14ac:dyDescent="0.25">
      <c r="A2994" s="39" t="s">
        <v>89</v>
      </c>
      <c r="B2994" s="39" t="s">
        <v>39</v>
      </c>
      <c r="C2994" s="39" t="s">
        <v>40</v>
      </c>
      <c r="D2994" s="40">
        <v>43474.373194444444</v>
      </c>
      <c r="E2994" s="39" t="s">
        <v>80</v>
      </c>
      <c r="F2994" s="39" t="s">
        <v>74</v>
      </c>
      <c r="G2994" s="39" t="s">
        <v>144</v>
      </c>
      <c r="H2994" s="39" t="str">
        <f>IF(raw_impacts[[#This Row],[BldgVint]]="Old","Ex",raw_impacts[[#This Row],[BldgVint]])</f>
        <v>Rec</v>
      </c>
      <c r="I2994" s="39" t="s">
        <v>65</v>
      </c>
      <c r="J2994" s="39" t="s">
        <v>41</v>
      </c>
      <c r="K2994" s="39" t="s">
        <v>45</v>
      </c>
      <c r="L2994" s="39">
        <v>203</v>
      </c>
      <c r="M2994" s="39">
        <v>0</v>
      </c>
      <c r="N2994" s="39" t="s">
        <v>46</v>
      </c>
      <c r="O2994" s="39">
        <v>117</v>
      </c>
      <c r="P2994" s="39">
        <v>7.7399999999999997E-2</v>
      </c>
      <c r="Q2994" s="39">
        <v>0</v>
      </c>
      <c r="R2994" s="39">
        <v>117</v>
      </c>
      <c r="S2994" s="39">
        <v>7.7399999999999997E-2</v>
      </c>
      <c r="T2994" s="39">
        <v>0</v>
      </c>
      <c r="U2994" s="39">
        <v>0</v>
      </c>
      <c r="V2994" s="39">
        <v>0</v>
      </c>
      <c r="W2994" s="39">
        <v>0</v>
      </c>
      <c r="X2994" s="39">
        <v>0</v>
      </c>
      <c r="Y2994" s="39">
        <v>0</v>
      </c>
      <c r="Z2994" s="39">
        <v>0</v>
      </c>
      <c r="AA2994" s="39" t="s">
        <v>47</v>
      </c>
      <c r="AB2994" s="39" t="s">
        <v>48</v>
      </c>
      <c r="AC2994" s="39">
        <v>2020</v>
      </c>
      <c r="AD29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0.109</v>
      </c>
    </row>
    <row r="2995" spans="1:30" hidden="1" x14ac:dyDescent="0.25">
      <c r="A2995" s="39" t="s">
        <v>89</v>
      </c>
      <c r="B2995" s="39" t="s">
        <v>39</v>
      </c>
      <c r="C2995" s="39" t="s">
        <v>40</v>
      </c>
      <c r="D2995" s="40">
        <v>43474.373194444444</v>
      </c>
      <c r="E2995" s="39" t="s">
        <v>80</v>
      </c>
      <c r="F2995" s="39" t="s">
        <v>75</v>
      </c>
      <c r="G2995" s="39" t="s">
        <v>144</v>
      </c>
      <c r="H2995" s="39" t="str">
        <f>IF(raw_impacts[[#This Row],[BldgVint]]="Old","Ex",raw_impacts[[#This Row],[BldgVint]])</f>
        <v>Rec</v>
      </c>
      <c r="I2995" s="39" t="s">
        <v>65</v>
      </c>
      <c r="J2995" s="39" t="s">
        <v>41</v>
      </c>
      <c r="K2995" s="39" t="s">
        <v>45</v>
      </c>
      <c r="L2995" s="39">
        <v>355</v>
      </c>
      <c r="M2995" s="39">
        <v>0</v>
      </c>
      <c r="N2995" s="39" t="s">
        <v>46</v>
      </c>
      <c r="O2995" s="39">
        <v>76.8</v>
      </c>
      <c r="P2995" s="39">
        <v>5.3900000000000003E-2</v>
      </c>
      <c r="Q2995" s="39">
        <v>0</v>
      </c>
      <c r="R2995" s="39">
        <v>76.8</v>
      </c>
      <c r="S2995" s="39">
        <v>5.3900000000000003E-2</v>
      </c>
      <c r="T2995" s="39">
        <v>0</v>
      </c>
      <c r="U2995" s="39">
        <v>0</v>
      </c>
      <c r="V2995" s="39">
        <v>0</v>
      </c>
      <c r="W2995" s="39">
        <v>0</v>
      </c>
      <c r="X2995" s="39">
        <v>0</v>
      </c>
      <c r="Y2995" s="39">
        <v>0</v>
      </c>
      <c r="Z2995" s="39">
        <v>0</v>
      </c>
      <c r="AA2995" s="39" t="s">
        <v>47</v>
      </c>
      <c r="AB2995" s="39" t="s">
        <v>48</v>
      </c>
      <c r="AC2995" s="39">
        <v>2020</v>
      </c>
      <c r="AD29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0.32400000000000001</v>
      </c>
    </row>
    <row r="2996" spans="1:30" hidden="1" x14ac:dyDescent="0.25">
      <c r="A2996" s="39" t="s">
        <v>89</v>
      </c>
      <c r="B2996" s="39" t="s">
        <v>39</v>
      </c>
      <c r="C2996" s="39" t="s">
        <v>40</v>
      </c>
      <c r="D2996" s="40">
        <v>43474.373194444444</v>
      </c>
      <c r="E2996" s="39" t="s">
        <v>80</v>
      </c>
      <c r="F2996" s="39" t="s">
        <v>76</v>
      </c>
      <c r="G2996" s="39" t="s">
        <v>144</v>
      </c>
      <c r="H2996" s="39" t="str">
        <f>IF(raw_impacts[[#This Row],[BldgVint]]="Old","Ex",raw_impacts[[#This Row],[BldgVint]])</f>
        <v>Rec</v>
      </c>
      <c r="I2996" s="39" t="s">
        <v>65</v>
      </c>
      <c r="J2996" s="39" t="s">
        <v>41</v>
      </c>
      <c r="K2996" s="39" t="s">
        <v>45</v>
      </c>
      <c r="L2996" s="39">
        <v>119</v>
      </c>
      <c r="M2996" s="39">
        <v>0</v>
      </c>
      <c r="N2996" s="39" t="s">
        <v>46</v>
      </c>
      <c r="O2996" s="39">
        <v>112</v>
      </c>
      <c r="P2996" s="39">
        <v>8.4699999999999998E-2</v>
      </c>
      <c r="Q2996" s="39">
        <v>0</v>
      </c>
      <c r="R2996" s="39">
        <v>112</v>
      </c>
      <c r="S2996" s="39">
        <v>8.4699999999999998E-2</v>
      </c>
      <c r="T2996" s="39">
        <v>0</v>
      </c>
      <c r="U2996" s="39">
        <v>0</v>
      </c>
      <c r="V2996" s="39">
        <v>0</v>
      </c>
      <c r="W2996" s="39">
        <v>0</v>
      </c>
      <c r="X2996" s="39">
        <v>0</v>
      </c>
      <c r="Y2996" s="39">
        <v>0</v>
      </c>
      <c r="Z2996" s="39">
        <v>0</v>
      </c>
      <c r="AA2996" s="39" t="s">
        <v>47</v>
      </c>
      <c r="AB2996" s="39" t="s">
        <v>48</v>
      </c>
      <c r="AC2996" s="39">
        <v>2020</v>
      </c>
      <c r="AD29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2997" spans="1:30" hidden="1" x14ac:dyDescent="0.25">
      <c r="A2997" s="39" t="s">
        <v>89</v>
      </c>
      <c r="B2997" s="39" t="s">
        <v>39</v>
      </c>
      <c r="C2997" s="39" t="s">
        <v>40</v>
      </c>
      <c r="D2997" s="40">
        <v>43474.373194444444</v>
      </c>
      <c r="E2997" s="39" t="s">
        <v>80</v>
      </c>
      <c r="F2997" s="39" t="s">
        <v>77</v>
      </c>
      <c r="G2997" s="39" t="s">
        <v>144</v>
      </c>
      <c r="H2997" s="39" t="str">
        <f>IF(raw_impacts[[#This Row],[BldgVint]]="Old","Ex",raw_impacts[[#This Row],[BldgVint]])</f>
        <v>Rec</v>
      </c>
      <c r="I2997" s="39" t="s">
        <v>65</v>
      </c>
      <c r="J2997" s="39" t="s">
        <v>41</v>
      </c>
      <c r="K2997" s="39" t="s">
        <v>45</v>
      </c>
      <c r="L2997" s="39">
        <v>416</v>
      </c>
      <c r="M2997" s="39">
        <v>0</v>
      </c>
      <c r="N2997" s="39" t="s">
        <v>46</v>
      </c>
      <c r="O2997" s="39">
        <v>76.400000000000006</v>
      </c>
      <c r="P2997" s="39">
        <v>4.4600000000000001E-2</v>
      </c>
      <c r="Q2997" s="39">
        <v>0</v>
      </c>
      <c r="R2997" s="39">
        <v>76.400000000000006</v>
      </c>
      <c r="S2997" s="39">
        <v>4.4600000000000001E-2</v>
      </c>
      <c r="T2997" s="39">
        <v>0</v>
      </c>
      <c r="U2997" s="39">
        <v>0</v>
      </c>
      <c r="V2997" s="39">
        <v>0</v>
      </c>
      <c r="W2997" s="39">
        <v>0</v>
      </c>
      <c r="X2997" s="39">
        <v>0</v>
      </c>
      <c r="Y2997" s="39">
        <v>0</v>
      </c>
      <c r="Z2997" s="39">
        <v>0</v>
      </c>
      <c r="AA2997" s="39" t="s">
        <v>47</v>
      </c>
      <c r="AB2997" s="39" t="s">
        <v>48</v>
      </c>
      <c r="AC2997" s="39">
        <v>2020</v>
      </c>
      <c r="AD29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0.41099999999999998</v>
      </c>
    </row>
    <row r="2998" spans="1:30" hidden="1" x14ac:dyDescent="0.25">
      <c r="A2998" s="39" t="s">
        <v>89</v>
      </c>
      <c r="B2998" s="39" t="s">
        <v>39</v>
      </c>
      <c r="C2998" s="39" t="s">
        <v>40</v>
      </c>
      <c r="D2998" s="40">
        <v>43474.373194444444</v>
      </c>
      <c r="E2998" s="39" t="s">
        <v>80</v>
      </c>
      <c r="F2998" s="39" t="s">
        <v>78</v>
      </c>
      <c r="G2998" s="39" t="s">
        <v>144</v>
      </c>
      <c r="H2998" s="39" t="str">
        <f>IF(raw_impacts[[#This Row],[BldgVint]]="Old","Ex",raw_impacts[[#This Row],[BldgVint]])</f>
        <v>Rec</v>
      </c>
      <c r="I2998" s="39" t="s">
        <v>65</v>
      </c>
      <c r="J2998" s="39" t="s">
        <v>41</v>
      </c>
      <c r="K2998" s="39" t="s">
        <v>45</v>
      </c>
      <c r="L2998" s="39">
        <v>25.4</v>
      </c>
      <c r="M2998" s="39">
        <v>0</v>
      </c>
      <c r="N2998" s="39" t="s">
        <v>46</v>
      </c>
      <c r="O2998" s="39">
        <v>84.2</v>
      </c>
      <c r="P2998" s="39">
        <v>4.87E-2</v>
      </c>
      <c r="Q2998" s="39">
        <v>0</v>
      </c>
      <c r="R2998" s="39">
        <v>84.2</v>
      </c>
      <c r="S2998" s="39">
        <v>4.87E-2</v>
      </c>
      <c r="T2998" s="39">
        <v>0</v>
      </c>
      <c r="U2998" s="39">
        <v>0</v>
      </c>
      <c r="V2998" s="39">
        <v>0</v>
      </c>
      <c r="W2998" s="39">
        <v>0</v>
      </c>
      <c r="X2998" s="39">
        <v>0</v>
      </c>
      <c r="Y2998" s="39">
        <v>0</v>
      </c>
      <c r="Z2998" s="39">
        <v>0</v>
      </c>
      <c r="AA2998" s="39" t="s">
        <v>47</v>
      </c>
      <c r="AB2998" s="39" t="s">
        <v>48</v>
      </c>
      <c r="AC2998" s="39">
        <v>2020</v>
      </c>
      <c r="AD29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</v>
      </c>
    </row>
    <row r="2999" spans="1:30" hidden="1" x14ac:dyDescent="0.25">
      <c r="A2999" s="39" t="s">
        <v>89</v>
      </c>
      <c r="B2999" s="39" t="s">
        <v>39</v>
      </c>
      <c r="C2999" s="39" t="s">
        <v>40</v>
      </c>
      <c r="D2999" s="40">
        <v>43474.373194444444</v>
      </c>
      <c r="E2999" s="39" t="s">
        <v>80</v>
      </c>
      <c r="F2999" s="39" t="s">
        <v>79</v>
      </c>
      <c r="G2999" s="39" t="s">
        <v>144</v>
      </c>
      <c r="H2999" s="39" t="str">
        <f>IF(raw_impacts[[#This Row],[BldgVint]]="Old","Ex",raw_impacts[[#This Row],[BldgVint]])</f>
        <v>Rec</v>
      </c>
      <c r="I2999" s="39" t="s">
        <v>65</v>
      </c>
      <c r="J2999" s="39" t="s">
        <v>41</v>
      </c>
      <c r="K2999" s="39" t="s">
        <v>45</v>
      </c>
      <c r="L2999" s="39">
        <v>282</v>
      </c>
      <c r="M2999" s="39">
        <v>0</v>
      </c>
      <c r="N2999" s="39" t="s">
        <v>46</v>
      </c>
      <c r="O2999" s="39">
        <v>93.8</v>
      </c>
      <c r="P2999" s="39">
        <v>6.8400000000000002E-2</v>
      </c>
      <c r="Q2999" s="39">
        <v>0</v>
      </c>
      <c r="R2999" s="39">
        <v>93.8</v>
      </c>
      <c r="S2999" s="39">
        <v>6.8400000000000002E-2</v>
      </c>
      <c r="T2999" s="39">
        <v>0</v>
      </c>
      <c r="U2999" s="39">
        <v>0</v>
      </c>
      <c r="V2999" s="39">
        <v>0</v>
      </c>
      <c r="W2999" s="39">
        <v>0</v>
      </c>
      <c r="X2999" s="39">
        <v>0</v>
      </c>
      <c r="Y2999" s="39">
        <v>0</v>
      </c>
      <c r="Z2999" s="39">
        <v>0</v>
      </c>
      <c r="AA2999" s="39" t="s">
        <v>47</v>
      </c>
      <c r="AB2999" s="39" t="s">
        <v>48</v>
      </c>
      <c r="AC2999" s="39">
        <v>2020</v>
      </c>
      <c r="AD29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0.32500000000000001</v>
      </c>
    </row>
    <row r="3000" spans="1:30" hidden="1" x14ac:dyDescent="0.25">
      <c r="A3000" s="39" t="s">
        <v>89</v>
      </c>
      <c r="B3000" s="39" t="s">
        <v>39</v>
      </c>
      <c r="C3000" s="39" t="s">
        <v>40</v>
      </c>
      <c r="D3000" s="40">
        <v>43474.373194444444</v>
      </c>
      <c r="E3000" s="39" t="s">
        <v>80</v>
      </c>
      <c r="F3000" s="39" t="s">
        <v>42</v>
      </c>
      <c r="G3000" s="39" t="s">
        <v>144</v>
      </c>
      <c r="H3000" s="39" t="str">
        <f>IF(raw_impacts[[#This Row],[BldgVint]]="Old","Ex",raw_impacts[[#This Row],[BldgVint]])</f>
        <v>Rec</v>
      </c>
      <c r="I3000" s="39" t="s">
        <v>66</v>
      </c>
      <c r="J3000" s="39" t="s">
        <v>41</v>
      </c>
      <c r="K3000" s="39" t="s">
        <v>45</v>
      </c>
      <c r="L3000" s="39">
        <v>599</v>
      </c>
      <c r="M3000" s="39">
        <v>0</v>
      </c>
      <c r="N3000" s="39" t="s">
        <v>46</v>
      </c>
      <c r="O3000" s="39">
        <v>77.2</v>
      </c>
      <c r="P3000" s="39">
        <v>6.0900000000000003E-2</v>
      </c>
      <c r="Q3000" s="39">
        <v>0</v>
      </c>
      <c r="R3000" s="39">
        <v>77.2</v>
      </c>
      <c r="S3000" s="39">
        <v>6.0900000000000003E-2</v>
      </c>
      <c r="T3000" s="39">
        <v>0</v>
      </c>
      <c r="U3000" s="39">
        <v>0</v>
      </c>
      <c r="V3000" s="39">
        <v>0</v>
      </c>
      <c r="W3000" s="39">
        <v>0</v>
      </c>
      <c r="X3000" s="39">
        <v>0</v>
      </c>
      <c r="Y3000" s="39">
        <v>0</v>
      </c>
      <c r="Z3000" s="39">
        <v>0</v>
      </c>
      <c r="AA3000" s="39" t="s">
        <v>47</v>
      </c>
      <c r="AB3000" s="39" t="s">
        <v>48</v>
      </c>
      <c r="AC3000" s="39">
        <v>2020</v>
      </c>
      <c r="AD30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0.31900000000000001</v>
      </c>
    </row>
    <row r="3001" spans="1:30" hidden="1" x14ac:dyDescent="0.25">
      <c r="A3001" s="39" t="s">
        <v>89</v>
      </c>
      <c r="B3001" s="39" t="s">
        <v>39</v>
      </c>
      <c r="C3001" s="39" t="s">
        <v>40</v>
      </c>
      <c r="D3001" s="40">
        <v>43474.373194444444</v>
      </c>
      <c r="E3001" s="39" t="s">
        <v>80</v>
      </c>
      <c r="F3001" s="39" t="s">
        <v>71</v>
      </c>
      <c r="G3001" s="39" t="s">
        <v>144</v>
      </c>
      <c r="H3001" s="39" t="str">
        <f>IF(raw_impacts[[#This Row],[BldgVint]]="Old","Ex",raw_impacts[[#This Row],[BldgVint]])</f>
        <v>Rec</v>
      </c>
      <c r="I3001" s="39" t="s">
        <v>66</v>
      </c>
      <c r="J3001" s="39" t="s">
        <v>41</v>
      </c>
      <c r="K3001" s="39" t="s">
        <v>45</v>
      </c>
      <c r="L3001" s="39">
        <v>313</v>
      </c>
      <c r="M3001" s="39">
        <v>0</v>
      </c>
      <c r="N3001" s="39" t="s">
        <v>46</v>
      </c>
      <c r="O3001" s="39">
        <v>51.4</v>
      </c>
      <c r="P3001" s="39">
        <v>2.3900000000000001E-2</v>
      </c>
      <c r="Q3001" s="39">
        <v>0</v>
      </c>
      <c r="R3001" s="39">
        <v>51.4</v>
      </c>
      <c r="S3001" s="39">
        <v>2.3900000000000001E-2</v>
      </c>
      <c r="T3001" s="39">
        <v>0</v>
      </c>
      <c r="U3001" s="39">
        <v>0</v>
      </c>
      <c r="V3001" s="39">
        <v>0</v>
      </c>
      <c r="W3001" s="39">
        <v>0</v>
      </c>
      <c r="X3001" s="39">
        <v>0</v>
      </c>
      <c r="Y3001" s="39">
        <v>0</v>
      </c>
      <c r="Z3001" s="39">
        <v>0</v>
      </c>
      <c r="AA3001" s="39" t="s">
        <v>47</v>
      </c>
      <c r="AB3001" s="39" t="s">
        <v>48</v>
      </c>
      <c r="AC3001" s="39">
        <v>2020</v>
      </c>
      <c r="AD30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0.53500000000000003</v>
      </c>
    </row>
    <row r="3002" spans="1:30" hidden="1" x14ac:dyDescent="0.25">
      <c r="A3002" s="39" t="s">
        <v>89</v>
      </c>
      <c r="B3002" s="39" t="s">
        <v>39</v>
      </c>
      <c r="C3002" s="39" t="s">
        <v>40</v>
      </c>
      <c r="D3002" s="40">
        <v>43474.373194444444</v>
      </c>
      <c r="E3002" s="39" t="s">
        <v>80</v>
      </c>
      <c r="F3002" s="39" t="s">
        <v>72</v>
      </c>
      <c r="G3002" s="39" t="s">
        <v>144</v>
      </c>
      <c r="H3002" s="39" t="str">
        <f>IF(raw_impacts[[#This Row],[BldgVint]]="Old","Ex",raw_impacts[[#This Row],[BldgVint]])</f>
        <v>Rec</v>
      </c>
      <c r="I3002" s="39" t="s">
        <v>66</v>
      </c>
      <c r="J3002" s="39" t="s">
        <v>41</v>
      </c>
      <c r="K3002" s="39" t="s">
        <v>45</v>
      </c>
      <c r="L3002" s="39">
        <v>2040</v>
      </c>
      <c r="M3002" s="39">
        <v>0</v>
      </c>
      <c r="N3002" s="39" t="s">
        <v>46</v>
      </c>
      <c r="O3002" s="39">
        <v>68.900000000000006</v>
      </c>
      <c r="P3002" s="39">
        <v>6.7500000000000004E-2</v>
      </c>
      <c r="Q3002" s="39">
        <v>0</v>
      </c>
      <c r="R3002" s="39">
        <v>68.900000000000006</v>
      </c>
      <c r="S3002" s="39">
        <v>6.7500000000000004E-2</v>
      </c>
      <c r="T3002" s="39">
        <v>0</v>
      </c>
      <c r="U3002" s="39">
        <v>0</v>
      </c>
      <c r="V3002" s="39">
        <v>0</v>
      </c>
      <c r="W3002" s="39">
        <v>0</v>
      </c>
      <c r="X3002" s="39">
        <v>0</v>
      </c>
      <c r="Y3002" s="39">
        <v>0</v>
      </c>
      <c r="Z3002" s="39">
        <v>0</v>
      </c>
      <c r="AA3002" s="39" t="s">
        <v>47</v>
      </c>
      <c r="AB3002" s="39" t="s">
        <v>48</v>
      </c>
      <c r="AC3002" s="39">
        <v>2020</v>
      </c>
      <c r="AD30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0.31900000000000001</v>
      </c>
    </row>
    <row r="3003" spans="1:30" hidden="1" x14ac:dyDescent="0.25">
      <c r="A3003" s="39" t="s">
        <v>89</v>
      </c>
      <c r="B3003" s="39" t="s">
        <v>39</v>
      </c>
      <c r="C3003" s="39" t="s">
        <v>40</v>
      </c>
      <c r="D3003" s="40">
        <v>43474.373194444444</v>
      </c>
      <c r="E3003" s="39" t="s">
        <v>80</v>
      </c>
      <c r="F3003" s="39" t="s">
        <v>73</v>
      </c>
      <c r="G3003" s="39" t="s">
        <v>144</v>
      </c>
      <c r="H3003" s="39" t="str">
        <f>IF(raw_impacts[[#This Row],[BldgVint]]="Old","Ex",raw_impacts[[#This Row],[BldgVint]])</f>
        <v>Rec</v>
      </c>
      <c r="I3003" s="39" t="s">
        <v>66</v>
      </c>
      <c r="J3003" s="39" t="s">
        <v>41</v>
      </c>
      <c r="K3003" s="39" t="s">
        <v>45</v>
      </c>
      <c r="L3003" s="39">
        <v>898</v>
      </c>
      <c r="M3003" s="39">
        <v>0</v>
      </c>
      <c r="N3003" s="39" t="s">
        <v>46</v>
      </c>
      <c r="O3003" s="39">
        <v>44.9</v>
      </c>
      <c r="P3003" s="39">
        <v>3.49E-2</v>
      </c>
      <c r="Q3003" s="39">
        <v>0</v>
      </c>
      <c r="R3003" s="39">
        <v>44.9</v>
      </c>
      <c r="S3003" s="39">
        <v>3.49E-2</v>
      </c>
      <c r="T3003" s="39">
        <v>0</v>
      </c>
      <c r="U3003" s="39">
        <v>0</v>
      </c>
      <c r="V3003" s="39">
        <v>0</v>
      </c>
      <c r="W3003" s="39">
        <v>0</v>
      </c>
      <c r="X3003" s="39">
        <v>0</v>
      </c>
      <c r="Y3003" s="39">
        <v>0</v>
      </c>
      <c r="Z3003" s="39">
        <v>0</v>
      </c>
      <c r="AA3003" s="39" t="s">
        <v>47</v>
      </c>
      <c r="AB3003" s="39" t="s">
        <v>48</v>
      </c>
      <c r="AC3003" s="39">
        <v>2020</v>
      </c>
      <c r="AD30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0.59299999999999997</v>
      </c>
    </row>
    <row r="3004" spans="1:30" hidden="1" x14ac:dyDescent="0.25">
      <c r="A3004" s="39" t="s">
        <v>89</v>
      </c>
      <c r="B3004" s="39" t="s">
        <v>39</v>
      </c>
      <c r="C3004" s="39" t="s">
        <v>40</v>
      </c>
      <c r="D3004" s="40">
        <v>43474.373194444444</v>
      </c>
      <c r="E3004" s="39" t="s">
        <v>80</v>
      </c>
      <c r="F3004" s="39" t="s">
        <v>74</v>
      </c>
      <c r="G3004" s="39" t="s">
        <v>144</v>
      </c>
      <c r="H3004" s="39" t="str">
        <f>IF(raw_impacts[[#This Row],[BldgVint]]="Old","Ex",raw_impacts[[#This Row],[BldgVint]])</f>
        <v>Rec</v>
      </c>
      <c r="I3004" s="39" t="s">
        <v>66</v>
      </c>
      <c r="J3004" s="39" t="s">
        <v>41</v>
      </c>
      <c r="K3004" s="39" t="s">
        <v>45</v>
      </c>
      <c r="L3004" s="39">
        <v>184</v>
      </c>
      <c r="M3004" s="39">
        <v>0</v>
      </c>
      <c r="N3004" s="39" t="s">
        <v>46</v>
      </c>
      <c r="O3004" s="39">
        <v>100</v>
      </c>
      <c r="P3004" s="39">
        <v>8.0500000000000002E-2</v>
      </c>
      <c r="Q3004" s="39">
        <v>0</v>
      </c>
      <c r="R3004" s="39">
        <v>100</v>
      </c>
      <c r="S3004" s="39">
        <v>8.0500000000000002E-2</v>
      </c>
      <c r="T3004" s="39">
        <v>0</v>
      </c>
      <c r="U3004" s="39">
        <v>0</v>
      </c>
      <c r="V3004" s="39">
        <v>0</v>
      </c>
      <c r="W3004" s="39">
        <v>0</v>
      </c>
      <c r="X3004" s="39">
        <v>0</v>
      </c>
      <c r="Y3004" s="39">
        <v>0</v>
      </c>
      <c r="Z3004" s="39">
        <v>0</v>
      </c>
      <c r="AA3004" s="39" t="s">
        <v>47</v>
      </c>
      <c r="AB3004" s="39" t="s">
        <v>48</v>
      </c>
      <c r="AC3004" s="39">
        <v>2020</v>
      </c>
      <c r="AD30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005" spans="1:30" hidden="1" x14ac:dyDescent="0.25">
      <c r="A3005" s="39" t="s">
        <v>89</v>
      </c>
      <c r="B3005" s="39" t="s">
        <v>39</v>
      </c>
      <c r="C3005" s="39" t="s">
        <v>40</v>
      </c>
      <c r="D3005" s="40">
        <v>43474.373194444444</v>
      </c>
      <c r="E3005" s="39" t="s">
        <v>80</v>
      </c>
      <c r="F3005" s="39" t="s">
        <v>75</v>
      </c>
      <c r="G3005" s="39" t="s">
        <v>144</v>
      </c>
      <c r="H3005" s="39" t="str">
        <f>IF(raw_impacts[[#This Row],[BldgVint]]="Old","Ex",raw_impacts[[#This Row],[BldgVint]])</f>
        <v>Rec</v>
      </c>
      <c r="I3005" s="39" t="s">
        <v>66</v>
      </c>
      <c r="J3005" s="39" t="s">
        <v>41</v>
      </c>
      <c r="K3005" s="39" t="s">
        <v>45</v>
      </c>
      <c r="L3005" s="39">
        <v>333</v>
      </c>
      <c r="M3005" s="39">
        <v>0</v>
      </c>
      <c r="N3005" s="39" t="s">
        <v>46</v>
      </c>
      <c r="O3005" s="39">
        <v>65.099999999999994</v>
      </c>
      <c r="P3005" s="39">
        <v>5.2600000000000001E-2</v>
      </c>
      <c r="Q3005" s="39">
        <v>0</v>
      </c>
      <c r="R3005" s="39">
        <v>65.099999999999994</v>
      </c>
      <c r="S3005" s="39">
        <v>5.2600000000000001E-2</v>
      </c>
      <c r="T3005" s="39">
        <v>0</v>
      </c>
      <c r="U3005" s="39">
        <v>0</v>
      </c>
      <c r="V3005" s="39">
        <v>0</v>
      </c>
      <c r="W3005" s="39">
        <v>0</v>
      </c>
      <c r="X3005" s="39">
        <v>0</v>
      </c>
      <c r="Y3005" s="39">
        <v>0</v>
      </c>
      <c r="Z3005" s="39">
        <v>0</v>
      </c>
      <c r="AA3005" s="39" t="s">
        <v>47</v>
      </c>
      <c r="AB3005" s="39" t="s">
        <v>48</v>
      </c>
      <c r="AC3005" s="39">
        <v>2020</v>
      </c>
      <c r="AD30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</v>
      </c>
    </row>
    <row r="3006" spans="1:30" hidden="1" x14ac:dyDescent="0.25">
      <c r="A3006" s="39" t="s">
        <v>89</v>
      </c>
      <c r="B3006" s="39" t="s">
        <v>39</v>
      </c>
      <c r="C3006" s="39" t="s">
        <v>40</v>
      </c>
      <c r="D3006" s="40">
        <v>43474.373194444444</v>
      </c>
      <c r="E3006" s="39" t="s">
        <v>80</v>
      </c>
      <c r="F3006" s="39" t="s">
        <v>76</v>
      </c>
      <c r="G3006" s="39" t="s">
        <v>144</v>
      </c>
      <c r="H3006" s="39" t="str">
        <f>IF(raw_impacts[[#This Row],[BldgVint]]="Old","Ex",raw_impacts[[#This Row],[BldgVint]])</f>
        <v>Rec</v>
      </c>
      <c r="I3006" s="39" t="s">
        <v>66</v>
      </c>
      <c r="J3006" s="39" t="s">
        <v>41</v>
      </c>
      <c r="K3006" s="39" t="s">
        <v>45</v>
      </c>
      <c r="L3006" s="39">
        <v>110</v>
      </c>
      <c r="M3006" s="39">
        <v>0</v>
      </c>
      <c r="N3006" s="39" t="s">
        <v>46</v>
      </c>
      <c r="O3006" s="39">
        <v>85.3</v>
      </c>
      <c r="P3006" s="39">
        <v>8.1100000000000005E-2</v>
      </c>
      <c r="Q3006" s="39">
        <v>0</v>
      </c>
      <c r="R3006" s="39">
        <v>85.3</v>
      </c>
      <c r="S3006" s="39">
        <v>8.1100000000000005E-2</v>
      </c>
      <c r="T3006" s="39">
        <v>0</v>
      </c>
      <c r="U3006" s="39">
        <v>0</v>
      </c>
      <c r="V3006" s="39">
        <v>0</v>
      </c>
      <c r="W3006" s="39">
        <v>0</v>
      </c>
      <c r="X3006" s="39">
        <v>0</v>
      </c>
      <c r="Y3006" s="39">
        <v>0</v>
      </c>
      <c r="Z3006" s="39">
        <v>0</v>
      </c>
      <c r="AA3006" s="39" t="s">
        <v>47</v>
      </c>
      <c r="AB3006" s="39" t="s">
        <v>48</v>
      </c>
      <c r="AC3006" s="39">
        <v>2020</v>
      </c>
      <c r="AD30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0.59299999999999997</v>
      </c>
    </row>
    <row r="3007" spans="1:30" hidden="1" x14ac:dyDescent="0.25">
      <c r="A3007" s="39" t="s">
        <v>89</v>
      </c>
      <c r="B3007" s="39" t="s">
        <v>39</v>
      </c>
      <c r="C3007" s="39" t="s">
        <v>40</v>
      </c>
      <c r="D3007" s="40">
        <v>43474.373194444444</v>
      </c>
      <c r="E3007" s="39" t="s">
        <v>80</v>
      </c>
      <c r="F3007" s="39" t="s">
        <v>77</v>
      </c>
      <c r="G3007" s="39" t="s">
        <v>144</v>
      </c>
      <c r="H3007" s="39" t="str">
        <f>IF(raw_impacts[[#This Row],[BldgVint]]="Old","Ex",raw_impacts[[#This Row],[BldgVint]])</f>
        <v>Rec</v>
      </c>
      <c r="I3007" s="39" t="s">
        <v>66</v>
      </c>
      <c r="J3007" s="39" t="s">
        <v>41</v>
      </c>
      <c r="K3007" s="39" t="s">
        <v>45</v>
      </c>
      <c r="L3007" s="39">
        <v>394</v>
      </c>
      <c r="M3007" s="39">
        <v>0</v>
      </c>
      <c r="N3007" s="39" t="s">
        <v>46</v>
      </c>
      <c r="O3007" s="39">
        <v>64.5</v>
      </c>
      <c r="P3007" s="39">
        <v>4.2000000000000003E-2</v>
      </c>
      <c r="Q3007" s="39">
        <v>0</v>
      </c>
      <c r="R3007" s="39">
        <v>64.5</v>
      </c>
      <c r="S3007" s="39">
        <v>4.2000000000000003E-2</v>
      </c>
      <c r="T3007" s="39">
        <v>0</v>
      </c>
      <c r="U3007" s="39">
        <v>0</v>
      </c>
      <c r="V3007" s="39">
        <v>0</v>
      </c>
      <c r="W3007" s="39">
        <v>0</v>
      </c>
      <c r="X3007" s="39">
        <v>0</v>
      </c>
      <c r="Y3007" s="39">
        <v>0</v>
      </c>
      <c r="Z3007" s="39">
        <v>0</v>
      </c>
      <c r="AA3007" s="39" t="s">
        <v>47</v>
      </c>
      <c r="AB3007" s="39" t="s">
        <v>48</v>
      </c>
      <c r="AC3007" s="39">
        <v>2020</v>
      </c>
      <c r="AD30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3.387</v>
      </c>
    </row>
    <row r="3008" spans="1:30" hidden="1" x14ac:dyDescent="0.25">
      <c r="A3008" s="39" t="s">
        <v>89</v>
      </c>
      <c r="B3008" s="39" t="s">
        <v>39</v>
      </c>
      <c r="C3008" s="39" t="s">
        <v>40</v>
      </c>
      <c r="D3008" s="40">
        <v>43474.373194444444</v>
      </c>
      <c r="E3008" s="39" t="s">
        <v>80</v>
      </c>
      <c r="F3008" s="39" t="s">
        <v>78</v>
      </c>
      <c r="G3008" s="39" t="s">
        <v>144</v>
      </c>
      <c r="H3008" s="39" t="str">
        <f>IF(raw_impacts[[#This Row],[BldgVint]]="Old","Ex",raw_impacts[[#This Row],[BldgVint]])</f>
        <v>Rec</v>
      </c>
      <c r="I3008" s="39" t="s">
        <v>66</v>
      </c>
      <c r="J3008" s="39" t="s">
        <v>41</v>
      </c>
      <c r="K3008" s="39" t="s">
        <v>45</v>
      </c>
      <c r="L3008" s="39">
        <v>23.8</v>
      </c>
      <c r="M3008" s="39">
        <v>0</v>
      </c>
      <c r="N3008" s="39" t="s">
        <v>46</v>
      </c>
      <c r="O3008" s="39">
        <v>71.400000000000006</v>
      </c>
      <c r="P3008" s="39">
        <v>4.65E-2</v>
      </c>
      <c r="Q3008" s="39">
        <v>0</v>
      </c>
      <c r="R3008" s="39">
        <v>71.400000000000006</v>
      </c>
      <c r="S3008" s="39">
        <v>4.65E-2</v>
      </c>
      <c r="T3008" s="39">
        <v>0</v>
      </c>
      <c r="U3008" s="39">
        <v>0</v>
      </c>
      <c r="V3008" s="39">
        <v>0</v>
      </c>
      <c r="W3008" s="39">
        <v>0</v>
      </c>
      <c r="X3008" s="39">
        <v>0</v>
      </c>
      <c r="Y3008" s="39">
        <v>0</v>
      </c>
      <c r="Z3008" s="39">
        <v>0</v>
      </c>
      <c r="AA3008" s="39" t="s">
        <v>47</v>
      </c>
      <c r="AB3008" s="39" t="s">
        <v>48</v>
      </c>
      <c r="AC3008" s="39">
        <v>2020</v>
      </c>
      <c r="AD30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1.248</v>
      </c>
    </row>
    <row r="3009" spans="1:30" hidden="1" x14ac:dyDescent="0.25">
      <c r="A3009" s="39" t="s">
        <v>89</v>
      </c>
      <c r="B3009" s="39" t="s">
        <v>39</v>
      </c>
      <c r="C3009" s="39" t="s">
        <v>40</v>
      </c>
      <c r="D3009" s="40">
        <v>43474.373194444444</v>
      </c>
      <c r="E3009" s="39" t="s">
        <v>80</v>
      </c>
      <c r="F3009" s="39" t="s">
        <v>79</v>
      </c>
      <c r="G3009" s="39" t="s">
        <v>144</v>
      </c>
      <c r="H3009" s="39" t="str">
        <f>IF(raw_impacts[[#This Row],[BldgVint]]="Old","Ex",raw_impacts[[#This Row],[BldgVint]])</f>
        <v>Rec</v>
      </c>
      <c r="I3009" s="39" t="s">
        <v>66</v>
      </c>
      <c r="J3009" s="39" t="s">
        <v>41</v>
      </c>
      <c r="K3009" s="39" t="s">
        <v>45</v>
      </c>
      <c r="L3009" s="39">
        <v>271</v>
      </c>
      <c r="M3009" s="39">
        <v>0</v>
      </c>
      <c r="N3009" s="39" t="s">
        <v>46</v>
      </c>
      <c r="O3009" s="39">
        <v>79.7</v>
      </c>
      <c r="P3009" s="39">
        <v>6.88E-2</v>
      </c>
      <c r="Q3009" s="39">
        <v>0</v>
      </c>
      <c r="R3009" s="39">
        <v>79.7</v>
      </c>
      <c r="S3009" s="39">
        <v>6.88E-2</v>
      </c>
      <c r="T3009" s="39">
        <v>0</v>
      </c>
      <c r="U3009" s="39">
        <v>0</v>
      </c>
      <c r="V3009" s="39">
        <v>0</v>
      </c>
      <c r="W3009" s="39">
        <v>0</v>
      </c>
      <c r="X3009" s="39">
        <v>0</v>
      </c>
      <c r="Y3009" s="39">
        <v>0</v>
      </c>
      <c r="Z3009" s="39">
        <v>0</v>
      </c>
      <c r="AA3009" s="39" t="s">
        <v>47</v>
      </c>
      <c r="AB3009" s="39" t="s">
        <v>48</v>
      </c>
      <c r="AC3009" s="39">
        <v>2020</v>
      </c>
      <c r="AD30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1.236</v>
      </c>
    </row>
    <row r="3010" spans="1:30" hidden="1" x14ac:dyDescent="0.25">
      <c r="A3010" s="39" t="s">
        <v>89</v>
      </c>
      <c r="B3010" s="39" t="s">
        <v>39</v>
      </c>
      <c r="C3010" s="39" t="s">
        <v>40</v>
      </c>
      <c r="D3010" s="40">
        <v>43474.373194444444</v>
      </c>
      <c r="E3010" s="39" t="s">
        <v>80</v>
      </c>
      <c r="F3010" s="39" t="s">
        <v>42</v>
      </c>
      <c r="G3010" s="39" t="s">
        <v>144</v>
      </c>
      <c r="H3010" s="39" t="str">
        <f>IF(raw_impacts[[#This Row],[BldgVint]]="Old","Ex",raw_impacts[[#This Row],[BldgVint]])</f>
        <v>Rec</v>
      </c>
      <c r="I3010" s="39" t="s">
        <v>67</v>
      </c>
      <c r="J3010" s="39" t="s">
        <v>41</v>
      </c>
      <c r="K3010" s="39" t="s">
        <v>45</v>
      </c>
      <c r="L3010" s="39">
        <v>701</v>
      </c>
      <c r="M3010" s="39">
        <v>0</v>
      </c>
      <c r="N3010" s="39" t="s">
        <v>46</v>
      </c>
      <c r="O3010" s="39">
        <v>89.6</v>
      </c>
      <c r="P3010" s="39">
        <v>4.9599999999999998E-2</v>
      </c>
      <c r="Q3010" s="39">
        <v>0</v>
      </c>
      <c r="R3010" s="39">
        <v>89.6</v>
      </c>
      <c r="S3010" s="39">
        <v>4.9599999999999998E-2</v>
      </c>
      <c r="T3010" s="39">
        <v>0</v>
      </c>
      <c r="U3010" s="39">
        <v>0</v>
      </c>
      <c r="V3010" s="39">
        <v>0</v>
      </c>
      <c r="W3010" s="39">
        <v>0</v>
      </c>
      <c r="X3010" s="39">
        <v>0</v>
      </c>
      <c r="Y3010" s="39">
        <v>0</v>
      </c>
      <c r="Z3010" s="39">
        <v>0</v>
      </c>
      <c r="AA3010" s="39" t="s">
        <v>47</v>
      </c>
      <c r="AB3010" s="39" t="s">
        <v>48</v>
      </c>
      <c r="AC3010" s="39">
        <v>2020</v>
      </c>
      <c r="AD30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0.35199999999999998</v>
      </c>
    </row>
    <row r="3011" spans="1:30" hidden="1" x14ac:dyDescent="0.25">
      <c r="A3011" s="39" t="s">
        <v>89</v>
      </c>
      <c r="B3011" s="39" t="s">
        <v>39</v>
      </c>
      <c r="C3011" s="39" t="s">
        <v>40</v>
      </c>
      <c r="D3011" s="40">
        <v>43474.373194444444</v>
      </c>
      <c r="E3011" s="39" t="s">
        <v>80</v>
      </c>
      <c r="F3011" s="39" t="s">
        <v>71</v>
      </c>
      <c r="G3011" s="39" t="s">
        <v>144</v>
      </c>
      <c r="H3011" s="39" t="str">
        <f>IF(raw_impacts[[#This Row],[BldgVint]]="Old","Ex",raw_impacts[[#This Row],[BldgVint]])</f>
        <v>Rec</v>
      </c>
      <c r="I3011" s="39" t="s">
        <v>67</v>
      </c>
      <c r="J3011" s="39" t="s">
        <v>41</v>
      </c>
      <c r="K3011" s="39" t="s">
        <v>45</v>
      </c>
      <c r="L3011" s="39">
        <v>372</v>
      </c>
      <c r="M3011" s="39">
        <v>0</v>
      </c>
      <c r="N3011" s="39" t="s">
        <v>46</v>
      </c>
      <c r="O3011" s="39">
        <v>60.7</v>
      </c>
      <c r="P3011" s="39">
        <v>1.8599999999999998E-2</v>
      </c>
      <c r="Q3011" s="39">
        <v>0</v>
      </c>
      <c r="R3011" s="39">
        <v>60.7</v>
      </c>
      <c r="S3011" s="39">
        <v>1.8599999999999998E-2</v>
      </c>
      <c r="T3011" s="39">
        <v>0</v>
      </c>
      <c r="U3011" s="39">
        <v>0</v>
      </c>
      <c r="V3011" s="39">
        <v>0</v>
      </c>
      <c r="W3011" s="39">
        <v>0</v>
      </c>
      <c r="X3011" s="39">
        <v>0</v>
      </c>
      <c r="Y3011" s="39">
        <v>0</v>
      </c>
      <c r="Z3011" s="39">
        <v>0</v>
      </c>
      <c r="AA3011" s="39" t="s">
        <v>47</v>
      </c>
      <c r="AB3011" s="39" t="s">
        <v>48</v>
      </c>
      <c r="AC3011" s="39">
        <v>2020</v>
      </c>
      <c r="AD30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012" spans="1:30" hidden="1" x14ac:dyDescent="0.25">
      <c r="A3012" s="39" t="s">
        <v>89</v>
      </c>
      <c r="B3012" s="39" t="s">
        <v>39</v>
      </c>
      <c r="C3012" s="39" t="s">
        <v>40</v>
      </c>
      <c r="D3012" s="40">
        <v>43474.373194444444</v>
      </c>
      <c r="E3012" s="39" t="s">
        <v>80</v>
      </c>
      <c r="F3012" s="39" t="s">
        <v>72</v>
      </c>
      <c r="G3012" s="39" t="s">
        <v>144</v>
      </c>
      <c r="H3012" s="39" t="str">
        <f>IF(raw_impacts[[#This Row],[BldgVint]]="Old","Ex",raw_impacts[[#This Row],[BldgVint]])</f>
        <v>Rec</v>
      </c>
      <c r="I3012" s="39" t="s">
        <v>67</v>
      </c>
      <c r="J3012" s="39" t="s">
        <v>41</v>
      </c>
      <c r="K3012" s="39" t="s">
        <v>45</v>
      </c>
      <c r="L3012" s="39">
        <v>2320</v>
      </c>
      <c r="M3012" s="39">
        <v>0</v>
      </c>
      <c r="N3012" s="39" t="s">
        <v>46</v>
      </c>
      <c r="O3012" s="39">
        <v>81.099999999999994</v>
      </c>
      <c r="P3012" s="39">
        <v>5.8299999999999998E-2</v>
      </c>
      <c r="Q3012" s="39">
        <v>0</v>
      </c>
      <c r="R3012" s="39">
        <v>81.099999999999994</v>
      </c>
      <c r="S3012" s="39">
        <v>5.8299999999999998E-2</v>
      </c>
      <c r="T3012" s="39">
        <v>0</v>
      </c>
      <c r="U3012" s="39">
        <v>0</v>
      </c>
      <c r="V3012" s="39">
        <v>0</v>
      </c>
      <c r="W3012" s="39">
        <v>0</v>
      </c>
      <c r="X3012" s="39">
        <v>0</v>
      </c>
      <c r="Y3012" s="39">
        <v>0</v>
      </c>
      <c r="Z3012" s="39">
        <v>0</v>
      </c>
      <c r="AA3012" s="39" t="s">
        <v>47</v>
      </c>
      <c r="AB3012" s="39" t="s">
        <v>48</v>
      </c>
      <c r="AC3012" s="39">
        <v>2020</v>
      </c>
      <c r="AD30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0.35199999999999998</v>
      </c>
    </row>
    <row r="3013" spans="1:30" hidden="1" x14ac:dyDescent="0.25">
      <c r="A3013" s="39" t="s">
        <v>89</v>
      </c>
      <c r="B3013" s="39" t="s">
        <v>39</v>
      </c>
      <c r="C3013" s="39" t="s">
        <v>40</v>
      </c>
      <c r="D3013" s="40">
        <v>43474.373194444444</v>
      </c>
      <c r="E3013" s="39" t="s">
        <v>80</v>
      </c>
      <c r="F3013" s="39" t="s">
        <v>73</v>
      </c>
      <c r="G3013" s="39" t="s">
        <v>144</v>
      </c>
      <c r="H3013" s="39" t="str">
        <f>IF(raw_impacts[[#This Row],[BldgVint]]="Old","Ex",raw_impacts[[#This Row],[BldgVint]])</f>
        <v>Rec</v>
      </c>
      <c r="I3013" s="39" t="s">
        <v>67</v>
      </c>
      <c r="J3013" s="39" t="s">
        <v>41</v>
      </c>
      <c r="K3013" s="39" t="s">
        <v>45</v>
      </c>
      <c r="L3013" s="39">
        <v>962</v>
      </c>
      <c r="M3013" s="39">
        <v>0</v>
      </c>
      <c r="N3013" s="39" t="s">
        <v>46</v>
      </c>
      <c r="O3013" s="39">
        <v>58.9</v>
      </c>
      <c r="P3013" s="39">
        <v>3.1699999999999999E-2</v>
      </c>
      <c r="Q3013" s="39">
        <v>0</v>
      </c>
      <c r="R3013" s="39">
        <v>58.9</v>
      </c>
      <c r="S3013" s="39">
        <v>3.1699999999999999E-2</v>
      </c>
      <c r="T3013" s="39">
        <v>0</v>
      </c>
      <c r="U3013" s="39">
        <v>0</v>
      </c>
      <c r="V3013" s="39">
        <v>0</v>
      </c>
      <c r="W3013" s="39">
        <v>0</v>
      </c>
      <c r="X3013" s="39">
        <v>0</v>
      </c>
      <c r="Y3013" s="39">
        <v>0</v>
      </c>
      <c r="Z3013" s="39">
        <v>0</v>
      </c>
      <c r="AA3013" s="39" t="s">
        <v>47</v>
      </c>
      <c r="AB3013" s="39" t="s">
        <v>48</v>
      </c>
      <c r="AC3013" s="39">
        <v>2020</v>
      </c>
      <c r="AD30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0.46699999999999997</v>
      </c>
    </row>
    <row r="3014" spans="1:30" hidden="1" x14ac:dyDescent="0.25">
      <c r="A3014" s="39" t="s">
        <v>89</v>
      </c>
      <c r="B3014" s="39" t="s">
        <v>39</v>
      </c>
      <c r="C3014" s="39" t="s">
        <v>40</v>
      </c>
      <c r="D3014" s="40">
        <v>43474.373194444444</v>
      </c>
      <c r="E3014" s="39" t="s">
        <v>80</v>
      </c>
      <c r="F3014" s="39" t="s">
        <v>74</v>
      </c>
      <c r="G3014" s="39" t="s">
        <v>144</v>
      </c>
      <c r="H3014" s="39" t="str">
        <f>IF(raw_impacts[[#This Row],[BldgVint]]="Old","Ex",raw_impacts[[#This Row],[BldgVint]])</f>
        <v>Rec</v>
      </c>
      <c r="I3014" s="39" t="s">
        <v>67</v>
      </c>
      <c r="J3014" s="39" t="s">
        <v>41</v>
      </c>
      <c r="K3014" s="39" t="s">
        <v>45</v>
      </c>
      <c r="L3014" s="39">
        <v>203</v>
      </c>
      <c r="M3014" s="39">
        <v>0</v>
      </c>
      <c r="N3014" s="39" t="s">
        <v>46</v>
      </c>
      <c r="O3014" s="39">
        <v>122</v>
      </c>
      <c r="P3014" s="39">
        <v>6.88E-2</v>
      </c>
      <c r="Q3014" s="39">
        <v>0</v>
      </c>
      <c r="R3014" s="39">
        <v>122</v>
      </c>
      <c r="S3014" s="39">
        <v>6.88E-2</v>
      </c>
      <c r="T3014" s="39">
        <v>0</v>
      </c>
      <c r="U3014" s="39">
        <v>0</v>
      </c>
      <c r="V3014" s="39">
        <v>0</v>
      </c>
      <c r="W3014" s="39">
        <v>0</v>
      </c>
      <c r="X3014" s="39">
        <v>0</v>
      </c>
      <c r="Y3014" s="39">
        <v>0</v>
      </c>
      <c r="Z3014" s="39">
        <v>0</v>
      </c>
      <c r="AA3014" s="39" t="s">
        <v>47</v>
      </c>
      <c r="AB3014" s="39" t="s">
        <v>48</v>
      </c>
      <c r="AC3014" s="39">
        <v>2020</v>
      </c>
      <c r="AD30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3015" spans="1:30" hidden="1" x14ac:dyDescent="0.25">
      <c r="A3015" s="39" t="s">
        <v>89</v>
      </c>
      <c r="B3015" s="39" t="s">
        <v>39</v>
      </c>
      <c r="C3015" s="39" t="s">
        <v>40</v>
      </c>
      <c r="D3015" s="40">
        <v>43474.373194444444</v>
      </c>
      <c r="E3015" s="39" t="s">
        <v>80</v>
      </c>
      <c r="F3015" s="39" t="s">
        <v>75</v>
      </c>
      <c r="G3015" s="39" t="s">
        <v>144</v>
      </c>
      <c r="H3015" s="39" t="str">
        <f>IF(raw_impacts[[#This Row],[BldgVint]]="Old","Ex",raw_impacts[[#This Row],[BldgVint]])</f>
        <v>Rec</v>
      </c>
      <c r="I3015" s="39" t="s">
        <v>67</v>
      </c>
      <c r="J3015" s="39" t="s">
        <v>41</v>
      </c>
      <c r="K3015" s="39" t="s">
        <v>45</v>
      </c>
      <c r="L3015" s="39">
        <v>361</v>
      </c>
      <c r="M3015" s="39">
        <v>0</v>
      </c>
      <c r="N3015" s="39" t="s">
        <v>46</v>
      </c>
      <c r="O3015" s="39">
        <v>78.099999999999994</v>
      </c>
      <c r="P3015" s="39">
        <v>4.8800000000000003E-2</v>
      </c>
      <c r="Q3015" s="39">
        <v>0</v>
      </c>
      <c r="R3015" s="39">
        <v>78.099999999999994</v>
      </c>
      <c r="S3015" s="39">
        <v>4.8800000000000003E-2</v>
      </c>
      <c r="T3015" s="39">
        <v>0</v>
      </c>
      <c r="U3015" s="39">
        <v>0</v>
      </c>
      <c r="V3015" s="39">
        <v>0</v>
      </c>
      <c r="W3015" s="39">
        <v>0</v>
      </c>
      <c r="X3015" s="39">
        <v>0</v>
      </c>
      <c r="Y3015" s="39">
        <v>0</v>
      </c>
      <c r="Z3015" s="39">
        <v>0</v>
      </c>
      <c r="AA3015" s="39" t="s">
        <v>47</v>
      </c>
      <c r="AB3015" s="39" t="s">
        <v>48</v>
      </c>
      <c r="AC3015" s="39">
        <v>2020</v>
      </c>
      <c r="AD30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0.7669999999999999</v>
      </c>
    </row>
    <row r="3016" spans="1:30" hidden="1" x14ac:dyDescent="0.25">
      <c r="A3016" s="39" t="s">
        <v>89</v>
      </c>
      <c r="B3016" s="39" t="s">
        <v>39</v>
      </c>
      <c r="C3016" s="39" t="s">
        <v>40</v>
      </c>
      <c r="D3016" s="40">
        <v>43474.373194444444</v>
      </c>
      <c r="E3016" s="39" t="s">
        <v>80</v>
      </c>
      <c r="F3016" s="39" t="s">
        <v>76</v>
      </c>
      <c r="G3016" s="39" t="s">
        <v>144</v>
      </c>
      <c r="H3016" s="39" t="str">
        <f>IF(raw_impacts[[#This Row],[BldgVint]]="Old","Ex",raw_impacts[[#This Row],[BldgVint]])</f>
        <v>Rec</v>
      </c>
      <c r="I3016" s="39" t="s">
        <v>67</v>
      </c>
      <c r="J3016" s="39" t="s">
        <v>41</v>
      </c>
      <c r="K3016" s="39" t="s">
        <v>45</v>
      </c>
      <c r="L3016" s="39">
        <v>119</v>
      </c>
      <c r="M3016" s="39">
        <v>0</v>
      </c>
      <c r="N3016" s="39" t="s">
        <v>46</v>
      </c>
      <c r="O3016" s="39">
        <v>117</v>
      </c>
      <c r="P3016" s="39">
        <v>7.3400000000000007E-2</v>
      </c>
      <c r="Q3016" s="39">
        <v>0</v>
      </c>
      <c r="R3016" s="39">
        <v>117</v>
      </c>
      <c r="S3016" s="39">
        <v>7.3400000000000007E-2</v>
      </c>
      <c r="T3016" s="39">
        <v>0</v>
      </c>
      <c r="U3016" s="39">
        <v>0</v>
      </c>
      <c r="V3016" s="39">
        <v>0</v>
      </c>
      <c r="W3016" s="39">
        <v>0</v>
      </c>
      <c r="X3016" s="39">
        <v>0</v>
      </c>
      <c r="Y3016" s="39">
        <v>0</v>
      </c>
      <c r="Z3016" s="39">
        <v>0</v>
      </c>
      <c r="AA3016" s="39" t="s">
        <v>47</v>
      </c>
      <c r="AB3016" s="39" t="s">
        <v>48</v>
      </c>
      <c r="AC3016" s="39">
        <v>2020</v>
      </c>
      <c r="AD30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0.46699999999999997</v>
      </c>
    </row>
    <row r="3017" spans="1:30" hidden="1" x14ac:dyDescent="0.25">
      <c r="A3017" s="39" t="s">
        <v>89</v>
      </c>
      <c r="B3017" s="39" t="s">
        <v>39</v>
      </c>
      <c r="C3017" s="39" t="s">
        <v>40</v>
      </c>
      <c r="D3017" s="40">
        <v>43474.373194444444</v>
      </c>
      <c r="E3017" s="39" t="s">
        <v>80</v>
      </c>
      <c r="F3017" s="39" t="s">
        <v>77</v>
      </c>
      <c r="G3017" s="39" t="s">
        <v>144</v>
      </c>
      <c r="H3017" s="39" t="str">
        <f>IF(raw_impacts[[#This Row],[BldgVint]]="Old","Ex",raw_impacts[[#This Row],[BldgVint]])</f>
        <v>Rec</v>
      </c>
      <c r="I3017" s="39" t="s">
        <v>67</v>
      </c>
      <c r="J3017" s="39" t="s">
        <v>41</v>
      </c>
      <c r="K3017" s="39" t="s">
        <v>45</v>
      </c>
      <c r="L3017" s="39">
        <v>409</v>
      </c>
      <c r="M3017" s="39">
        <v>0</v>
      </c>
      <c r="N3017" s="39" t="s">
        <v>46</v>
      </c>
      <c r="O3017" s="39">
        <v>79.8</v>
      </c>
      <c r="P3017" s="39">
        <v>3.5700000000000003E-2</v>
      </c>
      <c r="Q3017" s="39">
        <v>0</v>
      </c>
      <c r="R3017" s="39">
        <v>79.8</v>
      </c>
      <c r="S3017" s="39">
        <v>3.5700000000000003E-2</v>
      </c>
      <c r="T3017" s="39">
        <v>0</v>
      </c>
      <c r="U3017" s="39">
        <v>0</v>
      </c>
      <c r="V3017" s="39">
        <v>0</v>
      </c>
      <c r="W3017" s="39">
        <v>0</v>
      </c>
      <c r="X3017" s="39">
        <v>0</v>
      </c>
      <c r="Y3017" s="39">
        <v>0</v>
      </c>
      <c r="Z3017" s="39">
        <v>0</v>
      </c>
      <c r="AA3017" s="39" t="s">
        <v>47</v>
      </c>
      <c r="AB3017" s="39" t="s">
        <v>48</v>
      </c>
      <c r="AC3017" s="39">
        <v>2020</v>
      </c>
      <c r="AD30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1.397</v>
      </c>
    </row>
    <row r="3018" spans="1:30" hidden="1" x14ac:dyDescent="0.25">
      <c r="A3018" s="39" t="s">
        <v>89</v>
      </c>
      <c r="B3018" s="39" t="s">
        <v>39</v>
      </c>
      <c r="C3018" s="39" t="s">
        <v>40</v>
      </c>
      <c r="D3018" s="40">
        <v>43474.373194444444</v>
      </c>
      <c r="E3018" s="39" t="s">
        <v>80</v>
      </c>
      <c r="F3018" s="39" t="s">
        <v>78</v>
      </c>
      <c r="G3018" s="39" t="s">
        <v>144</v>
      </c>
      <c r="H3018" s="39" t="str">
        <f>IF(raw_impacts[[#This Row],[BldgVint]]="Old","Ex",raw_impacts[[#This Row],[BldgVint]])</f>
        <v>Rec</v>
      </c>
      <c r="I3018" s="39" t="s">
        <v>67</v>
      </c>
      <c r="J3018" s="39" t="s">
        <v>41</v>
      </c>
      <c r="K3018" s="39" t="s">
        <v>45</v>
      </c>
      <c r="L3018" s="39">
        <v>25.7</v>
      </c>
      <c r="M3018" s="39">
        <v>0</v>
      </c>
      <c r="N3018" s="39" t="s">
        <v>46</v>
      </c>
      <c r="O3018" s="39">
        <v>84.5</v>
      </c>
      <c r="P3018" s="39">
        <v>3.7100000000000001E-2</v>
      </c>
      <c r="Q3018" s="39">
        <v>0</v>
      </c>
      <c r="R3018" s="39">
        <v>84.5</v>
      </c>
      <c r="S3018" s="39">
        <v>3.7100000000000001E-2</v>
      </c>
      <c r="T3018" s="39">
        <v>0</v>
      </c>
      <c r="U3018" s="39">
        <v>0</v>
      </c>
      <c r="V3018" s="39">
        <v>0</v>
      </c>
      <c r="W3018" s="39">
        <v>0</v>
      </c>
      <c r="X3018" s="39">
        <v>0</v>
      </c>
      <c r="Y3018" s="39">
        <v>0</v>
      </c>
      <c r="Z3018" s="39">
        <v>0</v>
      </c>
      <c r="AA3018" s="39" t="s">
        <v>47</v>
      </c>
      <c r="AB3018" s="39" t="s">
        <v>48</v>
      </c>
      <c r="AC3018" s="39">
        <v>2020</v>
      </c>
      <c r="AD30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1.0649999999999999</v>
      </c>
    </row>
    <row r="3019" spans="1:30" hidden="1" x14ac:dyDescent="0.25">
      <c r="A3019" s="39" t="s">
        <v>89</v>
      </c>
      <c r="B3019" s="39" t="s">
        <v>39</v>
      </c>
      <c r="C3019" s="39" t="s">
        <v>40</v>
      </c>
      <c r="D3019" s="40">
        <v>43474.373194444444</v>
      </c>
      <c r="E3019" s="39" t="s">
        <v>80</v>
      </c>
      <c r="F3019" s="39" t="s">
        <v>79</v>
      </c>
      <c r="G3019" s="39" t="s">
        <v>144</v>
      </c>
      <c r="H3019" s="39" t="str">
        <f>IF(raw_impacts[[#This Row],[BldgVint]]="Old","Ex",raw_impacts[[#This Row],[BldgVint]])</f>
        <v>Rec</v>
      </c>
      <c r="I3019" s="39" t="s">
        <v>67</v>
      </c>
      <c r="J3019" s="39" t="s">
        <v>41</v>
      </c>
      <c r="K3019" s="39" t="s">
        <v>45</v>
      </c>
      <c r="L3019" s="39">
        <v>290</v>
      </c>
      <c r="M3019" s="39">
        <v>0</v>
      </c>
      <c r="N3019" s="39" t="s">
        <v>46</v>
      </c>
      <c r="O3019" s="39">
        <v>95.7</v>
      </c>
      <c r="P3019" s="39">
        <v>6.5799999999999997E-2</v>
      </c>
      <c r="Q3019" s="39">
        <v>0</v>
      </c>
      <c r="R3019" s="39">
        <v>95.7</v>
      </c>
      <c r="S3019" s="39">
        <v>6.5799999999999997E-2</v>
      </c>
      <c r="T3019" s="39">
        <v>0</v>
      </c>
      <c r="U3019" s="39">
        <v>0</v>
      </c>
      <c r="V3019" s="39">
        <v>0</v>
      </c>
      <c r="W3019" s="39">
        <v>0</v>
      </c>
      <c r="X3019" s="39">
        <v>0</v>
      </c>
      <c r="Y3019" s="39">
        <v>0</v>
      </c>
      <c r="Z3019" s="39">
        <v>0</v>
      </c>
      <c r="AA3019" s="39" t="s">
        <v>47</v>
      </c>
      <c r="AB3019" s="39" t="s">
        <v>48</v>
      </c>
      <c r="AC3019" s="39">
        <v>2020</v>
      </c>
      <c r="AD30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0.85199999999999998</v>
      </c>
    </row>
    <row r="3020" spans="1:30" hidden="1" x14ac:dyDescent="0.25">
      <c r="A3020" s="39" t="s">
        <v>89</v>
      </c>
      <c r="B3020" s="39" t="s">
        <v>39</v>
      </c>
      <c r="C3020" s="39" t="s">
        <v>40</v>
      </c>
      <c r="D3020" s="40">
        <v>43474.373194444444</v>
      </c>
      <c r="E3020" s="39" t="s">
        <v>80</v>
      </c>
      <c r="F3020" s="39" t="s">
        <v>42</v>
      </c>
      <c r="G3020" s="39" t="s">
        <v>144</v>
      </c>
      <c r="H3020" s="39" t="str">
        <f>IF(raw_impacts[[#This Row],[BldgVint]]="Old","Ex",raw_impacts[[#This Row],[BldgVint]])</f>
        <v>Rec</v>
      </c>
      <c r="I3020" s="39" t="s">
        <v>70</v>
      </c>
      <c r="J3020" s="39" t="s">
        <v>41</v>
      </c>
      <c r="K3020" s="39" t="s">
        <v>45</v>
      </c>
      <c r="L3020" s="39">
        <v>395</v>
      </c>
      <c r="M3020" s="39">
        <v>0</v>
      </c>
      <c r="N3020" s="39" t="s">
        <v>46</v>
      </c>
      <c r="O3020" s="39">
        <v>55.1</v>
      </c>
      <c r="P3020" s="39">
        <v>4.4999999999999998E-2</v>
      </c>
      <c r="Q3020" s="39">
        <v>0</v>
      </c>
      <c r="R3020" s="39">
        <v>55.1</v>
      </c>
      <c r="S3020" s="39">
        <v>4.4999999999999998E-2</v>
      </c>
      <c r="T3020" s="39">
        <v>0</v>
      </c>
      <c r="U3020" s="39">
        <v>0</v>
      </c>
      <c r="V3020" s="39">
        <v>0</v>
      </c>
      <c r="W3020" s="39">
        <v>0</v>
      </c>
      <c r="X3020" s="39">
        <v>0</v>
      </c>
      <c r="Y3020" s="39">
        <v>0</v>
      </c>
      <c r="Z3020" s="39">
        <v>0</v>
      </c>
      <c r="AA3020" s="39" t="s">
        <v>47</v>
      </c>
      <c r="AB3020" s="39" t="s">
        <v>48</v>
      </c>
      <c r="AC3020" s="39">
        <v>2020</v>
      </c>
      <c r="AD30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3021" spans="1:30" hidden="1" x14ac:dyDescent="0.25">
      <c r="A3021" s="39" t="s">
        <v>89</v>
      </c>
      <c r="B3021" s="39" t="s">
        <v>39</v>
      </c>
      <c r="C3021" s="39" t="s">
        <v>40</v>
      </c>
      <c r="D3021" s="40">
        <v>43474.373194444444</v>
      </c>
      <c r="E3021" s="39" t="s">
        <v>80</v>
      </c>
      <c r="F3021" s="39" t="s">
        <v>71</v>
      </c>
      <c r="G3021" s="39" t="s">
        <v>144</v>
      </c>
      <c r="H3021" s="39" t="str">
        <f>IF(raw_impacts[[#This Row],[BldgVint]]="Old","Ex",raw_impacts[[#This Row],[BldgVint]])</f>
        <v>Rec</v>
      </c>
      <c r="I3021" s="39" t="s">
        <v>70</v>
      </c>
      <c r="J3021" s="39" t="s">
        <v>41</v>
      </c>
      <c r="K3021" s="39" t="s">
        <v>45</v>
      </c>
      <c r="L3021" s="39">
        <v>209</v>
      </c>
      <c r="M3021" s="39">
        <v>0</v>
      </c>
      <c r="N3021" s="39" t="s">
        <v>46</v>
      </c>
      <c r="O3021" s="39">
        <v>34.4</v>
      </c>
      <c r="P3021" s="39">
        <v>2.1000000000000001E-2</v>
      </c>
      <c r="Q3021" s="39">
        <v>0</v>
      </c>
      <c r="R3021" s="39">
        <v>34.4</v>
      </c>
      <c r="S3021" s="39">
        <v>2.1000000000000001E-2</v>
      </c>
      <c r="T3021" s="39">
        <v>0</v>
      </c>
      <c r="U3021" s="39">
        <v>0</v>
      </c>
      <c r="V3021" s="39">
        <v>0</v>
      </c>
      <c r="W3021" s="39">
        <v>0</v>
      </c>
      <c r="X3021" s="39">
        <v>0</v>
      </c>
      <c r="Y3021" s="39">
        <v>0</v>
      </c>
      <c r="Z3021" s="39">
        <v>0</v>
      </c>
      <c r="AA3021" s="39" t="s">
        <v>47</v>
      </c>
      <c r="AB3021" s="39" t="s">
        <v>48</v>
      </c>
      <c r="AC3021" s="39">
        <v>2020</v>
      </c>
      <c r="AD30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2.4E-2</v>
      </c>
    </row>
    <row r="3022" spans="1:30" hidden="1" x14ac:dyDescent="0.25">
      <c r="A3022" s="39" t="s">
        <v>89</v>
      </c>
      <c r="B3022" s="39" t="s">
        <v>39</v>
      </c>
      <c r="C3022" s="39" t="s">
        <v>40</v>
      </c>
      <c r="D3022" s="40">
        <v>43474.373194444444</v>
      </c>
      <c r="E3022" s="39" t="s">
        <v>80</v>
      </c>
      <c r="F3022" s="39" t="s">
        <v>72</v>
      </c>
      <c r="G3022" s="39" t="s">
        <v>144</v>
      </c>
      <c r="H3022" s="39" t="str">
        <f>IF(raw_impacts[[#This Row],[BldgVint]]="Old","Ex",raw_impacts[[#This Row],[BldgVint]])</f>
        <v>Rec</v>
      </c>
      <c r="I3022" s="39" t="s">
        <v>70</v>
      </c>
      <c r="J3022" s="39" t="s">
        <v>41</v>
      </c>
      <c r="K3022" s="39" t="s">
        <v>45</v>
      </c>
      <c r="L3022" s="39">
        <v>1390</v>
      </c>
      <c r="M3022" s="39">
        <v>0</v>
      </c>
      <c r="N3022" s="39" t="s">
        <v>46</v>
      </c>
      <c r="O3022" s="39">
        <v>48.9</v>
      </c>
      <c r="P3022" s="39">
        <v>5.11E-2</v>
      </c>
      <c r="Q3022" s="39">
        <v>0</v>
      </c>
      <c r="R3022" s="39">
        <v>48.9</v>
      </c>
      <c r="S3022" s="39">
        <v>5.11E-2</v>
      </c>
      <c r="T3022" s="39">
        <v>0</v>
      </c>
      <c r="U3022" s="39">
        <v>0</v>
      </c>
      <c r="V3022" s="39">
        <v>0</v>
      </c>
      <c r="W3022" s="39">
        <v>0</v>
      </c>
      <c r="X3022" s="39">
        <v>0</v>
      </c>
      <c r="Y3022" s="39">
        <v>0</v>
      </c>
      <c r="Z3022" s="39">
        <v>0</v>
      </c>
      <c r="AA3022" s="39" t="s">
        <v>47</v>
      </c>
      <c r="AB3022" s="39" t="s">
        <v>48</v>
      </c>
      <c r="AC3022" s="39">
        <v>2020</v>
      </c>
      <c r="AD30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3023" spans="1:30" hidden="1" x14ac:dyDescent="0.25">
      <c r="A3023" s="39" t="s">
        <v>89</v>
      </c>
      <c r="B3023" s="39" t="s">
        <v>39</v>
      </c>
      <c r="C3023" s="39" t="s">
        <v>40</v>
      </c>
      <c r="D3023" s="40">
        <v>43474.373194444444</v>
      </c>
      <c r="E3023" s="39" t="s">
        <v>80</v>
      </c>
      <c r="F3023" s="39" t="s">
        <v>73</v>
      </c>
      <c r="G3023" s="39" t="s">
        <v>144</v>
      </c>
      <c r="H3023" s="39" t="str">
        <f>IF(raw_impacts[[#This Row],[BldgVint]]="Old","Ex",raw_impacts[[#This Row],[BldgVint]])</f>
        <v>Rec</v>
      </c>
      <c r="I3023" s="39" t="s">
        <v>70</v>
      </c>
      <c r="J3023" s="39" t="s">
        <v>41</v>
      </c>
      <c r="K3023" s="39" t="s">
        <v>45</v>
      </c>
      <c r="L3023" s="39">
        <v>651</v>
      </c>
      <c r="M3023" s="39">
        <v>0</v>
      </c>
      <c r="N3023" s="39" t="s">
        <v>46</v>
      </c>
      <c r="O3023" s="39">
        <v>32.5</v>
      </c>
      <c r="P3023" s="39">
        <v>2.53E-2</v>
      </c>
      <c r="Q3023" s="39">
        <v>0</v>
      </c>
      <c r="R3023" s="39">
        <v>32.5</v>
      </c>
      <c r="S3023" s="39">
        <v>2.53E-2</v>
      </c>
      <c r="T3023" s="39">
        <v>0</v>
      </c>
      <c r="U3023" s="39">
        <v>0</v>
      </c>
      <c r="V3023" s="39">
        <v>0</v>
      </c>
      <c r="W3023" s="39">
        <v>0</v>
      </c>
      <c r="X3023" s="39">
        <v>0</v>
      </c>
      <c r="Y3023" s="39">
        <v>0</v>
      </c>
      <c r="Z3023" s="39">
        <v>0</v>
      </c>
      <c r="AA3023" s="39" t="s">
        <v>47</v>
      </c>
      <c r="AB3023" s="39" t="s">
        <v>48</v>
      </c>
      <c r="AC3023" s="39">
        <v>2020</v>
      </c>
      <c r="AD30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3024" spans="1:30" hidden="1" x14ac:dyDescent="0.25">
      <c r="A3024" s="39" t="s">
        <v>89</v>
      </c>
      <c r="B3024" s="39" t="s">
        <v>39</v>
      </c>
      <c r="C3024" s="39" t="s">
        <v>40</v>
      </c>
      <c r="D3024" s="40">
        <v>43474.373194444444</v>
      </c>
      <c r="E3024" s="39" t="s">
        <v>80</v>
      </c>
      <c r="F3024" s="39" t="s">
        <v>74</v>
      </c>
      <c r="G3024" s="39" t="s">
        <v>144</v>
      </c>
      <c r="H3024" s="39" t="str">
        <f>IF(raw_impacts[[#This Row],[BldgVint]]="Old","Ex",raw_impacts[[#This Row],[BldgVint]])</f>
        <v>Rec</v>
      </c>
      <c r="I3024" s="39" t="s">
        <v>70</v>
      </c>
      <c r="J3024" s="39" t="s">
        <v>41</v>
      </c>
      <c r="K3024" s="39" t="s">
        <v>45</v>
      </c>
      <c r="L3024" s="39">
        <v>116</v>
      </c>
      <c r="M3024" s="39">
        <v>0</v>
      </c>
      <c r="N3024" s="39" t="s">
        <v>46</v>
      </c>
      <c r="O3024" s="39">
        <v>92.1</v>
      </c>
      <c r="P3024" s="39">
        <v>6.4000000000000001E-2</v>
      </c>
      <c r="Q3024" s="39">
        <v>0</v>
      </c>
      <c r="R3024" s="39">
        <v>92.1</v>
      </c>
      <c r="S3024" s="39">
        <v>6.4000000000000001E-2</v>
      </c>
      <c r="T3024" s="39">
        <v>0</v>
      </c>
      <c r="U3024" s="39">
        <v>0</v>
      </c>
      <c r="V3024" s="39">
        <v>0</v>
      </c>
      <c r="W3024" s="39">
        <v>0</v>
      </c>
      <c r="X3024" s="39">
        <v>0</v>
      </c>
      <c r="Y3024" s="39">
        <v>0</v>
      </c>
      <c r="Z3024" s="39">
        <v>0</v>
      </c>
      <c r="AA3024" s="39" t="s">
        <v>47</v>
      </c>
      <c r="AB3024" s="39" t="s">
        <v>48</v>
      </c>
      <c r="AC3024" s="39">
        <v>2020</v>
      </c>
      <c r="AD30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4.3999999999999997E-2</v>
      </c>
    </row>
    <row r="3025" spans="1:30" hidden="1" x14ac:dyDescent="0.25">
      <c r="A3025" s="39" t="s">
        <v>89</v>
      </c>
      <c r="B3025" s="39" t="s">
        <v>39</v>
      </c>
      <c r="C3025" s="39" t="s">
        <v>40</v>
      </c>
      <c r="D3025" s="40">
        <v>43474.373194444444</v>
      </c>
      <c r="E3025" s="39" t="s">
        <v>80</v>
      </c>
      <c r="F3025" s="39" t="s">
        <v>75</v>
      </c>
      <c r="G3025" s="39" t="s">
        <v>144</v>
      </c>
      <c r="H3025" s="39" t="str">
        <f>IF(raw_impacts[[#This Row],[BldgVint]]="Old","Ex",raw_impacts[[#This Row],[BldgVint]])</f>
        <v>Rec</v>
      </c>
      <c r="I3025" s="39" t="s">
        <v>70</v>
      </c>
      <c r="J3025" s="39" t="s">
        <v>41</v>
      </c>
      <c r="K3025" s="39" t="s">
        <v>45</v>
      </c>
      <c r="L3025" s="39">
        <v>231</v>
      </c>
      <c r="M3025" s="39">
        <v>0</v>
      </c>
      <c r="N3025" s="39" t="s">
        <v>46</v>
      </c>
      <c r="O3025" s="39">
        <v>46.8</v>
      </c>
      <c r="P3025" s="39">
        <v>3.8600000000000002E-2</v>
      </c>
      <c r="Q3025" s="39">
        <v>0</v>
      </c>
      <c r="R3025" s="39">
        <v>46.8</v>
      </c>
      <c r="S3025" s="39">
        <v>3.8600000000000002E-2</v>
      </c>
      <c r="T3025" s="39">
        <v>0</v>
      </c>
      <c r="U3025" s="39">
        <v>0</v>
      </c>
      <c r="V3025" s="39">
        <v>0</v>
      </c>
      <c r="W3025" s="39">
        <v>0</v>
      </c>
      <c r="X3025" s="39">
        <v>0</v>
      </c>
      <c r="Y3025" s="39">
        <v>0</v>
      </c>
      <c r="Z3025" s="39">
        <v>0</v>
      </c>
      <c r="AA3025" s="39" t="s">
        <v>47</v>
      </c>
      <c r="AB3025" s="39" t="s">
        <v>48</v>
      </c>
      <c r="AC3025" s="39">
        <v>2020</v>
      </c>
      <c r="AD30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6.0999999999999999E-2</v>
      </c>
    </row>
    <row r="3026" spans="1:30" hidden="1" x14ac:dyDescent="0.25">
      <c r="A3026" s="39" t="s">
        <v>89</v>
      </c>
      <c r="B3026" s="39" t="s">
        <v>39</v>
      </c>
      <c r="C3026" s="39" t="s">
        <v>40</v>
      </c>
      <c r="D3026" s="40">
        <v>43474.373194444444</v>
      </c>
      <c r="E3026" s="39" t="s">
        <v>80</v>
      </c>
      <c r="F3026" s="39" t="s">
        <v>76</v>
      </c>
      <c r="G3026" s="39" t="s">
        <v>144</v>
      </c>
      <c r="H3026" s="39" t="str">
        <f>IF(raw_impacts[[#This Row],[BldgVint]]="Old","Ex",raw_impacts[[#This Row],[BldgVint]])</f>
        <v>Rec</v>
      </c>
      <c r="I3026" s="39" t="s">
        <v>70</v>
      </c>
      <c r="J3026" s="39" t="s">
        <v>41</v>
      </c>
      <c r="K3026" s="39" t="s">
        <v>45</v>
      </c>
      <c r="L3026" s="39">
        <v>78.400000000000006</v>
      </c>
      <c r="M3026" s="39">
        <v>0</v>
      </c>
      <c r="N3026" s="39" t="s">
        <v>46</v>
      </c>
      <c r="O3026" s="39">
        <v>58.7</v>
      </c>
      <c r="P3026" s="39">
        <v>5.6399999999999999E-2</v>
      </c>
      <c r="Q3026" s="39">
        <v>0</v>
      </c>
      <c r="R3026" s="39">
        <v>58.7</v>
      </c>
      <c r="S3026" s="39">
        <v>5.6399999999999999E-2</v>
      </c>
      <c r="T3026" s="39">
        <v>0</v>
      </c>
      <c r="U3026" s="39">
        <v>0</v>
      </c>
      <c r="V3026" s="39">
        <v>0</v>
      </c>
      <c r="W3026" s="39">
        <v>0</v>
      </c>
      <c r="X3026" s="39">
        <v>0</v>
      </c>
      <c r="Y3026" s="39">
        <v>0</v>
      </c>
      <c r="Z3026" s="39">
        <v>0</v>
      </c>
      <c r="AA3026" s="39" t="s">
        <v>47</v>
      </c>
      <c r="AB3026" s="39" t="s">
        <v>48</v>
      </c>
      <c r="AC3026" s="39">
        <v>2020</v>
      </c>
      <c r="AD30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3027" spans="1:30" hidden="1" x14ac:dyDescent="0.25">
      <c r="A3027" s="39" t="s">
        <v>89</v>
      </c>
      <c r="B3027" s="39" t="s">
        <v>39</v>
      </c>
      <c r="C3027" s="39" t="s">
        <v>40</v>
      </c>
      <c r="D3027" s="40">
        <v>43474.373194444444</v>
      </c>
      <c r="E3027" s="39" t="s">
        <v>80</v>
      </c>
      <c r="F3027" s="39" t="s">
        <v>77</v>
      </c>
      <c r="G3027" s="39" t="s">
        <v>144</v>
      </c>
      <c r="H3027" s="39" t="str">
        <f>IF(raw_impacts[[#This Row],[BldgVint]]="Old","Ex",raw_impacts[[#This Row],[BldgVint]])</f>
        <v>Rec</v>
      </c>
      <c r="I3027" s="39" t="s">
        <v>70</v>
      </c>
      <c r="J3027" s="39" t="s">
        <v>41</v>
      </c>
      <c r="K3027" s="39" t="s">
        <v>45</v>
      </c>
      <c r="L3027" s="39">
        <v>299</v>
      </c>
      <c r="M3027" s="39">
        <v>0</v>
      </c>
      <c r="N3027" s="39" t="s">
        <v>46</v>
      </c>
      <c r="O3027" s="39">
        <v>47.1</v>
      </c>
      <c r="P3027" s="39">
        <v>3.3700000000000001E-2</v>
      </c>
      <c r="Q3027" s="39">
        <v>0</v>
      </c>
      <c r="R3027" s="39">
        <v>47.1</v>
      </c>
      <c r="S3027" s="39">
        <v>3.3700000000000001E-2</v>
      </c>
      <c r="T3027" s="39">
        <v>0</v>
      </c>
      <c r="U3027" s="39">
        <v>0</v>
      </c>
      <c r="V3027" s="39">
        <v>0</v>
      </c>
      <c r="W3027" s="39">
        <v>0</v>
      </c>
      <c r="X3027" s="39">
        <v>0</v>
      </c>
      <c r="Y3027" s="39">
        <v>0</v>
      </c>
      <c r="Z3027" s="39">
        <v>0</v>
      </c>
      <c r="AA3027" s="39" t="s">
        <v>47</v>
      </c>
      <c r="AB3027" s="39" t="s">
        <v>48</v>
      </c>
      <c r="AC3027" s="39">
        <v>2020</v>
      </c>
      <c r="AD30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3028" spans="1:30" hidden="1" x14ac:dyDescent="0.25">
      <c r="A3028" s="39" t="s">
        <v>89</v>
      </c>
      <c r="B3028" s="39" t="s">
        <v>39</v>
      </c>
      <c r="C3028" s="39" t="s">
        <v>40</v>
      </c>
      <c r="D3028" s="40">
        <v>43474.373194444444</v>
      </c>
      <c r="E3028" s="39" t="s">
        <v>80</v>
      </c>
      <c r="F3028" s="39" t="s">
        <v>78</v>
      </c>
      <c r="G3028" s="39" t="s">
        <v>144</v>
      </c>
      <c r="H3028" s="39" t="str">
        <f>IF(raw_impacts[[#This Row],[BldgVint]]="Old","Ex",raw_impacts[[#This Row],[BldgVint]])</f>
        <v>Rec</v>
      </c>
      <c r="I3028" s="39" t="s">
        <v>70</v>
      </c>
      <c r="J3028" s="39" t="s">
        <v>41</v>
      </c>
      <c r="K3028" s="39" t="s">
        <v>45</v>
      </c>
      <c r="L3028" s="39">
        <v>17.100000000000001</v>
      </c>
      <c r="M3028" s="39">
        <v>0</v>
      </c>
      <c r="N3028" s="39" t="s">
        <v>46</v>
      </c>
      <c r="O3028" s="39">
        <v>53</v>
      </c>
      <c r="P3028" s="39">
        <v>3.6799999999999999E-2</v>
      </c>
      <c r="Q3028" s="39">
        <v>0</v>
      </c>
      <c r="R3028" s="39">
        <v>53</v>
      </c>
      <c r="S3028" s="39">
        <v>3.6799999999999999E-2</v>
      </c>
      <c r="T3028" s="39">
        <v>0</v>
      </c>
      <c r="U3028" s="39">
        <v>0</v>
      </c>
      <c r="V3028" s="39">
        <v>0</v>
      </c>
      <c r="W3028" s="39">
        <v>0</v>
      </c>
      <c r="X3028" s="39">
        <v>0</v>
      </c>
      <c r="Y3028" s="39">
        <v>0</v>
      </c>
      <c r="Z3028" s="39">
        <v>0</v>
      </c>
      <c r="AA3028" s="39" t="s">
        <v>47</v>
      </c>
      <c r="AB3028" s="39" t="s">
        <v>48</v>
      </c>
      <c r="AC3028" s="39">
        <v>2020</v>
      </c>
      <c r="AD30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3.6999999999999998E-2</v>
      </c>
    </row>
    <row r="3029" spans="1:30" hidden="1" x14ac:dyDescent="0.25">
      <c r="A3029" s="39" t="s">
        <v>89</v>
      </c>
      <c r="B3029" s="39" t="s">
        <v>39</v>
      </c>
      <c r="C3029" s="39" t="s">
        <v>40</v>
      </c>
      <c r="D3029" s="40">
        <v>43474.373194444444</v>
      </c>
      <c r="E3029" s="39" t="s">
        <v>80</v>
      </c>
      <c r="F3029" s="39" t="s">
        <v>79</v>
      </c>
      <c r="G3029" s="39" t="s">
        <v>144</v>
      </c>
      <c r="H3029" s="39" t="str">
        <f>IF(raw_impacts[[#This Row],[BldgVint]]="Old","Ex",raw_impacts[[#This Row],[BldgVint]])</f>
        <v>Rec</v>
      </c>
      <c r="I3029" s="39" t="s">
        <v>70</v>
      </c>
      <c r="J3029" s="39" t="s">
        <v>41</v>
      </c>
      <c r="K3029" s="39" t="s">
        <v>45</v>
      </c>
      <c r="L3029" s="39">
        <v>184</v>
      </c>
      <c r="M3029" s="39">
        <v>0</v>
      </c>
      <c r="N3029" s="39" t="s">
        <v>46</v>
      </c>
      <c r="O3029" s="39">
        <v>55.5</v>
      </c>
      <c r="P3029" s="39">
        <v>5.2299999999999999E-2</v>
      </c>
      <c r="Q3029" s="39">
        <v>0</v>
      </c>
      <c r="R3029" s="39">
        <v>55.5</v>
      </c>
      <c r="S3029" s="39">
        <v>5.2299999999999999E-2</v>
      </c>
      <c r="T3029" s="39">
        <v>0</v>
      </c>
      <c r="U3029" s="39">
        <v>0</v>
      </c>
      <c r="V3029" s="39">
        <v>0</v>
      </c>
      <c r="W3029" s="39">
        <v>0</v>
      </c>
      <c r="X3029" s="39">
        <v>0</v>
      </c>
      <c r="Y3029" s="39">
        <v>0</v>
      </c>
      <c r="Z3029" s="39">
        <v>0</v>
      </c>
      <c r="AA3029" s="39" t="s">
        <v>47</v>
      </c>
      <c r="AB3029" s="39" t="s">
        <v>48</v>
      </c>
      <c r="AC3029" s="39">
        <v>2020</v>
      </c>
      <c r="AD30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1.6E-2</v>
      </c>
    </row>
    <row r="3030" spans="1:30" hidden="1" x14ac:dyDescent="0.25">
      <c r="A3030" s="39" t="s">
        <v>93</v>
      </c>
      <c r="B3030" s="39" t="s">
        <v>39</v>
      </c>
      <c r="C3030" s="39" t="s">
        <v>40</v>
      </c>
      <c r="D3030" s="40">
        <v>43474.373194444444</v>
      </c>
      <c r="E3030" s="39" t="s">
        <v>80</v>
      </c>
      <c r="F3030" s="39" t="s">
        <v>42</v>
      </c>
      <c r="G3030" s="39" t="s">
        <v>144</v>
      </c>
      <c r="H3030" s="39" t="str">
        <f>IF(raw_impacts[[#This Row],[BldgVint]]="Old","Ex",raw_impacts[[#This Row],[BldgVint]])</f>
        <v>Rec</v>
      </c>
      <c r="I3030" s="39" t="s">
        <v>44</v>
      </c>
      <c r="J3030" s="39" t="s">
        <v>41</v>
      </c>
      <c r="K3030" s="39" t="s">
        <v>45</v>
      </c>
      <c r="L3030" s="39">
        <v>318</v>
      </c>
      <c r="M3030" s="39">
        <v>0</v>
      </c>
      <c r="N3030" s="39" t="s">
        <v>46</v>
      </c>
      <c r="O3030" s="39">
        <v>28.1</v>
      </c>
      <c r="P3030" s="39">
        <v>7.22E-2</v>
      </c>
      <c r="Q3030" s="39">
        <v>0</v>
      </c>
      <c r="R3030" s="39">
        <v>28.1</v>
      </c>
      <c r="S3030" s="39">
        <v>7.22E-2</v>
      </c>
      <c r="T3030" s="39">
        <v>0</v>
      </c>
      <c r="U3030" s="39">
        <v>0</v>
      </c>
      <c r="V3030" s="39">
        <v>0</v>
      </c>
      <c r="W3030" s="39">
        <v>0</v>
      </c>
      <c r="X3030" s="39">
        <v>0</v>
      </c>
      <c r="Y3030" s="39">
        <v>0</v>
      </c>
      <c r="Z3030" s="39">
        <v>0</v>
      </c>
      <c r="AA3030" s="39" t="s">
        <v>47</v>
      </c>
      <c r="AB3030" s="39" t="s">
        <v>48</v>
      </c>
      <c r="AC3030" s="39">
        <v>2020</v>
      </c>
      <c r="AD30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3031" spans="1:30" hidden="1" x14ac:dyDescent="0.25">
      <c r="A3031" s="39" t="s">
        <v>93</v>
      </c>
      <c r="B3031" s="39" t="s">
        <v>39</v>
      </c>
      <c r="C3031" s="39" t="s">
        <v>40</v>
      </c>
      <c r="D3031" s="40">
        <v>43474.373194444444</v>
      </c>
      <c r="E3031" s="39" t="s">
        <v>80</v>
      </c>
      <c r="F3031" s="39" t="s">
        <v>71</v>
      </c>
      <c r="G3031" s="39" t="s">
        <v>144</v>
      </c>
      <c r="H3031" s="39" t="str">
        <f>IF(raw_impacts[[#This Row],[BldgVint]]="Old","Ex",raw_impacts[[#This Row],[BldgVint]])</f>
        <v>Rec</v>
      </c>
      <c r="I3031" s="39" t="s">
        <v>44</v>
      </c>
      <c r="J3031" s="39" t="s">
        <v>41</v>
      </c>
      <c r="K3031" s="39" t="s">
        <v>45</v>
      </c>
      <c r="L3031" s="39">
        <v>155</v>
      </c>
      <c r="M3031" s="39">
        <v>0</v>
      </c>
      <c r="N3031" s="39" t="s">
        <v>46</v>
      </c>
      <c r="O3031" s="39">
        <v>18.7</v>
      </c>
      <c r="P3031" s="39">
        <v>3.2199999999999999E-2</v>
      </c>
      <c r="Q3031" s="39">
        <v>0</v>
      </c>
      <c r="R3031" s="39">
        <v>18.7</v>
      </c>
      <c r="S3031" s="39">
        <v>3.2199999999999999E-2</v>
      </c>
      <c r="T3031" s="39">
        <v>0</v>
      </c>
      <c r="U3031" s="39">
        <v>0</v>
      </c>
      <c r="V3031" s="39">
        <v>0</v>
      </c>
      <c r="W3031" s="39">
        <v>0</v>
      </c>
      <c r="X3031" s="39">
        <v>0</v>
      </c>
      <c r="Y3031" s="39">
        <v>0</v>
      </c>
      <c r="Z3031" s="39">
        <v>0</v>
      </c>
      <c r="AA3031" s="39" t="s">
        <v>47</v>
      </c>
      <c r="AB3031" s="39" t="s">
        <v>48</v>
      </c>
      <c r="AC3031" s="39">
        <v>2020</v>
      </c>
      <c r="AD30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3032" spans="1:30" hidden="1" x14ac:dyDescent="0.25">
      <c r="A3032" s="39" t="s">
        <v>93</v>
      </c>
      <c r="B3032" s="39" t="s">
        <v>39</v>
      </c>
      <c r="C3032" s="39" t="s">
        <v>40</v>
      </c>
      <c r="D3032" s="40">
        <v>43474.373194444444</v>
      </c>
      <c r="E3032" s="39" t="s">
        <v>80</v>
      </c>
      <c r="F3032" s="39" t="s">
        <v>72</v>
      </c>
      <c r="G3032" s="39" t="s">
        <v>144</v>
      </c>
      <c r="H3032" s="39" t="str">
        <f>IF(raw_impacts[[#This Row],[BldgVint]]="Old","Ex",raw_impacts[[#This Row],[BldgVint]])</f>
        <v>Rec</v>
      </c>
      <c r="I3032" s="39" t="s">
        <v>44</v>
      </c>
      <c r="J3032" s="39" t="s">
        <v>41</v>
      </c>
      <c r="K3032" s="39" t="s">
        <v>45</v>
      </c>
      <c r="L3032" s="39">
        <v>1180</v>
      </c>
      <c r="M3032" s="39">
        <v>0</v>
      </c>
      <c r="N3032" s="39" t="s">
        <v>46</v>
      </c>
      <c r="O3032" s="39">
        <v>23.6</v>
      </c>
      <c r="P3032" s="39">
        <v>5.4699999999999999E-2</v>
      </c>
      <c r="Q3032" s="39">
        <v>0</v>
      </c>
      <c r="R3032" s="39">
        <v>23.6</v>
      </c>
      <c r="S3032" s="39">
        <v>5.4699999999999999E-2</v>
      </c>
      <c r="T3032" s="39">
        <v>0</v>
      </c>
      <c r="U3032" s="39">
        <v>0</v>
      </c>
      <c r="V3032" s="39">
        <v>0</v>
      </c>
      <c r="W3032" s="39">
        <v>0</v>
      </c>
      <c r="X3032" s="39">
        <v>0</v>
      </c>
      <c r="Y3032" s="39">
        <v>0</v>
      </c>
      <c r="Z3032" s="39">
        <v>0</v>
      </c>
      <c r="AA3032" s="39" t="s">
        <v>47</v>
      </c>
      <c r="AB3032" s="39" t="s">
        <v>48</v>
      </c>
      <c r="AC3032" s="39">
        <v>2020</v>
      </c>
      <c r="AD30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3033" spans="1:30" hidden="1" x14ac:dyDescent="0.25">
      <c r="A3033" s="39" t="s">
        <v>93</v>
      </c>
      <c r="B3033" s="39" t="s">
        <v>39</v>
      </c>
      <c r="C3033" s="39" t="s">
        <v>40</v>
      </c>
      <c r="D3033" s="40">
        <v>43474.373194444444</v>
      </c>
      <c r="E3033" s="39" t="s">
        <v>80</v>
      </c>
      <c r="F3033" s="39" t="s">
        <v>73</v>
      </c>
      <c r="G3033" s="39" t="s">
        <v>144</v>
      </c>
      <c r="H3033" s="39" t="str">
        <f>IF(raw_impacts[[#This Row],[BldgVint]]="Old","Ex",raw_impacts[[#This Row],[BldgVint]])</f>
        <v>Rec</v>
      </c>
      <c r="I3033" s="39" t="s">
        <v>44</v>
      </c>
      <c r="J3033" s="39" t="s">
        <v>41</v>
      </c>
      <c r="K3033" s="39" t="s">
        <v>45</v>
      </c>
      <c r="L3033" s="39">
        <v>530</v>
      </c>
      <c r="M3033" s="39">
        <v>0</v>
      </c>
      <c r="N3033" s="39" t="s">
        <v>46</v>
      </c>
      <c r="O3033" s="39">
        <v>8.9</v>
      </c>
      <c r="P3033" s="39">
        <v>1.9800000000000002E-2</v>
      </c>
      <c r="Q3033" s="39">
        <v>0</v>
      </c>
      <c r="R3033" s="39">
        <v>8.9</v>
      </c>
      <c r="S3033" s="39">
        <v>1.9800000000000002E-2</v>
      </c>
      <c r="T3033" s="39">
        <v>0</v>
      </c>
      <c r="U3033" s="39">
        <v>0</v>
      </c>
      <c r="V3033" s="39">
        <v>0</v>
      </c>
      <c r="W3033" s="39">
        <v>0</v>
      </c>
      <c r="X3033" s="39">
        <v>0</v>
      </c>
      <c r="Y3033" s="39">
        <v>0</v>
      </c>
      <c r="Z3033" s="39">
        <v>0</v>
      </c>
      <c r="AA3033" s="39" t="s">
        <v>47</v>
      </c>
      <c r="AB3033" s="39" t="s">
        <v>48</v>
      </c>
      <c r="AC3033" s="39">
        <v>2020</v>
      </c>
      <c r="AD30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3034" spans="1:30" hidden="1" x14ac:dyDescent="0.25">
      <c r="A3034" s="39" t="s">
        <v>93</v>
      </c>
      <c r="B3034" s="39" t="s">
        <v>39</v>
      </c>
      <c r="C3034" s="39" t="s">
        <v>40</v>
      </c>
      <c r="D3034" s="40">
        <v>43474.373194444444</v>
      </c>
      <c r="E3034" s="39" t="s">
        <v>80</v>
      </c>
      <c r="F3034" s="39" t="s">
        <v>74</v>
      </c>
      <c r="G3034" s="39" t="s">
        <v>144</v>
      </c>
      <c r="H3034" s="39" t="str">
        <f>IF(raw_impacts[[#This Row],[BldgVint]]="Old","Ex",raw_impacts[[#This Row],[BldgVint]])</f>
        <v>Rec</v>
      </c>
      <c r="I3034" s="39" t="s">
        <v>44</v>
      </c>
      <c r="J3034" s="39" t="s">
        <v>41</v>
      </c>
      <c r="K3034" s="39" t="s">
        <v>45</v>
      </c>
      <c r="L3034" s="39">
        <v>88.8</v>
      </c>
      <c r="M3034" s="39">
        <v>0</v>
      </c>
      <c r="N3034" s="39" t="s">
        <v>46</v>
      </c>
      <c r="O3034" s="39">
        <v>75.599999999999994</v>
      </c>
      <c r="P3034" s="39">
        <v>4.6800000000000001E-2</v>
      </c>
      <c r="Q3034" s="39">
        <v>0</v>
      </c>
      <c r="R3034" s="39">
        <v>75.599999999999994</v>
      </c>
      <c r="S3034" s="39">
        <v>4.6800000000000001E-2</v>
      </c>
      <c r="T3034" s="39">
        <v>0</v>
      </c>
      <c r="U3034" s="39">
        <v>0</v>
      </c>
      <c r="V3034" s="39">
        <v>0</v>
      </c>
      <c r="W3034" s="39">
        <v>0</v>
      </c>
      <c r="X3034" s="39">
        <v>0</v>
      </c>
      <c r="Y3034" s="39">
        <v>0</v>
      </c>
      <c r="Z3034" s="39">
        <v>0</v>
      </c>
      <c r="AA3034" s="39" t="s">
        <v>47</v>
      </c>
      <c r="AB3034" s="39" t="s">
        <v>48</v>
      </c>
      <c r="AC3034" s="39">
        <v>2020</v>
      </c>
      <c r="AD30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3035" spans="1:30" hidden="1" x14ac:dyDescent="0.25">
      <c r="A3035" s="39" t="s">
        <v>93</v>
      </c>
      <c r="B3035" s="39" t="s">
        <v>39</v>
      </c>
      <c r="C3035" s="39" t="s">
        <v>40</v>
      </c>
      <c r="D3035" s="40">
        <v>43474.373194444444</v>
      </c>
      <c r="E3035" s="39" t="s">
        <v>80</v>
      </c>
      <c r="F3035" s="39" t="s">
        <v>75</v>
      </c>
      <c r="G3035" s="39" t="s">
        <v>144</v>
      </c>
      <c r="H3035" s="39" t="str">
        <f>IF(raw_impacts[[#This Row],[BldgVint]]="Old","Ex",raw_impacts[[#This Row],[BldgVint]])</f>
        <v>Rec</v>
      </c>
      <c r="I3035" s="39" t="s">
        <v>44</v>
      </c>
      <c r="J3035" s="39" t="s">
        <v>41</v>
      </c>
      <c r="K3035" s="39" t="s">
        <v>45</v>
      </c>
      <c r="L3035" s="39">
        <v>178</v>
      </c>
      <c r="M3035" s="39">
        <v>0</v>
      </c>
      <c r="N3035" s="39" t="s">
        <v>46</v>
      </c>
      <c r="O3035" s="39">
        <v>33.6</v>
      </c>
      <c r="P3035" s="39">
        <v>3.6999999999999998E-2</v>
      </c>
      <c r="Q3035" s="39">
        <v>0</v>
      </c>
      <c r="R3035" s="39">
        <v>33.6</v>
      </c>
      <c r="S3035" s="39">
        <v>3.6999999999999998E-2</v>
      </c>
      <c r="T3035" s="39">
        <v>0</v>
      </c>
      <c r="U3035" s="39">
        <v>0</v>
      </c>
      <c r="V3035" s="39">
        <v>0</v>
      </c>
      <c r="W3035" s="39">
        <v>0</v>
      </c>
      <c r="X3035" s="39">
        <v>0</v>
      </c>
      <c r="Y3035" s="39">
        <v>0</v>
      </c>
      <c r="Z3035" s="39">
        <v>0</v>
      </c>
      <c r="AA3035" s="39" t="s">
        <v>47</v>
      </c>
      <c r="AB3035" s="39" t="s">
        <v>48</v>
      </c>
      <c r="AC3035" s="39">
        <v>2020</v>
      </c>
      <c r="AD30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3036" spans="1:30" hidden="1" x14ac:dyDescent="0.25">
      <c r="A3036" s="39" t="s">
        <v>93</v>
      </c>
      <c r="B3036" s="39" t="s">
        <v>39</v>
      </c>
      <c r="C3036" s="39" t="s">
        <v>40</v>
      </c>
      <c r="D3036" s="40">
        <v>43474.373194444444</v>
      </c>
      <c r="E3036" s="39" t="s">
        <v>80</v>
      </c>
      <c r="F3036" s="39" t="s">
        <v>76</v>
      </c>
      <c r="G3036" s="39" t="s">
        <v>144</v>
      </c>
      <c r="H3036" s="39" t="str">
        <f>IF(raw_impacts[[#This Row],[BldgVint]]="Old","Ex",raw_impacts[[#This Row],[BldgVint]])</f>
        <v>Rec</v>
      </c>
      <c r="I3036" s="39" t="s">
        <v>44</v>
      </c>
      <c r="J3036" s="39" t="s">
        <v>41</v>
      </c>
      <c r="K3036" s="39" t="s">
        <v>45</v>
      </c>
      <c r="L3036" s="39">
        <v>62.8</v>
      </c>
      <c r="M3036" s="39">
        <v>0</v>
      </c>
      <c r="N3036" s="39" t="s">
        <v>46</v>
      </c>
      <c r="O3036" s="39">
        <v>11.8</v>
      </c>
      <c r="P3036" s="39">
        <v>3.1099999999999999E-2</v>
      </c>
      <c r="Q3036" s="39">
        <v>0</v>
      </c>
      <c r="R3036" s="39">
        <v>11.8</v>
      </c>
      <c r="S3036" s="39">
        <v>3.1099999999999999E-2</v>
      </c>
      <c r="T3036" s="39">
        <v>0</v>
      </c>
      <c r="U3036" s="39">
        <v>0</v>
      </c>
      <c r="V3036" s="39">
        <v>0</v>
      </c>
      <c r="W3036" s="39">
        <v>0</v>
      </c>
      <c r="X3036" s="39">
        <v>0</v>
      </c>
      <c r="Y3036" s="39">
        <v>0</v>
      </c>
      <c r="Z3036" s="39">
        <v>0</v>
      </c>
      <c r="AA3036" s="39" t="s">
        <v>47</v>
      </c>
      <c r="AB3036" s="39" t="s">
        <v>48</v>
      </c>
      <c r="AC3036" s="39">
        <v>2020</v>
      </c>
      <c r="AD30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3037" spans="1:30" hidden="1" x14ac:dyDescent="0.25">
      <c r="A3037" s="39" t="s">
        <v>93</v>
      </c>
      <c r="B3037" s="39" t="s">
        <v>39</v>
      </c>
      <c r="C3037" s="39" t="s">
        <v>40</v>
      </c>
      <c r="D3037" s="40">
        <v>43474.373194444444</v>
      </c>
      <c r="E3037" s="39" t="s">
        <v>80</v>
      </c>
      <c r="F3037" s="39" t="s">
        <v>77</v>
      </c>
      <c r="G3037" s="39" t="s">
        <v>144</v>
      </c>
      <c r="H3037" s="39" t="str">
        <f>IF(raw_impacts[[#This Row],[BldgVint]]="Old","Ex",raw_impacts[[#This Row],[BldgVint]])</f>
        <v>Rec</v>
      </c>
      <c r="I3037" s="39" t="s">
        <v>44</v>
      </c>
      <c r="J3037" s="39" t="s">
        <v>41</v>
      </c>
      <c r="K3037" s="39" t="s">
        <v>45</v>
      </c>
      <c r="L3037" s="39">
        <v>244</v>
      </c>
      <c r="M3037" s="39">
        <v>0</v>
      </c>
      <c r="N3037" s="39" t="s">
        <v>46</v>
      </c>
      <c r="O3037" s="39">
        <v>27.8</v>
      </c>
      <c r="P3037" s="39">
        <v>2.5899999999999999E-2</v>
      </c>
      <c r="Q3037" s="39">
        <v>0</v>
      </c>
      <c r="R3037" s="39">
        <v>27.8</v>
      </c>
      <c r="S3037" s="39">
        <v>2.5899999999999999E-2</v>
      </c>
      <c r="T3037" s="39">
        <v>0</v>
      </c>
      <c r="U3037" s="39">
        <v>0</v>
      </c>
      <c r="V3037" s="39">
        <v>0</v>
      </c>
      <c r="W3037" s="39">
        <v>0</v>
      </c>
      <c r="X3037" s="39">
        <v>0</v>
      </c>
      <c r="Y3037" s="39">
        <v>0</v>
      </c>
      <c r="Z3037" s="39">
        <v>0</v>
      </c>
      <c r="AA3037" s="39" t="s">
        <v>47</v>
      </c>
      <c r="AB3037" s="39" t="s">
        <v>48</v>
      </c>
      <c r="AC3037" s="39">
        <v>2020</v>
      </c>
      <c r="AD30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3038" spans="1:30" hidden="1" x14ac:dyDescent="0.25">
      <c r="A3038" s="39" t="s">
        <v>93</v>
      </c>
      <c r="B3038" s="39" t="s">
        <v>39</v>
      </c>
      <c r="C3038" s="39" t="s">
        <v>40</v>
      </c>
      <c r="D3038" s="40">
        <v>43474.373194444444</v>
      </c>
      <c r="E3038" s="39" t="s">
        <v>80</v>
      </c>
      <c r="F3038" s="39" t="s">
        <v>78</v>
      </c>
      <c r="G3038" s="39" t="s">
        <v>144</v>
      </c>
      <c r="H3038" s="39" t="str">
        <f>IF(raw_impacts[[#This Row],[BldgVint]]="Old","Ex",raw_impacts[[#This Row],[BldgVint]])</f>
        <v>Rec</v>
      </c>
      <c r="I3038" s="39" t="s">
        <v>44</v>
      </c>
      <c r="J3038" s="39" t="s">
        <v>41</v>
      </c>
      <c r="K3038" s="39" t="s">
        <v>45</v>
      </c>
      <c r="L3038" s="39">
        <v>13.8</v>
      </c>
      <c r="M3038" s="39">
        <v>0</v>
      </c>
      <c r="N3038" s="39" t="s">
        <v>46</v>
      </c>
      <c r="O3038" s="39">
        <v>31.9</v>
      </c>
      <c r="P3038" s="39">
        <v>2.5499999999999998E-2</v>
      </c>
      <c r="Q3038" s="39">
        <v>0</v>
      </c>
      <c r="R3038" s="39">
        <v>31.9</v>
      </c>
      <c r="S3038" s="39">
        <v>2.5499999999999998E-2</v>
      </c>
      <c r="T3038" s="39">
        <v>0</v>
      </c>
      <c r="U3038" s="39">
        <v>0</v>
      </c>
      <c r="V3038" s="39">
        <v>0</v>
      </c>
      <c r="W3038" s="39">
        <v>0</v>
      </c>
      <c r="X3038" s="39">
        <v>0</v>
      </c>
      <c r="Y3038" s="39">
        <v>0</v>
      </c>
      <c r="Z3038" s="39">
        <v>0</v>
      </c>
      <c r="AA3038" s="39" t="s">
        <v>47</v>
      </c>
      <c r="AB3038" s="39" t="s">
        <v>48</v>
      </c>
      <c r="AC3038" s="39">
        <v>2020</v>
      </c>
      <c r="AD30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3039" spans="1:30" hidden="1" x14ac:dyDescent="0.25">
      <c r="A3039" s="39" t="s">
        <v>93</v>
      </c>
      <c r="B3039" s="39" t="s">
        <v>39</v>
      </c>
      <c r="C3039" s="39" t="s">
        <v>40</v>
      </c>
      <c r="D3039" s="40">
        <v>43474.373194444444</v>
      </c>
      <c r="E3039" s="39" t="s">
        <v>80</v>
      </c>
      <c r="F3039" s="39" t="s">
        <v>79</v>
      </c>
      <c r="G3039" s="39" t="s">
        <v>144</v>
      </c>
      <c r="H3039" s="39" t="str">
        <f>IF(raw_impacts[[#This Row],[BldgVint]]="Old","Ex",raw_impacts[[#This Row],[BldgVint]])</f>
        <v>Rec</v>
      </c>
      <c r="I3039" s="39" t="s">
        <v>44</v>
      </c>
      <c r="J3039" s="39" t="s">
        <v>41</v>
      </c>
      <c r="K3039" s="39" t="s">
        <v>45</v>
      </c>
      <c r="L3039" s="39">
        <v>133</v>
      </c>
      <c r="M3039" s="39">
        <v>0</v>
      </c>
      <c r="N3039" s="39" t="s">
        <v>46</v>
      </c>
      <c r="O3039" s="39">
        <v>31.3</v>
      </c>
      <c r="P3039" s="39">
        <v>5.3800000000000001E-2</v>
      </c>
      <c r="Q3039" s="39">
        <v>0</v>
      </c>
      <c r="R3039" s="39">
        <v>31.3</v>
      </c>
      <c r="S3039" s="39">
        <v>5.3800000000000001E-2</v>
      </c>
      <c r="T3039" s="39">
        <v>0</v>
      </c>
      <c r="U3039" s="39">
        <v>0</v>
      </c>
      <c r="V3039" s="39">
        <v>0</v>
      </c>
      <c r="W3039" s="39">
        <v>0</v>
      </c>
      <c r="X3039" s="39">
        <v>0</v>
      </c>
      <c r="Y3039" s="39">
        <v>0</v>
      </c>
      <c r="Z3039" s="39">
        <v>0</v>
      </c>
      <c r="AA3039" s="39" t="s">
        <v>47</v>
      </c>
      <c r="AB3039" s="39" t="s">
        <v>48</v>
      </c>
      <c r="AC3039" s="39">
        <v>2020</v>
      </c>
      <c r="AD30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3040" spans="1:30" hidden="1" x14ac:dyDescent="0.25">
      <c r="A3040" s="39" t="s">
        <v>93</v>
      </c>
      <c r="B3040" s="39" t="s">
        <v>39</v>
      </c>
      <c r="C3040" s="39" t="s">
        <v>40</v>
      </c>
      <c r="D3040" s="40">
        <v>43474.373194444444</v>
      </c>
      <c r="E3040" s="39" t="s">
        <v>80</v>
      </c>
      <c r="F3040" s="39" t="s">
        <v>42</v>
      </c>
      <c r="G3040" s="39" t="s">
        <v>144</v>
      </c>
      <c r="H3040" s="39" t="str">
        <f>IF(raw_impacts[[#This Row],[BldgVint]]="Old","Ex",raw_impacts[[#This Row],[BldgVint]])</f>
        <v>Rec</v>
      </c>
      <c r="I3040" s="39" t="s">
        <v>56</v>
      </c>
      <c r="J3040" s="39" t="s">
        <v>41</v>
      </c>
      <c r="K3040" s="39" t="s">
        <v>45</v>
      </c>
      <c r="L3040" s="39">
        <v>570</v>
      </c>
      <c r="M3040" s="39">
        <v>0</v>
      </c>
      <c r="N3040" s="39" t="s">
        <v>46</v>
      </c>
      <c r="O3040" s="39">
        <v>104</v>
      </c>
      <c r="P3040" s="39">
        <v>9.2499999999999999E-2</v>
      </c>
      <c r="Q3040" s="39">
        <v>0</v>
      </c>
      <c r="R3040" s="39">
        <v>104</v>
      </c>
      <c r="S3040" s="39">
        <v>9.2499999999999999E-2</v>
      </c>
      <c r="T3040" s="39">
        <v>0</v>
      </c>
      <c r="U3040" s="39">
        <v>0</v>
      </c>
      <c r="V3040" s="39">
        <v>0</v>
      </c>
      <c r="W3040" s="39">
        <v>0</v>
      </c>
      <c r="X3040" s="39">
        <v>0</v>
      </c>
      <c r="Y3040" s="39">
        <v>0</v>
      </c>
      <c r="Z3040" s="39">
        <v>0</v>
      </c>
      <c r="AA3040" s="39" t="s">
        <v>47</v>
      </c>
      <c r="AB3040" s="39" t="s">
        <v>48</v>
      </c>
      <c r="AC3040" s="39">
        <v>2020</v>
      </c>
      <c r="AD30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0.151</v>
      </c>
    </row>
    <row r="3041" spans="1:30" hidden="1" x14ac:dyDescent="0.25">
      <c r="A3041" s="39" t="s">
        <v>93</v>
      </c>
      <c r="B3041" s="39" t="s">
        <v>39</v>
      </c>
      <c r="C3041" s="39" t="s">
        <v>40</v>
      </c>
      <c r="D3041" s="40">
        <v>43474.373194444444</v>
      </c>
      <c r="E3041" s="39" t="s">
        <v>80</v>
      </c>
      <c r="F3041" s="39" t="s">
        <v>71</v>
      </c>
      <c r="G3041" s="39" t="s">
        <v>144</v>
      </c>
      <c r="H3041" s="39" t="str">
        <f>IF(raw_impacts[[#This Row],[BldgVint]]="Old","Ex",raw_impacts[[#This Row],[BldgVint]])</f>
        <v>Rec</v>
      </c>
      <c r="I3041" s="39" t="s">
        <v>56</v>
      </c>
      <c r="J3041" s="39" t="s">
        <v>41</v>
      </c>
      <c r="K3041" s="39" t="s">
        <v>45</v>
      </c>
      <c r="L3041" s="39">
        <v>293</v>
      </c>
      <c r="M3041" s="39">
        <v>0</v>
      </c>
      <c r="N3041" s="39" t="s">
        <v>46</v>
      </c>
      <c r="O3041" s="39">
        <v>70.3</v>
      </c>
      <c r="P3041" s="39">
        <v>3.6999999999999998E-2</v>
      </c>
      <c r="Q3041" s="39">
        <v>0</v>
      </c>
      <c r="R3041" s="39">
        <v>70.3</v>
      </c>
      <c r="S3041" s="39">
        <v>3.6999999999999998E-2</v>
      </c>
      <c r="T3041" s="39">
        <v>0</v>
      </c>
      <c r="U3041" s="39">
        <v>0</v>
      </c>
      <c r="V3041" s="39">
        <v>0</v>
      </c>
      <c r="W3041" s="39">
        <v>0</v>
      </c>
      <c r="X3041" s="39">
        <v>0</v>
      </c>
      <c r="Y3041" s="39">
        <v>0</v>
      </c>
      <c r="Z3041" s="39">
        <v>0</v>
      </c>
      <c r="AA3041" s="39" t="s">
        <v>47</v>
      </c>
      <c r="AB3041" s="39" t="s">
        <v>48</v>
      </c>
      <c r="AC3041" s="39">
        <v>2020</v>
      </c>
      <c r="AD30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0.105</v>
      </c>
    </row>
    <row r="3042" spans="1:30" hidden="1" x14ac:dyDescent="0.25">
      <c r="A3042" s="39" t="s">
        <v>93</v>
      </c>
      <c r="B3042" s="39" t="s">
        <v>39</v>
      </c>
      <c r="C3042" s="39" t="s">
        <v>40</v>
      </c>
      <c r="D3042" s="40">
        <v>43474.373194444444</v>
      </c>
      <c r="E3042" s="39" t="s">
        <v>80</v>
      </c>
      <c r="F3042" s="39" t="s">
        <v>72</v>
      </c>
      <c r="G3042" s="39" t="s">
        <v>144</v>
      </c>
      <c r="H3042" s="39" t="str">
        <f>IF(raw_impacts[[#This Row],[BldgVint]]="Old","Ex",raw_impacts[[#This Row],[BldgVint]])</f>
        <v>Rec</v>
      </c>
      <c r="I3042" s="39" t="s">
        <v>56</v>
      </c>
      <c r="J3042" s="39" t="s">
        <v>41</v>
      </c>
      <c r="K3042" s="39" t="s">
        <v>45</v>
      </c>
      <c r="L3042" s="39">
        <v>1980</v>
      </c>
      <c r="M3042" s="39">
        <v>0</v>
      </c>
      <c r="N3042" s="39" t="s">
        <v>46</v>
      </c>
      <c r="O3042" s="39">
        <v>92.1</v>
      </c>
      <c r="P3042" s="39">
        <v>0.10199999999999999</v>
      </c>
      <c r="Q3042" s="39">
        <v>0</v>
      </c>
      <c r="R3042" s="39">
        <v>92.1</v>
      </c>
      <c r="S3042" s="39">
        <v>0.10199999999999999</v>
      </c>
      <c r="T3042" s="39">
        <v>0</v>
      </c>
      <c r="U3042" s="39">
        <v>0</v>
      </c>
      <c r="V3042" s="39">
        <v>0</v>
      </c>
      <c r="W3042" s="39">
        <v>0</v>
      </c>
      <c r="X3042" s="39">
        <v>0</v>
      </c>
      <c r="Y3042" s="39">
        <v>0</v>
      </c>
      <c r="Z3042" s="39">
        <v>0</v>
      </c>
      <c r="AA3042" s="39" t="s">
        <v>47</v>
      </c>
      <c r="AB3042" s="39" t="s">
        <v>48</v>
      </c>
      <c r="AC3042" s="39">
        <v>2020</v>
      </c>
      <c r="AD30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0.151</v>
      </c>
    </row>
    <row r="3043" spans="1:30" hidden="1" x14ac:dyDescent="0.25">
      <c r="A3043" s="39" t="s">
        <v>93</v>
      </c>
      <c r="B3043" s="39" t="s">
        <v>39</v>
      </c>
      <c r="C3043" s="39" t="s">
        <v>40</v>
      </c>
      <c r="D3043" s="40">
        <v>43474.373194444444</v>
      </c>
      <c r="E3043" s="39" t="s">
        <v>80</v>
      </c>
      <c r="F3043" s="39" t="s">
        <v>73</v>
      </c>
      <c r="G3043" s="39" t="s">
        <v>144</v>
      </c>
      <c r="H3043" s="39" t="str">
        <f>IF(raw_impacts[[#This Row],[BldgVint]]="Old","Ex",raw_impacts[[#This Row],[BldgVint]])</f>
        <v>Rec</v>
      </c>
      <c r="I3043" s="39" t="s">
        <v>56</v>
      </c>
      <c r="J3043" s="39" t="s">
        <v>41</v>
      </c>
      <c r="K3043" s="39" t="s">
        <v>45</v>
      </c>
      <c r="L3043" s="39">
        <v>835</v>
      </c>
      <c r="M3043" s="39">
        <v>0</v>
      </c>
      <c r="N3043" s="39" t="s">
        <v>46</v>
      </c>
      <c r="O3043" s="39">
        <v>57.6</v>
      </c>
      <c r="P3043" s="39">
        <v>5.6300000000000003E-2</v>
      </c>
      <c r="Q3043" s="39">
        <v>0</v>
      </c>
      <c r="R3043" s="39">
        <v>57.6</v>
      </c>
      <c r="S3043" s="39">
        <v>5.6300000000000003E-2</v>
      </c>
      <c r="T3043" s="39">
        <v>0</v>
      </c>
      <c r="U3043" s="39">
        <v>0</v>
      </c>
      <c r="V3043" s="39">
        <v>0</v>
      </c>
      <c r="W3043" s="39">
        <v>0</v>
      </c>
      <c r="X3043" s="39">
        <v>0</v>
      </c>
      <c r="Y3043" s="39">
        <v>0</v>
      </c>
      <c r="Z3043" s="39">
        <v>0</v>
      </c>
      <c r="AA3043" s="39" t="s">
        <v>47</v>
      </c>
      <c r="AB3043" s="39" t="s">
        <v>48</v>
      </c>
      <c r="AC3043" s="39">
        <v>2020</v>
      </c>
      <c r="AD30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0.21299999999999999</v>
      </c>
    </row>
    <row r="3044" spans="1:30" hidden="1" x14ac:dyDescent="0.25">
      <c r="A3044" s="39" t="s">
        <v>93</v>
      </c>
      <c r="B3044" s="39" t="s">
        <v>39</v>
      </c>
      <c r="C3044" s="39" t="s">
        <v>40</v>
      </c>
      <c r="D3044" s="40">
        <v>43474.373194444444</v>
      </c>
      <c r="E3044" s="39" t="s">
        <v>80</v>
      </c>
      <c r="F3044" s="39" t="s">
        <v>74</v>
      </c>
      <c r="G3044" s="39" t="s">
        <v>144</v>
      </c>
      <c r="H3044" s="39" t="str">
        <f>IF(raw_impacts[[#This Row],[BldgVint]]="Old","Ex",raw_impacts[[#This Row],[BldgVint]])</f>
        <v>Rec</v>
      </c>
      <c r="I3044" s="39" t="s">
        <v>56</v>
      </c>
      <c r="J3044" s="39" t="s">
        <v>41</v>
      </c>
      <c r="K3044" s="39" t="s">
        <v>45</v>
      </c>
      <c r="L3044" s="39">
        <v>157</v>
      </c>
      <c r="M3044" s="39">
        <v>0</v>
      </c>
      <c r="N3044" s="39" t="s">
        <v>46</v>
      </c>
      <c r="O3044" s="39">
        <v>153</v>
      </c>
      <c r="P3044" s="39">
        <v>0.13100000000000001</v>
      </c>
      <c r="Q3044" s="39">
        <v>0</v>
      </c>
      <c r="R3044" s="39">
        <v>153</v>
      </c>
      <c r="S3044" s="39">
        <v>0.13100000000000001</v>
      </c>
      <c r="T3044" s="39">
        <v>0</v>
      </c>
      <c r="U3044" s="39">
        <v>0</v>
      </c>
      <c r="V3044" s="39">
        <v>0</v>
      </c>
      <c r="W3044" s="39">
        <v>0</v>
      </c>
      <c r="X3044" s="39">
        <v>0</v>
      </c>
      <c r="Y3044" s="39">
        <v>0</v>
      </c>
      <c r="Z3044" s="39">
        <v>0</v>
      </c>
      <c r="AA3044" s="39" t="s">
        <v>47</v>
      </c>
      <c r="AB3044" s="39" t="s">
        <v>48</v>
      </c>
      <c r="AC3044" s="39">
        <v>2020</v>
      </c>
      <c r="AD30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0.16800000000000001</v>
      </c>
    </row>
    <row r="3045" spans="1:30" hidden="1" x14ac:dyDescent="0.25">
      <c r="A3045" s="39" t="s">
        <v>93</v>
      </c>
      <c r="B3045" s="39" t="s">
        <v>39</v>
      </c>
      <c r="C3045" s="39" t="s">
        <v>40</v>
      </c>
      <c r="D3045" s="40">
        <v>43474.373194444444</v>
      </c>
      <c r="E3045" s="39" t="s">
        <v>80</v>
      </c>
      <c r="F3045" s="39" t="s">
        <v>75</v>
      </c>
      <c r="G3045" s="39" t="s">
        <v>144</v>
      </c>
      <c r="H3045" s="39" t="str">
        <f>IF(raw_impacts[[#This Row],[BldgVint]]="Old","Ex",raw_impacts[[#This Row],[BldgVint]])</f>
        <v>Rec</v>
      </c>
      <c r="I3045" s="39" t="s">
        <v>56</v>
      </c>
      <c r="J3045" s="39" t="s">
        <v>41</v>
      </c>
      <c r="K3045" s="39" t="s">
        <v>45</v>
      </c>
      <c r="L3045" s="39">
        <v>294</v>
      </c>
      <c r="M3045" s="39">
        <v>0</v>
      </c>
      <c r="N3045" s="39" t="s">
        <v>46</v>
      </c>
      <c r="O3045" s="39">
        <v>99.3</v>
      </c>
      <c r="P3045" s="39">
        <v>8.6900000000000005E-2</v>
      </c>
      <c r="Q3045" s="39">
        <v>0</v>
      </c>
      <c r="R3045" s="39">
        <v>99.3</v>
      </c>
      <c r="S3045" s="39">
        <v>8.6900000000000005E-2</v>
      </c>
      <c r="T3045" s="39">
        <v>0</v>
      </c>
      <c r="U3045" s="39">
        <v>0</v>
      </c>
      <c r="V3045" s="39">
        <v>0</v>
      </c>
      <c r="W3045" s="39">
        <v>0</v>
      </c>
      <c r="X3045" s="39">
        <v>0</v>
      </c>
      <c r="Y3045" s="39">
        <v>0</v>
      </c>
      <c r="Z3045" s="39">
        <v>0</v>
      </c>
      <c r="AA3045" s="39" t="s">
        <v>47</v>
      </c>
      <c r="AB3045" s="39" t="s">
        <v>48</v>
      </c>
      <c r="AC3045" s="39">
        <v>2020</v>
      </c>
      <c r="AD30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0.26900000000000002</v>
      </c>
    </row>
    <row r="3046" spans="1:30" hidden="1" x14ac:dyDescent="0.25">
      <c r="A3046" s="39" t="s">
        <v>93</v>
      </c>
      <c r="B3046" s="39" t="s">
        <v>39</v>
      </c>
      <c r="C3046" s="39" t="s">
        <v>40</v>
      </c>
      <c r="D3046" s="40">
        <v>43474.373194444444</v>
      </c>
      <c r="E3046" s="39" t="s">
        <v>80</v>
      </c>
      <c r="F3046" s="39" t="s">
        <v>76</v>
      </c>
      <c r="G3046" s="39" t="s">
        <v>144</v>
      </c>
      <c r="H3046" s="39" t="str">
        <f>IF(raw_impacts[[#This Row],[BldgVint]]="Old","Ex",raw_impacts[[#This Row],[BldgVint]])</f>
        <v>Rec</v>
      </c>
      <c r="I3046" s="39" t="s">
        <v>56</v>
      </c>
      <c r="J3046" s="39" t="s">
        <v>41</v>
      </c>
      <c r="K3046" s="39" t="s">
        <v>45</v>
      </c>
      <c r="L3046" s="39">
        <v>99.2</v>
      </c>
      <c r="M3046" s="39">
        <v>0</v>
      </c>
      <c r="N3046" s="39" t="s">
        <v>46</v>
      </c>
      <c r="O3046" s="39">
        <v>107</v>
      </c>
      <c r="P3046" s="39">
        <v>0.125</v>
      </c>
      <c r="Q3046" s="39">
        <v>0</v>
      </c>
      <c r="R3046" s="39">
        <v>107</v>
      </c>
      <c r="S3046" s="39">
        <v>0.125</v>
      </c>
      <c r="T3046" s="39">
        <v>0</v>
      </c>
      <c r="U3046" s="39">
        <v>0</v>
      </c>
      <c r="V3046" s="39">
        <v>0</v>
      </c>
      <c r="W3046" s="39">
        <v>0</v>
      </c>
      <c r="X3046" s="39">
        <v>0</v>
      </c>
      <c r="Y3046" s="39">
        <v>0</v>
      </c>
      <c r="Z3046" s="39">
        <v>0</v>
      </c>
      <c r="AA3046" s="39" t="s">
        <v>47</v>
      </c>
      <c r="AB3046" s="39" t="s">
        <v>48</v>
      </c>
      <c r="AC3046" s="39">
        <v>2020</v>
      </c>
      <c r="AD30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0.21299999999999999</v>
      </c>
    </row>
    <row r="3047" spans="1:30" hidden="1" x14ac:dyDescent="0.25">
      <c r="A3047" s="39" t="s">
        <v>93</v>
      </c>
      <c r="B3047" s="39" t="s">
        <v>39</v>
      </c>
      <c r="C3047" s="39" t="s">
        <v>40</v>
      </c>
      <c r="D3047" s="40">
        <v>43474.373194444444</v>
      </c>
      <c r="E3047" s="39" t="s">
        <v>80</v>
      </c>
      <c r="F3047" s="39" t="s">
        <v>77</v>
      </c>
      <c r="G3047" s="39" t="s">
        <v>144</v>
      </c>
      <c r="H3047" s="39" t="str">
        <f>IF(raw_impacts[[#This Row],[BldgVint]]="Old","Ex",raw_impacts[[#This Row],[BldgVint]])</f>
        <v>Rec</v>
      </c>
      <c r="I3047" s="39" t="s">
        <v>56</v>
      </c>
      <c r="J3047" s="39" t="s">
        <v>41</v>
      </c>
      <c r="K3047" s="39" t="s">
        <v>45</v>
      </c>
      <c r="L3047" s="39">
        <v>360</v>
      </c>
      <c r="M3047" s="39">
        <v>0</v>
      </c>
      <c r="N3047" s="39" t="s">
        <v>46</v>
      </c>
      <c r="O3047" s="39">
        <v>97</v>
      </c>
      <c r="P3047" s="39">
        <v>6.8900000000000003E-2</v>
      </c>
      <c r="Q3047" s="39">
        <v>0</v>
      </c>
      <c r="R3047" s="39">
        <v>97</v>
      </c>
      <c r="S3047" s="39">
        <v>6.8900000000000003E-2</v>
      </c>
      <c r="T3047" s="39">
        <v>0</v>
      </c>
      <c r="U3047" s="39">
        <v>0</v>
      </c>
      <c r="V3047" s="39">
        <v>0</v>
      </c>
      <c r="W3047" s="39">
        <v>0</v>
      </c>
      <c r="X3047" s="39">
        <v>0</v>
      </c>
      <c r="Y3047" s="39">
        <v>0</v>
      </c>
      <c r="Z3047" s="39">
        <v>0</v>
      </c>
      <c r="AA3047" s="39" t="s">
        <v>47</v>
      </c>
      <c r="AB3047" s="39" t="s">
        <v>48</v>
      </c>
      <c r="AC3047" s="39">
        <v>2020</v>
      </c>
      <c r="AD30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0.71100000000000008</v>
      </c>
    </row>
    <row r="3048" spans="1:30" hidden="1" x14ac:dyDescent="0.25">
      <c r="A3048" s="39" t="s">
        <v>93</v>
      </c>
      <c r="B3048" s="39" t="s">
        <v>39</v>
      </c>
      <c r="C3048" s="39" t="s">
        <v>40</v>
      </c>
      <c r="D3048" s="40">
        <v>43474.373194444444</v>
      </c>
      <c r="E3048" s="39" t="s">
        <v>80</v>
      </c>
      <c r="F3048" s="39" t="s">
        <v>78</v>
      </c>
      <c r="G3048" s="39" t="s">
        <v>144</v>
      </c>
      <c r="H3048" s="39" t="str">
        <f>IF(raw_impacts[[#This Row],[BldgVint]]="Old","Ex",raw_impacts[[#This Row],[BldgVint]])</f>
        <v>Rec</v>
      </c>
      <c r="I3048" s="39" t="s">
        <v>56</v>
      </c>
      <c r="J3048" s="39" t="s">
        <v>41</v>
      </c>
      <c r="K3048" s="39" t="s">
        <v>45</v>
      </c>
      <c r="L3048" s="39">
        <v>20.6</v>
      </c>
      <c r="M3048" s="39">
        <v>0</v>
      </c>
      <c r="N3048" s="39" t="s">
        <v>46</v>
      </c>
      <c r="O3048" s="39">
        <v>111</v>
      </c>
      <c r="P3048" s="39">
        <v>7.7799999999999994E-2</v>
      </c>
      <c r="Q3048" s="39">
        <v>0</v>
      </c>
      <c r="R3048" s="39">
        <v>111</v>
      </c>
      <c r="S3048" s="39">
        <v>7.7799999999999994E-2</v>
      </c>
      <c r="T3048" s="39">
        <v>0</v>
      </c>
      <c r="U3048" s="39">
        <v>0</v>
      </c>
      <c r="V3048" s="39">
        <v>0</v>
      </c>
      <c r="W3048" s="39">
        <v>0</v>
      </c>
      <c r="X3048" s="39">
        <v>0</v>
      </c>
      <c r="Y3048" s="39">
        <v>0</v>
      </c>
      <c r="Z3048" s="39">
        <v>0</v>
      </c>
      <c r="AA3048" s="39" t="s">
        <v>47</v>
      </c>
      <c r="AB3048" s="39" t="s">
        <v>48</v>
      </c>
      <c r="AC3048" s="39">
        <v>2020</v>
      </c>
      <c r="AD30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0.19900000000000001</v>
      </c>
    </row>
    <row r="3049" spans="1:30" hidden="1" x14ac:dyDescent="0.25">
      <c r="A3049" s="39" t="s">
        <v>93</v>
      </c>
      <c r="B3049" s="39" t="s">
        <v>39</v>
      </c>
      <c r="C3049" s="39" t="s">
        <v>40</v>
      </c>
      <c r="D3049" s="40">
        <v>43474.373194444444</v>
      </c>
      <c r="E3049" s="39" t="s">
        <v>80</v>
      </c>
      <c r="F3049" s="39" t="s">
        <v>79</v>
      </c>
      <c r="G3049" s="39" t="s">
        <v>144</v>
      </c>
      <c r="H3049" s="39" t="str">
        <f>IF(raw_impacts[[#This Row],[BldgVint]]="Old","Ex",raw_impacts[[#This Row],[BldgVint]])</f>
        <v>Rec</v>
      </c>
      <c r="I3049" s="39" t="s">
        <v>56</v>
      </c>
      <c r="J3049" s="39" t="s">
        <v>41</v>
      </c>
      <c r="K3049" s="39" t="s">
        <v>45</v>
      </c>
      <c r="L3049" s="39">
        <v>229</v>
      </c>
      <c r="M3049" s="39">
        <v>0</v>
      </c>
      <c r="N3049" s="39" t="s">
        <v>46</v>
      </c>
      <c r="O3049" s="39">
        <v>122</v>
      </c>
      <c r="P3049" s="39">
        <v>0.124</v>
      </c>
      <c r="Q3049" s="39">
        <v>0</v>
      </c>
      <c r="R3049" s="39">
        <v>122</v>
      </c>
      <c r="S3049" s="39">
        <v>0.124</v>
      </c>
      <c r="T3049" s="39">
        <v>0</v>
      </c>
      <c r="U3049" s="39">
        <v>0</v>
      </c>
      <c r="V3049" s="39">
        <v>0</v>
      </c>
      <c r="W3049" s="39">
        <v>0</v>
      </c>
      <c r="X3049" s="39">
        <v>0</v>
      </c>
      <c r="Y3049" s="39">
        <v>0</v>
      </c>
      <c r="Z3049" s="39">
        <v>0</v>
      </c>
      <c r="AA3049" s="39" t="s">
        <v>47</v>
      </c>
      <c r="AB3049" s="39" t="s">
        <v>48</v>
      </c>
      <c r="AC3049" s="39">
        <v>2020</v>
      </c>
      <c r="AD30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0.28499999999999998</v>
      </c>
    </row>
    <row r="3050" spans="1:30" hidden="1" x14ac:dyDescent="0.25">
      <c r="A3050" s="39" t="s">
        <v>93</v>
      </c>
      <c r="B3050" s="39" t="s">
        <v>39</v>
      </c>
      <c r="C3050" s="39" t="s">
        <v>40</v>
      </c>
      <c r="D3050" s="40">
        <v>43474.373194444444</v>
      </c>
      <c r="E3050" s="39" t="s">
        <v>80</v>
      </c>
      <c r="F3050" s="39" t="s">
        <v>42</v>
      </c>
      <c r="G3050" s="39" t="s">
        <v>144</v>
      </c>
      <c r="H3050" s="39" t="str">
        <f>IF(raw_impacts[[#This Row],[BldgVint]]="Old","Ex",raw_impacts[[#This Row],[BldgVint]])</f>
        <v>Rec</v>
      </c>
      <c r="I3050" s="39" t="s">
        <v>57</v>
      </c>
      <c r="J3050" s="39" t="s">
        <v>41</v>
      </c>
      <c r="K3050" s="39" t="s">
        <v>45</v>
      </c>
      <c r="L3050" s="39">
        <v>438</v>
      </c>
      <c r="M3050" s="39">
        <v>0</v>
      </c>
      <c r="N3050" s="39" t="s">
        <v>46</v>
      </c>
      <c r="O3050" s="39">
        <v>79.5</v>
      </c>
      <c r="P3050" s="39">
        <v>5.4899999999999997E-2</v>
      </c>
      <c r="Q3050" s="39">
        <v>0</v>
      </c>
      <c r="R3050" s="39">
        <v>79.5</v>
      </c>
      <c r="S3050" s="39">
        <v>5.4899999999999997E-2</v>
      </c>
      <c r="T3050" s="39">
        <v>0</v>
      </c>
      <c r="U3050" s="39">
        <v>0</v>
      </c>
      <c r="V3050" s="39">
        <v>0</v>
      </c>
      <c r="W3050" s="39">
        <v>0</v>
      </c>
      <c r="X3050" s="39">
        <v>0</v>
      </c>
      <c r="Y3050" s="39">
        <v>0</v>
      </c>
      <c r="Z3050" s="39">
        <v>0</v>
      </c>
      <c r="AA3050" s="39" t="s">
        <v>47</v>
      </c>
      <c r="AB3050" s="39" t="s">
        <v>48</v>
      </c>
      <c r="AC3050" s="39">
        <v>2020</v>
      </c>
      <c r="AD30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0.57299999999999995</v>
      </c>
    </row>
    <row r="3051" spans="1:30" hidden="1" x14ac:dyDescent="0.25">
      <c r="A3051" s="39" t="s">
        <v>93</v>
      </c>
      <c r="B3051" s="39" t="s">
        <v>39</v>
      </c>
      <c r="C3051" s="39" t="s">
        <v>40</v>
      </c>
      <c r="D3051" s="40">
        <v>43474.373194444444</v>
      </c>
      <c r="E3051" s="39" t="s">
        <v>80</v>
      </c>
      <c r="F3051" s="39" t="s">
        <v>71</v>
      </c>
      <c r="G3051" s="39" t="s">
        <v>144</v>
      </c>
      <c r="H3051" s="39" t="str">
        <f>IF(raw_impacts[[#This Row],[BldgVint]]="Old","Ex",raw_impacts[[#This Row],[BldgVint]])</f>
        <v>Rec</v>
      </c>
      <c r="I3051" s="39" t="s">
        <v>57</v>
      </c>
      <c r="J3051" s="39" t="s">
        <v>41</v>
      </c>
      <c r="K3051" s="39" t="s">
        <v>45</v>
      </c>
      <c r="L3051" s="39">
        <v>226</v>
      </c>
      <c r="M3051" s="39">
        <v>0</v>
      </c>
      <c r="N3051" s="39" t="s">
        <v>46</v>
      </c>
      <c r="O3051" s="39">
        <v>50.3</v>
      </c>
      <c r="P3051" s="39">
        <v>1.3100000000000001E-2</v>
      </c>
      <c r="Q3051" s="39">
        <v>0</v>
      </c>
      <c r="R3051" s="39">
        <v>50.3</v>
      </c>
      <c r="S3051" s="39">
        <v>1.3100000000000001E-2</v>
      </c>
      <c r="T3051" s="39">
        <v>0</v>
      </c>
      <c r="U3051" s="39">
        <v>0</v>
      </c>
      <c r="V3051" s="39">
        <v>0</v>
      </c>
      <c r="W3051" s="39">
        <v>0</v>
      </c>
      <c r="X3051" s="39">
        <v>0</v>
      </c>
      <c r="Y3051" s="39">
        <v>0</v>
      </c>
      <c r="Z3051" s="39">
        <v>0</v>
      </c>
      <c r="AA3051" s="39" t="s">
        <v>47</v>
      </c>
      <c r="AB3051" s="39" t="s">
        <v>48</v>
      </c>
      <c r="AC3051" s="39">
        <v>2020</v>
      </c>
      <c r="AD30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0.313</v>
      </c>
    </row>
    <row r="3052" spans="1:30" hidden="1" x14ac:dyDescent="0.25">
      <c r="A3052" s="39" t="s">
        <v>93</v>
      </c>
      <c r="B3052" s="39" t="s">
        <v>39</v>
      </c>
      <c r="C3052" s="39" t="s">
        <v>40</v>
      </c>
      <c r="D3052" s="40">
        <v>43474.373194444444</v>
      </c>
      <c r="E3052" s="39" t="s">
        <v>80</v>
      </c>
      <c r="F3052" s="39" t="s">
        <v>72</v>
      </c>
      <c r="G3052" s="39" t="s">
        <v>144</v>
      </c>
      <c r="H3052" s="39" t="str">
        <f>IF(raw_impacts[[#This Row],[BldgVint]]="Old","Ex",raw_impacts[[#This Row],[BldgVint]])</f>
        <v>Rec</v>
      </c>
      <c r="I3052" s="39" t="s">
        <v>57</v>
      </c>
      <c r="J3052" s="39" t="s">
        <v>41</v>
      </c>
      <c r="K3052" s="39" t="s">
        <v>45</v>
      </c>
      <c r="L3052" s="39">
        <v>1550</v>
      </c>
      <c r="M3052" s="39">
        <v>0</v>
      </c>
      <c r="N3052" s="39" t="s">
        <v>46</v>
      </c>
      <c r="O3052" s="39">
        <v>65.2</v>
      </c>
      <c r="P3052" s="39">
        <v>6.1199999999999997E-2</v>
      </c>
      <c r="Q3052" s="39">
        <v>0</v>
      </c>
      <c r="R3052" s="39">
        <v>65.2</v>
      </c>
      <c r="S3052" s="39">
        <v>6.1199999999999997E-2</v>
      </c>
      <c r="T3052" s="39">
        <v>0</v>
      </c>
      <c r="U3052" s="39">
        <v>0</v>
      </c>
      <c r="V3052" s="39">
        <v>0</v>
      </c>
      <c r="W3052" s="39">
        <v>0</v>
      </c>
      <c r="X3052" s="39">
        <v>0</v>
      </c>
      <c r="Y3052" s="39">
        <v>0</v>
      </c>
      <c r="Z3052" s="39">
        <v>0</v>
      </c>
      <c r="AA3052" s="39" t="s">
        <v>47</v>
      </c>
      <c r="AB3052" s="39" t="s">
        <v>48</v>
      </c>
      <c r="AC3052" s="39">
        <v>2020</v>
      </c>
      <c r="AD30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0.57299999999999995</v>
      </c>
    </row>
    <row r="3053" spans="1:30" hidden="1" x14ac:dyDescent="0.25">
      <c r="A3053" s="39" t="s">
        <v>93</v>
      </c>
      <c r="B3053" s="39" t="s">
        <v>39</v>
      </c>
      <c r="C3053" s="39" t="s">
        <v>40</v>
      </c>
      <c r="D3053" s="40">
        <v>43474.373194444444</v>
      </c>
      <c r="E3053" s="39" t="s">
        <v>80</v>
      </c>
      <c r="F3053" s="39" t="s">
        <v>73</v>
      </c>
      <c r="G3053" s="39" t="s">
        <v>144</v>
      </c>
      <c r="H3053" s="39" t="str">
        <f>IF(raw_impacts[[#This Row],[BldgVint]]="Old","Ex",raw_impacts[[#This Row],[BldgVint]])</f>
        <v>Rec</v>
      </c>
      <c r="I3053" s="39" t="s">
        <v>57</v>
      </c>
      <c r="J3053" s="39" t="s">
        <v>41</v>
      </c>
      <c r="K3053" s="39" t="s">
        <v>45</v>
      </c>
      <c r="L3053" s="39">
        <v>581</v>
      </c>
      <c r="M3053" s="39">
        <v>0</v>
      </c>
      <c r="N3053" s="39" t="s">
        <v>46</v>
      </c>
      <c r="O3053" s="39">
        <v>44</v>
      </c>
      <c r="P3053" s="39">
        <v>4.0800000000000003E-2</v>
      </c>
      <c r="Q3053" s="39">
        <v>0</v>
      </c>
      <c r="R3053" s="39">
        <v>44</v>
      </c>
      <c r="S3053" s="39">
        <v>4.0800000000000003E-2</v>
      </c>
      <c r="T3053" s="39">
        <v>0</v>
      </c>
      <c r="U3053" s="39">
        <v>0</v>
      </c>
      <c r="V3053" s="39">
        <v>0</v>
      </c>
      <c r="W3053" s="39">
        <v>0</v>
      </c>
      <c r="X3053" s="39">
        <v>0</v>
      </c>
      <c r="Y3053" s="39">
        <v>0</v>
      </c>
      <c r="Z3053" s="39">
        <v>0</v>
      </c>
      <c r="AA3053" s="39" t="s">
        <v>47</v>
      </c>
      <c r="AB3053" s="39" t="s">
        <v>48</v>
      </c>
      <c r="AC3053" s="39">
        <v>2020</v>
      </c>
      <c r="AD30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0.58299999999999996</v>
      </c>
    </row>
    <row r="3054" spans="1:30" hidden="1" x14ac:dyDescent="0.25">
      <c r="A3054" s="39" t="s">
        <v>93</v>
      </c>
      <c r="B3054" s="39" t="s">
        <v>39</v>
      </c>
      <c r="C3054" s="39" t="s">
        <v>40</v>
      </c>
      <c r="D3054" s="40">
        <v>43474.373194444444</v>
      </c>
      <c r="E3054" s="39" t="s">
        <v>80</v>
      </c>
      <c r="F3054" s="39" t="s">
        <v>74</v>
      </c>
      <c r="G3054" s="39" t="s">
        <v>144</v>
      </c>
      <c r="H3054" s="39" t="str">
        <f>IF(raw_impacts[[#This Row],[BldgVint]]="Old","Ex",raw_impacts[[#This Row],[BldgVint]])</f>
        <v>Rec</v>
      </c>
      <c r="I3054" s="39" t="s">
        <v>57</v>
      </c>
      <c r="J3054" s="39" t="s">
        <v>41</v>
      </c>
      <c r="K3054" s="39" t="s">
        <v>45</v>
      </c>
      <c r="L3054" s="39">
        <v>122</v>
      </c>
      <c r="M3054" s="39">
        <v>0</v>
      </c>
      <c r="N3054" s="39" t="s">
        <v>46</v>
      </c>
      <c r="O3054" s="39">
        <v>127</v>
      </c>
      <c r="P3054" s="39">
        <v>8.6099999999999996E-2</v>
      </c>
      <c r="Q3054" s="39">
        <v>0</v>
      </c>
      <c r="R3054" s="39">
        <v>127</v>
      </c>
      <c r="S3054" s="39">
        <v>8.6099999999999996E-2</v>
      </c>
      <c r="T3054" s="39">
        <v>0</v>
      </c>
      <c r="U3054" s="39">
        <v>0</v>
      </c>
      <c r="V3054" s="39">
        <v>0</v>
      </c>
      <c r="W3054" s="39">
        <v>0</v>
      </c>
      <c r="X3054" s="39">
        <v>0</v>
      </c>
      <c r="Y3054" s="39">
        <v>0</v>
      </c>
      <c r="Z3054" s="39">
        <v>0</v>
      </c>
      <c r="AA3054" s="39" t="s">
        <v>47</v>
      </c>
      <c r="AB3054" s="39" t="s">
        <v>48</v>
      </c>
      <c r="AC3054" s="39">
        <v>2020</v>
      </c>
      <c r="AD30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0.501</v>
      </c>
    </row>
    <row r="3055" spans="1:30" hidden="1" x14ac:dyDescent="0.25">
      <c r="A3055" s="39" t="s">
        <v>93</v>
      </c>
      <c r="B3055" s="39" t="s">
        <v>39</v>
      </c>
      <c r="C3055" s="39" t="s">
        <v>40</v>
      </c>
      <c r="D3055" s="40">
        <v>43474.373194444444</v>
      </c>
      <c r="E3055" s="39" t="s">
        <v>80</v>
      </c>
      <c r="F3055" s="39" t="s">
        <v>75</v>
      </c>
      <c r="G3055" s="39" t="s">
        <v>144</v>
      </c>
      <c r="H3055" s="39" t="str">
        <f>IF(raw_impacts[[#This Row],[BldgVint]]="Old","Ex",raw_impacts[[#This Row],[BldgVint]])</f>
        <v>Rec</v>
      </c>
      <c r="I3055" s="39" t="s">
        <v>57</v>
      </c>
      <c r="J3055" s="39" t="s">
        <v>41</v>
      </c>
      <c r="K3055" s="39" t="s">
        <v>45</v>
      </c>
      <c r="L3055" s="39">
        <v>230</v>
      </c>
      <c r="M3055" s="39">
        <v>0</v>
      </c>
      <c r="N3055" s="39" t="s">
        <v>46</v>
      </c>
      <c r="O3055" s="39">
        <v>83.6</v>
      </c>
      <c r="P3055" s="39">
        <v>5.8099999999999999E-2</v>
      </c>
      <c r="Q3055" s="39">
        <v>0</v>
      </c>
      <c r="R3055" s="39">
        <v>83.6</v>
      </c>
      <c r="S3055" s="39">
        <v>5.8099999999999999E-2</v>
      </c>
      <c r="T3055" s="39">
        <v>0</v>
      </c>
      <c r="U3055" s="39">
        <v>0</v>
      </c>
      <c r="V3055" s="39">
        <v>0</v>
      </c>
      <c r="W3055" s="39">
        <v>0</v>
      </c>
      <c r="X3055" s="39">
        <v>0</v>
      </c>
      <c r="Y3055" s="39">
        <v>0</v>
      </c>
      <c r="Z3055" s="39">
        <v>0</v>
      </c>
      <c r="AA3055" s="39" t="s">
        <v>47</v>
      </c>
      <c r="AB3055" s="39" t="s">
        <v>48</v>
      </c>
      <c r="AC3055" s="39">
        <v>2020</v>
      </c>
      <c r="AD30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1.0449999999999999</v>
      </c>
    </row>
    <row r="3056" spans="1:30" hidden="1" x14ac:dyDescent="0.25">
      <c r="A3056" s="39" t="s">
        <v>93</v>
      </c>
      <c r="B3056" s="39" t="s">
        <v>39</v>
      </c>
      <c r="C3056" s="39" t="s">
        <v>40</v>
      </c>
      <c r="D3056" s="40">
        <v>43474.373194444444</v>
      </c>
      <c r="E3056" s="39" t="s">
        <v>80</v>
      </c>
      <c r="F3056" s="39" t="s">
        <v>76</v>
      </c>
      <c r="G3056" s="39" t="s">
        <v>144</v>
      </c>
      <c r="H3056" s="39" t="str">
        <f>IF(raw_impacts[[#This Row],[BldgVint]]="Old","Ex",raw_impacts[[#This Row],[BldgVint]])</f>
        <v>Rec</v>
      </c>
      <c r="I3056" s="39" t="s">
        <v>57</v>
      </c>
      <c r="J3056" s="39" t="s">
        <v>41</v>
      </c>
      <c r="K3056" s="39" t="s">
        <v>45</v>
      </c>
      <c r="L3056" s="39">
        <v>79.099999999999994</v>
      </c>
      <c r="M3056" s="39">
        <v>0</v>
      </c>
      <c r="N3056" s="39" t="s">
        <v>46</v>
      </c>
      <c r="O3056" s="39">
        <v>61.4</v>
      </c>
      <c r="P3056" s="39">
        <v>7.6999999999999999E-2</v>
      </c>
      <c r="Q3056" s="39">
        <v>0</v>
      </c>
      <c r="R3056" s="39">
        <v>61.4</v>
      </c>
      <c r="S3056" s="39">
        <v>7.6999999999999999E-2</v>
      </c>
      <c r="T3056" s="39">
        <v>0</v>
      </c>
      <c r="U3056" s="39">
        <v>0</v>
      </c>
      <c r="V3056" s="39">
        <v>0</v>
      </c>
      <c r="W3056" s="39">
        <v>0</v>
      </c>
      <c r="X3056" s="39">
        <v>0</v>
      </c>
      <c r="Y3056" s="39">
        <v>0</v>
      </c>
      <c r="Z3056" s="39">
        <v>0</v>
      </c>
      <c r="AA3056" s="39" t="s">
        <v>47</v>
      </c>
      <c r="AB3056" s="39" t="s">
        <v>48</v>
      </c>
      <c r="AC3056" s="39">
        <v>2020</v>
      </c>
      <c r="AD30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0.58299999999999996</v>
      </c>
    </row>
    <row r="3057" spans="1:30" hidden="1" x14ac:dyDescent="0.25">
      <c r="A3057" s="39" t="s">
        <v>93</v>
      </c>
      <c r="B3057" s="39" t="s">
        <v>39</v>
      </c>
      <c r="C3057" s="39" t="s">
        <v>40</v>
      </c>
      <c r="D3057" s="40">
        <v>43474.373194444444</v>
      </c>
      <c r="E3057" s="39" t="s">
        <v>80</v>
      </c>
      <c r="F3057" s="39" t="s">
        <v>77</v>
      </c>
      <c r="G3057" s="39" t="s">
        <v>144</v>
      </c>
      <c r="H3057" s="39" t="str">
        <f>IF(raw_impacts[[#This Row],[BldgVint]]="Old","Ex",raw_impacts[[#This Row],[BldgVint]])</f>
        <v>Rec</v>
      </c>
      <c r="I3057" s="39" t="s">
        <v>57</v>
      </c>
      <c r="J3057" s="39" t="s">
        <v>41</v>
      </c>
      <c r="K3057" s="39" t="s">
        <v>45</v>
      </c>
      <c r="L3057" s="39">
        <v>292</v>
      </c>
      <c r="M3057" s="39">
        <v>0</v>
      </c>
      <c r="N3057" s="39" t="s">
        <v>46</v>
      </c>
      <c r="O3057" s="39">
        <v>76.2</v>
      </c>
      <c r="P3057" s="39">
        <v>4.6399999999999997E-2</v>
      </c>
      <c r="Q3057" s="39">
        <v>0</v>
      </c>
      <c r="R3057" s="39">
        <v>76.2</v>
      </c>
      <c r="S3057" s="39">
        <v>4.6399999999999997E-2</v>
      </c>
      <c r="T3057" s="39">
        <v>0</v>
      </c>
      <c r="U3057" s="39">
        <v>0</v>
      </c>
      <c r="V3057" s="39">
        <v>0</v>
      </c>
      <c r="W3057" s="39">
        <v>0</v>
      </c>
      <c r="X3057" s="39">
        <v>0</v>
      </c>
      <c r="Y3057" s="39">
        <v>0</v>
      </c>
      <c r="Z3057" s="39">
        <v>0</v>
      </c>
      <c r="AA3057" s="39" t="s">
        <v>47</v>
      </c>
      <c r="AB3057" s="39" t="s">
        <v>48</v>
      </c>
      <c r="AC3057" s="39">
        <v>2020</v>
      </c>
      <c r="AD30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6.492</v>
      </c>
    </row>
    <row r="3058" spans="1:30" hidden="1" x14ac:dyDescent="0.25">
      <c r="A3058" s="39" t="s">
        <v>93</v>
      </c>
      <c r="B3058" s="39" t="s">
        <v>39</v>
      </c>
      <c r="C3058" s="39" t="s">
        <v>40</v>
      </c>
      <c r="D3058" s="40">
        <v>43474.373194444444</v>
      </c>
      <c r="E3058" s="39" t="s">
        <v>80</v>
      </c>
      <c r="F3058" s="39" t="s">
        <v>78</v>
      </c>
      <c r="G3058" s="39" t="s">
        <v>144</v>
      </c>
      <c r="H3058" s="39" t="str">
        <f>IF(raw_impacts[[#This Row],[BldgVint]]="Old","Ex",raw_impacts[[#This Row],[BldgVint]])</f>
        <v>Rec</v>
      </c>
      <c r="I3058" s="39" t="s">
        <v>57</v>
      </c>
      <c r="J3058" s="39" t="s">
        <v>41</v>
      </c>
      <c r="K3058" s="39" t="s">
        <v>45</v>
      </c>
      <c r="L3058" s="39">
        <v>17.7</v>
      </c>
      <c r="M3058" s="39">
        <v>0</v>
      </c>
      <c r="N3058" s="39" t="s">
        <v>46</v>
      </c>
      <c r="O3058" s="39">
        <v>83</v>
      </c>
      <c r="P3058" s="39">
        <v>4.9599999999999998E-2</v>
      </c>
      <c r="Q3058" s="39">
        <v>0</v>
      </c>
      <c r="R3058" s="39">
        <v>83</v>
      </c>
      <c r="S3058" s="39">
        <v>4.9599999999999998E-2</v>
      </c>
      <c r="T3058" s="39">
        <v>0</v>
      </c>
      <c r="U3058" s="39">
        <v>0</v>
      </c>
      <c r="V3058" s="39">
        <v>0</v>
      </c>
      <c r="W3058" s="39">
        <v>0</v>
      </c>
      <c r="X3058" s="39">
        <v>0</v>
      </c>
      <c r="Y3058" s="39">
        <v>0</v>
      </c>
      <c r="Z3058" s="39">
        <v>0</v>
      </c>
      <c r="AA3058" s="39" t="s">
        <v>47</v>
      </c>
      <c r="AB3058" s="39" t="s">
        <v>48</v>
      </c>
      <c r="AC3058" s="39">
        <v>2020</v>
      </c>
      <c r="AD30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1.2050000000000001</v>
      </c>
    </row>
    <row r="3059" spans="1:30" hidden="1" x14ac:dyDescent="0.25">
      <c r="A3059" s="39" t="s">
        <v>93</v>
      </c>
      <c r="B3059" s="39" t="s">
        <v>39</v>
      </c>
      <c r="C3059" s="39" t="s">
        <v>40</v>
      </c>
      <c r="D3059" s="40">
        <v>43474.373194444444</v>
      </c>
      <c r="E3059" s="39" t="s">
        <v>80</v>
      </c>
      <c r="F3059" s="39" t="s">
        <v>79</v>
      </c>
      <c r="G3059" s="39" t="s">
        <v>144</v>
      </c>
      <c r="H3059" s="39" t="str">
        <f>IF(raw_impacts[[#This Row],[BldgVint]]="Old","Ex",raw_impacts[[#This Row],[BldgVint]])</f>
        <v>Rec</v>
      </c>
      <c r="I3059" s="39" t="s">
        <v>57</v>
      </c>
      <c r="J3059" s="39" t="s">
        <v>41</v>
      </c>
      <c r="K3059" s="39" t="s">
        <v>45</v>
      </c>
      <c r="L3059" s="39">
        <v>182</v>
      </c>
      <c r="M3059" s="39">
        <v>0</v>
      </c>
      <c r="N3059" s="39" t="s">
        <v>46</v>
      </c>
      <c r="O3059" s="39">
        <v>85.1</v>
      </c>
      <c r="P3059" s="39">
        <v>8.6999999999999994E-2</v>
      </c>
      <c r="Q3059" s="39">
        <v>0</v>
      </c>
      <c r="R3059" s="39">
        <v>85.1</v>
      </c>
      <c r="S3059" s="39">
        <v>8.6999999999999994E-2</v>
      </c>
      <c r="T3059" s="39">
        <v>0</v>
      </c>
      <c r="U3059" s="39">
        <v>0</v>
      </c>
      <c r="V3059" s="39">
        <v>0</v>
      </c>
      <c r="W3059" s="39">
        <v>0</v>
      </c>
      <c r="X3059" s="39">
        <v>0</v>
      </c>
      <c r="Y3059" s="39">
        <v>0</v>
      </c>
      <c r="Z3059" s="39">
        <v>0</v>
      </c>
      <c r="AA3059" s="39" t="s">
        <v>47</v>
      </c>
      <c r="AB3059" s="39" t="s">
        <v>48</v>
      </c>
      <c r="AC3059" s="39">
        <v>2020</v>
      </c>
      <c r="AD30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</v>
      </c>
    </row>
    <row r="3060" spans="1:30" hidden="1" x14ac:dyDescent="0.25">
      <c r="A3060" s="39" t="s">
        <v>93</v>
      </c>
      <c r="B3060" s="39" t="s">
        <v>39</v>
      </c>
      <c r="C3060" s="39" t="s">
        <v>40</v>
      </c>
      <c r="D3060" s="40">
        <v>43474.373194444444</v>
      </c>
      <c r="E3060" s="39" t="s">
        <v>80</v>
      </c>
      <c r="F3060" s="39" t="s">
        <v>42</v>
      </c>
      <c r="G3060" s="39" t="s">
        <v>144</v>
      </c>
      <c r="H3060" s="39" t="str">
        <f>IF(raw_impacts[[#This Row],[BldgVint]]="Old","Ex",raw_impacts[[#This Row],[BldgVint]])</f>
        <v>Rec</v>
      </c>
      <c r="I3060" s="39" t="s">
        <v>58</v>
      </c>
      <c r="J3060" s="39" t="s">
        <v>41</v>
      </c>
      <c r="K3060" s="39" t="s">
        <v>45</v>
      </c>
      <c r="L3060" s="39">
        <v>565</v>
      </c>
      <c r="M3060" s="39">
        <v>0</v>
      </c>
      <c r="N3060" s="39" t="s">
        <v>46</v>
      </c>
      <c r="O3060" s="39">
        <v>117</v>
      </c>
      <c r="P3060" s="39">
        <v>0.13200000000000001</v>
      </c>
      <c r="Q3060" s="39">
        <v>0</v>
      </c>
      <c r="R3060" s="39">
        <v>117</v>
      </c>
      <c r="S3060" s="39">
        <v>0.13200000000000001</v>
      </c>
      <c r="T3060" s="39">
        <v>0</v>
      </c>
      <c r="U3060" s="39">
        <v>0</v>
      </c>
      <c r="V3060" s="39">
        <v>0</v>
      </c>
      <c r="W3060" s="39">
        <v>0</v>
      </c>
      <c r="X3060" s="39">
        <v>0</v>
      </c>
      <c r="Y3060" s="39">
        <v>0</v>
      </c>
      <c r="Z3060" s="39">
        <v>0</v>
      </c>
      <c r="AA3060" s="39" t="s">
        <v>47</v>
      </c>
      <c r="AB3060" s="39" t="s">
        <v>48</v>
      </c>
      <c r="AC3060" s="39">
        <v>2020</v>
      </c>
      <c r="AD30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3061" spans="1:30" hidden="1" x14ac:dyDescent="0.25">
      <c r="A3061" s="39" t="s">
        <v>93</v>
      </c>
      <c r="B3061" s="39" t="s">
        <v>39</v>
      </c>
      <c r="C3061" s="39" t="s">
        <v>40</v>
      </c>
      <c r="D3061" s="40">
        <v>43474.373194444444</v>
      </c>
      <c r="E3061" s="39" t="s">
        <v>80</v>
      </c>
      <c r="F3061" s="39" t="s">
        <v>71</v>
      </c>
      <c r="G3061" s="39" t="s">
        <v>144</v>
      </c>
      <c r="H3061" s="39" t="str">
        <f>IF(raw_impacts[[#This Row],[BldgVint]]="Old","Ex",raw_impacts[[#This Row],[BldgVint]])</f>
        <v>Rec</v>
      </c>
      <c r="I3061" s="39" t="s">
        <v>58</v>
      </c>
      <c r="J3061" s="39" t="s">
        <v>41</v>
      </c>
      <c r="K3061" s="39" t="s">
        <v>45</v>
      </c>
      <c r="L3061" s="39">
        <v>292</v>
      </c>
      <c r="M3061" s="39">
        <v>0</v>
      </c>
      <c r="N3061" s="39" t="s">
        <v>46</v>
      </c>
      <c r="O3061" s="39">
        <v>79.400000000000006</v>
      </c>
      <c r="P3061" s="39">
        <v>7.22E-2</v>
      </c>
      <c r="Q3061" s="39">
        <v>0</v>
      </c>
      <c r="R3061" s="39">
        <v>79.400000000000006</v>
      </c>
      <c r="S3061" s="39">
        <v>7.22E-2</v>
      </c>
      <c r="T3061" s="39">
        <v>0</v>
      </c>
      <c r="U3061" s="39">
        <v>0</v>
      </c>
      <c r="V3061" s="39">
        <v>0</v>
      </c>
      <c r="W3061" s="39">
        <v>0</v>
      </c>
      <c r="X3061" s="39">
        <v>0</v>
      </c>
      <c r="Y3061" s="39">
        <v>0</v>
      </c>
      <c r="Z3061" s="39">
        <v>0</v>
      </c>
      <c r="AA3061" s="39" t="s">
        <v>47</v>
      </c>
      <c r="AB3061" s="39" t="s">
        <v>48</v>
      </c>
      <c r="AC3061" s="39">
        <v>2020</v>
      </c>
      <c r="AD30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0.21199999999999999</v>
      </c>
    </row>
    <row r="3062" spans="1:30" hidden="1" x14ac:dyDescent="0.25">
      <c r="A3062" s="39" t="s">
        <v>93</v>
      </c>
      <c r="B3062" s="39" t="s">
        <v>39</v>
      </c>
      <c r="C3062" s="39" t="s">
        <v>40</v>
      </c>
      <c r="D3062" s="40">
        <v>43474.373194444444</v>
      </c>
      <c r="E3062" s="39" t="s">
        <v>80</v>
      </c>
      <c r="F3062" s="39" t="s">
        <v>72</v>
      </c>
      <c r="G3062" s="39" t="s">
        <v>144</v>
      </c>
      <c r="H3062" s="39" t="str">
        <f>IF(raw_impacts[[#This Row],[BldgVint]]="Old","Ex",raw_impacts[[#This Row],[BldgVint]])</f>
        <v>Rec</v>
      </c>
      <c r="I3062" s="39" t="s">
        <v>58</v>
      </c>
      <c r="J3062" s="39" t="s">
        <v>41</v>
      </c>
      <c r="K3062" s="39" t="s">
        <v>45</v>
      </c>
      <c r="L3062" s="39">
        <v>1930</v>
      </c>
      <c r="M3062" s="39">
        <v>0</v>
      </c>
      <c r="N3062" s="39" t="s">
        <v>46</v>
      </c>
      <c r="O3062" s="39">
        <v>102</v>
      </c>
      <c r="P3062" s="39">
        <v>0.114</v>
      </c>
      <c r="Q3062" s="39">
        <v>0</v>
      </c>
      <c r="R3062" s="39">
        <v>102</v>
      </c>
      <c r="S3062" s="39">
        <v>0.114</v>
      </c>
      <c r="T3062" s="39">
        <v>0</v>
      </c>
      <c r="U3062" s="39">
        <v>0</v>
      </c>
      <c r="V3062" s="39">
        <v>0</v>
      </c>
      <c r="W3062" s="39">
        <v>0</v>
      </c>
      <c r="X3062" s="39">
        <v>0</v>
      </c>
      <c r="Y3062" s="39">
        <v>0</v>
      </c>
      <c r="Z3062" s="39">
        <v>0</v>
      </c>
      <c r="AA3062" s="39" t="s">
        <v>47</v>
      </c>
      <c r="AB3062" s="39" t="s">
        <v>48</v>
      </c>
      <c r="AC3062" s="39">
        <v>2020</v>
      </c>
      <c r="AD30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3063" spans="1:30" hidden="1" x14ac:dyDescent="0.25">
      <c r="A3063" s="39" t="s">
        <v>93</v>
      </c>
      <c r="B3063" s="39" t="s">
        <v>39</v>
      </c>
      <c r="C3063" s="39" t="s">
        <v>40</v>
      </c>
      <c r="D3063" s="40">
        <v>43474.373194444444</v>
      </c>
      <c r="E3063" s="39" t="s">
        <v>80</v>
      </c>
      <c r="F3063" s="39" t="s">
        <v>73</v>
      </c>
      <c r="G3063" s="39" t="s">
        <v>144</v>
      </c>
      <c r="H3063" s="39" t="str">
        <f>IF(raw_impacts[[#This Row],[BldgVint]]="Old","Ex",raw_impacts[[#This Row],[BldgVint]])</f>
        <v>Rec</v>
      </c>
      <c r="I3063" s="39" t="s">
        <v>58</v>
      </c>
      <c r="J3063" s="39" t="s">
        <v>41</v>
      </c>
      <c r="K3063" s="39" t="s">
        <v>45</v>
      </c>
      <c r="L3063" s="39">
        <v>804</v>
      </c>
      <c r="M3063" s="39">
        <v>0</v>
      </c>
      <c r="N3063" s="39" t="s">
        <v>46</v>
      </c>
      <c r="O3063" s="39">
        <v>69.3</v>
      </c>
      <c r="P3063" s="39">
        <v>5.0500000000000003E-2</v>
      </c>
      <c r="Q3063" s="39">
        <v>0</v>
      </c>
      <c r="R3063" s="39">
        <v>69.3</v>
      </c>
      <c r="S3063" s="39">
        <v>5.0500000000000003E-2</v>
      </c>
      <c r="T3063" s="39">
        <v>0</v>
      </c>
      <c r="U3063" s="39">
        <v>0</v>
      </c>
      <c r="V3063" s="39">
        <v>0</v>
      </c>
      <c r="W3063" s="39">
        <v>0</v>
      </c>
      <c r="X3063" s="39">
        <v>0</v>
      </c>
      <c r="Y3063" s="39">
        <v>0</v>
      </c>
      <c r="Z3063" s="39">
        <v>0</v>
      </c>
      <c r="AA3063" s="39" t="s">
        <v>47</v>
      </c>
      <c r="AB3063" s="39" t="s">
        <v>48</v>
      </c>
      <c r="AC3063" s="39">
        <v>2020</v>
      </c>
      <c r="AD30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0.29799999999999999</v>
      </c>
    </row>
    <row r="3064" spans="1:30" hidden="1" x14ac:dyDescent="0.25">
      <c r="A3064" s="39" t="s">
        <v>93</v>
      </c>
      <c r="B3064" s="39" t="s">
        <v>39</v>
      </c>
      <c r="C3064" s="39" t="s">
        <v>40</v>
      </c>
      <c r="D3064" s="40">
        <v>43474.373194444444</v>
      </c>
      <c r="E3064" s="39" t="s">
        <v>80</v>
      </c>
      <c r="F3064" s="39" t="s">
        <v>74</v>
      </c>
      <c r="G3064" s="39" t="s">
        <v>144</v>
      </c>
      <c r="H3064" s="39" t="str">
        <f>IF(raw_impacts[[#This Row],[BldgVint]]="Old","Ex",raw_impacts[[#This Row],[BldgVint]])</f>
        <v>Rec</v>
      </c>
      <c r="I3064" s="39" t="s">
        <v>58</v>
      </c>
      <c r="J3064" s="39" t="s">
        <v>41</v>
      </c>
      <c r="K3064" s="39" t="s">
        <v>45</v>
      </c>
      <c r="L3064" s="39">
        <v>164</v>
      </c>
      <c r="M3064" s="39">
        <v>0</v>
      </c>
      <c r="N3064" s="39" t="s">
        <v>46</v>
      </c>
      <c r="O3064" s="39">
        <v>161</v>
      </c>
      <c r="P3064" s="39">
        <v>0.106</v>
      </c>
      <c r="Q3064" s="39">
        <v>0</v>
      </c>
      <c r="R3064" s="39">
        <v>161</v>
      </c>
      <c r="S3064" s="39">
        <v>0.106</v>
      </c>
      <c r="T3064" s="39">
        <v>0</v>
      </c>
      <c r="U3064" s="39">
        <v>0</v>
      </c>
      <c r="V3064" s="39">
        <v>0</v>
      </c>
      <c r="W3064" s="39">
        <v>0</v>
      </c>
      <c r="X3064" s="39">
        <v>0</v>
      </c>
      <c r="Y3064" s="39">
        <v>0</v>
      </c>
      <c r="Z3064" s="39">
        <v>0</v>
      </c>
      <c r="AA3064" s="39" t="s">
        <v>47</v>
      </c>
      <c r="AB3064" s="39" t="s">
        <v>48</v>
      </c>
      <c r="AC3064" s="39">
        <v>2020</v>
      </c>
      <c r="AD30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0.372</v>
      </c>
    </row>
    <row r="3065" spans="1:30" hidden="1" x14ac:dyDescent="0.25">
      <c r="A3065" s="39" t="s">
        <v>93</v>
      </c>
      <c r="B3065" s="39" t="s">
        <v>39</v>
      </c>
      <c r="C3065" s="39" t="s">
        <v>40</v>
      </c>
      <c r="D3065" s="40">
        <v>43474.373194444444</v>
      </c>
      <c r="E3065" s="39" t="s">
        <v>80</v>
      </c>
      <c r="F3065" s="39" t="s">
        <v>75</v>
      </c>
      <c r="G3065" s="39" t="s">
        <v>144</v>
      </c>
      <c r="H3065" s="39" t="str">
        <f>IF(raw_impacts[[#This Row],[BldgVint]]="Old","Ex",raw_impacts[[#This Row],[BldgVint]])</f>
        <v>Rec</v>
      </c>
      <c r="I3065" s="39" t="s">
        <v>58</v>
      </c>
      <c r="J3065" s="39" t="s">
        <v>41</v>
      </c>
      <c r="K3065" s="39" t="s">
        <v>45</v>
      </c>
      <c r="L3065" s="39">
        <v>286</v>
      </c>
      <c r="M3065" s="39">
        <v>0</v>
      </c>
      <c r="N3065" s="39" t="s">
        <v>46</v>
      </c>
      <c r="O3065" s="39">
        <v>114</v>
      </c>
      <c r="P3065" s="39">
        <v>7.8100000000000003E-2</v>
      </c>
      <c r="Q3065" s="39">
        <v>0</v>
      </c>
      <c r="R3065" s="39">
        <v>114</v>
      </c>
      <c r="S3065" s="39">
        <v>7.8100000000000003E-2</v>
      </c>
      <c r="T3065" s="39">
        <v>0</v>
      </c>
      <c r="U3065" s="39">
        <v>0</v>
      </c>
      <c r="V3065" s="39">
        <v>0</v>
      </c>
      <c r="W3065" s="39">
        <v>0</v>
      </c>
      <c r="X3065" s="39">
        <v>0</v>
      </c>
      <c r="Y3065" s="39">
        <v>0</v>
      </c>
      <c r="Z3065" s="39">
        <v>0</v>
      </c>
      <c r="AA3065" s="39" t="s">
        <v>47</v>
      </c>
      <c r="AB3065" s="39" t="s">
        <v>48</v>
      </c>
      <c r="AC3065" s="39">
        <v>2020</v>
      </c>
      <c r="AD30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0.79600000000000004</v>
      </c>
    </row>
    <row r="3066" spans="1:30" hidden="1" x14ac:dyDescent="0.25">
      <c r="A3066" s="39" t="s">
        <v>93</v>
      </c>
      <c r="B3066" s="39" t="s">
        <v>39</v>
      </c>
      <c r="C3066" s="39" t="s">
        <v>40</v>
      </c>
      <c r="D3066" s="40">
        <v>43474.373194444444</v>
      </c>
      <c r="E3066" s="39" t="s">
        <v>80</v>
      </c>
      <c r="F3066" s="39" t="s">
        <v>76</v>
      </c>
      <c r="G3066" s="39" t="s">
        <v>144</v>
      </c>
      <c r="H3066" s="39" t="str">
        <f>IF(raw_impacts[[#This Row],[BldgVint]]="Old","Ex",raw_impacts[[#This Row],[BldgVint]])</f>
        <v>Rec</v>
      </c>
      <c r="I3066" s="39" t="s">
        <v>58</v>
      </c>
      <c r="J3066" s="39" t="s">
        <v>41</v>
      </c>
      <c r="K3066" s="39" t="s">
        <v>45</v>
      </c>
      <c r="L3066" s="39">
        <v>96.1</v>
      </c>
      <c r="M3066" s="39">
        <v>0</v>
      </c>
      <c r="N3066" s="39" t="s">
        <v>46</v>
      </c>
      <c r="O3066" s="39">
        <v>124</v>
      </c>
      <c r="P3066" s="39">
        <v>0.111</v>
      </c>
      <c r="Q3066" s="39">
        <v>0</v>
      </c>
      <c r="R3066" s="39">
        <v>124</v>
      </c>
      <c r="S3066" s="39">
        <v>0.111</v>
      </c>
      <c r="T3066" s="39">
        <v>0</v>
      </c>
      <c r="U3066" s="39">
        <v>0</v>
      </c>
      <c r="V3066" s="39">
        <v>0</v>
      </c>
      <c r="W3066" s="39">
        <v>0</v>
      </c>
      <c r="X3066" s="39">
        <v>0</v>
      </c>
      <c r="Y3066" s="39">
        <v>0</v>
      </c>
      <c r="Z3066" s="39">
        <v>0</v>
      </c>
      <c r="AA3066" s="39" t="s">
        <v>47</v>
      </c>
      <c r="AB3066" s="39" t="s">
        <v>48</v>
      </c>
      <c r="AC3066" s="39">
        <v>2020</v>
      </c>
      <c r="AD30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0.29799999999999999</v>
      </c>
    </row>
    <row r="3067" spans="1:30" hidden="1" x14ac:dyDescent="0.25">
      <c r="A3067" s="39" t="s">
        <v>93</v>
      </c>
      <c r="B3067" s="39" t="s">
        <v>39</v>
      </c>
      <c r="C3067" s="39" t="s">
        <v>40</v>
      </c>
      <c r="D3067" s="40">
        <v>43474.373194444444</v>
      </c>
      <c r="E3067" s="39" t="s">
        <v>80</v>
      </c>
      <c r="F3067" s="39" t="s">
        <v>77</v>
      </c>
      <c r="G3067" s="39" t="s">
        <v>144</v>
      </c>
      <c r="H3067" s="39" t="str">
        <f>IF(raw_impacts[[#This Row],[BldgVint]]="Old","Ex",raw_impacts[[#This Row],[BldgVint]])</f>
        <v>Rec</v>
      </c>
      <c r="I3067" s="39" t="s">
        <v>58</v>
      </c>
      <c r="J3067" s="39" t="s">
        <v>41</v>
      </c>
      <c r="K3067" s="39" t="s">
        <v>45</v>
      </c>
      <c r="L3067" s="39">
        <v>358</v>
      </c>
      <c r="M3067" s="39">
        <v>0</v>
      </c>
      <c r="N3067" s="39" t="s">
        <v>46</v>
      </c>
      <c r="O3067" s="39">
        <v>109</v>
      </c>
      <c r="P3067" s="39">
        <v>5.3600000000000002E-2</v>
      </c>
      <c r="Q3067" s="39">
        <v>0</v>
      </c>
      <c r="R3067" s="39">
        <v>109</v>
      </c>
      <c r="S3067" s="39">
        <v>5.3600000000000002E-2</v>
      </c>
      <c r="T3067" s="39">
        <v>0</v>
      </c>
      <c r="U3067" s="39">
        <v>0</v>
      </c>
      <c r="V3067" s="39">
        <v>0</v>
      </c>
      <c r="W3067" s="39">
        <v>0</v>
      </c>
      <c r="X3067" s="39">
        <v>0</v>
      </c>
      <c r="Y3067" s="39">
        <v>0</v>
      </c>
      <c r="Z3067" s="39">
        <v>0</v>
      </c>
      <c r="AA3067" s="39" t="s">
        <v>47</v>
      </c>
      <c r="AB3067" s="39" t="s">
        <v>48</v>
      </c>
      <c r="AC3067" s="39">
        <v>2020</v>
      </c>
      <c r="AD30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3.61</v>
      </c>
    </row>
    <row r="3068" spans="1:30" hidden="1" x14ac:dyDescent="0.25">
      <c r="A3068" s="39" t="s">
        <v>93</v>
      </c>
      <c r="B3068" s="39" t="s">
        <v>39</v>
      </c>
      <c r="C3068" s="39" t="s">
        <v>40</v>
      </c>
      <c r="D3068" s="40">
        <v>43474.373194444444</v>
      </c>
      <c r="E3068" s="39" t="s">
        <v>80</v>
      </c>
      <c r="F3068" s="39" t="s">
        <v>78</v>
      </c>
      <c r="G3068" s="39" t="s">
        <v>144</v>
      </c>
      <c r="H3068" s="39" t="str">
        <f>IF(raw_impacts[[#This Row],[BldgVint]]="Old","Ex",raw_impacts[[#This Row],[BldgVint]])</f>
        <v>Rec</v>
      </c>
      <c r="I3068" s="39" t="s">
        <v>58</v>
      </c>
      <c r="J3068" s="39" t="s">
        <v>41</v>
      </c>
      <c r="K3068" s="39" t="s">
        <v>45</v>
      </c>
      <c r="L3068" s="39">
        <v>21.3</v>
      </c>
      <c r="M3068" s="39">
        <v>0</v>
      </c>
      <c r="N3068" s="39" t="s">
        <v>46</v>
      </c>
      <c r="O3068" s="39">
        <v>120</v>
      </c>
      <c r="P3068" s="39">
        <v>5.8799999999999998E-2</v>
      </c>
      <c r="Q3068" s="39">
        <v>0</v>
      </c>
      <c r="R3068" s="39">
        <v>120</v>
      </c>
      <c r="S3068" s="39">
        <v>5.8799999999999998E-2</v>
      </c>
      <c r="T3068" s="39">
        <v>0</v>
      </c>
      <c r="U3068" s="39">
        <v>0</v>
      </c>
      <c r="V3068" s="39">
        <v>0</v>
      </c>
      <c r="W3068" s="39">
        <v>0</v>
      </c>
      <c r="X3068" s="39">
        <v>0</v>
      </c>
      <c r="Y3068" s="39">
        <v>0</v>
      </c>
      <c r="Z3068" s="39">
        <v>0</v>
      </c>
      <c r="AA3068" s="39" t="s">
        <v>47</v>
      </c>
      <c r="AB3068" s="39" t="s">
        <v>48</v>
      </c>
      <c r="AC3068" s="39">
        <v>2020</v>
      </c>
      <c r="AD30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0.97099999999999997</v>
      </c>
    </row>
    <row r="3069" spans="1:30" hidden="1" x14ac:dyDescent="0.25">
      <c r="A3069" s="39" t="s">
        <v>93</v>
      </c>
      <c r="B3069" s="39" t="s">
        <v>39</v>
      </c>
      <c r="C3069" s="39" t="s">
        <v>40</v>
      </c>
      <c r="D3069" s="40">
        <v>43474.373194444444</v>
      </c>
      <c r="E3069" s="39" t="s">
        <v>80</v>
      </c>
      <c r="F3069" s="39" t="s">
        <v>79</v>
      </c>
      <c r="G3069" s="39" t="s">
        <v>144</v>
      </c>
      <c r="H3069" s="39" t="str">
        <f>IF(raw_impacts[[#This Row],[BldgVint]]="Old","Ex",raw_impacts[[#This Row],[BldgVint]])</f>
        <v>Rec</v>
      </c>
      <c r="I3069" s="39" t="s">
        <v>58</v>
      </c>
      <c r="J3069" s="39" t="s">
        <v>41</v>
      </c>
      <c r="K3069" s="39" t="s">
        <v>45</v>
      </c>
      <c r="L3069" s="39">
        <v>230</v>
      </c>
      <c r="M3069" s="39">
        <v>0</v>
      </c>
      <c r="N3069" s="39" t="s">
        <v>46</v>
      </c>
      <c r="O3069" s="39">
        <v>134</v>
      </c>
      <c r="P3069" s="39">
        <v>0.113</v>
      </c>
      <c r="Q3069" s="39">
        <v>0</v>
      </c>
      <c r="R3069" s="39">
        <v>134</v>
      </c>
      <c r="S3069" s="39">
        <v>0.113</v>
      </c>
      <c r="T3069" s="39">
        <v>0</v>
      </c>
      <c r="U3069" s="39">
        <v>0</v>
      </c>
      <c r="V3069" s="39">
        <v>0</v>
      </c>
      <c r="W3069" s="39">
        <v>0</v>
      </c>
      <c r="X3069" s="39">
        <v>0</v>
      </c>
      <c r="Y3069" s="39">
        <v>0</v>
      </c>
      <c r="Z3069" s="39">
        <v>0</v>
      </c>
      <c r="AA3069" s="39" t="s">
        <v>47</v>
      </c>
      <c r="AB3069" s="39" t="s">
        <v>48</v>
      </c>
      <c r="AC3069" s="39">
        <v>2020</v>
      </c>
      <c r="AD30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0.60099999999999998</v>
      </c>
    </row>
    <row r="3070" spans="1:30" hidden="1" x14ac:dyDescent="0.25">
      <c r="A3070" s="39" t="s">
        <v>93</v>
      </c>
      <c r="B3070" s="39" t="s">
        <v>39</v>
      </c>
      <c r="C3070" s="39" t="s">
        <v>40</v>
      </c>
      <c r="D3070" s="40">
        <v>43474.373194444444</v>
      </c>
      <c r="E3070" s="39" t="s">
        <v>80</v>
      </c>
      <c r="F3070" s="39" t="s">
        <v>42</v>
      </c>
      <c r="G3070" s="39" t="s">
        <v>144</v>
      </c>
      <c r="H3070" s="39" t="str">
        <f>IF(raw_impacts[[#This Row],[BldgVint]]="Old","Ex",raw_impacts[[#This Row],[BldgVint]])</f>
        <v>Rec</v>
      </c>
      <c r="I3070" s="39" t="s">
        <v>59</v>
      </c>
      <c r="J3070" s="39" t="s">
        <v>41</v>
      </c>
      <c r="K3070" s="39" t="s">
        <v>45</v>
      </c>
      <c r="L3070" s="39">
        <v>380</v>
      </c>
      <c r="M3070" s="39">
        <v>0</v>
      </c>
      <c r="N3070" s="39" t="s">
        <v>46</v>
      </c>
      <c r="O3070" s="39">
        <v>89.8</v>
      </c>
      <c r="P3070" s="39">
        <v>7.5800000000000006E-2</v>
      </c>
      <c r="Q3070" s="39">
        <v>0</v>
      </c>
      <c r="R3070" s="39">
        <v>89.8</v>
      </c>
      <c r="S3070" s="39">
        <v>7.5800000000000006E-2</v>
      </c>
      <c r="T3070" s="39">
        <v>0</v>
      </c>
      <c r="U3070" s="39">
        <v>0</v>
      </c>
      <c r="V3070" s="39">
        <v>0</v>
      </c>
      <c r="W3070" s="39">
        <v>0</v>
      </c>
      <c r="X3070" s="39">
        <v>0</v>
      </c>
      <c r="Y3070" s="39">
        <v>0</v>
      </c>
      <c r="Z3070" s="39">
        <v>0</v>
      </c>
      <c r="AA3070" s="39" t="s">
        <v>47</v>
      </c>
      <c r="AB3070" s="39" t="s">
        <v>48</v>
      </c>
      <c r="AC3070" s="39">
        <v>2020</v>
      </c>
      <c r="AD30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3071" spans="1:30" hidden="1" x14ac:dyDescent="0.25">
      <c r="A3071" s="39" t="s">
        <v>93</v>
      </c>
      <c r="B3071" s="39" t="s">
        <v>39</v>
      </c>
      <c r="C3071" s="39" t="s">
        <v>40</v>
      </c>
      <c r="D3071" s="40">
        <v>43474.373194444444</v>
      </c>
      <c r="E3071" s="39" t="s">
        <v>80</v>
      </c>
      <c r="F3071" s="39" t="s">
        <v>71</v>
      </c>
      <c r="G3071" s="39" t="s">
        <v>144</v>
      </c>
      <c r="H3071" s="39" t="str">
        <f>IF(raw_impacts[[#This Row],[BldgVint]]="Old","Ex",raw_impacts[[#This Row],[BldgVint]])</f>
        <v>Rec</v>
      </c>
      <c r="I3071" s="39" t="s">
        <v>59</v>
      </c>
      <c r="J3071" s="39" t="s">
        <v>41</v>
      </c>
      <c r="K3071" s="39" t="s">
        <v>45</v>
      </c>
      <c r="L3071" s="39">
        <v>192</v>
      </c>
      <c r="M3071" s="39">
        <v>0</v>
      </c>
      <c r="N3071" s="39" t="s">
        <v>46</v>
      </c>
      <c r="O3071" s="39">
        <v>64.2</v>
      </c>
      <c r="P3071" s="39">
        <v>4.1799999999999997E-2</v>
      </c>
      <c r="Q3071" s="39">
        <v>0</v>
      </c>
      <c r="R3071" s="39">
        <v>64.2</v>
      </c>
      <c r="S3071" s="39">
        <v>4.1799999999999997E-2</v>
      </c>
      <c r="T3071" s="39">
        <v>0</v>
      </c>
      <c r="U3071" s="39">
        <v>0</v>
      </c>
      <c r="V3071" s="39">
        <v>0</v>
      </c>
      <c r="W3071" s="39">
        <v>0</v>
      </c>
      <c r="X3071" s="39">
        <v>0</v>
      </c>
      <c r="Y3071" s="39">
        <v>0</v>
      </c>
      <c r="Z3071" s="39">
        <v>0</v>
      </c>
      <c r="AA3071" s="39" t="s">
        <v>47</v>
      </c>
      <c r="AB3071" s="39" t="s">
        <v>48</v>
      </c>
      <c r="AC3071" s="39">
        <v>2020</v>
      </c>
      <c r="AD30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2.8999999999999998E-2</v>
      </c>
    </row>
    <row r="3072" spans="1:30" hidden="1" x14ac:dyDescent="0.25">
      <c r="A3072" s="39" t="s">
        <v>93</v>
      </c>
      <c r="B3072" s="39" t="s">
        <v>39</v>
      </c>
      <c r="C3072" s="39" t="s">
        <v>40</v>
      </c>
      <c r="D3072" s="40">
        <v>43474.373194444444</v>
      </c>
      <c r="E3072" s="39" t="s">
        <v>80</v>
      </c>
      <c r="F3072" s="39" t="s">
        <v>72</v>
      </c>
      <c r="G3072" s="39" t="s">
        <v>144</v>
      </c>
      <c r="H3072" s="39" t="str">
        <f>IF(raw_impacts[[#This Row],[BldgVint]]="Old","Ex",raw_impacts[[#This Row],[BldgVint]])</f>
        <v>Rec</v>
      </c>
      <c r="I3072" s="39" t="s">
        <v>59</v>
      </c>
      <c r="J3072" s="39" t="s">
        <v>41</v>
      </c>
      <c r="K3072" s="39" t="s">
        <v>45</v>
      </c>
      <c r="L3072" s="39">
        <v>1350</v>
      </c>
      <c r="M3072" s="39">
        <v>0</v>
      </c>
      <c r="N3072" s="39" t="s">
        <v>46</v>
      </c>
      <c r="O3072" s="39">
        <v>73.599999999999994</v>
      </c>
      <c r="P3072" s="39">
        <v>6.4100000000000004E-2</v>
      </c>
      <c r="Q3072" s="39">
        <v>0</v>
      </c>
      <c r="R3072" s="39">
        <v>73.599999999999994</v>
      </c>
      <c r="S3072" s="39">
        <v>6.4100000000000004E-2</v>
      </c>
      <c r="T3072" s="39">
        <v>0</v>
      </c>
      <c r="U3072" s="39">
        <v>0</v>
      </c>
      <c r="V3072" s="39">
        <v>0</v>
      </c>
      <c r="W3072" s="39">
        <v>0</v>
      </c>
      <c r="X3072" s="39">
        <v>0</v>
      </c>
      <c r="Y3072" s="39">
        <v>0</v>
      </c>
      <c r="Z3072" s="39">
        <v>0</v>
      </c>
      <c r="AA3072" s="39" t="s">
        <v>47</v>
      </c>
      <c r="AB3072" s="39" t="s">
        <v>48</v>
      </c>
      <c r="AC3072" s="39">
        <v>2020</v>
      </c>
      <c r="AD30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3073" spans="1:30" hidden="1" x14ac:dyDescent="0.25">
      <c r="A3073" s="39" t="s">
        <v>93</v>
      </c>
      <c r="B3073" s="39" t="s">
        <v>39</v>
      </c>
      <c r="C3073" s="39" t="s">
        <v>40</v>
      </c>
      <c r="D3073" s="40">
        <v>43474.373194444444</v>
      </c>
      <c r="E3073" s="39" t="s">
        <v>80</v>
      </c>
      <c r="F3073" s="39" t="s">
        <v>73</v>
      </c>
      <c r="G3073" s="39" t="s">
        <v>144</v>
      </c>
      <c r="H3073" s="39" t="str">
        <f>IF(raw_impacts[[#This Row],[BldgVint]]="Old","Ex",raw_impacts[[#This Row],[BldgVint]])</f>
        <v>Rec</v>
      </c>
      <c r="I3073" s="39" t="s">
        <v>59</v>
      </c>
      <c r="J3073" s="39" t="s">
        <v>41</v>
      </c>
      <c r="K3073" s="39" t="s">
        <v>45</v>
      </c>
      <c r="L3073" s="39">
        <v>646</v>
      </c>
      <c r="M3073" s="39">
        <v>0</v>
      </c>
      <c r="N3073" s="39" t="s">
        <v>46</v>
      </c>
      <c r="O3073" s="39">
        <v>39.299999999999997</v>
      </c>
      <c r="P3073" s="39">
        <v>2.7099999999999999E-2</v>
      </c>
      <c r="Q3073" s="39">
        <v>0</v>
      </c>
      <c r="R3073" s="39">
        <v>39.299999999999997</v>
      </c>
      <c r="S3073" s="39">
        <v>2.7099999999999999E-2</v>
      </c>
      <c r="T3073" s="39">
        <v>0</v>
      </c>
      <c r="U3073" s="39">
        <v>0</v>
      </c>
      <c r="V3073" s="39">
        <v>0</v>
      </c>
      <c r="W3073" s="39">
        <v>0</v>
      </c>
      <c r="X3073" s="39">
        <v>0</v>
      </c>
      <c r="Y3073" s="39">
        <v>0</v>
      </c>
      <c r="Z3073" s="39">
        <v>0</v>
      </c>
      <c r="AA3073" s="39" t="s">
        <v>47</v>
      </c>
      <c r="AB3073" s="39" t="s">
        <v>48</v>
      </c>
      <c r="AC3073" s="39">
        <v>2020</v>
      </c>
      <c r="AD30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3074" spans="1:30" hidden="1" x14ac:dyDescent="0.25">
      <c r="A3074" s="39" t="s">
        <v>93</v>
      </c>
      <c r="B3074" s="39" t="s">
        <v>39</v>
      </c>
      <c r="C3074" s="39" t="s">
        <v>40</v>
      </c>
      <c r="D3074" s="40">
        <v>43474.373194444444</v>
      </c>
      <c r="E3074" s="39" t="s">
        <v>80</v>
      </c>
      <c r="F3074" s="39" t="s">
        <v>74</v>
      </c>
      <c r="G3074" s="39" t="s">
        <v>144</v>
      </c>
      <c r="H3074" s="39" t="str">
        <f>IF(raw_impacts[[#This Row],[BldgVint]]="Old","Ex",raw_impacts[[#This Row],[BldgVint]])</f>
        <v>Rec</v>
      </c>
      <c r="I3074" s="39" t="s">
        <v>59</v>
      </c>
      <c r="J3074" s="39" t="s">
        <v>41</v>
      </c>
      <c r="K3074" s="39" t="s">
        <v>45</v>
      </c>
      <c r="L3074" s="39">
        <v>102</v>
      </c>
      <c r="M3074" s="39">
        <v>0</v>
      </c>
      <c r="N3074" s="39" t="s">
        <v>46</v>
      </c>
      <c r="O3074" s="39">
        <v>143</v>
      </c>
      <c r="P3074" s="39">
        <v>6.3399999999999998E-2</v>
      </c>
      <c r="Q3074" s="39">
        <v>0</v>
      </c>
      <c r="R3074" s="39">
        <v>143</v>
      </c>
      <c r="S3074" s="39">
        <v>6.3399999999999998E-2</v>
      </c>
      <c r="T3074" s="39">
        <v>0</v>
      </c>
      <c r="U3074" s="39">
        <v>0</v>
      </c>
      <c r="V3074" s="39">
        <v>0</v>
      </c>
      <c r="W3074" s="39">
        <v>0</v>
      </c>
      <c r="X3074" s="39">
        <v>0</v>
      </c>
      <c r="Y3074" s="39">
        <v>0</v>
      </c>
      <c r="Z3074" s="39">
        <v>0</v>
      </c>
      <c r="AA3074" s="39" t="s">
        <v>47</v>
      </c>
      <c r="AB3074" s="39" t="s">
        <v>48</v>
      </c>
      <c r="AC3074" s="39">
        <v>2020</v>
      </c>
      <c r="AD30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0.156</v>
      </c>
    </row>
    <row r="3075" spans="1:30" hidden="1" x14ac:dyDescent="0.25">
      <c r="A3075" s="39" t="s">
        <v>93</v>
      </c>
      <c r="B3075" s="39" t="s">
        <v>39</v>
      </c>
      <c r="C3075" s="39" t="s">
        <v>40</v>
      </c>
      <c r="D3075" s="40">
        <v>43474.373194444444</v>
      </c>
      <c r="E3075" s="39" t="s">
        <v>80</v>
      </c>
      <c r="F3075" s="39" t="s">
        <v>75</v>
      </c>
      <c r="G3075" s="39" t="s">
        <v>144</v>
      </c>
      <c r="H3075" s="39" t="str">
        <f>IF(raw_impacts[[#This Row],[BldgVint]]="Old","Ex",raw_impacts[[#This Row],[BldgVint]])</f>
        <v>Rec</v>
      </c>
      <c r="I3075" s="39" t="s">
        <v>59</v>
      </c>
      <c r="J3075" s="39" t="s">
        <v>41</v>
      </c>
      <c r="K3075" s="39" t="s">
        <v>45</v>
      </c>
      <c r="L3075" s="39">
        <v>222</v>
      </c>
      <c r="M3075" s="39">
        <v>0</v>
      </c>
      <c r="N3075" s="39" t="s">
        <v>46</v>
      </c>
      <c r="O3075" s="39">
        <v>91.4</v>
      </c>
      <c r="P3075" s="39">
        <v>4.5400000000000003E-2</v>
      </c>
      <c r="Q3075" s="39">
        <v>0</v>
      </c>
      <c r="R3075" s="39">
        <v>91.4</v>
      </c>
      <c r="S3075" s="39">
        <v>4.5400000000000003E-2</v>
      </c>
      <c r="T3075" s="39">
        <v>0</v>
      </c>
      <c r="U3075" s="39">
        <v>0</v>
      </c>
      <c r="V3075" s="39">
        <v>0</v>
      </c>
      <c r="W3075" s="39">
        <v>0</v>
      </c>
      <c r="X3075" s="39">
        <v>0</v>
      </c>
      <c r="Y3075" s="39">
        <v>0</v>
      </c>
      <c r="Z3075" s="39">
        <v>0</v>
      </c>
      <c r="AA3075" s="39" t="s">
        <v>47</v>
      </c>
      <c r="AB3075" s="39" t="s">
        <v>48</v>
      </c>
      <c r="AC3075" s="39">
        <v>2020</v>
      </c>
      <c r="AD30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9.5000000000000001E-2</v>
      </c>
    </row>
    <row r="3076" spans="1:30" hidden="1" x14ac:dyDescent="0.25">
      <c r="A3076" s="39" t="s">
        <v>93</v>
      </c>
      <c r="B3076" s="39" t="s">
        <v>39</v>
      </c>
      <c r="C3076" s="39" t="s">
        <v>40</v>
      </c>
      <c r="D3076" s="40">
        <v>43474.373194444444</v>
      </c>
      <c r="E3076" s="39" t="s">
        <v>80</v>
      </c>
      <c r="F3076" s="39" t="s">
        <v>76</v>
      </c>
      <c r="G3076" s="39" t="s">
        <v>144</v>
      </c>
      <c r="H3076" s="39" t="str">
        <f>IF(raw_impacts[[#This Row],[BldgVint]]="Old","Ex",raw_impacts[[#This Row],[BldgVint]])</f>
        <v>Rec</v>
      </c>
      <c r="I3076" s="39" t="s">
        <v>59</v>
      </c>
      <c r="J3076" s="39" t="s">
        <v>41</v>
      </c>
      <c r="K3076" s="39" t="s">
        <v>45</v>
      </c>
      <c r="L3076" s="39">
        <v>77.2</v>
      </c>
      <c r="M3076" s="39">
        <v>0</v>
      </c>
      <c r="N3076" s="39" t="s">
        <v>46</v>
      </c>
      <c r="O3076" s="39">
        <v>60.9</v>
      </c>
      <c r="P3076" s="39">
        <v>4.9700000000000001E-2</v>
      </c>
      <c r="Q3076" s="39">
        <v>0</v>
      </c>
      <c r="R3076" s="39">
        <v>60.9</v>
      </c>
      <c r="S3076" s="39">
        <v>4.9700000000000001E-2</v>
      </c>
      <c r="T3076" s="39">
        <v>0</v>
      </c>
      <c r="U3076" s="39">
        <v>0</v>
      </c>
      <c r="V3076" s="39">
        <v>0</v>
      </c>
      <c r="W3076" s="39">
        <v>0</v>
      </c>
      <c r="X3076" s="39">
        <v>0</v>
      </c>
      <c r="Y3076" s="39">
        <v>0</v>
      </c>
      <c r="Z3076" s="39">
        <v>0</v>
      </c>
      <c r="AA3076" s="39" t="s">
        <v>47</v>
      </c>
      <c r="AB3076" s="39" t="s">
        <v>48</v>
      </c>
      <c r="AC3076" s="39">
        <v>2020</v>
      </c>
      <c r="AD30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3077" spans="1:30" hidden="1" x14ac:dyDescent="0.25">
      <c r="A3077" s="39" t="s">
        <v>93</v>
      </c>
      <c r="B3077" s="39" t="s">
        <v>39</v>
      </c>
      <c r="C3077" s="39" t="s">
        <v>40</v>
      </c>
      <c r="D3077" s="40">
        <v>43474.373194444444</v>
      </c>
      <c r="E3077" s="39" t="s">
        <v>80</v>
      </c>
      <c r="F3077" s="39" t="s">
        <v>77</v>
      </c>
      <c r="G3077" s="39" t="s">
        <v>144</v>
      </c>
      <c r="H3077" s="39" t="str">
        <f>IF(raw_impacts[[#This Row],[BldgVint]]="Old","Ex",raw_impacts[[#This Row],[BldgVint]])</f>
        <v>Rec</v>
      </c>
      <c r="I3077" s="39" t="s">
        <v>59</v>
      </c>
      <c r="J3077" s="39" t="s">
        <v>41</v>
      </c>
      <c r="K3077" s="39" t="s">
        <v>45</v>
      </c>
      <c r="L3077" s="39">
        <v>286</v>
      </c>
      <c r="M3077" s="39">
        <v>0</v>
      </c>
      <c r="N3077" s="39" t="s">
        <v>46</v>
      </c>
      <c r="O3077" s="39">
        <v>84.8</v>
      </c>
      <c r="P3077" s="39">
        <v>3.3500000000000002E-2</v>
      </c>
      <c r="Q3077" s="39">
        <v>0</v>
      </c>
      <c r="R3077" s="39">
        <v>84.8</v>
      </c>
      <c r="S3077" s="39">
        <v>3.3500000000000002E-2</v>
      </c>
      <c r="T3077" s="39">
        <v>0</v>
      </c>
      <c r="U3077" s="39">
        <v>0</v>
      </c>
      <c r="V3077" s="39">
        <v>0</v>
      </c>
      <c r="W3077" s="39">
        <v>0</v>
      </c>
      <c r="X3077" s="39">
        <v>0</v>
      </c>
      <c r="Y3077" s="39">
        <v>0</v>
      </c>
      <c r="Z3077" s="39">
        <v>0</v>
      </c>
      <c r="AA3077" s="39" t="s">
        <v>47</v>
      </c>
      <c r="AB3077" s="39" t="s">
        <v>48</v>
      </c>
      <c r="AC3077" s="39">
        <v>2020</v>
      </c>
      <c r="AD30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0.254</v>
      </c>
    </row>
    <row r="3078" spans="1:30" hidden="1" x14ac:dyDescent="0.25">
      <c r="A3078" s="39" t="s">
        <v>93</v>
      </c>
      <c r="B3078" s="39" t="s">
        <v>39</v>
      </c>
      <c r="C3078" s="39" t="s">
        <v>40</v>
      </c>
      <c r="D3078" s="40">
        <v>43474.373194444444</v>
      </c>
      <c r="E3078" s="39" t="s">
        <v>80</v>
      </c>
      <c r="F3078" s="39" t="s">
        <v>78</v>
      </c>
      <c r="G3078" s="39" t="s">
        <v>144</v>
      </c>
      <c r="H3078" s="39" t="str">
        <f>IF(raw_impacts[[#This Row],[BldgVint]]="Old","Ex",raw_impacts[[#This Row],[BldgVint]])</f>
        <v>Rec</v>
      </c>
      <c r="I3078" s="39" t="s">
        <v>59</v>
      </c>
      <c r="J3078" s="39" t="s">
        <v>41</v>
      </c>
      <c r="K3078" s="39" t="s">
        <v>45</v>
      </c>
      <c r="L3078" s="39">
        <v>15.7</v>
      </c>
      <c r="M3078" s="39">
        <v>0</v>
      </c>
      <c r="N3078" s="39" t="s">
        <v>46</v>
      </c>
      <c r="O3078" s="39">
        <v>97.5</v>
      </c>
      <c r="P3078" s="39">
        <v>3.5499999999999997E-2</v>
      </c>
      <c r="Q3078" s="39">
        <v>0</v>
      </c>
      <c r="R3078" s="39">
        <v>97.5</v>
      </c>
      <c r="S3078" s="39">
        <v>3.5499999999999997E-2</v>
      </c>
      <c r="T3078" s="39">
        <v>0</v>
      </c>
      <c r="U3078" s="39">
        <v>0</v>
      </c>
      <c r="V3078" s="39">
        <v>0</v>
      </c>
      <c r="W3078" s="39">
        <v>0</v>
      </c>
      <c r="X3078" s="39">
        <v>0</v>
      </c>
      <c r="Y3078" s="39">
        <v>0</v>
      </c>
      <c r="Z3078" s="39">
        <v>0</v>
      </c>
      <c r="AA3078" s="39" t="s">
        <v>47</v>
      </c>
      <c r="AB3078" s="39" t="s">
        <v>48</v>
      </c>
      <c r="AC3078" s="39">
        <v>2020</v>
      </c>
      <c r="AD30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6.8000000000000005E-2</v>
      </c>
    </row>
    <row r="3079" spans="1:30" hidden="1" x14ac:dyDescent="0.25">
      <c r="A3079" s="39" t="s">
        <v>93</v>
      </c>
      <c r="B3079" s="39" t="s">
        <v>39</v>
      </c>
      <c r="C3079" s="39" t="s">
        <v>40</v>
      </c>
      <c r="D3079" s="40">
        <v>43474.373194444444</v>
      </c>
      <c r="E3079" s="39" t="s">
        <v>80</v>
      </c>
      <c r="F3079" s="39" t="s">
        <v>79</v>
      </c>
      <c r="G3079" s="39" t="s">
        <v>144</v>
      </c>
      <c r="H3079" s="39" t="str">
        <f>IF(raw_impacts[[#This Row],[BldgVint]]="Old","Ex",raw_impacts[[#This Row],[BldgVint]])</f>
        <v>Rec</v>
      </c>
      <c r="I3079" s="39" t="s">
        <v>59</v>
      </c>
      <c r="J3079" s="39" t="s">
        <v>41</v>
      </c>
      <c r="K3079" s="39" t="s">
        <v>45</v>
      </c>
      <c r="L3079" s="39">
        <v>172</v>
      </c>
      <c r="M3079" s="39">
        <v>0</v>
      </c>
      <c r="N3079" s="39" t="s">
        <v>46</v>
      </c>
      <c r="O3079" s="39">
        <v>89.7</v>
      </c>
      <c r="P3079" s="39">
        <v>5.7799999999999997E-2</v>
      </c>
      <c r="Q3079" s="39">
        <v>0</v>
      </c>
      <c r="R3079" s="39">
        <v>89.7</v>
      </c>
      <c r="S3079" s="39">
        <v>5.7799999999999997E-2</v>
      </c>
      <c r="T3079" s="39">
        <v>0</v>
      </c>
      <c r="U3079" s="39">
        <v>0</v>
      </c>
      <c r="V3079" s="39">
        <v>0</v>
      </c>
      <c r="W3079" s="39">
        <v>0</v>
      </c>
      <c r="X3079" s="39">
        <v>0</v>
      </c>
      <c r="Y3079" s="39">
        <v>0</v>
      </c>
      <c r="Z3079" s="39">
        <v>0</v>
      </c>
      <c r="AA3079" s="39" t="s">
        <v>47</v>
      </c>
      <c r="AB3079" s="39" t="s">
        <v>48</v>
      </c>
      <c r="AC3079" s="39">
        <v>2020</v>
      </c>
      <c r="AD30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3080" spans="1:30" hidden="1" x14ac:dyDescent="0.25">
      <c r="A3080" s="39" t="s">
        <v>93</v>
      </c>
      <c r="B3080" s="39" t="s">
        <v>39</v>
      </c>
      <c r="C3080" s="39" t="s">
        <v>40</v>
      </c>
      <c r="D3080" s="40">
        <v>43474.373194444444</v>
      </c>
      <c r="E3080" s="39" t="s">
        <v>80</v>
      </c>
      <c r="F3080" s="39" t="s">
        <v>42</v>
      </c>
      <c r="G3080" s="39" t="s">
        <v>144</v>
      </c>
      <c r="H3080" s="39" t="str">
        <f>IF(raw_impacts[[#This Row],[BldgVint]]="Old","Ex",raw_impacts[[#This Row],[BldgVint]])</f>
        <v>Rec</v>
      </c>
      <c r="I3080" s="39" t="s">
        <v>65</v>
      </c>
      <c r="J3080" s="39" t="s">
        <v>41</v>
      </c>
      <c r="K3080" s="39" t="s">
        <v>45</v>
      </c>
      <c r="L3080" s="39">
        <v>653</v>
      </c>
      <c r="M3080" s="39">
        <v>0</v>
      </c>
      <c r="N3080" s="39" t="s">
        <v>46</v>
      </c>
      <c r="O3080" s="39">
        <v>166</v>
      </c>
      <c r="P3080" s="39">
        <v>0.113</v>
      </c>
      <c r="Q3080" s="39">
        <v>0</v>
      </c>
      <c r="R3080" s="39">
        <v>166</v>
      </c>
      <c r="S3080" s="39">
        <v>0.113</v>
      </c>
      <c r="T3080" s="39">
        <v>0</v>
      </c>
      <c r="U3080" s="39">
        <v>0</v>
      </c>
      <c r="V3080" s="39">
        <v>0</v>
      </c>
      <c r="W3080" s="39">
        <v>0</v>
      </c>
      <c r="X3080" s="39">
        <v>0</v>
      </c>
      <c r="Y3080" s="39">
        <v>0</v>
      </c>
      <c r="Z3080" s="39">
        <v>0</v>
      </c>
      <c r="AA3080" s="39" t="s">
        <v>47</v>
      </c>
      <c r="AB3080" s="39" t="s">
        <v>48</v>
      </c>
      <c r="AC3080" s="39">
        <v>2020</v>
      </c>
      <c r="AD30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0.23299999999999998</v>
      </c>
    </row>
    <row r="3081" spans="1:30" hidden="1" x14ac:dyDescent="0.25">
      <c r="A3081" s="39" t="s">
        <v>93</v>
      </c>
      <c r="B3081" s="39" t="s">
        <v>39</v>
      </c>
      <c r="C3081" s="39" t="s">
        <v>40</v>
      </c>
      <c r="D3081" s="40">
        <v>43474.373194444444</v>
      </c>
      <c r="E3081" s="39" t="s">
        <v>80</v>
      </c>
      <c r="F3081" s="39" t="s">
        <v>71</v>
      </c>
      <c r="G3081" s="39" t="s">
        <v>144</v>
      </c>
      <c r="H3081" s="39" t="str">
        <f>IF(raw_impacts[[#This Row],[BldgVint]]="Old","Ex",raw_impacts[[#This Row],[BldgVint]])</f>
        <v>Rec</v>
      </c>
      <c r="I3081" s="39" t="s">
        <v>65</v>
      </c>
      <c r="J3081" s="39" t="s">
        <v>41</v>
      </c>
      <c r="K3081" s="39" t="s">
        <v>45</v>
      </c>
      <c r="L3081" s="39">
        <v>339</v>
      </c>
      <c r="M3081" s="39">
        <v>0</v>
      </c>
      <c r="N3081" s="39" t="s">
        <v>46</v>
      </c>
      <c r="O3081" s="39">
        <v>110</v>
      </c>
      <c r="P3081" s="39">
        <v>4.4900000000000002E-2</v>
      </c>
      <c r="Q3081" s="39">
        <v>0</v>
      </c>
      <c r="R3081" s="39">
        <v>110</v>
      </c>
      <c r="S3081" s="39">
        <v>4.4900000000000002E-2</v>
      </c>
      <c r="T3081" s="39">
        <v>0</v>
      </c>
      <c r="U3081" s="39">
        <v>0</v>
      </c>
      <c r="V3081" s="39">
        <v>0</v>
      </c>
      <c r="W3081" s="39">
        <v>0</v>
      </c>
      <c r="X3081" s="39">
        <v>0</v>
      </c>
      <c r="Y3081" s="39">
        <v>0</v>
      </c>
      <c r="Z3081" s="39">
        <v>0</v>
      </c>
      <c r="AA3081" s="39" t="s">
        <v>47</v>
      </c>
      <c r="AB3081" s="39" t="s">
        <v>48</v>
      </c>
      <c r="AC3081" s="39">
        <v>2020</v>
      </c>
      <c r="AD30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0.17499999999999999</v>
      </c>
    </row>
    <row r="3082" spans="1:30" hidden="1" x14ac:dyDescent="0.25">
      <c r="A3082" s="39" t="s">
        <v>93</v>
      </c>
      <c r="B3082" s="39" t="s">
        <v>39</v>
      </c>
      <c r="C3082" s="39" t="s">
        <v>40</v>
      </c>
      <c r="D3082" s="40">
        <v>43474.373194444444</v>
      </c>
      <c r="E3082" s="39" t="s">
        <v>80</v>
      </c>
      <c r="F3082" s="39" t="s">
        <v>72</v>
      </c>
      <c r="G3082" s="39" t="s">
        <v>144</v>
      </c>
      <c r="H3082" s="39" t="str">
        <f>IF(raw_impacts[[#This Row],[BldgVint]]="Old","Ex",raw_impacts[[#This Row],[BldgVint]])</f>
        <v>Rec</v>
      </c>
      <c r="I3082" s="39" t="s">
        <v>65</v>
      </c>
      <c r="J3082" s="39" t="s">
        <v>41</v>
      </c>
      <c r="K3082" s="39" t="s">
        <v>45</v>
      </c>
      <c r="L3082" s="39">
        <v>2180</v>
      </c>
      <c r="M3082" s="39">
        <v>0</v>
      </c>
      <c r="N3082" s="39" t="s">
        <v>46</v>
      </c>
      <c r="O3082" s="39">
        <v>151</v>
      </c>
      <c r="P3082" s="39">
        <v>0.127</v>
      </c>
      <c r="Q3082" s="39">
        <v>0</v>
      </c>
      <c r="R3082" s="39">
        <v>151</v>
      </c>
      <c r="S3082" s="39">
        <v>0.127</v>
      </c>
      <c r="T3082" s="39">
        <v>0</v>
      </c>
      <c r="U3082" s="39">
        <v>0</v>
      </c>
      <c r="V3082" s="39">
        <v>0</v>
      </c>
      <c r="W3082" s="39">
        <v>0</v>
      </c>
      <c r="X3082" s="39">
        <v>0</v>
      </c>
      <c r="Y3082" s="39">
        <v>0</v>
      </c>
      <c r="Z3082" s="39">
        <v>0</v>
      </c>
      <c r="AA3082" s="39" t="s">
        <v>47</v>
      </c>
      <c r="AB3082" s="39" t="s">
        <v>48</v>
      </c>
      <c r="AC3082" s="39">
        <v>2020</v>
      </c>
      <c r="AD30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0.23299999999999998</v>
      </c>
    </row>
    <row r="3083" spans="1:30" hidden="1" x14ac:dyDescent="0.25">
      <c r="A3083" s="39" t="s">
        <v>93</v>
      </c>
      <c r="B3083" s="39" t="s">
        <v>39</v>
      </c>
      <c r="C3083" s="39" t="s">
        <v>40</v>
      </c>
      <c r="D3083" s="40">
        <v>43474.373194444444</v>
      </c>
      <c r="E3083" s="39" t="s">
        <v>80</v>
      </c>
      <c r="F3083" s="39" t="s">
        <v>73</v>
      </c>
      <c r="G3083" s="39" t="s">
        <v>144</v>
      </c>
      <c r="H3083" s="39" t="str">
        <f>IF(raw_impacts[[#This Row],[BldgVint]]="Old","Ex",raw_impacts[[#This Row],[BldgVint]])</f>
        <v>Rec</v>
      </c>
      <c r="I3083" s="39" t="s">
        <v>65</v>
      </c>
      <c r="J3083" s="39" t="s">
        <v>41</v>
      </c>
      <c r="K3083" s="39" t="s">
        <v>45</v>
      </c>
      <c r="L3083" s="39">
        <v>951</v>
      </c>
      <c r="M3083" s="39">
        <v>0</v>
      </c>
      <c r="N3083" s="39" t="s">
        <v>46</v>
      </c>
      <c r="O3083" s="39">
        <v>105</v>
      </c>
      <c r="P3083" s="39">
        <v>6.5799999999999997E-2</v>
      </c>
      <c r="Q3083" s="39">
        <v>0</v>
      </c>
      <c r="R3083" s="39">
        <v>105</v>
      </c>
      <c r="S3083" s="39">
        <v>6.5799999999999997E-2</v>
      </c>
      <c r="T3083" s="39">
        <v>0</v>
      </c>
      <c r="U3083" s="39">
        <v>0</v>
      </c>
      <c r="V3083" s="39">
        <v>0</v>
      </c>
      <c r="W3083" s="39">
        <v>0</v>
      </c>
      <c r="X3083" s="39">
        <v>0</v>
      </c>
      <c r="Y3083" s="39">
        <v>0</v>
      </c>
      <c r="Z3083" s="39">
        <v>0</v>
      </c>
      <c r="AA3083" s="39" t="s">
        <v>47</v>
      </c>
      <c r="AB3083" s="39" t="s">
        <v>48</v>
      </c>
      <c r="AC3083" s="39">
        <v>2020</v>
      </c>
      <c r="AD30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3084" spans="1:30" hidden="1" x14ac:dyDescent="0.25">
      <c r="A3084" s="39" t="s">
        <v>93</v>
      </c>
      <c r="B3084" s="39" t="s">
        <v>39</v>
      </c>
      <c r="C3084" s="39" t="s">
        <v>40</v>
      </c>
      <c r="D3084" s="40">
        <v>43474.373194444444</v>
      </c>
      <c r="E3084" s="39" t="s">
        <v>80</v>
      </c>
      <c r="F3084" s="39" t="s">
        <v>74</v>
      </c>
      <c r="G3084" s="39" t="s">
        <v>144</v>
      </c>
      <c r="H3084" s="39" t="str">
        <f>IF(raw_impacts[[#This Row],[BldgVint]]="Old","Ex",raw_impacts[[#This Row],[BldgVint]])</f>
        <v>Rec</v>
      </c>
      <c r="I3084" s="39" t="s">
        <v>65</v>
      </c>
      <c r="J3084" s="39" t="s">
        <v>41</v>
      </c>
      <c r="K3084" s="39" t="s">
        <v>45</v>
      </c>
      <c r="L3084" s="39">
        <v>203</v>
      </c>
      <c r="M3084" s="39">
        <v>0</v>
      </c>
      <c r="N3084" s="39" t="s">
        <v>46</v>
      </c>
      <c r="O3084" s="39">
        <v>215</v>
      </c>
      <c r="P3084" s="39">
        <v>0.14199999999999999</v>
      </c>
      <c r="Q3084" s="39">
        <v>0</v>
      </c>
      <c r="R3084" s="39">
        <v>215</v>
      </c>
      <c r="S3084" s="39">
        <v>0.14199999999999999</v>
      </c>
      <c r="T3084" s="39">
        <v>0</v>
      </c>
      <c r="U3084" s="39">
        <v>0</v>
      </c>
      <c r="V3084" s="39">
        <v>0</v>
      </c>
      <c r="W3084" s="39">
        <v>0</v>
      </c>
      <c r="X3084" s="39">
        <v>0</v>
      </c>
      <c r="Y3084" s="39">
        <v>0</v>
      </c>
      <c r="Z3084" s="39">
        <v>0</v>
      </c>
      <c r="AA3084" s="39" t="s">
        <v>47</v>
      </c>
      <c r="AB3084" s="39" t="s">
        <v>48</v>
      </c>
      <c r="AC3084" s="39">
        <v>2020</v>
      </c>
      <c r="AD30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0.109</v>
      </c>
    </row>
    <row r="3085" spans="1:30" hidden="1" x14ac:dyDescent="0.25">
      <c r="A3085" s="39" t="s">
        <v>93</v>
      </c>
      <c r="B3085" s="39" t="s">
        <v>39</v>
      </c>
      <c r="C3085" s="39" t="s">
        <v>40</v>
      </c>
      <c r="D3085" s="40">
        <v>43474.373194444444</v>
      </c>
      <c r="E3085" s="39" t="s">
        <v>80</v>
      </c>
      <c r="F3085" s="39" t="s">
        <v>75</v>
      </c>
      <c r="G3085" s="39" t="s">
        <v>144</v>
      </c>
      <c r="H3085" s="39" t="str">
        <f>IF(raw_impacts[[#This Row],[BldgVint]]="Old","Ex",raw_impacts[[#This Row],[BldgVint]])</f>
        <v>Rec</v>
      </c>
      <c r="I3085" s="39" t="s">
        <v>65</v>
      </c>
      <c r="J3085" s="39" t="s">
        <v>41</v>
      </c>
      <c r="K3085" s="39" t="s">
        <v>45</v>
      </c>
      <c r="L3085" s="39">
        <v>355</v>
      </c>
      <c r="M3085" s="39">
        <v>0</v>
      </c>
      <c r="N3085" s="39" t="s">
        <v>46</v>
      </c>
      <c r="O3085" s="39">
        <v>141</v>
      </c>
      <c r="P3085" s="39">
        <v>9.8900000000000002E-2</v>
      </c>
      <c r="Q3085" s="39">
        <v>0</v>
      </c>
      <c r="R3085" s="39">
        <v>141</v>
      </c>
      <c r="S3085" s="39">
        <v>9.8900000000000002E-2</v>
      </c>
      <c r="T3085" s="39">
        <v>0</v>
      </c>
      <c r="U3085" s="39">
        <v>0</v>
      </c>
      <c r="V3085" s="39">
        <v>0</v>
      </c>
      <c r="W3085" s="39">
        <v>0</v>
      </c>
      <c r="X3085" s="39">
        <v>0</v>
      </c>
      <c r="Y3085" s="39">
        <v>0</v>
      </c>
      <c r="Z3085" s="39">
        <v>0</v>
      </c>
      <c r="AA3085" s="39" t="s">
        <v>47</v>
      </c>
      <c r="AB3085" s="39" t="s">
        <v>48</v>
      </c>
      <c r="AC3085" s="39">
        <v>2020</v>
      </c>
      <c r="AD30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0.32400000000000001</v>
      </c>
    </row>
    <row r="3086" spans="1:30" hidden="1" x14ac:dyDescent="0.25">
      <c r="A3086" s="39" t="s">
        <v>93</v>
      </c>
      <c r="B3086" s="39" t="s">
        <v>39</v>
      </c>
      <c r="C3086" s="39" t="s">
        <v>40</v>
      </c>
      <c r="D3086" s="40">
        <v>43474.373194444444</v>
      </c>
      <c r="E3086" s="39" t="s">
        <v>80</v>
      </c>
      <c r="F3086" s="39" t="s">
        <v>76</v>
      </c>
      <c r="G3086" s="39" t="s">
        <v>144</v>
      </c>
      <c r="H3086" s="39" t="str">
        <f>IF(raw_impacts[[#This Row],[BldgVint]]="Old","Ex",raw_impacts[[#This Row],[BldgVint]])</f>
        <v>Rec</v>
      </c>
      <c r="I3086" s="39" t="s">
        <v>65</v>
      </c>
      <c r="J3086" s="39" t="s">
        <v>41</v>
      </c>
      <c r="K3086" s="39" t="s">
        <v>45</v>
      </c>
      <c r="L3086" s="39">
        <v>119</v>
      </c>
      <c r="M3086" s="39">
        <v>0</v>
      </c>
      <c r="N3086" s="39" t="s">
        <v>46</v>
      </c>
      <c r="O3086" s="39">
        <v>206</v>
      </c>
      <c r="P3086" s="39">
        <v>0.155</v>
      </c>
      <c r="Q3086" s="39">
        <v>0</v>
      </c>
      <c r="R3086" s="39">
        <v>206</v>
      </c>
      <c r="S3086" s="39">
        <v>0.155</v>
      </c>
      <c r="T3086" s="39">
        <v>0</v>
      </c>
      <c r="U3086" s="39">
        <v>0</v>
      </c>
      <c r="V3086" s="39">
        <v>0</v>
      </c>
      <c r="W3086" s="39">
        <v>0</v>
      </c>
      <c r="X3086" s="39">
        <v>0</v>
      </c>
      <c r="Y3086" s="39">
        <v>0</v>
      </c>
      <c r="Z3086" s="39">
        <v>0</v>
      </c>
      <c r="AA3086" s="39" t="s">
        <v>47</v>
      </c>
      <c r="AB3086" s="39" t="s">
        <v>48</v>
      </c>
      <c r="AC3086" s="39">
        <v>2020</v>
      </c>
      <c r="AD30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3087" spans="1:30" hidden="1" x14ac:dyDescent="0.25">
      <c r="A3087" s="39" t="s">
        <v>93</v>
      </c>
      <c r="B3087" s="39" t="s">
        <v>39</v>
      </c>
      <c r="C3087" s="39" t="s">
        <v>40</v>
      </c>
      <c r="D3087" s="40">
        <v>43474.373194444444</v>
      </c>
      <c r="E3087" s="39" t="s">
        <v>80</v>
      </c>
      <c r="F3087" s="39" t="s">
        <v>77</v>
      </c>
      <c r="G3087" s="39" t="s">
        <v>144</v>
      </c>
      <c r="H3087" s="39" t="str">
        <f>IF(raw_impacts[[#This Row],[BldgVint]]="Old","Ex",raw_impacts[[#This Row],[BldgVint]])</f>
        <v>Rec</v>
      </c>
      <c r="I3087" s="39" t="s">
        <v>65</v>
      </c>
      <c r="J3087" s="39" t="s">
        <v>41</v>
      </c>
      <c r="K3087" s="39" t="s">
        <v>45</v>
      </c>
      <c r="L3087" s="39">
        <v>416</v>
      </c>
      <c r="M3087" s="39">
        <v>0</v>
      </c>
      <c r="N3087" s="39" t="s">
        <v>46</v>
      </c>
      <c r="O3087" s="39">
        <v>140</v>
      </c>
      <c r="P3087" s="39">
        <v>8.1699999999999995E-2</v>
      </c>
      <c r="Q3087" s="39">
        <v>0</v>
      </c>
      <c r="R3087" s="39">
        <v>140</v>
      </c>
      <c r="S3087" s="39">
        <v>8.1699999999999995E-2</v>
      </c>
      <c r="T3087" s="39">
        <v>0</v>
      </c>
      <c r="U3087" s="39">
        <v>0</v>
      </c>
      <c r="V3087" s="39">
        <v>0</v>
      </c>
      <c r="W3087" s="39">
        <v>0</v>
      </c>
      <c r="X3087" s="39">
        <v>0</v>
      </c>
      <c r="Y3087" s="39">
        <v>0</v>
      </c>
      <c r="Z3087" s="39">
        <v>0</v>
      </c>
      <c r="AA3087" s="39" t="s">
        <v>47</v>
      </c>
      <c r="AB3087" s="39" t="s">
        <v>48</v>
      </c>
      <c r="AC3087" s="39">
        <v>2020</v>
      </c>
      <c r="AD30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0.41099999999999998</v>
      </c>
    </row>
    <row r="3088" spans="1:30" hidden="1" x14ac:dyDescent="0.25">
      <c r="A3088" s="39" t="s">
        <v>93</v>
      </c>
      <c r="B3088" s="39" t="s">
        <v>39</v>
      </c>
      <c r="C3088" s="39" t="s">
        <v>40</v>
      </c>
      <c r="D3088" s="40">
        <v>43474.373194444444</v>
      </c>
      <c r="E3088" s="39" t="s">
        <v>80</v>
      </c>
      <c r="F3088" s="39" t="s">
        <v>78</v>
      </c>
      <c r="G3088" s="39" t="s">
        <v>144</v>
      </c>
      <c r="H3088" s="39" t="str">
        <f>IF(raw_impacts[[#This Row],[BldgVint]]="Old","Ex",raw_impacts[[#This Row],[BldgVint]])</f>
        <v>Rec</v>
      </c>
      <c r="I3088" s="39" t="s">
        <v>65</v>
      </c>
      <c r="J3088" s="39" t="s">
        <v>41</v>
      </c>
      <c r="K3088" s="39" t="s">
        <v>45</v>
      </c>
      <c r="L3088" s="39">
        <v>25.4</v>
      </c>
      <c r="M3088" s="39">
        <v>0</v>
      </c>
      <c r="N3088" s="39" t="s">
        <v>46</v>
      </c>
      <c r="O3088" s="39">
        <v>154</v>
      </c>
      <c r="P3088" s="39">
        <v>8.9300000000000004E-2</v>
      </c>
      <c r="Q3088" s="39">
        <v>0</v>
      </c>
      <c r="R3088" s="39">
        <v>154</v>
      </c>
      <c r="S3088" s="39">
        <v>8.9300000000000004E-2</v>
      </c>
      <c r="T3088" s="39">
        <v>0</v>
      </c>
      <c r="U3088" s="39">
        <v>0</v>
      </c>
      <c r="V3088" s="39">
        <v>0</v>
      </c>
      <c r="W3088" s="39">
        <v>0</v>
      </c>
      <c r="X3088" s="39">
        <v>0</v>
      </c>
      <c r="Y3088" s="39">
        <v>0</v>
      </c>
      <c r="Z3088" s="39">
        <v>0</v>
      </c>
      <c r="AA3088" s="39" t="s">
        <v>47</v>
      </c>
      <c r="AB3088" s="39" t="s">
        <v>48</v>
      </c>
      <c r="AC3088" s="39">
        <v>2020</v>
      </c>
      <c r="AD30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</v>
      </c>
    </row>
    <row r="3089" spans="1:30" hidden="1" x14ac:dyDescent="0.25">
      <c r="A3089" s="39" t="s">
        <v>93</v>
      </c>
      <c r="B3089" s="39" t="s">
        <v>39</v>
      </c>
      <c r="C3089" s="39" t="s">
        <v>40</v>
      </c>
      <c r="D3089" s="40">
        <v>43474.373194444444</v>
      </c>
      <c r="E3089" s="39" t="s">
        <v>80</v>
      </c>
      <c r="F3089" s="39" t="s">
        <v>79</v>
      </c>
      <c r="G3089" s="39" t="s">
        <v>144</v>
      </c>
      <c r="H3089" s="39" t="str">
        <f>IF(raw_impacts[[#This Row],[BldgVint]]="Old","Ex",raw_impacts[[#This Row],[BldgVint]])</f>
        <v>Rec</v>
      </c>
      <c r="I3089" s="39" t="s">
        <v>65</v>
      </c>
      <c r="J3089" s="39" t="s">
        <v>41</v>
      </c>
      <c r="K3089" s="39" t="s">
        <v>45</v>
      </c>
      <c r="L3089" s="39">
        <v>282</v>
      </c>
      <c r="M3089" s="39">
        <v>0</v>
      </c>
      <c r="N3089" s="39" t="s">
        <v>46</v>
      </c>
      <c r="O3089" s="39">
        <v>172</v>
      </c>
      <c r="P3089" s="39">
        <v>0.125</v>
      </c>
      <c r="Q3089" s="39">
        <v>0</v>
      </c>
      <c r="R3089" s="39">
        <v>172</v>
      </c>
      <c r="S3089" s="39">
        <v>0.125</v>
      </c>
      <c r="T3089" s="39">
        <v>0</v>
      </c>
      <c r="U3089" s="39">
        <v>0</v>
      </c>
      <c r="V3089" s="39">
        <v>0</v>
      </c>
      <c r="W3089" s="39">
        <v>0</v>
      </c>
      <c r="X3089" s="39">
        <v>0</v>
      </c>
      <c r="Y3089" s="39">
        <v>0</v>
      </c>
      <c r="Z3089" s="39">
        <v>0</v>
      </c>
      <c r="AA3089" s="39" t="s">
        <v>47</v>
      </c>
      <c r="AB3089" s="39" t="s">
        <v>48</v>
      </c>
      <c r="AC3089" s="39">
        <v>2020</v>
      </c>
      <c r="AD30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0.32500000000000001</v>
      </c>
    </row>
    <row r="3090" spans="1:30" hidden="1" x14ac:dyDescent="0.25">
      <c r="A3090" s="39" t="s">
        <v>93</v>
      </c>
      <c r="B3090" s="39" t="s">
        <v>39</v>
      </c>
      <c r="C3090" s="39" t="s">
        <v>40</v>
      </c>
      <c r="D3090" s="40">
        <v>43474.373194444444</v>
      </c>
      <c r="E3090" s="39" t="s">
        <v>80</v>
      </c>
      <c r="F3090" s="39" t="s">
        <v>42</v>
      </c>
      <c r="G3090" s="39" t="s">
        <v>144</v>
      </c>
      <c r="H3090" s="39" t="str">
        <f>IF(raw_impacts[[#This Row],[BldgVint]]="Old","Ex",raw_impacts[[#This Row],[BldgVint]])</f>
        <v>Rec</v>
      </c>
      <c r="I3090" s="39" t="s">
        <v>66</v>
      </c>
      <c r="J3090" s="39" t="s">
        <v>41</v>
      </c>
      <c r="K3090" s="39" t="s">
        <v>45</v>
      </c>
      <c r="L3090" s="39">
        <v>599</v>
      </c>
      <c r="M3090" s="39">
        <v>0</v>
      </c>
      <c r="N3090" s="39" t="s">
        <v>46</v>
      </c>
      <c r="O3090" s="39">
        <v>142</v>
      </c>
      <c r="P3090" s="39">
        <v>0.112</v>
      </c>
      <c r="Q3090" s="39">
        <v>0</v>
      </c>
      <c r="R3090" s="39">
        <v>142</v>
      </c>
      <c r="S3090" s="39">
        <v>0.112</v>
      </c>
      <c r="T3090" s="39">
        <v>0</v>
      </c>
      <c r="U3090" s="39">
        <v>0</v>
      </c>
      <c r="V3090" s="39">
        <v>0</v>
      </c>
      <c r="W3090" s="39">
        <v>0</v>
      </c>
      <c r="X3090" s="39">
        <v>0</v>
      </c>
      <c r="Y3090" s="39">
        <v>0</v>
      </c>
      <c r="Z3090" s="39">
        <v>0</v>
      </c>
      <c r="AA3090" s="39" t="s">
        <v>47</v>
      </c>
      <c r="AB3090" s="39" t="s">
        <v>48</v>
      </c>
      <c r="AC3090" s="39">
        <v>2020</v>
      </c>
      <c r="AD30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0.31900000000000001</v>
      </c>
    </row>
    <row r="3091" spans="1:30" hidden="1" x14ac:dyDescent="0.25">
      <c r="A3091" s="39" t="s">
        <v>93</v>
      </c>
      <c r="B3091" s="39" t="s">
        <v>39</v>
      </c>
      <c r="C3091" s="39" t="s">
        <v>40</v>
      </c>
      <c r="D3091" s="40">
        <v>43474.373194444444</v>
      </c>
      <c r="E3091" s="39" t="s">
        <v>80</v>
      </c>
      <c r="F3091" s="39" t="s">
        <v>71</v>
      </c>
      <c r="G3091" s="39" t="s">
        <v>144</v>
      </c>
      <c r="H3091" s="39" t="str">
        <f>IF(raw_impacts[[#This Row],[BldgVint]]="Old","Ex",raw_impacts[[#This Row],[BldgVint]])</f>
        <v>Rec</v>
      </c>
      <c r="I3091" s="39" t="s">
        <v>66</v>
      </c>
      <c r="J3091" s="39" t="s">
        <v>41</v>
      </c>
      <c r="K3091" s="39" t="s">
        <v>45</v>
      </c>
      <c r="L3091" s="39">
        <v>313</v>
      </c>
      <c r="M3091" s="39">
        <v>0</v>
      </c>
      <c r="N3091" s="39" t="s">
        <v>46</v>
      </c>
      <c r="O3091" s="39">
        <v>94.3</v>
      </c>
      <c r="P3091" s="39">
        <v>4.3900000000000002E-2</v>
      </c>
      <c r="Q3091" s="39">
        <v>0</v>
      </c>
      <c r="R3091" s="39">
        <v>94.3</v>
      </c>
      <c r="S3091" s="39">
        <v>4.3900000000000002E-2</v>
      </c>
      <c r="T3091" s="39">
        <v>0</v>
      </c>
      <c r="U3091" s="39">
        <v>0</v>
      </c>
      <c r="V3091" s="39">
        <v>0</v>
      </c>
      <c r="W3091" s="39">
        <v>0</v>
      </c>
      <c r="X3091" s="39">
        <v>0</v>
      </c>
      <c r="Y3091" s="39">
        <v>0</v>
      </c>
      <c r="Z3091" s="39">
        <v>0</v>
      </c>
      <c r="AA3091" s="39" t="s">
        <v>47</v>
      </c>
      <c r="AB3091" s="39" t="s">
        <v>48</v>
      </c>
      <c r="AC3091" s="39">
        <v>2020</v>
      </c>
      <c r="AD30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0.53500000000000003</v>
      </c>
    </row>
    <row r="3092" spans="1:30" hidden="1" x14ac:dyDescent="0.25">
      <c r="A3092" s="39" t="s">
        <v>93</v>
      </c>
      <c r="B3092" s="39" t="s">
        <v>39</v>
      </c>
      <c r="C3092" s="39" t="s">
        <v>40</v>
      </c>
      <c r="D3092" s="40">
        <v>43474.373194444444</v>
      </c>
      <c r="E3092" s="39" t="s">
        <v>80</v>
      </c>
      <c r="F3092" s="39" t="s">
        <v>72</v>
      </c>
      <c r="G3092" s="39" t="s">
        <v>144</v>
      </c>
      <c r="H3092" s="39" t="str">
        <f>IF(raw_impacts[[#This Row],[BldgVint]]="Old","Ex",raw_impacts[[#This Row],[BldgVint]])</f>
        <v>Rec</v>
      </c>
      <c r="I3092" s="39" t="s">
        <v>66</v>
      </c>
      <c r="J3092" s="39" t="s">
        <v>41</v>
      </c>
      <c r="K3092" s="39" t="s">
        <v>45</v>
      </c>
      <c r="L3092" s="39">
        <v>2040</v>
      </c>
      <c r="M3092" s="39">
        <v>0</v>
      </c>
      <c r="N3092" s="39" t="s">
        <v>46</v>
      </c>
      <c r="O3092" s="39">
        <v>126</v>
      </c>
      <c r="P3092" s="39">
        <v>0.124</v>
      </c>
      <c r="Q3092" s="39">
        <v>0</v>
      </c>
      <c r="R3092" s="39">
        <v>126</v>
      </c>
      <c r="S3092" s="39">
        <v>0.124</v>
      </c>
      <c r="T3092" s="39">
        <v>0</v>
      </c>
      <c r="U3092" s="39">
        <v>0</v>
      </c>
      <c r="V3092" s="39">
        <v>0</v>
      </c>
      <c r="W3092" s="39">
        <v>0</v>
      </c>
      <c r="X3092" s="39">
        <v>0</v>
      </c>
      <c r="Y3092" s="39">
        <v>0</v>
      </c>
      <c r="Z3092" s="39">
        <v>0</v>
      </c>
      <c r="AA3092" s="39" t="s">
        <v>47</v>
      </c>
      <c r="AB3092" s="39" t="s">
        <v>48</v>
      </c>
      <c r="AC3092" s="39">
        <v>2020</v>
      </c>
      <c r="AD30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0.31900000000000001</v>
      </c>
    </row>
    <row r="3093" spans="1:30" hidden="1" x14ac:dyDescent="0.25">
      <c r="A3093" s="39" t="s">
        <v>93</v>
      </c>
      <c r="B3093" s="39" t="s">
        <v>39</v>
      </c>
      <c r="C3093" s="39" t="s">
        <v>40</v>
      </c>
      <c r="D3093" s="40">
        <v>43474.373194444444</v>
      </c>
      <c r="E3093" s="39" t="s">
        <v>80</v>
      </c>
      <c r="F3093" s="39" t="s">
        <v>73</v>
      </c>
      <c r="G3093" s="39" t="s">
        <v>144</v>
      </c>
      <c r="H3093" s="39" t="str">
        <f>IF(raw_impacts[[#This Row],[BldgVint]]="Old","Ex",raw_impacts[[#This Row],[BldgVint]])</f>
        <v>Rec</v>
      </c>
      <c r="I3093" s="39" t="s">
        <v>66</v>
      </c>
      <c r="J3093" s="39" t="s">
        <v>41</v>
      </c>
      <c r="K3093" s="39" t="s">
        <v>45</v>
      </c>
      <c r="L3093" s="39">
        <v>898</v>
      </c>
      <c r="M3093" s="39">
        <v>0</v>
      </c>
      <c r="N3093" s="39" t="s">
        <v>46</v>
      </c>
      <c r="O3093" s="39">
        <v>82.5</v>
      </c>
      <c r="P3093" s="39">
        <v>6.4100000000000004E-2</v>
      </c>
      <c r="Q3093" s="39">
        <v>0</v>
      </c>
      <c r="R3093" s="39">
        <v>82.5</v>
      </c>
      <c r="S3093" s="39">
        <v>6.4100000000000004E-2</v>
      </c>
      <c r="T3093" s="39">
        <v>0</v>
      </c>
      <c r="U3093" s="39">
        <v>0</v>
      </c>
      <c r="V3093" s="39">
        <v>0</v>
      </c>
      <c r="W3093" s="39">
        <v>0</v>
      </c>
      <c r="X3093" s="39">
        <v>0</v>
      </c>
      <c r="Y3093" s="39">
        <v>0</v>
      </c>
      <c r="Z3093" s="39">
        <v>0</v>
      </c>
      <c r="AA3093" s="39" t="s">
        <v>47</v>
      </c>
      <c r="AB3093" s="39" t="s">
        <v>48</v>
      </c>
      <c r="AC3093" s="39">
        <v>2020</v>
      </c>
      <c r="AD30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0.59299999999999997</v>
      </c>
    </row>
    <row r="3094" spans="1:30" hidden="1" x14ac:dyDescent="0.25">
      <c r="A3094" s="39" t="s">
        <v>93</v>
      </c>
      <c r="B3094" s="39" t="s">
        <v>39</v>
      </c>
      <c r="C3094" s="39" t="s">
        <v>40</v>
      </c>
      <c r="D3094" s="40">
        <v>43474.373194444444</v>
      </c>
      <c r="E3094" s="39" t="s">
        <v>80</v>
      </c>
      <c r="F3094" s="39" t="s">
        <v>74</v>
      </c>
      <c r="G3094" s="39" t="s">
        <v>144</v>
      </c>
      <c r="H3094" s="39" t="str">
        <f>IF(raw_impacts[[#This Row],[BldgVint]]="Old","Ex",raw_impacts[[#This Row],[BldgVint]])</f>
        <v>Rec</v>
      </c>
      <c r="I3094" s="39" t="s">
        <v>66</v>
      </c>
      <c r="J3094" s="39" t="s">
        <v>41</v>
      </c>
      <c r="K3094" s="39" t="s">
        <v>45</v>
      </c>
      <c r="L3094" s="39">
        <v>184</v>
      </c>
      <c r="M3094" s="39">
        <v>0</v>
      </c>
      <c r="N3094" s="39" t="s">
        <v>46</v>
      </c>
      <c r="O3094" s="39">
        <v>184</v>
      </c>
      <c r="P3094" s="39">
        <v>0.14799999999999999</v>
      </c>
      <c r="Q3094" s="39">
        <v>0</v>
      </c>
      <c r="R3094" s="39">
        <v>184</v>
      </c>
      <c r="S3094" s="39">
        <v>0.14799999999999999</v>
      </c>
      <c r="T3094" s="39">
        <v>0</v>
      </c>
      <c r="U3094" s="39">
        <v>0</v>
      </c>
      <c r="V3094" s="39">
        <v>0</v>
      </c>
      <c r="W3094" s="39">
        <v>0</v>
      </c>
      <c r="X3094" s="39">
        <v>0</v>
      </c>
      <c r="Y3094" s="39">
        <v>0</v>
      </c>
      <c r="Z3094" s="39">
        <v>0</v>
      </c>
      <c r="AA3094" s="39" t="s">
        <v>47</v>
      </c>
      <c r="AB3094" s="39" t="s">
        <v>48</v>
      </c>
      <c r="AC3094" s="39">
        <v>2020</v>
      </c>
      <c r="AD30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095" spans="1:30" hidden="1" x14ac:dyDescent="0.25">
      <c r="A3095" s="39" t="s">
        <v>93</v>
      </c>
      <c r="B3095" s="39" t="s">
        <v>39</v>
      </c>
      <c r="C3095" s="39" t="s">
        <v>40</v>
      </c>
      <c r="D3095" s="40">
        <v>43474.373194444444</v>
      </c>
      <c r="E3095" s="39" t="s">
        <v>80</v>
      </c>
      <c r="F3095" s="39" t="s">
        <v>75</v>
      </c>
      <c r="G3095" s="39" t="s">
        <v>144</v>
      </c>
      <c r="H3095" s="39" t="str">
        <f>IF(raw_impacts[[#This Row],[BldgVint]]="Old","Ex",raw_impacts[[#This Row],[BldgVint]])</f>
        <v>Rec</v>
      </c>
      <c r="I3095" s="39" t="s">
        <v>66</v>
      </c>
      <c r="J3095" s="39" t="s">
        <v>41</v>
      </c>
      <c r="K3095" s="39" t="s">
        <v>45</v>
      </c>
      <c r="L3095" s="39">
        <v>333</v>
      </c>
      <c r="M3095" s="39">
        <v>0</v>
      </c>
      <c r="N3095" s="39" t="s">
        <v>46</v>
      </c>
      <c r="O3095" s="39">
        <v>119</v>
      </c>
      <c r="P3095" s="39">
        <v>9.6500000000000002E-2</v>
      </c>
      <c r="Q3095" s="39">
        <v>0</v>
      </c>
      <c r="R3095" s="39">
        <v>119</v>
      </c>
      <c r="S3095" s="39">
        <v>9.6500000000000002E-2</v>
      </c>
      <c r="T3095" s="39">
        <v>0</v>
      </c>
      <c r="U3095" s="39">
        <v>0</v>
      </c>
      <c r="V3095" s="39">
        <v>0</v>
      </c>
      <c r="W3095" s="39">
        <v>0</v>
      </c>
      <c r="X3095" s="39">
        <v>0</v>
      </c>
      <c r="Y3095" s="39">
        <v>0</v>
      </c>
      <c r="Z3095" s="39">
        <v>0</v>
      </c>
      <c r="AA3095" s="39" t="s">
        <v>47</v>
      </c>
      <c r="AB3095" s="39" t="s">
        <v>48</v>
      </c>
      <c r="AC3095" s="39">
        <v>2020</v>
      </c>
      <c r="AD30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</v>
      </c>
    </row>
    <row r="3096" spans="1:30" hidden="1" x14ac:dyDescent="0.25">
      <c r="A3096" s="39" t="s">
        <v>93</v>
      </c>
      <c r="B3096" s="39" t="s">
        <v>39</v>
      </c>
      <c r="C3096" s="39" t="s">
        <v>40</v>
      </c>
      <c r="D3096" s="40">
        <v>43474.373194444444</v>
      </c>
      <c r="E3096" s="39" t="s">
        <v>80</v>
      </c>
      <c r="F3096" s="39" t="s">
        <v>76</v>
      </c>
      <c r="G3096" s="39" t="s">
        <v>144</v>
      </c>
      <c r="H3096" s="39" t="str">
        <f>IF(raw_impacts[[#This Row],[BldgVint]]="Old","Ex",raw_impacts[[#This Row],[BldgVint]])</f>
        <v>Rec</v>
      </c>
      <c r="I3096" s="39" t="s">
        <v>66</v>
      </c>
      <c r="J3096" s="39" t="s">
        <v>41</v>
      </c>
      <c r="K3096" s="39" t="s">
        <v>45</v>
      </c>
      <c r="L3096" s="39">
        <v>110</v>
      </c>
      <c r="M3096" s="39">
        <v>0</v>
      </c>
      <c r="N3096" s="39" t="s">
        <v>46</v>
      </c>
      <c r="O3096" s="39">
        <v>156</v>
      </c>
      <c r="P3096" s="39">
        <v>0.14899999999999999</v>
      </c>
      <c r="Q3096" s="39">
        <v>0</v>
      </c>
      <c r="R3096" s="39">
        <v>156</v>
      </c>
      <c r="S3096" s="39">
        <v>0.14899999999999999</v>
      </c>
      <c r="T3096" s="39">
        <v>0</v>
      </c>
      <c r="U3096" s="39">
        <v>0</v>
      </c>
      <c r="V3096" s="39">
        <v>0</v>
      </c>
      <c r="W3096" s="39">
        <v>0</v>
      </c>
      <c r="X3096" s="39">
        <v>0</v>
      </c>
      <c r="Y3096" s="39">
        <v>0</v>
      </c>
      <c r="Z3096" s="39">
        <v>0</v>
      </c>
      <c r="AA3096" s="39" t="s">
        <v>47</v>
      </c>
      <c r="AB3096" s="39" t="s">
        <v>48</v>
      </c>
      <c r="AC3096" s="39">
        <v>2020</v>
      </c>
      <c r="AD30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0.59299999999999997</v>
      </c>
    </row>
    <row r="3097" spans="1:30" hidden="1" x14ac:dyDescent="0.25">
      <c r="A3097" s="39" t="s">
        <v>93</v>
      </c>
      <c r="B3097" s="39" t="s">
        <v>39</v>
      </c>
      <c r="C3097" s="39" t="s">
        <v>40</v>
      </c>
      <c r="D3097" s="40">
        <v>43474.373194444444</v>
      </c>
      <c r="E3097" s="39" t="s">
        <v>80</v>
      </c>
      <c r="F3097" s="39" t="s">
        <v>77</v>
      </c>
      <c r="G3097" s="39" t="s">
        <v>144</v>
      </c>
      <c r="H3097" s="39" t="str">
        <f>IF(raw_impacts[[#This Row],[BldgVint]]="Old","Ex",raw_impacts[[#This Row],[BldgVint]])</f>
        <v>Rec</v>
      </c>
      <c r="I3097" s="39" t="s">
        <v>66</v>
      </c>
      <c r="J3097" s="39" t="s">
        <v>41</v>
      </c>
      <c r="K3097" s="39" t="s">
        <v>45</v>
      </c>
      <c r="L3097" s="39">
        <v>394</v>
      </c>
      <c r="M3097" s="39">
        <v>0</v>
      </c>
      <c r="N3097" s="39" t="s">
        <v>46</v>
      </c>
      <c r="O3097" s="39">
        <v>118</v>
      </c>
      <c r="P3097" s="39">
        <v>7.6999999999999999E-2</v>
      </c>
      <c r="Q3097" s="39">
        <v>0</v>
      </c>
      <c r="R3097" s="39">
        <v>118</v>
      </c>
      <c r="S3097" s="39">
        <v>7.6999999999999999E-2</v>
      </c>
      <c r="T3097" s="39">
        <v>0</v>
      </c>
      <c r="U3097" s="39">
        <v>0</v>
      </c>
      <c r="V3097" s="39">
        <v>0</v>
      </c>
      <c r="W3097" s="39">
        <v>0</v>
      </c>
      <c r="X3097" s="39">
        <v>0</v>
      </c>
      <c r="Y3097" s="39">
        <v>0</v>
      </c>
      <c r="Z3097" s="39">
        <v>0</v>
      </c>
      <c r="AA3097" s="39" t="s">
        <v>47</v>
      </c>
      <c r="AB3097" s="39" t="s">
        <v>48</v>
      </c>
      <c r="AC3097" s="39">
        <v>2020</v>
      </c>
      <c r="AD30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3.387</v>
      </c>
    </row>
    <row r="3098" spans="1:30" hidden="1" x14ac:dyDescent="0.25">
      <c r="A3098" s="39" t="s">
        <v>93</v>
      </c>
      <c r="B3098" s="39" t="s">
        <v>39</v>
      </c>
      <c r="C3098" s="39" t="s">
        <v>40</v>
      </c>
      <c r="D3098" s="40">
        <v>43474.373194444444</v>
      </c>
      <c r="E3098" s="39" t="s">
        <v>80</v>
      </c>
      <c r="F3098" s="39" t="s">
        <v>78</v>
      </c>
      <c r="G3098" s="39" t="s">
        <v>144</v>
      </c>
      <c r="H3098" s="39" t="str">
        <f>IF(raw_impacts[[#This Row],[BldgVint]]="Old","Ex",raw_impacts[[#This Row],[BldgVint]])</f>
        <v>Rec</v>
      </c>
      <c r="I3098" s="39" t="s">
        <v>66</v>
      </c>
      <c r="J3098" s="39" t="s">
        <v>41</v>
      </c>
      <c r="K3098" s="39" t="s">
        <v>45</v>
      </c>
      <c r="L3098" s="39">
        <v>23.8</v>
      </c>
      <c r="M3098" s="39">
        <v>0</v>
      </c>
      <c r="N3098" s="39" t="s">
        <v>46</v>
      </c>
      <c r="O3098" s="39">
        <v>131</v>
      </c>
      <c r="P3098" s="39">
        <v>8.5300000000000001E-2</v>
      </c>
      <c r="Q3098" s="39">
        <v>0</v>
      </c>
      <c r="R3098" s="39">
        <v>131</v>
      </c>
      <c r="S3098" s="39">
        <v>8.5300000000000001E-2</v>
      </c>
      <c r="T3098" s="39">
        <v>0</v>
      </c>
      <c r="U3098" s="39">
        <v>0</v>
      </c>
      <c r="V3098" s="39">
        <v>0</v>
      </c>
      <c r="W3098" s="39">
        <v>0</v>
      </c>
      <c r="X3098" s="39">
        <v>0</v>
      </c>
      <c r="Y3098" s="39">
        <v>0</v>
      </c>
      <c r="Z3098" s="39">
        <v>0</v>
      </c>
      <c r="AA3098" s="39" t="s">
        <v>47</v>
      </c>
      <c r="AB3098" s="39" t="s">
        <v>48</v>
      </c>
      <c r="AC3098" s="39">
        <v>2020</v>
      </c>
      <c r="AD30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1.248</v>
      </c>
    </row>
    <row r="3099" spans="1:30" hidden="1" x14ac:dyDescent="0.25">
      <c r="A3099" s="39" t="s">
        <v>93</v>
      </c>
      <c r="B3099" s="39" t="s">
        <v>39</v>
      </c>
      <c r="C3099" s="39" t="s">
        <v>40</v>
      </c>
      <c r="D3099" s="40">
        <v>43474.373194444444</v>
      </c>
      <c r="E3099" s="39" t="s">
        <v>80</v>
      </c>
      <c r="F3099" s="39" t="s">
        <v>79</v>
      </c>
      <c r="G3099" s="39" t="s">
        <v>144</v>
      </c>
      <c r="H3099" s="39" t="str">
        <f>IF(raw_impacts[[#This Row],[BldgVint]]="Old","Ex",raw_impacts[[#This Row],[BldgVint]])</f>
        <v>Rec</v>
      </c>
      <c r="I3099" s="39" t="s">
        <v>66</v>
      </c>
      <c r="J3099" s="39" t="s">
        <v>41</v>
      </c>
      <c r="K3099" s="39" t="s">
        <v>45</v>
      </c>
      <c r="L3099" s="39">
        <v>271</v>
      </c>
      <c r="M3099" s="39">
        <v>0</v>
      </c>
      <c r="N3099" s="39" t="s">
        <v>46</v>
      </c>
      <c r="O3099" s="39">
        <v>146</v>
      </c>
      <c r="P3099" s="39">
        <v>0.126</v>
      </c>
      <c r="Q3099" s="39">
        <v>0</v>
      </c>
      <c r="R3099" s="39">
        <v>146</v>
      </c>
      <c r="S3099" s="39">
        <v>0.126</v>
      </c>
      <c r="T3099" s="39">
        <v>0</v>
      </c>
      <c r="U3099" s="39">
        <v>0</v>
      </c>
      <c r="V3099" s="39">
        <v>0</v>
      </c>
      <c r="W3099" s="39">
        <v>0</v>
      </c>
      <c r="X3099" s="39">
        <v>0</v>
      </c>
      <c r="Y3099" s="39">
        <v>0</v>
      </c>
      <c r="Z3099" s="39">
        <v>0</v>
      </c>
      <c r="AA3099" s="39" t="s">
        <v>47</v>
      </c>
      <c r="AB3099" s="39" t="s">
        <v>48</v>
      </c>
      <c r="AC3099" s="39">
        <v>2020</v>
      </c>
      <c r="AD30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1.236</v>
      </c>
    </row>
    <row r="3100" spans="1:30" hidden="1" x14ac:dyDescent="0.25">
      <c r="A3100" s="39" t="s">
        <v>93</v>
      </c>
      <c r="B3100" s="39" t="s">
        <v>39</v>
      </c>
      <c r="C3100" s="39" t="s">
        <v>40</v>
      </c>
      <c r="D3100" s="40">
        <v>43474.373194444444</v>
      </c>
      <c r="E3100" s="39" t="s">
        <v>80</v>
      </c>
      <c r="F3100" s="39" t="s">
        <v>42</v>
      </c>
      <c r="G3100" s="39" t="s">
        <v>144</v>
      </c>
      <c r="H3100" s="39" t="str">
        <f>IF(raw_impacts[[#This Row],[BldgVint]]="Old","Ex",raw_impacts[[#This Row],[BldgVint]])</f>
        <v>Rec</v>
      </c>
      <c r="I3100" s="39" t="s">
        <v>67</v>
      </c>
      <c r="J3100" s="39" t="s">
        <v>41</v>
      </c>
      <c r="K3100" s="39" t="s">
        <v>45</v>
      </c>
      <c r="L3100" s="39">
        <v>701</v>
      </c>
      <c r="M3100" s="39">
        <v>0</v>
      </c>
      <c r="N3100" s="39" t="s">
        <v>46</v>
      </c>
      <c r="O3100" s="39">
        <v>164</v>
      </c>
      <c r="P3100" s="39">
        <v>9.11E-2</v>
      </c>
      <c r="Q3100" s="39">
        <v>0</v>
      </c>
      <c r="R3100" s="39">
        <v>164</v>
      </c>
      <c r="S3100" s="39">
        <v>9.11E-2</v>
      </c>
      <c r="T3100" s="39">
        <v>0</v>
      </c>
      <c r="U3100" s="39">
        <v>0</v>
      </c>
      <c r="V3100" s="39">
        <v>0</v>
      </c>
      <c r="W3100" s="39">
        <v>0</v>
      </c>
      <c r="X3100" s="39">
        <v>0</v>
      </c>
      <c r="Y3100" s="39">
        <v>0</v>
      </c>
      <c r="Z3100" s="39">
        <v>0</v>
      </c>
      <c r="AA3100" s="39" t="s">
        <v>47</v>
      </c>
      <c r="AB3100" s="39" t="s">
        <v>48</v>
      </c>
      <c r="AC3100" s="39">
        <v>2020</v>
      </c>
      <c r="AD31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0.35199999999999998</v>
      </c>
    </row>
    <row r="3101" spans="1:30" hidden="1" x14ac:dyDescent="0.25">
      <c r="A3101" s="39" t="s">
        <v>93</v>
      </c>
      <c r="B3101" s="39" t="s">
        <v>39</v>
      </c>
      <c r="C3101" s="39" t="s">
        <v>40</v>
      </c>
      <c r="D3101" s="40">
        <v>43474.373194444444</v>
      </c>
      <c r="E3101" s="39" t="s">
        <v>80</v>
      </c>
      <c r="F3101" s="39" t="s">
        <v>71</v>
      </c>
      <c r="G3101" s="39" t="s">
        <v>144</v>
      </c>
      <c r="H3101" s="39" t="str">
        <f>IF(raw_impacts[[#This Row],[BldgVint]]="Old","Ex",raw_impacts[[#This Row],[BldgVint]])</f>
        <v>Rec</v>
      </c>
      <c r="I3101" s="39" t="s">
        <v>67</v>
      </c>
      <c r="J3101" s="39" t="s">
        <v>41</v>
      </c>
      <c r="K3101" s="39" t="s">
        <v>45</v>
      </c>
      <c r="L3101" s="39">
        <v>372</v>
      </c>
      <c r="M3101" s="39">
        <v>0</v>
      </c>
      <c r="N3101" s="39" t="s">
        <v>46</v>
      </c>
      <c r="O3101" s="39">
        <v>111</v>
      </c>
      <c r="P3101" s="39">
        <v>3.4099999999999998E-2</v>
      </c>
      <c r="Q3101" s="39">
        <v>0</v>
      </c>
      <c r="R3101" s="39">
        <v>111</v>
      </c>
      <c r="S3101" s="39">
        <v>3.4099999999999998E-2</v>
      </c>
      <c r="T3101" s="39">
        <v>0</v>
      </c>
      <c r="U3101" s="39">
        <v>0</v>
      </c>
      <c r="V3101" s="39">
        <v>0</v>
      </c>
      <c r="W3101" s="39">
        <v>0</v>
      </c>
      <c r="X3101" s="39">
        <v>0</v>
      </c>
      <c r="Y3101" s="39">
        <v>0</v>
      </c>
      <c r="Z3101" s="39">
        <v>0</v>
      </c>
      <c r="AA3101" s="39" t="s">
        <v>47</v>
      </c>
      <c r="AB3101" s="39" t="s">
        <v>48</v>
      </c>
      <c r="AC3101" s="39">
        <v>2020</v>
      </c>
      <c r="AD31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102" spans="1:30" hidden="1" x14ac:dyDescent="0.25">
      <c r="A3102" s="39" t="s">
        <v>93</v>
      </c>
      <c r="B3102" s="39" t="s">
        <v>39</v>
      </c>
      <c r="C3102" s="39" t="s">
        <v>40</v>
      </c>
      <c r="D3102" s="40">
        <v>43474.373194444444</v>
      </c>
      <c r="E3102" s="39" t="s">
        <v>80</v>
      </c>
      <c r="F3102" s="39" t="s">
        <v>72</v>
      </c>
      <c r="G3102" s="39" t="s">
        <v>144</v>
      </c>
      <c r="H3102" s="39" t="str">
        <f>IF(raw_impacts[[#This Row],[BldgVint]]="Old","Ex",raw_impacts[[#This Row],[BldgVint]])</f>
        <v>Rec</v>
      </c>
      <c r="I3102" s="39" t="s">
        <v>67</v>
      </c>
      <c r="J3102" s="39" t="s">
        <v>41</v>
      </c>
      <c r="K3102" s="39" t="s">
        <v>45</v>
      </c>
      <c r="L3102" s="39">
        <v>2320</v>
      </c>
      <c r="M3102" s="39">
        <v>0</v>
      </c>
      <c r="N3102" s="39" t="s">
        <v>46</v>
      </c>
      <c r="O3102" s="39">
        <v>149</v>
      </c>
      <c r="P3102" s="39">
        <v>0.107</v>
      </c>
      <c r="Q3102" s="39">
        <v>0</v>
      </c>
      <c r="R3102" s="39">
        <v>149</v>
      </c>
      <c r="S3102" s="39">
        <v>0.107</v>
      </c>
      <c r="T3102" s="39">
        <v>0</v>
      </c>
      <c r="U3102" s="39">
        <v>0</v>
      </c>
      <c r="V3102" s="39">
        <v>0</v>
      </c>
      <c r="W3102" s="39">
        <v>0</v>
      </c>
      <c r="X3102" s="39">
        <v>0</v>
      </c>
      <c r="Y3102" s="39">
        <v>0</v>
      </c>
      <c r="Z3102" s="39">
        <v>0</v>
      </c>
      <c r="AA3102" s="39" t="s">
        <v>47</v>
      </c>
      <c r="AB3102" s="39" t="s">
        <v>48</v>
      </c>
      <c r="AC3102" s="39">
        <v>2020</v>
      </c>
      <c r="AD31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0.35199999999999998</v>
      </c>
    </row>
    <row r="3103" spans="1:30" hidden="1" x14ac:dyDescent="0.25">
      <c r="A3103" s="39" t="s">
        <v>93</v>
      </c>
      <c r="B3103" s="39" t="s">
        <v>39</v>
      </c>
      <c r="C3103" s="39" t="s">
        <v>40</v>
      </c>
      <c r="D3103" s="40">
        <v>43474.373194444444</v>
      </c>
      <c r="E3103" s="39" t="s">
        <v>80</v>
      </c>
      <c r="F3103" s="39" t="s">
        <v>73</v>
      </c>
      <c r="G3103" s="39" t="s">
        <v>144</v>
      </c>
      <c r="H3103" s="39" t="str">
        <f>IF(raw_impacts[[#This Row],[BldgVint]]="Old","Ex",raw_impacts[[#This Row],[BldgVint]])</f>
        <v>Rec</v>
      </c>
      <c r="I3103" s="39" t="s">
        <v>67</v>
      </c>
      <c r="J3103" s="39" t="s">
        <v>41</v>
      </c>
      <c r="K3103" s="39" t="s">
        <v>45</v>
      </c>
      <c r="L3103" s="39">
        <v>962</v>
      </c>
      <c r="M3103" s="39">
        <v>0</v>
      </c>
      <c r="N3103" s="39" t="s">
        <v>46</v>
      </c>
      <c r="O3103" s="39">
        <v>108</v>
      </c>
      <c r="P3103" s="39">
        <v>5.8200000000000002E-2</v>
      </c>
      <c r="Q3103" s="39">
        <v>0</v>
      </c>
      <c r="R3103" s="39">
        <v>108</v>
      </c>
      <c r="S3103" s="39">
        <v>5.8200000000000002E-2</v>
      </c>
      <c r="T3103" s="39">
        <v>0</v>
      </c>
      <c r="U3103" s="39">
        <v>0</v>
      </c>
      <c r="V3103" s="39">
        <v>0</v>
      </c>
      <c r="W3103" s="39">
        <v>0</v>
      </c>
      <c r="X3103" s="39">
        <v>0</v>
      </c>
      <c r="Y3103" s="39">
        <v>0</v>
      </c>
      <c r="Z3103" s="39">
        <v>0</v>
      </c>
      <c r="AA3103" s="39" t="s">
        <v>47</v>
      </c>
      <c r="AB3103" s="39" t="s">
        <v>48</v>
      </c>
      <c r="AC3103" s="39">
        <v>2020</v>
      </c>
      <c r="AD31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0.46699999999999997</v>
      </c>
    </row>
    <row r="3104" spans="1:30" hidden="1" x14ac:dyDescent="0.25">
      <c r="A3104" s="39" t="s">
        <v>93</v>
      </c>
      <c r="B3104" s="39" t="s">
        <v>39</v>
      </c>
      <c r="C3104" s="39" t="s">
        <v>40</v>
      </c>
      <c r="D3104" s="40">
        <v>43474.373194444444</v>
      </c>
      <c r="E3104" s="39" t="s">
        <v>80</v>
      </c>
      <c r="F3104" s="39" t="s">
        <v>74</v>
      </c>
      <c r="G3104" s="39" t="s">
        <v>144</v>
      </c>
      <c r="H3104" s="39" t="str">
        <f>IF(raw_impacts[[#This Row],[BldgVint]]="Old","Ex",raw_impacts[[#This Row],[BldgVint]])</f>
        <v>Rec</v>
      </c>
      <c r="I3104" s="39" t="s">
        <v>67</v>
      </c>
      <c r="J3104" s="39" t="s">
        <v>41</v>
      </c>
      <c r="K3104" s="39" t="s">
        <v>45</v>
      </c>
      <c r="L3104" s="39">
        <v>203</v>
      </c>
      <c r="M3104" s="39">
        <v>0</v>
      </c>
      <c r="N3104" s="39" t="s">
        <v>46</v>
      </c>
      <c r="O3104" s="39">
        <v>224</v>
      </c>
      <c r="P3104" s="39">
        <v>0.126</v>
      </c>
      <c r="Q3104" s="39">
        <v>0</v>
      </c>
      <c r="R3104" s="39">
        <v>224</v>
      </c>
      <c r="S3104" s="39">
        <v>0.126</v>
      </c>
      <c r="T3104" s="39">
        <v>0</v>
      </c>
      <c r="U3104" s="39">
        <v>0</v>
      </c>
      <c r="V3104" s="39">
        <v>0</v>
      </c>
      <c r="W3104" s="39">
        <v>0</v>
      </c>
      <c r="X3104" s="39">
        <v>0</v>
      </c>
      <c r="Y3104" s="39">
        <v>0</v>
      </c>
      <c r="Z3104" s="39">
        <v>0</v>
      </c>
      <c r="AA3104" s="39" t="s">
        <v>47</v>
      </c>
      <c r="AB3104" s="39" t="s">
        <v>48</v>
      </c>
      <c r="AC3104" s="39">
        <v>2020</v>
      </c>
      <c r="AD31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3105" spans="1:30" hidden="1" x14ac:dyDescent="0.25">
      <c r="A3105" s="39" t="s">
        <v>93</v>
      </c>
      <c r="B3105" s="39" t="s">
        <v>39</v>
      </c>
      <c r="C3105" s="39" t="s">
        <v>40</v>
      </c>
      <c r="D3105" s="40">
        <v>43474.373194444444</v>
      </c>
      <c r="E3105" s="39" t="s">
        <v>80</v>
      </c>
      <c r="F3105" s="39" t="s">
        <v>75</v>
      </c>
      <c r="G3105" s="39" t="s">
        <v>144</v>
      </c>
      <c r="H3105" s="39" t="str">
        <f>IF(raw_impacts[[#This Row],[BldgVint]]="Old","Ex",raw_impacts[[#This Row],[BldgVint]])</f>
        <v>Rec</v>
      </c>
      <c r="I3105" s="39" t="s">
        <v>67</v>
      </c>
      <c r="J3105" s="39" t="s">
        <v>41</v>
      </c>
      <c r="K3105" s="39" t="s">
        <v>45</v>
      </c>
      <c r="L3105" s="39">
        <v>361</v>
      </c>
      <c r="M3105" s="39">
        <v>0</v>
      </c>
      <c r="N3105" s="39" t="s">
        <v>46</v>
      </c>
      <c r="O3105" s="39">
        <v>143</v>
      </c>
      <c r="P3105" s="39">
        <v>8.9499999999999996E-2</v>
      </c>
      <c r="Q3105" s="39">
        <v>0</v>
      </c>
      <c r="R3105" s="39">
        <v>143</v>
      </c>
      <c r="S3105" s="39">
        <v>8.9499999999999996E-2</v>
      </c>
      <c r="T3105" s="39">
        <v>0</v>
      </c>
      <c r="U3105" s="39">
        <v>0</v>
      </c>
      <c r="V3105" s="39">
        <v>0</v>
      </c>
      <c r="W3105" s="39">
        <v>0</v>
      </c>
      <c r="X3105" s="39">
        <v>0</v>
      </c>
      <c r="Y3105" s="39">
        <v>0</v>
      </c>
      <c r="Z3105" s="39">
        <v>0</v>
      </c>
      <c r="AA3105" s="39" t="s">
        <v>47</v>
      </c>
      <c r="AB3105" s="39" t="s">
        <v>48</v>
      </c>
      <c r="AC3105" s="39">
        <v>2020</v>
      </c>
      <c r="AD31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0.7669999999999999</v>
      </c>
    </row>
    <row r="3106" spans="1:30" hidden="1" x14ac:dyDescent="0.25">
      <c r="A3106" s="39" t="s">
        <v>93</v>
      </c>
      <c r="B3106" s="39" t="s">
        <v>39</v>
      </c>
      <c r="C3106" s="39" t="s">
        <v>40</v>
      </c>
      <c r="D3106" s="40">
        <v>43474.373194444444</v>
      </c>
      <c r="E3106" s="39" t="s">
        <v>80</v>
      </c>
      <c r="F3106" s="39" t="s">
        <v>76</v>
      </c>
      <c r="G3106" s="39" t="s">
        <v>144</v>
      </c>
      <c r="H3106" s="39" t="str">
        <f>IF(raw_impacts[[#This Row],[BldgVint]]="Old","Ex",raw_impacts[[#This Row],[BldgVint]])</f>
        <v>Rec</v>
      </c>
      <c r="I3106" s="39" t="s">
        <v>67</v>
      </c>
      <c r="J3106" s="39" t="s">
        <v>41</v>
      </c>
      <c r="K3106" s="39" t="s">
        <v>45</v>
      </c>
      <c r="L3106" s="39">
        <v>119</v>
      </c>
      <c r="M3106" s="39">
        <v>0</v>
      </c>
      <c r="N3106" s="39" t="s">
        <v>46</v>
      </c>
      <c r="O3106" s="39">
        <v>214</v>
      </c>
      <c r="P3106" s="39">
        <v>0.13500000000000001</v>
      </c>
      <c r="Q3106" s="39">
        <v>0</v>
      </c>
      <c r="R3106" s="39">
        <v>214</v>
      </c>
      <c r="S3106" s="39">
        <v>0.13500000000000001</v>
      </c>
      <c r="T3106" s="39">
        <v>0</v>
      </c>
      <c r="U3106" s="39">
        <v>0</v>
      </c>
      <c r="V3106" s="39">
        <v>0</v>
      </c>
      <c r="W3106" s="39">
        <v>0</v>
      </c>
      <c r="X3106" s="39">
        <v>0</v>
      </c>
      <c r="Y3106" s="39">
        <v>0</v>
      </c>
      <c r="Z3106" s="39">
        <v>0</v>
      </c>
      <c r="AA3106" s="39" t="s">
        <v>47</v>
      </c>
      <c r="AB3106" s="39" t="s">
        <v>48</v>
      </c>
      <c r="AC3106" s="39">
        <v>2020</v>
      </c>
      <c r="AD31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0.46699999999999997</v>
      </c>
    </row>
    <row r="3107" spans="1:30" hidden="1" x14ac:dyDescent="0.25">
      <c r="A3107" s="39" t="s">
        <v>93</v>
      </c>
      <c r="B3107" s="39" t="s">
        <v>39</v>
      </c>
      <c r="C3107" s="39" t="s">
        <v>40</v>
      </c>
      <c r="D3107" s="40">
        <v>43474.373194444444</v>
      </c>
      <c r="E3107" s="39" t="s">
        <v>80</v>
      </c>
      <c r="F3107" s="39" t="s">
        <v>77</v>
      </c>
      <c r="G3107" s="39" t="s">
        <v>144</v>
      </c>
      <c r="H3107" s="39" t="str">
        <f>IF(raw_impacts[[#This Row],[BldgVint]]="Old","Ex",raw_impacts[[#This Row],[BldgVint]])</f>
        <v>Rec</v>
      </c>
      <c r="I3107" s="39" t="s">
        <v>67</v>
      </c>
      <c r="J3107" s="39" t="s">
        <v>41</v>
      </c>
      <c r="K3107" s="39" t="s">
        <v>45</v>
      </c>
      <c r="L3107" s="39">
        <v>409</v>
      </c>
      <c r="M3107" s="39">
        <v>0</v>
      </c>
      <c r="N3107" s="39" t="s">
        <v>46</v>
      </c>
      <c r="O3107" s="39">
        <v>146</v>
      </c>
      <c r="P3107" s="39">
        <v>6.5600000000000006E-2</v>
      </c>
      <c r="Q3107" s="39">
        <v>0</v>
      </c>
      <c r="R3107" s="39">
        <v>146</v>
      </c>
      <c r="S3107" s="39">
        <v>6.5600000000000006E-2</v>
      </c>
      <c r="T3107" s="39">
        <v>0</v>
      </c>
      <c r="U3107" s="39">
        <v>0</v>
      </c>
      <c r="V3107" s="39">
        <v>0</v>
      </c>
      <c r="W3107" s="39">
        <v>0</v>
      </c>
      <c r="X3107" s="39">
        <v>0</v>
      </c>
      <c r="Y3107" s="39">
        <v>0</v>
      </c>
      <c r="Z3107" s="39">
        <v>0</v>
      </c>
      <c r="AA3107" s="39" t="s">
        <v>47</v>
      </c>
      <c r="AB3107" s="39" t="s">
        <v>48</v>
      </c>
      <c r="AC3107" s="39">
        <v>2020</v>
      </c>
      <c r="AD31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1.397</v>
      </c>
    </row>
    <row r="3108" spans="1:30" hidden="1" x14ac:dyDescent="0.25">
      <c r="A3108" s="39" t="s">
        <v>93</v>
      </c>
      <c r="B3108" s="39" t="s">
        <v>39</v>
      </c>
      <c r="C3108" s="39" t="s">
        <v>40</v>
      </c>
      <c r="D3108" s="40">
        <v>43474.373194444444</v>
      </c>
      <c r="E3108" s="39" t="s">
        <v>80</v>
      </c>
      <c r="F3108" s="39" t="s">
        <v>78</v>
      </c>
      <c r="G3108" s="39" t="s">
        <v>144</v>
      </c>
      <c r="H3108" s="39" t="str">
        <f>IF(raw_impacts[[#This Row],[BldgVint]]="Old","Ex",raw_impacts[[#This Row],[BldgVint]])</f>
        <v>Rec</v>
      </c>
      <c r="I3108" s="39" t="s">
        <v>67</v>
      </c>
      <c r="J3108" s="39" t="s">
        <v>41</v>
      </c>
      <c r="K3108" s="39" t="s">
        <v>45</v>
      </c>
      <c r="L3108" s="39">
        <v>25.7</v>
      </c>
      <c r="M3108" s="39">
        <v>0</v>
      </c>
      <c r="N3108" s="39" t="s">
        <v>46</v>
      </c>
      <c r="O3108" s="39">
        <v>155</v>
      </c>
      <c r="P3108" s="39">
        <v>6.8099999999999994E-2</v>
      </c>
      <c r="Q3108" s="39">
        <v>0</v>
      </c>
      <c r="R3108" s="39">
        <v>155</v>
      </c>
      <c r="S3108" s="39">
        <v>6.8099999999999994E-2</v>
      </c>
      <c r="T3108" s="39">
        <v>0</v>
      </c>
      <c r="U3108" s="39">
        <v>0</v>
      </c>
      <c r="V3108" s="39">
        <v>0</v>
      </c>
      <c r="W3108" s="39">
        <v>0</v>
      </c>
      <c r="X3108" s="39">
        <v>0</v>
      </c>
      <c r="Y3108" s="39">
        <v>0</v>
      </c>
      <c r="Z3108" s="39">
        <v>0</v>
      </c>
      <c r="AA3108" s="39" t="s">
        <v>47</v>
      </c>
      <c r="AB3108" s="39" t="s">
        <v>48</v>
      </c>
      <c r="AC3108" s="39">
        <v>2020</v>
      </c>
      <c r="AD31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1.0649999999999999</v>
      </c>
    </row>
    <row r="3109" spans="1:30" hidden="1" x14ac:dyDescent="0.25">
      <c r="A3109" s="39" t="s">
        <v>93</v>
      </c>
      <c r="B3109" s="39" t="s">
        <v>39</v>
      </c>
      <c r="C3109" s="39" t="s">
        <v>40</v>
      </c>
      <c r="D3109" s="40">
        <v>43474.373194444444</v>
      </c>
      <c r="E3109" s="39" t="s">
        <v>80</v>
      </c>
      <c r="F3109" s="39" t="s">
        <v>79</v>
      </c>
      <c r="G3109" s="39" t="s">
        <v>144</v>
      </c>
      <c r="H3109" s="39" t="str">
        <f>IF(raw_impacts[[#This Row],[BldgVint]]="Old","Ex",raw_impacts[[#This Row],[BldgVint]])</f>
        <v>Rec</v>
      </c>
      <c r="I3109" s="39" t="s">
        <v>67</v>
      </c>
      <c r="J3109" s="39" t="s">
        <v>41</v>
      </c>
      <c r="K3109" s="39" t="s">
        <v>45</v>
      </c>
      <c r="L3109" s="39">
        <v>290</v>
      </c>
      <c r="M3109" s="39">
        <v>0</v>
      </c>
      <c r="N3109" s="39" t="s">
        <v>46</v>
      </c>
      <c r="O3109" s="39">
        <v>176</v>
      </c>
      <c r="P3109" s="39">
        <v>0.121</v>
      </c>
      <c r="Q3109" s="39">
        <v>0</v>
      </c>
      <c r="R3109" s="39">
        <v>176</v>
      </c>
      <c r="S3109" s="39">
        <v>0.121</v>
      </c>
      <c r="T3109" s="39">
        <v>0</v>
      </c>
      <c r="U3109" s="39">
        <v>0</v>
      </c>
      <c r="V3109" s="39">
        <v>0</v>
      </c>
      <c r="W3109" s="39">
        <v>0</v>
      </c>
      <c r="X3109" s="39">
        <v>0</v>
      </c>
      <c r="Y3109" s="39">
        <v>0</v>
      </c>
      <c r="Z3109" s="39">
        <v>0</v>
      </c>
      <c r="AA3109" s="39" t="s">
        <v>47</v>
      </c>
      <c r="AB3109" s="39" t="s">
        <v>48</v>
      </c>
      <c r="AC3109" s="39">
        <v>2020</v>
      </c>
      <c r="AD31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0.85199999999999998</v>
      </c>
    </row>
    <row r="3110" spans="1:30" hidden="1" x14ac:dyDescent="0.25">
      <c r="A3110" s="39" t="s">
        <v>93</v>
      </c>
      <c r="B3110" s="39" t="s">
        <v>39</v>
      </c>
      <c r="C3110" s="39" t="s">
        <v>40</v>
      </c>
      <c r="D3110" s="40">
        <v>43474.373194444444</v>
      </c>
      <c r="E3110" s="39" t="s">
        <v>80</v>
      </c>
      <c r="F3110" s="39" t="s">
        <v>42</v>
      </c>
      <c r="G3110" s="39" t="s">
        <v>144</v>
      </c>
      <c r="H3110" s="39" t="str">
        <f>IF(raw_impacts[[#This Row],[BldgVint]]="Old","Ex",raw_impacts[[#This Row],[BldgVint]])</f>
        <v>Rec</v>
      </c>
      <c r="I3110" s="39" t="s">
        <v>70</v>
      </c>
      <c r="J3110" s="39" t="s">
        <v>41</v>
      </c>
      <c r="K3110" s="39" t="s">
        <v>45</v>
      </c>
      <c r="L3110" s="39">
        <v>395</v>
      </c>
      <c r="M3110" s="39">
        <v>0</v>
      </c>
      <c r="N3110" s="39" t="s">
        <v>46</v>
      </c>
      <c r="O3110" s="39">
        <v>101</v>
      </c>
      <c r="P3110" s="39">
        <v>8.2600000000000007E-2</v>
      </c>
      <c r="Q3110" s="39">
        <v>0</v>
      </c>
      <c r="R3110" s="39">
        <v>101</v>
      </c>
      <c r="S3110" s="39">
        <v>8.2600000000000007E-2</v>
      </c>
      <c r="T3110" s="39">
        <v>0</v>
      </c>
      <c r="U3110" s="39">
        <v>0</v>
      </c>
      <c r="V3110" s="39">
        <v>0</v>
      </c>
      <c r="W3110" s="39">
        <v>0</v>
      </c>
      <c r="X3110" s="39">
        <v>0</v>
      </c>
      <c r="Y3110" s="39">
        <v>0</v>
      </c>
      <c r="Z3110" s="39">
        <v>0</v>
      </c>
      <c r="AA3110" s="39" t="s">
        <v>47</v>
      </c>
      <c r="AB3110" s="39" t="s">
        <v>48</v>
      </c>
      <c r="AC3110" s="39">
        <v>2020</v>
      </c>
      <c r="AD31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3111" spans="1:30" hidden="1" x14ac:dyDescent="0.25">
      <c r="A3111" s="39" t="s">
        <v>93</v>
      </c>
      <c r="B3111" s="39" t="s">
        <v>39</v>
      </c>
      <c r="C3111" s="39" t="s">
        <v>40</v>
      </c>
      <c r="D3111" s="40">
        <v>43474.373194444444</v>
      </c>
      <c r="E3111" s="39" t="s">
        <v>80</v>
      </c>
      <c r="F3111" s="39" t="s">
        <v>71</v>
      </c>
      <c r="G3111" s="39" t="s">
        <v>144</v>
      </c>
      <c r="H3111" s="39" t="str">
        <f>IF(raw_impacts[[#This Row],[BldgVint]]="Old","Ex",raw_impacts[[#This Row],[BldgVint]])</f>
        <v>Rec</v>
      </c>
      <c r="I3111" s="39" t="s">
        <v>70</v>
      </c>
      <c r="J3111" s="39" t="s">
        <v>41</v>
      </c>
      <c r="K3111" s="39" t="s">
        <v>45</v>
      </c>
      <c r="L3111" s="39">
        <v>209</v>
      </c>
      <c r="M3111" s="39">
        <v>0</v>
      </c>
      <c r="N3111" s="39" t="s">
        <v>46</v>
      </c>
      <c r="O3111" s="39">
        <v>63.2</v>
      </c>
      <c r="P3111" s="39">
        <v>3.85E-2</v>
      </c>
      <c r="Q3111" s="39">
        <v>0</v>
      </c>
      <c r="R3111" s="39">
        <v>63.2</v>
      </c>
      <c r="S3111" s="39">
        <v>3.85E-2</v>
      </c>
      <c r="T3111" s="39">
        <v>0</v>
      </c>
      <c r="U3111" s="39">
        <v>0</v>
      </c>
      <c r="V3111" s="39">
        <v>0</v>
      </c>
      <c r="W3111" s="39">
        <v>0</v>
      </c>
      <c r="X3111" s="39">
        <v>0</v>
      </c>
      <c r="Y3111" s="39">
        <v>0</v>
      </c>
      <c r="Z3111" s="39">
        <v>0</v>
      </c>
      <c r="AA3111" s="39" t="s">
        <v>47</v>
      </c>
      <c r="AB3111" s="39" t="s">
        <v>48</v>
      </c>
      <c r="AC3111" s="39">
        <v>2020</v>
      </c>
      <c r="AD31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2.4E-2</v>
      </c>
    </row>
    <row r="3112" spans="1:30" hidden="1" x14ac:dyDescent="0.25">
      <c r="A3112" s="39" t="s">
        <v>93</v>
      </c>
      <c r="B3112" s="39" t="s">
        <v>39</v>
      </c>
      <c r="C3112" s="39" t="s">
        <v>40</v>
      </c>
      <c r="D3112" s="40">
        <v>43474.373194444444</v>
      </c>
      <c r="E3112" s="39" t="s">
        <v>80</v>
      </c>
      <c r="F3112" s="39" t="s">
        <v>72</v>
      </c>
      <c r="G3112" s="39" t="s">
        <v>144</v>
      </c>
      <c r="H3112" s="39" t="str">
        <f>IF(raw_impacts[[#This Row],[BldgVint]]="Old","Ex",raw_impacts[[#This Row],[BldgVint]])</f>
        <v>Rec</v>
      </c>
      <c r="I3112" s="39" t="s">
        <v>70</v>
      </c>
      <c r="J3112" s="39" t="s">
        <v>41</v>
      </c>
      <c r="K3112" s="39" t="s">
        <v>45</v>
      </c>
      <c r="L3112" s="39">
        <v>1390</v>
      </c>
      <c r="M3112" s="39">
        <v>0</v>
      </c>
      <c r="N3112" s="39" t="s">
        <v>46</v>
      </c>
      <c r="O3112" s="39">
        <v>89.8</v>
      </c>
      <c r="P3112" s="39">
        <v>9.3799999999999994E-2</v>
      </c>
      <c r="Q3112" s="39">
        <v>0</v>
      </c>
      <c r="R3112" s="39">
        <v>89.8</v>
      </c>
      <c r="S3112" s="39">
        <v>9.3799999999999994E-2</v>
      </c>
      <c r="T3112" s="39">
        <v>0</v>
      </c>
      <c r="U3112" s="39">
        <v>0</v>
      </c>
      <c r="V3112" s="39">
        <v>0</v>
      </c>
      <c r="W3112" s="39">
        <v>0</v>
      </c>
      <c r="X3112" s="39">
        <v>0</v>
      </c>
      <c r="Y3112" s="39">
        <v>0</v>
      </c>
      <c r="Z3112" s="39">
        <v>0</v>
      </c>
      <c r="AA3112" s="39" t="s">
        <v>47</v>
      </c>
      <c r="AB3112" s="39" t="s">
        <v>48</v>
      </c>
      <c r="AC3112" s="39">
        <v>2020</v>
      </c>
      <c r="AD31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3113" spans="1:30" hidden="1" x14ac:dyDescent="0.25">
      <c r="A3113" s="39" t="s">
        <v>93</v>
      </c>
      <c r="B3113" s="39" t="s">
        <v>39</v>
      </c>
      <c r="C3113" s="39" t="s">
        <v>40</v>
      </c>
      <c r="D3113" s="40">
        <v>43474.373194444444</v>
      </c>
      <c r="E3113" s="39" t="s">
        <v>80</v>
      </c>
      <c r="F3113" s="39" t="s">
        <v>73</v>
      </c>
      <c r="G3113" s="39" t="s">
        <v>144</v>
      </c>
      <c r="H3113" s="39" t="str">
        <f>IF(raw_impacts[[#This Row],[BldgVint]]="Old","Ex",raw_impacts[[#This Row],[BldgVint]])</f>
        <v>Rec</v>
      </c>
      <c r="I3113" s="39" t="s">
        <v>70</v>
      </c>
      <c r="J3113" s="39" t="s">
        <v>41</v>
      </c>
      <c r="K3113" s="39" t="s">
        <v>45</v>
      </c>
      <c r="L3113" s="39">
        <v>651</v>
      </c>
      <c r="M3113" s="39">
        <v>0</v>
      </c>
      <c r="N3113" s="39" t="s">
        <v>46</v>
      </c>
      <c r="O3113" s="39">
        <v>59.6</v>
      </c>
      <c r="P3113" s="39">
        <v>4.6399999999999997E-2</v>
      </c>
      <c r="Q3113" s="39">
        <v>0</v>
      </c>
      <c r="R3113" s="39">
        <v>59.6</v>
      </c>
      <c r="S3113" s="39">
        <v>4.6399999999999997E-2</v>
      </c>
      <c r="T3113" s="39">
        <v>0</v>
      </c>
      <c r="U3113" s="39">
        <v>0</v>
      </c>
      <c r="V3113" s="39">
        <v>0</v>
      </c>
      <c r="W3113" s="39">
        <v>0</v>
      </c>
      <c r="X3113" s="39">
        <v>0</v>
      </c>
      <c r="Y3113" s="39">
        <v>0</v>
      </c>
      <c r="Z3113" s="39">
        <v>0</v>
      </c>
      <c r="AA3113" s="39" t="s">
        <v>47</v>
      </c>
      <c r="AB3113" s="39" t="s">
        <v>48</v>
      </c>
      <c r="AC3113" s="39">
        <v>2020</v>
      </c>
      <c r="AD31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3114" spans="1:30" hidden="1" x14ac:dyDescent="0.25">
      <c r="A3114" s="39" t="s">
        <v>93</v>
      </c>
      <c r="B3114" s="39" t="s">
        <v>39</v>
      </c>
      <c r="C3114" s="39" t="s">
        <v>40</v>
      </c>
      <c r="D3114" s="40">
        <v>43474.373194444444</v>
      </c>
      <c r="E3114" s="39" t="s">
        <v>80</v>
      </c>
      <c r="F3114" s="39" t="s">
        <v>74</v>
      </c>
      <c r="G3114" s="39" t="s">
        <v>144</v>
      </c>
      <c r="H3114" s="39" t="str">
        <f>IF(raw_impacts[[#This Row],[BldgVint]]="Old","Ex",raw_impacts[[#This Row],[BldgVint]])</f>
        <v>Rec</v>
      </c>
      <c r="I3114" s="39" t="s">
        <v>70</v>
      </c>
      <c r="J3114" s="39" t="s">
        <v>41</v>
      </c>
      <c r="K3114" s="39" t="s">
        <v>45</v>
      </c>
      <c r="L3114" s="39">
        <v>116</v>
      </c>
      <c r="M3114" s="39">
        <v>0</v>
      </c>
      <c r="N3114" s="39" t="s">
        <v>46</v>
      </c>
      <c r="O3114" s="39">
        <v>169</v>
      </c>
      <c r="P3114" s="39">
        <v>0.11700000000000001</v>
      </c>
      <c r="Q3114" s="39">
        <v>0</v>
      </c>
      <c r="R3114" s="39">
        <v>169</v>
      </c>
      <c r="S3114" s="39">
        <v>0.11700000000000001</v>
      </c>
      <c r="T3114" s="39">
        <v>0</v>
      </c>
      <c r="U3114" s="39">
        <v>0</v>
      </c>
      <c r="V3114" s="39">
        <v>0</v>
      </c>
      <c r="W3114" s="39">
        <v>0</v>
      </c>
      <c r="X3114" s="39">
        <v>0</v>
      </c>
      <c r="Y3114" s="39">
        <v>0</v>
      </c>
      <c r="Z3114" s="39">
        <v>0</v>
      </c>
      <c r="AA3114" s="39" t="s">
        <v>47</v>
      </c>
      <c r="AB3114" s="39" t="s">
        <v>48</v>
      </c>
      <c r="AC3114" s="39">
        <v>2020</v>
      </c>
      <c r="AD31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4.3999999999999997E-2</v>
      </c>
    </row>
    <row r="3115" spans="1:30" hidden="1" x14ac:dyDescent="0.25">
      <c r="A3115" s="39" t="s">
        <v>93</v>
      </c>
      <c r="B3115" s="39" t="s">
        <v>39</v>
      </c>
      <c r="C3115" s="39" t="s">
        <v>40</v>
      </c>
      <c r="D3115" s="40">
        <v>43474.373194444444</v>
      </c>
      <c r="E3115" s="39" t="s">
        <v>80</v>
      </c>
      <c r="F3115" s="39" t="s">
        <v>75</v>
      </c>
      <c r="G3115" s="39" t="s">
        <v>144</v>
      </c>
      <c r="H3115" s="39" t="str">
        <f>IF(raw_impacts[[#This Row],[BldgVint]]="Old","Ex",raw_impacts[[#This Row],[BldgVint]])</f>
        <v>Rec</v>
      </c>
      <c r="I3115" s="39" t="s">
        <v>70</v>
      </c>
      <c r="J3115" s="39" t="s">
        <v>41</v>
      </c>
      <c r="K3115" s="39" t="s">
        <v>45</v>
      </c>
      <c r="L3115" s="39">
        <v>231</v>
      </c>
      <c r="M3115" s="39">
        <v>0</v>
      </c>
      <c r="N3115" s="39" t="s">
        <v>46</v>
      </c>
      <c r="O3115" s="39">
        <v>85.8</v>
      </c>
      <c r="P3115" s="39">
        <v>7.0800000000000002E-2</v>
      </c>
      <c r="Q3115" s="39">
        <v>0</v>
      </c>
      <c r="R3115" s="39">
        <v>85.8</v>
      </c>
      <c r="S3115" s="39">
        <v>7.0800000000000002E-2</v>
      </c>
      <c r="T3115" s="39">
        <v>0</v>
      </c>
      <c r="U3115" s="39">
        <v>0</v>
      </c>
      <c r="V3115" s="39">
        <v>0</v>
      </c>
      <c r="W3115" s="39">
        <v>0</v>
      </c>
      <c r="X3115" s="39">
        <v>0</v>
      </c>
      <c r="Y3115" s="39">
        <v>0</v>
      </c>
      <c r="Z3115" s="39">
        <v>0</v>
      </c>
      <c r="AA3115" s="39" t="s">
        <v>47</v>
      </c>
      <c r="AB3115" s="39" t="s">
        <v>48</v>
      </c>
      <c r="AC3115" s="39">
        <v>2020</v>
      </c>
      <c r="AD31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6.0999999999999999E-2</v>
      </c>
    </row>
    <row r="3116" spans="1:30" hidden="1" x14ac:dyDescent="0.25">
      <c r="A3116" s="39" t="s">
        <v>93</v>
      </c>
      <c r="B3116" s="39" t="s">
        <v>39</v>
      </c>
      <c r="C3116" s="39" t="s">
        <v>40</v>
      </c>
      <c r="D3116" s="40">
        <v>43474.373194444444</v>
      </c>
      <c r="E3116" s="39" t="s">
        <v>80</v>
      </c>
      <c r="F3116" s="39" t="s">
        <v>76</v>
      </c>
      <c r="G3116" s="39" t="s">
        <v>144</v>
      </c>
      <c r="H3116" s="39" t="str">
        <f>IF(raw_impacts[[#This Row],[BldgVint]]="Old","Ex",raw_impacts[[#This Row],[BldgVint]])</f>
        <v>Rec</v>
      </c>
      <c r="I3116" s="39" t="s">
        <v>70</v>
      </c>
      <c r="J3116" s="39" t="s">
        <v>41</v>
      </c>
      <c r="K3116" s="39" t="s">
        <v>45</v>
      </c>
      <c r="L3116" s="39">
        <v>78.400000000000006</v>
      </c>
      <c r="M3116" s="39">
        <v>0</v>
      </c>
      <c r="N3116" s="39" t="s">
        <v>46</v>
      </c>
      <c r="O3116" s="39">
        <v>108</v>
      </c>
      <c r="P3116" s="39">
        <v>0.10299999999999999</v>
      </c>
      <c r="Q3116" s="39">
        <v>0</v>
      </c>
      <c r="R3116" s="39">
        <v>108</v>
      </c>
      <c r="S3116" s="39">
        <v>0.10299999999999999</v>
      </c>
      <c r="T3116" s="39">
        <v>0</v>
      </c>
      <c r="U3116" s="39">
        <v>0</v>
      </c>
      <c r="V3116" s="39">
        <v>0</v>
      </c>
      <c r="W3116" s="39">
        <v>0</v>
      </c>
      <c r="X3116" s="39">
        <v>0</v>
      </c>
      <c r="Y3116" s="39">
        <v>0</v>
      </c>
      <c r="Z3116" s="39">
        <v>0</v>
      </c>
      <c r="AA3116" s="39" t="s">
        <v>47</v>
      </c>
      <c r="AB3116" s="39" t="s">
        <v>48</v>
      </c>
      <c r="AC3116" s="39">
        <v>2020</v>
      </c>
      <c r="AD31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3117" spans="1:30" hidden="1" x14ac:dyDescent="0.25">
      <c r="A3117" s="39" t="s">
        <v>93</v>
      </c>
      <c r="B3117" s="39" t="s">
        <v>39</v>
      </c>
      <c r="C3117" s="39" t="s">
        <v>40</v>
      </c>
      <c r="D3117" s="40">
        <v>43474.373194444444</v>
      </c>
      <c r="E3117" s="39" t="s">
        <v>80</v>
      </c>
      <c r="F3117" s="39" t="s">
        <v>77</v>
      </c>
      <c r="G3117" s="39" t="s">
        <v>144</v>
      </c>
      <c r="H3117" s="39" t="str">
        <f>IF(raw_impacts[[#This Row],[BldgVint]]="Old","Ex",raw_impacts[[#This Row],[BldgVint]])</f>
        <v>Rec</v>
      </c>
      <c r="I3117" s="39" t="s">
        <v>70</v>
      </c>
      <c r="J3117" s="39" t="s">
        <v>41</v>
      </c>
      <c r="K3117" s="39" t="s">
        <v>45</v>
      </c>
      <c r="L3117" s="39">
        <v>299</v>
      </c>
      <c r="M3117" s="39">
        <v>0</v>
      </c>
      <c r="N3117" s="39" t="s">
        <v>46</v>
      </c>
      <c r="O3117" s="39">
        <v>86.5</v>
      </c>
      <c r="P3117" s="39">
        <v>6.1899999999999997E-2</v>
      </c>
      <c r="Q3117" s="39">
        <v>0</v>
      </c>
      <c r="R3117" s="39">
        <v>86.5</v>
      </c>
      <c r="S3117" s="39">
        <v>6.1899999999999997E-2</v>
      </c>
      <c r="T3117" s="39">
        <v>0</v>
      </c>
      <c r="U3117" s="39">
        <v>0</v>
      </c>
      <c r="V3117" s="39">
        <v>0</v>
      </c>
      <c r="W3117" s="39">
        <v>0</v>
      </c>
      <c r="X3117" s="39">
        <v>0</v>
      </c>
      <c r="Y3117" s="39">
        <v>0</v>
      </c>
      <c r="Z3117" s="39">
        <v>0</v>
      </c>
      <c r="AA3117" s="39" t="s">
        <v>47</v>
      </c>
      <c r="AB3117" s="39" t="s">
        <v>48</v>
      </c>
      <c r="AC3117" s="39">
        <v>2020</v>
      </c>
      <c r="AD31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3118" spans="1:30" hidden="1" x14ac:dyDescent="0.25">
      <c r="A3118" s="39" t="s">
        <v>93</v>
      </c>
      <c r="B3118" s="39" t="s">
        <v>39</v>
      </c>
      <c r="C3118" s="39" t="s">
        <v>40</v>
      </c>
      <c r="D3118" s="40">
        <v>43474.373194444444</v>
      </c>
      <c r="E3118" s="39" t="s">
        <v>80</v>
      </c>
      <c r="F3118" s="39" t="s">
        <v>78</v>
      </c>
      <c r="G3118" s="39" t="s">
        <v>144</v>
      </c>
      <c r="H3118" s="39" t="str">
        <f>IF(raw_impacts[[#This Row],[BldgVint]]="Old","Ex",raw_impacts[[#This Row],[BldgVint]])</f>
        <v>Rec</v>
      </c>
      <c r="I3118" s="39" t="s">
        <v>70</v>
      </c>
      <c r="J3118" s="39" t="s">
        <v>41</v>
      </c>
      <c r="K3118" s="39" t="s">
        <v>45</v>
      </c>
      <c r="L3118" s="39">
        <v>17.100000000000001</v>
      </c>
      <c r="M3118" s="39">
        <v>0</v>
      </c>
      <c r="N3118" s="39" t="s">
        <v>46</v>
      </c>
      <c r="O3118" s="39">
        <v>97.2</v>
      </c>
      <c r="P3118" s="39">
        <v>6.7400000000000002E-2</v>
      </c>
      <c r="Q3118" s="39">
        <v>0</v>
      </c>
      <c r="R3118" s="39">
        <v>97.2</v>
      </c>
      <c r="S3118" s="39">
        <v>6.7400000000000002E-2</v>
      </c>
      <c r="T3118" s="39">
        <v>0</v>
      </c>
      <c r="U3118" s="39">
        <v>0</v>
      </c>
      <c r="V3118" s="39">
        <v>0</v>
      </c>
      <c r="W3118" s="39">
        <v>0</v>
      </c>
      <c r="X3118" s="39">
        <v>0</v>
      </c>
      <c r="Y3118" s="39">
        <v>0</v>
      </c>
      <c r="Z3118" s="39">
        <v>0</v>
      </c>
      <c r="AA3118" s="39" t="s">
        <v>47</v>
      </c>
      <c r="AB3118" s="39" t="s">
        <v>48</v>
      </c>
      <c r="AC3118" s="39">
        <v>2020</v>
      </c>
      <c r="AD31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3.6999999999999998E-2</v>
      </c>
    </row>
    <row r="3119" spans="1:30" hidden="1" x14ac:dyDescent="0.25">
      <c r="A3119" s="39" t="s">
        <v>93</v>
      </c>
      <c r="B3119" s="39" t="s">
        <v>39</v>
      </c>
      <c r="C3119" s="39" t="s">
        <v>40</v>
      </c>
      <c r="D3119" s="40">
        <v>43474.373194444444</v>
      </c>
      <c r="E3119" s="39" t="s">
        <v>80</v>
      </c>
      <c r="F3119" s="39" t="s">
        <v>79</v>
      </c>
      <c r="G3119" s="39" t="s">
        <v>144</v>
      </c>
      <c r="H3119" s="39" t="str">
        <f>IF(raw_impacts[[#This Row],[BldgVint]]="Old","Ex",raw_impacts[[#This Row],[BldgVint]])</f>
        <v>Rec</v>
      </c>
      <c r="I3119" s="39" t="s">
        <v>70</v>
      </c>
      <c r="J3119" s="39" t="s">
        <v>41</v>
      </c>
      <c r="K3119" s="39" t="s">
        <v>45</v>
      </c>
      <c r="L3119" s="39">
        <v>184</v>
      </c>
      <c r="M3119" s="39">
        <v>0</v>
      </c>
      <c r="N3119" s="39" t="s">
        <v>46</v>
      </c>
      <c r="O3119" s="39">
        <v>102</v>
      </c>
      <c r="P3119" s="39">
        <v>9.5899999999999999E-2</v>
      </c>
      <c r="Q3119" s="39">
        <v>0</v>
      </c>
      <c r="R3119" s="39">
        <v>102</v>
      </c>
      <c r="S3119" s="39">
        <v>9.5899999999999999E-2</v>
      </c>
      <c r="T3119" s="39">
        <v>0</v>
      </c>
      <c r="U3119" s="39">
        <v>0</v>
      </c>
      <c r="V3119" s="39">
        <v>0</v>
      </c>
      <c r="W3119" s="39">
        <v>0</v>
      </c>
      <c r="X3119" s="39">
        <v>0</v>
      </c>
      <c r="Y3119" s="39">
        <v>0</v>
      </c>
      <c r="Z3119" s="39">
        <v>0</v>
      </c>
      <c r="AA3119" s="39" t="s">
        <v>47</v>
      </c>
      <c r="AB3119" s="39" t="s">
        <v>48</v>
      </c>
      <c r="AC3119" s="39">
        <v>2020</v>
      </c>
      <c r="AD31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1.6E-2</v>
      </c>
    </row>
    <row r="3120" spans="1:30" hidden="1" x14ac:dyDescent="0.25">
      <c r="A3120" s="39" t="s">
        <v>38</v>
      </c>
      <c r="B3120" s="39" t="s">
        <v>39</v>
      </c>
      <c r="C3120" s="39" t="s">
        <v>40</v>
      </c>
      <c r="D3120" s="40">
        <v>43474.373194444444</v>
      </c>
      <c r="E3120" s="39" t="s">
        <v>83</v>
      </c>
      <c r="F3120" s="39" t="s">
        <v>42</v>
      </c>
      <c r="G3120" s="39" t="s">
        <v>144</v>
      </c>
      <c r="H3120" s="39" t="str">
        <f>IF(raw_impacts[[#This Row],[BldgVint]]="Old","Ex",raw_impacts[[#This Row],[BldgVint]])</f>
        <v>Rec</v>
      </c>
      <c r="I3120" s="39" t="s">
        <v>59</v>
      </c>
      <c r="J3120" s="39" t="s">
        <v>41</v>
      </c>
      <c r="K3120" s="39" t="s">
        <v>45</v>
      </c>
      <c r="L3120" s="39">
        <v>374</v>
      </c>
      <c r="M3120" s="39">
        <v>0</v>
      </c>
      <c r="N3120" s="39" t="s">
        <v>46</v>
      </c>
      <c r="O3120" s="39">
        <v>49</v>
      </c>
      <c r="P3120" s="39">
        <v>4.1500000000000002E-2</v>
      </c>
      <c r="Q3120" s="39">
        <v>0</v>
      </c>
      <c r="R3120" s="39">
        <v>49</v>
      </c>
      <c r="S3120" s="39">
        <v>4.1500000000000002E-2</v>
      </c>
      <c r="T3120" s="39">
        <v>0</v>
      </c>
      <c r="U3120" s="39">
        <v>0</v>
      </c>
      <c r="V3120" s="39">
        <v>0</v>
      </c>
      <c r="W3120" s="39">
        <v>0</v>
      </c>
      <c r="X3120" s="39">
        <v>0</v>
      </c>
      <c r="Y3120" s="39">
        <v>0</v>
      </c>
      <c r="Z3120" s="39">
        <v>0</v>
      </c>
      <c r="AA3120" s="39" t="s">
        <v>47</v>
      </c>
      <c r="AB3120" s="39" t="s">
        <v>48</v>
      </c>
      <c r="AC3120" s="39">
        <v>2020</v>
      </c>
      <c r="AD31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121" spans="1:30" hidden="1" x14ac:dyDescent="0.25">
      <c r="A3121" s="39" t="s">
        <v>38</v>
      </c>
      <c r="B3121" s="39" t="s">
        <v>39</v>
      </c>
      <c r="C3121" s="39" t="s">
        <v>40</v>
      </c>
      <c r="D3121" s="40">
        <v>43474.373194444444</v>
      </c>
      <c r="E3121" s="39" t="s">
        <v>83</v>
      </c>
      <c r="F3121" s="39" t="s">
        <v>71</v>
      </c>
      <c r="G3121" s="39" t="s">
        <v>144</v>
      </c>
      <c r="H3121" s="39" t="str">
        <f>IF(raw_impacts[[#This Row],[BldgVint]]="Old","Ex",raw_impacts[[#This Row],[BldgVint]])</f>
        <v>Rec</v>
      </c>
      <c r="I3121" s="39" t="s">
        <v>59</v>
      </c>
      <c r="J3121" s="39" t="s">
        <v>41</v>
      </c>
      <c r="K3121" s="39" t="s">
        <v>45</v>
      </c>
      <c r="L3121" s="39">
        <v>188</v>
      </c>
      <c r="M3121" s="39">
        <v>0</v>
      </c>
      <c r="N3121" s="39" t="s">
        <v>46</v>
      </c>
      <c r="O3121" s="39">
        <v>35.1</v>
      </c>
      <c r="P3121" s="39">
        <v>2.3099999999999999E-2</v>
      </c>
      <c r="Q3121" s="39">
        <v>0</v>
      </c>
      <c r="R3121" s="39">
        <v>35.1</v>
      </c>
      <c r="S3121" s="39">
        <v>2.3099999999999999E-2</v>
      </c>
      <c r="T3121" s="39">
        <v>0</v>
      </c>
      <c r="U3121" s="39">
        <v>0</v>
      </c>
      <c r="V3121" s="39">
        <v>0</v>
      </c>
      <c r="W3121" s="39">
        <v>0</v>
      </c>
      <c r="X3121" s="39">
        <v>0</v>
      </c>
      <c r="Y3121" s="39">
        <v>0</v>
      </c>
      <c r="Z3121" s="39">
        <v>0</v>
      </c>
      <c r="AA3121" s="39" t="s">
        <v>47</v>
      </c>
      <c r="AB3121" s="39" t="s">
        <v>48</v>
      </c>
      <c r="AC3121" s="39">
        <v>2020</v>
      </c>
      <c r="AD31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122" spans="1:30" hidden="1" x14ac:dyDescent="0.25">
      <c r="A3122" s="39" t="s">
        <v>38</v>
      </c>
      <c r="B3122" s="39" t="s">
        <v>39</v>
      </c>
      <c r="C3122" s="39" t="s">
        <v>40</v>
      </c>
      <c r="D3122" s="40">
        <v>43474.373194444444</v>
      </c>
      <c r="E3122" s="39" t="s">
        <v>83</v>
      </c>
      <c r="F3122" s="39" t="s">
        <v>72</v>
      </c>
      <c r="G3122" s="39" t="s">
        <v>144</v>
      </c>
      <c r="H3122" s="39" t="str">
        <f>IF(raw_impacts[[#This Row],[BldgVint]]="Old","Ex",raw_impacts[[#This Row],[BldgVint]])</f>
        <v>Rec</v>
      </c>
      <c r="I3122" s="39" t="s">
        <v>59</v>
      </c>
      <c r="J3122" s="39" t="s">
        <v>41</v>
      </c>
      <c r="K3122" s="39" t="s">
        <v>45</v>
      </c>
      <c r="L3122" s="39">
        <v>1340</v>
      </c>
      <c r="M3122" s="39">
        <v>0</v>
      </c>
      <c r="N3122" s="39" t="s">
        <v>46</v>
      </c>
      <c r="O3122" s="39">
        <v>39.9</v>
      </c>
      <c r="P3122" s="39">
        <v>3.49E-2</v>
      </c>
      <c r="Q3122" s="39">
        <v>0</v>
      </c>
      <c r="R3122" s="39">
        <v>39.9</v>
      </c>
      <c r="S3122" s="39">
        <v>3.49E-2</v>
      </c>
      <c r="T3122" s="39">
        <v>0</v>
      </c>
      <c r="U3122" s="39">
        <v>0</v>
      </c>
      <c r="V3122" s="39">
        <v>0</v>
      </c>
      <c r="W3122" s="39">
        <v>0</v>
      </c>
      <c r="X3122" s="39">
        <v>0</v>
      </c>
      <c r="Y3122" s="39">
        <v>0</v>
      </c>
      <c r="Z3122" s="39">
        <v>0</v>
      </c>
      <c r="AA3122" s="39" t="s">
        <v>47</v>
      </c>
      <c r="AB3122" s="39" t="s">
        <v>48</v>
      </c>
      <c r="AC3122" s="39">
        <v>2020</v>
      </c>
      <c r="AD31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123" spans="1:30" hidden="1" x14ac:dyDescent="0.25">
      <c r="A3123" s="39" t="s">
        <v>38</v>
      </c>
      <c r="B3123" s="39" t="s">
        <v>39</v>
      </c>
      <c r="C3123" s="39" t="s">
        <v>40</v>
      </c>
      <c r="D3123" s="40">
        <v>43474.373194444444</v>
      </c>
      <c r="E3123" s="39" t="s">
        <v>83</v>
      </c>
      <c r="F3123" s="39" t="s">
        <v>73</v>
      </c>
      <c r="G3123" s="39" t="s">
        <v>144</v>
      </c>
      <c r="H3123" s="39" t="str">
        <f>IF(raw_impacts[[#This Row],[BldgVint]]="Old","Ex",raw_impacts[[#This Row],[BldgVint]])</f>
        <v>Rec</v>
      </c>
      <c r="I3123" s="39" t="s">
        <v>59</v>
      </c>
      <c r="J3123" s="39" t="s">
        <v>41</v>
      </c>
      <c r="K3123" s="39" t="s">
        <v>45</v>
      </c>
      <c r="L3123" s="39">
        <v>646</v>
      </c>
      <c r="M3123" s="39">
        <v>0</v>
      </c>
      <c r="N3123" s="39" t="s">
        <v>46</v>
      </c>
      <c r="O3123" s="39">
        <v>21.4</v>
      </c>
      <c r="P3123" s="39">
        <v>1.4800000000000001E-2</v>
      </c>
      <c r="Q3123" s="39">
        <v>0</v>
      </c>
      <c r="R3123" s="39">
        <v>21.4</v>
      </c>
      <c r="S3123" s="39">
        <v>1.4800000000000001E-2</v>
      </c>
      <c r="T3123" s="39">
        <v>0</v>
      </c>
      <c r="U3123" s="39">
        <v>0</v>
      </c>
      <c r="V3123" s="39">
        <v>0</v>
      </c>
      <c r="W3123" s="39">
        <v>0</v>
      </c>
      <c r="X3123" s="39">
        <v>0</v>
      </c>
      <c r="Y3123" s="39">
        <v>0</v>
      </c>
      <c r="Z3123" s="39">
        <v>0</v>
      </c>
      <c r="AA3123" s="39" t="s">
        <v>47</v>
      </c>
      <c r="AB3123" s="39" t="s">
        <v>48</v>
      </c>
      <c r="AC3123" s="39">
        <v>2020</v>
      </c>
      <c r="AD31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3124" spans="1:30" hidden="1" x14ac:dyDescent="0.25">
      <c r="A3124" s="39" t="s">
        <v>38</v>
      </c>
      <c r="B3124" s="39" t="s">
        <v>39</v>
      </c>
      <c r="C3124" s="39" t="s">
        <v>40</v>
      </c>
      <c r="D3124" s="40">
        <v>43474.373194444444</v>
      </c>
      <c r="E3124" s="39" t="s">
        <v>83</v>
      </c>
      <c r="F3124" s="39" t="s">
        <v>74</v>
      </c>
      <c r="G3124" s="39" t="s">
        <v>144</v>
      </c>
      <c r="H3124" s="39" t="str">
        <f>IF(raw_impacts[[#This Row],[BldgVint]]="Old","Ex",raw_impacts[[#This Row],[BldgVint]])</f>
        <v>Rec</v>
      </c>
      <c r="I3124" s="39" t="s">
        <v>59</v>
      </c>
      <c r="J3124" s="39" t="s">
        <v>41</v>
      </c>
      <c r="K3124" s="39" t="s">
        <v>45</v>
      </c>
      <c r="L3124" s="39">
        <v>102</v>
      </c>
      <c r="M3124" s="39">
        <v>0</v>
      </c>
      <c r="N3124" s="39" t="s">
        <v>46</v>
      </c>
      <c r="O3124" s="39">
        <v>77.7</v>
      </c>
      <c r="P3124" s="39">
        <v>3.4500000000000003E-2</v>
      </c>
      <c r="Q3124" s="39">
        <v>0</v>
      </c>
      <c r="R3124" s="39">
        <v>77.7</v>
      </c>
      <c r="S3124" s="39">
        <v>3.4500000000000003E-2</v>
      </c>
      <c r="T3124" s="39">
        <v>0</v>
      </c>
      <c r="U3124" s="39">
        <v>0</v>
      </c>
      <c r="V3124" s="39">
        <v>0</v>
      </c>
      <c r="W3124" s="39">
        <v>0</v>
      </c>
      <c r="X3124" s="39">
        <v>0</v>
      </c>
      <c r="Y3124" s="39">
        <v>0</v>
      </c>
      <c r="Z3124" s="39">
        <v>0</v>
      </c>
      <c r="AA3124" s="39" t="s">
        <v>47</v>
      </c>
      <c r="AB3124" s="39" t="s">
        <v>48</v>
      </c>
      <c r="AC3124" s="39">
        <v>2020</v>
      </c>
      <c r="AD31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3125" spans="1:30" hidden="1" x14ac:dyDescent="0.25">
      <c r="A3125" s="39" t="s">
        <v>38</v>
      </c>
      <c r="B3125" s="39" t="s">
        <v>39</v>
      </c>
      <c r="C3125" s="39" t="s">
        <v>40</v>
      </c>
      <c r="D3125" s="40">
        <v>43474.373194444444</v>
      </c>
      <c r="E3125" s="39" t="s">
        <v>83</v>
      </c>
      <c r="F3125" s="39" t="s">
        <v>75</v>
      </c>
      <c r="G3125" s="39" t="s">
        <v>144</v>
      </c>
      <c r="H3125" s="39" t="str">
        <f>IF(raw_impacts[[#This Row],[BldgVint]]="Old","Ex",raw_impacts[[#This Row],[BldgVint]])</f>
        <v>Rec</v>
      </c>
      <c r="I3125" s="39" t="s">
        <v>59</v>
      </c>
      <c r="J3125" s="39" t="s">
        <v>41</v>
      </c>
      <c r="K3125" s="39" t="s">
        <v>45</v>
      </c>
      <c r="L3125" s="39">
        <v>222</v>
      </c>
      <c r="M3125" s="39">
        <v>0</v>
      </c>
      <c r="N3125" s="39" t="s">
        <v>46</v>
      </c>
      <c r="O3125" s="39">
        <v>49.8</v>
      </c>
      <c r="P3125" s="39">
        <v>2.4799999999999999E-2</v>
      </c>
      <c r="Q3125" s="39">
        <v>0</v>
      </c>
      <c r="R3125" s="39">
        <v>49.8</v>
      </c>
      <c r="S3125" s="39">
        <v>2.4799999999999999E-2</v>
      </c>
      <c r="T3125" s="39">
        <v>0</v>
      </c>
      <c r="U3125" s="39">
        <v>0</v>
      </c>
      <c r="V3125" s="39">
        <v>0</v>
      </c>
      <c r="W3125" s="39">
        <v>0</v>
      </c>
      <c r="X3125" s="39">
        <v>0</v>
      </c>
      <c r="Y3125" s="39">
        <v>0</v>
      </c>
      <c r="Z3125" s="39">
        <v>0</v>
      </c>
      <c r="AA3125" s="39" t="s">
        <v>47</v>
      </c>
      <c r="AB3125" s="39" t="s">
        <v>48</v>
      </c>
      <c r="AC3125" s="39">
        <v>2020</v>
      </c>
      <c r="AD31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3126" spans="1:30" hidden="1" x14ac:dyDescent="0.25">
      <c r="A3126" s="39" t="s">
        <v>38</v>
      </c>
      <c r="B3126" s="39" t="s">
        <v>39</v>
      </c>
      <c r="C3126" s="39" t="s">
        <v>40</v>
      </c>
      <c r="D3126" s="40">
        <v>43474.373194444444</v>
      </c>
      <c r="E3126" s="39" t="s">
        <v>83</v>
      </c>
      <c r="F3126" s="39" t="s">
        <v>76</v>
      </c>
      <c r="G3126" s="39" t="s">
        <v>144</v>
      </c>
      <c r="H3126" s="39" t="str">
        <f>IF(raw_impacts[[#This Row],[BldgVint]]="Old","Ex",raw_impacts[[#This Row],[BldgVint]])</f>
        <v>Rec</v>
      </c>
      <c r="I3126" s="39" t="s">
        <v>59</v>
      </c>
      <c r="J3126" s="39" t="s">
        <v>41</v>
      </c>
      <c r="K3126" s="39" t="s">
        <v>45</v>
      </c>
      <c r="L3126" s="39">
        <v>77.2</v>
      </c>
      <c r="M3126" s="39">
        <v>0</v>
      </c>
      <c r="N3126" s="39" t="s">
        <v>46</v>
      </c>
      <c r="O3126" s="39">
        <v>33.200000000000003</v>
      </c>
      <c r="P3126" s="39">
        <v>2.7099999999999999E-2</v>
      </c>
      <c r="Q3126" s="39">
        <v>0</v>
      </c>
      <c r="R3126" s="39">
        <v>33.200000000000003</v>
      </c>
      <c r="S3126" s="39">
        <v>2.7099999999999999E-2</v>
      </c>
      <c r="T3126" s="39">
        <v>0</v>
      </c>
      <c r="U3126" s="39">
        <v>0</v>
      </c>
      <c r="V3126" s="39">
        <v>0</v>
      </c>
      <c r="W3126" s="39">
        <v>0</v>
      </c>
      <c r="X3126" s="39">
        <v>0</v>
      </c>
      <c r="Y3126" s="39">
        <v>0</v>
      </c>
      <c r="Z3126" s="39">
        <v>0</v>
      </c>
      <c r="AA3126" s="39" t="s">
        <v>47</v>
      </c>
      <c r="AB3126" s="39" t="s">
        <v>48</v>
      </c>
      <c r="AC3126" s="39">
        <v>2020</v>
      </c>
      <c r="AD31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3127" spans="1:30" hidden="1" x14ac:dyDescent="0.25">
      <c r="A3127" s="39" t="s">
        <v>38</v>
      </c>
      <c r="B3127" s="39" t="s">
        <v>39</v>
      </c>
      <c r="C3127" s="39" t="s">
        <v>40</v>
      </c>
      <c r="D3127" s="40">
        <v>43474.373194444444</v>
      </c>
      <c r="E3127" s="39" t="s">
        <v>83</v>
      </c>
      <c r="F3127" s="39" t="s">
        <v>77</v>
      </c>
      <c r="G3127" s="39" t="s">
        <v>144</v>
      </c>
      <c r="H3127" s="39" t="str">
        <f>IF(raw_impacts[[#This Row],[BldgVint]]="Old","Ex",raw_impacts[[#This Row],[BldgVint]])</f>
        <v>Rec</v>
      </c>
      <c r="I3127" s="39" t="s">
        <v>59</v>
      </c>
      <c r="J3127" s="39" t="s">
        <v>41</v>
      </c>
      <c r="K3127" s="39" t="s">
        <v>45</v>
      </c>
      <c r="L3127" s="39">
        <v>286</v>
      </c>
      <c r="M3127" s="39">
        <v>0</v>
      </c>
      <c r="N3127" s="39" t="s">
        <v>46</v>
      </c>
      <c r="O3127" s="39">
        <v>46.2</v>
      </c>
      <c r="P3127" s="39">
        <v>1.83E-2</v>
      </c>
      <c r="Q3127" s="39">
        <v>0</v>
      </c>
      <c r="R3127" s="39">
        <v>46.2</v>
      </c>
      <c r="S3127" s="39">
        <v>1.83E-2</v>
      </c>
      <c r="T3127" s="39">
        <v>0</v>
      </c>
      <c r="U3127" s="39">
        <v>0</v>
      </c>
      <c r="V3127" s="39">
        <v>0</v>
      </c>
      <c r="W3127" s="39">
        <v>0</v>
      </c>
      <c r="X3127" s="39">
        <v>0</v>
      </c>
      <c r="Y3127" s="39">
        <v>0</v>
      </c>
      <c r="Z3127" s="39">
        <v>0</v>
      </c>
      <c r="AA3127" s="39" t="s">
        <v>47</v>
      </c>
      <c r="AB3127" s="39" t="s">
        <v>48</v>
      </c>
      <c r="AC3127" s="39">
        <v>2020</v>
      </c>
      <c r="AD31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2.1000000000000001E-2</v>
      </c>
    </row>
    <row r="3128" spans="1:30" hidden="1" x14ac:dyDescent="0.25">
      <c r="A3128" s="39" t="s">
        <v>38</v>
      </c>
      <c r="B3128" s="39" t="s">
        <v>39</v>
      </c>
      <c r="C3128" s="39" t="s">
        <v>40</v>
      </c>
      <c r="D3128" s="40">
        <v>43474.373194444444</v>
      </c>
      <c r="E3128" s="39" t="s">
        <v>83</v>
      </c>
      <c r="F3128" s="39" t="s">
        <v>78</v>
      </c>
      <c r="G3128" s="39" t="s">
        <v>144</v>
      </c>
      <c r="H3128" s="39" t="str">
        <f>IF(raw_impacts[[#This Row],[BldgVint]]="Old","Ex",raw_impacts[[#This Row],[BldgVint]])</f>
        <v>Rec</v>
      </c>
      <c r="I3128" s="39" t="s">
        <v>59</v>
      </c>
      <c r="J3128" s="39" t="s">
        <v>41</v>
      </c>
      <c r="K3128" s="39" t="s">
        <v>45</v>
      </c>
      <c r="L3128" s="39">
        <v>15.7</v>
      </c>
      <c r="M3128" s="39">
        <v>0</v>
      </c>
      <c r="N3128" s="39" t="s">
        <v>46</v>
      </c>
      <c r="O3128" s="39">
        <v>53.1</v>
      </c>
      <c r="P3128" s="39">
        <v>1.9300000000000001E-2</v>
      </c>
      <c r="Q3128" s="39">
        <v>0</v>
      </c>
      <c r="R3128" s="39">
        <v>53.1</v>
      </c>
      <c r="S3128" s="39">
        <v>1.9300000000000001E-2</v>
      </c>
      <c r="T3128" s="39">
        <v>0</v>
      </c>
      <c r="U3128" s="39">
        <v>0</v>
      </c>
      <c r="V3128" s="39">
        <v>0</v>
      </c>
      <c r="W3128" s="39">
        <v>0</v>
      </c>
      <c r="X3128" s="39">
        <v>0</v>
      </c>
      <c r="Y3128" s="39">
        <v>0</v>
      </c>
      <c r="Z3128" s="39">
        <v>0</v>
      </c>
      <c r="AA3128" s="39" t="s">
        <v>47</v>
      </c>
      <c r="AB3128" s="39" t="s">
        <v>48</v>
      </c>
      <c r="AC3128" s="39">
        <v>2020</v>
      </c>
      <c r="AD31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1.2E-2</v>
      </c>
    </row>
    <row r="3129" spans="1:30" hidden="1" x14ac:dyDescent="0.25">
      <c r="A3129" s="39" t="s">
        <v>38</v>
      </c>
      <c r="B3129" s="39" t="s">
        <v>39</v>
      </c>
      <c r="C3129" s="39" t="s">
        <v>40</v>
      </c>
      <c r="D3129" s="40">
        <v>43474.373194444444</v>
      </c>
      <c r="E3129" s="39" t="s">
        <v>83</v>
      </c>
      <c r="F3129" s="39" t="s">
        <v>79</v>
      </c>
      <c r="G3129" s="39" t="s">
        <v>144</v>
      </c>
      <c r="H3129" s="39" t="str">
        <f>IF(raw_impacts[[#This Row],[BldgVint]]="Old","Ex",raw_impacts[[#This Row],[BldgVint]])</f>
        <v>Rec</v>
      </c>
      <c r="I3129" s="39" t="s">
        <v>59</v>
      </c>
      <c r="J3129" s="39" t="s">
        <v>41</v>
      </c>
      <c r="K3129" s="39" t="s">
        <v>45</v>
      </c>
      <c r="L3129" s="39">
        <v>172</v>
      </c>
      <c r="M3129" s="39">
        <v>0</v>
      </c>
      <c r="N3129" s="39" t="s">
        <v>46</v>
      </c>
      <c r="O3129" s="39">
        <v>48.9</v>
      </c>
      <c r="P3129" s="39">
        <v>3.15E-2</v>
      </c>
      <c r="Q3129" s="39">
        <v>0</v>
      </c>
      <c r="R3129" s="39">
        <v>48.9</v>
      </c>
      <c r="S3129" s="39">
        <v>3.15E-2</v>
      </c>
      <c r="T3129" s="39">
        <v>0</v>
      </c>
      <c r="U3129" s="39">
        <v>0</v>
      </c>
      <c r="V3129" s="39">
        <v>0</v>
      </c>
      <c r="W3129" s="39">
        <v>0</v>
      </c>
      <c r="X3129" s="39">
        <v>0</v>
      </c>
      <c r="Y3129" s="39">
        <v>0</v>
      </c>
      <c r="Z3129" s="39">
        <v>0</v>
      </c>
      <c r="AA3129" s="39" t="s">
        <v>47</v>
      </c>
      <c r="AB3129" s="39" t="s">
        <v>48</v>
      </c>
      <c r="AC3129" s="39">
        <v>2020</v>
      </c>
      <c r="AD31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2.8999999999999998E-2</v>
      </c>
    </row>
    <row r="3130" spans="1:30" hidden="1" x14ac:dyDescent="0.25">
      <c r="A3130" s="39" t="s">
        <v>38</v>
      </c>
      <c r="B3130" s="39" t="s">
        <v>39</v>
      </c>
      <c r="C3130" s="39" t="s">
        <v>40</v>
      </c>
      <c r="D3130" s="40">
        <v>43474.373194444444</v>
      </c>
      <c r="E3130" s="39" t="s">
        <v>83</v>
      </c>
      <c r="F3130" s="39" t="s">
        <v>42</v>
      </c>
      <c r="G3130" s="39" t="s">
        <v>144</v>
      </c>
      <c r="H3130" s="39" t="str">
        <f>IF(raw_impacts[[#This Row],[BldgVint]]="Old","Ex",raw_impacts[[#This Row],[BldgVint]])</f>
        <v>Rec</v>
      </c>
      <c r="I3130" s="39" t="s">
        <v>60</v>
      </c>
      <c r="J3130" s="39" t="s">
        <v>41</v>
      </c>
      <c r="K3130" s="39" t="s">
        <v>45</v>
      </c>
      <c r="L3130" s="39">
        <v>608</v>
      </c>
      <c r="M3130" s="39">
        <v>0</v>
      </c>
      <c r="N3130" s="39" t="s">
        <v>46</v>
      </c>
      <c r="O3130" s="39">
        <v>74.900000000000006</v>
      </c>
      <c r="P3130" s="39">
        <v>6.0299999999999999E-2</v>
      </c>
      <c r="Q3130" s="39">
        <v>0</v>
      </c>
      <c r="R3130" s="39">
        <v>74.900000000000006</v>
      </c>
      <c r="S3130" s="39">
        <v>6.0299999999999999E-2</v>
      </c>
      <c r="T3130" s="39">
        <v>0</v>
      </c>
      <c r="U3130" s="39">
        <v>0</v>
      </c>
      <c r="V3130" s="39">
        <v>0</v>
      </c>
      <c r="W3130" s="39">
        <v>0</v>
      </c>
      <c r="X3130" s="39">
        <v>0</v>
      </c>
      <c r="Y3130" s="39">
        <v>0</v>
      </c>
      <c r="Z3130" s="39">
        <v>0</v>
      </c>
      <c r="AA3130" s="39" t="s">
        <v>47</v>
      </c>
      <c r="AB3130" s="39" t="s">
        <v>48</v>
      </c>
      <c r="AC3130" s="39">
        <v>2020</v>
      </c>
      <c r="AD31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131" spans="1:30" hidden="1" x14ac:dyDescent="0.25">
      <c r="A3131" s="39" t="s">
        <v>38</v>
      </c>
      <c r="B3131" s="39" t="s">
        <v>39</v>
      </c>
      <c r="C3131" s="39" t="s">
        <v>40</v>
      </c>
      <c r="D3131" s="40">
        <v>43474.373194444444</v>
      </c>
      <c r="E3131" s="39" t="s">
        <v>83</v>
      </c>
      <c r="F3131" s="39" t="s">
        <v>71</v>
      </c>
      <c r="G3131" s="39" t="s">
        <v>144</v>
      </c>
      <c r="H3131" s="39" t="str">
        <f>IF(raw_impacts[[#This Row],[BldgVint]]="Old","Ex",raw_impacts[[#This Row],[BldgVint]])</f>
        <v>Rec</v>
      </c>
      <c r="I3131" s="39" t="s">
        <v>60</v>
      </c>
      <c r="J3131" s="39" t="s">
        <v>41</v>
      </c>
      <c r="K3131" s="39" t="s">
        <v>45</v>
      </c>
      <c r="L3131" s="39">
        <v>329</v>
      </c>
      <c r="M3131" s="39">
        <v>0</v>
      </c>
      <c r="N3131" s="39" t="s">
        <v>46</v>
      </c>
      <c r="O3131" s="39">
        <v>46.9</v>
      </c>
      <c r="P3131" s="39">
        <v>3.04E-2</v>
      </c>
      <c r="Q3131" s="39">
        <v>0</v>
      </c>
      <c r="R3131" s="39">
        <v>46.9</v>
      </c>
      <c r="S3131" s="39">
        <v>3.04E-2</v>
      </c>
      <c r="T3131" s="39">
        <v>0</v>
      </c>
      <c r="U3131" s="39">
        <v>0</v>
      </c>
      <c r="V3131" s="39">
        <v>0</v>
      </c>
      <c r="W3131" s="39">
        <v>0</v>
      </c>
      <c r="X3131" s="39">
        <v>0</v>
      </c>
      <c r="Y3131" s="39">
        <v>0</v>
      </c>
      <c r="Z3131" s="39">
        <v>0</v>
      </c>
      <c r="AA3131" s="39" t="s">
        <v>47</v>
      </c>
      <c r="AB3131" s="39" t="s">
        <v>48</v>
      </c>
      <c r="AC3131" s="39">
        <v>2020</v>
      </c>
      <c r="AD31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0.20399999999999999</v>
      </c>
    </row>
    <row r="3132" spans="1:30" hidden="1" x14ac:dyDescent="0.25">
      <c r="A3132" s="39" t="s">
        <v>38</v>
      </c>
      <c r="B3132" s="39" t="s">
        <v>39</v>
      </c>
      <c r="C3132" s="39" t="s">
        <v>40</v>
      </c>
      <c r="D3132" s="40">
        <v>43474.373194444444</v>
      </c>
      <c r="E3132" s="39" t="s">
        <v>83</v>
      </c>
      <c r="F3132" s="39" t="s">
        <v>72</v>
      </c>
      <c r="G3132" s="39" t="s">
        <v>144</v>
      </c>
      <c r="H3132" s="39" t="str">
        <f>IF(raw_impacts[[#This Row],[BldgVint]]="Old","Ex",raw_impacts[[#This Row],[BldgVint]])</f>
        <v>Rec</v>
      </c>
      <c r="I3132" s="39" t="s">
        <v>60</v>
      </c>
      <c r="J3132" s="39" t="s">
        <v>41</v>
      </c>
      <c r="K3132" s="39" t="s">
        <v>45</v>
      </c>
      <c r="L3132" s="39">
        <v>2020</v>
      </c>
      <c r="M3132" s="39">
        <v>0</v>
      </c>
      <c r="N3132" s="39" t="s">
        <v>46</v>
      </c>
      <c r="O3132" s="39">
        <v>60.6</v>
      </c>
      <c r="P3132" s="39">
        <v>5.4100000000000002E-2</v>
      </c>
      <c r="Q3132" s="39">
        <v>0</v>
      </c>
      <c r="R3132" s="39">
        <v>60.6</v>
      </c>
      <c r="S3132" s="39">
        <v>5.4100000000000002E-2</v>
      </c>
      <c r="T3132" s="39">
        <v>0</v>
      </c>
      <c r="U3132" s="39">
        <v>0</v>
      </c>
      <c r="V3132" s="39">
        <v>0</v>
      </c>
      <c r="W3132" s="39">
        <v>0</v>
      </c>
      <c r="X3132" s="39">
        <v>0</v>
      </c>
      <c r="Y3132" s="39">
        <v>0</v>
      </c>
      <c r="Z3132" s="39">
        <v>0</v>
      </c>
      <c r="AA3132" s="39" t="s">
        <v>47</v>
      </c>
      <c r="AB3132" s="39" t="s">
        <v>48</v>
      </c>
      <c r="AC3132" s="39">
        <v>2020</v>
      </c>
      <c r="AD31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133" spans="1:30" hidden="1" x14ac:dyDescent="0.25">
      <c r="A3133" s="39" t="s">
        <v>38</v>
      </c>
      <c r="B3133" s="39" t="s">
        <v>39</v>
      </c>
      <c r="C3133" s="39" t="s">
        <v>40</v>
      </c>
      <c r="D3133" s="40">
        <v>43474.373194444444</v>
      </c>
      <c r="E3133" s="39" t="s">
        <v>83</v>
      </c>
      <c r="F3133" s="39" t="s">
        <v>73</v>
      </c>
      <c r="G3133" s="39" t="s">
        <v>144</v>
      </c>
      <c r="H3133" s="39" t="str">
        <f>IF(raw_impacts[[#This Row],[BldgVint]]="Old","Ex",raw_impacts[[#This Row],[BldgVint]])</f>
        <v>Rec</v>
      </c>
      <c r="I3133" s="39" t="s">
        <v>60</v>
      </c>
      <c r="J3133" s="39" t="s">
        <v>41</v>
      </c>
      <c r="K3133" s="39" t="s">
        <v>45</v>
      </c>
      <c r="L3133" s="39">
        <v>835</v>
      </c>
      <c r="M3133" s="39">
        <v>0</v>
      </c>
      <c r="N3133" s="39" t="s">
        <v>46</v>
      </c>
      <c r="O3133" s="39">
        <v>45.2</v>
      </c>
      <c r="P3133" s="39">
        <v>2.4199999999999999E-2</v>
      </c>
      <c r="Q3133" s="39">
        <v>0</v>
      </c>
      <c r="R3133" s="39">
        <v>45.2</v>
      </c>
      <c r="S3133" s="39">
        <v>2.4199999999999999E-2</v>
      </c>
      <c r="T3133" s="39">
        <v>0</v>
      </c>
      <c r="U3133" s="39">
        <v>0</v>
      </c>
      <c r="V3133" s="39">
        <v>0</v>
      </c>
      <c r="W3133" s="39">
        <v>0</v>
      </c>
      <c r="X3133" s="39">
        <v>0</v>
      </c>
      <c r="Y3133" s="39">
        <v>0</v>
      </c>
      <c r="Z3133" s="39">
        <v>0</v>
      </c>
      <c r="AA3133" s="39" t="s">
        <v>47</v>
      </c>
      <c r="AB3133" s="39" t="s">
        <v>48</v>
      </c>
      <c r="AC3133" s="39">
        <v>2020</v>
      </c>
      <c r="AD31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0.39200000000000002</v>
      </c>
    </row>
    <row r="3134" spans="1:30" hidden="1" x14ac:dyDescent="0.25">
      <c r="A3134" s="39" t="s">
        <v>38</v>
      </c>
      <c r="B3134" s="39" t="s">
        <v>39</v>
      </c>
      <c r="C3134" s="39" t="s">
        <v>40</v>
      </c>
      <c r="D3134" s="40">
        <v>43474.373194444444</v>
      </c>
      <c r="E3134" s="39" t="s">
        <v>83</v>
      </c>
      <c r="F3134" s="39" t="s">
        <v>74</v>
      </c>
      <c r="G3134" s="39" t="s">
        <v>144</v>
      </c>
      <c r="H3134" s="39" t="str">
        <f>IF(raw_impacts[[#This Row],[BldgVint]]="Old","Ex",raw_impacts[[#This Row],[BldgVint]])</f>
        <v>Rec</v>
      </c>
      <c r="I3134" s="39" t="s">
        <v>60</v>
      </c>
      <c r="J3134" s="39" t="s">
        <v>41</v>
      </c>
      <c r="K3134" s="39" t="s">
        <v>45</v>
      </c>
      <c r="L3134" s="39">
        <v>155</v>
      </c>
      <c r="M3134" s="39">
        <v>0</v>
      </c>
      <c r="N3134" s="39" t="s">
        <v>46</v>
      </c>
      <c r="O3134" s="39">
        <v>101</v>
      </c>
      <c r="P3134" s="39">
        <v>5.1700000000000003E-2</v>
      </c>
      <c r="Q3134" s="39">
        <v>0</v>
      </c>
      <c r="R3134" s="39">
        <v>101</v>
      </c>
      <c r="S3134" s="39">
        <v>5.1700000000000003E-2</v>
      </c>
      <c r="T3134" s="39">
        <v>0</v>
      </c>
      <c r="U3134" s="39">
        <v>0</v>
      </c>
      <c r="V3134" s="39">
        <v>0</v>
      </c>
      <c r="W3134" s="39">
        <v>0</v>
      </c>
      <c r="X3134" s="39">
        <v>0</v>
      </c>
      <c r="Y3134" s="39">
        <v>0</v>
      </c>
      <c r="Z3134" s="39">
        <v>0</v>
      </c>
      <c r="AA3134" s="39" t="s">
        <v>47</v>
      </c>
      <c r="AB3134" s="39" t="s">
        <v>48</v>
      </c>
      <c r="AC3134" s="39">
        <v>2020</v>
      </c>
      <c r="AD31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0.48</v>
      </c>
    </row>
    <row r="3135" spans="1:30" hidden="1" x14ac:dyDescent="0.25">
      <c r="A3135" s="39" t="s">
        <v>38</v>
      </c>
      <c r="B3135" s="39" t="s">
        <v>39</v>
      </c>
      <c r="C3135" s="39" t="s">
        <v>40</v>
      </c>
      <c r="D3135" s="40">
        <v>43474.373194444444</v>
      </c>
      <c r="E3135" s="39" t="s">
        <v>83</v>
      </c>
      <c r="F3135" s="39" t="s">
        <v>75</v>
      </c>
      <c r="G3135" s="39" t="s">
        <v>144</v>
      </c>
      <c r="H3135" s="39" t="str">
        <f>IF(raw_impacts[[#This Row],[BldgVint]]="Old","Ex",raw_impacts[[#This Row],[BldgVint]])</f>
        <v>Rec</v>
      </c>
      <c r="I3135" s="39" t="s">
        <v>60</v>
      </c>
      <c r="J3135" s="39" t="s">
        <v>41</v>
      </c>
      <c r="K3135" s="39" t="s">
        <v>45</v>
      </c>
      <c r="L3135" s="39">
        <v>308</v>
      </c>
      <c r="M3135" s="39">
        <v>0</v>
      </c>
      <c r="N3135" s="39" t="s">
        <v>46</v>
      </c>
      <c r="O3135" s="39">
        <v>75.7</v>
      </c>
      <c r="P3135" s="39">
        <v>3.5999999999999997E-2</v>
      </c>
      <c r="Q3135" s="39">
        <v>0</v>
      </c>
      <c r="R3135" s="39">
        <v>75.7</v>
      </c>
      <c r="S3135" s="39">
        <v>3.5999999999999997E-2</v>
      </c>
      <c r="T3135" s="39">
        <v>0</v>
      </c>
      <c r="U3135" s="39">
        <v>0</v>
      </c>
      <c r="V3135" s="39">
        <v>0</v>
      </c>
      <c r="W3135" s="39">
        <v>0</v>
      </c>
      <c r="X3135" s="39">
        <v>0</v>
      </c>
      <c r="Y3135" s="39">
        <v>0</v>
      </c>
      <c r="Z3135" s="39">
        <v>0</v>
      </c>
      <c r="AA3135" s="39" t="s">
        <v>47</v>
      </c>
      <c r="AB3135" s="39" t="s">
        <v>48</v>
      </c>
      <c r="AC3135" s="39">
        <v>2020</v>
      </c>
      <c r="AD31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1.4670000000000001</v>
      </c>
    </row>
    <row r="3136" spans="1:30" hidden="1" x14ac:dyDescent="0.25">
      <c r="A3136" s="39" t="s">
        <v>38</v>
      </c>
      <c r="B3136" s="39" t="s">
        <v>39</v>
      </c>
      <c r="C3136" s="39" t="s">
        <v>40</v>
      </c>
      <c r="D3136" s="40">
        <v>43474.373194444444</v>
      </c>
      <c r="E3136" s="39" t="s">
        <v>83</v>
      </c>
      <c r="F3136" s="39" t="s">
        <v>76</v>
      </c>
      <c r="G3136" s="39" t="s">
        <v>144</v>
      </c>
      <c r="H3136" s="39" t="str">
        <f>IF(raw_impacts[[#This Row],[BldgVint]]="Old","Ex",raw_impacts[[#This Row],[BldgVint]])</f>
        <v>Rec</v>
      </c>
      <c r="I3136" s="39" t="s">
        <v>60</v>
      </c>
      <c r="J3136" s="39" t="s">
        <v>41</v>
      </c>
      <c r="K3136" s="39" t="s">
        <v>45</v>
      </c>
      <c r="L3136" s="39">
        <v>101</v>
      </c>
      <c r="M3136" s="39">
        <v>0</v>
      </c>
      <c r="N3136" s="39" t="s">
        <v>46</v>
      </c>
      <c r="O3136" s="39">
        <v>72.599999999999994</v>
      </c>
      <c r="P3136" s="39">
        <v>4.9200000000000001E-2</v>
      </c>
      <c r="Q3136" s="39">
        <v>0</v>
      </c>
      <c r="R3136" s="39">
        <v>72.599999999999994</v>
      </c>
      <c r="S3136" s="39">
        <v>4.9200000000000001E-2</v>
      </c>
      <c r="T3136" s="39">
        <v>0</v>
      </c>
      <c r="U3136" s="39">
        <v>0</v>
      </c>
      <c r="V3136" s="39">
        <v>0</v>
      </c>
      <c r="W3136" s="39">
        <v>0</v>
      </c>
      <c r="X3136" s="39">
        <v>0</v>
      </c>
      <c r="Y3136" s="39">
        <v>0</v>
      </c>
      <c r="Z3136" s="39">
        <v>0</v>
      </c>
      <c r="AA3136" s="39" t="s">
        <v>47</v>
      </c>
      <c r="AB3136" s="39" t="s">
        <v>48</v>
      </c>
      <c r="AC3136" s="39">
        <v>2020</v>
      </c>
      <c r="AD31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0.39200000000000002</v>
      </c>
    </row>
    <row r="3137" spans="1:30" hidden="1" x14ac:dyDescent="0.25">
      <c r="A3137" s="39" t="s">
        <v>38</v>
      </c>
      <c r="B3137" s="39" t="s">
        <v>39</v>
      </c>
      <c r="C3137" s="39" t="s">
        <v>40</v>
      </c>
      <c r="D3137" s="40">
        <v>43474.373194444444</v>
      </c>
      <c r="E3137" s="39" t="s">
        <v>83</v>
      </c>
      <c r="F3137" s="39" t="s">
        <v>77</v>
      </c>
      <c r="G3137" s="39" t="s">
        <v>144</v>
      </c>
      <c r="H3137" s="39" t="str">
        <f>IF(raw_impacts[[#This Row],[BldgVint]]="Old","Ex",raw_impacts[[#This Row],[BldgVint]])</f>
        <v>Rec</v>
      </c>
      <c r="I3137" s="39" t="s">
        <v>60</v>
      </c>
      <c r="J3137" s="39" t="s">
        <v>41</v>
      </c>
      <c r="K3137" s="39" t="s">
        <v>45</v>
      </c>
      <c r="L3137" s="39">
        <v>376</v>
      </c>
      <c r="M3137" s="39">
        <v>0</v>
      </c>
      <c r="N3137" s="39" t="s">
        <v>46</v>
      </c>
      <c r="O3137" s="39">
        <v>72.099999999999994</v>
      </c>
      <c r="P3137" s="39">
        <v>2.35E-2</v>
      </c>
      <c r="Q3137" s="39">
        <v>0</v>
      </c>
      <c r="R3137" s="39">
        <v>72.099999999999994</v>
      </c>
      <c r="S3137" s="39">
        <v>2.35E-2</v>
      </c>
      <c r="T3137" s="39">
        <v>0</v>
      </c>
      <c r="U3137" s="39">
        <v>0</v>
      </c>
      <c r="V3137" s="39">
        <v>0</v>
      </c>
      <c r="W3137" s="39">
        <v>0</v>
      </c>
      <c r="X3137" s="39">
        <v>0</v>
      </c>
      <c r="Y3137" s="39">
        <v>0</v>
      </c>
      <c r="Z3137" s="39">
        <v>0</v>
      </c>
      <c r="AA3137" s="39" t="s">
        <v>47</v>
      </c>
      <c r="AB3137" s="39" t="s">
        <v>48</v>
      </c>
      <c r="AC3137" s="39">
        <v>2020</v>
      </c>
      <c r="AD31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</v>
      </c>
    </row>
    <row r="3138" spans="1:30" hidden="1" x14ac:dyDescent="0.25">
      <c r="A3138" s="39" t="s">
        <v>38</v>
      </c>
      <c r="B3138" s="39" t="s">
        <v>39</v>
      </c>
      <c r="C3138" s="39" t="s">
        <v>40</v>
      </c>
      <c r="D3138" s="40">
        <v>43474.373194444444</v>
      </c>
      <c r="E3138" s="39" t="s">
        <v>83</v>
      </c>
      <c r="F3138" s="39" t="s">
        <v>78</v>
      </c>
      <c r="G3138" s="39" t="s">
        <v>144</v>
      </c>
      <c r="H3138" s="39" t="str">
        <f>IF(raw_impacts[[#This Row],[BldgVint]]="Old","Ex",raw_impacts[[#This Row],[BldgVint]])</f>
        <v>Rec</v>
      </c>
      <c r="I3138" s="39" t="s">
        <v>60</v>
      </c>
      <c r="J3138" s="39" t="s">
        <v>41</v>
      </c>
      <c r="K3138" s="39" t="s">
        <v>45</v>
      </c>
      <c r="L3138" s="39">
        <v>22.2</v>
      </c>
      <c r="M3138" s="39">
        <v>0</v>
      </c>
      <c r="N3138" s="39" t="s">
        <v>46</v>
      </c>
      <c r="O3138" s="39">
        <v>77.8</v>
      </c>
      <c r="P3138" s="39">
        <v>2.4899999999999999E-2</v>
      </c>
      <c r="Q3138" s="39">
        <v>0</v>
      </c>
      <c r="R3138" s="39">
        <v>77.8</v>
      </c>
      <c r="S3138" s="39">
        <v>2.4899999999999999E-2</v>
      </c>
      <c r="T3138" s="39">
        <v>0</v>
      </c>
      <c r="U3138" s="39">
        <v>0</v>
      </c>
      <c r="V3138" s="39">
        <v>0</v>
      </c>
      <c r="W3138" s="39">
        <v>0</v>
      </c>
      <c r="X3138" s="39">
        <v>0</v>
      </c>
      <c r="Y3138" s="39">
        <v>0</v>
      </c>
      <c r="Z3138" s="39">
        <v>0</v>
      </c>
      <c r="AA3138" s="39" t="s">
        <v>47</v>
      </c>
      <c r="AB3138" s="39" t="s">
        <v>48</v>
      </c>
      <c r="AC3138" s="39">
        <v>2020</v>
      </c>
      <c r="AD31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1.0390000000000001</v>
      </c>
    </row>
    <row r="3139" spans="1:30" hidden="1" x14ac:dyDescent="0.25">
      <c r="A3139" s="39" t="s">
        <v>38</v>
      </c>
      <c r="B3139" s="39" t="s">
        <v>39</v>
      </c>
      <c r="C3139" s="39" t="s">
        <v>40</v>
      </c>
      <c r="D3139" s="40">
        <v>43474.373194444444</v>
      </c>
      <c r="E3139" s="39" t="s">
        <v>83</v>
      </c>
      <c r="F3139" s="39" t="s">
        <v>79</v>
      </c>
      <c r="G3139" s="39" t="s">
        <v>144</v>
      </c>
      <c r="H3139" s="39" t="str">
        <f>IF(raw_impacts[[#This Row],[BldgVint]]="Old","Ex",raw_impacts[[#This Row],[BldgVint]])</f>
        <v>Rec</v>
      </c>
      <c r="I3139" s="39" t="s">
        <v>60</v>
      </c>
      <c r="J3139" s="39" t="s">
        <v>41</v>
      </c>
      <c r="K3139" s="39" t="s">
        <v>45</v>
      </c>
      <c r="L3139" s="39">
        <v>241</v>
      </c>
      <c r="M3139" s="39">
        <v>0</v>
      </c>
      <c r="N3139" s="39" t="s">
        <v>46</v>
      </c>
      <c r="O3139" s="39">
        <v>84.2</v>
      </c>
      <c r="P3139" s="39">
        <v>5.5399999999999998E-2</v>
      </c>
      <c r="Q3139" s="39">
        <v>0</v>
      </c>
      <c r="R3139" s="39">
        <v>84.2</v>
      </c>
      <c r="S3139" s="39">
        <v>5.5399999999999998E-2</v>
      </c>
      <c r="T3139" s="39">
        <v>0</v>
      </c>
      <c r="U3139" s="39">
        <v>0</v>
      </c>
      <c r="V3139" s="39">
        <v>0</v>
      </c>
      <c r="W3139" s="39">
        <v>0</v>
      </c>
      <c r="X3139" s="39">
        <v>0</v>
      </c>
      <c r="Y3139" s="39">
        <v>0</v>
      </c>
      <c r="Z3139" s="39">
        <v>0</v>
      </c>
      <c r="AA3139" s="39" t="s">
        <v>47</v>
      </c>
      <c r="AB3139" s="39" t="s">
        <v>48</v>
      </c>
      <c r="AC3139" s="39">
        <v>2020</v>
      </c>
      <c r="AD31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1.611</v>
      </c>
    </row>
    <row r="3140" spans="1:30" hidden="1" x14ac:dyDescent="0.25">
      <c r="A3140" s="39" t="s">
        <v>38</v>
      </c>
      <c r="B3140" s="39" t="s">
        <v>39</v>
      </c>
      <c r="C3140" s="39" t="s">
        <v>40</v>
      </c>
      <c r="D3140" s="40">
        <v>43474.373194444444</v>
      </c>
      <c r="E3140" s="39" t="s">
        <v>83</v>
      </c>
      <c r="F3140" s="39" t="s">
        <v>42</v>
      </c>
      <c r="G3140" s="39" t="s">
        <v>144</v>
      </c>
      <c r="H3140" s="39" t="str">
        <f>IF(raw_impacts[[#This Row],[BldgVint]]="Old","Ex",raw_impacts[[#This Row],[BldgVint]])</f>
        <v>Rec</v>
      </c>
      <c r="I3140" s="39" t="s">
        <v>62</v>
      </c>
      <c r="J3140" s="39" t="s">
        <v>41</v>
      </c>
      <c r="K3140" s="39" t="s">
        <v>45</v>
      </c>
      <c r="L3140" s="39">
        <v>663</v>
      </c>
      <c r="M3140" s="39">
        <v>0</v>
      </c>
      <c r="N3140" s="39" t="s">
        <v>46</v>
      </c>
      <c r="O3140" s="39">
        <v>81.3</v>
      </c>
      <c r="P3140" s="39">
        <v>5.3999999999999999E-2</v>
      </c>
      <c r="Q3140" s="39">
        <v>0</v>
      </c>
      <c r="R3140" s="39">
        <v>81.3</v>
      </c>
      <c r="S3140" s="39">
        <v>5.3999999999999999E-2</v>
      </c>
      <c r="T3140" s="39">
        <v>0</v>
      </c>
      <c r="U3140" s="39">
        <v>0</v>
      </c>
      <c r="V3140" s="39">
        <v>0</v>
      </c>
      <c r="W3140" s="39">
        <v>0</v>
      </c>
      <c r="X3140" s="39">
        <v>0</v>
      </c>
      <c r="Y3140" s="39">
        <v>0</v>
      </c>
      <c r="Z3140" s="39">
        <v>0</v>
      </c>
      <c r="AA3140" s="39" t="s">
        <v>47</v>
      </c>
      <c r="AB3140" s="39" t="s">
        <v>48</v>
      </c>
      <c r="AC3140" s="39">
        <v>2020</v>
      </c>
      <c r="AD31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0.68900000000000006</v>
      </c>
    </row>
    <row r="3141" spans="1:30" hidden="1" x14ac:dyDescent="0.25">
      <c r="A3141" s="39" t="s">
        <v>38</v>
      </c>
      <c r="B3141" s="39" t="s">
        <v>39</v>
      </c>
      <c r="C3141" s="39" t="s">
        <v>40</v>
      </c>
      <c r="D3141" s="40">
        <v>43474.373194444444</v>
      </c>
      <c r="E3141" s="39" t="s">
        <v>83</v>
      </c>
      <c r="F3141" s="39" t="s">
        <v>71</v>
      </c>
      <c r="G3141" s="39" t="s">
        <v>144</v>
      </c>
      <c r="H3141" s="39" t="str">
        <f>IF(raw_impacts[[#This Row],[BldgVint]]="Old","Ex",raw_impacts[[#This Row],[BldgVint]])</f>
        <v>Rec</v>
      </c>
      <c r="I3141" s="39" t="s">
        <v>62</v>
      </c>
      <c r="J3141" s="39" t="s">
        <v>41</v>
      </c>
      <c r="K3141" s="39" t="s">
        <v>45</v>
      </c>
      <c r="L3141" s="39">
        <v>355</v>
      </c>
      <c r="M3141" s="39">
        <v>0</v>
      </c>
      <c r="N3141" s="39" t="s">
        <v>46</v>
      </c>
      <c r="O3141" s="39">
        <v>54.1</v>
      </c>
      <c r="P3141" s="39">
        <v>2.7E-2</v>
      </c>
      <c r="Q3141" s="39">
        <v>0</v>
      </c>
      <c r="R3141" s="39">
        <v>54.1</v>
      </c>
      <c r="S3141" s="39">
        <v>2.7E-2</v>
      </c>
      <c r="T3141" s="39">
        <v>0</v>
      </c>
      <c r="U3141" s="39">
        <v>0</v>
      </c>
      <c r="V3141" s="39">
        <v>0</v>
      </c>
      <c r="W3141" s="39">
        <v>0</v>
      </c>
      <c r="X3141" s="39">
        <v>0</v>
      </c>
      <c r="Y3141" s="39">
        <v>0</v>
      </c>
      <c r="Z3141" s="39">
        <v>0</v>
      </c>
      <c r="AA3141" s="39" t="s">
        <v>47</v>
      </c>
      <c r="AB3141" s="39" t="s">
        <v>48</v>
      </c>
      <c r="AC3141" s="39">
        <v>2020</v>
      </c>
      <c r="AD31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3142" spans="1:30" hidden="1" x14ac:dyDescent="0.25">
      <c r="A3142" s="39" t="s">
        <v>38</v>
      </c>
      <c r="B3142" s="39" t="s">
        <v>39</v>
      </c>
      <c r="C3142" s="39" t="s">
        <v>40</v>
      </c>
      <c r="D3142" s="40">
        <v>43474.373194444444</v>
      </c>
      <c r="E3142" s="39" t="s">
        <v>83</v>
      </c>
      <c r="F3142" s="39" t="s">
        <v>72</v>
      </c>
      <c r="G3142" s="39" t="s">
        <v>144</v>
      </c>
      <c r="H3142" s="39" t="str">
        <f>IF(raw_impacts[[#This Row],[BldgVint]]="Old","Ex",raw_impacts[[#This Row],[BldgVint]])</f>
        <v>Rec</v>
      </c>
      <c r="I3142" s="39" t="s">
        <v>62</v>
      </c>
      <c r="J3142" s="39" t="s">
        <v>41</v>
      </c>
      <c r="K3142" s="39" t="s">
        <v>45</v>
      </c>
      <c r="L3142" s="39">
        <v>2240</v>
      </c>
      <c r="M3142" s="39">
        <v>0</v>
      </c>
      <c r="N3142" s="39" t="s">
        <v>46</v>
      </c>
      <c r="O3142" s="39">
        <v>66.400000000000006</v>
      </c>
      <c r="P3142" s="39">
        <v>4.7399999999999998E-2</v>
      </c>
      <c r="Q3142" s="39">
        <v>0</v>
      </c>
      <c r="R3142" s="39">
        <v>66.400000000000006</v>
      </c>
      <c r="S3142" s="39">
        <v>4.7399999999999998E-2</v>
      </c>
      <c r="T3142" s="39">
        <v>0</v>
      </c>
      <c r="U3142" s="39">
        <v>0</v>
      </c>
      <c r="V3142" s="39">
        <v>0</v>
      </c>
      <c r="W3142" s="39">
        <v>0</v>
      </c>
      <c r="X3142" s="39">
        <v>0</v>
      </c>
      <c r="Y3142" s="39">
        <v>0</v>
      </c>
      <c r="Z3142" s="39">
        <v>0</v>
      </c>
      <c r="AA3142" s="39" t="s">
        <v>47</v>
      </c>
      <c r="AB3142" s="39" t="s">
        <v>48</v>
      </c>
      <c r="AC3142" s="39">
        <v>2020</v>
      </c>
      <c r="AD31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0.68900000000000006</v>
      </c>
    </row>
    <row r="3143" spans="1:30" hidden="1" x14ac:dyDescent="0.25">
      <c r="A3143" s="39" t="s">
        <v>38</v>
      </c>
      <c r="B3143" s="39" t="s">
        <v>39</v>
      </c>
      <c r="C3143" s="39" t="s">
        <v>40</v>
      </c>
      <c r="D3143" s="40">
        <v>43474.373194444444</v>
      </c>
      <c r="E3143" s="39" t="s">
        <v>83</v>
      </c>
      <c r="F3143" s="39" t="s">
        <v>73</v>
      </c>
      <c r="G3143" s="39" t="s">
        <v>144</v>
      </c>
      <c r="H3143" s="39" t="str">
        <f>IF(raw_impacts[[#This Row],[BldgVint]]="Old","Ex",raw_impacts[[#This Row],[BldgVint]])</f>
        <v>Rec</v>
      </c>
      <c r="I3143" s="39" t="s">
        <v>62</v>
      </c>
      <c r="J3143" s="39" t="s">
        <v>41</v>
      </c>
      <c r="K3143" s="39" t="s">
        <v>45</v>
      </c>
      <c r="L3143" s="39">
        <v>930</v>
      </c>
      <c r="M3143" s="39">
        <v>0</v>
      </c>
      <c r="N3143" s="39" t="s">
        <v>46</v>
      </c>
      <c r="O3143" s="39">
        <v>50.1</v>
      </c>
      <c r="P3143" s="39">
        <v>2.0899999999999998E-2</v>
      </c>
      <c r="Q3143" s="39">
        <v>0</v>
      </c>
      <c r="R3143" s="39">
        <v>50.1</v>
      </c>
      <c r="S3143" s="39">
        <v>2.0899999999999998E-2</v>
      </c>
      <c r="T3143" s="39">
        <v>0</v>
      </c>
      <c r="U3143" s="39">
        <v>0</v>
      </c>
      <c r="V3143" s="39">
        <v>0</v>
      </c>
      <c r="W3143" s="39">
        <v>0</v>
      </c>
      <c r="X3143" s="39">
        <v>0</v>
      </c>
      <c r="Y3143" s="39">
        <v>0</v>
      </c>
      <c r="Z3143" s="39">
        <v>0</v>
      </c>
      <c r="AA3143" s="39" t="s">
        <v>47</v>
      </c>
      <c r="AB3143" s="39" t="s">
        <v>48</v>
      </c>
      <c r="AC3143" s="39">
        <v>2020</v>
      </c>
      <c r="AD31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0.42499999999999999</v>
      </c>
    </row>
    <row r="3144" spans="1:30" hidden="1" x14ac:dyDescent="0.25">
      <c r="A3144" s="39" t="s">
        <v>38</v>
      </c>
      <c r="B3144" s="39" t="s">
        <v>39</v>
      </c>
      <c r="C3144" s="39" t="s">
        <v>40</v>
      </c>
      <c r="D3144" s="40">
        <v>43474.373194444444</v>
      </c>
      <c r="E3144" s="39" t="s">
        <v>83</v>
      </c>
      <c r="F3144" s="39" t="s">
        <v>74</v>
      </c>
      <c r="G3144" s="39" t="s">
        <v>144</v>
      </c>
      <c r="H3144" s="39" t="str">
        <f>IF(raw_impacts[[#This Row],[BldgVint]]="Old","Ex",raw_impacts[[#This Row],[BldgVint]])</f>
        <v>Rec</v>
      </c>
      <c r="I3144" s="39" t="s">
        <v>62</v>
      </c>
      <c r="J3144" s="39" t="s">
        <v>41</v>
      </c>
      <c r="K3144" s="39" t="s">
        <v>45</v>
      </c>
      <c r="L3144" s="39">
        <v>165</v>
      </c>
      <c r="M3144" s="39">
        <v>0</v>
      </c>
      <c r="N3144" s="39" t="s">
        <v>46</v>
      </c>
      <c r="O3144" s="39">
        <v>113</v>
      </c>
      <c r="P3144" s="39">
        <v>4.7899999999999998E-2</v>
      </c>
      <c r="Q3144" s="39">
        <v>0</v>
      </c>
      <c r="R3144" s="39">
        <v>113</v>
      </c>
      <c r="S3144" s="39">
        <v>4.7899999999999998E-2</v>
      </c>
      <c r="T3144" s="39">
        <v>0</v>
      </c>
      <c r="U3144" s="39">
        <v>0</v>
      </c>
      <c r="V3144" s="39">
        <v>0</v>
      </c>
      <c r="W3144" s="39">
        <v>0</v>
      </c>
      <c r="X3144" s="39">
        <v>0</v>
      </c>
      <c r="Y3144" s="39">
        <v>0</v>
      </c>
      <c r="Z3144" s="39">
        <v>0</v>
      </c>
      <c r="AA3144" s="39" t="s">
        <v>47</v>
      </c>
      <c r="AB3144" s="39" t="s">
        <v>48</v>
      </c>
      <c r="AC3144" s="39">
        <v>2020</v>
      </c>
      <c r="AD31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0.30299999999999999</v>
      </c>
    </row>
    <row r="3145" spans="1:30" hidden="1" x14ac:dyDescent="0.25">
      <c r="A3145" s="39" t="s">
        <v>38</v>
      </c>
      <c r="B3145" s="39" t="s">
        <v>39</v>
      </c>
      <c r="C3145" s="39" t="s">
        <v>40</v>
      </c>
      <c r="D3145" s="40">
        <v>43474.373194444444</v>
      </c>
      <c r="E3145" s="39" t="s">
        <v>83</v>
      </c>
      <c r="F3145" s="39" t="s">
        <v>75</v>
      </c>
      <c r="G3145" s="39" t="s">
        <v>144</v>
      </c>
      <c r="H3145" s="39" t="str">
        <f>IF(raw_impacts[[#This Row],[BldgVint]]="Old","Ex",raw_impacts[[#This Row],[BldgVint]])</f>
        <v>Rec</v>
      </c>
      <c r="I3145" s="39" t="s">
        <v>62</v>
      </c>
      <c r="J3145" s="39" t="s">
        <v>41</v>
      </c>
      <c r="K3145" s="39" t="s">
        <v>45</v>
      </c>
      <c r="L3145" s="39">
        <v>341</v>
      </c>
      <c r="M3145" s="39">
        <v>0</v>
      </c>
      <c r="N3145" s="39" t="s">
        <v>46</v>
      </c>
      <c r="O3145" s="39">
        <v>78.099999999999994</v>
      </c>
      <c r="P3145" s="39">
        <v>3.1300000000000001E-2</v>
      </c>
      <c r="Q3145" s="39">
        <v>0</v>
      </c>
      <c r="R3145" s="39">
        <v>78.099999999999994</v>
      </c>
      <c r="S3145" s="39">
        <v>3.1300000000000001E-2</v>
      </c>
      <c r="T3145" s="39">
        <v>0</v>
      </c>
      <c r="U3145" s="39">
        <v>0</v>
      </c>
      <c r="V3145" s="39">
        <v>0</v>
      </c>
      <c r="W3145" s="39">
        <v>0</v>
      </c>
      <c r="X3145" s="39">
        <v>0</v>
      </c>
      <c r="Y3145" s="39">
        <v>0</v>
      </c>
      <c r="Z3145" s="39">
        <v>0</v>
      </c>
      <c r="AA3145" s="39" t="s">
        <v>47</v>
      </c>
      <c r="AB3145" s="39" t="s">
        <v>48</v>
      </c>
      <c r="AC3145" s="39">
        <v>2020</v>
      </c>
      <c r="AD31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2.1349999999999998</v>
      </c>
    </row>
    <row r="3146" spans="1:30" hidden="1" x14ac:dyDescent="0.25">
      <c r="A3146" s="39" t="s">
        <v>38</v>
      </c>
      <c r="B3146" s="39" t="s">
        <v>39</v>
      </c>
      <c r="C3146" s="39" t="s">
        <v>40</v>
      </c>
      <c r="D3146" s="40">
        <v>43474.373194444444</v>
      </c>
      <c r="E3146" s="39" t="s">
        <v>83</v>
      </c>
      <c r="F3146" s="39" t="s">
        <v>76</v>
      </c>
      <c r="G3146" s="39" t="s">
        <v>144</v>
      </c>
      <c r="H3146" s="39" t="str">
        <f>IF(raw_impacts[[#This Row],[BldgVint]]="Old","Ex",raw_impacts[[#This Row],[BldgVint]])</f>
        <v>Rec</v>
      </c>
      <c r="I3146" s="39" t="s">
        <v>62</v>
      </c>
      <c r="J3146" s="39" t="s">
        <v>41</v>
      </c>
      <c r="K3146" s="39" t="s">
        <v>45</v>
      </c>
      <c r="L3146" s="39">
        <v>111</v>
      </c>
      <c r="M3146" s="39">
        <v>0</v>
      </c>
      <c r="N3146" s="39" t="s">
        <v>46</v>
      </c>
      <c r="O3146" s="39">
        <v>86.7</v>
      </c>
      <c r="P3146" s="39">
        <v>4.5499999999999999E-2</v>
      </c>
      <c r="Q3146" s="39">
        <v>0</v>
      </c>
      <c r="R3146" s="39">
        <v>86.7</v>
      </c>
      <c r="S3146" s="39">
        <v>4.5499999999999999E-2</v>
      </c>
      <c r="T3146" s="39">
        <v>0</v>
      </c>
      <c r="U3146" s="39">
        <v>0</v>
      </c>
      <c r="V3146" s="39">
        <v>0</v>
      </c>
      <c r="W3146" s="39">
        <v>0</v>
      </c>
      <c r="X3146" s="39">
        <v>0</v>
      </c>
      <c r="Y3146" s="39">
        <v>0</v>
      </c>
      <c r="Z3146" s="39">
        <v>0</v>
      </c>
      <c r="AA3146" s="39" t="s">
        <v>47</v>
      </c>
      <c r="AB3146" s="39" t="s">
        <v>48</v>
      </c>
      <c r="AC3146" s="39">
        <v>2020</v>
      </c>
      <c r="AD31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0.42499999999999999</v>
      </c>
    </row>
    <row r="3147" spans="1:30" hidden="1" x14ac:dyDescent="0.25">
      <c r="A3147" s="39" t="s">
        <v>38</v>
      </c>
      <c r="B3147" s="39" t="s">
        <v>39</v>
      </c>
      <c r="C3147" s="39" t="s">
        <v>40</v>
      </c>
      <c r="D3147" s="40">
        <v>43474.373194444444</v>
      </c>
      <c r="E3147" s="39" t="s">
        <v>83</v>
      </c>
      <c r="F3147" s="39" t="s">
        <v>77</v>
      </c>
      <c r="G3147" s="39" t="s">
        <v>144</v>
      </c>
      <c r="H3147" s="39" t="str">
        <f>IF(raw_impacts[[#This Row],[BldgVint]]="Old","Ex",raw_impacts[[#This Row],[BldgVint]])</f>
        <v>Rec</v>
      </c>
      <c r="I3147" s="39" t="s">
        <v>62</v>
      </c>
      <c r="J3147" s="39" t="s">
        <v>41</v>
      </c>
      <c r="K3147" s="39" t="s">
        <v>45</v>
      </c>
      <c r="L3147" s="39">
        <v>399</v>
      </c>
      <c r="M3147" s="39">
        <v>0</v>
      </c>
      <c r="N3147" s="39" t="s">
        <v>46</v>
      </c>
      <c r="O3147" s="39">
        <v>76</v>
      </c>
      <c r="P3147" s="39">
        <v>2.1399999999999999E-2</v>
      </c>
      <c r="Q3147" s="39">
        <v>0</v>
      </c>
      <c r="R3147" s="39">
        <v>76</v>
      </c>
      <c r="S3147" s="39">
        <v>2.1399999999999999E-2</v>
      </c>
      <c r="T3147" s="39">
        <v>0</v>
      </c>
      <c r="U3147" s="39">
        <v>0</v>
      </c>
      <c r="V3147" s="39">
        <v>0</v>
      </c>
      <c r="W3147" s="39">
        <v>0</v>
      </c>
      <c r="X3147" s="39">
        <v>0</v>
      </c>
      <c r="Y3147" s="39">
        <v>0</v>
      </c>
      <c r="Z3147" s="39">
        <v>0</v>
      </c>
      <c r="AA3147" s="39" t="s">
        <v>47</v>
      </c>
      <c r="AB3147" s="39" t="s">
        <v>48</v>
      </c>
      <c r="AC3147" s="39">
        <v>2020</v>
      </c>
      <c r="AD31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2.6909999999999998</v>
      </c>
    </row>
    <row r="3148" spans="1:30" hidden="1" x14ac:dyDescent="0.25">
      <c r="A3148" s="39" t="s">
        <v>38</v>
      </c>
      <c r="B3148" s="39" t="s">
        <v>39</v>
      </c>
      <c r="C3148" s="39" t="s">
        <v>40</v>
      </c>
      <c r="D3148" s="40">
        <v>43474.373194444444</v>
      </c>
      <c r="E3148" s="39" t="s">
        <v>83</v>
      </c>
      <c r="F3148" s="39" t="s">
        <v>78</v>
      </c>
      <c r="G3148" s="39" t="s">
        <v>144</v>
      </c>
      <c r="H3148" s="39" t="str">
        <f>IF(raw_impacts[[#This Row],[BldgVint]]="Old","Ex",raw_impacts[[#This Row],[BldgVint]])</f>
        <v>Rec</v>
      </c>
      <c r="I3148" s="39" t="s">
        <v>62</v>
      </c>
      <c r="J3148" s="39" t="s">
        <v>41</v>
      </c>
      <c r="K3148" s="39" t="s">
        <v>45</v>
      </c>
      <c r="L3148" s="39">
        <v>23</v>
      </c>
      <c r="M3148" s="39">
        <v>0</v>
      </c>
      <c r="N3148" s="39" t="s">
        <v>46</v>
      </c>
      <c r="O3148" s="39">
        <v>85.7</v>
      </c>
      <c r="P3148" s="39">
        <v>2.3099999999999999E-2</v>
      </c>
      <c r="Q3148" s="39">
        <v>0</v>
      </c>
      <c r="R3148" s="39">
        <v>85.7</v>
      </c>
      <c r="S3148" s="39">
        <v>2.3099999999999999E-2</v>
      </c>
      <c r="T3148" s="39">
        <v>0</v>
      </c>
      <c r="U3148" s="39">
        <v>0</v>
      </c>
      <c r="V3148" s="39">
        <v>0</v>
      </c>
      <c r="W3148" s="39">
        <v>0</v>
      </c>
      <c r="X3148" s="39">
        <v>0</v>
      </c>
      <c r="Y3148" s="39">
        <v>0</v>
      </c>
      <c r="Z3148" s="39">
        <v>0</v>
      </c>
      <c r="AA3148" s="39" t="s">
        <v>47</v>
      </c>
      <c r="AB3148" s="39" t="s">
        <v>48</v>
      </c>
      <c r="AC3148" s="39">
        <v>2020</v>
      </c>
      <c r="AD31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1.254</v>
      </c>
    </row>
    <row r="3149" spans="1:30" hidden="1" x14ac:dyDescent="0.25">
      <c r="A3149" s="39" t="s">
        <v>38</v>
      </c>
      <c r="B3149" s="39" t="s">
        <v>39</v>
      </c>
      <c r="C3149" s="39" t="s">
        <v>40</v>
      </c>
      <c r="D3149" s="40">
        <v>43474.373194444444</v>
      </c>
      <c r="E3149" s="39" t="s">
        <v>83</v>
      </c>
      <c r="F3149" s="39" t="s">
        <v>79</v>
      </c>
      <c r="G3149" s="39" t="s">
        <v>144</v>
      </c>
      <c r="H3149" s="39" t="str">
        <f>IF(raw_impacts[[#This Row],[BldgVint]]="Old","Ex",raw_impacts[[#This Row],[BldgVint]])</f>
        <v>Rec</v>
      </c>
      <c r="I3149" s="39" t="s">
        <v>62</v>
      </c>
      <c r="J3149" s="39" t="s">
        <v>41</v>
      </c>
      <c r="K3149" s="39" t="s">
        <v>45</v>
      </c>
      <c r="L3149" s="39">
        <v>261</v>
      </c>
      <c r="M3149" s="39">
        <v>0</v>
      </c>
      <c r="N3149" s="39" t="s">
        <v>46</v>
      </c>
      <c r="O3149" s="39">
        <v>93.8</v>
      </c>
      <c r="P3149" s="39">
        <v>5.0500000000000003E-2</v>
      </c>
      <c r="Q3149" s="39">
        <v>0</v>
      </c>
      <c r="R3149" s="39">
        <v>93.8</v>
      </c>
      <c r="S3149" s="39">
        <v>5.0500000000000003E-2</v>
      </c>
      <c r="T3149" s="39">
        <v>0</v>
      </c>
      <c r="U3149" s="39">
        <v>0</v>
      </c>
      <c r="V3149" s="39">
        <v>0</v>
      </c>
      <c r="W3149" s="39">
        <v>0</v>
      </c>
      <c r="X3149" s="39">
        <v>0</v>
      </c>
      <c r="Y3149" s="39">
        <v>0</v>
      </c>
      <c r="Z3149" s="39">
        <v>0</v>
      </c>
      <c r="AA3149" s="39" t="s">
        <v>47</v>
      </c>
      <c r="AB3149" s="39" t="s">
        <v>48</v>
      </c>
      <c r="AC3149" s="39">
        <v>2020</v>
      </c>
      <c r="AD31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1.845</v>
      </c>
    </row>
    <row r="3150" spans="1:30" hidden="1" x14ac:dyDescent="0.25">
      <c r="A3150" s="39" t="s">
        <v>38</v>
      </c>
      <c r="B3150" s="39" t="s">
        <v>39</v>
      </c>
      <c r="C3150" s="39" t="s">
        <v>40</v>
      </c>
      <c r="D3150" s="40">
        <v>43474.373194444444</v>
      </c>
      <c r="E3150" s="39" t="s">
        <v>83</v>
      </c>
      <c r="F3150" s="39" t="s">
        <v>42</v>
      </c>
      <c r="G3150" s="39" t="s">
        <v>144</v>
      </c>
      <c r="H3150" s="39" t="str">
        <f>IF(raw_impacts[[#This Row],[BldgVint]]="Old","Ex",raw_impacts[[#This Row],[BldgVint]])</f>
        <v>Rec</v>
      </c>
      <c r="I3150" s="39" t="s">
        <v>63</v>
      </c>
      <c r="J3150" s="39" t="s">
        <v>41</v>
      </c>
      <c r="K3150" s="39" t="s">
        <v>45</v>
      </c>
      <c r="L3150" s="39">
        <v>794</v>
      </c>
      <c r="M3150" s="39">
        <v>0</v>
      </c>
      <c r="N3150" s="39" t="s">
        <v>46</v>
      </c>
      <c r="O3150" s="39">
        <v>75</v>
      </c>
      <c r="P3150" s="39">
        <v>7.4700000000000003E-2</v>
      </c>
      <c r="Q3150" s="39">
        <v>0</v>
      </c>
      <c r="R3150" s="39">
        <v>75</v>
      </c>
      <c r="S3150" s="39">
        <v>7.4700000000000003E-2</v>
      </c>
      <c r="T3150" s="39">
        <v>0</v>
      </c>
      <c r="U3150" s="39">
        <v>0</v>
      </c>
      <c r="V3150" s="39">
        <v>0</v>
      </c>
      <c r="W3150" s="39">
        <v>0</v>
      </c>
      <c r="X3150" s="39">
        <v>0</v>
      </c>
      <c r="Y3150" s="39">
        <v>0</v>
      </c>
      <c r="Z3150" s="39">
        <v>0</v>
      </c>
      <c r="AA3150" s="39" t="s">
        <v>47</v>
      </c>
      <c r="AB3150" s="39" t="s">
        <v>48</v>
      </c>
      <c r="AC3150" s="39">
        <v>2020</v>
      </c>
      <c r="AD31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0.17599999999999999</v>
      </c>
    </row>
    <row r="3151" spans="1:30" hidden="1" x14ac:dyDescent="0.25">
      <c r="A3151" s="39" t="s">
        <v>38</v>
      </c>
      <c r="B3151" s="39" t="s">
        <v>39</v>
      </c>
      <c r="C3151" s="39" t="s">
        <v>40</v>
      </c>
      <c r="D3151" s="40">
        <v>43474.373194444444</v>
      </c>
      <c r="E3151" s="39" t="s">
        <v>83</v>
      </c>
      <c r="F3151" s="39" t="s">
        <v>71</v>
      </c>
      <c r="G3151" s="39" t="s">
        <v>144</v>
      </c>
      <c r="H3151" s="39" t="str">
        <f>IF(raw_impacts[[#This Row],[BldgVint]]="Old","Ex",raw_impacts[[#This Row],[BldgVint]])</f>
        <v>Rec</v>
      </c>
      <c r="I3151" s="39" t="s">
        <v>63</v>
      </c>
      <c r="J3151" s="39" t="s">
        <v>41</v>
      </c>
      <c r="K3151" s="39" t="s">
        <v>45</v>
      </c>
      <c r="L3151" s="39">
        <v>418</v>
      </c>
      <c r="M3151" s="39">
        <v>0</v>
      </c>
      <c r="N3151" s="39" t="s">
        <v>46</v>
      </c>
      <c r="O3151" s="39">
        <v>51.1</v>
      </c>
      <c r="P3151" s="39">
        <v>4.36E-2</v>
      </c>
      <c r="Q3151" s="39">
        <v>0</v>
      </c>
      <c r="R3151" s="39">
        <v>51.1</v>
      </c>
      <c r="S3151" s="39">
        <v>4.36E-2</v>
      </c>
      <c r="T3151" s="39">
        <v>0</v>
      </c>
      <c r="U3151" s="39">
        <v>0</v>
      </c>
      <c r="V3151" s="39">
        <v>0</v>
      </c>
      <c r="W3151" s="39">
        <v>0</v>
      </c>
      <c r="X3151" s="39">
        <v>0</v>
      </c>
      <c r="Y3151" s="39">
        <v>0</v>
      </c>
      <c r="Z3151" s="39">
        <v>0</v>
      </c>
      <c r="AA3151" s="39" t="s">
        <v>47</v>
      </c>
      <c r="AB3151" s="39" t="s">
        <v>48</v>
      </c>
      <c r="AC3151" s="39">
        <v>2020</v>
      </c>
      <c r="AD31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0.20399999999999999</v>
      </c>
    </row>
    <row r="3152" spans="1:30" hidden="1" x14ac:dyDescent="0.25">
      <c r="A3152" s="39" t="s">
        <v>38</v>
      </c>
      <c r="B3152" s="39" t="s">
        <v>39</v>
      </c>
      <c r="C3152" s="39" t="s">
        <v>40</v>
      </c>
      <c r="D3152" s="40">
        <v>43474.373194444444</v>
      </c>
      <c r="E3152" s="39" t="s">
        <v>83</v>
      </c>
      <c r="F3152" s="39" t="s">
        <v>72</v>
      </c>
      <c r="G3152" s="39" t="s">
        <v>144</v>
      </c>
      <c r="H3152" s="39" t="str">
        <f>IF(raw_impacts[[#This Row],[BldgVint]]="Old","Ex",raw_impacts[[#This Row],[BldgVint]])</f>
        <v>Rec</v>
      </c>
      <c r="I3152" s="39" t="s">
        <v>63</v>
      </c>
      <c r="J3152" s="39" t="s">
        <v>41</v>
      </c>
      <c r="K3152" s="39" t="s">
        <v>45</v>
      </c>
      <c r="L3152" s="39">
        <v>2610</v>
      </c>
      <c r="M3152" s="39">
        <v>0</v>
      </c>
      <c r="N3152" s="39" t="s">
        <v>46</v>
      </c>
      <c r="O3152" s="39">
        <v>63.5</v>
      </c>
      <c r="P3152" s="39">
        <v>6.5299999999999997E-2</v>
      </c>
      <c r="Q3152" s="39">
        <v>0</v>
      </c>
      <c r="R3152" s="39">
        <v>63.5</v>
      </c>
      <c r="S3152" s="39">
        <v>6.5299999999999997E-2</v>
      </c>
      <c r="T3152" s="39">
        <v>0</v>
      </c>
      <c r="U3152" s="39">
        <v>0</v>
      </c>
      <c r="V3152" s="39">
        <v>0</v>
      </c>
      <c r="W3152" s="39">
        <v>0</v>
      </c>
      <c r="X3152" s="39">
        <v>0</v>
      </c>
      <c r="Y3152" s="39">
        <v>0</v>
      </c>
      <c r="Z3152" s="39">
        <v>0</v>
      </c>
      <c r="AA3152" s="39" t="s">
        <v>47</v>
      </c>
      <c r="AB3152" s="39" t="s">
        <v>48</v>
      </c>
      <c r="AC3152" s="39">
        <v>2020</v>
      </c>
      <c r="AD31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0.17599999999999999</v>
      </c>
    </row>
    <row r="3153" spans="1:30" hidden="1" x14ac:dyDescent="0.25">
      <c r="A3153" s="39" t="s">
        <v>38</v>
      </c>
      <c r="B3153" s="39" t="s">
        <v>39</v>
      </c>
      <c r="C3153" s="39" t="s">
        <v>40</v>
      </c>
      <c r="D3153" s="40">
        <v>43474.373194444444</v>
      </c>
      <c r="E3153" s="39" t="s">
        <v>83</v>
      </c>
      <c r="F3153" s="39" t="s">
        <v>73</v>
      </c>
      <c r="G3153" s="39" t="s">
        <v>144</v>
      </c>
      <c r="H3153" s="39" t="str">
        <f>IF(raw_impacts[[#This Row],[BldgVint]]="Old","Ex",raw_impacts[[#This Row],[BldgVint]])</f>
        <v>Rec</v>
      </c>
      <c r="I3153" s="39" t="s">
        <v>63</v>
      </c>
      <c r="J3153" s="39" t="s">
        <v>41</v>
      </c>
      <c r="K3153" s="39" t="s">
        <v>45</v>
      </c>
      <c r="L3153" s="39">
        <v>1060</v>
      </c>
      <c r="M3153" s="39">
        <v>0</v>
      </c>
      <c r="N3153" s="39" t="s">
        <v>46</v>
      </c>
      <c r="O3153" s="39">
        <v>49.3</v>
      </c>
      <c r="P3153" s="39">
        <v>2.9700000000000001E-2</v>
      </c>
      <c r="Q3153" s="39">
        <v>0</v>
      </c>
      <c r="R3153" s="39">
        <v>49.3</v>
      </c>
      <c r="S3153" s="39">
        <v>2.9700000000000001E-2</v>
      </c>
      <c r="T3153" s="39">
        <v>0</v>
      </c>
      <c r="U3153" s="39">
        <v>0</v>
      </c>
      <c r="V3153" s="39">
        <v>0</v>
      </c>
      <c r="W3153" s="39">
        <v>0</v>
      </c>
      <c r="X3153" s="39">
        <v>0</v>
      </c>
      <c r="Y3153" s="39">
        <v>0</v>
      </c>
      <c r="Z3153" s="39">
        <v>0</v>
      </c>
      <c r="AA3153" s="39" t="s">
        <v>47</v>
      </c>
      <c r="AB3153" s="39" t="s">
        <v>48</v>
      </c>
      <c r="AC3153" s="39">
        <v>2020</v>
      </c>
      <c r="AD31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0.27100000000000002</v>
      </c>
    </row>
    <row r="3154" spans="1:30" hidden="1" x14ac:dyDescent="0.25">
      <c r="A3154" s="39" t="s">
        <v>38</v>
      </c>
      <c r="B3154" s="39" t="s">
        <v>39</v>
      </c>
      <c r="C3154" s="39" t="s">
        <v>40</v>
      </c>
      <c r="D3154" s="40">
        <v>43474.373194444444</v>
      </c>
      <c r="E3154" s="39" t="s">
        <v>83</v>
      </c>
      <c r="F3154" s="39" t="s">
        <v>74</v>
      </c>
      <c r="G3154" s="39" t="s">
        <v>144</v>
      </c>
      <c r="H3154" s="39" t="str">
        <f>IF(raw_impacts[[#This Row],[BldgVint]]="Old","Ex",raw_impacts[[#This Row],[BldgVint]])</f>
        <v>Rec</v>
      </c>
      <c r="I3154" s="39" t="s">
        <v>63</v>
      </c>
      <c r="J3154" s="39" t="s">
        <v>41</v>
      </c>
      <c r="K3154" s="39" t="s">
        <v>45</v>
      </c>
      <c r="L3154" s="39">
        <v>216</v>
      </c>
      <c r="M3154" s="39">
        <v>0</v>
      </c>
      <c r="N3154" s="39" t="s">
        <v>46</v>
      </c>
      <c r="O3154" s="39">
        <v>99.9</v>
      </c>
      <c r="P3154" s="39">
        <v>6.0400000000000002E-2</v>
      </c>
      <c r="Q3154" s="39">
        <v>0</v>
      </c>
      <c r="R3154" s="39">
        <v>99.9</v>
      </c>
      <c r="S3154" s="39">
        <v>6.0400000000000002E-2</v>
      </c>
      <c r="T3154" s="39">
        <v>0</v>
      </c>
      <c r="U3154" s="39">
        <v>0</v>
      </c>
      <c r="V3154" s="39">
        <v>0</v>
      </c>
      <c r="W3154" s="39">
        <v>0</v>
      </c>
      <c r="X3154" s="39">
        <v>0</v>
      </c>
      <c r="Y3154" s="39">
        <v>0</v>
      </c>
      <c r="Z3154" s="39">
        <v>0</v>
      </c>
      <c r="AA3154" s="39" t="s">
        <v>47</v>
      </c>
      <c r="AB3154" s="39" t="s">
        <v>48</v>
      </c>
      <c r="AC3154" s="39">
        <v>2020</v>
      </c>
      <c r="AD31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0.30099999999999999</v>
      </c>
    </row>
    <row r="3155" spans="1:30" hidden="1" x14ac:dyDescent="0.25">
      <c r="A3155" s="39" t="s">
        <v>38</v>
      </c>
      <c r="B3155" s="39" t="s">
        <v>39</v>
      </c>
      <c r="C3155" s="39" t="s">
        <v>40</v>
      </c>
      <c r="D3155" s="40">
        <v>43474.373194444444</v>
      </c>
      <c r="E3155" s="39" t="s">
        <v>83</v>
      </c>
      <c r="F3155" s="39" t="s">
        <v>75</v>
      </c>
      <c r="G3155" s="39" t="s">
        <v>144</v>
      </c>
      <c r="H3155" s="39" t="str">
        <f>IF(raw_impacts[[#This Row],[BldgVint]]="Old","Ex",raw_impacts[[#This Row],[BldgVint]])</f>
        <v>Rec</v>
      </c>
      <c r="I3155" s="39" t="s">
        <v>63</v>
      </c>
      <c r="J3155" s="39" t="s">
        <v>41</v>
      </c>
      <c r="K3155" s="39" t="s">
        <v>45</v>
      </c>
      <c r="L3155" s="39">
        <v>372</v>
      </c>
      <c r="M3155" s="39">
        <v>0</v>
      </c>
      <c r="N3155" s="39" t="s">
        <v>46</v>
      </c>
      <c r="O3155" s="39">
        <v>75.7</v>
      </c>
      <c r="P3155" s="39">
        <v>4.7500000000000001E-2</v>
      </c>
      <c r="Q3155" s="39">
        <v>0</v>
      </c>
      <c r="R3155" s="39">
        <v>75.7</v>
      </c>
      <c r="S3155" s="39">
        <v>4.7500000000000001E-2</v>
      </c>
      <c r="T3155" s="39">
        <v>0</v>
      </c>
      <c r="U3155" s="39">
        <v>0</v>
      </c>
      <c r="V3155" s="39">
        <v>0</v>
      </c>
      <c r="W3155" s="39">
        <v>0</v>
      </c>
      <c r="X3155" s="39">
        <v>0</v>
      </c>
      <c r="Y3155" s="39">
        <v>0</v>
      </c>
      <c r="Z3155" s="39">
        <v>0</v>
      </c>
      <c r="AA3155" s="39" t="s">
        <v>47</v>
      </c>
      <c r="AB3155" s="39" t="s">
        <v>48</v>
      </c>
      <c r="AC3155" s="39">
        <v>2020</v>
      </c>
      <c r="AD31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0.96699999999999997</v>
      </c>
    </row>
    <row r="3156" spans="1:30" hidden="1" x14ac:dyDescent="0.25">
      <c r="A3156" s="39" t="s">
        <v>38</v>
      </c>
      <c r="B3156" s="39" t="s">
        <v>39</v>
      </c>
      <c r="C3156" s="39" t="s">
        <v>40</v>
      </c>
      <c r="D3156" s="40">
        <v>43474.373194444444</v>
      </c>
      <c r="E3156" s="39" t="s">
        <v>83</v>
      </c>
      <c r="F3156" s="39" t="s">
        <v>76</v>
      </c>
      <c r="G3156" s="39" t="s">
        <v>144</v>
      </c>
      <c r="H3156" s="39" t="str">
        <f>IF(raw_impacts[[#This Row],[BldgVint]]="Old","Ex",raw_impacts[[#This Row],[BldgVint]])</f>
        <v>Rec</v>
      </c>
      <c r="I3156" s="39" t="s">
        <v>63</v>
      </c>
      <c r="J3156" s="39" t="s">
        <v>41</v>
      </c>
      <c r="K3156" s="39" t="s">
        <v>45</v>
      </c>
      <c r="L3156" s="39">
        <v>127</v>
      </c>
      <c r="M3156" s="39">
        <v>0</v>
      </c>
      <c r="N3156" s="39" t="s">
        <v>46</v>
      </c>
      <c r="O3156" s="39">
        <v>86.7</v>
      </c>
      <c r="P3156" s="39">
        <v>5.9799999999999999E-2</v>
      </c>
      <c r="Q3156" s="39">
        <v>0</v>
      </c>
      <c r="R3156" s="39">
        <v>86.7</v>
      </c>
      <c r="S3156" s="39">
        <v>5.9799999999999999E-2</v>
      </c>
      <c r="T3156" s="39">
        <v>0</v>
      </c>
      <c r="U3156" s="39">
        <v>0</v>
      </c>
      <c r="V3156" s="39">
        <v>0</v>
      </c>
      <c r="W3156" s="39">
        <v>0</v>
      </c>
      <c r="X3156" s="39">
        <v>0</v>
      </c>
      <c r="Y3156" s="39">
        <v>0</v>
      </c>
      <c r="Z3156" s="39">
        <v>0</v>
      </c>
      <c r="AA3156" s="39" t="s">
        <v>47</v>
      </c>
      <c r="AB3156" s="39" t="s">
        <v>48</v>
      </c>
      <c r="AC3156" s="39">
        <v>2020</v>
      </c>
      <c r="AD31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0.27100000000000002</v>
      </c>
    </row>
    <row r="3157" spans="1:30" hidden="1" x14ac:dyDescent="0.25">
      <c r="A3157" s="39" t="s">
        <v>38</v>
      </c>
      <c r="B3157" s="39" t="s">
        <v>39</v>
      </c>
      <c r="C3157" s="39" t="s">
        <v>40</v>
      </c>
      <c r="D3157" s="40">
        <v>43474.373194444444</v>
      </c>
      <c r="E3157" s="39" t="s">
        <v>83</v>
      </c>
      <c r="F3157" s="39" t="s">
        <v>77</v>
      </c>
      <c r="G3157" s="39" t="s">
        <v>144</v>
      </c>
      <c r="H3157" s="39" t="str">
        <f>IF(raw_impacts[[#This Row],[BldgVint]]="Old","Ex",raw_impacts[[#This Row],[BldgVint]])</f>
        <v>Rec</v>
      </c>
      <c r="I3157" s="39" t="s">
        <v>63</v>
      </c>
      <c r="J3157" s="39" t="s">
        <v>41</v>
      </c>
      <c r="K3157" s="39" t="s">
        <v>45</v>
      </c>
      <c r="L3157" s="39">
        <v>464</v>
      </c>
      <c r="M3157" s="39">
        <v>0</v>
      </c>
      <c r="N3157" s="39" t="s">
        <v>46</v>
      </c>
      <c r="O3157" s="39">
        <v>68.900000000000006</v>
      </c>
      <c r="P3157" s="39">
        <v>2.98E-2</v>
      </c>
      <c r="Q3157" s="39">
        <v>0</v>
      </c>
      <c r="R3157" s="39">
        <v>68.900000000000006</v>
      </c>
      <c r="S3157" s="39">
        <v>2.98E-2</v>
      </c>
      <c r="T3157" s="39">
        <v>0</v>
      </c>
      <c r="U3157" s="39">
        <v>0</v>
      </c>
      <c r="V3157" s="39">
        <v>0</v>
      </c>
      <c r="W3157" s="39">
        <v>0</v>
      </c>
      <c r="X3157" s="39">
        <v>0</v>
      </c>
      <c r="Y3157" s="39">
        <v>0</v>
      </c>
      <c r="Z3157" s="39">
        <v>0</v>
      </c>
      <c r="AA3157" s="39" t="s">
        <v>47</v>
      </c>
      <c r="AB3157" s="39" t="s">
        <v>48</v>
      </c>
      <c r="AC3157" s="39">
        <v>2020</v>
      </c>
      <c r="AD31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2.3890000000000002</v>
      </c>
    </row>
    <row r="3158" spans="1:30" hidden="1" x14ac:dyDescent="0.25">
      <c r="A3158" s="39" t="s">
        <v>38</v>
      </c>
      <c r="B3158" s="39" t="s">
        <v>39</v>
      </c>
      <c r="C3158" s="39" t="s">
        <v>40</v>
      </c>
      <c r="D3158" s="40">
        <v>43474.373194444444</v>
      </c>
      <c r="E3158" s="39" t="s">
        <v>83</v>
      </c>
      <c r="F3158" s="39" t="s">
        <v>78</v>
      </c>
      <c r="G3158" s="39" t="s">
        <v>144</v>
      </c>
      <c r="H3158" s="39" t="str">
        <f>IF(raw_impacts[[#This Row],[BldgVint]]="Old","Ex",raw_impacts[[#This Row],[BldgVint]])</f>
        <v>Rec</v>
      </c>
      <c r="I3158" s="39" t="s">
        <v>63</v>
      </c>
      <c r="J3158" s="39" t="s">
        <v>41</v>
      </c>
      <c r="K3158" s="39" t="s">
        <v>45</v>
      </c>
      <c r="L3158" s="39">
        <v>27.5</v>
      </c>
      <c r="M3158" s="39">
        <v>0</v>
      </c>
      <c r="N3158" s="39" t="s">
        <v>46</v>
      </c>
      <c r="O3158" s="39">
        <v>77.400000000000006</v>
      </c>
      <c r="P3158" s="39">
        <v>3.1800000000000002E-2</v>
      </c>
      <c r="Q3158" s="39">
        <v>0</v>
      </c>
      <c r="R3158" s="39">
        <v>77.400000000000006</v>
      </c>
      <c r="S3158" s="39">
        <v>3.1800000000000002E-2</v>
      </c>
      <c r="T3158" s="39">
        <v>0</v>
      </c>
      <c r="U3158" s="39">
        <v>0</v>
      </c>
      <c r="V3158" s="39">
        <v>0</v>
      </c>
      <c r="W3158" s="39">
        <v>0</v>
      </c>
      <c r="X3158" s="39">
        <v>0</v>
      </c>
      <c r="Y3158" s="39">
        <v>0</v>
      </c>
      <c r="Z3158" s="39">
        <v>0</v>
      </c>
      <c r="AA3158" s="39" t="s">
        <v>47</v>
      </c>
      <c r="AB3158" s="39" t="s">
        <v>48</v>
      </c>
      <c r="AC3158" s="39">
        <v>2020</v>
      </c>
      <c r="AD31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0.65600000000000003</v>
      </c>
    </row>
    <row r="3159" spans="1:30" hidden="1" x14ac:dyDescent="0.25">
      <c r="A3159" s="39" t="s">
        <v>38</v>
      </c>
      <c r="B3159" s="39" t="s">
        <v>39</v>
      </c>
      <c r="C3159" s="39" t="s">
        <v>40</v>
      </c>
      <c r="D3159" s="40">
        <v>43474.373194444444</v>
      </c>
      <c r="E3159" s="39" t="s">
        <v>83</v>
      </c>
      <c r="F3159" s="39" t="s">
        <v>79</v>
      </c>
      <c r="G3159" s="39" t="s">
        <v>144</v>
      </c>
      <c r="H3159" s="39" t="str">
        <f>IF(raw_impacts[[#This Row],[BldgVint]]="Old","Ex",raw_impacts[[#This Row],[BldgVint]])</f>
        <v>Rec</v>
      </c>
      <c r="I3159" s="39" t="s">
        <v>63</v>
      </c>
      <c r="J3159" s="39" t="s">
        <v>41</v>
      </c>
      <c r="K3159" s="39" t="s">
        <v>45</v>
      </c>
      <c r="L3159" s="39">
        <v>319</v>
      </c>
      <c r="M3159" s="39">
        <v>0</v>
      </c>
      <c r="N3159" s="39" t="s">
        <v>46</v>
      </c>
      <c r="O3159" s="39">
        <v>84.2</v>
      </c>
      <c r="P3159" s="39">
        <v>6.4000000000000001E-2</v>
      </c>
      <c r="Q3159" s="39">
        <v>0</v>
      </c>
      <c r="R3159" s="39">
        <v>84.2</v>
      </c>
      <c r="S3159" s="39">
        <v>6.4000000000000001E-2</v>
      </c>
      <c r="T3159" s="39">
        <v>0</v>
      </c>
      <c r="U3159" s="39">
        <v>0</v>
      </c>
      <c r="V3159" s="39">
        <v>0</v>
      </c>
      <c r="W3159" s="39">
        <v>0</v>
      </c>
      <c r="X3159" s="39">
        <v>0</v>
      </c>
      <c r="Y3159" s="39">
        <v>0</v>
      </c>
      <c r="Z3159" s="39">
        <v>0</v>
      </c>
      <c r="AA3159" s="39" t="s">
        <v>47</v>
      </c>
      <c r="AB3159" s="39" t="s">
        <v>48</v>
      </c>
      <c r="AC3159" s="39">
        <v>2020</v>
      </c>
      <c r="AD31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1.0209999999999999</v>
      </c>
    </row>
    <row r="3160" spans="1:30" hidden="1" x14ac:dyDescent="0.25">
      <c r="A3160" s="39" t="s">
        <v>38</v>
      </c>
      <c r="B3160" s="39" t="s">
        <v>39</v>
      </c>
      <c r="C3160" s="39" t="s">
        <v>40</v>
      </c>
      <c r="D3160" s="40">
        <v>43474.373194444444</v>
      </c>
      <c r="E3160" s="39" t="s">
        <v>83</v>
      </c>
      <c r="F3160" s="39" t="s">
        <v>42</v>
      </c>
      <c r="G3160" s="39" t="s">
        <v>144</v>
      </c>
      <c r="H3160" s="39" t="str">
        <f>IF(raw_impacts[[#This Row],[BldgVint]]="Old","Ex",raw_impacts[[#This Row],[BldgVint]])</f>
        <v>Rec</v>
      </c>
      <c r="I3160" s="39" t="s">
        <v>64</v>
      </c>
      <c r="J3160" s="39" t="s">
        <v>41</v>
      </c>
      <c r="K3160" s="39" t="s">
        <v>45</v>
      </c>
      <c r="L3160" s="39">
        <v>709</v>
      </c>
      <c r="M3160" s="39">
        <v>0</v>
      </c>
      <c r="N3160" s="39" t="s">
        <v>46</v>
      </c>
      <c r="O3160" s="39">
        <v>85.5</v>
      </c>
      <c r="P3160" s="39">
        <v>7.7600000000000002E-2</v>
      </c>
      <c r="Q3160" s="39">
        <v>0</v>
      </c>
      <c r="R3160" s="39">
        <v>85.5</v>
      </c>
      <c r="S3160" s="39">
        <v>7.7600000000000002E-2</v>
      </c>
      <c r="T3160" s="39">
        <v>0</v>
      </c>
      <c r="U3160" s="39">
        <v>0</v>
      </c>
      <c r="V3160" s="39">
        <v>0</v>
      </c>
      <c r="W3160" s="39">
        <v>0</v>
      </c>
      <c r="X3160" s="39">
        <v>0</v>
      </c>
      <c r="Y3160" s="39">
        <v>0</v>
      </c>
      <c r="Z3160" s="39">
        <v>0</v>
      </c>
      <c r="AA3160" s="39" t="s">
        <v>47</v>
      </c>
      <c r="AB3160" s="39" t="s">
        <v>48</v>
      </c>
      <c r="AC3160" s="39">
        <v>2020</v>
      </c>
      <c r="AD31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161" spans="1:30" hidden="1" x14ac:dyDescent="0.25">
      <c r="A3161" s="39" t="s">
        <v>38</v>
      </c>
      <c r="B3161" s="39" t="s">
        <v>39</v>
      </c>
      <c r="C3161" s="39" t="s">
        <v>40</v>
      </c>
      <c r="D3161" s="40">
        <v>43474.373194444444</v>
      </c>
      <c r="E3161" s="39" t="s">
        <v>83</v>
      </c>
      <c r="F3161" s="39" t="s">
        <v>71</v>
      </c>
      <c r="G3161" s="39" t="s">
        <v>144</v>
      </c>
      <c r="H3161" s="39" t="str">
        <f>IF(raw_impacts[[#This Row],[BldgVint]]="Old","Ex",raw_impacts[[#This Row],[BldgVint]])</f>
        <v>Rec</v>
      </c>
      <c r="I3161" s="39" t="s">
        <v>64</v>
      </c>
      <c r="J3161" s="39" t="s">
        <v>41</v>
      </c>
      <c r="K3161" s="39" t="s">
        <v>45</v>
      </c>
      <c r="L3161" s="39">
        <v>370</v>
      </c>
      <c r="M3161" s="39">
        <v>0</v>
      </c>
      <c r="N3161" s="39" t="s">
        <v>46</v>
      </c>
      <c r="O3161" s="39">
        <v>59.8</v>
      </c>
      <c r="P3161" s="39">
        <v>4.4699999999999997E-2</v>
      </c>
      <c r="Q3161" s="39">
        <v>0</v>
      </c>
      <c r="R3161" s="39">
        <v>59.8</v>
      </c>
      <c r="S3161" s="39">
        <v>4.4699999999999997E-2</v>
      </c>
      <c r="T3161" s="39">
        <v>0</v>
      </c>
      <c r="U3161" s="39">
        <v>0</v>
      </c>
      <c r="V3161" s="39">
        <v>0</v>
      </c>
      <c r="W3161" s="39">
        <v>0</v>
      </c>
      <c r="X3161" s="39">
        <v>0</v>
      </c>
      <c r="Y3161" s="39">
        <v>0</v>
      </c>
      <c r="Z3161" s="39">
        <v>0</v>
      </c>
      <c r="AA3161" s="39" t="s">
        <v>47</v>
      </c>
      <c r="AB3161" s="39" t="s">
        <v>48</v>
      </c>
      <c r="AC3161" s="39">
        <v>2020</v>
      </c>
      <c r="AD31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0.56899999999999995</v>
      </c>
    </row>
    <row r="3162" spans="1:30" hidden="1" x14ac:dyDescent="0.25">
      <c r="A3162" s="39" t="s">
        <v>38</v>
      </c>
      <c r="B3162" s="39" t="s">
        <v>39</v>
      </c>
      <c r="C3162" s="39" t="s">
        <v>40</v>
      </c>
      <c r="D3162" s="40">
        <v>43474.373194444444</v>
      </c>
      <c r="E3162" s="39" t="s">
        <v>83</v>
      </c>
      <c r="F3162" s="39" t="s">
        <v>72</v>
      </c>
      <c r="G3162" s="39" t="s">
        <v>144</v>
      </c>
      <c r="H3162" s="39" t="str">
        <f>IF(raw_impacts[[#This Row],[BldgVint]]="Old","Ex",raw_impacts[[#This Row],[BldgVint]])</f>
        <v>Rec</v>
      </c>
      <c r="I3162" s="39" t="s">
        <v>64</v>
      </c>
      <c r="J3162" s="39" t="s">
        <v>41</v>
      </c>
      <c r="K3162" s="39" t="s">
        <v>45</v>
      </c>
      <c r="L3162" s="39">
        <v>2370</v>
      </c>
      <c r="M3162" s="39">
        <v>0</v>
      </c>
      <c r="N3162" s="39" t="s">
        <v>46</v>
      </c>
      <c r="O3162" s="39">
        <v>73.599999999999994</v>
      </c>
      <c r="P3162" s="39">
        <v>6.7799999999999999E-2</v>
      </c>
      <c r="Q3162" s="39">
        <v>0</v>
      </c>
      <c r="R3162" s="39">
        <v>73.599999999999994</v>
      </c>
      <c r="S3162" s="39">
        <v>6.7799999999999999E-2</v>
      </c>
      <c r="T3162" s="39">
        <v>0</v>
      </c>
      <c r="U3162" s="39">
        <v>0</v>
      </c>
      <c r="V3162" s="39">
        <v>0</v>
      </c>
      <c r="W3162" s="39">
        <v>0</v>
      </c>
      <c r="X3162" s="39">
        <v>0</v>
      </c>
      <c r="Y3162" s="39">
        <v>0</v>
      </c>
      <c r="Z3162" s="39">
        <v>0</v>
      </c>
      <c r="AA3162" s="39" t="s">
        <v>47</v>
      </c>
      <c r="AB3162" s="39" t="s">
        <v>48</v>
      </c>
      <c r="AC3162" s="39">
        <v>2020</v>
      </c>
      <c r="AD31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163" spans="1:30" hidden="1" x14ac:dyDescent="0.25">
      <c r="A3163" s="39" t="s">
        <v>38</v>
      </c>
      <c r="B3163" s="39" t="s">
        <v>39</v>
      </c>
      <c r="C3163" s="39" t="s">
        <v>40</v>
      </c>
      <c r="D3163" s="40">
        <v>43474.373194444444</v>
      </c>
      <c r="E3163" s="39" t="s">
        <v>83</v>
      </c>
      <c r="F3163" s="39" t="s">
        <v>73</v>
      </c>
      <c r="G3163" s="39" t="s">
        <v>144</v>
      </c>
      <c r="H3163" s="39" t="str">
        <f>IF(raw_impacts[[#This Row],[BldgVint]]="Old","Ex",raw_impacts[[#This Row],[BldgVint]])</f>
        <v>Rec</v>
      </c>
      <c r="I3163" s="39" t="s">
        <v>64</v>
      </c>
      <c r="J3163" s="39" t="s">
        <v>41</v>
      </c>
      <c r="K3163" s="39" t="s">
        <v>45</v>
      </c>
      <c r="L3163" s="39">
        <v>940</v>
      </c>
      <c r="M3163" s="39">
        <v>0</v>
      </c>
      <c r="N3163" s="39" t="s">
        <v>46</v>
      </c>
      <c r="O3163" s="39">
        <v>54.8</v>
      </c>
      <c r="P3163" s="39">
        <v>3.1699999999999999E-2</v>
      </c>
      <c r="Q3163" s="39">
        <v>0</v>
      </c>
      <c r="R3163" s="39">
        <v>54.8</v>
      </c>
      <c r="S3163" s="39">
        <v>3.1699999999999999E-2</v>
      </c>
      <c r="T3163" s="39">
        <v>0</v>
      </c>
      <c r="U3163" s="39">
        <v>0</v>
      </c>
      <c r="V3163" s="39">
        <v>0</v>
      </c>
      <c r="W3163" s="39">
        <v>0</v>
      </c>
      <c r="X3163" s="39">
        <v>0</v>
      </c>
      <c r="Y3163" s="39">
        <v>0</v>
      </c>
      <c r="Z3163" s="39">
        <v>0</v>
      </c>
      <c r="AA3163" s="39" t="s">
        <v>47</v>
      </c>
      <c r="AB3163" s="39" t="s">
        <v>48</v>
      </c>
      <c r="AC3163" s="39">
        <v>2020</v>
      </c>
      <c r="AD31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3164" spans="1:30" hidden="1" x14ac:dyDescent="0.25">
      <c r="A3164" s="39" t="s">
        <v>38</v>
      </c>
      <c r="B3164" s="39" t="s">
        <v>39</v>
      </c>
      <c r="C3164" s="39" t="s">
        <v>40</v>
      </c>
      <c r="D3164" s="40">
        <v>43474.373194444444</v>
      </c>
      <c r="E3164" s="39" t="s">
        <v>83</v>
      </c>
      <c r="F3164" s="39" t="s">
        <v>74</v>
      </c>
      <c r="G3164" s="39" t="s">
        <v>144</v>
      </c>
      <c r="H3164" s="39" t="str">
        <f>IF(raw_impacts[[#This Row],[BldgVint]]="Old","Ex",raw_impacts[[#This Row],[BldgVint]])</f>
        <v>Rec</v>
      </c>
      <c r="I3164" s="39" t="s">
        <v>64</v>
      </c>
      <c r="J3164" s="39" t="s">
        <v>41</v>
      </c>
      <c r="K3164" s="39" t="s">
        <v>45</v>
      </c>
      <c r="L3164" s="39">
        <v>195</v>
      </c>
      <c r="M3164" s="39">
        <v>0</v>
      </c>
      <c r="N3164" s="39" t="s">
        <v>46</v>
      </c>
      <c r="O3164" s="39">
        <v>113</v>
      </c>
      <c r="P3164" s="39">
        <v>6.5000000000000002E-2</v>
      </c>
      <c r="Q3164" s="39">
        <v>0</v>
      </c>
      <c r="R3164" s="39">
        <v>113</v>
      </c>
      <c r="S3164" s="39">
        <v>6.5000000000000002E-2</v>
      </c>
      <c r="T3164" s="39">
        <v>0</v>
      </c>
      <c r="U3164" s="39">
        <v>0</v>
      </c>
      <c r="V3164" s="39">
        <v>0</v>
      </c>
      <c r="W3164" s="39">
        <v>0</v>
      </c>
      <c r="X3164" s="39">
        <v>0</v>
      </c>
      <c r="Y3164" s="39">
        <v>0</v>
      </c>
      <c r="Z3164" s="39">
        <v>0</v>
      </c>
      <c r="AA3164" s="39" t="s">
        <v>47</v>
      </c>
      <c r="AB3164" s="39" t="s">
        <v>48</v>
      </c>
      <c r="AC3164" s="39">
        <v>2020</v>
      </c>
      <c r="AD31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0.215</v>
      </c>
    </row>
    <row r="3165" spans="1:30" hidden="1" x14ac:dyDescent="0.25">
      <c r="A3165" s="39" t="s">
        <v>38</v>
      </c>
      <c r="B3165" s="39" t="s">
        <v>39</v>
      </c>
      <c r="C3165" s="39" t="s">
        <v>40</v>
      </c>
      <c r="D3165" s="40">
        <v>43474.373194444444</v>
      </c>
      <c r="E3165" s="39" t="s">
        <v>83</v>
      </c>
      <c r="F3165" s="39" t="s">
        <v>75</v>
      </c>
      <c r="G3165" s="39" t="s">
        <v>144</v>
      </c>
      <c r="H3165" s="39" t="str">
        <f>IF(raw_impacts[[#This Row],[BldgVint]]="Old","Ex",raw_impacts[[#This Row],[BldgVint]])</f>
        <v>Rec</v>
      </c>
      <c r="I3165" s="39" t="s">
        <v>64</v>
      </c>
      <c r="J3165" s="39" t="s">
        <v>41</v>
      </c>
      <c r="K3165" s="39" t="s">
        <v>45</v>
      </c>
      <c r="L3165" s="39">
        <v>346</v>
      </c>
      <c r="M3165" s="39">
        <v>0</v>
      </c>
      <c r="N3165" s="39" t="s">
        <v>46</v>
      </c>
      <c r="O3165" s="39">
        <v>82.4</v>
      </c>
      <c r="P3165" s="39">
        <v>4.6399999999999997E-2</v>
      </c>
      <c r="Q3165" s="39">
        <v>0</v>
      </c>
      <c r="R3165" s="39">
        <v>82.4</v>
      </c>
      <c r="S3165" s="39">
        <v>4.6399999999999997E-2</v>
      </c>
      <c r="T3165" s="39">
        <v>0</v>
      </c>
      <c r="U3165" s="39">
        <v>0</v>
      </c>
      <c r="V3165" s="39">
        <v>0</v>
      </c>
      <c r="W3165" s="39">
        <v>0</v>
      </c>
      <c r="X3165" s="39">
        <v>0</v>
      </c>
      <c r="Y3165" s="39">
        <v>0</v>
      </c>
      <c r="Z3165" s="39">
        <v>0</v>
      </c>
      <c r="AA3165" s="39" t="s">
        <v>47</v>
      </c>
      <c r="AB3165" s="39" t="s">
        <v>48</v>
      </c>
      <c r="AC3165" s="39">
        <v>2020</v>
      </c>
      <c r="AD31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2.9390000000000001</v>
      </c>
    </row>
    <row r="3166" spans="1:30" hidden="1" x14ac:dyDescent="0.25">
      <c r="A3166" s="39" t="s">
        <v>38</v>
      </c>
      <c r="B3166" s="39" t="s">
        <v>39</v>
      </c>
      <c r="C3166" s="39" t="s">
        <v>40</v>
      </c>
      <c r="D3166" s="40">
        <v>43474.373194444444</v>
      </c>
      <c r="E3166" s="39" t="s">
        <v>83</v>
      </c>
      <c r="F3166" s="39" t="s">
        <v>76</v>
      </c>
      <c r="G3166" s="39" t="s">
        <v>144</v>
      </c>
      <c r="H3166" s="39" t="str">
        <f>IF(raw_impacts[[#This Row],[BldgVint]]="Old","Ex",raw_impacts[[#This Row],[BldgVint]])</f>
        <v>Rec</v>
      </c>
      <c r="I3166" s="39" t="s">
        <v>64</v>
      </c>
      <c r="J3166" s="39" t="s">
        <v>41</v>
      </c>
      <c r="K3166" s="39" t="s">
        <v>45</v>
      </c>
      <c r="L3166" s="39">
        <v>115</v>
      </c>
      <c r="M3166" s="39">
        <v>0</v>
      </c>
      <c r="N3166" s="39" t="s">
        <v>46</v>
      </c>
      <c r="O3166" s="39">
        <v>101</v>
      </c>
      <c r="P3166" s="39">
        <v>6.8400000000000002E-2</v>
      </c>
      <c r="Q3166" s="39">
        <v>0</v>
      </c>
      <c r="R3166" s="39">
        <v>101</v>
      </c>
      <c r="S3166" s="39">
        <v>6.8400000000000002E-2</v>
      </c>
      <c r="T3166" s="39">
        <v>0</v>
      </c>
      <c r="U3166" s="39">
        <v>0</v>
      </c>
      <c r="V3166" s="39">
        <v>0</v>
      </c>
      <c r="W3166" s="39">
        <v>0</v>
      </c>
      <c r="X3166" s="39">
        <v>0</v>
      </c>
      <c r="Y3166" s="39">
        <v>0</v>
      </c>
      <c r="Z3166" s="39">
        <v>0</v>
      </c>
      <c r="AA3166" s="39" t="s">
        <v>47</v>
      </c>
      <c r="AB3166" s="39" t="s">
        <v>48</v>
      </c>
      <c r="AC3166" s="39">
        <v>2020</v>
      </c>
      <c r="AD31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3167" spans="1:30" hidden="1" x14ac:dyDescent="0.25">
      <c r="A3167" s="39" t="s">
        <v>38</v>
      </c>
      <c r="B3167" s="39" t="s">
        <v>39</v>
      </c>
      <c r="C3167" s="39" t="s">
        <v>40</v>
      </c>
      <c r="D3167" s="40">
        <v>43474.373194444444</v>
      </c>
      <c r="E3167" s="39" t="s">
        <v>83</v>
      </c>
      <c r="F3167" s="39" t="s">
        <v>77</v>
      </c>
      <c r="G3167" s="39" t="s">
        <v>144</v>
      </c>
      <c r="H3167" s="39" t="str">
        <f>IF(raw_impacts[[#This Row],[BldgVint]]="Old","Ex",raw_impacts[[#This Row],[BldgVint]])</f>
        <v>Rec</v>
      </c>
      <c r="I3167" s="39" t="s">
        <v>64</v>
      </c>
      <c r="J3167" s="39" t="s">
        <v>41</v>
      </c>
      <c r="K3167" s="39" t="s">
        <v>45</v>
      </c>
      <c r="L3167" s="39">
        <v>414</v>
      </c>
      <c r="M3167" s="39">
        <v>0</v>
      </c>
      <c r="N3167" s="39" t="s">
        <v>46</v>
      </c>
      <c r="O3167" s="39">
        <v>79.5</v>
      </c>
      <c r="P3167" s="39">
        <v>3.1899999999999998E-2</v>
      </c>
      <c r="Q3167" s="39">
        <v>0</v>
      </c>
      <c r="R3167" s="39">
        <v>79.5</v>
      </c>
      <c r="S3167" s="39">
        <v>3.1899999999999998E-2</v>
      </c>
      <c r="T3167" s="39">
        <v>0</v>
      </c>
      <c r="U3167" s="39">
        <v>0</v>
      </c>
      <c r="V3167" s="39">
        <v>0</v>
      </c>
      <c r="W3167" s="39">
        <v>0</v>
      </c>
      <c r="X3167" s="39">
        <v>0</v>
      </c>
      <c r="Y3167" s="39">
        <v>0</v>
      </c>
      <c r="Z3167" s="39">
        <v>0</v>
      </c>
      <c r="AA3167" s="39" t="s">
        <v>47</v>
      </c>
      <c r="AB3167" s="39" t="s">
        <v>48</v>
      </c>
      <c r="AC3167" s="39">
        <v>2020</v>
      </c>
      <c r="AD31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2.1269999999999998</v>
      </c>
    </row>
    <row r="3168" spans="1:30" hidden="1" x14ac:dyDescent="0.25">
      <c r="A3168" s="39" t="s">
        <v>38</v>
      </c>
      <c r="B3168" s="39" t="s">
        <v>39</v>
      </c>
      <c r="C3168" s="39" t="s">
        <v>40</v>
      </c>
      <c r="D3168" s="40">
        <v>43474.373194444444</v>
      </c>
      <c r="E3168" s="39" t="s">
        <v>83</v>
      </c>
      <c r="F3168" s="39" t="s">
        <v>78</v>
      </c>
      <c r="G3168" s="39" t="s">
        <v>144</v>
      </c>
      <c r="H3168" s="39" t="str">
        <f>IF(raw_impacts[[#This Row],[BldgVint]]="Old","Ex",raw_impacts[[#This Row],[BldgVint]])</f>
        <v>Rec</v>
      </c>
      <c r="I3168" s="39" t="s">
        <v>64</v>
      </c>
      <c r="J3168" s="39" t="s">
        <v>41</v>
      </c>
      <c r="K3168" s="39" t="s">
        <v>45</v>
      </c>
      <c r="L3168" s="39">
        <v>25</v>
      </c>
      <c r="M3168" s="39">
        <v>0</v>
      </c>
      <c r="N3168" s="39" t="s">
        <v>46</v>
      </c>
      <c r="O3168" s="39">
        <v>87.2</v>
      </c>
      <c r="P3168" s="39">
        <v>3.4000000000000002E-2</v>
      </c>
      <c r="Q3168" s="39">
        <v>0</v>
      </c>
      <c r="R3168" s="39">
        <v>87.2</v>
      </c>
      <c r="S3168" s="39">
        <v>3.4000000000000002E-2</v>
      </c>
      <c r="T3168" s="39">
        <v>0</v>
      </c>
      <c r="U3168" s="39">
        <v>0</v>
      </c>
      <c r="V3168" s="39">
        <v>0</v>
      </c>
      <c r="W3168" s="39">
        <v>0</v>
      </c>
      <c r="X3168" s="39">
        <v>0</v>
      </c>
      <c r="Y3168" s="39">
        <v>0</v>
      </c>
      <c r="Z3168" s="39">
        <v>0</v>
      </c>
      <c r="AA3168" s="39" t="s">
        <v>47</v>
      </c>
      <c r="AB3168" s="39" t="s">
        <v>48</v>
      </c>
      <c r="AC3168" s="39">
        <v>2020</v>
      </c>
      <c r="AD31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1.581</v>
      </c>
    </row>
    <row r="3169" spans="1:30" hidden="1" x14ac:dyDescent="0.25">
      <c r="A3169" s="39" t="s">
        <v>38</v>
      </c>
      <c r="B3169" s="39" t="s">
        <v>39</v>
      </c>
      <c r="C3169" s="39" t="s">
        <v>40</v>
      </c>
      <c r="D3169" s="40">
        <v>43474.373194444444</v>
      </c>
      <c r="E3169" s="39" t="s">
        <v>83</v>
      </c>
      <c r="F3169" s="39" t="s">
        <v>79</v>
      </c>
      <c r="G3169" s="39" t="s">
        <v>144</v>
      </c>
      <c r="H3169" s="39" t="str">
        <f>IF(raw_impacts[[#This Row],[BldgVint]]="Old","Ex",raw_impacts[[#This Row],[BldgVint]])</f>
        <v>Rec</v>
      </c>
      <c r="I3169" s="39" t="s">
        <v>64</v>
      </c>
      <c r="J3169" s="39" t="s">
        <v>41</v>
      </c>
      <c r="K3169" s="39" t="s">
        <v>45</v>
      </c>
      <c r="L3169" s="39">
        <v>280</v>
      </c>
      <c r="M3169" s="39">
        <v>0</v>
      </c>
      <c r="N3169" s="39" t="s">
        <v>46</v>
      </c>
      <c r="O3169" s="39">
        <v>99</v>
      </c>
      <c r="P3169" s="39">
        <v>6.9800000000000001E-2</v>
      </c>
      <c r="Q3169" s="39">
        <v>0</v>
      </c>
      <c r="R3169" s="39">
        <v>99</v>
      </c>
      <c r="S3169" s="39">
        <v>6.9800000000000001E-2</v>
      </c>
      <c r="T3169" s="39">
        <v>0</v>
      </c>
      <c r="U3169" s="39">
        <v>0</v>
      </c>
      <c r="V3169" s="39">
        <v>0</v>
      </c>
      <c r="W3169" s="39">
        <v>0</v>
      </c>
      <c r="X3169" s="39">
        <v>0</v>
      </c>
      <c r="Y3169" s="39">
        <v>0</v>
      </c>
      <c r="Z3169" s="39">
        <v>0</v>
      </c>
      <c r="AA3169" s="39" t="s">
        <v>47</v>
      </c>
      <c r="AB3169" s="39" t="s">
        <v>48</v>
      </c>
      <c r="AC3169" s="39">
        <v>2020</v>
      </c>
      <c r="AD31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2.7770000000000001</v>
      </c>
    </row>
    <row r="3170" spans="1:30" hidden="1" x14ac:dyDescent="0.25">
      <c r="A3170" s="39" t="s">
        <v>38</v>
      </c>
      <c r="B3170" s="39" t="s">
        <v>39</v>
      </c>
      <c r="C3170" s="39" t="s">
        <v>40</v>
      </c>
      <c r="D3170" s="40">
        <v>43474.373194444444</v>
      </c>
      <c r="E3170" s="39" t="s">
        <v>83</v>
      </c>
      <c r="F3170" s="39" t="s">
        <v>42</v>
      </c>
      <c r="G3170" s="39" t="s">
        <v>144</v>
      </c>
      <c r="H3170" s="39" t="str">
        <f>IF(raw_impacts[[#This Row],[BldgVint]]="Old","Ex",raw_impacts[[#This Row],[BldgVint]])</f>
        <v>Rec</v>
      </c>
      <c r="I3170" s="39" t="s">
        <v>67</v>
      </c>
      <c r="J3170" s="39" t="s">
        <v>41</v>
      </c>
      <c r="K3170" s="39" t="s">
        <v>45</v>
      </c>
      <c r="L3170" s="39">
        <v>701</v>
      </c>
      <c r="M3170" s="39">
        <v>0</v>
      </c>
      <c r="N3170" s="39" t="s">
        <v>46</v>
      </c>
      <c r="O3170" s="39">
        <v>89.6</v>
      </c>
      <c r="P3170" s="39">
        <v>4.9599999999999998E-2</v>
      </c>
      <c r="Q3170" s="39">
        <v>0</v>
      </c>
      <c r="R3170" s="39">
        <v>89.6</v>
      </c>
      <c r="S3170" s="39">
        <v>4.9599999999999998E-2</v>
      </c>
      <c r="T3170" s="39">
        <v>0</v>
      </c>
      <c r="U3170" s="39">
        <v>0</v>
      </c>
      <c r="V3170" s="39">
        <v>0</v>
      </c>
      <c r="W3170" s="39">
        <v>0</v>
      </c>
      <c r="X3170" s="39">
        <v>0</v>
      </c>
      <c r="Y3170" s="39">
        <v>0</v>
      </c>
      <c r="Z3170" s="39">
        <v>0</v>
      </c>
      <c r="AA3170" s="39" t="s">
        <v>47</v>
      </c>
      <c r="AB3170" s="39" t="s">
        <v>48</v>
      </c>
      <c r="AC3170" s="39">
        <v>2020</v>
      </c>
      <c r="AD31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3171" spans="1:30" hidden="1" x14ac:dyDescent="0.25">
      <c r="A3171" s="39" t="s">
        <v>38</v>
      </c>
      <c r="B3171" s="39" t="s">
        <v>39</v>
      </c>
      <c r="C3171" s="39" t="s">
        <v>40</v>
      </c>
      <c r="D3171" s="40">
        <v>43474.373194444444</v>
      </c>
      <c r="E3171" s="39" t="s">
        <v>83</v>
      </c>
      <c r="F3171" s="39" t="s">
        <v>71</v>
      </c>
      <c r="G3171" s="39" t="s">
        <v>144</v>
      </c>
      <c r="H3171" s="39" t="str">
        <f>IF(raw_impacts[[#This Row],[BldgVint]]="Old","Ex",raw_impacts[[#This Row],[BldgVint]])</f>
        <v>Rec</v>
      </c>
      <c r="I3171" s="39" t="s">
        <v>67</v>
      </c>
      <c r="J3171" s="39" t="s">
        <v>41</v>
      </c>
      <c r="K3171" s="39" t="s">
        <v>45</v>
      </c>
      <c r="L3171" s="39">
        <v>372</v>
      </c>
      <c r="M3171" s="39">
        <v>0</v>
      </c>
      <c r="N3171" s="39" t="s">
        <v>46</v>
      </c>
      <c r="O3171" s="39">
        <v>60.7</v>
      </c>
      <c r="P3171" s="39">
        <v>1.8599999999999998E-2</v>
      </c>
      <c r="Q3171" s="39">
        <v>0</v>
      </c>
      <c r="R3171" s="39">
        <v>60.7</v>
      </c>
      <c r="S3171" s="39">
        <v>1.8599999999999998E-2</v>
      </c>
      <c r="T3171" s="39">
        <v>0</v>
      </c>
      <c r="U3171" s="39">
        <v>0</v>
      </c>
      <c r="V3171" s="39">
        <v>0</v>
      </c>
      <c r="W3171" s="39">
        <v>0</v>
      </c>
      <c r="X3171" s="39">
        <v>0</v>
      </c>
      <c r="Y3171" s="39">
        <v>0</v>
      </c>
      <c r="Z3171" s="39">
        <v>0</v>
      </c>
      <c r="AA3171" s="39" t="s">
        <v>47</v>
      </c>
      <c r="AB3171" s="39" t="s">
        <v>48</v>
      </c>
      <c r="AC3171" s="39">
        <v>2020</v>
      </c>
      <c r="AD31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0.125</v>
      </c>
    </row>
    <row r="3172" spans="1:30" hidden="1" x14ac:dyDescent="0.25">
      <c r="A3172" s="39" t="s">
        <v>38</v>
      </c>
      <c r="B3172" s="39" t="s">
        <v>39</v>
      </c>
      <c r="C3172" s="39" t="s">
        <v>40</v>
      </c>
      <c r="D3172" s="40">
        <v>43474.373194444444</v>
      </c>
      <c r="E3172" s="39" t="s">
        <v>83</v>
      </c>
      <c r="F3172" s="39" t="s">
        <v>72</v>
      </c>
      <c r="G3172" s="39" t="s">
        <v>144</v>
      </c>
      <c r="H3172" s="39" t="str">
        <f>IF(raw_impacts[[#This Row],[BldgVint]]="Old","Ex",raw_impacts[[#This Row],[BldgVint]])</f>
        <v>Rec</v>
      </c>
      <c r="I3172" s="39" t="s">
        <v>67</v>
      </c>
      <c r="J3172" s="39" t="s">
        <v>41</v>
      </c>
      <c r="K3172" s="39" t="s">
        <v>45</v>
      </c>
      <c r="L3172" s="39">
        <v>2320</v>
      </c>
      <c r="M3172" s="39">
        <v>0</v>
      </c>
      <c r="N3172" s="39" t="s">
        <v>46</v>
      </c>
      <c r="O3172" s="39">
        <v>81.099999999999994</v>
      </c>
      <c r="P3172" s="39">
        <v>5.8299999999999998E-2</v>
      </c>
      <c r="Q3172" s="39">
        <v>0</v>
      </c>
      <c r="R3172" s="39">
        <v>81.099999999999994</v>
      </c>
      <c r="S3172" s="39">
        <v>5.8299999999999998E-2</v>
      </c>
      <c r="T3172" s="39">
        <v>0</v>
      </c>
      <c r="U3172" s="39">
        <v>0</v>
      </c>
      <c r="V3172" s="39">
        <v>0</v>
      </c>
      <c r="W3172" s="39">
        <v>0</v>
      </c>
      <c r="X3172" s="39">
        <v>0</v>
      </c>
      <c r="Y3172" s="39">
        <v>0</v>
      </c>
      <c r="Z3172" s="39">
        <v>0</v>
      </c>
      <c r="AA3172" s="39" t="s">
        <v>47</v>
      </c>
      <c r="AB3172" s="39" t="s">
        <v>48</v>
      </c>
      <c r="AC3172" s="39">
        <v>2020</v>
      </c>
      <c r="AD31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3173" spans="1:30" hidden="1" x14ac:dyDescent="0.25">
      <c r="A3173" s="39" t="s">
        <v>38</v>
      </c>
      <c r="B3173" s="39" t="s">
        <v>39</v>
      </c>
      <c r="C3173" s="39" t="s">
        <v>40</v>
      </c>
      <c r="D3173" s="40">
        <v>43474.373194444444</v>
      </c>
      <c r="E3173" s="39" t="s">
        <v>83</v>
      </c>
      <c r="F3173" s="39" t="s">
        <v>73</v>
      </c>
      <c r="G3173" s="39" t="s">
        <v>144</v>
      </c>
      <c r="H3173" s="39" t="str">
        <f>IF(raw_impacts[[#This Row],[BldgVint]]="Old","Ex",raw_impacts[[#This Row],[BldgVint]])</f>
        <v>Rec</v>
      </c>
      <c r="I3173" s="39" t="s">
        <v>67</v>
      </c>
      <c r="J3173" s="39" t="s">
        <v>41</v>
      </c>
      <c r="K3173" s="39" t="s">
        <v>45</v>
      </c>
      <c r="L3173" s="39">
        <v>962</v>
      </c>
      <c r="M3173" s="39">
        <v>0</v>
      </c>
      <c r="N3173" s="39" t="s">
        <v>46</v>
      </c>
      <c r="O3173" s="39">
        <v>58.9</v>
      </c>
      <c r="P3173" s="39">
        <v>3.1699999999999999E-2</v>
      </c>
      <c r="Q3173" s="39">
        <v>0</v>
      </c>
      <c r="R3173" s="39">
        <v>58.9</v>
      </c>
      <c r="S3173" s="39">
        <v>3.1699999999999999E-2</v>
      </c>
      <c r="T3173" s="39">
        <v>0</v>
      </c>
      <c r="U3173" s="39">
        <v>0</v>
      </c>
      <c r="V3173" s="39">
        <v>0</v>
      </c>
      <c r="W3173" s="39">
        <v>0</v>
      </c>
      <c r="X3173" s="39">
        <v>0</v>
      </c>
      <c r="Y3173" s="39">
        <v>0</v>
      </c>
      <c r="Z3173" s="39">
        <v>0</v>
      </c>
      <c r="AA3173" s="39" t="s">
        <v>47</v>
      </c>
      <c r="AB3173" s="39" t="s">
        <v>48</v>
      </c>
      <c r="AC3173" s="39">
        <v>2020</v>
      </c>
      <c r="AD31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3174" spans="1:30" hidden="1" x14ac:dyDescent="0.25">
      <c r="A3174" s="39" t="s">
        <v>38</v>
      </c>
      <c r="B3174" s="39" t="s">
        <v>39</v>
      </c>
      <c r="C3174" s="39" t="s">
        <v>40</v>
      </c>
      <c r="D3174" s="40">
        <v>43474.373194444444</v>
      </c>
      <c r="E3174" s="39" t="s">
        <v>83</v>
      </c>
      <c r="F3174" s="39" t="s">
        <v>74</v>
      </c>
      <c r="G3174" s="39" t="s">
        <v>144</v>
      </c>
      <c r="H3174" s="39" t="str">
        <f>IF(raw_impacts[[#This Row],[BldgVint]]="Old","Ex",raw_impacts[[#This Row],[BldgVint]])</f>
        <v>Rec</v>
      </c>
      <c r="I3174" s="39" t="s">
        <v>67</v>
      </c>
      <c r="J3174" s="39" t="s">
        <v>41</v>
      </c>
      <c r="K3174" s="39" t="s">
        <v>45</v>
      </c>
      <c r="L3174" s="39">
        <v>203</v>
      </c>
      <c r="M3174" s="39">
        <v>0</v>
      </c>
      <c r="N3174" s="39" t="s">
        <v>46</v>
      </c>
      <c r="O3174" s="39">
        <v>122</v>
      </c>
      <c r="P3174" s="39">
        <v>6.88E-2</v>
      </c>
      <c r="Q3174" s="39">
        <v>0</v>
      </c>
      <c r="R3174" s="39">
        <v>122</v>
      </c>
      <c r="S3174" s="39">
        <v>6.88E-2</v>
      </c>
      <c r="T3174" s="39">
        <v>0</v>
      </c>
      <c r="U3174" s="39">
        <v>0</v>
      </c>
      <c r="V3174" s="39">
        <v>0</v>
      </c>
      <c r="W3174" s="39">
        <v>0</v>
      </c>
      <c r="X3174" s="39">
        <v>0</v>
      </c>
      <c r="Y3174" s="39">
        <v>0</v>
      </c>
      <c r="Z3174" s="39">
        <v>0</v>
      </c>
      <c r="AA3174" s="39" t="s">
        <v>47</v>
      </c>
      <c r="AB3174" s="39" t="s">
        <v>48</v>
      </c>
      <c r="AC3174" s="39">
        <v>2020</v>
      </c>
      <c r="AD31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3175" spans="1:30" hidden="1" x14ac:dyDescent="0.25">
      <c r="A3175" s="39" t="s">
        <v>38</v>
      </c>
      <c r="B3175" s="39" t="s">
        <v>39</v>
      </c>
      <c r="C3175" s="39" t="s">
        <v>40</v>
      </c>
      <c r="D3175" s="40">
        <v>43474.373194444444</v>
      </c>
      <c r="E3175" s="39" t="s">
        <v>83</v>
      </c>
      <c r="F3175" s="39" t="s">
        <v>75</v>
      </c>
      <c r="G3175" s="39" t="s">
        <v>144</v>
      </c>
      <c r="H3175" s="39" t="str">
        <f>IF(raw_impacts[[#This Row],[BldgVint]]="Old","Ex",raw_impacts[[#This Row],[BldgVint]])</f>
        <v>Rec</v>
      </c>
      <c r="I3175" s="39" t="s">
        <v>67</v>
      </c>
      <c r="J3175" s="39" t="s">
        <v>41</v>
      </c>
      <c r="K3175" s="39" t="s">
        <v>45</v>
      </c>
      <c r="L3175" s="39">
        <v>361</v>
      </c>
      <c r="M3175" s="39">
        <v>0</v>
      </c>
      <c r="N3175" s="39" t="s">
        <v>46</v>
      </c>
      <c r="O3175" s="39">
        <v>78.2</v>
      </c>
      <c r="P3175" s="39">
        <v>4.8800000000000003E-2</v>
      </c>
      <c r="Q3175" s="39">
        <v>0</v>
      </c>
      <c r="R3175" s="39">
        <v>78.2</v>
      </c>
      <c r="S3175" s="39">
        <v>4.8800000000000003E-2</v>
      </c>
      <c r="T3175" s="39">
        <v>0</v>
      </c>
      <c r="U3175" s="39">
        <v>0</v>
      </c>
      <c r="V3175" s="39">
        <v>0</v>
      </c>
      <c r="W3175" s="39">
        <v>0</v>
      </c>
      <c r="X3175" s="39">
        <v>0</v>
      </c>
      <c r="Y3175" s="39">
        <v>0</v>
      </c>
      <c r="Z3175" s="39">
        <v>0</v>
      </c>
      <c r="AA3175" s="39" t="s">
        <v>47</v>
      </c>
      <c r="AB3175" s="39" t="s">
        <v>48</v>
      </c>
      <c r="AC3175" s="39">
        <v>2020</v>
      </c>
      <c r="AD31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0.223</v>
      </c>
    </row>
    <row r="3176" spans="1:30" hidden="1" x14ac:dyDescent="0.25">
      <c r="A3176" s="39" t="s">
        <v>38</v>
      </c>
      <c r="B3176" s="39" t="s">
        <v>39</v>
      </c>
      <c r="C3176" s="39" t="s">
        <v>40</v>
      </c>
      <c r="D3176" s="40">
        <v>43474.373194444444</v>
      </c>
      <c r="E3176" s="39" t="s">
        <v>83</v>
      </c>
      <c r="F3176" s="39" t="s">
        <v>76</v>
      </c>
      <c r="G3176" s="39" t="s">
        <v>144</v>
      </c>
      <c r="H3176" s="39" t="str">
        <f>IF(raw_impacts[[#This Row],[BldgVint]]="Old","Ex",raw_impacts[[#This Row],[BldgVint]])</f>
        <v>Rec</v>
      </c>
      <c r="I3176" s="39" t="s">
        <v>67</v>
      </c>
      <c r="J3176" s="39" t="s">
        <v>41</v>
      </c>
      <c r="K3176" s="39" t="s">
        <v>45</v>
      </c>
      <c r="L3176" s="39">
        <v>119</v>
      </c>
      <c r="M3176" s="39">
        <v>0</v>
      </c>
      <c r="N3176" s="39" t="s">
        <v>46</v>
      </c>
      <c r="O3176" s="39">
        <v>117</v>
      </c>
      <c r="P3176" s="39">
        <v>7.3400000000000007E-2</v>
      </c>
      <c r="Q3176" s="39">
        <v>0</v>
      </c>
      <c r="R3176" s="39">
        <v>117</v>
      </c>
      <c r="S3176" s="39">
        <v>7.3400000000000007E-2</v>
      </c>
      <c r="T3176" s="39">
        <v>0</v>
      </c>
      <c r="U3176" s="39">
        <v>0</v>
      </c>
      <c r="V3176" s="39">
        <v>0</v>
      </c>
      <c r="W3176" s="39">
        <v>0</v>
      </c>
      <c r="X3176" s="39">
        <v>0</v>
      </c>
      <c r="Y3176" s="39">
        <v>0</v>
      </c>
      <c r="Z3176" s="39">
        <v>0</v>
      </c>
      <c r="AA3176" s="39" t="s">
        <v>47</v>
      </c>
      <c r="AB3176" s="39" t="s">
        <v>48</v>
      </c>
      <c r="AC3176" s="39">
        <v>2020</v>
      </c>
      <c r="AD31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3177" spans="1:30" hidden="1" x14ac:dyDescent="0.25">
      <c r="A3177" s="39" t="s">
        <v>38</v>
      </c>
      <c r="B3177" s="39" t="s">
        <v>39</v>
      </c>
      <c r="C3177" s="39" t="s">
        <v>40</v>
      </c>
      <c r="D3177" s="40">
        <v>43474.373194444444</v>
      </c>
      <c r="E3177" s="39" t="s">
        <v>83</v>
      </c>
      <c r="F3177" s="39" t="s">
        <v>77</v>
      </c>
      <c r="G3177" s="39" t="s">
        <v>144</v>
      </c>
      <c r="H3177" s="39" t="str">
        <f>IF(raw_impacts[[#This Row],[BldgVint]]="Old","Ex",raw_impacts[[#This Row],[BldgVint]])</f>
        <v>Rec</v>
      </c>
      <c r="I3177" s="39" t="s">
        <v>67</v>
      </c>
      <c r="J3177" s="39" t="s">
        <v>41</v>
      </c>
      <c r="K3177" s="39" t="s">
        <v>45</v>
      </c>
      <c r="L3177" s="39">
        <v>409</v>
      </c>
      <c r="M3177" s="39">
        <v>0</v>
      </c>
      <c r="N3177" s="39" t="s">
        <v>46</v>
      </c>
      <c r="O3177" s="39">
        <v>79.8</v>
      </c>
      <c r="P3177" s="39">
        <v>3.5700000000000003E-2</v>
      </c>
      <c r="Q3177" s="39">
        <v>0</v>
      </c>
      <c r="R3177" s="39">
        <v>79.8</v>
      </c>
      <c r="S3177" s="39">
        <v>3.5700000000000003E-2</v>
      </c>
      <c r="T3177" s="39">
        <v>0</v>
      </c>
      <c r="U3177" s="39">
        <v>0</v>
      </c>
      <c r="V3177" s="39">
        <v>0</v>
      </c>
      <c r="W3177" s="39">
        <v>0</v>
      </c>
      <c r="X3177" s="39">
        <v>0</v>
      </c>
      <c r="Y3177" s="39">
        <v>0</v>
      </c>
      <c r="Z3177" s="39">
        <v>0</v>
      </c>
      <c r="AA3177" s="39" t="s">
        <v>47</v>
      </c>
      <c r="AB3177" s="39" t="s">
        <v>48</v>
      </c>
      <c r="AC3177" s="39">
        <v>2020</v>
      </c>
      <c r="AD31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0.19600000000000001</v>
      </c>
    </row>
    <row r="3178" spans="1:30" hidden="1" x14ac:dyDescent="0.25">
      <c r="A3178" s="39" t="s">
        <v>38</v>
      </c>
      <c r="B3178" s="39" t="s">
        <v>39</v>
      </c>
      <c r="C3178" s="39" t="s">
        <v>40</v>
      </c>
      <c r="D3178" s="40">
        <v>43474.373194444444</v>
      </c>
      <c r="E3178" s="39" t="s">
        <v>83</v>
      </c>
      <c r="F3178" s="39" t="s">
        <v>78</v>
      </c>
      <c r="G3178" s="39" t="s">
        <v>144</v>
      </c>
      <c r="H3178" s="39" t="str">
        <f>IF(raw_impacts[[#This Row],[BldgVint]]="Old","Ex",raw_impacts[[#This Row],[BldgVint]])</f>
        <v>Rec</v>
      </c>
      <c r="I3178" s="39" t="s">
        <v>67</v>
      </c>
      <c r="J3178" s="39" t="s">
        <v>41</v>
      </c>
      <c r="K3178" s="39" t="s">
        <v>45</v>
      </c>
      <c r="L3178" s="39">
        <v>25.7</v>
      </c>
      <c r="M3178" s="39">
        <v>0</v>
      </c>
      <c r="N3178" s="39" t="s">
        <v>46</v>
      </c>
      <c r="O3178" s="39">
        <v>84.5</v>
      </c>
      <c r="P3178" s="39">
        <v>3.7100000000000001E-2</v>
      </c>
      <c r="Q3178" s="39">
        <v>0</v>
      </c>
      <c r="R3178" s="39">
        <v>84.5</v>
      </c>
      <c r="S3178" s="39">
        <v>3.7100000000000001E-2</v>
      </c>
      <c r="T3178" s="39">
        <v>0</v>
      </c>
      <c r="U3178" s="39">
        <v>0</v>
      </c>
      <c r="V3178" s="39">
        <v>0</v>
      </c>
      <c r="W3178" s="39">
        <v>0</v>
      </c>
      <c r="X3178" s="39">
        <v>0</v>
      </c>
      <c r="Y3178" s="39">
        <v>0</v>
      </c>
      <c r="Z3178" s="39">
        <v>0</v>
      </c>
      <c r="AA3178" s="39" t="s">
        <v>47</v>
      </c>
      <c r="AB3178" s="39" t="s">
        <v>48</v>
      </c>
      <c r="AC3178" s="39">
        <v>2020</v>
      </c>
      <c r="AD31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0.23699999999999999</v>
      </c>
    </row>
    <row r="3179" spans="1:30" hidden="1" x14ac:dyDescent="0.25">
      <c r="A3179" s="39" t="s">
        <v>38</v>
      </c>
      <c r="B3179" s="39" t="s">
        <v>39</v>
      </c>
      <c r="C3179" s="39" t="s">
        <v>40</v>
      </c>
      <c r="D3179" s="40">
        <v>43474.373194444444</v>
      </c>
      <c r="E3179" s="39" t="s">
        <v>83</v>
      </c>
      <c r="F3179" s="39" t="s">
        <v>79</v>
      </c>
      <c r="G3179" s="39" t="s">
        <v>144</v>
      </c>
      <c r="H3179" s="39" t="str">
        <f>IF(raw_impacts[[#This Row],[BldgVint]]="Old","Ex",raw_impacts[[#This Row],[BldgVint]])</f>
        <v>Rec</v>
      </c>
      <c r="I3179" s="39" t="s">
        <v>67</v>
      </c>
      <c r="J3179" s="39" t="s">
        <v>41</v>
      </c>
      <c r="K3179" s="39" t="s">
        <v>45</v>
      </c>
      <c r="L3179" s="39">
        <v>290</v>
      </c>
      <c r="M3179" s="39">
        <v>0</v>
      </c>
      <c r="N3179" s="39" t="s">
        <v>46</v>
      </c>
      <c r="O3179" s="39">
        <v>95.7</v>
      </c>
      <c r="P3179" s="39">
        <v>6.5799999999999997E-2</v>
      </c>
      <c r="Q3179" s="39">
        <v>0</v>
      </c>
      <c r="R3179" s="39">
        <v>95.7</v>
      </c>
      <c r="S3179" s="39">
        <v>6.5799999999999997E-2</v>
      </c>
      <c r="T3179" s="39">
        <v>0</v>
      </c>
      <c r="U3179" s="39">
        <v>0</v>
      </c>
      <c r="V3179" s="39">
        <v>0</v>
      </c>
      <c r="W3179" s="39">
        <v>0</v>
      </c>
      <c r="X3179" s="39">
        <v>0</v>
      </c>
      <c r="Y3179" s="39">
        <v>0</v>
      </c>
      <c r="Z3179" s="39">
        <v>0</v>
      </c>
      <c r="AA3179" s="39" t="s">
        <v>47</v>
      </c>
      <c r="AB3179" s="39" t="s">
        <v>48</v>
      </c>
      <c r="AC3179" s="39">
        <v>2020</v>
      </c>
      <c r="AD31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0.30499999999999999</v>
      </c>
    </row>
    <row r="3180" spans="1:30" hidden="1" x14ac:dyDescent="0.25">
      <c r="A3180" s="39" t="s">
        <v>38</v>
      </c>
      <c r="B3180" s="39" t="s">
        <v>39</v>
      </c>
      <c r="C3180" s="39" t="s">
        <v>40</v>
      </c>
      <c r="D3180" s="40">
        <v>43474.373194444444</v>
      </c>
      <c r="E3180" s="39" t="s">
        <v>83</v>
      </c>
      <c r="F3180" s="39" t="s">
        <v>42</v>
      </c>
      <c r="G3180" s="39" t="s">
        <v>144</v>
      </c>
      <c r="H3180" s="39" t="str">
        <f>IF(raw_impacts[[#This Row],[BldgVint]]="Old","Ex",raw_impacts[[#This Row],[BldgVint]])</f>
        <v>Rec</v>
      </c>
      <c r="I3180" s="39" t="s">
        <v>68</v>
      </c>
      <c r="J3180" s="39" t="s">
        <v>41</v>
      </c>
      <c r="K3180" s="39" t="s">
        <v>45</v>
      </c>
      <c r="L3180" s="39">
        <v>755</v>
      </c>
      <c r="M3180" s="39">
        <v>0</v>
      </c>
      <c r="N3180" s="39" t="s">
        <v>46</v>
      </c>
      <c r="O3180" s="39">
        <v>82</v>
      </c>
      <c r="P3180" s="39">
        <v>6.2799999999999995E-2</v>
      </c>
      <c r="Q3180" s="39">
        <v>0</v>
      </c>
      <c r="R3180" s="39">
        <v>82</v>
      </c>
      <c r="S3180" s="39">
        <v>6.2799999999999995E-2</v>
      </c>
      <c r="T3180" s="39">
        <v>0</v>
      </c>
      <c r="U3180" s="39">
        <v>0</v>
      </c>
      <c r="V3180" s="39">
        <v>0</v>
      </c>
      <c r="W3180" s="39">
        <v>0</v>
      </c>
      <c r="X3180" s="39">
        <v>0</v>
      </c>
      <c r="Y3180" s="39">
        <v>0</v>
      </c>
      <c r="Z3180" s="39">
        <v>0</v>
      </c>
      <c r="AA3180" s="39" t="s">
        <v>47</v>
      </c>
      <c r="AB3180" s="39" t="s">
        <v>48</v>
      </c>
      <c r="AC3180" s="39">
        <v>2020</v>
      </c>
      <c r="AD31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3181" spans="1:30" hidden="1" x14ac:dyDescent="0.25">
      <c r="A3181" s="39" t="s">
        <v>38</v>
      </c>
      <c r="B3181" s="39" t="s">
        <v>39</v>
      </c>
      <c r="C3181" s="39" t="s">
        <v>40</v>
      </c>
      <c r="D3181" s="40">
        <v>43474.373194444444</v>
      </c>
      <c r="E3181" s="39" t="s">
        <v>83</v>
      </c>
      <c r="F3181" s="39" t="s">
        <v>71</v>
      </c>
      <c r="G3181" s="39" t="s">
        <v>144</v>
      </c>
      <c r="H3181" s="39" t="str">
        <f>IF(raw_impacts[[#This Row],[BldgVint]]="Old","Ex",raw_impacts[[#This Row],[BldgVint]])</f>
        <v>Rec</v>
      </c>
      <c r="I3181" s="39" t="s">
        <v>68</v>
      </c>
      <c r="J3181" s="39" t="s">
        <v>41</v>
      </c>
      <c r="K3181" s="39" t="s">
        <v>45</v>
      </c>
      <c r="L3181" s="39">
        <v>406</v>
      </c>
      <c r="M3181" s="39">
        <v>0</v>
      </c>
      <c r="N3181" s="39" t="s">
        <v>46</v>
      </c>
      <c r="O3181" s="39">
        <v>55.3</v>
      </c>
      <c r="P3181" s="39">
        <v>3.4700000000000002E-2</v>
      </c>
      <c r="Q3181" s="39">
        <v>0</v>
      </c>
      <c r="R3181" s="39">
        <v>55.3</v>
      </c>
      <c r="S3181" s="39">
        <v>3.4700000000000002E-2</v>
      </c>
      <c r="T3181" s="39">
        <v>0</v>
      </c>
      <c r="U3181" s="39">
        <v>0</v>
      </c>
      <c r="V3181" s="39">
        <v>0</v>
      </c>
      <c r="W3181" s="39">
        <v>0</v>
      </c>
      <c r="X3181" s="39">
        <v>0</v>
      </c>
      <c r="Y3181" s="39">
        <v>0</v>
      </c>
      <c r="Z3181" s="39">
        <v>0</v>
      </c>
      <c r="AA3181" s="39" t="s">
        <v>47</v>
      </c>
      <c r="AB3181" s="39" t="s">
        <v>48</v>
      </c>
      <c r="AC3181" s="39">
        <v>2020</v>
      </c>
      <c r="AD31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0.129</v>
      </c>
    </row>
    <row r="3182" spans="1:30" hidden="1" x14ac:dyDescent="0.25">
      <c r="A3182" s="39" t="s">
        <v>38</v>
      </c>
      <c r="B3182" s="39" t="s">
        <v>39</v>
      </c>
      <c r="C3182" s="39" t="s">
        <v>40</v>
      </c>
      <c r="D3182" s="40">
        <v>43474.373194444444</v>
      </c>
      <c r="E3182" s="39" t="s">
        <v>83</v>
      </c>
      <c r="F3182" s="39" t="s">
        <v>72</v>
      </c>
      <c r="G3182" s="39" t="s">
        <v>144</v>
      </c>
      <c r="H3182" s="39" t="str">
        <f>IF(raw_impacts[[#This Row],[BldgVint]]="Old","Ex",raw_impacts[[#This Row],[BldgVint]])</f>
        <v>Rec</v>
      </c>
      <c r="I3182" s="39" t="s">
        <v>68</v>
      </c>
      <c r="J3182" s="39" t="s">
        <v>41</v>
      </c>
      <c r="K3182" s="39" t="s">
        <v>45</v>
      </c>
      <c r="L3182" s="39">
        <v>2470</v>
      </c>
      <c r="M3182" s="39">
        <v>0</v>
      </c>
      <c r="N3182" s="39" t="s">
        <v>46</v>
      </c>
      <c r="O3182" s="39">
        <v>75.7</v>
      </c>
      <c r="P3182" s="39">
        <v>5.8500000000000003E-2</v>
      </c>
      <c r="Q3182" s="39">
        <v>0</v>
      </c>
      <c r="R3182" s="39">
        <v>75.7</v>
      </c>
      <c r="S3182" s="39">
        <v>5.8500000000000003E-2</v>
      </c>
      <c r="T3182" s="39">
        <v>0</v>
      </c>
      <c r="U3182" s="39">
        <v>0</v>
      </c>
      <c r="V3182" s="39">
        <v>0</v>
      </c>
      <c r="W3182" s="39">
        <v>0</v>
      </c>
      <c r="X3182" s="39">
        <v>0</v>
      </c>
      <c r="Y3182" s="39">
        <v>0</v>
      </c>
      <c r="Z3182" s="39">
        <v>0</v>
      </c>
      <c r="AA3182" s="39" t="s">
        <v>47</v>
      </c>
      <c r="AB3182" s="39" t="s">
        <v>48</v>
      </c>
      <c r="AC3182" s="39">
        <v>2020</v>
      </c>
      <c r="AD31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3183" spans="1:30" hidden="1" x14ac:dyDescent="0.25">
      <c r="A3183" s="39" t="s">
        <v>38</v>
      </c>
      <c r="B3183" s="39" t="s">
        <v>39</v>
      </c>
      <c r="C3183" s="39" t="s">
        <v>40</v>
      </c>
      <c r="D3183" s="40">
        <v>43474.373194444444</v>
      </c>
      <c r="E3183" s="39" t="s">
        <v>83</v>
      </c>
      <c r="F3183" s="39" t="s">
        <v>73</v>
      </c>
      <c r="G3183" s="39" t="s">
        <v>144</v>
      </c>
      <c r="H3183" s="39" t="str">
        <f>IF(raw_impacts[[#This Row],[BldgVint]]="Old","Ex",raw_impacts[[#This Row],[BldgVint]])</f>
        <v>Rec</v>
      </c>
      <c r="I3183" s="39" t="s">
        <v>68</v>
      </c>
      <c r="J3183" s="39" t="s">
        <v>41</v>
      </c>
      <c r="K3183" s="39" t="s">
        <v>45</v>
      </c>
      <c r="L3183" s="39">
        <v>1020</v>
      </c>
      <c r="M3183" s="39">
        <v>0</v>
      </c>
      <c r="N3183" s="39" t="s">
        <v>46</v>
      </c>
      <c r="O3183" s="39">
        <v>54.3</v>
      </c>
      <c r="P3183" s="39">
        <v>2.69E-2</v>
      </c>
      <c r="Q3183" s="39">
        <v>0</v>
      </c>
      <c r="R3183" s="39">
        <v>54.3</v>
      </c>
      <c r="S3183" s="39">
        <v>2.69E-2</v>
      </c>
      <c r="T3183" s="39">
        <v>0</v>
      </c>
      <c r="U3183" s="39">
        <v>0</v>
      </c>
      <c r="V3183" s="39">
        <v>0</v>
      </c>
      <c r="W3183" s="39">
        <v>0</v>
      </c>
      <c r="X3183" s="39">
        <v>0</v>
      </c>
      <c r="Y3183" s="39">
        <v>0</v>
      </c>
      <c r="Z3183" s="39">
        <v>0</v>
      </c>
      <c r="AA3183" s="39" t="s">
        <v>47</v>
      </c>
      <c r="AB3183" s="39" t="s">
        <v>48</v>
      </c>
      <c r="AC3183" s="39">
        <v>2020</v>
      </c>
      <c r="AD31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3184" spans="1:30" hidden="1" x14ac:dyDescent="0.25">
      <c r="A3184" s="39" t="s">
        <v>38</v>
      </c>
      <c r="B3184" s="39" t="s">
        <v>39</v>
      </c>
      <c r="C3184" s="39" t="s">
        <v>40</v>
      </c>
      <c r="D3184" s="40">
        <v>43474.373194444444</v>
      </c>
      <c r="E3184" s="39" t="s">
        <v>83</v>
      </c>
      <c r="F3184" s="39" t="s">
        <v>74</v>
      </c>
      <c r="G3184" s="39" t="s">
        <v>144</v>
      </c>
      <c r="H3184" s="39" t="str">
        <f>IF(raw_impacts[[#This Row],[BldgVint]]="Old","Ex",raw_impacts[[#This Row],[BldgVint]])</f>
        <v>Rec</v>
      </c>
      <c r="I3184" s="39" t="s">
        <v>68</v>
      </c>
      <c r="J3184" s="39" t="s">
        <v>41</v>
      </c>
      <c r="K3184" s="39" t="s">
        <v>45</v>
      </c>
      <c r="L3184" s="39">
        <v>208</v>
      </c>
      <c r="M3184" s="39">
        <v>0</v>
      </c>
      <c r="N3184" s="39" t="s">
        <v>46</v>
      </c>
      <c r="O3184" s="39">
        <v>117</v>
      </c>
      <c r="P3184" s="39">
        <v>5.8500000000000003E-2</v>
      </c>
      <c r="Q3184" s="39">
        <v>0</v>
      </c>
      <c r="R3184" s="39">
        <v>117</v>
      </c>
      <c r="S3184" s="39">
        <v>5.8500000000000003E-2</v>
      </c>
      <c r="T3184" s="39">
        <v>0</v>
      </c>
      <c r="U3184" s="39">
        <v>0</v>
      </c>
      <c r="V3184" s="39">
        <v>0</v>
      </c>
      <c r="W3184" s="39">
        <v>0</v>
      </c>
      <c r="X3184" s="39">
        <v>0</v>
      </c>
      <c r="Y3184" s="39">
        <v>0</v>
      </c>
      <c r="Z3184" s="39">
        <v>0</v>
      </c>
      <c r="AA3184" s="39" t="s">
        <v>47</v>
      </c>
      <c r="AB3184" s="39" t="s">
        <v>48</v>
      </c>
      <c r="AC3184" s="39">
        <v>2020</v>
      </c>
      <c r="AD31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9.7000000000000003E-2</v>
      </c>
    </row>
    <row r="3185" spans="1:30" hidden="1" x14ac:dyDescent="0.25">
      <c r="A3185" s="39" t="s">
        <v>38</v>
      </c>
      <c r="B3185" s="39" t="s">
        <v>39</v>
      </c>
      <c r="C3185" s="39" t="s">
        <v>40</v>
      </c>
      <c r="D3185" s="40">
        <v>43474.373194444444</v>
      </c>
      <c r="E3185" s="39" t="s">
        <v>83</v>
      </c>
      <c r="F3185" s="39" t="s">
        <v>75</v>
      </c>
      <c r="G3185" s="39" t="s">
        <v>144</v>
      </c>
      <c r="H3185" s="39" t="str">
        <f>IF(raw_impacts[[#This Row],[BldgVint]]="Old","Ex",raw_impacts[[#This Row],[BldgVint]])</f>
        <v>Rec</v>
      </c>
      <c r="I3185" s="39" t="s">
        <v>68</v>
      </c>
      <c r="J3185" s="39" t="s">
        <v>41</v>
      </c>
      <c r="K3185" s="39" t="s">
        <v>45</v>
      </c>
      <c r="L3185" s="39">
        <v>373</v>
      </c>
      <c r="M3185" s="39">
        <v>0</v>
      </c>
      <c r="N3185" s="39" t="s">
        <v>46</v>
      </c>
      <c r="O3185" s="39">
        <v>76.3</v>
      </c>
      <c r="P3185" s="39">
        <v>4.2299999999999997E-2</v>
      </c>
      <c r="Q3185" s="39">
        <v>0</v>
      </c>
      <c r="R3185" s="39">
        <v>76.3</v>
      </c>
      <c r="S3185" s="39">
        <v>4.2299999999999997E-2</v>
      </c>
      <c r="T3185" s="39">
        <v>0</v>
      </c>
      <c r="U3185" s="39">
        <v>0</v>
      </c>
      <c r="V3185" s="39">
        <v>0</v>
      </c>
      <c r="W3185" s="39">
        <v>0</v>
      </c>
      <c r="X3185" s="39">
        <v>0</v>
      </c>
      <c r="Y3185" s="39">
        <v>0</v>
      </c>
      <c r="Z3185" s="39">
        <v>0</v>
      </c>
      <c r="AA3185" s="39" t="s">
        <v>47</v>
      </c>
      <c r="AB3185" s="39" t="s">
        <v>48</v>
      </c>
      <c r="AC3185" s="39">
        <v>2020</v>
      </c>
      <c r="AD31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0.48599999999999999</v>
      </c>
    </row>
    <row r="3186" spans="1:30" hidden="1" x14ac:dyDescent="0.25">
      <c r="A3186" s="39" t="s">
        <v>38</v>
      </c>
      <c r="B3186" s="39" t="s">
        <v>39</v>
      </c>
      <c r="C3186" s="39" t="s">
        <v>40</v>
      </c>
      <c r="D3186" s="40">
        <v>43474.373194444444</v>
      </c>
      <c r="E3186" s="39" t="s">
        <v>83</v>
      </c>
      <c r="F3186" s="39" t="s">
        <v>76</v>
      </c>
      <c r="G3186" s="39" t="s">
        <v>144</v>
      </c>
      <c r="H3186" s="39" t="str">
        <f>IF(raw_impacts[[#This Row],[BldgVint]]="Old","Ex",raw_impacts[[#This Row],[BldgVint]])</f>
        <v>Rec</v>
      </c>
      <c r="I3186" s="39" t="s">
        <v>68</v>
      </c>
      <c r="J3186" s="39" t="s">
        <v>41</v>
      </c>
      <c r="K3186" s="39" t="s">
        <v>45</v>
      </c>
      <c r="L3186" s="39">
        <v>122</v>
      </c>
      <c r="M3186" s="39">
        <v>0</v>
      </c>
      <c r="N3186" s="39" t="s">
        <v>46</v>
      </c>
      <c r="O3186" s="39">
        <v>113</v>
      </c>
      <c r="P3186" s="39">
        <v>6.5199999999999994E-2</v>
      </c>
      <c r="Q3186" s="39">
        <v>0</v>
      </c>
      <c r="R3186" s="39">
        <v>113</v>
      </c>
      <c r="S3186" s="39">
        <v>6.5199999999999994E-2</v>
      </c>
      <c r="T3186" s="39">
        <v>0</v>
      </c>
      <c r="U3186" s="39">
        <v>0</v>
      </c>
      <c r="V3186" s="39">
        <v>0</v>
      </c>
      <c r="W3186" s="39">
        <v>0</v>
      </c>
      <c r="X3186" s="39">
        <v>0</v>
      </c>
      <c r="Y3186" s="39">
        <v>0</v>
      </c>
      <c r="Z3186" s="39">
        <v>0</v>
      </c>
      <c r="AA3186" s="39" t="s">
        <v>47</v>
      </c>
      <c r="AB3186" s="39" t="s">
        <v>48</v>
      </c>
      <c r="AC3186" s="39">
        <v>2020</v>
      </c>
      <c r="AD31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3187" spans="1:30" hidden="1" x14ac:dyDescent="0.25">
      <c r="A3187" s="39" t="s">
        <v>38</v>
      </c>
      <c r="B3187" s="39" t="s">
        <v>39</v>
      </c>
      <c r="C3187" s="39" t="s">
        <v>40</v>
      </c>
      <c r="D3187" s="40">
        <v>43474.373194444444</v>
      </c>
      <c r="E3187" s="39" t="s">
        <v>83</v>
      </c>
      <c r="F3187" s="39" t="s">
        <v>77</v>
      </c>
      <c r="G3187" s="39" t="s">
        <v>144</v>
      </c>
      <c r="H3187" s="39" t="str">
        <f>IF(raw_impacts[[#This Row],[BldgVint]]="Old","Ex",raw_impacts[[#This Row],[BldgVint]])</f>
        <v>Rec</v>
      </c>
      <c r="I3187" s="39" t="s">
        <v>68</v>
      </c>
      <c r="J3187" s="39" t="s">
        <v>41</v>
      </c>
      <c r="K3187" s="39" t="s">
        <v>45</v>
      </c>
      <c r="L3187" s="39">
        <v>427</v>
      </c>
      <c r="M3187" s="39">
        <v>0</v>
      </c>
      <c r="N3187" s="39" t="s">
        <v>46</v>
      </c>
      <c r="O3187" s="39">
        <v>78.599999999999994</v>
      </c>
      <c r="P3187" s="39">
        <v>3.3700000000000001E-2</v>
      </c>
      <c r="Q3187" s="39">
        <v>0</v>
      </c>
      <c r="R3187" s="39">
        <v>78.599999999999994</v>
      </c>
      <c r="S3187" s="39">
        <v>3.3700000000000001E-2</v>
      </c>
      <c r="T3187" s="39">
        <v>0</v>
      </c>
      <c r="U3187" s="39">
        <v>0</v>
      </c>
      <c r="V3187" s="39">
        <v>0</v>
      </c>
      <c r="W3187" s="39">
        <v>0</v>
      </c>
      <c r="X3187" s="39">
        <v>0</v>
      </c>
      <c r="Y3187" s="39">
        <v>0</v>
      </c>
      <c r="Z3187" s="39">
        <v>0</v>
      </c>
      <c r="AA3187" s="39" t="s">
        <v>47</v>
      </c>
      <c r="AB3187" s="39" t="s">
        <v>48</v>
      </c>
      <c r="AC3187" s="39">
        <v>2020</v>
      </c>
      <c r="AD31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0.38100000000000001</v>
      </c>
    </row>
    <row r="3188" spans="1:30" hidden="1" x14ac:dyDescent="0.25">
      <c r="A3188" s="39" t="s">
        <v>38</v>
      </c>
      <c r="B3188" s="39" t="s">
        <v>39</v>
      </c>
      <c r="C3188" s="39" t="s">
        <v>40</v>
      </c>
      <c r="D3188" s="40">
        <v>43474.373194444444</v>
      </c>
      <c r="E3188" s="39" t="s">
        <v>83</v>
      </c>
      <c r="F3188" s="39" t="s">
        <v>78</v>
      </c>
      <c r="G3188" s="39" t="s">
        <v>144</v>
      </c>
      <c r="H3188" s="39" t="str">
        <f>IF(raw_impacts[[#This Row],[BldgVint]]="Old","Ex",raw_impacts[[#This Row],[BldgVint]])</f>
        <v>Rec</v>
      </c>
      <c r="I3188" s="39" t="s">
        <v>68</v>
      </c>
      <c r="J3188" s="39" t="s">
        <v>41</v>
      </c>
      <c r="K3188" s="39" t="s">
        <v>45</v>
      </c>
      <c r="L3188" s="39">
        <v>27.1</v>
      </c>
      <c r="M3188" s="39">
        <v>0</v>
      </c>
      <c r="N3188" s="39" t="s">
        <v>46</v>
      </c>
      <c r="O3188" s="39">
        <v>83.3</v>
      </c>
      <c r="P3188" s="39">
        <v>3.2800000000000003E-2</v>
      </c>
      <c r="Q3188" s="39">
        <v>0</v>
      </c>
      <c r="R3188" s="39">
        <v>83.3</v>
      </c>
      <c r="S3188" s="39">
        <v>3.2800000000000003E-2</v>
      </c>
      <c r="T3188" s="39">
        <v>0</v>
      </c>
      <c r="U3188" s="39">
        <v>0</v>
      </c>
      <c r="V3188" s="39">
        <v>0</v>
      </c>
      <c r="W3188" s="39">
        <v>0</v>
      </c>
      <c r="X3188" s="39">
        <v>0</v>
      </c>
      <c r="Y3188" s="39">
        <v>0</v>
      </c>
      <c r="Z3188" s="39">
        <v>0</v>
      </c>
      <c r="AA3188" s="39" t="s">
        <v>47</v>
      </c>
      <c r="AB3188" s="39" t="s">
        <v>48</v>
      </c>
      <c r="AC3188" s="39">
        <v>2020</v>
      </c>
      <c r="AD31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3189" spans="1:30" hidden="1" x14ac:dyDescent="0.25">
      <c r="A3189" s="39" t="s">
        <v>38</v>
      </c>
      <c r="B3189" s="39" t="s">
        <v>39</v>
      </c>
      <c r="C3189" s="39" t="s">
        <v>40</v>
      </c>
      <c r="D3189" s="40">
        <v>43474.373194444444</v>
      </c>
      <c r="E3189" s="39" t="s">
        <v>83</v>
      </c>
      <c r="F3189" s="39" t="s">
        <v>79</v>
      </c>
      <c r="G3189" s="39" t="s">
        <v>144</v>
      </c>
      <c r="H3189" s="39" t="str">
        <f>IF(raw_impacts[[#This Row],[BldgVint]]="Old","Ex",raw_impacts[[#This Row],[BldgVint]])</f>
        <v>Rec</v>
      </c>
      <c r="I3189" s="39" t="s">
        <v>68</v>
      </c>
      <c r="J3189" s="39" t="s">
        <v>41</v>
      </c>
      <c r="K3189" s="39" t="s">
        <v>45</v>
      </c>
      <c r="L3189" s="39">
        <v>292</v>
      </c>
      <c r="M3189" s="39">
        <v>0</v>
      </c>
      <c r="N3189" s="39" t="s">
        <v>46</v>
      </c>
      <c r="O3189" s="39">
        <v>92.7</v>
      </c>
      <c r="P3189" s="39">
        <v>5.5599999999999997E-2</v>
      </c>
      <c r="Q3189" s="39">
        <v>0</v>
      </c>
      <c r="R3189" s="39">
        <v>92.7</v>
      </c>
      <c r="S3189" s="39">
        <v>5.5599999999999997E-2</v>
      </c>
      <c r="T3189" s="39">
        <v>0</v>
      </c>
      <c r="U3189" s="39">
        <v>0</v>
      </c>
      <c r="V3189" s="39">
        <v>0</v>
      </c>
      <c r="W3189" s="39">
        <v>0</v>
      </c>
      <c r="X3189" s="39">
        <v>0</v>
      </c>
      <c r="Y3189" s="39">
        <v>0</v>
      </c>
      <c r="Z3189" s="39">
        <v>0</v>
      </c>
      <c r="AA3189" s="39" t="s">
        <v>47</v>
      </c>
      <c r="AB3189" s="39" t="s">
        <v>48</v>
      </c>
      <c r="AC3189" s="39">
        <v>2020</v>
      </c>
      <c r="AD31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0.432</v>
      </c>
    </row>
    <row r="3190" spans="1:30" hidden="1" x14ac:dyDescent="0.25">
      <c r="A3190" s="39" t="s">
        <v>38</v>
      </c>
      <c r="B3190" s="39" t="s">
        <v>39</v>
      </c>
      <c r="C3190" s="39" t="s">
        <v>40</v>
      </c>
      <c r="D3190" s="40">
        <v>43474.373194444444</v>
      </c>
      <c r="E3190" s="39" t="s">
        <v>83</v>
      </c>
      <c r="F3190" s="39" t="s">
        <v>42</v>
      </c>
      <c r="G3190" s="39" t="s">
        <v>144</v>
      </c>
      <c r="H3190" s="39" t="str">
        <f>IF(raw_impacts[[#This Row],[BldgVint]]="Old","Ex",raw_impacts[[#This Row],[BldgVint]])</f>
        <v>Rec</v>
      </c>
      <c r="I3190" s="39" t="s">
        <v>69</v>
      </c>
      <c r="J3190" s="39" t="s">
        <v>41</v>
      </c>
      <c r="K3190" s="39" t="s">
        <v>45</v>
      </c>
      <c r="L3190" s="39">
        <v>981</v>
      </c>
      <c r="M3190" s="39">
        <v>0</v>
      </c>
      <c r="N3190" s="39" t="s">
        <v>46</v>
      </c>
      <c r="O3190" s="39">
        <v>126</v>
      </c>
      <c r="P3190" s="39">
        <v>6.5600000000000006E-2</v>
      </c>
      <c r="Q3190" s="39">
        <v>0</v>
      </c>
      <c r="R3190" s="39">
        <v>126</v>
      </c>
      <c r="S3190" s="39">
        <v>6.5600000000000006E-2</v>
      </c>
      <c r="T3190" s="39">
        <v>0</v>
      </c>
      <c r="U3190" s="39">
        <v>0</v>
      </c>
      <c r="V3190" s="39">
        <v>0</v>
      </c>
      <c r="W3190" s="39">
        <v>0</v>
      </c>
      <c r="X3190" s="39">
        <v>0</v>
      </c>
      <c r="Y3190" s="39">
        <v>0</v>
      </c>
      <c r="Z3190" s="39">
        <v>0</v>
      </c>
      <c r="AA3190" s="39" t="s">
        <v>47</v>
      </c>
      <c r="AB3190" s="39" t="s">
        <v>48</v>
      </c>
      <c r="AC3190" s="39">
        <v>2020</v>
      </c>
      <c r="AD31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3191" spans="1:30" hidden="1" x14ac:dyDescent="0.25">
      <c r="A3191" s="39" t="s">
        <v>38</v>
      </c>
      <c r="B3191" s="39" t="s">
        <v>39</v>
      </c>
      <c r="C3191" s="39" t="s">
        <v>40</v>
      </c>
      <c r="D3191" s="40">
        <v>43474.373194444444</v>
      </c>
      <c r="E3191" s="39" t="s">
        <v>83</v>
      </c>
      <c r="F3191" s="39" t="s">
        <v>71</v>
      </c>
      <c r="G3191" s="39" t="s">
        <v>144</v>
      </c>
      <c r="H3191" s="39" t="str">
        <f>IF(raw_impacts[[#This Row],[BldgVint]]="Old","Ex",raw_impacts[[#This Row],[BldgVint]])</f>
        <v>Rec</v>
      </c>
      <c r="I3191" s="39" t="s">
        <v>69</v>
      </c>
      <c r="J3191" s="39" t="s">
        <v>41</v>
      </c>
      <c r="K3191" s="39" t="s">
        <v>45</v>
      </c>
      <c r="L3191" s="39">
        <v>523</v>
      </c>
      <c r="M3191" s="39">
        <v>0</v>
      </c>
      <c r="N3191" s="39" t="s">
        <v>46</v>
      </c>
      <c r="O3191" s="39">
        <v>90.4</v>
      </c>
      <c r="P3191" s="39">
        <v>3.9300000000000002E-2</v>
      </c>
      <c r="Q3191" s="39">
        <v>0</v>
      </c>
      <c r="R3191" s="39">
        <v>90.4</v>
      </c>
      <c r="S3191" s="39">
        <v>3.9300000000000002E-2</v>
      </c>
      <c r="T3191" s="39">
        <v>0</v>
      </c>
      <c r="U3191" s="39">
        <v>0</v>
      </c>
      <c r="V3191" s="39">
        <v>0</v>
      </c>
      <c r="W3191" s="39">
        <v>0</v>
      </c>
      <c r="X3191" s="39">
        <v>0</v>
      </c>
      <c r="Y3191" s="39">
        <v>0</v>
      </c>
      <c r="Z3191" s="39">
        <v>0</v>
      </c>
      <c r="AA3191" s="39" t="s">
        <v>47</v>
      </c>
      <c r="AB3191" s="39" t="s">
        <v>48</v>
      </c>
      <c r="AC3191" s="39">
        <v>2020</v>
      </c>
      <c r="AD31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3192" spans="1:30" hidden="1" x14ac:dyDescent="0.25">
      <c r="A3192" s="39" t="s">
        <v>38</v>
      </c>
      <c r="B3192" s="39" t="s">
        <v>39</v>
      </c>
      <c r="C3192" s="39" t="s">
        <v>40</v>
      </c>
      <c r="D3192" s="40">
        <v>43474.373194444444</v>
      </c>
      <c r="E3192" s="39" t="s">
        <v>83</v>
      </c>
      <c r="F3192" s="39" t="s">
        <v>72</v>
      </c>
      <c r="G3192" s="39" t="s">
        <v>144</v>
      </c>
      <c r="H3192" s="39" t="str">
        <f>IF(raw_impacts[[#This Row],[BldgVint]]="Old","Ex",raw_impacts[[#This Row],[BldgVint]])</f>
        <v>Rec</v>
      </c>
      <c r="I3192" s="39" t="s">
        <v>69</v>
      </c>
      <c r="J3192" s="39" t="s">
        <v>41</v>
      </c>
      <c r="K3192" s="39" t="s">
        <v>45</v>
      </c>
      <c r="L3192" s="39">
        <v>3150</v>
      </c>
      <c r="M3192" s="39">
        <v>0</v>
      </c>
      <c r="N3192" s="39" t="s">
        <v>46</v>
      </c>
      <c r="O3192" s="39">
        <v>115</v>
      </c>
      <c r="P3192" s="39">
        <v>6.1800000000000001E-2</v>
      </c>
      <c r="Q3192" s="39">
        <v>0</v>
      </c>
      <c r="R3192" s="39">
        <v>115</v>
      </c>
      <c r="S3192" s="39">
        <v>6.1800000000000001E-2</v>
      </c>
      <c r="T3192" s="39">
        <v>0</v>
      </c>
      <c r="U3192" s="39">
        <v>0</v>
      </c>
      <c r="V3192" s="39">
        <v>0</v>
      </c>
      <c r="W3192" s="39">
        <v>0</v>
      </c>
      <c r="X3192" s="39">
        <v>0</v>
      </c>
      <c r="Y3192" s="39">
        <v>0</v>
      </c>
      <c r="Z3192" s="39">
        <v>0</v>
      </c>
      <c r="AA3192" s="39" t="s">
        <v>47</v>
      </c>
      <c r="AB3192" s="39" t="s">
        <v>48</v>
      </c>
      <c r="AC3192" s="39">
        <v>2020</v>
      </c>
      <c r="AD31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3193" spans="1:30" hidden="1" x14ac:dyDescent="0.25">
      <c r="A3193" s="39" t="s">
        <v>38</v>
      </c>
      <c r="B3193" s="39" t="s">
        <v>39</v>
      </c>
      <c r="C3193" s="39" t="s">
        <v>40</v>
      </c>
      <c r="D3193" s="40">
        <v>43474.373194444444</v>
      </c>
      <c r="E3193" s="39" t="s">
        <v>83</v>
      </c>
      <c r="F3193" s="39" t="s">
        <v>73</v>
      </c>
      <c r="G3193" s="39" t="s">
        <v>144</v>
      </c>
      <c r="H3193" s="39" t="str">
        <f>IF(raw_impacts[[#This Row],[BldgVint]]="Old","Ex",raw_impacts[[#This Row],[BldgVint]])</f>
        <v>Rec</v>
      </c>
      <c r="I3193" s="39" t="s">
        <v>69</v>
      </c>
      <c r="J3193" s="39" t="s">
        <v>41</v>
      </c>
      <c r="K3193" s="39" t="s">
        <v>45</v>
      </c>
      <c r="L3193" s="39">
        <v>1200</v>
      </c>
      <c r="M3193" s="39">
        <v>0</v>
      </c>
      <c r="N3193" s="39" t="s">
        <v>46</v>
      </c>
      <c r="O3193" s="39">
        <v>91.8</v>
      </c>
      <c r="P3193" s="39">
        <v>3.0800000000000001E-2</v>
      </c>
      <c r="Q3193" s="39">
        <v>0</v>
      </c>
      <c r="R3193" s="39">
        <v>91.8</v>
      </c>
      <c r="S3193" s="39">
        <v>3.0800000000000001E-2</v>
      </c>
      <c r="T3193" s="39">
        <v>0</v>
      </c>
      <c r="U3193" s="39">
        <v>0</v>
      </c>
      <c r="V3193" s="39">
        <v>0</v>
      </c>
      <c r="W3193" s="39">
        <v>0</v>
      </c>
      <c r="X3193" s="39">
        <v>0</v>
      </c>
      <c r="Y3193" s="39">
        <v>0</v>
      </c>
      <c r="Z3193" s="39">
        <v>0</v>
      </c>
      <c r="AA3193" s="39" t="s">
        <v>47</v>
      </c>
      <c r="AB3193" s="39" t="s">
        <v>48</v>
      </c>
      <c r="AC3193" s="39">
        <v>2020</v>
      </c>
      <c r="AD31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3194" spans="1:30" hidden="1" x14ac:dyDescent="0.25">
      <c r="A3194" s="39" t="s">
        <v>38</v>
      </c>
      <c r="B3194" s="39" t="s">
        <v>39</v>
      </c>
      <c r="C3194" s="39" t="s">
        <v>40</v>
      </c>
      <c r="D3194" s="40">
        <v>43474.373194444444</v>
      </c>
      <c r="E3194" s="39" t="s">
        <v>83</v>
      </c>
      <c r="F3194" s="39" t="s">
        <v>74</v>
      </c>
      <c r="G3194" s="39" t="s">
        <v>144</v>
      </c>
      <c r="H3194" s="39" t="str">
        <f>IF(raw_impacts[[#This Row],[BldgVint]]="Old","Ex",raw_impacts[[#This Row],[BldgVint]])</f>
        <v>Rec</v>
      </c>
      <c r="I3194" s="39" t="s">
        <v>69</v>
      </c>
      <c r="J3194" s="39" t="s">
        <v>41</v>
      </c>
      <c r="K3194" s="39" t="s">
        <v>45</v>
      </c>
      <c r="L3194" s="39">
        <v>271</v>
      </c>
      <c r="M3194" s="39">
        <v>0</v>
      </c>
      <c r="N3194" s="39" t="s">
        <v>46</v>
      </c>
      <c r="O3194" s="39">
        <v>169</v>
      </c>
      <c r="P3194" s="39">
        <v>6.0900000000000003E-2</v>
      </c>
      <c r="Q3194" s="39">
        <v>0</v>
      </c>
      <c r="R3194" s="39">
        <v>169</v>
      </c>
      <c r="S3194" s="39">
        <v>6.0900000000000003E-2</v>
      </c>
      <c r="T3194" s="39">
        <v>0</v>
      </c>
      <c r="U3194" s="39">
        <v>0</v>
      </c>
      <c r="V3194" s="39">
        <v>0</v>
      </c>
      <c r="W3194" s="39">
        <v>0</v>
      </c>
      <c r="X3194" s="39">
        <v>0</v>
      </c>
      <c r="Y3194" s="39">
        <v>0</v>
      </c>
      <c r="Z3194" s="39">
        <v>0</v>
      </c>
      <c r="AA3194" s="39" t="s">
        <v>47</v>
      </c>
      <c r="AB3194" s="39" t="s">
        <v>48</v>
      </c>
      <c r="AC3194" s="39">
        <v>2020</v>
      </c>
      <c r="AD31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0.54899999999999993</v>
      </c>
    </row>
    <row r="3195" spans="1:30" hidden="1" x14ac:dyDescent="0.25">
      <c r="A3195" s="39" t="s">
        <v>38</v>
      </c>
      <c r="B3195" s="39" t="s">
        <v>39</v>
      </c>
      <c r="C3195" s="39" t="s">
        <v>40</v>
      </c>
      <c r="D3195" s="40">
        <v>43474.373194444444</v>
      </c>
      <c r="E3195" s="39" t="s">
        <v>83</v>
      </c>
      <c r="F3195" s="39" t="s">
        <v>75</v>
      </c>
      <c r="G3195" s="39" t="s">
        <v>144</v>
      </c>
      <c r="H3195" s="39" t="str">
        <f>IF(raw_impacts[[#This Row],[BldgVint]]="Old","Ex",raw_impacts[[#This Row],[BldgVint]])</f>
        <v>Rec</v>
      </c>
      <c r="I3195" s="39" t="s">
        <v>69</v>
      </c>
      <c r="J3195" s="39" t="s">
        <v>41</v>
      </c>
      <c r="K3195" s="39" t="s">
        <v>45</v>
      </c>
      <c r="L3195" s="39">
        <v>461</v>
      </c>
      <c r="M3195" s="39">
        <v>0</v>
      </c>
      <c r="N3195" s="39" t="s">
        <v>46</v>
      </c>
      <c r="O3195" s="39">
        <v>118</v>
      </c>
      <c r="P3195" s="39">
        <v>4.5199999999999997E-2</v>
      </c>
      <c r="Q3195" s="39">
        <v>0</v>
      </c>
      <c r="R3195" s="39">
        <v>118</v>
      </c>
      <c r="S3195" s="39">
        <v>4.5199999999999997E-2</v>
      </c>
      <c r="T3195" s="39">
        <v>0</v>
      </c>
      <c r="U3195" s="39">
        <v>0</v>
      </c>
      <c r="V3195" s="39">
        <v>0</v>
      </c>
      <c r="W3195" s="39">
        <v>0</v>
      </c>
      <c r="X3195" s="39">
        <v>0</v>
      </c>
      <c r="Y3195" s="39">
        <v>0</v>
      </c>
      <c r="Z3195" s="39">
        <v>0</v>
      </c>
      <c r="AA3195" s="39" t="s">
        <v>47</v>
      </c>
      <c r="AB3195" s="39" t="s">
        <v>48</v>
      </c>
      <c r="AC3195" s="39">
        <v>2020</v>
      </c>
      <c r="AD31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1.0640000000000001</v>
      </c>
    </row>
    <row r="3196" spans="1:30" hidden="1" x14ac:dyDescent="0.25">
      <c r="A3196" s="39" t="s">
        <v>38</v>
      </c>
      <c r="B3196" s="39" t="s">
        <v>39</v>
      </c>
      <c r="C3196" s="39" t="s">
        <v>40</v>
      </c>
      <c r="D3196" s="40">
        <v>43474.373194444444</v>
      </c>
      <c r="E3196" s="39" t="s">
        <v>83</v>
      </c>
      <c r="F3196" s="39" t="s">
        <v>76</v>
      </c>
      <c r="G3196" s="39" t="s">
        <v>144</v>
      </c>
      <c r="H3196" s="39" t="str">
        <f>IF(raw_impacts[[#This Row],[BldgVint]]="Old","Ex",raw_impacts[[#This Row],[BldgVint]])</f>
        <v>Rec</v>
      </c>
      <c r="I3196" s="39" t="s">
        <v>69</v>
      </c>
      <c r="J3196" s="39" t="s">
        <v>41</v>
      </c>
      <c r="K3196" s="39" t="s">
        <v>45</v>
      </c>
      <c r="L3196" s="39">
        <v>157</v>
      </c>
      <c r="M3196" s="39">
        <v>0</v>
      </c>
      <c r="N3196" s="39" t="s">
        <v>46</v>
      </c>
      <c r="O3196" s="39">
        <v>180</v>
      </c>
      <c r="P3196" s="39">
        <v>6.8099999999999994E-2</v>
      </c>
      <c r="Q3196" s="39">
        <v>0</v>
      </c>
      <c r="R3196" s="39">
        <v>180</v>
      </c>
      <c r="S3196" s="39">
        <v>6.8099999999999994E-2</v>
      </c>
      <c r="T3196" s="39">
        <v>0</v>
      </c>
      <c r="U3196" s="39">
        <v>0</v>
      </c>
      <c r="V3196" s="39">
        <v>0</v>
      </c>
      <c r="W3196" s="39">
        <v>0</v>
      </c>
      <c r="X3196" s="39">
        <v>0</v>
      </c>
      <c r="Y3196" s="39">
        <v>0</v>
      </c>
      <c r="Z3196" s="39">
        <v>0</v>
      </c>
      <c r="AA3196" s="39" t="s">
        <v>47</v>
      </c>
      <c r="AB3196" s="39" t="s">
        <v>48</v>
      </c>
      <c r="AC3196" s="39">
        <v>2020</v>
      </c>
      <c r="AD31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3197" spans="1:30" hidden="1" x14ac:dyDescent="0.25">
      <c r="A3197" s="39" t="s">
        <v>38</v>
      </c>
      <c r="B3197" s="39" t="s">
        <v>39</v>
      </c>
      <c r="C3197" s="39" t="s">
        <v>40</v>
      </c>
      <c r="D3197" s="40">
        <v>43474.373194444444</v>
      </c>
      <c r="E3197" s="39" t="s">
        <v>83</v>
      </c>
      <c r="F3197" s="39" t="s">
        <v>77</v>
      </c>
      <c r="G3197" s="39" t="s">
        <v>144</v>
      </c>
      <c r="H3197" s="39" t="str">
        <f>IF(raw_impacts[[#This Row],[BldgVint]]="Old","Ex",raw_impacts[[#This Row],[BldgVint]])</f>
        <v>Rec</v>
      </c>
      <c r="I3197" s="39" t="s">
        <v>69</v>
      </c>
      <c r="J3197" s="39" t="s">
        <v>41</v>
      </c>
      <c r="K3197" s="39" t="s">
        <v>45</v>
      </c>
      <c r="L3197" s="39">
        <v>524</v>
      </c>
      <c r="M3197" s="39">
        <v>0</v>
      </c>
      <c r="N3197" s="39" t="s">
        <v>46</v>
      </c>
      <c r="O3197" s="39">
        <v>116</v>
      </c>
      <c r="P3197" s="39">
        <v>3.3399999999999999E-2</v>
      </c>
      <c r="Q3197" s="39">
        <v>0</v>
      </c>
      <c r="R3197" s="39">
        <v>116</v>
      </c>
      <c r="S3197" s="39">
        <v>3.3399999999999999E-2</v>
      </c>
      <c r="T3197" s="39">
        <v>0</v>
      </c>
      <c r="U3197" s="39">
        <v>0</v>
      </c>
      <c r="V3197" s="39">
        <v>0</v>
      </c>
      <c r="W3197" s="39">
        <v>0</v>
      </c>
      <c r="X3197" s="39">
        <v>0</v>
      </c>
      <c r="Y3197" s="39">
        <v>0</v>
      </c>
      <c r="Z3197" s="39">
        <v>0</v>
      </c>
      <c r="AA3197" s="39" t="s">
        <v>47</v>
      </c>
      <c r="AB3197" s="39" t="s">
        <v>48</v>
      </c>
      <c r="AC3197" s="39">
        <v>2020</v>
      </c>
      <c r="AD31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0.58099999999999996</v>
      </c>
    </row>
    <row r="3198" spans="1:30" hidden="1" x14ac:dyDescent="0.25">
      <c r="A3198" s="39" t="s">
        <v>38</v>
      </c>
      <c r="B3198" s="39" t="s">
        <v>39</v>
      </c>
      <c r="C3198" s="39" t="s">
        <v>40</v>
      </c>
      <c r="D3198" s="40">
        <v>43474.373194444444</v>
      </c>
      <c r="E3198" s="39" t="s">
        <v>83</v>
      </c>
      <c r="F3198" s="39" t="s">
        <v>78</v>
      </c>
      <c r="G3198" s="39" t="s">
        <v>144</v>
      </c>
      <c r="H3198" s="39" t="str">
        <f>IF(raw_impacts[[#This Row],[BldgVint]]="Old","Ex",raw_impacts[[#This Row],[BldgVint]])</f>
        <v>Rec</v>
      </c>
      <c r="I3198" s="39" t="s">
        <v>69</v>
      </c>
      <c r="J3198" s="39" t="s">
        <v>41</v>
      </c>
      <c r="K3198" s="39" t="s">
        <v>45</v>
      </c>
      <c r="L3198" s="39">
        <v>32.299999999999997</v>
      </c>
      <c r="M3198" s="39">
        <v>0</v>
      </c>
      <c r="N3198" s="39" t="s">
        <v>46</v>
      </c>
      <c r="O3198" s="39">
        <v>129</v>
      </c>
      <c r="P3198" s="39">
        <v>3.5400000000000001E-2</v>
      </c>
      <c r="Q3198" s="39">
        <v>0</v>
      </c>
      <c r="R3198" s="39">
        <v>129</v>
      </c>
      <c r="S3198" s="39">
        <v>3.5400000000000001E-2</v>
      </c>
      <c r="T3198" s="39">
        <v>0</v>
      </c>
      <c r="U3198" s="39">
        <v>0</v>
      </c>
      <c r="V3198" s="39">
        <v>0</v>
      </c>
      <c r="W3198" s="39">
        <v>0</v>
      </c>
      <c r="X3198" s="39">
        <v>0</v>
      </c>
      <c r="Y3198" s="39">
        <v>0</v>
      </c>
      <c r="Z3198" s="39">
        <v>0</v>
      </c>
      <c r="AA3198" s="39" t="s">
        <v>47</v>
      </c>
      <c r="AB3198" s="39" t="s">
        <v>48</v>
      </c>
      <c r="AC3198" s="39">
        <v>2020</v>
      </c>
      <c r="AD31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0.432</v>
      </c>
    </row>
    <row r="3199" spans="1:30" hidden="1" x14ac:dyDescent="0.25">
      <c r="A3199" s="39" t="s">
        <v>38</v>
      </c>
      <c r="B3199" s="39" t="s">
        <v>39</v>
      </c>
      <c r="C3199" s="39" t="s">
        <v>40</v>
      </c>
      <c r="D3199" s="40">
        <v>43474.373194444444</v>
      </c>
      <c r="E3199" s="39" t="s">
        <v>83</v>
      </c>
      <c r="F3199" s="39" t="s">
        <v>79</v>
      </c>
      <c r="G3199" s="39" t="s">
        <v>144</v>
      </c>
      <c r="H3199" s="39" t="str">
        <f>IF(raw_impacts[[#This Row],[BldgVint]]="Old","Ex",raw_impacts[[#This Row],[BldgVint]])</f>
        <v>Rec</v>
      </c>
      <c r="I3199" s="39" t="s">
        <v>69</v>
      </c>
      <c r="J3199" s="39" t="s">
        <v>41</v>
      </c>
      <c r="K3199" s="39" t="s">
        <v>45</v>
      </c>
      <c r="L3199" s="39">
        <v>366</v>
      </c>
      <c r="M3199" s="39">
        <v>0</v>
      </c>
      <c r="N3199" s="39" t="s">
        <v>46</v>
      </c>
      <c r="O3199" s="39">
        <v>142</v>
      </c>
      <c r="P3199" s="39">
        <v>6.1800000000000001E-2</v>
      </c>
      <c r="Q3199" s="39">
        <v>0</v>
      </c>
      <c r="R3199" s="39">
        <v>142</v>
      </c>
      <c r="S3199" s="39">
        <v>6.1800000000000001E-2</v>
      </c>
      <c r="T3199" s="39">
        <v>0</v>
      </c>
      <c r="U3199" s="39">
        <v>0</v>
      </c>
      <c r="V3199" s="39">
        <v>0</v>
      </c>
      <c r="W3199" s="39">
        <v>0</v>
      </c>
      <c r="X3199" s="39">
        <v>0</v>
      </c>
      <c r="Y3199" s="39">
        <v>0</v>
      </c>
      <c r="Z3199" s="39">
        <v>0</v>
      </c>
      <c r="AA3199" s="39" t="s">
        <v>47</v>
      </c>
      <c r="AB3199" s="39" t="s">
        <v>48</v>
      </c>
      <c r="AC3199" s="39">
        <v>2020</v>
      </c>
      <c r="AD31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0.38800000000000001</v>
      </c>
    </row>
    <row r="3200" spans="1:30" hidden="1" x14ac:dyDescent="0.25">
      <c r="A3200" s="39" t="s">
        <v>38</v>
      </c>
      <c r="B3200" s="39" t="s">
        <v>39</v>
      </c>
      <c r="C3200" s="39" t="s">
        <v>40</v>
      </c>
      <c r="D3200" s="40">
        <v>43474.373194444444</v>
      </c>
      <c r="E3200" s="39" t="s">
        <v>83</v>
      </c>
      <c r="F3200" s="39" t="s">
        <v>42</v>
      </c>
      <c r="G3200" s="39" t="s">
        <v>144</v>
      </c>
      <c r="H3200" s="39" t="str">
        <f>IF(raw_impacts[[#This Row],[BldgVint]]="Old","Ex",raw_impacts[[#This Row],[BldgVint]])</f>
        <v>Rec</v>
      </c>
      <c r="I3200" s="39" t="s">
        <v>70</v>
      </c>
      <c r="J3200" s="39" t="s">
        <v>41</v>
      </c>
      <c r="K3200" s="39" t="s">
        <v>45</v>
      </c>
      <c r="L3200" s="39">
        <v>394</v>
      </c>
      <c r="M3200" s="39">
        <v>0</v>
      </c>
      <c r="N3200" s="39" t="s">
        <v>46</v>
      </c>
      <c r="O3200" s="39">
        <v>55.1</v>
      </c>
      <c r="P3200" s="39">
        <v>4.5100000000000001E-2</v>
      </c>
      <c r="Q3200" s="39">
        <v>0</v>
      </c>
      <c r="R3200" s="39">
        <v>55.1</v>
      </c>
      <c r="S3200" s="39">
        <v>4.5100000000000001E-2</v>
      </c>
      <c r="T3200" s="39">
        <v>0</v>
      </c>
      <c r="U3200" s="39">
        <v>0</v>
      </c>
      <c r="V3200" s="39">
        <v>0</v>
      </c>
      <c r="W3200" s="39">
        <v>0</v>
      </c>
      <c r="X3200" s="39">
        <v>0</v>
      </c>
      <c r="Y3200" s="39">
        <v>0</v>
      </c>
      <c r="Z3200" s="39">
        <v>0</v>
      </c>
      <c r="AA3200" s="39" t="s">
        <v>47</v>
      </c>
      <c r="AB3200" s="39" t="s">
        <v>48</v>
      </c>
      <c r="AC3200" s="39">
        <v>2020</v>
      </c>
      <c r="AD32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0.27700000000000002</v>
      </c>
    </row>
    <row r="3201" spans="1:30" hidden="1" x14ac:dyDescent="0.25">
      <c r="A3201" s="39" t="s">
        <v>38</v>
      </c>
      <c r="B3201" s="39" t="s">
        <v>39</v>
      </c>
      <c r="C3201" s="39" t="s">
        <v>40</v>
      </c>
      <c r="D3201" s="40">
        <v>43474.373194444444</v>
      </c>
      <c r="E3201" s="39" t="s">
        <v>83</v>
      </c>
      <c r="F3201" s="39" t="s">
        <v>71</v>
      </c>
      <c r="G3201" s="39" t="s">
        <v>144</v>
      </c>
      <c r="H3201" s="39" t="str">
        <f>IF(raw_impacts[[#This Row],[BldgVint]]="Old","Ex",raw_impacts[[#This Row],[BldgVint]])</f>
        <v>Rec</v>
      </c>
      <c r="I3201" s="39" t="s">
        <v>70</v>
      </c>
      <c r="J3201" s="39" t="s">
        <v>41</v>
      </c>
      <c r="K3201" s="39" t="s">
        <v>45</v>
      </c>
      <c r="L3201" s="39">
        <v>209</v>
      </c>
      <c r="M3201" s="39">
        <v>0</v>
      </c>
      <c r="N3201" s="39" t="s">
        <v>46</v>
      </c>
      <c r="O3201" s="39">
        <v>34.4</v>
      </c>
      <c r="P3201" s="39">
        <v>2.1000000000000001E-2</v>
      </c>
      <c r="Q3201" s="39">
        <v>0</v>
      </c>
      <c r="R3201" s="39">
        <v>34.4</v>
      </c>
      <c r="S3201" s="39">
        <v>2.1000000000000001E-2</v>
      </c>
      <c r="T3201" s="39">
        <v>0</v>
      </c>
      <c r="U3201" s="39">
        <v>0</v>
      </c>
      <c r="V3201" s="39">
        <v>0</v>
      </c>
      <c r="W3201" s="39">
        <v>0</v>
      </c>
      <c r="X3201" s="39">
        <v>0</v>
      </c>
      <c r="Y3201" s="39">
        <v>0</v>
      </c>
      <c r="Z3201" s="39">
        <v>0</v>
      </c>
      <c r="AA3201" s="39" t="s">
        <v>47</v>
      </c>
      <c r="AB3201" s="39" t="s">
        <v>48</v>
      </c>
      <c r="AC3201" s="39">
        <v>2020</v>
      </c>
      <c r="AD32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3202" spans="1:30" hidden="1" x14ac:dyDescent="0.25">
      <c r="A3202" s="39" t="s">
        <v>38</v>
      </c>
      <c r="B3202" s="39" t="s">
        <v>39</v>
      </c>
      <c r="C3202" s="39" t="s">
        <v>40</v>
      </c>
      <c r="D3202" s="40">
        <v>43474.373194444444</v>
      </c>
      <c r="E3202" s="39" t="s">
        <v>83</v>
      </c>
      <c r="F3202" s="39" t="s">
        <v>72</v>
      </c>
      <c r="G3202" s="39" t="s">
        <v>144</v>
      </c>
      <c r="H3202" s="39" t="str">
        <f>IF(raw_impacts[[#This Row],[BldgVint]]="Old","Ex",raw_impacts[[#This Row],[BldgVint]])</f>
        <v>Rec</v>
      </c>
      <c r="I3202" s="39" t="s">
        <v>70</v>
      </c>
      <c r="J3202" s="39" t="s">
        <v>41</v>
      </c>
      <c r="K3202" s="39" t="s">
        <v>45</v>
      </c>
      <c r="L3202" s="39">
        <v>1380</v>
      </c>
      <c r="M3202" s="39">
        <v>0</v>
      </c>
      <c r="N3202" s="39" t="s">
        <v>46</v>
      </c>
      <c r="O3202" s="39">
        <v>48.9</v>
      </c>
      <c r="P3202" s="39">
        <v>5.1200000000000002E-2</v>
      </c>
      <c r="Q3202" s="39">
        <v>0</v>
      </c>
      <c r="R3202" s="39">
        <v>48.9</v>
      </c>
      <c r="S3202" s="39">
        <v>5.1200000000000002E-2</v>
      </c>
      <c r="T3202" s="39">
        <v>0</v>
      </c>
      <c r="U3202" s="39">
        <v>0</v>
      </c>
      <c r="V3202" s="39">
        <v>0</v>
      </c>
      <c r="W3202" s="39">
        <v>0</v>
      </c>
      <c r="X3202" s="39">
        <v>0</v>
      </c>
      <c r="Y3202" s="39">
        <v>0</v>
      </c>
      <c r="Z3202" s="39">
        <v>0</v>
      </c>
      <c r="AA3202" s="39" t="s">
        <v>47</v>
      </c>
      <c r="AB3202" s="39" t="s">
        <v>48</v>
      </c>
      <c r="AC3202" s="39">
        <v>2020</v>
      </c>
      <c r="AD32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0.27700000000000002</v>
      </c>
    </row>
    <row r="3203" spans="1:30" hidden="1" x14ac:dyDescent="0.25">
      <c r="A3203" s="39" t="s">
        <v>38</v>
      </c>
      <c r="B3203" s="39" t="s">
        <v>39</v>
      </c>
      <c r="C3203" s="39" t="s">
        <v>40</v>
      </c>
      <c r="D3203" s="40">
        <v>43474.373194444444</v>
      </c>
      <c r="E3203" s="39" t="s">
        <v>83</v>
      </c>
      <c r="F3203" s="39" t="s">
        <v>73</v>
      </c>
      <c r="G3203" s="39" t="s">
        <v>144</v>
      </c>
      <c r="H3203" s="39" t="str">
        <f>IF(raw_impacts[[#This Row],[BldgVint]]="Old","Ex",raw_impacts[[#This Row],[BldgVint]])</f>
        <v>Rec</v>
      </c>
      <c r="I3203" s="39" t="s">
        <v>70</v>
      </c>
      <c r="J3203" s="39" t="s">
        <v>41</v>
      </c>
      <c r="K3203" s="39" t="s">
        <v>45</v>
      </c>
      <c r="L3203" s="39">
        <v>651</v>
      </c>
      <c r="M3203" s="39">
        <v>0</v>
      </c>
      <c r="N3203" s="39" t="s">
        <v>46</v>
      </c>
      <c r="O3203" s="39">
        <v>32.4</v>
      </c>
      <c r="P3203" s="39">
        <v>2.52E-2</v>
      </c>
      <c r="Q3203" s="39">
        <v>0</v>
      </c>
      <c r="R3203" s="39">
        <v>32.4</v>
      </c>
      <c r="S3203" s="39">
        <v>2.52E-2</v>
      </c>
      <c r="T3203" s="39">
        <v>0</v>
      </c>
      <c r="U3203" s="39">
        <v>0</v>
      </c>
      <c r="V3203" s="39">
        <v>0</v>
      </c>
      <c r="W3203" s="39">
        <v>0</v>
      </c>
      <c r="X3203" s="39">
        <v>0</v>
      </c>
      <c r="Y3203" s="39">
        <v>0</v>
      </c>
      <c r="Z3203" s="39">
        <v>0</v>
      </c>
      <c r="AA3203" s="39" t="s">
        <v>47</v>
      </c>
      <c r="AB3203" s="39" t="s">
        <v>48</v>
      </c>
      <c r="AC3203" s="39">
        <v>2020</v>
      </c>
      <c r="AD32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3204" spans="1:30" hidden="1" x14ac:dyDescent="0.25">
      <c r="A3204" s="39" t="s">
        <v>38</v>
      </c>
      <c r="B3204" s="39" t="s">
        <v>39</v>
      </c>
      <c r="C3204" s="39" t="s">
        <v>40</v>
      </c>
      <c r="D3204" s="40">
        <v>43474.373194444444</v>
      </c>
      <c r="E3204" s="39" t="s">
        <v>83</v>
      </c>
      <c r="F3204" s="39" t="s">
        <v>74</v>
      </c>
      <c r="G3204" s="39" t="s">
        <v>144</v>
      </c>
      <c r="H3204" s="39" t="str">
        <f>IF(raw_impacts[[#This Row],[BldgVint]]="Old","Ex",raw_impacts[[#This Row],[BldgVint]])</f>
        <v>Rec</v>
      </c>
      <c r="I3204" s="39" t="s">
        <v>70</v>
      </c>
      <c r="J3204" s="39" t="s">
        <v>41</v>
      </c>
      <c r="K3204" s="39" t="s">
        <v>45</v>
      </c>
      <c r="L3204" s="39">
        <v>116</v>
      </c>
      <c r="M3204" s="39">
        <v>0</v>
      </c>
      <c r="N3204" s="39" t="s">
        <v>46</v>
      </c>
      <c r="O3204" s="39">
        <v>92.1</v>
      </c>
      <c r="P3204" s="39">
        <v>6.4000000000000001E-2</v>
      </c>
      <c r="Q3204" s="39">
        <v>0</v>
      </c>
      <c r="R3204" s="39">
        <v>92.1</v>
      </c>
      <c r="S3204" s="39">
        <v>6.4000000000000001E-2</v>
      </c>
      <c r="T3204" s="39">
        <v>0</v>
      </c>
      <c r="U3204" s="39">
        <v>0</v>
      </c>
      <c r="V3204" s="39">
        <v>0</v>
      </c>
      <c r="W3204" s="39">
        <v>0</v>
      </c>
      <c r="X3204" s="39">
        <v>0</v>
      </c>
      <c r="Y3204" s="39">
        <v>0</v>
      </c>
      <c r="Z3204" s="39">
        <v>0</v>
      </c>
      <c r="AA3204" s="39" t="s">
        <v>47</v>
      </c>
      <c r="AB3204" s="39" t="s">
        <v>48</v>
      </c>
      <c r="AC3204" s="39">
        <v>2020</v>
      </c>
      <c r="AD32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0.11599999999999999</v>
      </c>
    </row>
    <row r="3205" spans="1:30" hidden="1" x14ac:dyDescent="0.25">
      <c r="A3205" s="39" t="s">
        <v>38</v>
      </c>
      <c r="B3205" s="39" t="s">
        <v>39</v>
      </c>
      <c r="C3205" s="39" t="s">
        <v>40</v>
      </c>
      <c r="D3205" s="40">
        <v>43474.373194444444</v>
      </c>
      <c r="E3205" s="39" t="s">
        <v>83</v>
      </c>
      <c r="F3205" s="39" t="s">
        <v>75</v>
      </c>
      <c r="G3205" s="39" t="s">
        <v>144</v>
      </c>
      <c r="H3205" s="39" t="str">
        <f>IF(raw_impacts[[#This Row],[BldgVint]]="Old","Ex",raw_impacts[[#This Row],[BldgVint]])</f>
        <v>Rec</v>
      </c>
      <c r="I3205" s="39" t="s">
        <v>70</v>
      </c>
      <c r="J3205" s="39" t="s">
        <v>41</v>
      </c>
      <c r="K3205" s="39" t="s">
        <v>45</v>
      </c>
      <c r="L3205" s="39">
        <v>231</v>
      </c>
      <c r="M3205" s="39">
        <v>0</v>
      </c>
      <c r="N3205" s="39" t="s">
        <v>46</v>
      </c>
      <c r="O3205" s="39">
        <v>46.8</v>
      </c>
      <c r="P3205" s="39">
        <v>3.8600000000000002E-2</v>
      </c>
      <c r="Q3205" s="39">
        <v>0</v>
      </c>
      <c r="R3205" s="39">
        <v>46.8</v>
      </c>
      <c r="S3205" s="39">
        <v>3.8600000000000002E-2</v>
      </c>
      <c r="T3205" s="39">
        <v>0</v>
      </c>
      <c r="U3205" s="39">
        <v>0</v>
      </c>
      <c r="V3205" s="39">
        <v>0</v>
      </c>
      <c r="W3205" s="39">
        <v>0</v>
      </c>
      <c r="X3205" s="39">
        <v>0</v>
      </c>
      <c r="Y3205" s="39">
        <v>0</v>
      </c>
      <c r="Z3205" s="39">
        <v>0</v>
      </c>
      <c r="AA3205" s="39" t="s">
        <v>47</v>
      </c>
      <c r="AB3205" s="39" t="s">
        <v>48</v>
      </c>
      <c r="AC3205" s="39">
        <v>2020</v>
      </c>
      <c r="AD32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0.307</v>
      </c>
    </row>
    <row r="3206" spans="1:30" hidden="1" x14ac:dyDescent="0.25">
      <c r="A3206" s="39" t="s">
        <v>38</v>
      </c>
      <c r="B3206" s="39" t="s">
        <v>39</v>
      </c>
      <c r="C3206" s="39" t="s">
        <v>40</v>
      </c>
      <c r="D3206" s="40">
        <v>43474.373194444444</v>
      </c>
      <c r="E3206" s="39" t="s">
        <v>83</v>
      </c>
      <c r="F3206" s="39" t="s">
        <v>76</v>
      </c>
      <c r="G3206" s="39" t="s">
        <v>144</v>
      </c>
      <c r="H3206" s="39" t="str">
        <f>IF(raw_impacts[[#This Row],[BldgVint]]="Old","Ex",raw_impacts[[#This Row],[BldgVint]])</f>
        <v>Rec</v>
      </c>
      <c r="I3206" s="39" t="s">
        <v>70</v>
      </c>
      <c r="J3206" s="39" t="s">
        <v>41</v>
      </c>
      <c r="K3206" s="39" t="s">
        <v>45</v>
      </c>
      <c r="L3206" s="39">
        <v>78.400000000000006</v>
      </c>
      <c r="M3206" s="39">
        <v>0</v>
      </c>
      <c r="N3206" s="39" t="s">
        <v>46</v>
      </c>
      <c r="O3206" s="39">
        <v>58.6</v>
      </c>
      <c r="P3206" s="39">
        <v>5.6300000000000003E-2</v>
      </c>
      <c r="Q3206" s="39">
        <v>0</v>
      </c>
      <c r="R3206" s="39">
        <v>58.6</v>
      </c>
      <c r="S3206" s="39">
        <v>5.6300000000000003E-2</v>
      </c>
      <c r="T3206" s="39">
        <v>0</v>
      </c>
      <c r="U3206" s="39">
        <v>0</v>
      </c>
      <c r="V3206" s="39">
        <v>0</v>
      </c>
      <c r="W3206" s="39">
        <v>0</v>
      </c>
      <c r="X3206" s="39">
        <v>0</v>
      </c>
      <c r="Y3206" s="39">
        <v>0</v>
      </c>
      <c r="Z3206" s="39">
        <v>0</v>
      </c>
      <c r="AA3206" s="39" t="s">
        <v>47</v>
      </c>
      <c r="AB3206" s="39" t="s">
        <v>48</v>
      </c>
      <c r="AC3206" s="39">
        <v>2020</v>
      </c>
      <c r="AD32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3207" spans="1:30" hidden="1" x14ac:dyDescent="0.25">
      <c r="A3207" s="39" t="s">
        <v>38</v>
      </c>
      <c r="B3207" s="39" t="s">
        <v>39</v>
      </c>
      <c r="C3207" s="39" t="s">
        <v>40</v>
      </c>
      <c r="D3207" s="40">
        <v>43474.373194444444</v>
      </c>
      <c r="E3207" s="39" t="s">
        <v>83</v>
      </c>
      <c r="F3207" s="39" t="s">
        <v>77</v>
      </c>
      <c r="G3207" s="39" t="s">
        <v>144</v>
      </c>
      <c r="H3207" s="39" t="str">
        <f>IF(raw_impacts[[#This Row],[BldgVint]]="Old","Ex",raw_impacts[[#This Row],[BldgVint]])</f>
        <v>Rec</v>
      </c>
      <c r="I3207" s="39" t="s">
        <v>70</v>
      </c>
      <c r="J3207" s="39" t="s">
        <v>41</v>
      </c>
      <c r="K3207" s="39" t="s">
        <v>45</v>
      </c>
      <c r="L3207" s="39">
        <v>299</v>
      </c>
      <c r="M3207" s="39">
        <v>0</v>
      </c>
      <c r="N3207" s="39" t="s">
        <v>46</v>
      </c>
      <c r="O3207" s="39">
        <v>47.1</v>
      </c>
      <c r="P3207" s="39">
        <v>3.3700000000000001E-2</v>
      </c>
      <c r="Q3207" s="39">
        <v>0</v>
      </c>
      <c r="R3207" s="39">
        <v>47.1</v>
      </c>
      <c r="S3207" s="39">
        <v>3.3700000000000001E-2</v>
      </c>
      <c r="T3207" s="39">
        <v>0</v>
      </c>
      <c r="U3207" s="39">
        <v>0</v>
      </c>
      <c r="V3207" s="39">
        <v>0</v>
      </c>
      <c r="W3207" s="39">
        <v>0</v>
      </c>
      <c r="X3207" s="39">
        <v>0</v>
      </c>
      <c r="Y3207" s="39">
        <v>0</v>
      </c>
      <c r="Z3207" s="39">
        <v>0</v>
      </c>
      <c r="AA3207" s="39" t="s">
        <v>47</v>
      </c>
      <c r="AB3207" s="39" t="s">
        <v>48</v>
      </c>
      <c r="AC3207" s="39">
        <v>2020</v>
      </c>
      <c r="AD32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0.17199999999999999</v>
      </c>
    </row>
    <row r="3208" spans="1:30" hidden="1" x14ac:dyDescent="0.25">
      <c r="A3208" s="39" t="s">
        <v>38</v>
      </c>
      <c r="B3208" s="39" t="s">
        <v>39</v>
      </c>
      <c r="C3208" s="39" t="s">
        <v>40</v>
      </c>
      <c r="D3208" s="40">
        <v>43474.373194444444</v>
      </c>
      <c r="E3208" s="39" t="s">
        <v>83</v>
      </c>
      <c r="F3208" s="39" t="s">
        <v>78</v>
      </c>
      <c r="G3208" s="39" t="s">
        <v>144</v>
      </c>
      <c r="H3208" s="39" t="str">
        <f>IF(raw_impacts[[#This Row],[BldgVint]]="Old","Ex",raw_impacts[[#This Row],[BldgVint]])</f>
        <v>Rec</v>
      </c>
      <c r="I3208" s="39" t="s">
        <v>70</v>
      </c>
      <c r="J3208" s="39" t="s">
        <v>41</v>
      </c>
      <c r="K3208" s="39" t="s">
        <v>45</v>
      </c>
      <c r="L3208" s="39">
        <v>17.100000000000001</v>
      </c>
      <c r="M3208" s="39">
        <v>0</v>
      </c>
      <c r="N3208" s="39" t="s">
        <v>46</v>
      </c>
      <c r="O3208" s="39">
        <v>53</v>
      </c>
      <c r="P3208" s="39">
        <v>3.6799999999999999E-2</v>
      </c>
      <c r="Q3208" s="39">
        <v>0</v>
      </c>
      <c r="R3208" s="39">
        <v>53</v>
      </c>
      <c r="S3208" s="39">
        <v>3.6799999999999999E-2</v>
      </c>
      <c r="T3208" s="39">
        <v>0</v>
      </c>
      <c r="U3208" s="39">
        <v>0</v>
      </c>
      <c r="V3208" s="39">
        <v>0</v>
      </c>
      <c r="W3208" s="39">
        <v>0</v>
      </c>
      <c r="X3208" s="39">
        <v>0</v>
      </c>
      <c r="Y3208" s="39">
        <v>0</v>
      </c>
      <c r="Z3208" s="39">
        <v>0</v>
      </c>
      <c r="AA3208" s="39" t="s">
        <v>47</v>
      </c>
      <c r="AB3208" s="39" t="s">
        <v>48</v>
      </c>
      <c r="AC3208" s="39">
        <v>2020</v>
      </c>
      <c r="AD32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3209" spans="1:30" hidden="1" x14ac:dyDescent="0.25">
      <c r="A3209" s="39" t="s">
        <v>38</v>
      </c>
      <c r="B3209" s="39" t="s">
        <v>39</v>
      </c>
      <c r="C3209" s="39" t="s">
        <v>40</v>
      </c>
      <c r="D3209" s="40">
        <v>43474.373194444444</v>
      </c>
      <c r="E3209" s="39" t="s">
        <v>83</v>
      </c>
      <c r="F3209" s="39" t="s">
        <v>79</v>
      </c>
      <c r="G3209" s="39" t="s">
        <v>144</v>
      </c>
      <c r="H3209" s="39" t="str">
        <f>IF(raw_impacts[[#This Row],[BldgVint]]="Old","Ex",raw_impacts[[#This Row],[BldgVint]])</f>
        <v>Rec</v>
      </c>
      <c r="I3209" s="39" t="s">
        <v>70</v>
      </c>
      <c r="J3209" s="39" t="s">
        <v>41</v>
      </c>
      <c r="K3209" s="39" t="s">
        <v>45</v>
      </c>
      <c r="L3209" s="39">
        <v>184</v>
      </c>
      <c r="M3209" s="39">
        <v>0</v>
      </c>
      <c r="N3209" s="39" t="s">
        <v>46</v>
      </c>
      <c r="O3209" s="39">
        <v>55.5</v>
      </c>
      <c r="P3209" s="39">
        <v>5.2299999999999999E-2</v>
      </c>
      <c r="Q3209" s="39">
        <v>0</v>
      </c>
      <c r="R3209" s="39">
        <v>55.5</v>
      </c>
      <c r="S3209" s="39">
        <v>5.2299999999999999E-2</v>
      </c>
      <c r="T3209" s="39">
        <v>0</v>
      </c>
      <c r="U3209" s="39">
        <v>0</v>
      </c>
      <c r="V3209" s="39">
        <v>0</v>
      </c>
      <c r="W3209" s="39">
        <v>0</v>
      </c>
      <c r="X3209" s="39">
        <v>0</v>
      </c>
      <c r="Y3209" s="39">
        <v>0</v>
      </c>
      <c r="Z3209" s="39">
        <v>0</v>
      </c>
      <c r="AA3209" s="39" t="s">
        <v>47</v>
      </c>
      <c r="AB3209" s="39" t="s">
        <v>48</v>
      </c>
      <c r="AC3209" s="39">
        <v>2020</v>
      </c>
      <c r="AD32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9.2999999999999999E-2</v>
      </c>
    </row>
    <row r="3210" spans="1:30" hidden="1" x14ac:dyDescent="0.25">
      <c r="A3210" s="39" t="s">
        <v>86</v>
      </c>
      <c r="B3210" s="39" t="s">
        <v>39</v>
      </c>
      <c r="C3210" s="39" t="s">
        <v>40</v>
      </c>
      <c r="D3210" s="40">
        <v>43474.373194444444</v>
      </c>
      <c r="E3210" s="39" t="s">
        <v>83</v>
      </c>
      <c r="F3210" s="39" t="s">
        <v>42</v>
      </c>
      <c r="G3210" s="39" t="s">
        <v>144</v>
      </c>
      <c r="H3210" s="39" t="str">
        <f>IF(raw_impacts[[#This Row],[BldgVint]]="Old","Ex",raw_impacts[[#This Row],[BldgVint]])</f>
        <v>Rec</v>
      </c>
      <c r="I3210" s="39" t="s">
        <v>59</v>
      </c>
      <c r="J3210" s="39" t="s">
        <v>41</v>
      </c>
      <c r="K3210" s="39" t="s">
        <v>45</v>
      </c>
      <c r="L3210" s="39">
        <v>374</v>
      </c>
      <c r="M3210" s="39">
        <v>0</v>
      </c>
      <c r="N3210" s="39" t="s">
        <v>46</v>
      </c>
      <c r="O3210" s="39">
        <v>90</v>
      </c>
      <c r="P3210" s="39">
        <v>7.6100000000000001E-2</v>
      </c>
      <c r="Q3210" s="39">
        <v>0</v>
      </c>
      <c r="R3210" s="39">
        <v>90</v>
      </c>
      <c r="S3210" s="39">
        <v>7.6100000000000001E-2</v>
      </c>
      <c r="T3210" s="39">
        <v>0</v>
      </c>
      <c r="U3210" s="39">
        <v>0</v>
      </c>
      <c r="V3210" s="39">
        <v>0</v>
      </c>
      <c r="W3210" s="39">
        <v>0</v>
      </c>
      <c r="X3210" s="39">
        <v>0</v>
      </c>
      <c r="Y3210" s="39">
        <v>0</v>
      </c>
      <c r="Z3210" s="39">
        <v>0</v>
      </c>
      <c r="AA3210" s="39" t="s">
        <v>47</v>
      </c>
      <c r="AB3210" s="39" t="s">
        <v>48</v>
      </c>
      <c r="AC3210" s="39">
        <v>2020</v>
      </c>
      <c r="AD32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211" spans="1:30" hidden="1" x14ac:dyDescent="0.25">
      <c r="A3211" s="39" t="s">
        <v>86</v>
      </c>
      <c r="B3211" s="39" t="s">
        <v>39</v>
      </c>
      <c r="C3211" s="39" t="s">
        <v>40</v>
      </c>
      <c r="D3211" s="40">
        <v>43474.373194444444</v>
      </c>
      <c r="E3211" s="39" t="s">
        <v>83</v>
      </c>
      <c r="F3211" s="39" t="s">
        <v>71</v>
      </c>
      <c r="G3211" s="39" t="s">
        <v>144</v>
      </c>
      <c r="H3211" s="39" t="str">
        <f>IF(raw_impacts[[#This Row],[BldgVint]]="Old","Ex",raw_impacts[[#This Row],[BldgVint]])</f>
        <v>Rec</v>
      </c>
      <c r="I3211" s="39" t="s">
        <v>59</v>
      </c>
      <c r="J3211" s="39" t="s">
        <v>41</v>
      </c>
      <c r="K3211" s="39" t="s">
        <v>45</v>
      </c>
      <c r="L3211" s="39">
        <v>188</v>
      </c>
      <c r="M3211" s="39">
        <v>0</v>
      </c>
      <c r="N3211" s="39" t="s">
        <v>46</v>
      </c>
      <c r="O3211" s="39">
        <v>64.3</v>
      </c>
      <c r="P3211" s="39">
        <v>4.24E-2</v>
      </c>
      <c r="Q3211" s="39">
        <v>0</v>
      </c>
      <c r="R3211" s="39">
        <v>64.3</v>
      </c>
      <c r="S3211" s="39">
        <v>4.24E-2</v>
      </c>
      <c r="T3211" s="39">
        <v>0</v>
      </c>
      <c r="U3211" s="39">
        <v>0</v>
      </c>
      <c r="V3211" s="39">
        <v>0</v>
      </c>
      <c r="W3211" s="39">
        <v>0</v>
      </c>
      <c r="X3211" s="39">
        <v>0</v>
      </c>
      <c r="Y3211" s="39">
        <v>0</v>
      </c>
      <c r="Z3211" s="39">
        <v>0</v>
      </c>
      <c r="AA3211" s="39" t="s">
        <v>47</v>
      </c>
      <c r="AB3211" s="39" t="s">
        <v>48</v>
      </c>
      <c r="AC3211" s="39">
        <v>2020</v>
      </c>
      <c r="AD32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212" spans="1:30" hidden="1" x14ac:dyDescent="0.25">
      <c r="A3212" s="39" t="s">
        <v>86</v>
      </c>
      <c r="B3212" s="39" t="s">
        <v>39</v>
      </c>
      <c r="C3212" s="39" t="s">
        <v>40</v>
      </c>
      <c r="D3212" s="40">
        <v>43474.373194444444</v>
      </c>
      <c r="E3212" s="39" t="s">
        <v>83</v>
      </c>
      <c r="F3212" s="39" t="s">
        <v>72</v>
      </c>
      <c r="G3212" s="39" t="s">
        <v>144</v>
      </c>
      <c r="H3212" s="39" t="str">
        <f>IF(raw_impacts[[#This Row],[BldgVint]]="Old","Ex",raw_impacts[[#This Row],[BldgVint]])</f>
        <v>Rec</v>
      </c>
      <c r="I3212" s="39" t="s">
        <v>59</v>
      </c>
      <c r="J3212" s="39" t="s">
        <v>41</v>
      </c>
      <c r="K3212" s="39" t="s">
        <v>45</v>
      </c>
      <c r="L3212" s="39">
        <v>1340</v>
      </c>
      <c r="M3212" s="39">
        <v>0</v>
      </c>
      <c r="N3212" s="39" t="s">
        <v>46</v>
      </c>
      <c r="O3212" s="39">
        <v>73.2</v>
      </c>
      <c r="P3212" s="39">
        <v>6.4000000000000001E-2</v>
      </c>
      <c r="Q3212" s="39">
        <v>0</v>
      </c>
      <c r="R3212" s="39">
        <v>73.2</v>
      </c>
      <c r="S3212" s="39">
        <v>6.4000000000000001E-2</v>
      </c>
      <c r="T3212" s="39">
        <v>0</v>
      </c>
      <c r="U3212" s="39">
        <v>0</v>
      </c>
      <c r="V3212" s="39">
        <v>0</v>
      </c>
      <c r="W3212" s="39">
        <v>0</v>
      </c>
      <c r="X3212" s="39">
        <v>0</v>
      </c>
      <c r="Y3212" s="39">
        <v>0</v>
      </c>
      <c r="Z3212" s="39">
        <v>0</v>
      </c>
      <c r="AA3212" s="39" t="s">
        <v>47</v>
      </c>
      <c r="AB3212" s="39" t="s">
        <v>48</v>
      </c>
      <c r="AC3212" s="39">
        <v>2020</v>
      </c>
      <c r="AD32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213" spans="1:30" hidden="1" x14ac:dyDescent="0.25">
      <c r="A3213" s="39" t="s">
        <v>86</v>
      </c>
      <c r="B3213" s="39" t="s">
        <v>39</v>
      </c>
      <c r="C3213" s="39" t="s">
        <v>40</v>
      </c>
      <c r="D3213" s="40">
        <v>43474.373194444444</v>
      </c>
      <c r="E3213" s="39" t="s">
        <v>83</v>
      </c>
      <c r="F3213" s="39" t="s">
        <v>73</v>
      </c>
      <c r="G3213" s="39" t="s">
        <v>144</v>
      </c>
      <c r="H3213" s="39" t="str">
        <f>IF(raw_impacts[[#This Row],[BldgVint]]="Old","Ex",raw_impacts[[#This Row],[BldgVint]])</f>
        <v>Rec</v>
      </c>
      <c r="I3213" s="39" t="s">
        <v>59</v>
      </c>
      <c r="J3213" s="39" t="s">
        <v>41</v>
      </c>
      <c r="K3213" s="39" t="s">
        <v>45</v>
      </c>
      <c r="L3213" s="39">
        <v>646</v>
      </c>
      <c r="M3213" s="39">
        <v>0</v>
      </c>
      <c r="N3213" s="39" t="s">
        <v>46</v>
      </c>
      <c r="O3213" s="39">
        <v>39.299999999999997</v>
      </c>
      <c r="P3213" s="39">
        <v>2.7099999999999999E-2</v>
      </c>
      <c r="Q3213" s="39">
        <v>0</v>
      </c>
      <c r="R3213" s="39">
        <v>39.299999999999997</v>
      </c>
      <c r="S3213" s="39">
        <v>2.7099999999999999E-2</v>
      </c>
      <c r="T3213" s="39">
        <v>0</v>
      </c>
      <c r="U3213" s="39">
        <v>0</v>
      </c>
      <c r="V3213" s="39">
        <v>0</v>
      </c>
      <c r="W3213" s="39">
        <v>0</v>
      </c>
      <c r="X3213" s="39">
        <v>0</v>
      </c>
      <c r="Y3213" s="39">
        <v>0</v>
      </c>
      <c r="Z3213" s="39">
        <v>0</v>
      </c>
      <c r="AA3213" s="39" t="s">
        <v>47</v>
      </c>
      <c r="AB3213" s="39" t="s">
        <v>48</v>
      </c>
      <c r="AC3213" s="39">
        <v>2020</v>
      </c>
      <c r="AD32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3214" spans="1:30" hidden="1" x14ac:dyDescent="0.25">
      <c r="A3214" s="39" t="s">
        <v>86</v>
      </c>
      <c r="B3214" s="39" t="s">
        <v>39</v>
      </c>
      <c r="C3214" s="39" t="s">
        <v>40</v>
      </c>
      <c r="D3214" s="40">
        <v>43474.373194444444</v>
      </c>
      <c r="E3214" s="39" t="s">
        <v>83</v>
      </c>
      <c r="F3214" s="39" t="s">
        <v>74</v>
      </c>
      <c r="G3214" s="39" t="s">
        <v>144</v>
      </c>
      <c r="H3214" s="39" t="str">
        <f>IF(raw_impacts[[#This Row],[BldgVint]]="Old","Ex",raw_impacts[[#This Row],[BldgVint]])</f>
        <v>Rec</v>
      </c>
      <c r="I3214" s="39" t="s">
        <v>59</v>
      </c>
      <c r="J3214" s="39" t="s">
        <v>41</v>
      </c>
      <c r="K3214" s="39" t="s">
        <v>45</v>
      </c>
      <c r="L3214" s="39">
        <v>102</v>
      </c>
      <c r="M3214" s="39">
        <v>0</v>
      </c>
      <c r="N3214" s="39" t="s">
        <v>46</v>
      </c>
      <c r="O3214" s="39">
        <v>143</v>
      </c>
      <c r="P3214" s="39">
        <v>6.3399999999999998E-2</v>
      </c>
      <c r="Q3214" s="39">
        <v>0</v>
      </c>
      <c r="R3214" s="39">
        <v>143</v>
      </c>
      <c r="S3214" s="39">
        <v>6.3399999999999998E-2</v>
      </c>
      <c r="T3214" s="39">
        <v>0</v>
      </c>
      <c r="U3214" s="39">
        <v>0</v>
      </c>
      <c r="V3214" s="39">
        <v>0</v>
      </c>
      <c r="W3214" s="39">
        <v>0</v>
      </c>
      <c r="X3214" s="39">
        <v>0</v>
      </c>
      <c r="Y3214" s="39">
        <v>0</v>
      </c>
      <c r="Z3214" s="39">
        <v>0</v>
      </c>
      <c r="AA3214" s="39" t="s">
        <v>47</v>
      </c>
      <c r="AB3214" s="39" t="s">
        <v>48</v>
      </c>
      <c r="AC3214" s="39">
        <v>2020</v>
      </c>
      <c r="AD32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3215" spans="1:30" hidden="1" x14ac:dyDescent="0.25">
      <c r="A3215" s="39" t="s">
        <v>86</v>
      </c>
      <c r="B3215" s="39" t="s">
        <v>39</v>
      </c>
      <c r="C3215" s="39" t="s">
        <v>40</v>
      </c>
      <c r="D3215" s="40">
        <v>43474.373194444444</v>
      </c>
      <c r="E3215" s="39" t="s">
        <v>83</v>
      </c>
      <c r="F3215" s="39" t="s">
        <v>75</v>
      </c>
      <c r="G3215" s="39" t="s">
        <v>144</v>
      </c>
      <c r="H3215" s="39" t="str">
        <f>IF(raw_impacts[[#This Row],[BldgVint]]="Old","Ex",raw_impacts[[#This Row],[BldgVint]])</f>
        <v>Rec</v>
      </c>
      <c r="I3215" s="39" t="s">
        <v>59</v>
      </c>
      <c r="J3215" s="39" t="s">
        <v>41</v>
      </c>
      <c r="K3215" s="39" t="s">
        <v>45</v>
      </c>
      <c r="L3215" s="39">
        <v>222</v>
      </c>
      <c r="M3215" s="39">
        <v>0</v>
      </c>
      <c r="N3215" s="39" t="s">
        <v>46</v>
      </c>
      <c r="O3215" s="39">
        <v>91.4</v>
      </c>
      <c r="P3215" s="39">
        <v>4.5400000000000003E-2</v>
      </c>
      <c r="Q3215" s="39">
        <v>0</v>
      </c>
      <c r="R3215" s="39">
        <v>91.4</v>
      </c>
      <c r="S3215" s="39">
        <v>4.5400000000000003E-2</v>
      </c>
      <c r="T3215" s="39">
        <v>0</v>
      </c>
      <c r="U3215" s="39">
        <v>0</v>
      </c>
      <c r="V3215" s="39">
        <v>0</v>
      </c>
      <c r="W3215" s="39">
        <v>0</v>
      </c>
      <c r="X3215" s="39">
        <v>0</v>
      </c>
      <c r="Y3215" s="39">
        <v>0</v>
      </c>
      <c r="Z3215" s="39">
        <v>0</v>
      </c>
      <c r="AA3215" s="39" t="s">
        <v>47</v>
      </c>
      <c r="AB3215" s="39" t="s">
        <v>48</v>
      </c>
      <c r="AC3215" s="39">
        <v>2020</v>
      </c>
      <c r="AD32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3216" spans="1:30" hidden="1" x14ac:dyDescent="0.25">
      <c r="A3216" s="39" t="s">
        <v>86</v>
      </c>
      <c r="B3216" s="39" t="s">
        <v>39</v>
      </c>
      <c r="C3216" s="39" t="s">
        <v>40</v>
      </c>
      <c r="D3216" s="40">
        <v>43474.373194444444</v>
      </c>
      <c r="E3216" s="39" t="s">
        <v>83</v>
      </c>
      <c r="F3216" s="39" t="s">
        <v>76</v>
      </c>
      <c r="G3216" s="39" t="s">
        <v>144</v>
      </c>
      <c r="H3216" s="39" t="str">
        <f>IF(raw_impacts[[#This Row],[BldgVint]]="Old","Ex",raw_impacts[[#This Row],[BldgVint]])</f>
        <v>Rec</v>
      </c>
      <c r="I3216" s="39" t="s">
        <v>59</v>
      </c>
      <c r="J3216" s="39" t="s">
        <v>41</v>
      </c>
      <c r="K3216" s="39" t="s">
        <v>45</v>
      </c>
      <c r="L3216" s="39">
        <v>77.2</v>
      </c>
      <c r="M3216" s="39">
        <v>0</v>
      </c>
      <c r="N3216" s="39" t="s">
        <v>46</v>
      </c>
      <c r="O3216" s="39">
        <v>60.9</v>
      </c>
      <c r="P3216" s="39">
        <v>4.9700000000000001E-2</v>
      </c>
      <c r="Q3216" s="39">
        <v>0</v>
      </c>
      <c r="R3216" s="39">
        <v>60.9</v>
      </c>
      <c r="S3216" s="39">
        <v>4.9700000000000001E-2</v>
      </c>
      <c r="T3216" s="39">
        <v>0</v>
      </c>
      <c r="U3216" s="39">
        <v>0</v>
      </c>
      <c r="V3216" s="39">
        <v>0</v>
      </c>
      <c r="W3216" s="39">
        <v>0</v>
      </c>
      <c r="X3216" s="39">
        <v>0</v>
      </c>
      <c r="Y3216" s="39">
        <v>0</v>
      </c>
      <c r="Z3216" s="39">
        <v>0</v>
      </c>
      <c r="AA3216" s="39" t="s">
        <v>47</v>
      </c>
      <c r="AB3216" s="39" t="s">
        <v>48</v>
      </c>
      <c r="AC3216" s="39">
        <v>2020</v>
      </c>
      <c r="AD32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3217" spans="1:30" hidden="1" x14ac:dyDescent="0.25">
      <c r="A3217" s="39" t="s">
        <v>86</v>
      </c>
      <c r="B3217" s="39" t="s">
        <v>39</v>
      </c>
      <c r="C3217" s="39" t="s">
        <v>40</v>
      </c>
      <c r="D3217" s="40">
        <v>43474.373194444444</v>
      </c>
      <c r="E3217" s="39" t="s">
        <v>83</v>
      </c>
      <c r="F3217" s="39" t="s">
        <v>77</v>
      </c>
      <c r="G3217" s="39" t="s">
        <v>144</v>
      </c>
      <c r="H3217" s="39" t="str">
        <f>IF(raw_impacts[[#This Row],[BldgVint]]="Old","Ex",raw_impacts[[#This Row],[BldgVint]])</f>
        <v>Rec</v>
      </c>
      <c r="I3217" s="39" t="s">
        <v>59</v>
      </c>
      <c r="J3217" s="39" t="s">
        <v>41</v>
      </c>
      <c r="K3217" s="39" t="s">
        <v>45</v>
      </c>
      <c r="L3217" s="39">
        <v>286</v>
      </c>
      <c r="M3217" s="39">
        <v>0</v>
      </c>
      <c r="N3217" s="39" t="s">
        <v>46</v>
      </c>
      <c r="O3217" s="39">
        <v>84.8</v>
      </c>
      <c r="P3217" s="39">
        <v>3.3500000000000002E-2</v>
      </c>
      <c r="Q3217" s="39">
        <v>0</v>
      </c>
      <c r="R3217" s="39">
        <v>84.8</v>
      </c>
      <c r="S3217" s="39">
        <v>3.3500000000000002E-2</v>
      </c>
      <c r="T3217" s="39">
        <v>0</v>
      </c>
      <c r="U3217" s="39">
        <v>0</v>
      </c>
      <c r="V3217" s="39">
        <v>0</v>
      </c>
      <c r="W3217" s="39">
        <v>0</v>
      </c>
      <c r="X3217" s="39">
        <v>0</v>
      </c>
      <c r="Y3217" s="39">
        <v>0</v>
      </c>
      <c r="Z3217" s="39">
        <v>0</v>
      </c>
      <c r="AA3217" s="39" t="s">
        <v>47</v>
      </c>
      <c r="AB3217" s="39" t="s">
        <v>48</v>
      </c>
      <c r="AC3217" s="39">
        <v>2020</v>
      </c>
      <c r="AD32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2.1000000000000001E-2</v>
      </c>
    </row>
    <row r="3218" spans="1:30" hidden="1" x14ac:dyDescent="0.25">
      <c r="A3218" s="39" t="s">
        <v>86</v>
      </c>
      <c r="B3218" s="39" t="s">
        <v>39</v>
      </c>
      <c r="C3218" s="39" t="s">
        <v>40</v>
      </c>
      <c r="D3218" s="40">
        <v>43474.373194444444</v>
      </c>
      <c r="E3218" s="39" t="s">
        <v>83</v>
      </c>
      <c r="F3218" s="39" t="s">
        <v>78</v>
      </c>
      <c r="G3218" s="39" t="s">
        <v>144</v>
      </c>
      <c r="H3218" s="39" t="str">
        <f>IF(raw_impacts[[#This Row],[BldgVint]]="Old","Ex",raw_impacts[[#This Row],[BldgVint]])</f>
        <v>Rec</v>
      </c>
      <c r="I3218" s="39" t="s">
        <v>59</v>
      </c>
      <c r="J3218" s="39" t="s">
        <v>41</v>
      </c>
      <c r="K3218" s="39" t="s">
        <v>45</v>
      </c>
      <c r="L3218" s="39">
        <v>15.7</v>
      </c>
      <c r="M3218" s="39">
        <v>0</v>
      </c>
      <c r="N3218" s="39" t="s">
        <v>46</v>
      </c>
      <c r="O3218" s="39">
        <v>97.5</v>
      </c>
      <c r="P3218" s="39">
        <v>3.5499999999999997E-2</v>
      </c>
      <c r="Q3218" s="39">
        <v>0</v>
      </c>
      <c r="R3218" s="39">
        <v>97.5</v>
      </c>
      <c r="S3218" s="39">
        <v>3.5499999999999997E-2</v>
      </c>
      <c r="T3218" s="39">
        <v>0</v>
      </c>
      <c r="U3218" s="39">
        <v>0</v>
      </c>
      <c r="V3218" s="39">
        <v>0</v>
      </c>
      <c r="W3218" s="39">
        <v>0</v>
      </c>
      <c r="X3218" s="39">
        <v>0</v>
      </c>
      <c r="Y3218" s="39">
        <v>0</v>
      </c>
      <c r="Z3218" s="39">
        <v>0</v>
      </c>
      <c r="AA3218" s="39" t="s">
        <v>47</v>
      </c>
      <c r="AB3218" s="39" t="s">
        <v>48</v>
      </c>
      <c r="AC3218" s="39">
        <v>2020</v>
      </c>
      <c r="AD32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1.2E-2</v>
      </c>
    </row>
    <row r="3219" spans="1:30" hidden="1" x14ac:dyDescent="0.25">
      <c r="A3219" s="39" t="s">
        <v>86</v>
      </c>
      <c r="B3219" s="39" t="s">
        <v>39</v>
      </c>
      <c r="C3219" s="39" t="s">
        <v>40</v>
      </c>
      <c r="D3219" s="40">
        <v>43474.373194444444</v>
      </c>
      <c r="E3219" s="39" t="s">
        <v>83</v>
      </c>
      <c r="F3219" s="39" t="s">
        <v>79</v>
      </c>
      <c r="G3219" s="39" t="s">
        <v>144</v>
      </c>
      <c r="H3219" s="39" t="str">
        <f>IF(raw_impacts[[#This Row],[BldgVint]]="Old","Ex",raw_impacts[[#This Row],[BldgVint]])</f>
        <v>Rec</v>
      </c>
      <c r="I3219" s="39" t="s">
        <v>59</v>
      </c>
      <c r="J3219" s="39" t="s">
        <v>41</v>
      </c>
      <c r="K3219" s="39" t="s">
        <v>45</v>
      </c>
      <c r="L3219" s="39">
        <v>172</v>
      </c>
      <c r="M3219" s="39">
        <v>0</v>
      </c>
      <c r="N3219" s="39" t="s">
        <v>46</v>
      </c>
      <c r="O3219" s="39">
        <v>89.8</v>
      </c>
      <c r="P3219" s="39">
        <v>5.7799999999999997E-2</v>
      </c>
      <c r="Q3219" s="39">
        <v>0</v>
      </c>
      <c r="R3219" s="39">
        <v>89.8</v>
      </c>
      <c r="S3219" s="39">
        <v>5.7799999999999997E-2</v>
      </c>
      <c r="T3219" s="39">
        <v>0</v>
      </c>
      <c r="U3219" s="39">
        <v>0</v>
      </c>
      <c r="V3219" s="39">
        <v>0</v>
      </c>
      <c r="W3219" s="39">
        <v>0</v>
      </c>
      <c r="X3219" s="39">
        <v>0</v>
      </c>
      <c r="Y3219" s="39">
        <v>0</v>
      </c>
      <c r="Z3219" s="39">
        <v>0</v>
      </c>
      <c r="AA3219" s="39" t="s">
        <v>47</v>
      </c>
      <c r="AB3219" s="39" t="s">
        <v>48</v>
      </c>
      <c r="AC3219" s="39">
        <v>2020</v>
      </c>
      <c r="AD32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2.8999999999999998E-2</v>
      </c>
    </row>
    <row r="3220" spans="1:30" hidden="1" x14ac:dyDescent="0.25">
      <c r="A3220" s="39" t="s">
        <v>86</v>
      </c>
      <c r="B3220" s="39" t="s">
        <v>39</v>
      </c>
      <c r="C3220" s="39" t="s">
        <v>40</v>
      </c>
      <c r="D3220" s="40">
        <v>43474.373194444444</v>
      </c>
      <c r="E3220" s="39" t="s">
        <v>83</v>
      </c>
      <c r="F3220" s="39" t="s">
        <v>42</v>
      </c>
      <c r="G3220" s="39" t="s">
        <v>144</v>
      </c>
      <c r="H3220" s="39" t="str">
        <f>IF(raw_impacts[[#This Row],[BldgVint]]="Old","Ex",raw_impacts[[#This Row],[BldgVint]])</f>
        <v>Rec</v>
      </c>
      <c r="I3220" s="39" t="s">
        <v>60</v>
      </c>
      <c r="J3220" s="39" t="s">
        <v>41</v>
      </c>
      <c r="K3220" s="39" t="s">
        <v>45</v>
      </c>
      <c r="L3220" s="39">
        <v>608</v>
      </c>
      <c r="M3220" s="39">
        <v>0</v>
      </c>
      <c r="N3220" s="39" t="s">
        <v>46</v>
      </c>
      <c r="O3220" s="39">
        <v>137</v>
      </c>
      <c r="P3220" s="39">
        <v>0.111</v>
      </c>
      <c r="Q3220" s="39">
        <v>0</v>
      </c>
      <c r="R3220" s="39">
        <v>137</v>
      </c>
      <c r="S3220" s="39">
        <v>0.111</v>
      </c>
      <c r="T3220" s="39">
        <v>0</v>
      </c>
      <c r="U3220" s="39">
        <v>0</v>
      </c>
      <c r="V3220" s="39">
        <v>0</v>
      </c>
      <c r="W3220" s="39">
        <v>0</v>
      </c>
      <c r="X3220" s="39">
        <v>0</v>
      </c>
      <c r="Y3220" s="39">
        <v>0</v>
      </c>
      <c r="Z3220" s="39">
        <v>0</v>
      </c>
      <c r="AA3220" s="39" t="s">
        <v>47</v>
      </c>
      <c r="AB3220" s="39" t="s">
        <v>48</v>
      </c>
      <c r="AC3220" s="39">
        <v>2020</v>
      </c>
      <c r="AD32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221" spans="1:30" hidden="1" x14ac:dyDescent="0.25">
      <c r="A3221" s="39" t="s">
        <v>86</v>
      </c>
      <c r="B3221" s="39" t="s">
        <v>39</v>
      </c>
      <c r="C3221" s="39" t="s">
        <v>40</v>
      </c>
      <c r="D3221" s="40">
        <v>43474.373194444444</v>
      </c>
      <c r="E3221" s="39" t="s">
        <v>83</v>
      </c>
      <c r="F3221" s="39" t="s">
        <v>71</v>
      </c>
      <c r="G3221" s="39" t="s">
        <v>144</v>
      </c>
      <c r="H3221" s="39" t="str">
        <f>IF(raw_impacts[[#This Row],[BldgVint]]="Old","Ex",raw_impacts[[#This Row],[BldgVint]])</f>
        <v>Rec</v>
      </c>
      <c r="I3221" s="39" t="s">
        <v>60</v>
      </c>
      <c r="J3221" s="39" t="s">
        <v>41</v>
      </c>
      <c r="K3221" s="39" t="s">
        <v>45</v>
      </c>
      <c r="L3221" s="39">
        <v>329</v>
      </c>
      <c r="M3221" s="39">
        <v>0</v>
      </c>
      <c r="N3221" s="39" t="s">
        <v>46</v>
      </c>
      <c r="O3221" s="39">
        <v>86.1</v>
      </c>
      <c r="P3221" s="39">
        <v>5.5800000000000002E-2</v>
      </c>
      <c r="Q3221" s="39">
        <v>0</v>
      </c>
      <c r="R3221" s="39">
        <v>86.1</v>
      </c>
      <c r="S3221" s="39">
        <v>5.5800000000000002E-2</v>
      </c>
      <c r="T3221" s="39">
        <v>0</v>
      </c>
      <c r="U3221" s="39">
        <v>0</v>
      </c>
      <c r="V3221" s="39">
        <v>0</v>
      </c>
      <c r="W3221" s="39">
        <v>0</v>
      </c>
      <c r="X3221" s="39">
        <v>0</v>
      </c>
      <c r="Y3221" s="39">
        <v>0</v>
      </c>
      <c r="Z3221" s="39">
        <v>0</v>
      </c>
      <c r="AA3221" s="39" t="s">
        <v>47</v>
      </c>
      <c r="AB3221" s="39" t="s">
        <v>48</v>
      </c>
      <c r="AC3221" s="39">
        <v>2020</v>
      </c>
      <c r="AD32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0.20399999999999999</v>
      </c>
    </row>
    <row r="3222" spans="1:30" hidden="1" x14ac:dyDescent="0.25">
      <c r="A3222" s="39" t="s">
        <v>86</v>
      </c>
      <c r="B3222" s="39" t="s">
        <v>39</v>
      </c>
      <c r="C3222" s="39" t="s">
        <v>40</v>
      </c>
      <c r="D3222" s="40">
        <v>43474.373194444444</v>
      </c>
      <c r="E3222" s="39" t="s">
        <v>83</v>
      </c>
      <c r="F3222" s="39" t="s">
        <v>72</v>
      </c>
      <c r="G3222" s="39" t="s">
        <v>144</v>
      </c>
      <c r="H3222" s="39" t="str">
        <f>IF(raw_impacts[[#This Row],[BldgVint]]="Old","Ex",raw_impacts[[#This Row],[BldgVint]])</f>
        <v>Rec</v>
      </c>
      <c r="I3222" s="39" t="s">
        <v>60</v>
      </c>
      <c r="J3222" s="39" t="s">
        <v>41</v>
      </c>
      <c r="K3222" s="39" t="s">
        <v>45</v>
      </c>
      <c r="L3222" s="39">
        <v>2020</v>
      </c>
      <c r="M3222" s="39">
        <v>0</v>
      </c>
      <c r="N3222" s="39" t="s">
        <v>46</v>
      </c>
      <c r="O3222" s="39">
        <v>111</v>
      </c>
      <c r="P3222" s="39">
        <v>9.9299999999999999E-2</v>
      </c>
      <c r="Q3222" s="39">
        <v>0</v>
      </c>
      <c r="R3222" s="39">
        <v>111</v>
      </c>
      <c r="S3222" s="39">
        <v>9.9299999999999999E-2</v>
      </c>
      <c r="T3222" s="39">
        <v>0</v>
      </c>
      <c r="U3222" s="39">
        <v>0</v>
      </c>
      <c r="V3222" s="39">
        <v>0</v>
      </c>
      <c r="W3222" s="39">
        <v>0</v>
      </c>
      <c r="X3222" s="39">
        <v>0</v>
      </c>
      <c r="Y3222" s="39">
        <v>0</v>
      </c>
      <c r="Z3222" s="39">
        <v>0</v>
      </c>
      <c r="AA3222" s="39" t="s">
        <v>47</v>
      </c>
      <c r="AB3222" s="39" t="s">
        <v>48</v>
      </c>
      <c r="AC3222" s="39">
        <v>2020</v>
      </c>
      <c r="AD32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223" spans="1:30" hidden="1" x14ac:dyDescent="0.25">
      <c r="A3223" s="39" t="s">
        <v>86</v>
      </c>
      <c r="B3223" s="39" t="s">
        <v>39</v>
      </c>
      <c r="C3223" s="39" t="s">
        <v>40</v>
      </c>
      <c r="D3223" s="40">
        <v>43474.373194444444</v>
      </c>
      <c r="E3223" s="39" t="s">
        <v>83</v>
      </c>
      <c r="F3223" s="39" t="s">
        <v>73</v>
      </c>
      <c r="G3223" s="39" t="s">
        <v>144</v>
      </c>
      <c r="H3223" s="39" t="str">
        <f>IF(raw_impacts[[#This Row],[BldgVint]]="Old","Ex",raw_impacts[[#This Row],[BldgVint]])</f>
        <v>Rec</v>
      </c>
      <c r="I3223" s="39" t="s">
        <v>60</v>
      </c>
      <c r="J3223" s="39" t="s">
        <v>41</v>
      </c>
      <c r="K3223" s="39" t="s">
        <v>45</v>
      </c>
      <c r="L3223" s="39">
        <v>835</v>
      </c>
      <c r="M3223" s="39">
        <v>0</v>
      </c>
      <c r="N3223" s="39" t="s">
        <v>46</v>
      </c>
      <c r="O3223" s="39">
        <v>83</v>
      </c>
      <c r="P3223" s="39">
        <v>4.4499999999999998E-2</v>
      </c>
      <c r="Q3223" s="39">
        <v>0</v>
      </c>
      <c r="R3223" s="39">
        <v>83</v>
      </c>
      <c r="S3223" s="39">
        <v>4.4499999999999998E-2</v>
      </c>
      <c r="T3223" s="39">
        <v>0</v>
      </c>
      <c r="U3223" s="39">
        <v>0</v>
      </c>
      <c r="V3223" s="39">
        <v>0</v>
      </c>
      <c r="W3223" s="39">
        <v>0</v>
      </c>
      <c r="X3223" s="39">
        <v>0</v>
      </c>
      <c r="Y3223" s="39">
        <v>0</v>
      </c>
      <c r="Z3223" s="39">
        <v>0</v>
      </c>
      <c r="AA3223" s="39" t="s">
        <v>47</v>
      </c>
      <c r="AB3223" s="39" t="s">
        <v>48</v>
      </c>
      <c r="AC3223" s="39">
        <v>2020</v>
      </c>
      <c r="AD32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0.39200000000000002</v>
      </c>
    </row>
    <row r="3224" spans="1:30" hidden="1" x14ac:dyDescent="0.25">
      <c r="A3224" s="39" t="s">
        <v>86</v>
      </c>
      <c r="B3224" s="39" t="s">
        <v>39</v>
      </c>
      <c r="C3224" s="39" t="s">
        <v>40</v>
      </c>
      <c r="D3224" s="40">
        <v>43474.373194444444</v>
      </c>
      <c r="E3224" s="39" t="s">
        <v>83</v>
      </c>
      <c r="F3224" s="39" t="s">
        <v>74</v>
      </c>
      <c r="G3224" s="39" t="s">
        <v>144</v>
      </c>
      <c r="H3224" s="39" t="str">
        <f>IF(raw_impacts[[#This Row],[BldgVint]]="Old","Ex",raw_impacts[[#This Row],[BldgVint]])</f>
        <v>Rec</v>
      </c>
      <c r="I3224" s="39" t="s">
        <v>60</v>
      </c>
      <c r="J3224" s="39" t="s">
        <v>41</v>
      </c>
      <c r="K3224" s="39" t="s">
        <v>45</v>
      </c>
      <c r="L3224" s="39">
        <v>155</v>
      </c>
      <c r="M3224" s="39">
        <v>0</v>
      </c>
      <c r="N3224" s="39" t="s">
        <v>46</v>
      </c>
      <c r="O3224" s="39">
        <v>186</v>
      </c>
      <c r="P3224" s="39">
        <v>9.4799999999999995E-2</v>
      </c>
      <c r="Q3224" s="39">
        <v>0</v>
      </c>
      <c r="R3224" s="39">
        <v>186</v>
      </c>
      <c r="S3224" s="39">
        <v>9.4799999999999995E-2</v>
      </c>
      <c r="T3224" s="39">
        <v>0</v>
      </c>
      <c r="U3224" s="39">
        <v>0</v>
      </c>
      <c r="V3224" s="39">
        <v>0</v>
      </c>
      <c r="W3224" s="39">
        <v>0</v>
      </c>
      <c r="X3224" s="39">
        <v>0</v>
      </c>
      <c r="Y3224" s="39">
        <v>0</v>
      </c>
      <c r="Z3224" s="39">
        <v>0</v>
      </c>
      <c r="AA3224" s="39" t="s">
        <v>47</v>
      </c>
      <c r="AB3224" s="39" t="s">
        <v>48</v>
      </c>
      <c r="AC3224" s="39">
        <v>2020</v>
      </c>
      <c r="AD32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0.48</v>
      </c>
    </row>
    <row r="3225" spans="1:30" hidden="1" x14ac:dyDescent="0.25">
      <c r="A3225" s="39" t="s">
        <v>86</v>
      </c>
      <c r="B3225" s="39" t="s">
        <v>39</v>
      </c>
      <c r="C3225" s="39" t="s">
        <v>40</v>
      </c>
      <c r="D3225" s="40">
        <v>43474.373194444444</v>
      </c>
      <c r="E3225" s="39" t="s">
        <v>83</v>
      </c>
      <c r="F3225" s="39" t="s">
        <v>75</v>
      </c>
      <c r="G3225" s="39" t="s">
        <v>144</v>
      </c>
      <c r="H3225" s="39" t="str">
        <f>IF(raw_impacts[[#This Row],[BldgVint]]="Old","Ex",raw_impacts[[#This Row],[BldgVint]])</f>
        <v>Rec</v>
      </c>
      <c r="I3225" s="39" t="s">
        <v>60</v>
      </c>
      <c r="J3225" s="39" t="s">
        <v>41</v>
      </c>
      <c r="K3225" s="39" t="s">
        <v>45</v>
      </c>
      <c r="L3225" s="39">
        <v>308</v>
      </c>
      <c r="M3225" s="39">
        <v>0</v>
      </c>
      <c r="N3225" s="39" t="s">
        <v>46</v>
      </c>
      <c r="O3225" s="39">
        <v>139</v>
      </c>
      <c r="P3225" s="39">
        <v>6.6100000000000006E-2</v>
      </c>
      <c r="Q3225" s="39">
        <v>0</v>
      </c>
      <c r="R3225" s="39">
        <v>139</v>
      </c>
      <c r="S3225" s="39">
        <v>6.6100000000000006E-2</v>
      </c>
      <c r="T3225" s="39">
        <v>0</v>
      </c>
      <c r="U3225" s="39">
        <v>0</v>
      </c>
      <c r="V3225" s="39">
        <v>0</v>
      </c>
      <c r="W3225" s="39">
        <v>0</v>
      </c>
      <c r="X3225" s="39">
        <v>0</v>
      </c>
      <c r="Y3225" s="39">
        <v>0</v>
      </c>
      <c r="Z3225" s="39">
        <v>0</v>
      </c>
      <c r="AA3225" s="39" t="s">
        <v>47</v>
      </c>
      <c r="AB3225" s="39" t="s">
        <v>48</v>
      </c>
      <c r="AC3225" s="39">
        <v>2020</v>
      </c>
      <c r="AD32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1.4670000000000001</v>
      </c>
    </row>
    <row r="3226" spans="1:30" hidden="1" x14ac:dyDescent="0.25">
      <c r="A3226" s="39" t="s">
        <v>86</v>
      </c>
      <c r="B3226" s="39" t="s">
        <v>39</v>
      </c>
      <c r="C3226" s="39" t="s">
        <v>40</v>
      </c>
      <c r="D3226" s="40">
        <v>43474.373194444444</v>
      </c>
      <c r="E3226" s="39" t="s">
        <v>83</v>
      </c>
      <c r="F3226" s="39" t="s">
        <v>76</v>
      </c>
      <c r="G3226" s="39" t="s">
        <v>144</v>
      </c>
      <c r="H3226" s="39" t="str">
        <f>IF(raw_impacts[[#This Row],[BldgVint]]="Old","Ex",raw_impacts[[#This Row],[BldgVint]])</f>
        <v>Rec</v>
      </c>
      <c r="I3226" s="39" t="s">
        <v>60</v>
      </c>
      <c r="J3226" s="39" t="s">
        <v>41</v>
      </c>
      <c r="K3226" s="39" t="s">
        <v>45</v>
      </c>
      <c r="L3226" s="39">
        <v>101</v>
      </c>
      <c r="M3226" s="39">
        <v>0</v>
      </c>
      <c r="N3226" s="39" t="s">
        <v>46</v>
      </c>
      <c r="O3226" s="39">
        <v>133</v>
      </c>
      <c r="P3226" s="39">
        <v>9.0200000000000002E-2</v>
      </c>
      <c r="Q3226" s="39">
        <v>0</v>
      </c>
      <c r="R3226" s="39">
        <v>133</v>
      </c>
      <c r="S3226" s="39">
        <v>9.0200000000000002E-2</v>
      </c>
      <c r="T3226" s="39">
        <v>0</v>
      </c>
      <c r="U3226" s="39">
        <v>0</v>
      </c>
      <c r="V3226" s="39">
        <v>0</v>
      </c>
      <c r="W3226" s="39">
        <v>0</v>
      </c>
      <c r="X3226" s="39">
        <v>0</v>
      </c>
      <c r="Y3226" s="39">
        <v>0</v>
      </c>
      <c r="Z3226" s="39">
        <v>0</v>
      </c>
      <c r="AA3226" s="39" t="s">
        <v>47</v>
      </c>
      <c r="AB3226" s="39" t="s">
        <v>48</v>
      </c>
      <c r="AC3226" s="39">
        <v>2020</v>
      </c>
      <c r="AD32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0.39200000000000002</v>
      </c>
    </row>
    <row r="3227" spans="1:30" hidden="1" x14ac:dyDescent="0.25">
      <c r="A3227" s="39" t="s">
        <v>86</v>
      </c>
      <c r="B3227" s="39" t="s">
        <v>39</v>
      </c>
      <c r="C3227" s="39" t="s">
        <v>40</v>
      </c>
      <c r="D3227" s="40">
        <v>43474.373194444444</v>
      </c>
      <c r="E3227" s="39" t="s">
        <v>83</v>
      </c>
      <c r="F3227" s="39" t="s">
        <v>77</v>
      </c>
      <c r="G3227" s="39" t="s">
        <v>144</v>
      </c>
      <c r="H3227" s="39" t="str">
        <f>IF(raw_impacts[[#This Row],[BldgVint]]="Old","Ex",raw_impacts[[#This Row],[BldgVint]])</f>
        <v>Rec</v>
      </c>
      <c r="I3227" s="39" t="s">
        <v>60</v>
      </c>
      <c r="J3227" s="39" t="s">
        <v>41</v>
      </c>
      <c r="K3227" s="39" t="s">
        <v>45</v>
      </c>
      <c r="L3227" s="39">
        <v>376</v>
      </c>
      <c r="M3227" s="39">
        <v>0</v>
      </c>
      <c r="N3227" s="39" t="s">
        <v>46</v>
      </c>
      <c r="O3227" s="39">
        <v>132</v>
      </c>
      <c r="P3227" s="39">
        <v>4.2999999999999997E-2</v>
      </c>
      <c r="Q3227" s="39">
        <v>0</v>
      </c>
      <c r="R3227" s="39">
        <v>132</v>
      </c>
      <c r="S3227" s="39">
        <v>4.2999999999999997E-2</v>
      </c>
      <c r="T3227" s="39">
        <v>0</v>
      </c>
      <c r="U3227" s="39">
        <v>0</v>
      </c>
      <c r="V3227" s="39">
        <v>0</v>
      </c>
      <c r="W3227" s="39">
        <v>0</v>
      </c>
      <c r="X3227" s="39">
        <v>0</v>
      </c>
      <c r="Y3227" s="39">
        <v>0</v>
      </c>
      <c r="Z3227" s="39">
        <v>0</v>
      </c>
      <c r="AA3227" s="39" t="s">
        <v>47</v>
      </c>
      <c r="AB3227" s="39" t="s">
        <v>48</v>
      </c>
      <c r="AC3227" s="39">
        <v>2020</v>
      </c>
      <c r="AD32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</v>
      </c>
    </row>
    <row r="3228" spans="1:30" hidden="1" x14ac:dyDescent="0.25">
      <c r="A3228" s="39" t="s">
        <v>86</v>
      </c>
      <c r="B3228" s="39" t="s">
        <v>39</v>
      </c>
      <c r="C3228" s="39" t="s">
        <v>40</v>
      </c>
      <c r="D3228" s="40">
        <v>43474.373194444444</v>
      </c>
      <c r="E3228" s="39" t="s">
        <v>83</v>
      </c>
      <c r="F3228" s="39" t="s">
        <v>78</v>
      </c>
      <c r="G3228" s="39" t="s">
        <v>144</v>
      </c>
      <c r="H3228" s="39" t="str">
        <f>IF(raw_impacts[[#This Row],[BldgVint]]="Old","Ex",raw_impacts[[#This Row],[BldgVint]])</f>
        <v>Rec</v>
      </c>
      <c r="I3228" s="39" t="s">
        <v>60</v>
      </c>
      <c r="J3228" s="39" t="s">
        <v>41</v>
      </c>
      <c r="K3228" s="39" t="s">
        <v>45</v>
      </c>
      <c r="L3228" s="39">
        <v>22.2</v>
      </c>
      <c r="M3228" s="39">
        <v>0</v>
      </c>
      <c r="N3228" s="39" t="s">
        <v>46</v>
      </c>
      <c r="O3228" s="39">
        <v>143</v>
      </c>
      <c r="P3228" s="39">
        <v>4.58E-2</v>
      </c>
      <c r="Q3228" s="39">
        <v>0</v>
      </c>
      <c r="R3228" s="39">
        <v>143</v>
      </c>
      <c r="S3228" s="39">
        <v>4.58E-2</v>
      </c>
      <c r="T3228" s="39">
        <v>0</v>
      </c>
      <c r="U3228" s="39">
        <v>0</v>
      </c>
      <c r="V3228" s="39">
        <v>0</v>
      </c>
      <c r="W3228" s="39">
        <v>0</v>
      </c>
      <c r="X3228" s="39">
        <v>0</v>
      </c>
      <c r="Y3228" s="39">
        <v>0</v>
      </c>
      <c r="Z3228" s="39">
        <v>0</v>
      </c>
      <c r="AA3228" s="39" t="s">
        <v>47</v>
      </c>
      <c r="AB3228" s="39" t="s">
        <v>48</v>
      </c>
      <c r="AC3228" s="39">
        <v>2020</v>
      </c>
      <c r="AD32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1.0390000000000001</v>
      </c>
    </row>
    <row r="3229" spans="1:30" hidden="1" x14ac:dyDescent="0.25">
      <c r="A3229" s="39" t="s">
        <v>86</v>
      </c>
      <c r="B3229" s="39" t="s">
        <v>39</v>
      </c>
      <c r="C3229" s="39" t="s">
        <v>40</v>
      </c>
      <c r="D3229" s="40">
        <v>43474.373194444444</v>
      </c>
      <c r="E3229" s="39" t="s">
        <v>83</v>
      </c>
      <c r="F3229" s="39" t="s">
        <v>79</v>
      </c>
      <c r="G3229" s="39" t="s">
        <v>144</v>
      </c>
      <c r="H3229" s="39" t="str">
        <f>IF(raw_impacts[[#This Row],[BldgVint]]="Old","Ex",raw_impacts[[#This Row],[BldgVint]])</f>
        <v>Rec</v>
      </c>
      <c r="I3229" s="39" t="s">
        <v>60</v>
      </c>
      <c r="J3229" s="39" t="s">
        <v>41</v>
      </c>
      <c r="K3229" s="39" t="s">
        <v>45</v>
      </c>
      <c r="L3229" s="39">
        <v>241</v>
      </c>
      <c r="M3229" s="39">
        <v>0</v>
      </c>
      <c r="N3229" s="39" t="s">
        <v>46</v>
      </c>
      <c r="O3229" s="39">
        <v>155</v>
      </c>
      <c r="P3229" s="39">
        <v>0.10199999999999999</v>
      </c>
      <c r="Q3229" s="39">
        <v>0</v>
      </c>
      <c r="R3229" s="39">
        <v>155</v>
      </c>
      <c r="S3229" s="39">
        <v>0.10199999999999999</v>
      </c>
      <c r="T3229" s="39">
        <v>0</v>
      </c>
      <c r="U3229" s="39">
        <v>0</v>
      </c>
      <c r="V3229" s="39">
        <v>0</v>
      </c>
      <c r="W3229" s="39">
        <v>0</v>
      </c>
      <c r="X3229" s="39">
        <v>0</v>
      </c>
      <c r="Y3229" s="39">
        <v>0</v>
      </c>
      <c r="Z3229" s="39">
        <v>0</v>
      </c>
      <c r="AA3229" s="39" t="s">
        <v>47</v>
      </c>
      <c r="AB3229" s="39" t="s">
        <v>48</v>
      </c>
      <c r="AC3229" s="39">
        <v>2020</v>
      </c>
      <c r="AD32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1.611</v>
      </c>
    </row>
    <row r="3230" spans="1:30" hidden="1" x14ac:dyDescent="0.25">
      <c r="A3230" s="39" t="s">
        <v>86</v>
      </c>
      <c r="B3230" s="39" t="s">
        <v>39</v>
      </c>
      <c r="C3230" s="39" t="s">
        <v>40</v>
      </c>
      <c r="D3230" s="40">
        <v>43474.373194444444</v>
      </c>
      <c r="E3230" s="39" t="s">
        <v>83</v>
      </c>
      <c r="F3230" s="39" t="s">
        <v>42</v>
      </c>
      <c r="G3230" s="39" t="s">
        <v>144</v>
      </c>
      <c r="H3230" s="39" t="str">
        <f>IF(raw_impacts[[#This Row],[BldgVint]]="Old","Ex",raw_impacts[[#This Row],[BldgVint]])</f>
        <v>Rec</v>
      </c>
      <c r="I3230" s="39" t="s">
        <v>62</v>
      </c>
      <c r="J3230" s="39" t="s">
        <v>41</v>
      </c>
      <c r="K3230" s="39" t="s">
        <v>45</v>
      </c>
      <c r="L3230" s="39">
        <v>663</v>
      </c>
      <c r="M3230" s="39">
        <v>0</v>
      </c>
      <c r="N3230" s="39" t="s">
        <v>46</v>
      </c>
      <c r="O3230" s="39">
        <v>149</v>
      </c>
      <c r="P3230" s="39">
        <v>9.9099999999999994E-2</v>
      </c>
      <c r="Q3230" s="39">
        <v>0</v>
      </c>
      <c r="R3230" s="39">
        <v>149</v>
      </c>
      <c r="S3230" s="39">
        <v>9.9099999999999994E-2</v>
      </c>
      <c r="T3230" s="39">
        <v>0</v>
      </c>
      <c r="U3230" s="39">
        <v>0</v>
      </c>
      <c r="V3230" s="39">
        <v>0</v>
      </c>
      <c r="W3230" s="39">
        <v>0</v>
      </c>
      <c r="X3230" s="39">
        <v>0</v>
      </c>
      <c r="Y3230" s="39">
        <v>0</v>
      </c>
      <c r="Z3230" s="39">
        <v>0</v>
      </c>
      <c r="AA3230" s="39" t="s">
        <v>47</v>
      </c>
      <c r="AB3230" s="39" t="s">
        <v>48</v>
      </c>
      <c r="AC3230" s="39">
        <v>2020</v>
      </c>
      <c r="AD32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0.68900000000000006</v>
      </c>
    </row>
    <row r="3231" spans="1:30" hidden="1" x14ac:dyDescent="0.25">
      <c r="A3231" s="39" t="s">
        <v>86</v>
      </c>
      <c r="B3231" s="39" t="s">
        <v>39</v>
      </c>
      <c r="C3231" s="39" t="s">
        <v>40</v>
      </c>
      <c r="D3231" s="40">
        <v>43474.373194444444</v>
      </c>
      <c r="E3231" s="39" t="s">
        <v>83</v>
      </c>
      <c r="F3231" s="39" t="s">
        <v>71</v>
      </c>
      <c r="G3231" s="39" t="s">
        <v>144</v>
      </c>
      <c r="H3231" s="39" t="str">
        <f>IF(raw_impacts[[#This Row],[BldgVint]]="Old","Ex",raw_impacts[[#This Row],[BldgVint]])</f>
        <v>Rec</v>
      </c>
      <c r="I3231" s="39" t="s">
        <v>62</v>
      </c>
      <c r="J3231" s="39" t="s">
        <v>41</v>
      </c>
      <c r="K3231" s="39" t="s">
        <v>45</v>
      </c>
      <c r="L3231" s="39">
        <v>355</v>
      </c>
      <c r="M3231" s="39">
        <v>0</v>
      </c>
      <c r="N3231" s="39" t="s">
        <v>46</v>
      </c>
      <c r="O3231" s="39">
        <v>99.2</v>
      </c>
      <c r="P3231" s="39">
        <v>4.9500000000000002E-2</v>
      </c>
      <c r="Q3231" s="39">
        <v>0</v>
      </c>
      <c r="R3231" s="39">
        <v>99.2</v>
      </c>
      <c r="S3231" s="39">
        <v>4.9500000000000002E-2</v>
      </c>
      <c r="T3231" s="39">
        <v>0</v>
      </c>
      <c r="U3231" s="39">
        <v>0</v>
      </c>
      <c r="V3231" s="39">
        <v>0</v>
      </c>
      <c r="W3231" s="39">
        <v>0</v>
      </c>
      <c r="X3231" s="39">
        <v>0</v>
      </c>
      <c r="Y3231" s="39">
        <v>0</v>
      </c>
      <c r="Z3231" s="39">
        <v>0</v>
      </c>
      <c r="AA3231" s="39" t="s">
        <v>47</v>
      </c>
      <c r="AB3231" s="39" t="s">
        <v>48</v>
      </c>
      <c r="AC3231" s="39">
        <v>2020</v>
      </c>
      <c r="AD32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3232" spans="1:30" hidden="1" x14ac:dyDescent="0.25">
      <c r="A3232" s="39" t="s">
        <v>86</v>
      </c>
      <c r="B3232" s="39" t="s">
        <v>39</v>
      </c>
      <c r="C3232" s="39" t="s">
        <v>40</v>
      </c>
      <c r="D3232" s="40">
        <v>43474.373194444444</v>
      </c>
      <c r="E3232" s="39" t="s">
        <v>83</v>
      </c>
      <c r="F3232" s="39" t="s">
        <v>72</v>
      </c>
      <c r="G3232" s="39" t="s">
        <v>144</v>
      </c>
      <c r="H3232" s="39" t="str">
        <f>IF(raw_impacts[[#This Row],[BldgVint]]="Old","Ex",raw_impacts[[#This Row],[BldgVint]])</f>
        <v>Rec</v>
      </c>
      <c r="I3232" s="39" t="s">
        <v>62</v>
      </c>
      <c r="J3232" s="39" t="s">
        <v>41</v>
      </c>
      <c r="K3232" s="39" t="s">
        <v>45</v>
      </c>
      <c r="L3232" s="39">
        <v>2240</v>
      </c>
      <c r="M3232" s="39">
        <v>0</v>
      </c>
      <c r="N3232" s="39" t="s">
        <v>46</v>
      </c>
      <c r="O3232" s="39">
        <v>122</v>
      </c>
      <c r="P3232" s="39">
        <v>8.6999999999999994E-2</v>
      </c>
      <c r="Q3232" s="39">
        <v>0</v>
      </c>
      <c r="R3232" s="39">
        <v>122</v>
      </c>
      <c r="S3232" s="39">
        <v>8.6999999999999994E-2</v>
      </c>
      <c r="T3232" s="39">
        <v>0</v>
      </c>
      <c r="U3232" s="39">
        <v>0</v>
      </c>
      <c r="V3232" s="39">
        <v>0</v>
      </c>
      <c r="W3232" s="39">
        <v>0</v>
      </c>
      <c r="X3232" s="39">
        <v>0</v>
      </c>
      <c r="Y3232" s="39">
        <v>0</v>
      </c>
      <c r="Z3232" s="39">
        <v>0</v>
      </c>
      <c r="AA3232" s="39" t="s">
        <v>47</v>
      </c>
      <c r="AB3232" s="39" t="s">
        <v>48</v>
      </c>
      <c r="AC3232" s="39">
        <v>2020</v>
      </c>
      <c r="AD32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0.68900000000000006</v>
      </c>
    </row>
    <row r="3233" spans="1:30" hidden="1" x14ac:dyDescent="0.25">
      <c r="A3233" s="39" t="s">
        <v>86</v>
      </c>
      <c r="B3233" s="39" t="s">
        <v>39</v>
      </c>
      <c r="C3233" s="39" t="s">
        <v>40</v>
      </c>
      <c r="D3233" s="40">
        <v>43474.373194444444</v>
      </c>
      <c r="E3233" s="39" t="s">
        <v>83</v>
      </c>
      <c r="F3233" s="39" t="s">
        <v>73</v>
      </c>
      <c r="G3233" s="39" t="s">
        <v>144</v>
      </c>
      <c r="H3233" s="39" t="str">
        <f>IF(raw_impacts[[#This Row],[BldgVint]]="Old","Ex",raw_impacts[[#This Row],[BldgVint]])</f>
        <v>Rec</v>
      </c>
      <c r="I3233" s="39" t="s">
        <v>62</v>
      </c>
      <c r="J3233" s="39" t="s">
        <v>41</v>
      </c>
      <c r="K3233" s="39" t="s">
        <v>45</v>
      </c>
      <c r="L3233" s="39">
        <v>930</v>
      </c>
      <c r="M3233" s="39">
        <v>0</v>
      </c>
      <c r="N3233" s="39" t="s">
        <v>46</v>
      </c>
      <c r="O3233" s="39">
        <v>91.9</v>
      </c>
      <c r="P3233" s="39">
        <v>3.8399999999999997E-2</v>
      </c>
      <c r="Q3233" s="39">
        <v>0</v>
      </c>
      <c r="R3233" s="39">
        <v>91.9</v>
      </c>
      <c r="S3233" s="39">
        <v>3.8399999999999997E-2</v>
      </c>
      <c r="T3233" s="39">
        <v>0</v>
      </c>
      <c r="U3233" s="39">
        <v>0</v>
      </c>
      <c r="V3233" s="39">
        <v>0</v>
      </c>
      <c r="W3233" s="39">
        <v>0</v>
      </c>
      <c r="X3233" s="39">
        <v>0</v>
      </c>
      <c r="Y3233" s="39">
        <v>0</v>
      </c>
      <c r="Z3233" s="39">
        <v>0</v>
      </c>
      <c r="AA3233" s="39" t="s">
        <v>47</v>
      </c>
      <c r="AB3233" s="39" t="s">
        <v>48</v>
      </c>
      <c r="AC3233" s="39">
        <v>2020</v>
      </c>
      <c r="AD32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0.42499999999999999</v>
      </c>
    </row>
    <row r="3234" spans="1:30" hidden="1" x14ac:dyDescent="0.25">
      <c r="A3234" s="39" t="s">
        <v>86</v>
      </c>
      <c r="B3234" s="39" t="s">
        <v>39</v>
      </c>
      <c r="C3234" s="39" t="s">
        <v>40</v>
      </c>
      <c r="D3234" s="40">
        <v>43474.373194444444</v>
      </c>
      <c r="E3234" s="39" t="s">
        <v>83</v>
      </c>
      <c r="F3234" s="39" t="s">
        <v>74</v>
      </c>
      <c r="G3234" s="39" t="s">
        <v>144</v>
      </c>
      <c r="H3234" s="39" t="str">
        <f>IF(raw_impacts[[#This Row],[BldgVint]]="Old","Ex",raw_impacts[[#This Row],[BldgVint]])</f>
        <v>Rec</v>
      </c>
      <c r="I3234" s="39" t="s">
        <v>62</v>
      </c>
      <c r="J3234" s="39" t="s">
        <v>41</v>
      </c>
      <c r="K3234" s="39" t="s">
        <v>45</v>
      </c>
      <c r="L3234" s="39">
        <v>165</v>
      </c>
      <c r="M3234" s="39">
        <v>0</v>
      </c>
      <c r="N3234" s="39" t="s">
        <v>46</v>
      </c>
      <c r="O3234" s="39">
        <v>208</v>
      </c>
      <c r="P3234" s="39">
        <v>8.7800000000000003E-2</v>
      </c>
      <c r="Q3234" s="39">
        <v>0</v>
      </c>
      <c r="R3234" s="39">
        <v>208</v>
      </c>
      <c r="S3234" s="39">
        <v>8.7800000000000003E-2</v>
      </c>
      <c r="T3234" s="39">
        <v>0</v>
      </c>
      <c r="U3234" s="39">
        <v>0</v>
      </c>
      <c r="V3234" s="39">
        <v>0</v>
      </c>
      <c r="W3234" s="39">
        <v>0</v>
      </c>
      <c r="X3234" s="39">
        <v>0</v>
      </c>
      <c r="Y3234" s="39">
        <v>0</v>
      </c>
      <c r="Z3234" s="39">
        <v>0</v>
      </c>
      <c r="AA3234" s="39" t="s">
        <v>47</v>
      </c>
      <c r="AB3234" s="39" t="s">
        <v>48</v>
      </c>
      <c r="AC3234" s="39">
        <v>2020</v>
      </c>
      <c r="AD32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0.30299999999999999</v>
      </c>
    </row>
    <row r="3235" spans="1:30" hidden="1" x14ac:dyDescent="0.25">
      <c r="A3235" s="39" t="s">
        <v>86</v>
      </c>
      <c r="B3235" s="39" t="s">
        <v>39</v>
      </c>
      <c r="C3235" s="39" t="s">
        <v>40</v>
      </c>
      <c r="D3235" s="40">
        <v>43474.373194444444</v>
      </c>
      <c r="E3235" s="39" t="s">
        <v>83</v>
      </c>
      <c r="F3235" s="39" t="s">
        <v>75</v>
      </c>
      <c r="G3235" s="39" t="s">
        <v>144</v>
      </c>
      <c r="H3235" s="39" t="str">
        <f>IF(raw_impacts[[#This Row],[BldgVint]]="Old","Ex",raw_impacts[[#This Row],[BldgVint]])</f>
        <v>Rec</v>
      </c>
      <c r="I3235" s="39" t="s">
        <v>62</v>
      </c>
      <c r="J3235" s="39" t="s">
        <v>41</v>
      </c>
      <c r="K3235" s="39" t="s">
        <v>45</v>
      </c>
      <c r="L3235" s="39">
        <v>341</v>
      </c>
      <c r="M3235" s="39">
        <v>0</v>
      </c>
      <c r="N3235" s="39" t="s">
        <v>46</v>
      </c>
      <c r="O3235" s="39">
        <v>143</v>
      </c>
      <c r="P3235" s="39">
        <v>5.7500000000000002E-2</v>
      </c>
      <c r="Q3235" s="39">
        <v>0</v>
      </c>
      <c r="R3235" s="39">
        <v>143</v>
      </c>
      <c r="S3235" s="39">
        <v>5.7500000000000002E-2</v>
      </c>
      <c r="T3235" s="39">
        <v>0</v>
      </c>
      <c r="U3235" s="39">
        <v>0</v>
      </c>
      <c r="V3235" s="39">
        <v>0</v>
      </c>
      <c r="W3235" s="39">
        <v>0</v>
      </c>
      <c r="X3235" s="39">
        <v>0</v>
      </c>
      <c r="Y3235" s="39">
        <v>0</v>
      </c>
      <c r="Z3235" s="39">
        <v>0</v>
      </c>
      <c r="AA3235" s="39" t="s">
        <v>47</v>
      </c>
      <c r="AB3235" s="39" t="s">
        <v>48</v>
      </c>
      <c r="AC3235" s="39">
        <v>2020</v>
      </c>
      <c r="AD32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2.1349999999999998</v>
      </c>
    </row>
    <row r="3236" spans="1:30" hidden="1" x14ac:dyDescent="0.25">
      <c r="A3236" s="39" t="s">
        <v>86</v>
      </c>
      <c r="B3236" s="39" t="s">
        <v>39</v>
      </c>
      <c r="C3236" s="39" t="s">
        <v>40</v>
      </c>
      <c r="D3236" s="40">
        <v>43474.373194444444</v>
      </c>
      <c r="E3236" s="39" t="s">
        <v>83</v>
      </c>
      <c r="F3236" s="39" t="s">
        <v>76</v>
      </c>
      <c r="G3236" s="39" t="s">
        <v>144</v>
      </c>
      <c r="H3236" s="39" t="str">
        <f>IF(raw_impacts[[#This Row],[BldgVint]]="Old","Ex",raw_impacts[[#This Row],[BldgVint]])</f>
        <v>Rec</v>
      </c>
      <c r="I3236" s="39" t="s">
        <v>62</v>
      </c>
      <c r="J3236" s="39" t="s">
        <v>41</v>
      </c>
      <c r="K3236" s="39" t="s">
        <v>45</v>
      </c>
      <c r="L3236" s="39">
        <v>111</v>
      </c>
      <c r="M3236" s="39">
        <v>0</v>
      </c>
      <c r="N3236" s="39" t="s">
        <v>46</v>
      </c>
      <c r="O3236" s="39">
        <v>159</v>
      </c>
      <c r="P3236" s="39">
        <v>8.3599999999999994E-2</v>
      </c>
      <c r="Q3236" s="39">
        <v>0</v>
      </c>
      <c r="R3236" s="39">
        <v>159</v>
      </c>
      <c r="S3236" s="39">
        <v>8.3599999999999994E-2</v>
      </c>
      <c r="T3236" s="39">
        <v>0</v>
      </c>
      <c r="U3236" s="39">
        <v>0</v>
      </c>
      <c r="V3236" s="39">
        <v>0</v>
      </c>
      <c r="W3236" s="39">
        <v>0</v>
      </c>
      <c r="X3236" s="39">
        <v>0</v>
      </c>
      <c r="Y3236" s="39">
        <v>0</v>
      </c>
      <c r="Z3236" s="39">
        <v>0</v>
      </c>
      <c r="AA3236" s="39" t="s">
        <v>47</v>
      </c>
      <c r="AB3236" s="39" t="s">
        <v>48</v>
      </c>
      <c r="AC3236" s="39">
        <v>2020</v>
      </c>
      <c r="AD32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0.42499999999999999</v>
      </c>
    </row>
    <row r="3237" spans="1:30" hidden="1" x14ac:dyDescent="0.25">
      <c r="A3237" s="39" t="s">
        <v>86</v>
      </c>
      <c r="B3237" s="39" t="s">
        <v>39</v>
      </c>
      <c r="C3237" s="39" t="s">
        <v>40</v>
      </c>
      <c r="D3237" s="40">
        <v>43474.373194444444</v>
      </c>
      <c r="E3237" s="39" t="s">
        <v>83</v>
      </c>
      <c r="F3237" s="39" t="s">
        <v>77</v>
      </c>
      <c r="G3237" s="39" t="s">
        <v>144</v>
      </c>
      <c r="H3237" s="39" t="str">
        <f>IF(raw_impacts[[#This Row],[BldgVint]]="Old","Ex",raw_impacts[[#This Row],[BldgVint]])</f>
        <v>Rec</v>
      </c>
      <c r="I3237" s="39" t="s">
        <v>62</v>
      </c>
      <c r="J3237" s="39" t="s">
        <v>41</v>
      </c>
      <c r="K3237" s="39" t="s">
        <v>45</v>
      </c>
      <c r="L3237" s="39">
        <v>399</v>
      </c>
      <c r="M3237" s="39">
        <v>0</v>
      </c>
      <c r="N3237" s="39" t="s">
        <v>46</v>
      </c>
      <c r="O3237" s="39">
        <v>139</v>
      </c>
      <c r="P3237" s="39">
        <v>3.9300000000000002E-2</v>
      </c>
      <c r="Q3237" s="39">
        <v>0</v>
      </c>
      <c r="R3237" s="39">
        <v>139</v>
      </c>
      <c r="S3237" s="39">
        <v>3.9300000000000002E-2</v>
      </c>
      <c r="T3237" s="39">
        <v>0</v>
      </c>
      <c r="U3237" s="39">
        <v>0</v>
      </c>
      <c r="V3237" s="39">
        <v>0</v>
      </c>
      <c r="W3237" s="39">
        <v>0</v>
      </c>
      <c r="X3237" s="39">
        <v>0</v>
      </c>
      <c r="Y3237" s="39">
        <v>0</v>
      </c>
      <c r="Z3237" s="39">
        <v>0</v>
      </c>
      <c r="AA3237" s="39" t="s">
        <v>47</v>
      </c>
      <c r="AB3237" s="39" t="s">
        <v>48</v>
      </c>
      <c r="AC3237" s="39">
        <v>2020</v>
      </c>
      <c r="AD32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2.6909999999999998</v>
      </c>
    </row>
    <row r="3238" spans="1:30" hidden="1" x14ac:dyDescent="0.25">
      <c r="A3238" s="39" t="s">
        <v>86</v>
      </c>
      <c r="B3238" s="39" t="s">
        <v>39</v>
      </c>
      <c r="C3238" s="39" t="s">
        <v>40</v>
      </c>
      <c r="D3238" s="40">
        <v>43474.373194444444</v>
      </c>
      <c r="E3238" s="39" t="s">
        <v>83</v>
      </c>
      <c r="F3238" s="39" t="s">
        <v>78</v>
      </c>
      <c r="G3238" s="39" t="s">
        <v>144</v>
      </c>
      <c r="H3238" s="39" t="str">
        <f>IF(raw_impacts[[#This Row],[BldgVint]]="Old","Ex",raw_impacts[[#This Row],[BldgVint]])</f>
        <v>Rec</v>
      </c>
      <c r="I3238" s="39" t="s">
        <v>62</v>
      </c>
      <c r="J3238" s="39" t="s">
        <v>41</v>
      </c>
      <c r="K3238" s="39" t="s">
        <v>45</v>
      </c>
      <c r="L3238" s="39">
        <v>23</v>
      </c>
      <c r="M3238" s="39">
        <v>0</v>
      </c>
      <c r="N3238" s="39" t="s">
        <v>46</v>
      </c>
      <c r="O3238" s="39">
        <v>157</v>
      </c>
      <c r="P3238" s="39">
        <v>4.2299999999999997E-2</v>
      </c>
      <c r="Q3238" s="39">
        <v>0</v>
      </c>
      <c r="R3238" s="39">
        <v>157</v>
      </c>
      <c r="S3238" s="39">
        <v>4.2299999999999997E-2</v>
      </c>
      <c r="T3238" s="39">
        <v>0</v>
      </c>
      <c r="U3238" s="39">
        <v>0</v>
      </c>
      <c r="V3238" s="39">
        <v>0</v>
      </c>
      <c r="W3238" s="39">
        <v>0</v>
      </c>
      <c r="X3238" s="39">
        <v>0</v>
      </c>
      <c r="Y3238" s="39">
        <v>0</v>
      </c>
      <c r="Z3238" s="39">
        <v>0</v>
      </c>
      <c r="AA3238" s="39" t="s">
        <v>47</v>
      </c>
      <c r="AB3238" s="39" t="s">
        <v>48</v>
      </c>
      <c r="AC3238" s="39">
        <v>2020</v>
      </c>
      <c r="AD32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1.254</v>
      </c>
    </row>
    <row r="3239" spans="1:30" hidden="1" x14ac:dyDescent="0.25">
      <c r="A3239" s="39" t="s">
        <v>86</v>
      </c>
      <c r="B3239" s="39" t="s">
        <v>39</v>
      </c>
      <c r="C3239" s="39" t="s">
        <v>40</v>
      </c>
      <c r="D3239" s="40">
        <v>43474.373194444444</v>
      </c>
      <c r="E3239" s="39" t="s">
        <v>83</v>
      </c>
      <c r="F3239" s="39" t="s">
        <v>79</v>
      </c>
      <c r="G3239" s="39" t="s">
        <v>144</v>
      </c>
      <c r="H3239" s="39" t="str">
        <f>IF(raw_impacts[[#This Row],[BldgVint]]="Old","Ex",raw_impacts[[#This Row],[BldgVint]])</f>
        <v>Rec</v>
      </c>
      <c r="I3239" s="39" t="s">
        <v>62</v>
      </c>
      <c r="J3239" s="39" t="s">
        <v>41</v>
      </c>
      <c r="K3239" s="39" t="s">
        <v>45</v>
      </c>
      <c r="L3239" s="39">
        <v>261</v>
      </c>
      <c r="M3239" s="39">
        <v>0</v>
      </c>
      <c r="N3239" s="39" t="s">
        <v>46</v>
      </c>
      <c r="O3239" s="39">
        <v>172</v>
      </c>
      <c r="P3239" s="39">
        <v>9.2700000000000005E-2</v>
      </c>
      <c r="Q3239" s="39">
        <v>0</v>
      </c>
      <c r="R3239" s="39">
        <v>172</v>
      </c>
      <c r="S3239" s="39">
        <v>9.2700000000000005E-2</v>
      </c>
      <c r="T3239" s="39">
        <v>0</v>
      </c>
      <c r="U3239" s="39">
        <v>0</v>
      </c>
      <c r="V3239" s="39">
        <v>0</v>
      </c>
      <c r="W3239" s="39">
        <v>0</v>
      </c>
      <c r="X3239" s="39">
        <v>0</v>
      </c>
      <c r="Y3239" s="39">
        <v>0</v>
      </c>
      <c r="Z3239" s="39">
        <v>0</v>
      </c>
      <c r="AA3239" s="39" t="s">
        <v>47</v>
      </c>
      <c r="AB3239" s="39" t="s">
        <v>48</v>
      </c>
      <c r="AC3239" s="39">
        <v>2020</v>
      </c>
      <c r="AD32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1.845</v>
      </c>
    </row>
    <row r="3240" spans="1:30" hidden="1" x14ac:dyDescent="0.25">
      <c r="A3240" s="39" t="s">
        <v>86</v>
      </c>
      <c r="B3240" s="39" t="s">
        <v>39</v>
      </c>
      <c r="C3240" s="39" t="s">
        <v>40</v>
      </c>
      <c r="D3240" s="40">
        <v>43474.373194444444</v>
      </c>
      <c r="E3240" s="39" t="s">
        <v>83</v>
      </c>
      <c r="F3240" s="39" t="s">
        <v>42</v>
      </c>
      <c r="G3240" s="39" t="s">
        <v>144</v>
      </c>
      <c r="H3240" s="39" t="str">
        <f>IF(raw_impacts[[#This Row],[BldgVint]]="Old","Ex",raw_impacts[[#This Row],[BldgVint]])</f>
        <v>Rec</v>
      </c>
      <c r="I3240" s="39" t="s">
        <v>63</v>
      </c>
      <c r="J3240" s="39" t="s">
        <v>41</v>
      </c>
      <c r="K3240" s="39" t="s">
        <v>45</v>
      </c>
      <c r="L3240" s="39">
        <v>794</v>
      </c>
      <c r="M3240" s="39">
        <v>0</v>
      </c>
      <c r="N3240" s="39" t="s">
        <v>46</v>
      </c>
      <c r="O3240" s="39">
        <v>138</v>
      </c>
      <c r="P3240" s="39">
        <v>0.13700000000000001</v>
      </c>
      <c r="Q3240" s="39">
        <v>0</v>
      </c>
      <c r="R3240" s="39">
        <v>138</v>
      </c>
      <c r="S3240" s="39">
        <v>0.13700000000000001</v>
      </c>
      <c r="T3240" s="39">
        <v>0</v>
      </c>
      <c r="U3240" s="39">
        <v>0</v>
      </c>
      <c r="V3240" s="39">
        <v>0</v>
      </c>
      <c r="W3240" s="39">
        <v>0</v>
      </c>
      <c r="X3240" s="39">
        <v>0</v>
      </c>
      <c r="Y3240" s="39">
        <v>0</v>
      </c>
      <c r="Z3240" s="39">
        <v>0</v>
      </c>
      <c r="AA3240" s="39" t="s">
        <v>47</v>
      </c>
      <c r="AB3240" s="39" t="s">
        <v>48</v>
      </c>
      <c r="AC3240" s="39">
        <v>2020</v>
      </c>
      <c r="AD32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0.17599999999999999</v>
      </c>
    </row>
    <row r="3241" spans="1:30" hidden="1" x14ac:dyDescent="0.25">
      <c r="A3241" s="39" t="s">
        <v>86</v>
      </c>
      <c r="B3241" s="39" t="s">
        <v>39</v>
      </c>
      <c r="C3241" s="39" t="s">
        <v>40</v>
      </c>
      <c r="D3241" s="40">
        <v>43474.373194444444</v>
      </c>
      <c r="E3241" s="39" t="s">
        <v>83</v>
      </c>
      <c r="F3241" s="39" t="s">
        <v>71</v>
      </c>
      <c r="G3241" s="39" t="s">
        <v>144</v>
      </c>
      <c r="H3241" s="39" t="str">
        <f>IF(raw_impacts[[#This Row],[BldgVint]]="Old","Ex",raw_impacts[[#This Row],[BldgVint]])</f>
        <v>Rec</v>
      </c>
      <c r="I3241" s="39" t="s">
        <v>63</v>
      </c>
      <c r="J3241" s="39" t="s">
        <v>41</v>
      </c>
      <c r="K3241" s="39" t="s">
        <v>45</v>
      </c>
      <c r="L3241" s="39">
        <v>418</v>
      </c>
      <c r="M3241" s="39">
        <v>0</v>
      </c>
      <c r="N3241" s="39" t="s">
        <v>46</v>
      </c>
      <c r="O3241" s="39">
        <v>93.8</v>
      </c>
      <c r="P3241" s="39">
        <v>0.08</v>
      </c>
      <c r="Q3241" s="39">
        <v>0</v>
      </c>
      <c r="R3241" s="39">
        <v>93.8</v>
      </c>
      <c r="S3241" s="39">
        <v>0.08</v>
      </c>
      <c r="T3241" s="39">
        <v>0</v>
      </c>
      <c r="U3241" s="39">
        <v>0</v>
      </c>
      <c r="V3241" s="39">
        <v>0</v>
      </c>
      <c r="W3241" s="39">
        <v>0</v>
      </c>
      <c r="X3241" s="39">
        <v>0</v>
      </c>
      <c r="Y3241" s="39">
        <v>0</v>
      </c>
      <c r="Z3241" s="39">
        <v>0</v>
      </c>
      <c r="AA3241" s="39" t="s">
        <v>47</v>
      </c>
      <c r="AB3241" s="39" t="s">
        <v>48</v>
      </c>
      <c r="AC3241" s="39">
        <v>2020</v>
      </c>
      <c r="AD32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0.20399999999999999</v>
      </c>
    </row>
    <row r="3242" spans="1:30" hidden="1" x14ac:dyDescent="0.25">
      <c r="A3242" s="39" t="s">
        <v>86</v>
      </c>
      <c r="B3242" s="39" t="s">
        <v>39</v>
      </c>
      <c r="C3242" s="39" t="s">
        <v>40</v>
      </c>
      <c r="D3242" s="40">
        <v>43474.373194444444</v>
      </c>
      <c r="E3242" s="39" t="s">
        <v>83</v>
      </c>
      <c r="F3242" s="39" t="s">
        <v>72</v>
      </c>
      <c r="G3242" s="39" t="s">
        <v>144</v>
      </c>
      <c r="H3242" s="39" t="str">
        <f>IF(raw_impacts[[#This Row],[BldgVint]]="Old","Ex",raw_impacts[[#This Row],[BldgVint]])</f>
        <v>Rec</v>
      </c>
      <c r="I3242" s="39" t="s">
        <v>63</v>
      </c>
      <c r="J3242" s="39" t="s">
        <v>41</v>
      </c>
      <c r="K3242" s="39" t="s">
        <v>45</v>
      </c>
      <c r="L3242" s="39">
        <v>2610</v>
      </c>
      <c r="M3242" s="39">
        <v>0</v>
      </c>
      <c r="N3242" s="39" t="s">
        <v>46</v>
      </c>
      <c r="O3242" s="39">
        <v>116</v>
      </c>
      <c r="P3242" s="39">
        <v>0.12</v>
      </c>
      <c r="Q3242" s="39">
        <v>0</v>
      </c>
      <c r="R3242" s="39">
        <v>116</v>
      </c>
      <c r="S3242" s="39">
        <v>0.12</v>
      </c>
      <c r="T3242" s="39">
        <v>0</v>
      </c>
      <c r="U3242" s="39">
        <v>0</v>
      </c>
      <c r="V3242" s="39">
        <v>0</v>
      </c>
      <c r="W3242" s="39">
        <v>0</v>
      </c>
      <c r="X3242" s="39">
        <v>0</v>
      </c>
      <c r="Y3242" s="39">
        <v>0</v>
      </c>
      <c r="Z3242" s="39">
        <v>0</v>
      </c>
      <c r="AA3242" s="39" t="s">
        <v>47</v>
      </c>
      <c r="AB3242" s="39" t="s">
        <v>48</v>
      </c>
      <c r="AC3242" s="39">
        <v>2020</v>
      </c>
      <c r="AD32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0.17599999999999999</v>
      </c>
    </row>
    <row r="3243" spans="1:30" hidden="1" x14ac:dyDescent="0.25">
      <c r="A3243" s="39" t="s">
        <v>86</v>
      </c>
      <c r="B3243" s="39" t="s">
        <v>39</v>
      </c>
      <c r="C3243" s="39" t="s">
        <v>40</v>
      </c>
      <c r="D3243" s="40">
        <v>43474.373194444444</v>
      </c>
      <c r="E3243" s="39" t="s">
        <v>83</v>
      </c>
      <c r="F3243" s="39" t="s">
        <v>73</v>
      </c>
      <c r="G3243" s="39" t="s">
        <v>144</v>
      </c>
      <c r="H3243" s="39" t="str">
        <f>IF(raw_impacts[[#This Row],[BldgVint]]="Old","Ex",raw_impacts[[#This Row],[BldgVint]])</f>
        <v>Rec</v>
      </c>
      <c r="I3243" s="39" t="s">
        <v>63</v>
      </c>
      <c r="J3243" s="39" t="s">
        <v>41</v>
      </c>
      <c r="K3243" s="39" t="s">
        <v>45</v>
      </c>
      <c r="L3243" s="39">
        <v>1060</v>
      </c>
      <c r="M3243" s="39">
        <v>0</v>
      </c>
      <c r="N3243" s="39" t="s">
        <v>46</v>
      </c>
      <c r="O3243" s="39">
        <v>90.5</v>
      </c>
      <c r="P3243" s="39">
        <v>5.4600000000000003E-2</v>
      </c>
      <c r="Q3243" s="39">
        <v>0</v>
      </c>
      <c r="R3243" s="39">
        <v>90.5</v>
      </c>
      <c r="S3243" s="39">
        <v>5.4600000000000003E-2</v>
      </c>
      <c r="T3243" s="39">
        <v>0</v>
      </c>
      <c r="U3243" s="39">
        <v>0</v>
      </c>
      <c r="V3243" s="39">
        <v>0</v>
      </c>
      <c r="W3243" s="39">
        <v>0</v>
      </c>
      <c r="X3243" s="39">
        <v>0</v>
      </c>
      <c r="Y3243" s="39">
        <v>0</v>
      </c>
      <c r="Z3243" s="39">
        <v>0</v>
      </c>
      <c r="AA3243" s="39" t="s">
        <v>47</v>
      </c>
      <c r="AB3243" s="39" t="s">
        <v>48</v>
      </c>
      <c r="AC3243" s="39">
        <v>2020</v>
      </c>
      <c r="AD32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0.27100000000000002</v>
      </c>
    </row>
    <row r="3244" spans="1:30" hidden="1" x14ac:dyDescent="0.25">
      <c r="A3244" s="39" t="s">
        <v>86</v>
      </c>
      <c r="B3244" s="39" t="s">
        <v>39</v>
      </c>
      <c r="C3244" s="39" t="s">
        <v>40</v>
      </c>
      <c r="D3244" s="40">
        <v>43474.373194444444</v>
      </c>
      <c r="E3244" s="39" t="s">
        <v>83</v>
      </c>
      <c r="F3244" s="39" t="s">
        <v>74</v>
      </c>
      <c r="G3244" s="39" t="s">
        <v>144</v>
      </c>
      <c r="H3244" s="39" t="str">
        <f>IF(raw_impacts[[#This Row],[BldgVint]]="Old","Ex",raw_impacts[[#This Row],[BldgVint]])</f>
        <v>Rec</v>
      </c>
      <c r="I3244" s="39" t="s">
        <v>63</v>
      </c>
      <c r="J3244" s="39" t="s">
        <v>41</v>
      </c>
      <c r="K3244" s="39" t="s">
        <v>45</v>
      </c>
      <c r="L3244" s="39">
        <v>216</v>
      </c>
      <c r="M3244" s="39">
        <v>0</v>
      </c>
      <c r="N3244" s="39" t="s">
        <v>46</v>
      </c>
      <c r="O3244" s="39">
        <v>183</v>
      </c>
      <c r="P3244" s="39">
        <v>0.111</v>
      </c>
      <c r="Q3244" s="39">
        <v>0</v>
      </c>
      <c r="R3244" s="39">
        <v>183</v>
      </c>
      <c r="S3244" s="39">
        <v>0.111</v>
      </c>
      <c r="T3244" s="39">
        <v>0</v>
      </c>
      <c r="U3244" s="39">
        <v>0</v>
      </c>
      <c r="V3244" s="39">
        <v>0</v>
      </c>
      <c r="W3244" s="39">
        <v>0</v>
      </c>
      <c r="X3244" s="39">
        <v>0</v>
      </c>
      <c r="Y3244" s="39">
        <v>0</v>
      </c>
      <c r="Z3244" s="39">
        <v>0</v>
      </c>
      <c r="AA3244" s="39" t="s">
        <v>47</v>
      </c>
      <c r="AB3244" s="39" t="s">
        <v>48</v>
      </c>
      <c r="AC3244" s="39">
        <v>2020</v>
      </c>
      <c r="AD32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0.30099999999999999</v>
      </c>
    </row>
    <row r="3245" spans="1:30" hidden="1" x14ac:dyDescent="0.25">
      <c r="A3245" s="39" t="s">
        <v>86</v>
      </c>
      <c r="B3245" s="39" t="s">
        <v>39</v>
      </c>
      <c r="C3245" s="39" t="s">
        <v>40</v>
      </c>
      <c r="D3245" s="40">
        <v>43474.373194444444</v>
      </c>
      <c r="E3245" s="39" t="s">
        <v>83</v>
      </c>
      <c r="F3245" s="39" t="s">
        <v>75</v>
      </c>
      <c r="G3245" s="39" t="s">
        <v>144</v>
      </c>
      <c r="H3245" s="39" t="str">
        <f>IF(raw_impacts[[#This Row],[BldgVint]]="Old","Ex",raw_impacts[[#This Row],[BldgVint]])</f>
        <v>Rec</v>
      </c>
      <c r="I3245" s="39" t="s">
        <v>63</v>
      </c>
      <c r="J3245" s="39" t="s">
        <v>41</v>
      </c>
      <c r="K3245" s="39" t="s">
        <v>45</v>
      </c>
      <c r="L3245" s="39">
        <v>372</v>
      </c>
      <c r="M3245" s="39">
        <v>0</v>
      </c>
      <c r="N3245" s="39" t="s">
        <v>46</v>
      </c>
      <c r="O3245" s="39">
        <v>139</v>
      </c>
      <c r="P3245" s="39">
        <v>8.7099999999999997E-2</v>
      </c>
      <c r="Q3245" s="39">
        <v>0</v>
      </c>
      <c r="R3245" s="39">
        <v>139</v>
      </c>
      <c r="S3245" s="39">
        <v>8.7099999999999997E-2</v>
      </c>
      <c r="T3245" s="39">
        <v>0</v>
      </c>
      <c r="U3245" s="39">
        <v>0</v>
      </c>
      <c r="V3245" s="39">
        <v>0</v>
      </c>
      <c r="W3245" s="39">
        <v>0</v>
      </c>
      <c r="X3245" s="39">
        <v>0</v>
      </c>
      <c r="Y3245" s="39">
        <v>0</v>
      </c>
      <c r="Z3245" s="39">
        <v>0</v>
      </c>
      <c r="AA3245" s="39" t="s">
        <v>47</v>
      </c>
      <c r="AB3245" s="39" t="s">
        <v>48</v>
      </c>
      <c r="AC3245" s="39">
        <v>2020</v>
      </c>
      <c r="AD32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0.96699999999999997</v>
      </c>
    </row>
    <row r="3246" spans="1:30" hidden="1" x14ac:dyDescent="0.25">
      <c r="A3246" s="39" t="s">
        <v>86</v>
      </c>
      <c r="B3246" s="39" t="s">
        <v>39</v>
      </c>
      <c r="C3246" s="39" t="s">
        <v>40</v>
      </c>
      <c r="D3246" s="40">
        <v>43474.373194444444</v>
      </c>
      <c r="E3246" s="39" t="s">
        <v>83</v>
      </c>
      <c r="F3246" s="39" t="s">
        <v>76</v>
      </c>
      <c r="G3246" s="39" t="s">
        <v>144</v>
      </c>
      <c r="H3246" s="39" t="str">
        <f>IF(raw_impacts[[#This Row],[BldgVint]]="Old","Ex",raw_impacts[[#This Row],[BldgVint]])</f>
        <v>Rec</v>
      </c>
      <c r="I3246" s="39" t="s">
        <v>63</v>
      </c>
      <c r="J3246" s="39" t="s">
        <v>41</v>
      </c>
      <c r="K3246" s="39" t="s">
        <v>45</v>
      </c>
      <c r="L3246" s="39">
        <v>127</v>
      </c>
      <c r="M3246" s="39">
        <v>0</v>
      </c>
      <c r="N3246" s="39" t="s">
        <v>46</v>
      </c>
      <c r="O3246" s="39">
        <v>159</v>
      </c>
      <c r="P3246" s="39">
        <v>0.11</v>
      </c>
      <c r="Q3246" s="39">
        <v>0</v>
      </c>
      <c r="R3246" s="39">
        <v>159</v>
      </c>
      <c r="S3246" s="39">
        <v>0.11</v>
      </c>
      <c r="T3246" s="39">
        <v>0</v>
      </c>
      <c r="U3246" s="39">
        <v>0</v>
      </c>
      <c r="V3246" s="39">
        <v>0</v>
      </c>
      <c r="W3246" s="39">
        <v>0</v>
      </c>
      <c r="X3246" s="39">
        <v>0</v>
      </c>
      <c r="Y3246" s="39">
        <v>0</v>
      </c>
      <c r="Z3246" s="39">
        <v>0</v>
      </c>
      <c r="AA3246" s="39" t="s">
        <v>47</v>
      </c>
      <c r="AB3246" s="39" t="s">
        <v>48</v>
      </c>
      <c r="AC3246" s="39">
        <v>2020</v>
      </c>
      <c r="AD32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0.27100000000000002</v>
      </c>
    </row>
    <row r="3247" spans="1:30" hidden="1" x14ac:dyDescent="0.25">
      <c r="A3247" s="39" t="s">
        <v>86</v>
      </c>
      <c r="B3247" s="39" t="s">
        <v>39</v>
      </c>
      <c r="C3247" s="39" t="s">
        <v>40</v>
      </c>
      <c r="D3247" s="40">
        <v>43474.373194444444</v>
      </c>
      <c r="E3247" s="39" t="s">
        <v>83</v>
      </c>
      <c r="F3247" s="39" t="s">
        <v>77</v>
      </c>
      <c r="G3247" s="39" t="s">
        <v>144</v>
      </c>
      <c r="H3247" s="39" t="str">
        <f>IF(raw_impacts[[#This Row],[BldgVint]]="Old","Ex",raw_impacts[[#This Row],[BldgVint]])</f>
        <v>Rec</v>
      </c>
      <c r="I3247" s="39" t="s">
        <v>63</v>
      </c>
      <c r="J3247" s="39" t="s">
        <v>41</v>
      </c>
      <c r="K3247" s="39" t="s">
        <v>45</v>
      </c>
      <c r="L3247" s="39">
        <v>464</v>
      </c>
      <c r="M3247" s="39">
        <v>0</v>
      </c>
      <c r="N3247" s="39" t="s">
        <v>46</v>
      </c>
      <c r="O3247" s="39">
        <v>126</v>
      </c>
      <c r="P3247" s="39">
        <v>5.4800000000000001E-2</v>
      </c>
      <c r="Q3247" s="39">
        <v>0</v>
      </c>
      <c r="R3247" s="39">
        <v>126</v>
      </c>
      <c r="S3247" s="39">
        <v>5.4800000000000001E-2</v>
      </c>
      <c r="T3247" s="39">
        <v>0</v>
      </c>
      <c r="U3247" s="39">
        <v>0</v>
      </c>
      <c r="V3247" s="39">
        <v>0</v>
      </c>
      <c r="W3247" s="39">
        <v>0</v>
      </c>
      <c r="X3247" s="39">
        <v>0</v>
      </c>
      <c r="Y3247" s="39">
        <v>0</v>
      </c>
      <c r="Z3247" s="39">
        <v>0</v>
      </c>
      <c r="AA3247" s="39" t="s">
        <v>47</v>
      </c>
      <c r="AB3247" s="39" t="s">
        <v>48</v>
      </c>
      <c r="AC3247" s="39">
        <v>2020</v>
      </c>
      <c r="AD32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2.3890000000000002</v>
      </c>
    </row>
    <row r="3248" spans="1:30" hidden="1" x14ac:dyDescent="0.25">
      <c r="A3248" s="39" t="s">
        <v>86</v>
      </c>
      <c r="B3248" s="39" t="s">
        <v>39</v>
      </c>
      <c r="C3248" s="39" t="s">
        <v>40</v>
      </c>
      <c r="D3248" s="40">
        <v>43474.373194444444</v>
      </c>
      <c r="E3248" s="39" t="s">
        <v>83</v>
      </c>
      <c r="F3248" s="39" t="s">
        <v>78</v>
      </c>
      <c r="G3248" s="39" t="s">
        <v>144</v>
      </c>
      <c r="H3248" s="39" t="str">
        <f>IF(raw_impacts[[#This Row],[BldgVint]]="Old","Ex",raw_impacts[[#This Row],[BldgVint]])</f>
        <v>Rec</v>
      </c>
      <c r="I3248" s="39" t="s">
        <v>63</v>
      </c>
      <c r="J3248" s="39" t="s">
        <v>41</v>
      </c>
      <c r="K3248" s="39" t="s">
        <v>45</v>
      </c>
      <c r="L3248" s="39">
        <v>27.5</v>
      </c>
      <c r="M3248" s="39">
        <v>0</v>
      </c>
      <c r="N3248" s="39" t="s">
        <v>46</v>
      </c>
      <c r="O3248" s="39">
        <v>142</v>
      </c>
      <c r="P3248" s="39">
        <v>5.8400000000000001E-2</v>
      </c>
      <c r="Q3248" s="39">
        <v>0</v>
      </c>
      <c r="R3248" s="39">
        <v>142</v>
      </c>
      <c r="S3248" s="39">
        <v>5.8400000000000001E-2</v>
      </c>
      <c r="T3248" s="39">
        <v>0</v>
      </c>
      <c r="U3248" s="39">
        <v>0</v>
      </c>
      <c r="V3248" s="39">
        <v>0</v>
      </c>
      <c r="W3248" s="39">
        <v>0</v>
      </c>
      <c r="X3248" s="39">
        <v>0</v>
      </c>
      <c r="Y3248" s="39">
        <v>0</v>
      </c>
      <c r="Z3248" s="39">
        <v>0</v>
      </c>
      <c r="AA3248" s="39" t="s">
        <v>47</v>
      </c>
      <c r="AB3248" s="39" t="s">
        <v>48</v>
      </c>
      <c r="AC3248" s="39">
        <v>2020</v>
      </c>
      <c r="AD32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0.65600000000000003</v>
      </c>
    </row>
    <row r="3249" spans="1:30" hidden="1" x14ac:dyDescent="0.25">
      <c r="A3249" s="39" t="s">
        <v>86</v>
      </c>
      <c r="B3249" s="39" t="s">
        <v>39</v>
      </c>
      <c r="C3249" s="39" t="s">
        <v>40</v>
      </c>
      <c r="D3249" s="40">
        <v>43474.373194444444</v>
      </c>
      <c r="E3249" s="39" t="s">
        <v>83</v>
      </c>
      <c r="F3249" s="39" t="s">
        <v>79</v>
      </c>
      <c r="G3249" s="39" t="s">
        <v>144</v>
      </c>
      <c r="H3249" s="39" t="str">
        <f>IF(raw_impacts[[#This Row],[BldgVint]]="Old","Ex",raw_impacts[[#This Row],[BldgVint]])</f>
        <v>Rec</v>
      </c>
      <c r="I3249" s="39" t="s">
        <v>63</v>
      </c>
      <c r="J3249" s="39" t="s">
        <v>41</v>
      </c>
      <c r="K3249" s="39" t="s">
        <v>45</v>
      </c>
      <c r="L3249" s="39">
        <v>319</v>
      </c>
      <c r="M3249" s="39">
        <v>0</v>
      </c>
      <c r="N3249" s="39" t="s">
        <v>46</v>
      </c>
      <c r="O3249" s="39">
        <v>155</v>
      </c>
      <c r="P3249" s="39">
        <v>0.11700000000000001</v>
      </c>
      <c r="Q3249" s="39">
        <v>0</v>
      </c>
      <c r="R3249" s="39">
        <v>155</v>
      </c>
      <c r="S3249" s="39">
        <v>0.11700000000000001</v>
      </c>
      <c r="T3249" s="39">
        <v>0</v>
      </c>
      <c r="U3249" s="39">
        <v>0</v>
      </c>
      <c r="V3249" s="39">
        <v>0</v>
      </c>
      <c r="W3249" s="39">
        <v>0</v>
      </c>
      <c r="X3249" s="39">
        <v>0</v>
      </c>
      <c r="Y3249" s="39">
        <v>0</v>
      </c>
      <c r="Z3249" s="39">
        <v>0</v>
      </c>
      <c r="AA3249" s="39" t="s">
        <v>47</v>
      </c>
      <c r="AB3249" s="39" t="s">
        <v>48</v>
      </c>
      <c r="AC3249" s="39">
        <v>2020</v>
      </c>
      <c r="AD32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1.0209999999999999</v>
      </c>
    </row>
    <row r="3250" spans="1:30" hidden="1" x14ac:dyDescent="0.25">
      <c r="A3250" s="39" t="s">
        <v>86</v>
      </c>
      <c r="B3250" s="39" t="s">
        <v>39</v>
      </c>
      <c r="C3250" s="39" t="s">
        <v>40</v>
      </c>
      <c r="D3250" s="40">
        <v>43474.373194444444</v>
      </c>
      <c r="E3250" s="39" t="s">
        <v>83</v>
      </c>
      <c r="F3250" s="39" t="s">
        <v>42</v>
      </c>
      <c r="G3250" s="39" t="s">
        <v>144</v>
      </c>
      <c r="H3250" s="39" t="str">
        <f>IF(raw_impacts[[#This Row],[BldgVint]]="Old","Ex",raw_impacts[[#This Row],[BldgVint]])</f>
        <v>Rec</v>
      </c>
      <c r="I3250" s="39" t="s">
        <v>64</v>
      </c>
      <c r="J3250" s="39" t="s">
        <v>41</v>
      </c>
      <c r="K3250" s="39" t="s">
        <v>45</v>
      </c>
      <c r="L3250" s="39">
        <v>709</v>
      </c>
      <c r="M3250" s="39">
        <v>0</v>
      </c>
      <c r="N3250" s="39" t="s">
        <v>46</v>
      </c>
      <c r="O3250" s="39">
        <v>157</v>
      </c>
      <c r="P3250" s="39">
        <v>0.14199999999999999</v>
      </c>
      <c r="Q3250" s="39">
        <v>0</v>
      </c>
      <c r="R3250" s="39">
        <v>157</v>
      </c>
      <c r="S3250" s="39">
        <v>0.14199999999999999</v>
      </c>
      <c r="T3250" s="39">
        <v>0</v>
      </c>
      <c r="U3250" s="39">
        <v>0</v>
      </c>
      <c r="V3250" s="39">
        <v>0</v>
      </c>
      <c r="W3250" s="39">
        <v>0</v>
      </c>
      <c r="X3250" s="39">
        <v>0</v>
      </c>
      <c r="Y3250" s="39">
        <v>0</v>
      </c>
      <c r="Z3250" s="39">
        <v>0</v>
      </c>
      <c r="AA3250" s="39" t="s">
        <v>47</v>
      </c>
      <c r="AB3250" s="39" t="s">
        <v>48</v>
      </c>
      <c r="AC3250" s="39">
        <v>2020</v>
      </c>
      <c r="AD32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251" spans="1:30" hidden="1" x14ac:dyDescent="0.25">
      <c r="A3251" s="39" t="s">
        <v>86</v>
      </c>
      <c r="B3251" s="39" t="s">
        <v>39</v>
      </c>
      <c r="C3251" s="39" t="s">
        <v>40</v>
      </c>
      <c r="D3251" s="40">
        <v>43474.373194444444</v>
      </c>
      <c r="E3251" s="39" t="s">
        <v>83</v>
      </c>
      <c r="F3251" s="39" t="s">
        <v>71</v>
      </c>
      <c r="G3251" s="39" t="s">
        <v>144</v>
      </c>
      <c r="H3251" s="39" t="str">
        <f>IF(raw_impacts[[#This Row],[BldgVint]]="Old","Ex",raw_impacts[[#This Row],[BldgVint]])</f>
        <v>Rec</v>
      </c>
      <c r="I3251" s="39" t="s">
        <v>64</v>
      </c>
      <c r="J3251" s="39" t="s">
        <v>41</v>
      </c>
      <c r="K3251" s="39" t="s">
        <v>45</v>
      </c>
      <c r="L3251" s="39">
        <v>370</v>
      </c>
      <c r="M3251" s="39">
        <v>0</v>
      </c>
      <c r="N3251" s="39" t="s">
        <v>46</v>
      </c>
      <c r="O3251" s="39">
        <v>110</v>
      </c>
      <c r="P3251" s="39">
        <v>8.1900000000000001E-2</v>
      </c>
      <c r="Q3251" s="39">
        <v>0</v>
      </c>
      <c r="R3251" s="39">
        <v>110</v>
      </c>
      <c r="S3251" s="39">
        <v>8.1900000000000001E-2</v>
      </c>
      <c r="T3251" s="39">
        <v>0</v>
      </c>
      <c r="U3251" s="39">
        <v>0</v>
      </c>
      <c r="V3251" s="39">
        <v>0</v>
      </c>
      <c r="W3251" s="39">
        <v>0</v>
      </c>
      <c r="X3251" s="39">
        <v>0</v>
      </c>
      <c r="Y3251" s="39">
        <v>0</v>
      </c>
      <c r="Z3251" s="39">
        <v>0</v>
      </c>
      <c r="AA3251" s="39" t="s">
        <v>47</v>
      </c>
      <c r="AB3251" s="39" t="s">
        <v>48</v>
      </c>
      <c r="AC3251" s="39">
        <v>2020</v>
      </c>
      <c r="AD32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0.56899999999999995</v>
      </c>
    </row>
    <row r="3252" spans="1:30" hidden="1" x14ac:dyDescent="0.25">
      <c r="A3252" s="39" t="s">
        <v>86</v>
      </c>
      <c r="B3252" s="39" t="s">
        <v>39</v>
      </c>
      <c r="C3252" s="39" t="s">
        <v>40</v>
      </c>
      <c r="D3252" s="40">
        <v>43474.373194444444</v>
      </c>
      <c r="E3252" s="39" t="s">
        <v>83</v>
      </c>
      <c r="F3252" s="39" t="s">
        <v>72</v>
      </c>
      <c r="G3252" s="39" t="s">
        <v>144</v>
      </c>
      <c r="H3252" s="39" t="str">
        <f>IF(raw_impacts[[#This Row],[BldgVint]]="Old","Ex",raw_impacts[[#This Row],[BldgVint]])</f>
        <v>Rec</v>
      </c>
      <c r="I3252" s="39" t="s">
        <v>64</v>
      </c>
      <c r="J3252" s="39" t="s">
        <v>41</v>
      </c>
      <c r="K3252" s="39" t="s">
        <v>45</v>
      </c>
      <c r="L3252" s="39">
        <v>2370</v>
      </c>
      <c r="M3252" s="39">
        <v>0</v>
      </c>
      <c r="N3252" s="39" t="s">
        <v>46</v>
      </c>
      <c r="O3252" s="39">
        <v>135</v>
      </c>
      <c r="P3252" s="39">
        <v>0.124</v>
      </c>
      <c r="Q3252" s="39">
        <v>0</v>
      </c>
      <c r="R3252" s="39">
        <v>135</v>
      </c>
      <c r="S3252" s="39">
        <v>0.124</v>
      </c>
      <c r="T3252" s="39">
        <v>0</v>
      </c>
      <c r="U3252" s="39">
        <v>0</v>
      </c>
      <c r="V3252" s="39">
        <v>0</v>
      </c>
      <c r="W3252" s="39">
        <v>0</v>
      </c>
      <c r="X3252" s="39">
        <v>0</v>
      </c>
      <c r="Y3252" s="39">
        <v>0</v>
      </c>
      <c r="Z3252" s="39">
        <v>0</v>
      </c>
      <c r="AA3252" s="39" t="s">
        <v>47</v>
      </c>
      <c r="AB3252" s="39" t="s">
        <v>48</v>
      </c>
      <c r="AC3252" s="39">
        <v>2020</v>
      </c>
      <c r="AD32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253" spans="1:30" hidden="1" x14ac:dyDescent="0.25">
      <c r="A3253" s="39" t="s">
        <v>86</v>
      </c>
      <c r="B3253" s="39" t="s">
        <v>39</v>
      </c>
      <c r="C3253" s="39" t="s">
        <v>40</v>
      </c>
      <c r="D3253" s="40">
        <v>43474.373194444444</v>
      </c>
      <c r="E3253" s="39" t="s">
        <v>83</v>
      </c>
      <c r="F3253" s="39" t="s">
        <v>73</v>
      </c>
      <c r="G3253" s="39" t="s">
        <v>144</v>
      </c>
      <c r="H3253" s="39" t="str">
        <f>IF(raw_impacts[[#This Row],[BldgVint]]="Old","Ex",raw_impacts[[#This Row],[BldgVint]])</f>
        <v>Rec</v>
      </c>
      <c r="I3253" s="39" t="s">
        <v>64</v>
      </c>
      <c r="J3253" s="39" t="s">
        <v>41</v>
      </c>
      <c r="K3253" s="39" t="s">
        <v>45</v>
      </c>
      <c r="L3253" s="39">
        <v>940</v>
      </c>
      <c r="M3253" s="39">
        <v>0</v>
      </c>
      <c r="N3253" s="39" t="s">
        <v>46</v>
      </c>
      <c r="O3253" s="39">
        <v>101</v>
      </c>
      <c r="P3253" s="39">
        <v>5.8099999999999999E-2</v>
      </c>
      <c r="Q3253" s="39">
        <v>0</v>
      </c>
      <c r="R3253" s="39">
        <v>101</v>
      </c>
      <c r="S3253" s="39">
        <v>5.8099999999999999E-2</v>
      </c>
      <c r="T3253" s="39">
        <v>0</v>
      </c>
      <c r="U3253" s="39">
        <v>0</v>
      </c>
      <c r="V3253" s="39">
        <v>0</v>
      </c>
      <c r="W3253" s="39">
        <v>0</v>
      </c>
      <c r="X3253" s="39">
        <v>0</v>
      </c>
      <c r="Y3253" s="39">
        <v>0</v>
      </c>
      <c r="Z3253" s="39">
        <v>0</v>
      </c>
      <c r="AA3253" s="39" t="s">
        <v>47</v>
      </c>
      <c r="AB3253" s="39" t="s">
        <v>48</v>
      </c>
      <c r="AC3253" s="39">
        <v>2020</v>
      </c>
      <c r="AD32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3254" spans="1:30" hidden="1" x14ac:dyDescent="0.25">
      <c r="A3254" s="39" t="s">
        <v>86</v>
      </c>
      <c r="B3254" s="39" t="s">
        <v>39</v>
      </c>
      <c r="C3254" s="39" t="s">
        <v>40</v>
      </c>
      <c r="D3254" s="40">
        <v>43474.373194444444</v>
      </c>
      <c r="E3254" s="39" t="s">
        <v>83</v>
      </c>
      <c r="F3254" s="39" t="s">
        <v>74</v>
      </c>
      <c r="G3254" s="39" t="s">
        <v>144</v>
      </c>
      <c r="H3254" s="39" t="str">
        <f>IF(raw_impacts[[#This Row],[BldgVint]]="Old","Ex",raw_impacts[[#This Row],[BldgVint]])</f>
        <v>Rec</v>
      </c>
      <c r="I3254" s="39" t="s">
        <v>64</v>
      </c>
      <c r="J3254" s="39" t="s">
        <v>41</v>
      </c>
      <c r="K3254" s="39" t="s">
        <v>45</v>
      </c>
      <c r="L3254" s="39">
        <v>195</v>
      </c>
      <c r="M3254" s="39">
        <v>0</v>
      </c>
      <c r="N3254" s="39" t="s">
        <v>46</v>
      </c>
      <c r="O3254" s="39">
        <v>207</v>
      </c>
      <c r="P3254" s="39">
        <v>0.11899999999999999</v>
      </c>
      <c r="Q3254" s="39">
        <v>0</v>
      </c>
      <c r="R3254" s="39">
        <v>207</v>
      </c>
      <c r="S3254" s="39">
        <v>0.11899999999999999</v>
      </c>
      <c r="T3254" s="39">
        <v>0</v>
      </c>
      <c r="U3254" s="39">
        <v>0</v>
      </c>
      <c r="V3254" s="39">
        <v>0</v>
      </c>
      <c r="W3254" s="39">
        <v>0</v>
      </c>
      <c r="X3254" s="39">
        <v>0</v>
      </c>
      <c r="Y3254" s="39">
        <v>0</v>
      </c>
      <c r="Z3254" s="39">
        <v>0</v>
      </c>
      <c r="AA3254" s="39" t="s">
        <v>47</v>
      </c>
      <c r="AB3254" s="39" t="s">
        <v>48</v>
      </c>
      <c r="AC3254" s="39">
        <v>2020</v>
      </c>
      <c r="AD32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0.215</v>
      </c>
    </row>
    <row r="3255" spans="1:30" hidden="1" x14ac:dyDescent="0.25">
      <c r="A3255" s="39" t="s">
        <v>86</v>
      </c>
      <c r="B3255" s="39" t="s">
        <v>39</v>
      </c>
      <c r="C3255" s="39" t="s">
        <v>40</v>
      </c>
      <c r="D3255" s="40">
        <v>43474.373194444444</v>
      </c>
      <c r="E3255" s="39" t="s">
        <v>83</v>
      </c>
      <c r="F3255" s="39" t="s">
        <v>75</v>
      </c>
      <c r="G3255" s="39" t="s">
        <v>144</v>
      </c>
      <c r="H3255" s="39" t="str">
        <f>IF(raw_impacts[[#This Row],[BldgVint]]="Old","Ex",raw_impacts[[#This Row],[BldgVint]])</f>
        <v>Rec</v>
      </c>
      <c r="I3255" s="39" t="s">
        <v>64</v>
      </c>
      <c r="J3255" s="39" t="s">
        <v>41</v>
      </c>
      <c r="K3255" s="39" t="s">
        <v>45</v>
      </c>
      <c r="L3255" s="39">
        <v>346</v>
      </c>
      <c r="M3255" s="39">
        <v>0</v>
      </c>
      <c r="N3255" s="39" t="s">
        <v>46</v>
      </c>
      <c r="O3255" s="39">
        <v>151</v>
      </c>
      <c r="P3255" s="39">
        <v>8.5199999999999998E-2</v>
      </c>
      <c r="Q3255" s="39">
        <v>0</v>
      </c>
      <c r="R3255" s="39">
        <v>151</v>
      </c>
      <c r="S3255" s="39">
        <v>8.5199999999999998E-2</v>
      </c>
      <c r="T3255" s="39">
        <v>0</v>
      </c>
      <c r="U3255" s="39">
        <v>0</v>
      </c>
      <c r="V3255" s="39">
        <v>0</v>
      </c>
      <c r="W3255" s="39">
        <v>0</v>
      </c>
      <c r="X3255" s="39">
        <v>0</v>
      </c>
      <c r="Y3255" s="39">
        <v>0</v>
      </c>
      <c r="Z3255" s="39">
        <v>0</v>
      </c>
      <c r="AA3255" s="39" t="s">
        <v>47</v>
      </c>
      <c r="AB3255" s="39" t="s">
        <v>48</v>
      </c>
      <c r="AC3255" s="39">
        <v>2020</v>
      </c>
      <c r="AD32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2.9390000000000001</v>
      </c>
    </row>
    <row r="3256" spans="1:30" hidden="1" x14ac:dyDescent="0.25">
      <c r="A3256" s="39" t="s">
        <v>86</v>
      </c>
      <c r="B3256" s="39" t="s">
        <v>39</v>
      </c>
      <c r="C3256" s="39" t="s">
        <v>40</v>
      </c>
      <c r="D3256" s="40">
        <v>43474.373194444444</v>
      </c>
      <c r="E3256" s="39" t="s">
        <v>83</v>
      </c>
      <c r="F3256" s="39" t="s">
        <v>76</v>
      </c>
      <c r="G3256" s="39" t="s">
        <v>144</v>
      </c>
      <c r="H3256" s="39" t="str">
        <f>IF(raw_impacts[[#This Row],[BldgVint]]="Old","Ex",raw_impacts[[#This Row],[BldgVint]])</f>
        <v>Rec</v>
      </c>
      <c r="I3256" s="39" t="s">
        <v>64</v>
      </c>
      <c r="J3256" s="39" t="s">
        <v>41</v>
      </c>
      <c r="K3256" s="39" t="s">
        <v>45</v>
      </c>
      <c r="L3256" s="39">
        <v>115</v>
      </c>
      <c r="M3256" s="39">
        <v>0</v>
      </c>
      <c r="N3256" s="39" t="s">
        <v>46</v>
      </c>
      <c r="O3256" s="39">
        <v>186</v>
      </c>
      <c r="P3256" s="39">
        <v>0.125</v>
      </c>
      <c r="Q3256" s="39">
        <v>0</v>
      </c>
      <c r="R3256" s="39">
        <v>186</v>
      </c>
      <c r="S3256" s="39">
        <v>0.125</v>
      </c>
      <c r="T3256" s="39">
        <v>0</v>
      </c>
      <c r="U3256" s="39">
        <v>0</v>
      </c>
      <c r="V3256" s="39">
        <v>0</v>
      </c>
      <c r="W3256" s="39">
        <v>0</v>
      </c>
      <c r="X3256" s="39">
        <v>0</v>
      </c>
      <c r="Y3256" s="39">
        <v>0</v>
      </c>
      <c r="Z3256" s="39">
        <v>0</v>
      </c>
      <c r="AA3256" s="39" t="s">
        <v>47</v>
      </c>
      <c r="AB3256" s="39" t="s">
        <v>48</v>
      </c>
      <c r="AC3256" s="39">
        <v>2020</v>
      </c>
      <c r="AD32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3257" spans="1:30" hidden="1" x14ac:dyDescent="0.25">
      <c r="A3257" s="39" t="s">
        <v>86</v>
      </c>
      <c r="B3257" s="39" t="s">
        <v>39</v>
      </c>
      <c r="C3257" s="39" t="s">
        <v>40</v>
      </c>
      <c r="D3257" s="40">
        <v>43474.373194444444</v>
      </c>
      <c r="E3257" s="39" t="s">
        <v>83</v>
      </c>
      <c r="F3257" s="39" t="s">
        <v>77</v>
      </c>
      <c r="G3257" s="39" t="s">
        <v>144</v>
      </c>
      <c r="H3257" s="39" t="str">
        <f>IF(raw_impacts[[#This Row],[BldgVint]]="Old","Ex",raw_impacts[[#This Row],[BldgVint]])</f>
        <v>Rec</v>
      </c>
      <c r="I3257" s="39" t="s">
        <v>64</v>
      </c>
      <c r="J3257" s="39" t="s">
        <v>41</v>
      </c>
      <c r="K3257" s="39" t="s">
        <v>45</v>
      </c>
      <c r="L3257" s="39">
        <v>414</v>
      </c>
      <c r="M3257" s="39">
        <v>0</v>
      </c>
      <c r="N3257" s="39" t="s">
        <v>46</v>
      </c>
      <c r="O3257" s="39">
        <v>146</v>
      </c>
      <c r="P3257" s="39">
        <v>5.8500000000000003E-2</v>
      </c>
      <c r="Q3257" s="39">
        <v>0</v>
      </c>
      <c r="R3257" s="39">
        <v>146</v>
      </c>
      <c r="S3257" s="39">
        <v>5.8500000000000003E-2</v>
      </c>
      <c r="T3257" s="39">
        <v>0</v>
      </c>
      <c r="U3257" s="39">
        <v>0</v>
      </c>
      <c r="V3257" s="39">
        <v>0</v>
      </c>
      <c r="W3257" s="39">
        <v>0</v>
      </c>
      <c r="X3257" s="39">
        <v>0</v>
      </c>
      <c r="Y3257" s="39">
        <v>0</v>
      </c>
      <c r="Z3257" s="39">
        <v>0</v>
      </c>
      <c r="AA3257" s="39" t="s">
        <v>47</v>
      </c>
      <c r="AB3257" s="39" t="s">
        <v>48</v>
      </c>
      <c r="AC3257" s="39">
        <v>2020</v>
      </c>
      <c r="AD32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2.1269999999999998</v>
      </c>
    </row>
    <row r="3258" spans="1:30" hidden="1" x14ac:dyDescent="0.25">
      <c r="A3258" s="39" t="s">
        <v>86</v>
      </c>
      <c r="B3258" s="39" t="s">
        <v>39</v>
      </c>
      <c r="C3258" s="39" t="s">
        <v>40</v>
      </c>
      <c r="D3258" s="40">
        <v>43474.373194444444</v>
      </c>
      <c r="E3258" s="39" t="s">
        <v>83</v>
      </c>
      <c r="F3258" s="39" t="s">
        <v>78</v>
      </c>
      <c r="G3258" s="39" t="s">
        <v>144</v>
      </c>
      <c r="H3258" s="39" t="str">
        <f>IF(raw_impacts[[#This Row],[BldgVint]]="Old","Ex",raw_impacts[[#This Row],[BldgVint]])</f>
        <v>Rec</v>
      </c>
      <c r="I3258" s="39" t="s">
        <v>64</v>
      </c>
      <c r="J3258" s="39" t="s">
        <v>41</v>
      </c>
      <c r="K3258" s="39" t="s">
        <v>45</v>
      </c>
      <c r="L3258" s="39">
        <v>25</v>
      </c>
      <c r="M3258" s="39">
        <v>0</v>
      </c>
      <c r="N3258" s="39" t="s">
        <v>46</v>
      </c>
      <c r="O3258" s="39">
        <v>160</v>
      </c>
      <c r="P3258" s="39">
        <v>6.2300000000000001E-2</v>
      </c>
      <c r="Q3258" s="39">
        <v>0</v>
      </c>
      <c r="R3258" s="39">
        <v>160</v>
      </c>
      <c r="S3258" s="39">
        <v>6.2300000000000001E-2</v>
      </c>
      <c r="T3258" s="39">
        <v>0</v>
      </c>
      <c r="U3258" s="39">
        <v>0</v>
      </c>
      <c r="V3258" s="39">
        <v>0</v>
      </c>
      <c r="W3258" s="39">
        <v>0</v>
      </c>
      <c r="X3258" s="39">
        <v>0</v>
      </c>
      <c r="Y3258" s="39">
        <v>0</v>
      </c>
      <c r="Z3258" s="39">
        <v>0</v>
      </c>
      <c r="AA3258" s="39" t="s">
        <v>47</v>
      </c>
      <c r="AB3258" s="39" t="s">
        <v>48</v>
      </c>
      <c r="AC3258" s="39">
        <v>2020</v>
      </c>
      <c r="AD32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1.581</v>
      </c>
    </row>
    <row r="3259" spans="1:30" hidden="1" x14ac:dyDescent="0.25">
      <c r="A3259" s="39" t="s">
        <v>86</v>
      </c>
      <c r="B3259" s="39" t="s">
        <v>39</v>
      </c>
      <c r="C3259" s="39" t="s">
        <v>40</v>
      </c>
      <c r="D3259" s="40">
        <v>43474.373194444444</v>
      </c>
      <c r="E3259" s="39" t="s">
        <v>83</v>
      </c>
      <c r="F3259" s="39" t="s">
        <v>79</v>
      </c>
      <c r="G3259" s="39" t="s">
        <v>144</v>
      </c>
      <c r="H3259" s="39" t="str">
        <f>IF(raw_impacts[[#This Row],[BldgVint]]="Old","Ex",raw_impacts[[#This Row],[BldgVint]])</f>
        <v>Rec</v>
      </c>
      <c r="I3259" s="39" t="s">
        <v>64</v>
      </c>
      <c r="J3259" s="39" t="s">
        <v>41</v>
      </c>
      <c r="K3259" s="39" t="s">
        <v>45</v>
      </c>
      <c r="L3259" s="39">
        <v>280</v>
      </c>
      <c r="M3259" s="39">
        <v>0</v>
      </c>
      <c r="N3259" s="39" t="s">
        <v>46</v>
      </c>
      <c r="O3259" s="39">
        <v>182</v>
      </c>
      <c r="P3259" s="39">
        <v>0.128</v>
      </c>
      <c r="Q3259" s="39">
        <v>0</v>
      </c>
      <c r="R3259" s="39">
        <v>182</v>
      </c>
      <c r="S3259" s="39">
        <v>0.128</v>
      </c>
      <c r="T3259" s="39">
        <v>0</v>
      </c>
      <c r="U3259" s="39">
        <v>0</v>
      </c>
      <c r="V3259" s="39">
        <v>0</v>
      </c>
      <c r="W3259" s="39">
        <v>0</v>
      </c>
      <c r="X3259" s="39">
        <v>0</v>
      </c>
      <c r="Y3259" s="39">
        <v>0</v>
      </c>
      <c r="Z3259" s="39">
        <v>0</v>
      </c>
      <c r="AA3259" s="39" t="s">
        <v>47</v>
      </c>
      <c r="AB3259" s="39" t="s">
        <v>48</v>
      </c>
      <c r="AC3259" s="39">
        <v>2020</v>
      </c>
      <c r="AD32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2.7770000000000001</v>
      </c>
    </row>
    <row r="3260" spans="1:30" hidden="1" x14ac:dyDescent="0.25">
      <c r="A3260" s="39" t="s">
        <v>86</v>
      </c>
      <c r="B3260" s="39" t="s">
        <v>39</v>
      </c>
      <c r="C3260" s="39" t="s">
        <v>40</v>
      </c>
      <c r="D3260" s="40">
        <v>43474.373194444444</v>
      </c>
      <c r="E3260" s="39" t="s">
        <v>83</v>
      </c>
      <c r="F3260" s="39" t="s">
        <v>42</v>
      </c>
      <c r="G3260" s="39" t="s">
        <v>144</v>
      </c>
      <c r="H3260" s="39" t="str">
        <f>IF(raw_impacts[[#This Row],[BldgVint]]="Old","Ex",raw_impacts[[#This Row],[BldgVint]])</f>
        <v>Rec</v>
      </c>
      <c r="I3260" s="39" t="s">
        <v>67</v>
      </c>
      <c r="J3260" s="39" t="s">
        <v>41</v>
      </c>
      <c r="K3260" s="39" t="s">
        <v>45</v>
      </c>
      <c r="L3260" s="39">
        <v>701</v>
      </c>
      <c r="M3260" s="39">
        <v>0</v>
      </c>
      <c r="N3260" s="39" t="s">
        <v>46</v>
      </c>
      <c r="O3260" s="39">
        <v>164</v>
      </c>
      <c r="P3260" s="39">
        <v>9.11E-2</v>
      </c>
      <c r="Q3260" s="39">
        <v>0</v>
      </c>
      <c r="R3260" s="39">
        <v>164</v>
      </c>
      <c r="S3260" s="39">
        <v>9.11E-2</v>
      </c>
      <c r="T3260" s="39">
        <v>0</v>
      </c>
      <c r="U3260" s="39">
        <v>0</v>
      </c>
      <c r="V3260" s="39">
        <v>0</v>
      </c>
      <c r="W3260" s="39">
        <v>0</v>
      </c>
      <c r="X3260" s="39">
        <v>0</v>
      </c>
      <c r="Y3260" s="39">
        <v>0</v>
      </c>
      <c r="Z3260" s="39">
        <v>0</v>
      </c>
      <c r="AA3260" s="39" t="s">
        <v>47</v>
      </c>
      <c r="AB3260" s="39" t="s">
        <v>48</v>
      </c>
      <c r="AC3260" s="39">
        <v>2020</v>
      </c>
      <c r="AD32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3261" spans="1:30" hidden="1" x14ac:dyDescent="0.25">
      <c r="A3261" s="39" t="s">
        <v>86</v>
      </c>
      <c r="B3261" s="39" t="s">
        <v>39</v>
      </c>
      <c r="C3261" s="39" t="s">
        <v>40</v>
      </c>
      <c r="D3261" s="40">
        <v>43474.373194444444</v>
      </c>
      <c r="E3261" s="39" t="s">
        <v>83</v>
      </c>
      <c r="F3261" s="39" t="s">
        <v>71</v>
      </c>
      <c r="G3261" s="39" t="s">
        <v>144</v>
      </c>
      <c r="H3261" s="39" t="str">
        <f>IF(raw_impacts[[#This Row],[BldgVint]]="Old","Ex",raw_impacts[[#This Row],[BldgVint]])</f>
        <v>Rec</v>
      </c>
      <c r="I3261" s="39" t="s">
        <v>67</v>
      </c>
      <c r="J3261" s="39" t="s">
        <v>41</v>
      </c>
      <c r="K3261" s="39" t="s">
        <v>45</v>
      </c>
      <c r="L3261" s="39">
        <v>372</v>
      </c>
      <c r="M3261" s="39">
        <v>0</v>
      </c>
      <c r="N3261" s="39" t="s">
        <v>46</v>
      </c>
      <c r="O3261" s="39">
        <v>111</v>
      </c>
      <c r="P3261" s="39">
        <v>3.4099999999999998E-2</v>
      </c>
      <c r="Q3261" s="39">
        <v>0</v>
      </c>
      <c r="R3261" s="39">
        <v>111</v>
      </c>
      <c r="S3261" s="39">
        <v>3.4099999999999998E-2</v>
      </c>
      <c r="T3261" s="39">
        <v>0</v>
      </c>
      <c r="U3261" s="39">
        <v>0</v>
      </c>
      <c r="V3261" s="39">
        <v>0</v>
      </c>
      <c r="W3261" s="39">
        <v>0</v>
      </c>
      <c r="X3261" s="39">
        <v>0</v>
      </c>
      <c r="Y3261" s="39">
        <v>0</v>
      </c>
      <c r="Z3261" s="39">
        <v>0</v>
      </c>
      <c r="AA3261" s="39" t="s">
        <v>47</v>
      </c>
      <c r="AB3261" s="39" t="s">
        <v>48</v>
      </c>
      <c r="AC3261" s="39">
        <v>2020</v>
      </c>
      <c r="AD32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0.125</v>
      </c>
    </row>
    <row r="3262" spans="1:30" hidden="1" x14ac:dyDescent="0.25">
      <c r="A3262" s="39" t="s">
        <v>86</v>
      </c>
      <c r="B3262" s="39" t="s">
        <v>39</v>
      </c>
      <c r="C3262" s="39" t="s">
        <v>40</v>
      </c>
      <c r="D3262" s="40">
        <v>43474.373194444444</v>
      </c>
      <c r="E3262" s="39" t="s">
        <v>83</v>
      </c>
      <c r="F3262" s="39" t="s">
        <v>72</v>
      </c>
      <c r="G3262" s="39" t="s">
        <v>144</v>
      </c>
      <c r="H3262" s="39" t="str">
        <f>IF(raw_impacts[[#This Row],[BldgVint]]="Old","Ex",raw_impacts[[#This Row],[BldgVint]])</f>
        <v>Rec</v>
      </c>
      <c r="I3262" s="39" t="s">
        <v>67</v>
      </c>
      <c r="J3262" s="39" t="s">
        <v>41</v>
      </c>
      <c r="K3262" s="39" t="s">
        <v>45</v>
      </c>
      <c r="L3262" s="39">
        <v>2320</v>
      </c>
      <c r="M3262" s="39">
        <v>0</v>
      </c>
      <c r="N3262" s="39" t="s">
        <v>46</v>
      </c>
      <c r="O3262" s="39">
        <v>149</v>
      </c>
      <c r="P3262" s="39">
        <v>0.107</v>
      </c>
      <c r="Q3262" s="39">
        <v>0</v>
      </c>
      <c r="R3262" s="39">
        <v>149</v>
      </c>
      <c r="S3262" s="39">
        <v>0.107</v>
      </c>
      <c r="T3262" s="39">
        <v>0</v>
      </c>
      <c r="U3262" s="39">
        <v>0</v>
      </c>
      <c r="V3262" s="39">
        <v>0</v>
      </c>
      <c r="W3262" s="39">
        <v>0</v>
      </c>
      <c r="X3262" s="39">
        <v>0</v>
      </c>
      <c r="Y3262" s="39">
        <v>0</v>
      </c>
      <c r="Z3262" s="39">
        <v>0</v>
      </c>
      <c r="AA3262" s="39" t="s">
        <v>47</v>
      </c>
      <c r="AB3262" s="39" t="s">
        <v>48</v>
      </c>
      <c r="AC3262" s="39">
        <v>2020</v>
      </c>
      <c r="AD32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3263" spans="1:30" hidden="1" x14ac:dyDescent="0.25">
      <c r="A3263" s="39" t="s">
        <v>86</v>
      </c>
      <c r="B3263" s="39" t="s">
        <v>39</v>
      </c>
      <c r="C3263" s="39" t="s">
        <v>40</v>
      </c>
      <c r="D3263" s="40">
        <v>43474.373194444444</v>
      </c>
      <c r="E3263" s="39" t="s">
        <v>83</v>
      </c>
      <c r="F3263" s="39" t="s">
        <v>73</v>
      </c>
      <c r="G3263" s="39" t="s">
        <v>144</v>
      </c>
      <c r="H3263" s="39" t="str">
        <f>IF(raw_impacts[[#This Row],[BldgVint]]="Old","Ex",raw_impacts[[#This Row],[BldgVint]])</f>
        <v>Rec</v>
      </c>
      <c r="I3263" s="39" t="s">
        <v>67</v>
      </c>
      <c r="J3263" s="39" t="s">
        <v>41</v>
      </c>
      <c r="K3263" s="39" t="s">
        <v>45</v>
      </c>
      <c r="L3263" s="39">
        <v>962</v>
      </c>
      <c r="M3263" s="39">
        <v>0</v>
      </c>
      <c r="N3263" s="39" t="s">
        <v>46</v>
      </c>
      <c r="O3263" s="39">
        <v>108</v>
      </c>
      <c r="P3263" s="39">
        <v>5.8200000000000002E-2</v>
      </c>
      <c r="Q3263" s="39">
        <v>0</v>
      </c>
      <c r="R3263" s="39">
        <v>108</v>
      </c>
      <c r="S3263" s="39">
        <v>5.8200000000000002E-2</v>
      </c>
      <c r="T3263" s="39">
        <v>0</v>
      </c>
      <c r="U3263" s="39">
        <v>0</v>
      </c>
      <c r="V3263" s="39">
        <v>0</v>
      </c>
      <c r="W3263" s="39">
        <v>0</v>
      </c>
      <c r="X3263" s="39">
        <v>0</v>
      </c>
      <c r="Y3263" s="39">
        <v>0</v>
      </c>
      <c r="Z3263" s="39">
        <v>0</v>
      </c>
      <c r="AA3263" s="39" t="s">
        <v>47</v>
      </c>
      <c r="AB3263" s="39" t="s">
        <v>48</v>
      </c>
      <c r="AC3263" s="39">
        <v>2020</v>
      </c>
      <c r="AD32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3264" spans="1:30" hidden="1" x14ac:dyDescent="0.25">
      <c r="A3264" s="39" t="s">
        <v>86</v>
      </c>
      <c r="B3264" s="39" t="s">
        <v>39</v>
      </c>
      <c r="C3264" s="39" t="s">
        <v>40</v>
      </c>
      <c r="D3264" s="40">
        <v>43474.373194444444</v>
      </c>
      <c r="E3264" s="39" t="s">
        <v>83</v>
      </c>
      <c r="F3264" s="39" t="s">
        <v>74</v>
      </c>
      <c r="G3264" s="39" t="s">
        <v>144</v>
      </c>
      <c r="H3264" s="39" t="str">
        <f>IF(raw_impacts[[#This Row],[BldgVint]]="Old","Ex",raw_impacts[[#This Row],[BldgVint]])</f>
        <v>Rec</v>
      </c>
      <c r="I3264" s="39" t="s">
        <v>67</v>
      </c>
      <c r="J3264" s="39" t="s">
        <v>41</v>
      </c>
      <c r="K3264" s="39" t="s">
        <v>45</v>
      </c>
      <c r="L3264" s="39">
        <v>203</v>
      </c>
      <c r="M3264" s="39">
        <v>0</v>
      </c>
      <c r="N3264" s="39" t="s">
        <v>46</v>
      </c>
      <c r="O3264" s="39">
        <v>224</v>
      </c>
      <c r="P3264" s="39">
        <v>0.126</v>
      </c>
      <c r="Q3264" s="39">
        <v>0</v>
      </c>
      <c r="R3264" s="39">
        <v>224</v>
      </c>
      <c r="S3264" s="39">
        <v>0.126</v>
      </c>
      <c r="T3264" s="39">
        <v>0</v>
      </c>
      <c r="U3264" s="39">
        <v>0</v>
      </c>
      <c r="V3264" s="39">
        <v>0</v>
      </c>
      <c r="W3264" s="39">
        <v>0</v>
      </c>
      <c r="X3264" s="39">
        <v>0</v>
      </c>
      <c r="Y3264" s="39">
        <v>0</v>
      </c>
      <c r="Z3264" s="39">
        <v>0</v>
      </c>
      <c r="AA3264" s="39" t="s">
        <v>47</v>
      </c>
      <c r="AB3264" s="39" t="s">
        <v>48</v>
      </c>
      <c r="AC3264" s="39">
        <v>2020</v>
      </c>
      <c r="AD32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3265" spans="1:30" hidden="1" x14ac:dyDescent="0.25">
      <c r="A3265" s="39" t="s">
        <v>86</v>
      </c>
      <c r="B3265" s="39" t="s">
        <v>39</v>
      </c>
      <c r="C3265" s="39" t="s">
        <v>40</v>
      </c>
      <c r="D3265" s="40">
        <v>43474.373194444444</v>
      </c>
      <c r="E3265" s="39" t="s">
        <v>83</v>
      </c>
      <c r="F3265" s="39" t="s">
        <v>75</v>
      </c>
      <c r="G3265" s="39" t="s">
        <v>144</v>
      </c>
      <c r="H3265" s="39" t="str">
        <f>IF(raw_impacts[[#This Row],[BldgVint]]="Old","Ex",raw_impacts[[#This Row],[BldgVint]])</f>
        <v>Rec</v>
      </c>
      <c r="I3265" s="39" t="s">
        <v>67</v>
      </c>
      <c r="J3265" s="39" t="s">
        <v>41</v>
      </c>
      <c r="K3265" s="39" t="s">
        <v>45</v>
      </c>
      <c r="L3265" s="39">
        <v>361</v>
      </c>
      <c r="M3265" s="39">
        <v>0</v>
      </c>
      <c r="N3265" s="39" t="s">
        <v>46</v>
      </c>
      <c r="O3265" s="39">
        <v>143</v>
      </c>
      <c r="P3265" s="39">
        <v>8.9499999999999996E-2</v>
      </c>
      <c r="Q3265" s="39">
        <v>0</v>
      </c>
      <c r="R3265" s="39">
        <v>143</v>
      </c>
      <c r="S3265" s="39">
        <v>8.9499999999999996E-2</v>
      </c>
      <c r="T3265" s="39">
        <v>0</v>
      </c>
      <c r="U3265" s="39">
        <v>0</v>
      </c>
      <c r="V3265" s="39">
        <v>0</v>
      </c>
      <c r="W3265" s="39">
        <v>0</v>
      </c>
      <c r="X3265" s="39">
        <v>0</v>
      </c>
      <c r="Y3265" s="39">
        <v>0</v>
      </c>
      <c r="Z3265" s="39">
        <v>0</v>
      </c>
      <c r="AA3265" s="39" t="s">
        <v>47</v>
      </c>
      <c r="AB3265" s="39" t="s">
        <v>48</v>
      </c>
      <c r="AC3265" s="39">
        <v>2020</v>
      </c>
      <c r="AD32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0.223</v>
      </c>
    </row>
    <row r="3266" spans="1:30" hidden="1" x14ac:dyDescent="0.25">
      <c r="A3266" s="39" t="s">
        <v>86</v>
      </c>
      <c r="B3266" s="39" t="s">
        <v>39</v>
      </c>
      <c r="C3266" s="39" t="s">
        <v>40</v>
      </c>
      <c r="D3266" s="40">
        <v>43474.373194444444</v>
      </c>
      <c r="E3266" s="39" t="s">
        <v>83</v>
      </c>
      <c r="F3266" s="39" t="s">
        <v>76</v>
      </c>
      <c r="G3266" s="39" t="s">
        <v>144</v>
      </c>
      <c r="H3266" s="39" t="str">
        <f>IF(raw_impacts[[#This Row],[BldgVint]]="Old","Ex",raw_impacts[[#This Row],[BldgVint]])</f>
        <v>Rec</v>
      </c>
      <c r="I3266" s="39" t="s">
        <v>67</v>
      </c>
      <c r="J3266" s="39" t="s">
        <v>41</v>
      </c>
      <c r="K3266" s="39" t="s">
        <v>45</v>
      </c>
      <c r="L3266" s="39">
        <v>119</v>
      </c>
      <c r="M3266" s="39">
        <v>0</v>
      </c>
      <c r="N3266" s="39" t="s">
        <v>46</v>
      </c>
      <c r="O3266" s="39">
        <v>214</v>
      </c>
      <c r="P3266" s="39">
        <v>0.13500000000000001</v>
      </c>
      <c r="Q3266" s="39">
        <v>0</v>
      </c>
      <c r="R3266" s="39">
        <v>214</v>
      </c>
      <c r="S3266" s="39">
        <v>0.13500000000000001</v>
      </c>
      <c r="T3266" s="39">
        <v>0</v>
      </c>
      <c r="U3266" s="39">
        <v>0</v>
      </c>
      <c r="V3266" s="39">
        <v>0</v>
      </c>
      <c r="W3266" s="39">
        <v>0</v>
      </c>
      <c r="X3266" s="39">
        <v>0</v>
      </c>
      <c r="Y3266" s="39">
        <v>0</v>
      </c>
      <c r="Z3266" s="39">
        <v>0</v>
      </c>
      <c r="AA3266" s="39" t="s">
        <v>47</v>
      </c>
      <c r="AB3266" s="39" t="s">
        <v>48</v>
      </c>
      <c r="AC3266" s="39">
        <v>2020</v>
      </c>
      <c r="AD32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3267" spans="1:30" hidden="1" x14ac:dyDescent="0.25">
      <c r="A3267" s="39" t="s">
        <v>86</v>
      </c>
      <c r="B3267" s="39" t="s">
        <v>39</v>
      </c>
      <c r="C3267" s="39" t="s">
        <v>40</v>
      </c>
      <c r="D3267" s="40">
        <v>43474.373194444444</v>
      </c>
      <c r="E3267" s="39" t="s">
        <v>83</v>
      </c>
      <c r="F3267" s="39" t="s">
        <v>77</v>
      </c>
      <c r="G3267" s="39" t="s">
        <v>144</v>
      </c>
      <c r="H3267" s="39" t="str">
        <f>IF(raw_impacts[[#This Row],[BldgVint]]="Old","Ex",raw_impacts[[#This Row],[BldgVint]])</f>
        <v>Rec</v>
      </c>
      <c r="I3267" s="39" t="s">
        <v>67</v>
      </c>
      <c r="J3267" s="39" t="s">
        <v>41</v>
      </c>
      <c r="K3267" s="39" t="s">
        <v>45</v>
      </c>
      <c r="L3267" s="39">
        <v>409</v>
      </c>
      <c r="M3267" s="39">
        <v>0</v>
      </c>
      <c r="N3267" s="39" t="s">
        <v>46</v>
      </c>
      <c r="O3267" s="39">
        <v>146</v>
      </c>
      <c r="P3267" s="39">
        <v>6.5600000000000006E-2</v>
      </c>
      <c r="Q3267" s="39">
        <v>0</v>
      </c>
      <c r="R3267" s="39">
        <v>146</v>
      </c>
      <c r="S3267" s="39">
        <v>6.5600000000000006E-2</v>
      </c>
      <c r="T3267" s="39">
        <v>0</v>
      </c>
      <c r="U3267" s="39">
        <v>0</v>
      </c>
      <c r="V3267" s="39">
        <v>0</v>
      </c>
      <c r="W3267" s="39">
        <v>0</v>
      </c>
      <c r="X3267" s="39">
        <v>0</v>
      </c>
      <c r="Y3267" s="39">
        <v>0</v>
      </c>
      <c r="Z3267" s="39">
        <v>0</v>
      </c>
      <c r="AA3267" s="39" t="s">
        <v>47</v>
      </c>
      <c r="AB3267" s="39" t="s">
        <v>48</v>
      </c>
      <c r="AC3267" s="39">
        <v>2020</v>
      </c>
      <c r="AD32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0.19600000000000001</v>
      </c>
    </row>
    <row r="3268" spans="1:30" hidden="1" x14ac:dyDescent="0.25">
      <c r="A3268" s="39" t="s">
        <v>86</v>
      </c>
      <c r="B3268" s="39" t="s">
        <v>39</v>
      </c>
      <c r="C3268" s="39" t="s">
        <v>40</v>
      </c>
      <c r="D3268" s="40">
        <v>43474.373194444444</v>
      </c>
      <c r="E3268" s="39" t="s">
        <v>83</v>
      </c>
      <c r="F3268" s="39" t="s">
        <v>78</v>
      </c>
      <c r="G3268" s="39" t="s">
        <v>144</v>
      </c>
      <c r="H3268" s="39" t="str">
        <f>IF(raw_impacts[[#This Row],[BldgVint]]="Old","Ex",raw_impacts[[#This Row],[BldgVint]])</f>
        <v>Rec</v>
      </c>
      <c r="I3268" s="39" t="s">
        <v>67</v>
      </c>
      <c r="J3268" s="39" t="s">
        <v>41</v>
      </c>
      <c r="K3268" s="39" t="s">
        <v>45</v>
      </c>
      <c r="L3268" s="39">
        <v>25.7</v>
      </c>
      <c r="M3268" s="39">
        <v>0</v>
      </c>
      <c r="N3268" s="39" t="s">
        <v>46</v>
      </c>
      <c r="O3268" s="39">
        <v>155</v>
      </c>
      <c r="P3268" s="39">
        <v>6.8099999999999994E-2</v>
      </c>
      <c r="Q3268" s="39">
        <v>0</v>
      </c>
      <c r="R3268" s="39">
        <v>155</v>
      </c>
      <c r="S3268" s="39">
        <v>6.8099999999999994E-2</v>
      </c>
      <c r="T3268" s="39">
        <v>0</v>
      </c>
      <c r="U3268" s="39">
        <v>0</v>
      </c>
      <c r="V3268" s="39">
        <v>0</v>
      </c>
      <c r="W3268" s="39">
        <v>0</v>
      </c>
      <c r="X3268" s="39">
        <v>0</v>
      </c>
      <c r="Y3268" s="39">
        <v>0</v>
      </c>
      <c r="Z3268" s="39">
        <v>0</v>
      </c>
      <c r="AA3268" s="39" t="s">
        <v>47</v>
      </c>
      <c r="AB3268" s="39" t="s">
        <v>48</v>
      </c>
      <c r="AC3268" s="39">
        <v>2020</v>
      </c>
      <c r="AD32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0.23699999999999999</v>
      </c>
    </row>
    <row r="3269" spans="1:30" hidden="1" x14ac:dyDescent="0.25">
      <c r="A3269" s="39" t="s">
        <v>86</v>
      </c>
      <c r="B3269" s="39" t="s">
        <v>39</v>
      </c>
      <c r="C3269" s="39" t="s">
        <v>40</v>
      </c>
      <c r="D3269" s="40">
        <v>43474.373194444444</v>
      </c>
      <c r="E3269" s="39" t="s">
        <v>83</v>
      </c>
      <c r="F3269" s="39" t="s">
        <v>79</v>
      </c>
      <c r="G3269" s="39" t="s">
        <v>144</v>
      </c>
      <c r="H3269" s="39" t="str">
        <f>IF(raw_impacts[[#This Row],[BldgVint]]="Old","Ex",raw_impacts[[#This Row],[BldgVint]])</f>
        <v>Rec</v>
      </c>
      <c r="I3269" s="39" t="s">
        <v>67</v>
      </c>
      <c r="J3269" s="39" t="s">
        <v>41</v>
      </c>
      <c r="K3269" s="39" t="s">
        <v>45</v>
      </c>
      <c r="L3269" s="39">
        <v>290</v>
      </c>
      <c r="M3269" s="39">
        <v>0</v>
      </c>
      <c r="N3269" s="39" t="s">
        <v>46</v>
      </c>
      <c r="O3269" s="39">
        <v>176</v>
      </c>
      <c r="P3269" s="39">
        <v>0.121</v>
      </c>
      <c r="Q3269" s="39">
        <v>0</v>
      </c>
      <c r="R3269" s="39">
        <v>176</v>
      </c>
      <c r="S3269" s="39">
        <v>0.121</v>
      </c>
      <c r="T3269" s="39">
        <v>0</v>
      </c>
      <c r="U3269" s="39">
        <v>0</v>
      </c>
      <c r="V3269" s="39">
        <v>0</v>
      </c>
      <c r="W3269" s="39">
        <v>0</v>
      </c>
      <c r="X3269" s="39">
        <v>0</v>
      </c>
      <c r="Y3269" s="39">
        <v>0</v>
      </c>
      <c r="Z3269" s="39">
        <v>0</v>
      </c>
      <c r="AA3269" s="39" t="s">
        <v>47</v>
      </c>
      <c r="AB3269" s="39" t="s">
        <v>48</v>
      </c>
      <c r="AC3269" s="39">
        <v>2020</v>
      </c>
      <c r="AD32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0.30499999999999999</v>
      </c>
    </row>
    <row r="3270" spans="1:30" hidden="1" x14ac:dyDescent="0.25">
      <c r="A3270" s="39" t="s">
        <v>86</v>
      </c>
      <c r="B3270" s="39" t="s">
        <v>39</v>
      </c>
      <c r="C3270" s="39" t="s">
        <v>40</v>
      </c>
      <c r="D3270" s="40">
        <v>43474.373194444444</v>
      </c>
      <c r="E3270" s="39" t="s">
        <v>83</v>
      </c>
      <c r="F3270" s="39" t="s">
        <v>42</v>
      </c>
      <c r="G3270" s="39" t="s">
        <v>144</v>
      </c>
      <c r="H3270" s="39" t="str">
        <f>IF(raw_impacts[[#This Row],[BldgVint]]="Old","Ex",raw_impacts[[#This Row],[BldgVint]])</f>
        <v>Rec</v>
      </c>
      <c r="I3270" s="39" t="s">
        <v>68</v>
      </c>
      <c r="J3270" s="39" t="s">
        <v>41</v>
      </c>
      <c r="K3270" s="39" t="s">
        <v>45</v>
      </c>
      <c r="L3270" s="39">
        <v>755</v>
      </c>
      <c r="M3270" s="39">
        <v>0</v>
      </c>
      <c r="N3270" s="39" t="s">
        <v>46</v>
      </c>
      <c r="O3270" s="39">
        <v>151</v>
      </c>
      <c r="P3270" s="39">
        <v>0.115</v>
      </c>
      <c r="Q3270" s="39">
        <v>0</v>
      </c>
      <c r="R3270" s="39">
        <v>151</v>
      </c>
      <c r="S3270" s="39">
        <v>0.115</v>
      </c>
      <c r="T3270" s="39">
        <v>0</v>
      </c>
      <c r="U3270" s="39">
        <v>0</v>
      </c>
      <c r="V3270" s="39">
        <v>0</v>
      </c>
      <c r="W3270" s="39">
        <v>0</v>
      </c>
      <c r="X3270" s="39">
        <v>0</v>
      </c>
      <c r="Y3270" s="39">
        <v>0</v>
      </c>
      <c r="Z3270" s="39">
        <v>0</v>
      </c>
      <c r="AA3270" s="39" t="s">
        <v>47</v>
      </c>
      <c r="AB3270" s="39" t="s">
        <v>48</v>
      </c>
      <c r="AC3270" s="39">
        <v>2020</v>
      </c>
      <c r="AD32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3271" spans="1:30" hidden="1" x14ac:dyDescent="0.25">
      <c r="A3271" s="39" t="s">
        <v>86</v>
      </c>
      <c r="B3271" s="39" t="s">
        <v>39</v>
      </c>
      <c r="C3271" s="39" t="s">
        <v>40</v>
      </c>
      <c r="D3271" s="40">
        <v>43474.373194444444</v>
      </c>
      <c r="E3271" s="39" t="s">
        <v>83</v>
      </c>
      <c r="F3271" s="39" t="s">
        <v>71</v>
      </c>
      <c r="G3271" s="39" t="s">
        <v>144</v>
      </c>
      <c r="H3271" s="39" t="str">
        <f>IF(raw_impacts[[#This Row],[BldgVint]]="Old","Ex",raw_impacts[[#This Row],[BldgVint]])</f>
        <v>Rec</v>
      </c>
      <c r="I3271" s="39" t="s">
        <v>68</v>
      </c>
      <c r="J3271" s="39" t="s">
        <v>41</v>
      </c>
      <c r="K3271" s="39" t="s">
        <v>45</v>
      </c>
      <c r="L3271" s="39">
        <v>406</v>
      </c>
      <c r="M3271" s="39">
        <v>0</v>
      </c>
      <c r="N3271" s="39" t="s">
        <v>46</v>
      </c>
      <c r="O3271" s="39">
        <v>102</v>
      </c>
      <c r="P3271" s="39">
        <v>6.3600000000000004E-2</v>
      </c>
      <c r="Q3271" s="39">
        <v>0</v>
      </c>
      <c r="R3271" s="39">
        <v>102</v>
      </c>
      <c r="S3271" s="39">
        <v>6.3600000000000004E-2</v>
      </c>
      <c r="T3271" s="39">
        <v>0</v>
      </c>
      <c r="U3271" s="39">
        <v>0</v>
      </c>
      <c r="V3271" s="39">
        <v>0</v>
      </c>
      <c r="W3271" s="39">
        <v>0</v>
      </c>
      <c r="X3271" s="39">
        <v>0</v>
      </c>
      <c r="Y3271" s="39">
        <v>0</v>
      </c>
      <c r="Z3271" s="39">
        <v>0</v>
      </c>
      <c r="AA3271" s="39" t="s">
        <v>47</v>
      </c>
      <c r="AB3271" s="39" t="s">
        <v>48</v>
      </c>
      <c r="AC3271" s="39">
        <v>2020</v>
      </c>
      <c r="AD32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0.129</v>
      </c>
    </row>
    <row r="3272" spans="1:30" hidden="1" x14ac:dyDescent="0.25">
      <c r="A3272" s="39" t="s">
        <v>86</v>
      </c>
      <c r="B3272" s="39" t="s">
        <v>39</v>
      </c>
      <c r="C3272" s="39" t="s">
        <v>40</v>
      </c>
      <c r="D3272" s="40">
        <v>43474.373194444444</v>
      </c>
      <c r="E3272" s="39" t="s">
        <v>83</v>
      </c>
      <c r="F3272" s="39" t="s">
        <v>72</v>
      </c>
      <c r="G3272" s="39" t="s">
        <v>144</v>
      </c>
      <c r="H3272" s="39" t="str">
        <f>IF(raw_impacts[[#This Row],[BldgVint]]="Old","Ex",raw_impacts[[#This Row],[BldgVint]])</f>
        <v>Rec</v>
      </c>
      <c r="I3272" s="39" t="s">
        <v>68</v>
      </c>
      <c r="J3272" s="39" t="s">
        <v>41</v>
      </c>
      <c r="K3272" s="39" t="s">
        <v>45</v>
      </c>
      <c r="L3272" s="39">
        <v>2470</v>
      </c>
      <c r="M3272" s="39">
        <v>0</v>
      </c>
      <c r="N3272" s="39" t="s">
        <v>46</v>
      </c>
      <c r="O3272" s="39">
        <v>139</v>
      </c>
      <c r="P3272" s="39">
        <v>0.107</v>
      </c>
      <c r="Q3272" s="39">
        <v>0</v>
      </c>
      <c r="R3272" s="39">
        <v>139</v>
      </c>
      <c r="S3272" s="39">
        <v>0.107</v>
      </c>
      <c r="T3272" s="39">
        <v>0</v>
      </c>
      <c r="U3272" s="39">
        <v>0</v>
      </c>
      <c r="V3272" s="39">
        <v>0</v>
      </c>
      <c r="W3272" s="39">
        <v>0</v>
      </c>
      <c r="X3272" s="39">
        <v>0</v>
      </c>
      <c r="Y3272" s="39">
        <v>0</v>
      </c>
      <c r="Z3272" s="39">
        <v>0</v>
      </c>
      <c r="AA3272" s="39" t="s">
        <v>47</v>
      </c>
      <c r="AB3272" s="39" t="s">
        <v>48</v>
      </c>
      <c r="AC3272" s="39">
        <v>2020</v>
      </c>
      <c r="AD32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3273" spans="1:30" hidden="1" x14ac:dyDescent="0.25">
      <c r="A3273" s="39" t="s">
        <v>86</v>
      </c>
      <c r="B3273" s="39" t="s">
        <v>39</v>
      </c>
      <c r="C3273" s="39" t="s">
        <v>40</v>
      </c>
      <c r="D3273" s="40">
        <v>43474.373194444444</v>
      </c>
      <c r="E3273" s="39" t="s">
        <v>83</v>
      </c>
      <c r="F3273" s="39" t="s">
        <v>73</v>
      </c>
      <c r="G3273" s="39" t="s">
        <v>144</v>
      </c>
      <c r="H3273" s="39" t="str">
        <f>IF(raw_impacts[[#This Row],[BldgVint]]="Old","Ex",raw_impacts[[#This Row],[BldgVint]])</f>
        <v>Rec</v>
      </c>
      <c r="I3273" s="39" t="s">
        <v>68</v>
      </c>
      <c r="J3273" s="39" t="s">
        <v>41</v>
      </c>
      <c r="K3273" s="39" t="s">
        <v>45</v>
      </c>
      <c r="L3273" s="39">
        <v>1020</v>
      </c>
      <c r="M3273" s="39">
        <v>0</v>
      </c>
      <c r="N3273" s="39" t="s">
        <v>46</v>
      </c>
      <c r="O3273" s="39">
        <v>99.7</v>
      </c>
      <c r="P3273" s="39">
        <v>4.9399999999999999E-2</v>
      </c>
      <c r="Q3273" s="39">
        <v>0</v>
      </c>
      <c r="R3273" s="39">
        <v>99.7</v>
      </c>
      <c r="S3273" s="39">
        <v>4.9399999999999999E-2</v>
      </c>
      <c r="T3273" s="39">
        <v>0</v>
      </c>
      <c r="U3273" s="39">
        <v>0</v>
      </c>
      <c r="V3273" s="39">
        <v>0</v>
      </c>
      <c r="W3273" s="39">
        <v>0</v>
      </c>
      <c r="X3273" s="39">
        <v>0</v>
      </c>
      <c r="Y3273" s="39">
        <v>0</v>
      </c>
      <c r="Z3273" s="39">
        <v>0</v>
      </c>
      <c r="AA3273" s="39" t="s">
        <v>47</v>
      </c>
      <c r="AB3273" s="39" t="s">
        <v>48</v>
      </c>
      <c r="AC3273" s="39">
        <v>2020</v>
      </c>
      <c r="AD32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3274" spans="1:30" hidden="1" x14ac:dyDescent="0.25">
      <c r="A3274" s="39" t="s">
        <v>86</v>
      </c>
      <c r="B3274" s="39" t="s">
        <v>39</v>
      </c>
      <c r="C3274" s="39" t="s">
        <v>40</v>
      </c>
      <c r="D3274" s="40">
        <v>43474.373194444444</v>
      </c>
      <c r="E3274" s="39" t="s">
        <v>83</v>
      </c>
      <c r="F3274" s="39" t="s">
        <v>74</v>
      </c>
      <c r="G3274" s="39" t="s">
        <v>144</v>
      </c>
      <c r="H3274" s="39" t="str">
        <f>IF(raw_impacts[[#This Row],[BldgVint]]="Old","Ex",raw_impacts[[#This Row],[BldgVint]])</f>
        <v>Rec</v>
      </c>
      <c r="I3274" s="39" t="s">
        <v>68</v>
      </c>
      <c r="J3274" s="39" t="s">
        <v>41</v>
      </c>
      <c r="K3274" s="39" t="s">
        <v>45</v>
      </c>
      <c r="L3274" s="39">
        <v>208</v>
      </c>
      <c r="M3274" s="39">
        <v>0</v>
      </c>
      <c r="N3274" s="39" t="s">
        <v>46</v>
      </c>
      <c r="O3274" s="39">
        <v>215</v>
      </c>
      <c r="P3274" s="39">
        <v>0.107</v>
      </c>
      <c r="Q3274" s="39">
        <v>0</v>
      </c>
      <c r="R3274" s="39">
        <v>215</v>
      </c>
      <c r="S3274" s="39">
        <v>0.107</v>
      </c>
      <c r="T3274" s="39">
        <v>0</v>
      </c>
      <c r="U3274" s="39">
        <v>0</v>
      </c>
      <c r="V3274" s="39">
        <v>0</v>
      </c>
      <c r="W3274" s="39">
        <v>0</v>
      </c>
      <c r="X3274" s="39">
        <v>0</v>
      </c>
      <c r="Y3274" s="39">
        <v>0</v>
      </c>
      <c r="Z3274" s="39">
        <v>0</v>
      </c>
      <c r="AA3274" s="39" t="s">
        <v>47</v>
      </c>
      <c r="AB3274" s="39" t="s">
        <v>48</v>
      </c>
      <c r="AC3274" s="39">
        <v>2020</v>
      </c>
      <c r="AD32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9.7000000000000003E-2</v>
      </c>
    </row>
    <row r="3275" spans="1:30" hidden="1" x14ac:dyDescent="0.25">
      <c r="A3275" s="39" t="s">
        <v>86</v>
      </c>
      <c r="B3275" s="39" t="s">
        <v>39</v>
      </c>
      <c r="C3275" s="39" t="s">
        <v>40</v>
      </c>
      <c r="D3275" s="40">
        <v>43474.373194444444</v>
      </c>
      <c r="E3275" s="39" t="s">
        <v>83</v>
      </c>
      <c r="F3275" s="39" t="s">
        <v>75</v>
      </c>
      <c r="G3275" s="39" t="s">
        <v>144</v>
      </c>
      <c r="H3275" s="39" t="str">
        <f>IF(raw_impacts[[#This Row],[BldgVint]]="Old","Ex",raw_impacts[[#This Row],[BldgVint]])</f>
        <v>Rec</v>
      </c>
      <c r="I3275" s="39" t="s">
        <v>68</v>
      </c>
      <c r="J3275" s="39" t="s">
        <v>41</v>
      </c>
      <c r="K3275" s="39" t="s">
        <v>45</v>
      </c>
      <c r="L3275" s="39">
        <v>373</v>
      </c>
      <c r="M3275" s="39">
        <v>0</v>
      </c>
      <c r="N3275" s="39" t="s">
        <v>46</v>
      </c>
      <c r="O3275" s="39">
        <v>140</v>
      </c>
      <c r="P3275" s="39">
        <v>7.7700000000000005E-2</v>
      </c>
      <c r="Q3275" s="39">
        <v>0</v>
      </c>
      <c r="R3275" s="39">
        <v>140</v>
      </c>
      <c r="S3275" s="39">
        <v>7.7700000000000005E-2</v>
      </c>
      <c r="T3275" s="39">
        <v>0</v>
      </c>
      <c r="U3275" s="39">
        <v>0</v>
      </c>
      <c r="V3275" s="39">
        <v>0</v>
      </c>
      <c r="W3275" s="39">
        <v>0</v>
      </c>
      <c r="X3275" s="39">
        <v>0</v>
      </c>
      <c r="Y3275" s="39">
        <v>0</v>
      </c>
      <c r="Z3275" s="39">
        <v>0</v>
      </c>
      <c r="AA3275" s="39" t="s">
        <v>47</v>
      </c>
      <c r="AB3275" s="39" t="s">
        <v>48</v>
      </c>
      <c r="AC3275" s="39">
        <v>2020</v>
      </c>
      <c r="AD32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0.48599999999999999</v>
      </c>
    </row>
    <row r="3276" spans="1:30" hidden="1" x14ac:dyDescent="0.25">
      <c r="A3276" s="39" t="s">
        <v>86</v>
      </c>
      <c r="B3276" s="39" t="s">
        <v>39</v>
      </c>
      <c r="C3276" s="39" t="s">
        <v>40</v>
      </c>
      <c r="D3276" s="40">
        <v>43474.373194444444</v>
      </c>
      <c r="E3276" s="39" t="s">
        <v>83</v>
      </c>
      <c r="F3276" s="39" t="s">
        <v>76</v>
      </c>
      <c r="G3276" s="39" t="s">
        <v>144</v>
      </c>
      <c r="H3276" s="39" t="str">
        <f>IF(raw_impacts[[#This Row],[BldgVint]]="Old","Ex",raw_impacts[[#This Row],[BldgVint]])</f>
        <v>Rec</v>
      </c>
      <c r="I3276" s="39" t="s">
        <v>68</v>
      </c>
      <c r="J3276" s="39" t="s">
        <v>41</v>
      </c>
      <c r="K3276" s="39" t="s">
        <v>45</v>
      </c>
      <c r="L3276" s="39">
        <v>122</v>
      </c>
      <c r="M3276" s="39">
        <v>0</v>
      </c>
      <c r="N3276" s="39" t="s">
        <v>46</v>
      </c>
      <c r="O3276" s="39">
        <v>207</v>
      </c>
      <c r="P3276" s="39">
        <v>0.12</v>
      </c>
      <c r="Q3276" s="39">
        <v>0</v>
      </c>
      <c r="R3276" s="39">
        <v>207</v>
      </c>
      <c r="S3276" s="39">
        <v>0.12</v>
      </c>
      <c r="T3276" s="39">
        <v>0</v>
      </c>
      <c r="U3276" s="39">
        <v>0</v>
      </c>
      <c r="V3276" s="39">
        <v>0</v>
      </c>
      <c r="W3276" s="39">
        <v>0</v>
      </c>
      <c r="X3276" s="39">
        <v>0</v>
      </c>
      <c r="Y3276" s="39">
        <v>0</v>
      </c>
      <c r="Z3276" s="39">
        <v>0</v>
      </c>
      <c r="AA3276" s="39" t="s">
        <v>47</v>
      </c>
      <c r="AB3276" s="39" t="s">
        <v>48</v>
      </c>
      <c r="AC3276" s="39">
        <v>2020</v>
      </c>
      <c r="AD32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3277" spans="1:30" hidden="1" x14ac:dyDescent="0.25">
      <c r="A3277" s="39" t="s">
        <v>86</v>
      </c>
      <c r="B3277" s="39" t="s">
        <v>39</v>
      </c>
      <c r="C3277" s="39" t="s">
        <v>40</v>
      </c>
      <c r="D3277" s="40">
        <v>43474.373194444444</v>
      </c>
      <c r="E3277" s="39" t="s">
        <v>83</v>
      </c>
      <c r="F3277" s="39" t="s">
        <v>77</v>
      </c>
      <c r="G3277" s="39" t="s">
        <v>144</v>
      </c>
      <c r="H3277" s="39" t="str">
        <f>IF(raw_impacts[[#This Row],[BldgVint]]="Old","Ex",raw_impacts[[#This Row],[BldgVint]])</f>
        <v>Rec</v>
      </c>
      <c r="I3277" s="39" t="s">
        <v>68</v>
      </c>
      <c r="J3277" s="39" t="s">
        <v>41</v>
      </c>
      <c r="K3277" s="39" t="s">
        <v>45</v>
      </c>
      <c r="L3277" s="39">
        <v>427</v>
      </c>
      <c r="M3277" s="39">
        <v>0</v>
      </c>
      <c r="N3277" s="39" t="s">
        <v>46</v>
      </c>
      <c r="O3277" s="39">
        <v>144</v>
      </c>
      <c r="P3277" s="39">
        <v>6.1800000000000001E-2</v>
      </c>
      <c r="Q3277" s="39">
        <v>0</v>
      </c>
      <c r="R3277" s="39">
        <v>144</v>
      </c>
      <c r="S3277" s="39">
        <v>6.1800000000000001E-2</v>
      </c>
      <c r="T3277" s="39">
        <v>0</v>
      </c>
      <c r="U3277" s="39">
        <v>0</v>
      </c>
      <c r="V3277" s="39">
        <v>0</v>
      </c>
      <c r="W3277" s="39">
        <v>0</v>
      </c>
      <c r="X3277" s="39">
        <v>0</v>
      </c>
      <c r="Y3277" s="39">
        <v>0</v>
      </c>
      <c r="Z3277" s="39">
        <v>0</v>
      </c>
      <c r="AA3277" s="39" t="s">
        <v>47</v>
      </c>
      <c r="AB3277" s="39" t="s">
        <v>48</v>
      </c>
      <c r="AC3277" s="39">
        <v>2020</v>
      </c>
      <c r="AD32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0.38100000000000001</v>
      </c>
    </row>
    <row r="3278" spans="1:30" hidden="1" x14ac:dyDescent="0.25">
      <c r="A3278" s="39" t="s">
        <v>86</v>
      </c>
      <c r="B3278" s="39" t="s">
        <v>39</v>
      </c>
      <c r="C3278" s="39" t="s">
        <v>40</v>
      </c>
      <c r="D3278" s="40">
        <v>43474.373194444444</v>
      </c>
      <c r="E3278" s="39" t="s">
        <v>83</v>
      </c>
      <c r="F3278" s="39" t="s">
        <v>78</v>
      </c>
      <c r="G3278" s="39" t="s">
        <v>144</v>
      </c>
      <c r="H3278" s="39" t="str">
        <f>IF(raw_impacts[[#This Row],[BldgVint]]="Old","Ex",raw_impacts[[#This Row],[BldgVint]])</f>
        <v>Rec</v>
      </c>
      <c r="I3278" s="39" t="s">
        <v>68</v>
      </c>
      <c r="J3278" s="39" t="s">
        <v>41</v>
      </c>
      <c r="K3278" s="39" t="s">
        <v>45</v>
      </c>
      <c r="L3278" s="39">
        <v>27.1</v>
      </c>
      <c r="M3278" s="39">
        <v>0</v>
      </c>
      <c r="N3278" s="39" t="s">
        <v>46</v>
      </c>
      <c r="O3278" s="39">
        <v>153</v>
      </c>
      <c r="P3278" s="39">
        <v>6.0199999999999997E-2</v>
      </c>
      <c r="Q3278" s="39">
        <v>0</v>
      </c>
      <c r="R3278" s="39">
        <v>153</v>
      </c>
      <c r="S3278" s="39">
        <v>6.0199999999999997E-2</v>
      </c>
      <c r="T3278" s="39">
        <v>0</v>
      </c>
      <c r="U3278" s="39">
        <v>0</v>
      </c>
      <c r="V3278" s="39">
        <v>0</v>
      </c>
      <c r="W3278" s="39">
        <v>0</v>
      </c>
      <c r="X3278" s="39">
        <v>0</v>
      </c>
      <c r="Y3278" s="39">
        <v>0</v>
      </c>
      <c r="Z3278" s="39">
        <v>0</v>
      </c>
      <c r="AA3278" s="39" t="s">
        <v>47</v>
      </c>
      <c r="AB3278" s="39" t="s">
        <v>48</v>
      </c>
      <c r="AC3278" s="39">
        <v>2020</v>
      </c>
      <c r="AD32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3279" spans="1:30" hidden="1" x14ac:dyDescent="0.25">
      <c r="A3279" s="39" t="s">
        <v>86</v>
      </c>
      <c r="B3279" s="39" t="s">
        <v>39</v>
      </c>
      <c r="C3279" s="39" t="s">
        <v>40</v>
      </c>
      <c r="D3279" s="40">
        <v>43474.373194444444</v>
      </c>
      <c r="E3279" s="39" t="s">
        <v>83</v>
      </c>
      <c r="F3279" s="39" t="s">
        <v>79</v>
      </c>
      <c r="G3279" s="39" t="s">
        <v>144</v>
      </c>
      <c r="H3279" s="39" t="str">
        <f>IF(raw_impacts[[#This Row],[BldgVint]]="Old","Ex",raw_impacts[[#This Row],[BldgVint]])</f>
        <v>Rec</v>
      </c>
      <c r="I3279" s="39" t="s">
        <v>68</v>
      </c>
      <c r="J3279" s="39" t="s">
        <v>41</v>
      </c>
      <c r="K3279" s="39" t="s">
        <v>45</v>
      </c>
      <c r="L3279" s="39">
        <v>292</v>
      </c>
      <c r="M3279" s="39">
        <v>0</v>
      </c>
      <c r="N3279" s="39" t="s">
        <v>46</v>
      </c>
      <c r="O3279" s="39">
        <v>170</v>
      </c>
      <c r="P3279" s="39">
        <v>0.10199999999999999</v>
      </c>
      <c r="Q3279" s="39">
        <v>0</v>
      </c>
      <c r="R3279" s="39">
        <v>170</v>
      </c>
      <c r="S3279" s="39">
        <v>0.10199999999999999</v>
      </c>
      <c r="T3279" s="39">
        <v>0</v>
      </c>
      <c r="U3279" s="39">
        <v>0</v>
      </c>
      <c r="V3279" s="39">
        <v>0</v>
      </c>
      <c r="W3279" s="39">
        <v>0</v>
      </c>
      <c r="X3279" s="39">
        <v>0</v>
      </c>
      <c r="Y3279" s="39">
        <v>0</v>
      </c>
      <c r="Z3279" s="39">
        <v>0</v>
      </c>
      <c r="AA3279" s="39" t="s">
        <v>47</v>
      </c>
      <c r="AB3279" s="39" t="s">
        <v>48</v>
      </c>
      <c r="AC3279" s="39">
        <v>2020</v>
      </c>
      <c r="AD32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0.432</v>
      </c>
    </row>
    <row r="3280" spans="1:30" hidden="1" x14ac:dyDescent="0.25">
      <c r="A3280" s="39" t="s">
        <v>86</v>
      </c>
      <c r="B3280" s="39" t="s">
        <v>39</v>
      </c>
      <c r="C3280" s="39" t="s">
        <v>40</v>
      </c>
      <c r="D3280" s="40">
        <v>43474.373194444444</v>
      </c>
      <c r="E3280" s="39" t="s">
        <v>83</v>
      </c>
      <c r="F3280" s="39" t="s">
        <v>42</v>
      </c>
      <c r="G3280" s="39" t="s">
        <v>144</v>
      </c>
      <c r="H3280" s="39" t="str">
        <f>IF(raw_impacts[[#This Row],[BldgVint]]="Old","Ex",raw_impacts[[#This Row],[BldgVint]])</f>
        <v>Rec</v>
      </c>
      <c r="I3280" s="39" t="s">
        <v>69</v>
      </c>
      <c r="J3280" s="39" t="s">
        <v>41</v>
      </c>
      <c r="K3280" s="39" t="s">
        <v>45</v>
      </c>
      <c r="L3280" s="39">
        <v>981</v>
      </c>
      <c r="M3280" s="39">
        <v>0</v>
      </c>
      <c r="N3280" s="39" t="s">
        <v>46</v>
      </c>
      <c r="O3280" s="39">
        <v>231</v>
      </c>
      <c r="P3280" s="39">
        <v>0.12</v>
      </c>
      <c r="Q3280" s="39">
        <v>0</v>
      </c>
      <c r="R3280" s="39">
        <v>231</v>
      </c>
      <c r="S3280" s="39">
        <v>0.12</v>
      </c>
      <c r="T3280" s="39">
        <v>0</v>
      </c>
      <c r="U3280" s="39">
        <v>0</v>
      </c>
      <c r="V3280" s="39">
        <v>0</v>
      </c>
      <c r="W3280" s="39">
        <v>0</v>
      </c>
      <c r="X3280" s="39">
        <v>0</v>
      </c>
      <c r="Y3280" s="39">
        <v>0</v>
      </c>
      <c r="Z3280" s="39">
        <v>0</v>
      </c>
      <c r="AA3280" s="39" t="s">
        <v>47</v>
      </c>
      <c r="AB3280" s="39" t="s">
        <v>48</v>
      </c>
      <c r="AC3280" s="39">
        <v>2020</v>
      </c>
      <c r="AD32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3281" spans="1:30" hidden="1" x14ac:dyDescent="0.25">
      <c r="A3281" s="39" t="s">
        <v>86</v>
      </c>
      <c r="B3281" s="39" t="s">
        <v>39</v>
      </c>
      <c r="C3281" s="39" t="s">
        <v>40</v>
      </c>
      <c r="D3281" s="40">
        <v>43474.373194444444</v>
      </c>
      <c r="E3281" s="39" t="s">
        <v>83</v>
      </c>
      <c r="F3281" s="39" t="s">
        <v>71</v>
      </c>
      <c r="G3281" s="39" t="s">
        <v>144</v>
      </c>
      <c r="H3281" s="39" t="str">
        <f>IF(raw_impacts[[#This Row],[BldgVint]]="Old","Ex",raw_impacts[[#This Row],[BldgVint]])</f>
        <v>Rec</v>
      </c>
      <c r="I3281" s="39" t="s">
        <v>69</v>
      </c>
      <c r="J3281" s="39" t="s">
        <v>41</v>
      </c>
      <c r="K3281" s="39" t="s">
        <v>45</v>
      </c>
      <c r="L3281" s="39">
        <v>523</v>
      </c>
      <c r="M3281" s="39">
        <v>0</v>
      </c>
      <c r="N3281" s="39" t="s">
        <v>46</v>
      </c>
      <c r="O3281" s="39">
        <v>166</v>
      </c>
      <c r="P3281" s="39">
        <v>7.2099999999999997E-2</v>
      </c>
      <c r="Q3281" s="39">
        <v>0</v>
      </c>
      <c r="R3281" s="39">
        <v>166</v>
      </c>
      <c r="S3281" s="39">
        <v>7.2099999999999997E-2</v>
      </c>
      <c r="T3281" s="39">
        <v>0</v>
      </c>
      <c r="U3281" s="39">
        <v>0</v>
      </c>
      <c r="V3281" s="39">
        <v>0</v>
      </c>
      <c r="W3281" s="39">
        <v>0</v>
      </c>
      <c r="X3281" s="39">
        <v>0</v>
      </c>
      <c r="Y3281" s="39">
        <v>0</v>
      </c>
      <c r="Z3281" s="39">
        <v>0</v>
      </c>
      <c r="AA3281" s="39" t="s">
        <v>47</v>
      </c>
      <c r="AB3281" s="39" t="s">
        <v>48</v>
      </c>
      <c r="AC3281" s="39">
        <v>2020</v>
      </c>
      <c r="AD32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3282" spans="1:30" hidden="1" x14ac:dyDescent="0.25">
      <c r="A3282" s="39" t="s">
        <v>86</v>
      </c>
      <c r="B3282" s="39" t="s">
        <v>39</v>
      </c>
      <c r="C3282" s="39" t="s">
        <v>40</v>
      </c>
      <c r="D3282" s="40">
        <v>43474.373194444444</v>
      </c>
      <c r="E3282" s="39" t="s">
        <v>83</v>
      </c>
      <c r="F3282" s="39" t="s">
        <v>72</v>
      </c>
      <c r="G3282" s="39" t="s">
        <v>144</v>
      </c>
      <c r="H3282" s="39" t="str">
        <f>IF(raw_impacts[[#This Row],[BldgVint]]="Old","Ex",raw_impacts[[#This Row],[BldgVint]])</f>
        <v>Rec</v>
      </c>
      <c r="I3282" s="39" t="s">
        <v>69</v>
      </c>
      <c r="J3282" s="39" t="s">
        <v>41</v>
      </c>
      <c r="K3282" s="39" t="s">
        <v>45</v>
      </c>
      <c r="L3282" s="39">
        <v>3150</v>
      </c>
      <c r="M3282" s="39">
        <v>0</v>
      </c>
      <c r="N3282" s="39" t="s">
        <v>46</v>
      </c>
      <c r="O3282" s="39">
        <v>211</v>
      </c>
      <c r="P3282" s="39">
        <v>0.113</v>
      </c>
      <c r="Q3282" s="39">
        <v>0</v>
      </c>
      <c r="R3282" s="39">
        <v>211</v>
      </c>
      <c r="S3282" s="39">
        <v>0.113</v>
      </c>
      <c r="T3282" s="39">
        <v>0</v>
      </c>
      <c r="U3282" s="39">
        <v>0</v>
      </c>
      <c r="V3282" s="39">
        <v>0</v>
      </c>
      <c r="W3282" s="39">
        <v>0</v>
      </c>
      <c r="X3282" s="39">
        <v>0</v>
      </c>
      <c r="Y3282" s="39">
        <v>0</v>
      </c>
      <c r="Z3282" s="39">
        <v>0</v>
      </c>
      <c r="AA3282" s="39" t="s">
        <v>47</v>
      </c>
      <c r="AB3282" s="39" t="s">
        <v>48</v>
      </c>
      <c r="AC3282" s="39">
        <v>2020</v>
      </c>
      <c r="AD32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3283" spans="1:30" hidden="1" x14ac:dyDescent="0.25">
      <c r="A3283" s="39" t="s">
        <v>86</v>
      </c>
      <c r="B3283" s="39" t="s">
        <v>39</v>
      </c>
      <c r="C3283" s="39" t="s">
        <v>40</v>
      </c>
      <c r="D3283" s="40">
        <v>43474.373194444444</v>
      </c>
      <c r="E3283" s="39" t="s">
        <v>83</v>
      </c>
      <c r="F3283" s="39" t="s">
        <v>73</v>
      </c>
      <c r="G3283" s="39" t="s">
        <v>144</v>
      </c>
      <c r="H3283" s="39" t="str">
        <f>IF(raw_impacts[[#This Row],[BldgVint]]="Old","Ex",raw_impacts[[#This Row],[BldgVint]])</f>
        <v>Rec</v>
      </c>
      <c r="I3283" s="39" t="s">
        <v>69</v>
      </c>
      <c r="J3283" s="39" t="s">
        <v>41</v>
      </c>
      <c r="K3283" s="39" t="s">
        <v>45</v>
      </c>
      <c r="L3283" s="39">
        <v>1200</v>
      </c>
      <c r="M3283" s="39">
        <v>0</v>
      </c>
      <c r="N3283" s="39" t="s">
        <v>46</v>
      </c>
      <c r="O3283" s="39">
        <v>168</v>
      </c>
      <c r="P3283" s="39">
        <v>5.6500000000000002E-2</v>
      </c>
      <c r="Q3283" s="39">
        <v>0</v>
      </c>
      <c r="R3283" s="39">
        <v>168</v>
      </c>
      <c r="S3283" s="39">
        <v>5.6500000000000002E-2</v>
      </c>
      <c r="T3283" s="39">
        <v>0</v>
      </c>
      <c r="U3283" s="39">
        <v>0</v>
      </c>
      <c r="V3283" s="39">
        <v>0</v>
      </c>
      <c r="W3283" s="39">
        <v>0</v>
      </c>
      <c r="X3283" s="39">
        <v>0</v>
      </c>
      <c r="Y3283" s="39">
        <v>0</v>
      </c>
      <c r="Z3283" s="39">
        <v>0</v>
      </c>
      <c r="AA3283" s="39" t="s">
        <v>47</v>
      </c>
      <c r="AB3283" s="39" t="s">
        <v>48</v>
      </c>
      <c r="AC3283" s="39">
        <v>2020</v>
      </c>
      <c r="AD32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3284" spans="1:30" hidden="1" x14ac:dyDescent="0.25">
      <c r="A3284" s="39" t="s">
        <v>86</v>
      </c>
      <c r="B3284" s="39" t="s">
        <v>39</v>
      </c>
      <c r="C3284" s="39" t="s">
        <v>40</v>
      </c>
      <c r="D3284" s="40">
        <v>43474.373194444444</v>
      </c>
      <c r="E3284" s="39" t="s">
        <v>83</v>
      </c>
      <c r="F3284" s="39" t="s">
        <v>74</v>
      </c>
      <c r="G3284" s="39" t="s">
        <v>144</v>
      </c>
      <c r="H3284" s="39" t="str">
        <f>IF(raw_impacts[[#This Row],[BldgVint]]="Old","Ex",raw_impacts[[#This Row],[BldgVint]])</f>
        <v>Rec</v>
      </c>
      <c r="I3284" s="39" t="s">
        <v>69</v>
      </c>
      <c r="J3284" s="39" t="s">
        <v>41</v>
      </c>
      <c r="K3284" s="39" t="s">
        <v>45</v>
      </c>
      <c r="L3284" s="39">
        <v>271</v>
      </c>
      <c r="M3284" s="39">
        <v>0</v>
      </c>
      <c r="N3284" s="39" t="s">
        <v>46</v>
      </c>
      <c r="O3284" s="39">
        <v>310</v>
      </c>
      <c r="P3284" s="39">
        <v>0.112</v>
      </c>
      <c r="Q3284" s="39">
        <v>0</v>
      </c>
      <c r="R3284" s="39">
        <v>310</v>
      </c>
      <c r="S3284" s="39">
        <v>0.112</v>
      </c>
      <c r="T3284" s="39">
        <v>0</v>
      </c>
      <c r="U3284" s="39">
        <v>0</v>
      </c>
      <c r="V3284" s="39">
        <v>0</v>
      </c>
      <c r="W3284" s="39">
        <v>0</v>
      </c>
      <c r="X3284" s="39">
        <v>0</v>
      </c>
      <c r="Y3284" s="39">
        <v>0</v>
      </c>
      <c r="Z3284" s="39">
        <v>0</v>
      </c>
      <c r="AA3284" s="39" t="s">
        <v>47</v>
      </c>
      <c r="AB3284" s="39" t="s">
        <v>48</v>
      </c>
      <c r="AC3284" s="39">
        <v>2020</v>
      </c>
      <c r="AD32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0.54899999999999993</v>
      </c>
    </row>
    <row r="3285" spans="1:30" hidden="1" x14ac:dyDescent="0.25">
      <c r="A3285" s="39" t="s">
        <v>86</v>
      </c>
      <c r="B3285" s="39" t="s">
        <v>39</v>
      </c>
      <c r="C3285" s="39" t="s">
        <v>40</v>
      </c>
      <c r="D3285" s="40">
        <v>43474.373194444444</v>
      </c>
      <c r="E3285" s="39" t="s">
        <v>83</v>
      </c>
      <c r="F3285" s="39" t="s">
        <v>75</v>
      </c>
      <c r="G3285" s="39" t="s">
        <v>144</v>
      </c>
      <c r="H3285" s="39" t="str">
        <f>IF(raw_impacts[[#This Row],[BldgVint]]="Old","Ex",raw_impacts[[#This Row],[BldgVint]])</f>
        <v>Rec</v>
      </c>
      <c r="I3285" s="39" t="s">
        <v>69</v>
      </c>
      <c r="J3285" s="39" t="s">
        <v>41</v>
      </c>
      <c r="K3285" s="39" t="s">
        <v>45</v>
      </c>
      <c r="L3285" s="39">
        <v>461</v>
      </c>
      <c r="M3285" s="39">
        <v>0</v>
      </c>
      <c r="N3285" s="39" t="s">
        <v>46</v>
      </c>
      <c r="O3285" s="39">
        <v>216</v>
      </c>
      <c r="P3285" s="39">
        <v>8.3000000000000004E-2</v>
      </c>
      <c r="Q3285" s="39">
        <v>0</v>
      </c>
      <c r="R3285" s="39">
        <v>216</v>
      </c>
      <c r="S3285" s="39">
        <v>8.3000000000000004E-2</v>
      </c>
      <c r="T3285" s="39">
        <v>0</v>
      </c>
      <c r="U3285" s="39">
        <v>0</v>
      </c>
      <c r="V3285" s="39">
        <v>0</v>
      </c>
      <c r="W3285" s="39">
        <v>0</v>
      </c>
      <c r="X3285" s="39">
        <v>0</v>
      </c>
      <c r="Y3285" s="39">
        <v>0</v>
      </c>
      <c r="Z3285" s="39">
        <v>0</v>
      </c>
      <c r="AA3285" s="39" t="s">
        <v>47</v>
      </c>
      <c r="AB3285" s="39" t="s">
        <v>48</v>
      </c>
      <c r="AC3285" s="39">
        <v>2020</v>
      </c>
      <c r="AD32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1.0640000000000001</v>
      </c>
    </row>
    <row r="3286" spans="1:30" hidden="1" x14ac:dyDescent="0.25">
      <c r="A3286" s="39" t="s">
        <v>86</v>
      </c>
      <c r="B3286" s="39" t="s">
        <v>39</v>
      </c>
      <c r="C3286" s="39" t="s">
        <v>40</v>
      </c>
      <c r="D3286" s="40">
        <v>43474.373194444444</v>
      </c>
      <c r="E3286" s="39" t="s">
        <v>83</v>
      </c>
      <c r="F3286" s="39" t="s">
        <v>76</v>
      </c>
      <c r="G3286" s="39" t="s">
        <v>144</v>
      </c>
      <c r="H3286" s="39" t="str">
        <f>IF(raw_impacts[[#This Row],[BldgVint]]="Old","Ex",raw_impacts[[#This Row],[BldgVint]])</f>
        <v>Rec</v>
      </c>
      <c r="I3286" s="39" t="s">
        <v>69</v>
      </c>
      <c r="J3286" s="39" t="s">
        <v>41</v>
      </c>
      <c r="K3286" s="39" t="s">
        <v>45</v>
      </c>
      <c r="L3286" s="39">
        <v>157</v>
      </c>
      <c r="M3286" s="39">
        <v>0</v>
      </c>
      <c r="N3286" s="39" t="s">
        <v>46</v>
      </c>
      <c r="O3286" s="39">
        <v>330</v>
      </c>
      <c r="P3286" s="39">
        <v>0.125</v>
      </c>
      <c r="Q3286" s="39">
        <v>0</v>
      </c>
      <c r="R3286" s="39">
        <v>330</v>
      </c>
      <c r="S3286" s="39">
        <v>0.125</v>
      </c>
      <c r="T3286" s="39">
        <v>0</v>
      </c>
      <c r="U3286" s="39">
        <v>0</v>
      </c>
      <c r="V3286" s="39">
        <v>0</v>
      </c>
      <c r="W3286" s="39">
        <v>0</v>
      </c>
      <c r="X3286" s="39">
        <v>0</v>
      </c>
      <c r="Y3286" s="39">
        <v>0</v>
      </c>
      <c r="Z3286" s="39">
        <v>0</v>
      </c>
      <c r="AA3286" s="39" t="s">
        <v>47</v>
      </c>
      <c r="AB3286" s="39" t="s">
        <v>48</v>
      </c>
      <c r="AC3286" s="39">
        <v>2020</v>
      </c>
      <c r="AD32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3287" spans="1:30" hidden="1" x14ac:dyDescent="0.25">
      <c r="A3287" s="39" t="s">
        <v>86</v>
      </c>
      <c r="B3287" s="39" t="s">
        <v>39</v>
      </c>
      <c r="C3287" s="39" t="s">
        <v>40</v>
      </c>
      <c r="D3287" s="40">
        <v>43474.373194444444</v>
      </c>
      <c r="E3287" s="39" t="s">
        <v>83</v>
      </c>
      <c r="F3287" s="39" t="s">
        <v>77</v>
      </c>
      <c r="G3287" s="39" t="s">
        <v>144</v>
      </c>
      <c r="H3287" s="39" t="str">
        <f>IF(raw_impacts[[#This Row],[BldgVint]]="Old","Ex",raw_impacts[[#This Row],[BldgVint]])</f>
        <v>Rec</v>
      </c>
      <c r="I3287" s="39" t="s">
        <v>69</v>
      </c>
      <c r="J3287" s="39" t="s">
        <v>41</v>
      </c>
      <c r="K3287" s="39" t="s">
        <v>45</v>
      </c>
      <c r="L3287" s="39">
        <v>524</v>
      </c>
      <c r="M3287" s="39">
        <v>0</v>
      </c>
      <c r="N3287" s="39" t="s">
        <v>46</v>
      </c>
      <c r="O3287" s="39">
        <v>213</v>
      </c>
      <c r="P3287" s="39">
        <v>6.1199999999999997E-2</v>
      </c>
      <c r="Q3287" s="39">
        <v>0</v>
      </c>
      <c r="R3287" s="39">
        <v>213</v>
      </c>
      <c r="S3287" s="39">
        <v>6.1199999999999997E-2</v>
      </c>
      <c r="T3287" s="39">
        <v>0</v>
      </c>
      <c r="U3287" s="39">
        <v>0</v>
      </c>
      <c r="V3287" s="39">
        <v>0</v>
      </c>
      <c r="W3287" s="39">
        <v>0</v>
      </c>
      <c r="X3287" s="39">
        <v>0</v>
      </c>
      <c r="Y3287" s="39">
        <v>0</v>
      </c>
      <c r="Z3287" s="39">
        <v>0</v>
      </c>
      <c r="AA3287" s="39" t="s">
        <v>47</v>
      </c>
      <c r="AB3287" s="39" t="s">
        <v>48</v>
      </c>
      <c r="AC3287" s="39">
        <v>2020</v>
      </c>
      <c r="AD32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0.58099999999999996</v>
      </c>
    </row>
    <row r="3288" spans="1:30" hidden="1" x14ac:dyDescent="0.25">
      <c r="A3288" s="39" t="s">
        <v>86</v>
      </c>
      <c r="B3288" s="39" t="s">
        <v>39</v>
      </c>
      <c r="C3288" s="39" t="s">
        <v>40</v>
      </c>
      <c r="D3288" s="40">
        <v>43474.373194444444</v>
      </c>
      <c r="E3288" s="39" t="s">
        <v>83</v>
      </c>
      <c r="F3288" s="39" t="s">
        <v>78</v>
      </c>
      <c r="G3288" s="39" t="s">
        <v>144</v>
      </c>
      <c r="H3288" s="39" t="str">
        <f>IF(raw_impacts[[#This Row],[BldgVint]]="Old","Ex",raw_impacts[[#This Row],[BldgVint]])</f>
        <v>Rec</v>
      </c>
      <c r="I3288" s="39" t="s">
        <v>69</v>
      </c>
      <c r="J3288" s="39" t="s">
        <v>41</v>
      </c>
      <c r="K3288" s="39" t="s">
        <v>45</v>
      </c>
      <c r="L3288" s="39">
        <v>32.299999999999997</v>
      </c>
      <c r="M3288" s="39">
        <v>0</v>
      </c>
      <c r="N3288" s="39" t="s">
        <v>46</v>
      </c>
      <c r="O3288" s="39">
        <v>237</v>
      </c>
      <c r="P3288" s="39">
        <v>6.4899999999999999E-2</v>
      </c>
      <c r="Q3288" s="39">
        <v>0</v>
      </c>
      <c r="R3288" s="39">
        <v>237</v>
      </c>
      <c r="S3288" s="39">
        <v>6.4899999999999999E-2</v>
      </c>
      <c r="T3288" s="39">
        <v>0</v>
      </c>
      <c r="U3288" s="39">
        <v>0</v>
      </c>
      <c r="V3288" s="39">
        <v>0</v>
      </c>
      <c r="W3288" s="39">
        <v>0</v>
      </c>
      <c r="X3288" s="39">
        <v>0</v>
      </c>
      <c r="Y3288" s="39">
        <v>0</v>
      </c>
      <c r="Z3288" s="39">
        <v>0</v>
      </c>
      <c r="AA3288" s="39" t="s">
        <v>47</v>
      </c>
      <c r="AB3288" s="39" t="s">
        <v>48</v>
      </c>
      <c r="AC3288" s="39">
        <v>2020</v>
      </c>
      <c r="AD32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0.432</v>
      </c>
    </row>
    <row r="3289" spans="1:30" hidden="1" x14ac:dyDescent="0.25">
      <c r="A3289" s="39" t="s">
        <v>86</v>
      </c>
      <c r="B3289" s="39" t="s">
        <v>39</v>
      </c>
      <c r="C3289" s="39" t="s">
        <v>40</v>
      </c>
      <c r="D3289" s="40">
        <v>43474.373194444444</v>
      </c>
      <c r="E3289" s="39" t="s">
        <v>83</v>
      </c>
      <c r="F3289" s="39" t="s">
        <v>79</v>
      </c>
      <c r="G3289" s="39" t="s">
        <v>144</v>
      </c>
      <c r="H3289" s="39" t="str">
        <f>IF(raw_impacts[[#This Row],[BldgVint]]="Old","Ex",raw_impacts[[#This Row],[BldgVint]])</f>
        <v>Rec</v>
      </c>
      <c r="I3289" s="39" t="s">
        <v>69</v>
      </c>
      <c r="J3289" s="39" t="s">
        <v>41</v>
      </c>
      <c r="K3289" s="39" t="s">
        <v>45</v>
      </c>
      <c r="L3289" s="39">
        <v>366</v>
      </c>
      <c r="M3289" s="39">
        <v>0</v>
      </c>
      <c r="N3289" s="39" t="s">
        <v>46</v>
      </c>
      <c r="O3289" s="39">
        <v>260</v>
      </c>
      <c r="P3289" s="39">
        <v>0.113</v>
      </c>
      <c r="Q3289" s="39">
        <v>0</v>
      </c>
      <c r="R3289" s="39">
        <v>260</v>
      </c>
      <c r="S3289" s="39">
        <v>0.113</v>
      </c>
      <c r="T3289" s="39">
        <v>0</v>
      </c>
      <c r="U3289" s="39">
        <v>0</v>
      </c>
      <c r="V3289" s="39">
        <v>0</v>
      </c>
      <c r="W3289" s="39">
        <v>0</v>
      </c>
      <c r="X3289" s="39">
        <v>0</v>
      </c>
      <c r="Y3289" s="39">
        <v>0</v>
      </c>
      <c r="Z3289" s="39">
        <v>0</v>
      </c>
      <c r="AA3289" s="39" t="s">
        <v>47</v>
      </c>
      <c r="AB3289" s="39" t="s">
        <v>48</v>
      </c>
      <c r="AC3289" s="39">
        <v>2020</v>
      </c>
      <c r="AD32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0.38800000000000001</v>
      </c>
    </row>
    <row r="3290" spans="1:30" hidden="1" x14ac:dyDescent="0.25">
      <c r="A3290" s="39" t="s">
        <v>86</v>
      </c>
      <c r="B3290" s="39" t="s">
        <v>39</v>
      </c>
      <c r="C3290" s="39" t="s">
        <v>40</v>
      </c>
      <c r="D3290" s="40">
        <v>43474.373194444444</v>
      </c>
      <c r="E3290" s="39" t="s">
        <v>83</v>
      </c>
      <c r="F3290" s="39" t="s">
        <v>42</v>
      </c>
      <c r="G3290" s="39" t="s">
        <v>144</v>
      </c>
      <c r="H3290" s="39" t="str">
        <f>IF(raw_impacts[[#This Row],[BldgVint]]="Old","Ex",raw_impacts[[#This Row],[BldgVint]])</f>
        <v>Rec</v>
      </c>
      <c r="I3290" s="39" t="s">
        <v>70</v>
      </c>
      <c r="J3290" s="39" t="s">
        <v>41</v>
      </c>
      <c r="K3290" s="39" t="s">
        <v>45</v>
      </c>
      <c r="L3290" s="39">
        <v>394</v>
      </c>
      <c r="M3290" s="39">
        <v>0</v>
      </c>
      <c r="N3290" s="39" t="s">
        <v>46</v>
      </c>
      <c r="O3290" s="39">
        <v>101</v>
      </c>
      <c r="P3290" s="39">
        <v>8.2799999999999999E-2</v>
      </c>
      <c r="Q3290" s="39">
        <v>0</v>
      </c>
      <c r="R3290" s="39">
        <v>101</v>
      </c>
      <c r="S3290" s="39">
        <v>8.2799999999999999E-2</v>
      </c>
      <c r="T3290" s="39">
        <v>0</v>
      </c>
      <c r="U3290" s="39">
        <v>0</v>
      </c>
      <c r="V3290" s="39">
        <v>0</v>
      </c>
      <c r="W3290" s="39">
        <v>0</v>
      </c>
      <c r="X3290" s="39">
        <v>0</v>
      </c>
      <c r="Y3290" s="39">
        <v>0</v>
      </c>
      <c r="Z3290" s="39">
        <v>0</v>
      </c>
      <c r="AA3290" s="39" t="s">
        <v>47</v>
      </c>
      <c r="AB3290" s="39" t="s">
        <v>48</v>
      </c>
      <c r="AC3290" s="39">
        <v>2020</v>
      </c>
      <c r="AD32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0.27700000000000002</v>
      </c>
    </row>
    <row r="3291" spans="1:30" hidden="1" x14ac:dyDescent="0.25">
      <c r="A3291" s="39" t="s">
        <v>86</v>
      </c>
      <c r="B3291" s="39" t="s">
        <v>39</v>
      </c>
      <c r="C3291" s="39" t="s">
        <v>40</v>
      </c>
      <c r="D3291" s="40">
        <v>43474.373194444444</v>
      </c>
      <c r="E3291" s="39" t="s">
        <v>83</v>
      </c>
      <c r="F3291" s="39" t="s">
        <v>71</v>
      </c>
      <c r="G3291" s="39" t="s">
        <v>144</v>
      </c>
      <c r="H3291" s="39" t="str">
        <f>IF(raw_impacts[[#This Row],[BldgVint]]="Old","Ex",raw_impacts[[#This Row],[BldgVint]])</f>
        <v>Rec</v>
      </c>
      <c r="I3291" s="39" t="s">
        <v>70</v>
      </c>
      <c r="J3291" s="39" t="s">
        <v>41</v>
      </c>
      <c r="K3291" s="39" t="s">
        <v>45</v>
      </c>
      <c r="L3291" s="39">
        <v>209</v>
      </c>
      <c r="M3291" s="39">
        <v>0</v>
      </c>
      <c r="N3291" s="39" t="s">
        <v>46</v>
      </c>
      <c r="O3291" s="39">
        <v>63.2</v>
      </c>
      <c r="P3291" s="39">
        <v>3.85E-2</v>
      </c>
      <c r="Q3291" s="39">
        <v>0</v>
      </c>
      <c r="R3291" s="39">
        <v>63.2</v>
      </c>
      <c r="S3291" s="39">
        <v>3.85E-2</v>
      </c>
      <c r="T3291" s="39">
        <v>0</v>
      </c>
      <c r="U3291" s="39">
        <v>0</v>
      </c>
      <c r="V3291" s="39">
        <v>0</v>
      </c>
      <c r="W3291" s="39">
        <v>0</v>
      </c>
      <c r="X3291" s="39">
        <v>0</v>
      </c>
      <c r="Y3291" s="39">
        <v>0</v>
      </c>
      <c r="Z3291" s="39">
        <v>0</v>
      </c>
      <c r="AA3291" s="39" t="s">
        <v>47</v>
      </c>
      <c r="AB3291" s="39" t="s">
        <v>48</v>
      </c>
      <c r="AC3291" s="39">
        <v>2020</v>
      </c>
      <c r="AD32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3292" spans="1:30" hidden="1" x14ac:dyDescent="0.25">
      <c r="A3292" s="39" t="s">
        <v>86</v>
      </c>
      <c r="B3292" s="39" t="s">
        <v>39</v>
      </c>
      <c r="C3292" s="39" t="s">
        <v>40</v>
      </c>
      <c r="D3292" s="40">
        <v>43474.373194444444</v>
      </c>
      <c r="E3292" s="39" t="s">
        <v>83</v>
      </c>
      <c r="F3292" s="39" t="s">
        <v>72</v>
      </c>
      <c r="G3292" s="39" t="s">
        <v>144</v>
      </c>
      <c r="H3292" s="39" t="str">
        <f>IF(raw_impacts[[#This Row],[BldgVint]]="Old","Ex",raw_impacts[[#This Row],[BldgVint]])</f>
        <v>Rec</v>
      </c>
      <c r="I3292" s="39" t="s">
        <v>70</v>
      </c>
      <c r="J3292" s="39" t="s">
        <v>41</v>
      </c>
      <c r="K3292" s="39" t="s">
        <v>45</v>
      </c>
      <c r="L3292" s="39">
        <v>1380</v>
      </c>
      <c r="M3292" s="39">
        <v>0</v>
      </c>
      <c r="N3292" s="39" t="s">
        <v>46</v>
      </c>
      <c r="O3292" s="39">
        <v>89.7</v>
      </c>
      <c r="P3292" s="39">
        <v>9.3899999999999997E-2</v>
      </c>
      <c r="Q3292" s="39">
        <v>0</v>
      </c>
      <c r="R3292" s="39">
        <v>89.7</v>
      </c>
      <c r="S3292" s="39">
        <v>9.3899999999999997E-2</v>
      </c>
      <c r="T3292" s="39">
        <v>0</v>
      </c>
      <c r="U3292" s="39">
        <v>0</v>
      </c>
      <c r="V3292" s="39">
        <v>0</v>
      </c>
      <c r="W3292" s="39">
        <v>0</v>
      </c>
      <c r="X3292" s="39">
        <v>0</v>
      </c>
      <c r="Y3292" s="39">
        <v>0</v>
      </c>
      <c r="Z3292" s="39">
        <v>0</v>
      </c>
      <c r="AA3292" s="39" t="s">
        <v>47</v>
      </c>
      <c r="AB3292" s="39" t="s">
        <v>48</v>
      </c>
      <c r="AC3292" s="39">
        <v>2020</v>
      </c>
      <c r="AD32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0.27700000000000002</v>
      </c>
    </row>
    <row r="3293" spans="1:30" hidden="1" x14ac:dyDescent="0.25">
      <c r="A3293" s="39" t="s">
        <v>86</v>
      </c>
      <c r="B3293" s="39" t="s">
        <v>39</v>
      </c>
      <c r="C3293" s="39" t="s">
        <v>40</v>
      </c>
      <c r="D3293" s="40">
        <v>43474.373194444444</v>
      </c>
      <c r="E3293" s="39" t="s">
        <v>83</v>
      </c>
      <c r="F3293" s="39" t="s">
        <v>73</v>
      </c>
      <c r="G3293" s="39" t="s">
        <v>144</v>
      </c>
      <c r="H3293" s="39" t="str">
        <f>IF(raw_impacts[[#This Row],[BldgVint]]="Old","Ex",raw_impacts[[#This Row],[BldgVint]])</f>
        <v>Rec</v>
      </c>
      <c r="I3293" s="39" t="s">
        <v>70</v>
      </c>
      <c r="J3293" s="39" t="s">
        <v>41</v>
      </c>
      <c r="K3293" s="39" t="s">
        <v>45</v>
      </c>
      <c r="L3293" s="39">
        <v>651</v>
      </c>
      <c r="M3293" s="39">
        <v>0</v>
      </c>
      <c r="N3293" s="39" t="s">
        <v>46</v>
      </c>
      <c r="O3293" s="39">
        <v>59.5</v>
      </c>
      <c r="P3293" s="39">
        <v>4.6300000000000001E-2</v>
      </c>
      <c r="Q3293" s="39">
        <v>0</v>
      </c>
      <c r="R3293" s="39">
        <v>59.5</v>
      </c>
      <c r="S3293" s="39">
        <v>4.6300000000000001E-2</v>
      </c>
      <c r="T3293" s="39">
        <v>0</v>
      </c>
      <c r="U3293" s="39">
        <v>0</v>
      </c>
      <c r="V3293" s="39">
        <v>0</v>
      </c>
      <c r="W3293" s="39">
        <v>0</v>
      </c>
      <c r="X3293" s="39">
        <v>0</v>
      </c>
      <c r="Y3293" s="39">
        <v>0</v>
      </c>
      <c r="Z3293" s="39">
        <v>0</v>
      </c>
      <c r="AA3293" s="39" t="s">
        <v>47</v>
      </c>
      <c r="AB3293" s="39" t="s">
        <v>48</v>
      </c>
      <c r="AC3293" s="39">
        <v>2020</v>
      </c>
      <c r="AD32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3294" spans="1:30" hidden="1" x14ac:dyDescent="0.25">
      <c r="A3294" s="39" t="s">
        <v>86</v>
      </c>
      <c r="B3294" s="39" t="s">
        <v>39</v>
      </c>
      <c r="C3294" s="39" t="s">
        <v>40</v>
      </c>
      <c r="D3294" s="40">
        <v>43474.373194444444</v>
      </c>
      <c r="E3294" s="39" t="s">
        <v>83</v>
      </c>
      <c r="F3294" s="39" t="s">
        <v>74</v>
      </c>
      <c r="G3294" s="39" t="s">
        <v>144</v>
      </c>
      <c r="H3294" s="39" t="str">
        <f>IF(raw_impacts[[#This Row],[BldgVint]]="Old","Ex",raw_impacts[[#This Row],[BldgVint]])</f>
        <v>Rec</v>
      </c>
      <c r="I3294" s="39" t="s">
        <v>70</v>
      </c>
      <c r="J3294" s="39" t="s">
        <v>41</v>
      </c>
      <c r="K3294" s="39" t="s">
        <v>45</v>
      </c>
      <c r="L3294" s="39">
        <v>116</v>
      </c>
      <c r="M3294" s="39">
        <v>0</v>
      </c>
      <c r="N3294" s="39" t="s">
        <v>46</v>
      </c>
      <c r="O3294" s="39">
        <v>169</v>
      </c>
      <c r="P3294" s="39">
        <v>0.11700000000000001</v>
      </c>
      <c r="Q3294" s="39">
        <v>0</v>
      </c>
      <c r="R3294" s="39">
        <v>169</v>
      </c>
      <c r="S3294" s="39">
        <v>0.11700000000000001</v>
      </c>
      <c r="T3294" s="39">
        <v>0</v>
      </c>
      <c r="U3294" s="39">
        <v>0</v>
      </c>
      <c r="V3294" s="39">
        <v>0</v>
      </c>
      <c r="W3294" s="39">
        <v>0</v>
      </c>
      <c r="X3294" s="39">
        <v>0</v>
      </c>
      <c r="Y3294" s="39">
        <v>0</v>
      </c>
      <c r="Z3294" s="39">
        <v>0</v>
      </c>
      <c r="AA3294" s="39" t="s">
        <v>47</v>
      </c>
      <c r="AB3294" s="39" t="s">
        <v>48</v>
      </c>
      <c r="AC3294" s="39">
        <v>2020</v>
      </c>
      <c r="AD32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0.11599999999999999</v>
      </c>
    </row>
    <row r="3295" spans="1:30" hidden="1" x14ac:dyDescent="0.25">
      <c r="A3295" s="39" t="s">
        <v>86</v>
      </c>
      <c r="B3295" s="39" t="s">
        <v>39</v>
      </c>
      <c r="C3295" s="39" t="s">
        <v>40</v>
      </c>
      <c r="D3295" s="40">
        <v>43474.373194444444</v>
      </c>
      <c r="E3295" s="39" t="s">
        <v>83</v>
      </c>
      <c r="F3295" s="39" t="s">
        <v>75</v>
      </c>
      <c r="G3295" s="39" t="s">
        <v>144</v>
      </c>
      <c r="H3295" s="39" t="str">
        <f>IF(raw_impacts[[#This Row],[BldgVint]]="Old","Ex",raw_impacts[[#This Row],[BldgVint]])</f>
        <v>Rec</v>
      </c>
      <c r="I3295" s="39" t="s">
        <v>70</v>
      </c>
      <c r="J3295" s="39" t="s">
        <v>41</v>
      </c>
      <c r="K3295" s="39" t="s">
        <v>45</v>
      </c>
      <c r="L3295" s="39">
        <v>231</v>
      </c>
      <c r="M3295" s="39">
        <v>0</v>
      </c>
      <c r="N3295" s="39" t="s">
        <v>46</v>
      </c>
      <c r="O3295" s="39">
        <v>85.8</v>
      </c>
      <c r="P3295" s="39">
        <v>7.0800000000000002E-2</v>
      </c>
      <c r="Q3295" s="39">
        <v>0</v>
      </c>
      <c r="R3295" s="39">
        <v>85.8</v>
      </c>
      <c r="S3295" s="39">
        <v>7.0800000000000002E-2</v>
      </c>
      <c r="T3295" s="39">
        <v>0</v>
      </c>
      <c r="U3295" s="39">
        <v>0</v>
      </c>
      <c r="V3295" s="39">
        <v>0</v>
      </c>
      <c r="W3295" s="39">
        <v>0</v>
      </c>
      <c r="X3295" s="39">
        <v>0</v>
      </c>
      <c r="Y3295" s="39">
        <v>0</v>
      </c>
      <c r="Z3295" s="39">
        <v>0</v>
      </c>
      <c r="AA3295" s="39" t="s">
        <v>47</v>
      </c>
      <c r="AB3295" s="39" t="s">
        <v>48</v>
      </c>
      <c r="AC3295" s="39">
        <v>2020</v>
      </c>
      <c r="AD32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0.307</v>
      </c>
    </row>
    <row r="3296" spans="1:30" hidden="1" x14ac:dyDescent="0.25">
      <c r="A3296" s="39" t="s">
        <v>86</v>
      </c>
      <c r="B3296" s="39" t="s">
        <v>39</v>
      </c>
      <c r="C3296" s="39" t="s">
        <v>40</v>
      </c>
      <c r="D3296" s="40">
        <v>43474.373194444444</v>
      </c>
      <c r="E3296" s="39" t="s">
        <v>83</v>
      </c>
      <c r="F3296" s="39" t="s">
        <v>76</v>
      </c>
      <c r="G3296" s="39" t="s">
        <v>144</v>
      </c>
      <c r="H3296" s="39" t="str">
        <f>IF(raw_impacts[[#This Row],[BldgVint]]="Old","Ex",raw_impacts[[#This Row],[BldgVint]])</f>
        <v>Rec</v>
      </c>
      <c r="I3296" s="39" t="s">
        <v>70</v>
      </c>
      <c r="J3296" s="39" t="s">
        <v>41</v>
      </c>
      <c r="K3296" s="39" t="s">
        <v>45</v>
      </c>
      <c r="L3296" s="39">
        <v>78.400000000000006</v>
      </c>
      <c r="M3296" s="39">
        <v>0</v>
      </c>
      <c r="N3296" s="39" t="s">
        <v>46</v>
      </c>
      <c r="O3296" s="39">
        <v>108</v>
      </c>
      <c r="P3296" s="39">
        <v>0.10299999999999999</v>
      </c>
      <c r="Q3296" s="39">
        <v>0</v>
      </c>
      <c r="R3296" s="39">
        <v>108</v>
      </c>
      <c r="S3296" s="39">
        <v>0.10299999999999999</v>
      </c>
      <c r="T3296" s="39">
        <v>0</v>
      </c>
      <c r="U3296" s="39">
        <v>0</v>
      </c>
      <c r="V3296" s="39">
        <v>0</v>
      </c>
      <c r="W3296" s="39">
        <v>0</v>
      </c>
      <c r="X3296" s="39">
        <v>0</v>
      </c>
      <c r="Y3296" s="39">
        <v>0</v>
      </c>
      <c r="Z3296" s="39">
        <v>0</v>
      </c>
      <c r="AA3296" s="39" t="s">
        <v>47</v>
      </c>
      <c r="AB3296" s="39" t="s">
        <v>48</v>
      </c>
      <c r="AC3296" s="39">
        <v>2020</v>
      </c>
      <c r="AD32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3297" spans="1:30" hidden="1" x14ac:dyDescent="0.25">
      <c r="A3297" s="39" t="s">
        <v>86</v>
      </c>
      <c r="B3297" s="39" t="s">
        <v>39</v>
      </c>
      <c r="C3297" s="39" t="s">
        <v>40</v>
      </c>
      <c r="D3297" s="40">
        <v>43474.373194444444</v>
      </c>
      <c r="E3297" s="39" t="s">
        <v>83</v>
      </c>
      <c r="F3297" s="39" t="s">
        <v>77</v>
      </c>
      <c r="G3297" s="39" t="s">
        <v>144</v>
      </c>
      <c r="H3297" s="39" t="str">
        <f>IF(raw_impacts[[#This Row],[BldgVint]]="Old","Ex",raw_impacts[[#This Row],[BldgVint]])</f>
        <v>Rec</v>
      </c>
      <c r="I3297" s="39" t="s">
        <v>70</v>
      </c>
      <c r="J3297" s="39" t="s">
        <v>41</v>
      </c>
      <c r="K3297" s="39" t="s">
        <v>45</v>
      </c>
      <c r="L3297" s="39">
        <v>299</v>
      </c>
      <c r="M3297" s="39">
        <v>0</v>
      </c>
      <c r="N3297" s="39" t="s">
        <v>46</v>
      </c>
      <c r="O3297" s="39">
        <v>86.5</v>
      </c>
      <c r="P3297" s="39">
        <v>6.1899999999999997E-2</v>
      </c>
      <c r="Q3297" s="39">
        <v>0</v>
      </c>
      <c r="R3297" s="39">
        <v>86.5</v>
      </c>
      <c r="S3297" s="39">
        <v>6.1899999999999997E-2</v>
      </c>
      <c r="T3297" s="39">
        <v>0</v>
      </c>
      <c r="U3297" s="39">
        <v>0</v>
      </c>
      <c r="V3297" s="39">
        <v>0</v>
      </c>
      <c r="W3297" s="39">
        <v>0</v>
      </c>
      <c r="X3297" s="39">
        <v>0</v>
      </c>
      <c r="Y3297" s="39">
        <v>0</v>
      </c>
      <c r="Z3297" s="39">
        <v>0</v>
      </c>
      <c r="AA3297" s="39" t="s">
        <v>47</v>
      </c>
      <c r="AB3297" s="39" t="s">
        <v>48</v>
      </c>
      <c r="AC3297" s="39">
        <v>2020</v>
      </c>
      <c r="AD32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0.17199999999999999</v>
      </c>
    </row>
    <row r="3298" spans="1:30" hidden="1" x14ac:dyDescent="0.25">
      <c r="A3298" s="39" t="s">
        <v>86</v>
      </c>
      <c r="B3298" s="39" t="s">
        <v>39</v>
      </c>
      <c r="C3298" s="39" t="s">
        <v>40</v>
      </c>
      <c r="D3298" s="40">
        <v>43474.373194444444</v>
      </c>
      <c r="E3298" s="39" t="s">
        <v>83</v>
      </c>
      <c r="F3298" s="39" t="s">
        <v>78</v>
      </c>
      <c r="G3298" s="39" t="s">
        <v>144</v>
      </c>
      <c r="H3298" s="39" t="str">
        <f>IF(raw_impacts[[#This Row],[BldgVint]]="Old","Ex",raw_impacts[[#This Row],[BldgVint]])</f>
        <v>Rec</v>
      </c>
      <c r="I3298" s="39" t="s">
        <v>70</v>
      </c>
      <c r="J3298" s="39" t="s">
        <v>41</v>
      </c>
      <c r="K3298" s="39" t="s">
        <v>45</v>
      </c>
      <c r="L3298" s="39">
        <v>17.100000000000001</v>
      </c>
      <c r="M3298" s="39">
        <v>0</v>
      </c>
      <c r="N3298" s="39" t="s">
        <v>46</v>
      </c>
      <c r="O3298" s="39">
        <v>97.2</v>
      </c>
      <c r="P3298" s="39">
        <v>6.7400000000000002E-2</v>
      </c>
      <c r="Q3298" s="39">
        <v>0</v>
      </c>
      <c r="R3298" s="39">
        <v>97.2</v>
      </c>
      <c r="S3298" s="39">
        <v>6.7400000000000002E-2</v>
      </c>
      <c r="T3298" s="39">
        <v>0</v>
      </c>
      <c r="U3298" s="39">
        <v>0</v>
      </c>
      <c r="V3298" s="39">
        <v>0</v>
      </c>
      <c r="W3298" s="39">
        <v>0</v>
      </c>
      <c r="X3298" s="39">
        <v>0</v>
      </c>
      <c r="Y3298" s="39">
        <v>0</v>
      </c>
      <c r="Z3298" s="39">
        <v>0</v>
      </c>
      <c r="AA3298" s="39" t="s">
        <v>47</v>
      </c>
      <c r="AB3298" s="39" t="s">
        <v>48</v>
      </c>
      <c r="AC3298" s="39">
        <v>2020</v>
      </c>
      <c r="AD32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3299" spans="1:30" hidden="1" x14ac:dyDescent="0.25">
      <c r="A3299" s="39" t="s">
        <v>86</v>
      </c>
      <c r="B3299" s="39" t="s">
        <v>39</v>
      </c>
      <c r="C3299" s="39" t="s">
        <v>40</v>
      </c>
      <c r="D3299" s="40">
        <v>43474.373194444444</v>
      </c>
      <c r="E3299" s="39" t="s">
        <v>83</v>
      </c>
      <c r="F3299" s="39" t="s">
        <v>79</v>
      </c>
      <c r="G3299" s="39" t="s">
        <v>144</v>
      </c>
      <c r="H3299" s="39" t="str">
        <f>IF(raw_impacts[[#This Row],[BldgVint]]="Old","Ex",raw_impacts[[#This Row],[BldgVint]])</f>
        <v>Rec</v>
      </c>
      <c r="I3299" s="39" t="s">
        <v>70</v>
      </c>
      <c r="J3299" s="39" t="s">
        <v>41</v>
      </c>
      <c r="K3299" s="39" t="s">
        <v>45</v>
      </c>
      <c r="L3299" s="39">
        <v>184</v>
      </c>
      <c r="M3299" s="39">
        <v>0</v>
      </c>
      <c r="N3299" s="39" t="s">
        <v>46</v>
      </c>
      <c r="O3299" s="39">
        <v>102</v>
      </c>
      <c r="P3299" s="39">
        <v>9.5899999999999999E-2</v>
      </c>
      <c r="Q3299" s="39">
        <v>0</v>
      </c>
      <c r="R3299" s="39">
        <v>102</v>
      </c>
      <c r="S3299" s="39">
        <v>9.5899999999999999E-2</v>
      </c>
      <c r="T3299" s="39">
        <v>0</v>
      </c>
      <c r="U3299" s="39">
        <v>0</v>
      </c>
      <c r="V3299" s="39">
        <v>0</v>
      </c>
      <c r="W3299" s="39">
        <v>0</v>
      </c>
      <c r="X3299" s="39">
        <v>0</v>
      </c>
      <c r="Y3299" s="39">
        <v>0</v>
      </c>
      <c r="Z3299" s="39">
        <v>0</v>
      </c>
      <c r="AA3299" s="39" t="s">
        <v>47</v>
      </c>
      <c r="AB3299" s="39" t="s">
        <v>48</v>
      </c>
      <c r="AC3299" s="39">
        <v>2020</v>
      </c>
      <c r="AD32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9.2999999999999999E-2</v>
      </c>
    </row>
    <row r="3300" spans="1:30" hidden="1" x14ac:dyDescent="0.25">
      <c r="A3300" s="39" t="s">
        <v>89</v>
      </c>
      <c r="B3300" s="39" t="s">
        <v>39</v>
      </c>
      <c r="C3300" s="39" t="s">
        <v>40</v>
      </c>
      <c r="D3300" s="40">
        <v>43474.373194444444</v>
      </c>
      <c r="E3300" s="39" t="s">
        <v>83</v>
      </c>
      <c r="F3300" s="39" t="s">
        <v>42</v>
      </c>
      <c r="G3300" s="39" t="s">
        <v>144</v>
      </c>
      <c r="H3300" s="39" t="str">
        <f>IF(raw_impacts[[#This Row],[BldgVint]]="Old","Ex",raw_impacts[[#This Row],[BldgVint]])</f>
        <v>Rec</v>
      </c>
      <c r="I3300" s="39" t="s">
        <v>59</v>
      </c>
      <c r="J3300" s="39" t="s">
        <v>41</v>
      </c>
      <c r="K3300" s="39" t="s">
        <v>45</v>
      </c>
      <c r="L3300" s="39">
        <v>374</v>
      </c>
      <c r="M3300" s="39">
        <v>0</v>
      </c>
      <c r="N3300" s="39" t="s">
        <v>46</v>
      </c>
      <c r="O3300" s="39">
        <v>49</v>
      </c>
      <c r="P3300" s="39">
        <v>4.1500000000000002E-2</v>
      </c>
      <c r="Q3300" s="39">
        <v>0</v>
      </c>
      <c r="R3300" s="39">
        <v>49</v>
      </c>
      <c r="S3300" s="39">
        <v>4.1500000000000002E-2</v>
      </c>
      <c r="T3300" s="39">
        <v>0</v>
      </c>
      <c r="U3300" s="39">
        <v>0</v>
      </c>
      <c r="V3300" s="39">
        <v>0</v>
      </c>
      <c r="W3300" s="39">
        <v>0</v>
      </c>
      <c r="X3300" s="39">
        <v>0</v>
      </c>
      <c r="Y3300" s="39">
        <v>0</v>
      </c>
      <c r="Z3300" s="39">
        <v>0</v>
      </c>
      <c r="AA3300" s="39" t="s">
        <v>47</v>
      </c>
      <c r="AB3300" s="39" t="s">
        <v>48</v>
      </c>
      <c r="AC3300" s="39">
        <v>2020</v>
      </c>
      <c r="AD33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301" spans="1:30" hidden="1" x14ac:dyDescent="0.25">
      <c r="A3301" s="39" t="s">
        <v>89</v>
      </c>
      <c r="B3301" s="39" t="s">
        <v>39</v>
      </c>
      <c r="C3301" s="39" t="s">
        <v>40</v>
      </c>
      <c r="D3301" s="40">
        <v>43474.373194444444</v>
      </c>
      <c r="E3301" s="39" t="s">
        <v>83</v>
      </c>
      <c r="F3301" s="39" t="s">
        <v>71</v>
      </c>
      <c r="G3301" s="39" t="s">
        <v>144</v>
      </c>
      <c r="H3301" s="39" t="str">
        <f>IF(raw_impacts[[#This Row],[BldgVint]]="Old","Ex",raw_impacts[[#This Row],[BldgVint]])</f>
        <v>Rec</v>
      </c>
      <c r="I3301" s="39" t="s">
        <v>59</v>
      </c>
      <c r="J3301" s="39" t="s">
        <v>41</v>
      </c>
      <c r="K3301" s="39" t="s">
        <v>45</v>
      </c>
      <c r="L3301" s="39">
        <v>188</v>
      </c>
      <c r="M3301" s="39">
        <v>0</v>
      </c>
      <c r="N3301" s="39" t="s">
        <v>46</v>
      </c>
      <c r="O3301" s="39">
        <v>35.1</v>
      </c>
      <c r="P3301" s="39">
        <v>2.3099999999999999E-2</v>
      </c>
      <c r="Q3301" s="39">
        <v>0</v>
      </c>
      <c r="R3301" s="39">
        <v>35.1</v>
      </c>
      <c r="S3301" s="39">
        <v>2.3099999999999999E-2</v>
      </c>
      <c r="T3301" s="39">
        <v>0</v>
      </c>
      <c r="U3301" s="39">
        <v>0</v>
      </c>
      <c r="V3301" s="39">
        <v>0</v>
      </c>
      <c r="W3301" s="39">
        <v>0</v>
      </c>
      <c r="X3301" s="39">
        <v>0</v>
      </c>
      <c r="Y3301" s="39">
        <v>0</v>
      </c>
      <c r="Z3301" s="39">
        <v>0</v>
      </c>
      <c r="AA3301" s="39" t="s">
        <v>47</v>
      </c>
      <c r="AB3301" s="39" t="s">
        <v>48</v>
      </c>
      <c r="AC3301" s="39">
        <v>2020</v>
      </c>
      <c r="AD33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302" spans="1:30" hidden="1" x14ac:dyDescent="0.25">
      <c r="A3302" s="39" t="s">
        <v>89</v>
      </c>
      <c r="B3302" s="39" t="s">
        <v>39</v>
      </c>
      <c r="C3302" s="39" t="s">
        <v>40</v>
      </c>
      <c r="D3302" s="40">
        <v>43474.373194444444</v>
      </c>
      <c r="E3302" s="39" t="s">
        <v>83</v>
      </c>
      <c r="F3302" s="39" t="s">
        <v>72</v>
      </c>
      <c r="G3302" s="39" t="s">
        <v>144</v>
      </c>
      <c r="H3302" s="39" t="str">
        <f>IF(raw_impacts[[#This Row],[BldgVint]]="Old","Ex",raw_impacts[[#This Row],[BldgVint]])</f>
        <v>Rec</v>
      </c>
      <c r="I3302" s="39" t="s">
        <v>59</v>
      </c>
      <c r="J3302" s="39" t="s">
        <v>41</v>
      </c>
      <c r="K3302" s="39" t="s">
        <v>45</v>
      </c>
      <c r="L3302" s="39">
        <v>1340</v>
      </c>
      <c r="M3302" s="39">
        <v>0</v>
      </c>
      <c r="N3302" s="39" t="s">
        <v>46</v>
      </c>
      <c r="O3302" s="39">
        <v>39.9</v>
      </c>
      <c r="P3302" s="39">
        <v>3.49E-2</v>
      </c>
      <c r="Q3302" s="39">
        <v>0</v>
      </c>
      <c r="R3302" s="39">
        <v>39.9</v>
      </c>
      <c r="S3302" s="39">
        <v>3.49E-2</v>
      </c>
      <c r="T3302" s="39">
        <v>0</v>
      </c>
      <c r="U3302" s="39">
        <v>0</v>
      </c>
      <c r="V3302" s="39">
        <v>0</v>
      </c>
      <c r="W3302" s="39">
        <v>0</v>
      </c>
      <c r="X3302" s="39">
        <v>0</v>
      </c>
      <c r="Y3302" s="39">
        <v>0</v>
      </c>
      <c r="Z3302" s="39">
        <v>0</v>
      </c>
      <c r="AA3302" s="39" t="s">
        <v>47</v>
      </c>
      <c r="AB3302" s="39" t="s">
        <v>48</v>
      </c>
      <c r="AC3302" s="39">
        <v>2020</v>
      </c>
      <c r="AD33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303" spans="1:30" hidden="1" x14ac:dyDescent="0.25">
      <c r="A3303" s="39" t="s">
        <v>89</v>
      </c>
      <c r="B3303" s="39" t="s">
        <v>39</v>
      </c>
      <c r="C3303" s="39" t="s">
        <v>40</v>
      </c>
      <c r="D3303" s="40">
        <v>43474.373194444444</v>
      </c>
      <c r="E3303" s="39" t="s">
        <v>83</v>
      </c>
      <c r="F3303" s="39" t="s">
        <v>73</v>
      </c>
      <c r="G3303" s="39" t="s">
        <v>144</v>
      </c>
      <c r="H3303" s="39" t="str">
        <f>IF(raw_impacts[[#This Row],[BldgVint]]="Old","Ex",raw_impacts[[#This Row],[BldgVint]])</f>
        <v>Rec</v>
      </c>
      <c r="I3303" s="39" t="s">
        <v>59</v>
      </c>
      <c r="J3303" s="39" t="s">
        <v>41</v>
      </c>
      <c r="K3303" s="39" t="s">
        <v>45</v>
      </c>
      <c r="L3303" s="39">
        <v>646</v>
      </c>
      <c r="M3303" s="39">
        <v>0</v>
      </c>
      <c r="N3303" s="39" t="s">
        <v>46</v>
      </c>
      <c r="O3303" s="39">
        <v>21.4</v>
      </c>
      <c r="P3303" s="39">
        <v>1.4800000000000001E-2</v>
      </c>
      <c r="Q3303" s="39">
        <v>0</v>
      </c>
      <c r="R3303" s="39">
        <v>21.4</v>
      </c>
      <c r="S3303" s="39">
        <v>1.4800000000000001E-2</v>
      </c>
      <c r="T3303" s="39">
        <v>0</v>
      </c>
      <c r="U3303" s="39">
        <v>0</v>
      </c>
      <c r="V3303" s="39">
        <v>0</v>
      </c>
      <c r="W3303" s="39">
        <v>0</v>
      </c>
      <c r="X3303" s="39">
        <v>0</v>
      </c>
      <c r="Y3303" s="39">
        <v>0</v>
      </c>
      <c r="Z3303" s="39">
        <v>0</v>
      </c>
      <c r="AA3303" s="39" t="s">
        <v>47</v>
      </c>
      <c r="AB3303" s="39" t="s">
        <v>48</v>
      </c>
      <c r="AC3303" s="39">
        <v>2020</v>
      </c>
      <c r="AD33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3304" spans="1:30" hidden="1" x14ac:dyDescent="0.25">
      <c r="A3304" s="39" t="s">
        <v>89</v>
      </c>
      <c r="B3304" s="39" t="s">
        <v>39</v>
      </c>
      <c r="C3304" s="39" t="s">
        <v>40</v>
      </c>
      <c r="D3304" s="40">
        <v>43474.373194444444</v>
      </c>
      <c r="E3304" s="39" t="s">
        <v>83</v>
      </c>
      <c r="F3304" s="39" t="s">
        <v>74</v>
      </c>
      <c r="G3304" s="39" t="s">
        <v>144</v>
      </c>
      <c r="H3304" s="39" t="str">
        <f>IF(raw_impacts[[#This Row],[BldgVint]]="Old","Ex",raw_impacts[[#This Row],[BldgVint]])</f>
        <v>Rec</v>
      </c>
      <c r="I3304" s="39" t="s">
        <v>59</v>
      </c>
      <c r="J3304" s="39" t="s">
        <v>41</v>
      </c>
      <c r="K3304" s="39" t="s">
        <v>45</v>
      </c>
      <c r="L3304" s="39">
        <v>102</v>
      </c>
      <c r="M3304" s="39">
        <v>0</v>
      </c>
      <c r="N3304" s="39" t="s">
        <v>46</v>
      </c>
      <c r="O3304" s="39">
        <v>77.7</v>
      </c>
      <c r="P3304" s="39">
        <v>3.4500000000000003E-2</v>
      </c>
      <c r="Q3304" s="39">
        <v>0</v>
      </c>
      <c r="R3304" s="39">
        <v>77.7</v>
      </c>
      <c r="S3304" s="39">
        <v>3.4500000000000003E-2</v>
      </c>
      <c r="T3304" s="39">
        <v>0</v>
      </c>
      <c r="U3304" s="39">
        <v>0</v>
      </c>
      <c r="V3304" s="39">
        <v>0</v>
      </c>
      <c r="W3304" s="39">
        <v>0</v>
      </c>
      <c r="X3304" s="39">
        <v>0</v>
      </c>
      <c r="Y3304" s="39">
        <v>0</v>
      </c>
      <c r="Z3304" s="39">
        <v>0</v>
      </c>
      <c r="AA3304" s="39" t="s">
        <v>47</v>
      </c>
      <c r="AB3304" s="39" t="s">
        <v>48</v>
      </c>
      <c r="AC3304" s="39">
        <v>2020</v>
      </c>
      <c r="AD33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3305" spans="1:30" hidden="1" x14ac:dyDescent="0.25">
      <c r="A3305" s="39" t="s">
        <v>89</v>
      </c>
      <c r="B3305" s="39" t="s">
        <v>39</v>
      </c>
      <c r="C3305" s="39" t="s">
        <v>40</v>
      </c>
      <c r="D3305" s="40">
        <v>43474.373194444444</v>
      </c>
      <c r="E3305" s="39" t="s">
        <v>83</v>
      </c>
      <c r="F3305" s="39" t="s">
        <v>75</v>
      </c>
      <c r="G3305" s="39" t="s">
        <v>144</v>
      </c>
      <c r="H3305" s="39" t="str">
        <f>IF(raw_impacts[[#This Row],[BldgVint]]="Old","Ex",raw_impacts[[#This Row],[BldgVint]])</f>
        <v>Rec</v>
      </c>
      <c r="I3305" s="39" t="s">
        <v>59</v>
      </c>
      <c r="J3305" s="39" t="s">
        <v>41</v>
      </c>
      <c r="K3305" s="39" t="s">
        <v>45</v>
      </c>
      <c r="L3305" s="39">
        <v>222</v>
      </c>
      <c r="M3305" s="39">
        <v>0</v>
      </c>
      <c r="N3305" s="39" t="s">
        <v>46</v>
      </c>
      <c r="O3305" s="39">
        <v>49.8</v>
      </c>
      <c r="P3305" s="39">
        <v>2.4799999999999999E-2</v>
      </c>
      <c r="Q3305" s="39">
        <v>0</v>
      </c>
      <c r="R3305" s="39">
        <v>49.8</v>
      </c>
      <c r="S3305" s="39">
        <v>2.4799999999999999E-2</v>
      </c>
      <c r="T3305" s="39">
        <v>0</v>
      </c>
      <c r="U3305" s="39">
        <v>0</v>
      </c>
      <c r="V3305" s="39">
        <v>0</v>
      </c>
      <c r="W3305" s="39">
        <v>0</v>
      </c>
      <c r="X3305" s="39">
        <v>0</v>
      </c>
      <c r="Y3305" s="39">
        <v>0</v>
      </c>
      <c r="Z3305" s="39">
        <v>0</v>
      </c>
      <c r="AA3305" s="39" t="s">
        <v>47</v>
      </c>
      <c r="AB3305" s="39" t="s">
        <v>48</v>
      </c>
      <c r="AC3305" s="39">
        <v>2020</v>
      </c>
      <c r="AD33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3306" spans="1:30" hidden="1" x14ac:dyDescent="0.25">
      <c r="A3306" s="39" t="s">
        <v>89</v>
      </c>
      <c r="B3306" s="39" t="s">
        <v>39</v>
      </c>
      <c r="C3306" s="39" t="s">
        <v>40</v>
      </c>
      <c r="D3306" s="40">
        <v>43474.373194444444</v>
      </c>
      <c r="E3306" s="39" t="s">
        <v>83</v>
      </c>
      <c r="F3306" s="39" t="s">
        <v>76</v>
      </c>
      <c r="G3306" s="39" t="s">
        <v>144</v>
      </c>
      <c r="H3306" s="39" t="str">
        <f>IF(raw_impacts[[#This Row],[BldgVint]]="Old","Ex",raw_impacts[[#This Row],[BldgVint]])</f>
        <v>Rec</v>
      </c>
      <c r="I3306" s="39" t="s">
        <v>59</v>
      </c>
      <c r="J3306" s="39" t="s">
        <v>41</v>
      </c>
      <c r="K3306" s="39" t="s">
        <v>45</v>
      </c>
      <c r="L3306" s="39">
        <v>77.2</v>
      </c>
      <c r="M3306" s="39">
        <v>0</v>
      </c>
      <c r="N3306" s="39" t="s">
        <v>46</v>
      </c>
      <c r="O3306" s="39">
        <v>33.200000000000003</v>
      </c>
      <c r="P3306" s="39">
        <v>2.7099999999999999E-2</v>
      </c>
      <c r="Q3306" s="39">
        <v>0</v>
      </c>
      <c r="R3306" s="39">
        <v>33.200000000000003</v>
      </c>
      <c r="S3306" s="39">
        <v>2.7099999999999999E-2</v>
      </c>
      <c r="T3306" s="39">
        <v>0</v>
      </c>
      <c r="U3306" s="39">
        <v>0</v>
      </c>
      <c r="V3306" s="39">
        <v>0</v>
      </c>
      <c r="W3306" s="39">
        <v>0</v>
      </c>
      <c r="X3306" s="39">
        <v>0</v>
      </c>
      <c r="Y3306" s="39">
        <v>0</v>
      </c>
      <c r="Z3306" s="39">
        <v>0</v>
      </c>
      <c r="AA3306" s="39" t="s">
        <v>47</v>
      </c>
      <c r="AB3306" s="39" t="s">
        <v>48</v>
      </c>
      <c r="AC3306" s="39">
        <v>2020</v>
      </c>
      <c r="AD33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3307" spans="1:30" hidden="1" x14ac:dyDescent="0.25">
      <c r="A3307" s="39" t="s">
        <v>89</v>
      </c>
      <c r="B3307" s="39" t="s">
        <v>39</v>
      </c>
      <c r="C3307" s="39" t="s">
        <v>40</v>
      </c>
      <c r="D3307" s="40">
        <v>43474.373194444444</v>
      </c>
      <c r="E3307" s="39" t="s">
        <v>83</v>
      </c>
      <c r="F3307" s="39" t="s">
        <v>77</v>
      </c>
      <c r="G3307" s="39" t="s">
        <v>144</v>
      </c>
      <c r="H3307" s="39" t="str">
        <f>IF(raw_impacts[[#This Row],[BldgVint]]="Old","Ex",raw_impacts[[#This Row],[BldgVint]])</f>
        <v>Rec</v>
      </c>
      <c r="I3307" s="39" t="s">
        <v>59</v>
      </c>
      <c r="J3307" s="39" t="s">
        <v>41</v>
      </c>
      <c r="K3307" s="39" t="s">
        <v>45</v>
      </c>
      <c r="L3307" s="39">
        <v>286</v>
      </c>
      <c r="M3307" s="39">
        <v>0</v>
      </c>
      <c r="N3307" s="39" t="s">
        <v>46</v>
      </c>
      <c r="O3307" s="39">
        <v>46.2</v>
      </c>
      <c r="P3307" s="39">
        <v>1.83E-2</v>
      </c>
      <c r="Q3307" s="39">
        <v>0</v>
      </c>
      <c r="R3307" s="39">
        <v>46.2</v>
      </c>
      <c r="S3307" s="39">
        <v>1.83E-2</v>
      </c>
      <c r="T3307" s="39">
        <v>0</v>
      </c>
      <c r="U3307" s="39">
        <v>0</v>
      </c>
      <c r="V3307" s="39">
        <v>0</v>
      </c>
      <c r="W3307" s="39">
        <v>0</v>
      </c>
      <c r="X3307" s="39">
        <v>0</v>
      </c>
      <c r="Y3307" s="39">
        <v>0</v>
      </c>
      <c r="Z3307" s="39">
        <v>0</v>
      </c>
      <c r="AA3307" s="39" t="s">
        <v>47</v>
      </c>
      <c r="AB3307" s="39" t="s">
        <v>48</v>
      </c>
      <c r="AC3307" s="39">
        <v>2020</v>
      </c>
      <c r="AD33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2.1000000000000001E-2</v>
      </c>
    </row>
    <row r="3308" spans="1:30" hidden="1" x14ac:dyDescent="0.25">
      <c r="A3308" s="39" t="s">
        <v>89</v>
      </c>
      <c r="B3308" s="39" t="s">
        <v>39</v>
      </c>
      <c r="C3308" s="39" t="s">
        <v>40</v>
      </c>
      <c r="D3308" s="40">
        <v>43474.373194444444</v>
      </c>
      <c r="E3308" s="39" t="s">
        <v>83</v>
      </c>
      <c r="F3308" s="39" t="s">
        <v>78</v>
      </c>
      <c r="G3308" s="39" t="s">
        <v>144</v>
      </c>
      <c r="H3308" s="39" t="str">
        <f>IF(raw_impacts[[#This Row],[BldgVint]]="Old","Ex",raw_impacts[[#This Row],[BldgVint]])</f>
        <v>Rec</v>
      </c>
      <c r="I3308" s="39" t="s">
        <v>59</v>
      </c>
      <c r="J3308" s="39" t="s">
        <v>41</v>
      </c>
      <c r="K3308" s="39" t="s">
        <v>45</v>
      </c>
      <c r="L3308" s="39">
        <v>15.7</v>
      </c>
      <c r="M3308" s="39">
        <v>0</v>
      </c>
      <c r="N3308" s="39" t="s">
        <v>46</v>
      </c>
      <c r="O3308" s="39">
        <v>53.1</v>
      </c>
      <c r="P3308" s="39">
        <v>1.9300000000000001E-2</v>
      </c>
      <c r="Q3308" s="39">
        <v>0</v>
      </c>
      <c r="R3308" s="39">
        <v>53.1</v>
      </c>
      <c r="S3308" s="39">
        <v>1.9300000000000001E-2</v>
      </c>
      <c r="T3308" s="39">
        <v>0</v>
      </c>
      <c r="U3308" s="39">
        <v>0</v>
      </c>
      <c r="V3308" s="39">
        <v>0</v>
      </c>
      <c r="W3308" s="39">
        <v>0</v>
      </c>
      <c r="X3308" s="39">
        <v>0</v>
      </c>
      <c r="Y3308" s="39">
        <v>0</v>
      </c>
      <c r="Z3308" s="39">
        <v>0</v>
      </c>
      <c r="AA3308" s="39" t="s">
        <v>47</v>
      </c>
      <c r="AB3308" s="39" t="s">
        <v>48</v>
      </c>
      <c r="AC3308" s="39">
        <v>2020</v>
      </c>
      <c r="AD33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1.2E-2</v>
      </c>
    </row>
    <row r="3309" spans="1:30" hidden="1" x14ac:dyDescent="0.25">
      <c r="A3309" s="39" t="s">
        <v>89</v>
      </c>
      <c r="B3309" s="39" t="s">
        <v>39</v>
      </c>
      <c r="C3309" s="39" t="s">
        <v>40</v>
      </c>
      <c r="D3309" s="40">
        <v>43474.373194444444</v>
      </c>
      <c r="E3309" s="39" t="s">
        <v>83</v>
      </c>
      <c r="F3309" s="39" t="s">
        <v>79</v>
      </c>
      <c r="G3309" s="39" t="s">
        <v>144</v>
      </c>
      <c r="H3309" s="39" t="str">
        <f>IF(raw_impacts[[#This Row],[BldgVint]]="Old","Ex",raw_impacts[[#This Row],[BldgVint]])</f>
        <v>Rec</v>
      </c>
      <c r="I3309" s="39" t="s">
        <v>59</v>
      </c>
      <c r="J3309" s="39" t="s">
        <v>41</v>
      </c>
      <c r="K3309" s="39" t="s">
        <v>45</v>
      </c>
      <c r="L3309" s="39">
        <v>172</v>
      </c>
      <c r="M3309" s="39">
        <v>0</v>
      </c>
      <c r="N3309" s="39" t="s">
        <v>46</v>
      </c>
      <c r="O3309" s="39">
        <v>48.9</v>
      </c>
      <c r="P3309" s="39">
        <v>3.15E-2</v>
      </c>
      <c r="Q3309" s="39">
        <v>0</v>
      </c>
      <c r="R3309" s="39">
        <v>48.9</v>
      </c>
      <c r="S3309" s="39">
        <v>3.15E-2</v>
      </c>
      <c r="T3309" s="39">
        <v>0</v>
      </c>
      <c r="U3309" s="39">
        <v>0</v>
      </c>
      <c r="V3309" s="39">
        <v>0</v>
      </c>
      <c r="W3309" s="39">
        <v>0</v>
      </c>
      <c r="X3309" s="39">
        <v>0</v>
      </c>
      <c r="Y3309" s="39">
        <v>0</v>
      </c>
      <c r="Z3309" s="39">
        <v>0</v>
      </c>
      <c r="AA3309" s="39" t="s">
        <v>47</v>
      </c>
      <c r="AB3309" s="39" t="s">
        <v>48</v>
      </c>
      <c r="AC3309" s="39">
        <v>2020</v>
      </c>
      <c r="AD33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2.8999999999999998E-2</v>
      </c>
    </row>
    <row r="3310" spans="1:30" hidden="1" x14ac:dyDescent="0.25">
      <c r="A3310" s="39" t="s">
        <v>89</v>
      </c>
      <c r="B3310" s="39" t="s">
        <v>39</v>
      </c>
      <c r="C3310" s="39" t="s">
        <v>40</v>
      </c>
      <c r="D3310" s="40">
        <v>43474.373194444444</v>
      </c>
      <c r="E3310" s="39" t="s">
        <v>83</v>
      </c>
      <c r="F3310" s="39" t="s">
        <v>42</v>
      </c>
      <c r="G3310" s="39" t="s">
        <v>144</v>
      </c>
      <c r="H3310" s="39" t="str">
        <f>IF(raw_impacts[[#This Row],[BldgVint]]="Old","Ex",raw_impacts[[#This Row],[BldgVint]])</f>
        <v>Rec</v>
      </c>
      <c r="I3310" s="39" t="s">
        <v>60</v>
      </c>
      <c r="J3310" s="39" t="s">
        <v>41</v>
      </c>
      <c r="K3310" s="39" t="s">
        <v>45</v>
      </c>
      <c r="L3310" s="39">
        <v>608</v>
      </c>
      <c r="M3310" s="39">
        <v>0</v>
      </c>
      <c r="N3310" s="39" t="s">
        <v>46</v>
      </c>
      <c r="O3310" s="39">
        <v>74.900000000000006</v>
      </c>
      <c r="P3310" s="39">
        <v>6.0299999999999999E-2</v>
      </c>
      <c r="Q3310" s="39">
        <v>0</v>
      </c>
      <c r="R3310" s="39">
        <v>74.900000000000006</v>
      </c>
      <c r="S3310" s="39">
        <v>6.0299999999999999E-2</v>
      </c>
      <c r="T3310" s="39">
        <v>0</v>
      </c>
      <c r="U3310" s="39">
        <v>0</v>
      </c>
      <c r="V3310" s="39">
        <v>0</v>
      </c>
      <c r="W3310" s="39">
        <v>0</v>
      </c>
      <c r="X3310" s="39">
        <v>0</v>
      </c>
      <c r="Y3310" s="39">
        <v>0</v>
      </c>
      <c r="Z3310" s="39">
        <v>0</v>
      </c>
      <c r="AA3310" s="39" t="s">
        <v>47</v>
      </c>
      <c r="AB3310" s="39" t="s">
        <v>48</v>
      </c>
      <c r="AC3310" s="39">
        <v>2020</v>
      </c>
      <c r="AD33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311" spans="1:30" hidden="1" x14ac:dyDescent="0.25">
      <c r="A3311" s="39" t="s">
        <v>89</v>
      </c>
      <c r="B3311" s="39" t="s">
        <v>39</v>
      </c>
      <c r="C3311" s="39" t="s">
        <v>40</v>
      </c>
      <c r="D3311" s="40">
        <v>43474.373194444444</v>
      </c>
      <c r="E3311" s="39" t="s">
        <v>83</v>
      </c>
      <c r="F3311" s="39" t="s">
        <v>71</v>
      </c>
      <c r="G3311" s="39" t="s">
        <v>144</v>
      </c>
      <c r="H3311" s="39" t="str">
        <f>IF(raw_impacts[[#This Row],[BldgVint]]="Old","Ex",raw_impacts[[#This Row],[BldgVint]])</f>
        <v>Rec</v>
      </c>
      <c r="I3311" s="39" t="s">
        <v>60</v>
      </c>
      <c r="J3311" s="39" t="s">
        <v>41</v>
      </c>
      <c r="K3311" s="39" t="s">
        <v>45</v>
      </c>
      <c r="L3311" s="39">
        <v>329</v>
      </c>
      <c r="M3311" s="39">
        <v>0</v>
      </c>
      <c r="N3311" s="39" t="s">
        <v>46</v>
      </c>
      <c r="O3311" s="39">
        <v>46.9</v>
      </c>
      <c r="P3311" s="39">
        <v>3.04E-2</v>
      </c>
      <c r="Q3311" s="39">
        <v>0</v>
      </c>
      <c r="R3311" s="39">
        <v>46.9</v>
      </c>
      <c r="S3311" s="39">
        <v>3.04E-2</v>
      </c>
      <c r="T3311" s="39">
        <v>0</v>
      </c>
      <c r="U3311" s="39">
        <v>0</v>
      </c>
      <c r="V3311" s="39">
        <v>0</v>
      </c>
      <c r="W3311" s="39">
        <v>0</v>
      </c>
      <c r="X3311" s="39">
        <v>0</v>
      </c>
      <c r="Y3311" s="39">
        <v>0</v>
      </c>
      <c r="Z3311" s="39">
        <v>0</v>
      </c>
      <c r="AA3311" s="39" t="s">
        <v>47</v>
      </c>
      <c r="AB3311" s="39" t="s">
        <v>48</v>
      </c>
      <c r="AC3311" s="39">
        <v>2020</v>
      </c>
      <c r="AD33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0.20399999999999999</v>
      </c>
    </row>
    <row r="3312" spans="1:30" hidden="1" x14ac:dyDescent="0.25">
      <c r="A3312" s="39" t="s">
        <v>89</v>
      </c>
      <c r="B3312" s="39" t="s">
        <v>39</v>
      </c>
      <c r="C3312" s="39" t="s">
        <v>40</v>
      </c>
      <c r="D3312" s="40">
        <v>43474.373194444444</v>
      </c>
      <c r="E3312" s="39" t="s">
        <v>83</v>
      </c>
      <c r="F3312" s="39" t="s">
        <v>72</v>
      </c>
      <c r="G3312" s="39" t="s">
        <v>144</v>
      </c>
      <c r="H3312" s="39" t="str">
        <f>IF(raw_impacts[[#This Row],[BldgVint]]="Old","Ex",raw_impacts[[#This Row],[BldgVint]])</f>
        <v>Rec</v>
      </c>
      <c r="I3312" s="39" t="s">
        <v>60</v>
      </c>
      <c r="J3312" s="39" t="s">
        <v>41</v>
      </c>
      <c r="K3312" s="39" t="s">
        <v>45</v>
      </c>
      <c r="L3312" s="39">
        <v>2020</v>
      </c>
      <c r="M3312" s="39">
        <v>0</v>
      </c>
      <c r="N3312" s="39" t="s">
        <v>46</v>
      </c>
      <c r="O3312" s="39">
        <v>60.6</v>
      </c>
      <c r="P3312" s="39">
        <v>5.4100000000000002E-2</v>
      </c>
      <c r="Q3312" s="39">
        <v>0</v>
      </c>
      <c r="R3312" s="39">
        <v>60.6</v>
      </c>
      <c r="S3312" s="39">
        <v>5.4100000000000002E-2</v>
      </c>
      <c r="T3312" s="39">
        <v>0</v>
      </c>
      <c r="U3312" s="39">
        <v>0</v>
      </c>
      <c r="V3312" s="39">
        <v>0</v>
      </c>
      <c r="W3312" s="39">
        <v>0</v>
      </c>
      <c r="X3312" s="39">
        <v>0</v>
      </c>
      <c r="Y3312" s="39">
        <v>0</v>
      </c>
      <c r="Z3312" s="39">
        <v>0</v>
      </c>
      <c r="AA3312" s="39" t="s">
        <v>47</v>
      </c>
      <c r="AB3312" s="39" t="s">
        <v>48</v>
      </c>
      <c r="AC3312" s="39">
        <v>2020</v>
      </c>
      <c r="AD33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313" spans="1:30" hidden="1" x14ac:dyDescent="0.25">
      <c r="A3313" s="39" t="s">
        <v>89</v>
      </c>
      <c r="B3313" s="39" t="s">
        <v>39</v>
      </c>
      <c r="C3313" s="39" t="s">
        <v>40</v>
      </c>
      <c r="D3313" s="40">
        <v>43474.373194444444</v>
      </c>
      <c r="E3313" s="39" t="s">
        <v>83</v>
      </c>
      <c r="F3313" s="39" t="s">
        <v>73</v>
      </c>
      <c r="G3313" s="39" t="s">
        <v>144</v>
      </c>
      <c r="H3313" s="39" t="str">
        <f>IF(raw_impacts[[#This Row],[BldgVint]]="Old","Ex",raw_impacts[[#This Row],[BldgVint]])</f>
        <v>Rec</v>
      </c>
      <c r="I3313" s="39" t="s">
        <v>60</v>
      </c>
      <c r="J3313" s="39" t="s">
        <v>41</v>
      </c>
      <c r="K3313" s="39" t="s">
        <v>45</v>
      </c>
      <c r="L3313" s="39">
        <v>835</v>
      </c>
      <c r="M3313" s="39">
        <v>0</v>
      </c>
      <c r="N3313" s="39" t="s">
        <v>46</v>
      </c>
      <c r="O3313" s="39">
        <v>45.2</v>
      </c>
      <c r="P3313" s="39">
        <v>2.4199999999999999E-2</v>
      </c>
      <c r="Q3313" s="39">
        <v>0</v>
      </c>
      <c r="R3313" s="39">
        <v>45.2</v>
      </c>
      <c r="S3313" s="39">
        <v>2.4199999999999999E-2</v>
      </c>
      <c r="T3313" s="39">
        <v>0</v>
      </c>
      <c r="U3313" s="39">
        <v>0</v>
      </c>
      <c r="V3313" s="39">
        <v>0</v>
      </c>
      <c r="W3313" s="39">
        <v>0</v>
      </c>
      <c r="X3313" s="39">
        <v>0</v>
      </c>
      <c r="Y3313" s="39">
        <v>0</v>
      </c>
      <c r="Z3313" s="39">
        <v>0</v>
      </c>
      <c r="AA3313" s="39" t="s">
        <v>47</v>
      </c>
      <c r="AB3313" s="39" t="s">
        <v>48</v>
      </c>
      <c r="AC3313" s="39">
        <v>2020</v>
      </c>
      <c r="AD33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0.39200000000000002</v>
      </c>
    </row>
    <row r="3314" spans="1:30" hidden="1" x14ac:dyDescent="0.25">
      <c r="A3314" s="39" t="s">
        <v>89</v>
      </c>
      <c r="B3314" s="39" t="s">
        <v>39</v>
      </c>
      <c r="C3314" s="39" t="s">
        <v>40</v>
      </c>
      <c r="D3314" s="40">
        <v>43474.373194444444</v>
      </c>
      <c r="E3314" s="39" t="s">
        <v>83</v>
      </c>
      <c r="F3314" s="39" t="s">
        <v>74</v>
      </c>
      <c r="G3314" s="39" t="s">
        <v>144</v>
      </c>
      <c r="H3314" s="39" t="str">
        <f>IF(raw_impacts[[#This Row],[BldgVint]]="Old","Ex",raw_impacts[[#This Row],[BldgVint]])</f>
        <v>Rec</v>
      </c>
      <c r="I3314" s="39" t="s">
        <v>60</v>
      </c>
      <c r="J3314" s="39" t="s">
        <v>41</v>
      </c>
      <c r="K3314" s="39" t="s">
        <v>45</v>
      </c>
      <c r="L3314" s="39">
        <v>155</v>
      </c>
      <c r="M3314" s="39">
        <v>0</v>
      </c>
      <c r="N3314" s="39" t="s">
        <v>46</v>
      </c>
      <c r="O3314" s="39">
        <v>101</v>
      </c>
      <c r="P3314" s="39">
        <v>5.1700000000000003E-2</v>
      </c>
      <c r="Q3314" s="39">
        <v>0</v>
      </c>
      <c r="R3314" s="39">
        <v>101</v>
      </c>
      <c r="S3314" s="39">
        <v>5.1700000000000003E-2</v>
      </c>
      <c r="T3314" s="39">
        <v>0</v>
      </c>
      <c r="U3314" s="39">
        <v>0</v>
      </c>
      <c r="V3314" s="39">
        <v>0</v>
      </c>
      <c r="W3314" s="39">
        <v>0</v>
      </c>
      <c r="X3314" s="39">
        <v>0</v>
      </c>
      <c r="Y3314" s="39">
        <v>0</v>
      </c>
      <c r="Z3314" s="39">
        <v>0</v>
      </c>
      <c r="AA3314" s="39" t="s">
        <v>47</v>
      </c>
      <c r="AB3314" s="39" t="s">
        <v>48</v>
      </c>
      <c r="AC3314" s="39">
        <v>2020</v>
      </c>
      <c r="AD33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0.48</v>
      </c>
    </row>
    <row r="3315" spans="1:30" hidden="1" x14ac:dyDescent="0.25">
      <c r="A3315" s="39" t="s">
        <v>89</v>
      </c>
      <c r="B3315" s="39" t="s">
        <v>39</v>
      </c>
      <c r="C3315" s="39" t="s">
        <v>40</v>
      </c>
      <c r="D3315" s="40">
        <v>43474.373194444444</v>
      </c>
      <c r="E3315" s="39" t="s">
        <v>83</v>
      </c>
      <c r="F3315" s="39" t="s">
        <v>75</v>
      </c>
      <c r="G3315" s="39" t="s">
        <v>144</v>
      </c>
      <c r="H3315" s="39" t="str">
        <f>IF(raw_impacts[[#This Row],[BldgVint]]="Old","Ex",raw_impacts[[#This Row],[BldgVint]])</f>
        <v>Rec</v>
      </c>
      <c r="I3315" s="39" t="s">
        <v>60</v>
      </c>
      <c r="J3315" s="39" t="s">
        <v>41</v>
      </c>
      <c r="K3315" s="39" t="s">
        <v>45</v>
      </c>
      <c r="L3315" s="39">
        <v>308</v>
      </c>
      <c r="M3315" s="39">
        <v>0</v>
      </c>
      <c r="N3315" s="39" t="s">
        <v>46</v>
      </c>
      <c r="O3315" s="39">
        <v>75.7</v>
      </c>
      <c r="P3315" s="39">
        <v>3.5999999999999997E-2</v>
      </c>
      <c r="Q3315" s="39">
        <v>0</v>
      </c>
      <c r="R3315" s="39">
        <v>75.7</v>
      </c>
      <c r="S3315" s="39">
        <v>3.5999999999999997E-2</v>
      </c>
      <c r="T3315" s="39">
        <v>0</v>
      </c>
      <c r="U3315" s="39">
        <v>0</v>
      </c>
      <c r="V3315" s="39">
        <v>0</v>
      </c>
      <c r="W3315" s="39">
        <v>0</v>
      </c>
      <c r="X3315" s="39">
        <v>0</v>
      </c>
      <c r="Y3315" s="39">
        <v>0</v>
      </c>
      <c r="Z3315" s="39">
        <v>0</v>
      </c>
      <c r="AA3315" s="39" t="s">
        <v>47</v>
      </c>
      <c r="AB3315" s="39" t="s">
        <v>48</v>
      </c>
      <c r="AC3315" s="39">
        <v>2020</v>
      </c>
      <c r="AD33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1.4670000000000001</v>
      </c>
    </row>
    <row r="3316" spans="1:30" hidden="1" x14ac:dyDescent="0.25">
      <c r="A3316" s="39" t="s">
        <v>89</v>
      </c>
      <c r="B3316" s="39" t="s">
        <v>39</v>
      </c>
      <c r="C3316" s="39" t="s">
        <v>40</v>
      </c>
      <c r="D3316" s="40">
        <v>43474.373194444444</v>
      </c>
      <c r="E3316" s="39" t="s">
        <v>83</v>
      </c>
      <c r="F3316" s="39" t="s">
        <v>76</v>
      </c>
      <c r="G3316" s="39" t="s">
        <v>144</v>
      </c>
      <c r="H3316" s="39" t="str">
        <f>IF(raw_impacts[[#This Row],[BldgVint]]="Old","Ex",raw_impacts[[#This Row],[BldgVint]])</f>
        <v>Rec</v>
      </c>
      <c r="I3316" s="39" t="s">
        <v>60</v>
      </c>
      <c r="J3316" s="39" t="s">
        <v>41</v>
      </c>
      <c r="K3316" s="39" t="s">
        <v>45</v>
      </c>
      <c r="L3316" s="39">
        <v>101</v>
      </c>
      <c r="M3316" s="39">
        <v>0</v>
      </c>
      <c r="N3316" s="39" t="s">
        <v>46</v>
      </c>
      <c r="O3316" s="39">
        <v>72.599999999999994</v>
      </c>
      <c r="P3316" s="39">
        <v>4.9200000000000001E-2</v>
      </c>
      <c r="Q3316" s="39">
        <v>0</v>
      </c>
      <c r="R3316" s="39">
        <v>72.599999999999994</v>
      </c>
      <c r="S3316" s="39">
        <v>4.9200000000000001E-2</v>
      </c>
      <c r="T3316" s="39">
        <v>0</v>
      </c>
      <c r="U3316" s="39">
        <v>0</v>
      </c>
      <c r="V3316" s="39">
        <v>0</v>
      </c>
      <c r="W3316" s="39">
        <v>0</v>
      </c>
      <c r="X3316" s="39">
        <v>0</v>
      </c>
      <c r="Y3316" s="39">
        <v>0</v>
      </c>
      <c r="Z3316" s="39">
        <v>0</v>
      </c>
      <c r="AA3316" s="39" t="s">
        <v>47</v>
      </c>
      <c r="AB3316" s="39" t="s">
        <v>48</v>
      </c>
      <c r="AC3316" s="39">
        <v>2020</v>
      </c>
      <c r="AD33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0.39200000000000002</v>
      </c>
    </row>
    <row r="3317" spans="1:30" hidden="1" x14ac:dyDescent="0.25">
      <c r="A3317" s="39" t="s">
        <v>89</v>
      </c>
      <c r="B3317" s="39" t="s">
        <v>39</v>
      </c>
      <c r="C3317" s="39" t="s">
        <v>40</v>
      </c>
      <c r="D3317" s="40">
        <v>43474.373194444444</v>
      </c>
      <c r="E3317" s="39" t="s">
        <v>83</v>
      </c>
      <c r="F3317" s="39" t="s">
        <v>77</v>
      </c>
      <c r="G3317" s="39" t="s">
        <v>144</v>
      </c>
      <c r="H3317" s="39" t="str">
        <f>IF(raw_impacts[[#This Row],[BldgVint]]="Old","Ex",raw_impacts[[#This Row],[BldgVint]])</f>
        <v>Rec</v>
      </c>
      <c r="I3317" s="39" t="s">
        <v>60</v>
      </c>
      <c r="J3317" s="39" t="s">
        <v>41</v>
      </c>
      <c r="K3317" s="39" t="s">
        <v>45</v>
      </c>
      <c r="L3317" s="39">
        <v>376</v>
      </c>
      <c r="M3317" s="39">
        <v>0</v>
      </c>
      <c r="N3317" s="39" t="s">
        <v>46</v>
      </c>
      <c r="O3317" s="39">
        <v>72.099999999999994</v>
      </c>
      <c r="P3317" s="39">
        <v>2.35E-2</v>
      </c>
      <c r="Q3317" s="39">
        <v>0</v>
      </c>
      <c r="R3317" s="39">
        <v>72.099999999999994</v>
      </c>
      <c r="S3317" s="39">
        <v>2.35E-2</v>
      </c>
      <c r="T3317" s="39">
        <v>0</v>
      </c>
      <c r="U3317" s="39">
        <v>0</v>
      </c>
      <c r="V3317" s="39">
        <v>0</v>
      </c>
      <c r="W3317" s="39">
        <v>0</v>
      </c>
      <c r="X3317" s="39">
        <v>0</v>
      </c>
      <c r="Y3317" s="39">
        <v>0</v>
      </c>
      <c r="Z3317" s="39">
        <v>0</v>
      </c>
      <c r="AA3317" s="39" t="s">
        <v>47</v>
      </c>
      <c r="AB3317" s="39" t="s">
        <v>48</v>
      </c>
      <c r="AC3317" s="39">
        <v>2020</v>
      </c>
      <c r="AD33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</v>
      </c>
    </row>
    <row r="3318" spans="1:30" hidden="1" x14ac:dyDescent="0.25">
      <c r="A3318" s="39" t="s">
        <v>89</v>
      </c>
      <c r="B3318" s="39" t="s">
        <v>39</v>
      </c>
      <c r="C3318" s="39" t="s">
        <v>40</v>
      </c>
      <c r="D3318" s="40">
        <v>43474.373194444444</v>
      </c>
      <c r="E3318" s="39" t="s">
        <v>83</v>
      </c>
      <c r="F3318" s="39" t="s">
        <v>78</v>
      </c>
      <c r="G3318" s="39" t="s">
        <v>144</v>
      </c>
      <c r="H3318" s="39" t="str">
        <f>IF(raw_impacts[[#This Row],[BldgVint]]="Old","Ex",raw_impacts[[#This Row],[BldgVint]])</f>
        <v>Rec</v>
      </c>
      <c r="I3318" s="39" t="s">
        <v>60</v>
      </c>
      <c r="J3318" s="39" t="s">
        <v>41</v>
      </c>
      <c r="K3318" s="39" t="s">
        <v>45</v>
      </c>
      <c r="L3318" s="39">
        <v>22.2</v>
      </c>
      <c r="M3318" s="39">
        <v>0</v>
      </c>
      <c r="N3318" s="39" t="s">
        <v>46</v>
      </c>
      <c r="O3318" s="39">
        <v>77.8</v>
      </c>
      <c r="P3318" s="39">
        <v>2.4899999999999999E-2</v>
      </c>
      <c r="Q3318" s="39">
        <v>0</v>
      </c>
      <c r="R3318" s="39">
        <v>77.8</v>
      </c>
      <c r="S3318" s="39">
        <v>2.4899999999999999E-2</v>
      </c>
      <c r="T3318" s="39">
        <v>0</v>
      </c>
      <c r="U3318" s="39">
        <v>0</v>
      </c>
      <c r="V3318" s="39">
        <v>0</v>
      </c>
      <c r="W3318" s="39">
        <v>0</v>
      </c>
      <c r="X3318" s="39">
        <v>0</v>
      </c>
      <c r="Y3318" s="39">
        <v>0</v>
      </c>
      <c r="Z3318" s="39">
        <v>0</v>
      </c>
      <c r="AA3318" s="39" t="s">
        <v>47</v>
      </c>
      <c r="AB3318" s="39" t="s">
        <v>48</v>
      </c>
      <c r="AC3318" s="39">
        <v>2020</v>
      </c>
      <c r="AD33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1.0390000000000001</v>
      </c>
    </row>
    <row r="3319" spans="1:30" hidden="1" x14ac:dyDescent="0.25">
      <c r="A3319" s="39" t="s">
        <v>89</v>
      </c>
      <c r="B3319" s="39" t="s">
        <v>39</v>
      </c>
      <c r="C3319" s="39" t="s">
        <v>40</v>
      </c>
      <c r="D3319" s="40">
        <v>43474.373194444444</v>
      </c>
      <c r="E3319" s="39" t="s">
        <v>83</v>
      </c>
      <c r="F3319" s="39" t="s">
        <v>79</v>
      </c>
      <c r="G3319" s="39" t="s">
        <v>144</v>
      </c>
      <c r="H3319" s="39" t="str">
        <f>IF(raw_impacts[[#This Row],[BldgVint]]="Old","Ex",raw_impacts[[#This Row],[BldgVint]])</f>
        <v>Rec</v>
      </c>
      <c r="I3319" s="39" t="s">
        <v>60</v>
      </c>
      <c r="J3319" s="39" t="s">
        <v>41</v>
      </c>
      <c r="K3319" s="39" t="s">
        <v>45</v>
      </c>
      <c r="L3319" s="39">
        <v>241</v>
      </c>
      <c r="M3319" s="39">
        <v>0</v>
      </c>
      <c r="N3319" s="39" t="s">
        <v>46</v>
      </c>
      <c r="O3319" s="39">
        <v>84.2</v>
      </c>
      <c r="P3319" s="39">
        <v>5.5399999999999998E-2</v>
      </c>
      <c r="Q3319" s="39">
        <v>0</v>
      </c>
      <c r="R3319" s="39">
        <v>84.2</v>
      </c>
      <c r="S3319" s="39">
        <v>5.5399999999999998E-2</v>
      </c>
      <c r="T3319" s="39">
        <v>0</v>
      </c>
      <c r="U3319" s="39">
        <v>0</v>
      </c>
      <c r="V3319" s="39">
        <v>0</v>
      </c>
      <c r="W3319" s="39">
        <v>0</v>
      </c>
      <c r="X3319" s="39">
        <v>0</v>
      </c>
      <c r="Y3319" s="39">
        <v>0</v>
      </c>
      <c r="Z3319" s="39">
        <v>0</v>
      </c>
      <c r="AA3319" s="39" t="s">
        <v>47</v>
      </c>
      <c r="AB3319" s="39" t="s">
        <v>48</v>
      </c>
      <c r="AC3319" s="39">
        <v>2020</v>
      </c>
      <c r="AD33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1.611</v>
      </c>
    </row>
    <row r="3320" spans="1:30" hidden="1" x14ac:dyDescent="0.25">
      <c r="A3320" s="39" t="s">
        <v>89</v>
      </c>
      <c r="B3320" s="39" t="s">
        <v>39</v>
      </c>
      <c r="C3320" s="39" t="s">
        <v>40</v>
      </c>
      <c r="D3320" s="40">
        <v>43474.373194444444</v>
      </c>
      <c r="E3320" s="39" t="s">
        <v>83</v>
      </c>
      <c r="F3320" s="39" t="s">
        <v>42</v>
      </c>
      <c r="G3320" s="39" t="s">
        <v>144</v>
      </c>
      <c r="H3320" s="39" t="str">
        <f>IF(raw_impacts[[#This Row],[BldgVint]]="Old","Ex",raw_impacts[[#This Row],[BldgVint]])</f>
        <v>Rec</v>
      </c>
      <c r="I3320" s="39" t="s">
        <v>62</v>
      </c>
      <c r="J3320" s="39" t="s">
        <v>41</v>
      </c>
      <c r="K3320" s="39" t="s">
        <v>45</v>
      </c>
      <c r="L3320" s="39">
        <v>663</v>
      </c>
      <c r="M3320" s="39">
        <v>0</v>
      </c>
      <c r="N3320" s="39" t="s">
        <v>46</v>
      </c>
      <c r="O3320" s="39">
        <v>81.3</v>
      </c>
      <c r="P3320" s="39">
        <v>5.3999999999999999E-2</v>
      </c>
      <c r="Q3320" s="39">
        <v>0</v>
      </c>
      <c r="R3320" s="39">
        <v>81.3</v>
      </c>
      <c r="S3320" s="39">
        <v>5.3999999999999999E-2</v>
      </c>
      <c r="T3320" s="39">
        <v>0</v>
      </c>
      <c r="U3320" s="39">
        <v>0</v>
      </c>
      <c r="V3320" s="39">
        <v>0</v>
      </c>
      <c r="W3320" s="39">
        <v>0</v>
      </c>
      <c r="X3320" s="39">
        <v>0</v>
      </c>
      <c r="Y3320" s="39">
        <v>0</v>
      </c>
      <c r="Z3320" s="39">
        <v>0</v>
      </c>
      <c r="AA3320" s="39" t="s">
        <v>47</v>
      </c>
      <c r="AB3320" s="39" t="s">
        <v>48</v>
      </c>
      <c r="AC3320" s="39">
        <v>2020</v>
      </c>
      <c r="AD33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0.68900000000000006</v>
      </c>
    </row>
    <row r="3321" spans="1:30" hidden="1" x14ac:dyDescent="0.25">
      <c r="A3321" s="39" t="s">
        <v>89</v>
      </c>
      <c r="B3321" s="39" t="s">
        <v>39</v>
      </c>
      <c r="C3321" s="39" t="s">
        <v>40</v>
      </c>
      <c r="D3321" s="40">
        <v>43474.373194444444</v>
      </c>
      <c r="E3321" s="39" t="s">
        <v>83</v>
      </c>
      <c r="F3321" s="39" t="s">
        <v>71</v>
      </c>
      <c r="G3321" s="39" t="s">
        <v>144</v>
      </c>
      <c r="H3321" s="39" t="str">
        <f>IF(raw_impacts[[#This Row],[BldgVint]]="Old","Ex",raw_impacts[[#This Row],[BldgVint]])</f>
        <v>Rec</v>
      </c>
      <c r="I3321" s="39" t="s">
        <v>62</v>
      </c>
      <c r="J3321" s="39" t="s">
        <v>41</v>
      </c>
      <c r="K3321" s="39" t="s">
        <v>45</v>
      </c>
      <c r="L3321" s="39">
        <v>355</v>
      </c>
      <c r="M3321" s="39">
        <v>0</v>
      </c>
      <c r="N3321" s="39" t="s">
        <v>46</v>
      </c>
      <c r="O3321" s="39">
        <v>54.1</v>
      </c>
      <c r="P3321" s="39">
        <v>2.7E-2</v>
      </c>
      <c r="Q3321" s="39">
        <v>0</v>
      </c>
      <c r="R3321" s="39">
        <v>54.1</v>
      </c>
      <c r="S3321" s="39">
        <v>2.7E-2</v>
      </c>
      <c r="T3321" s="39">
        <v>0</v>
      </c>
      <c r="U3321" s="39">
        <v>0</v>
      </c>
      <c r="V3321" s="39">
        <v>0</v>
      </c>
      <c r="W3321" s="39">
        <v>0</v>
      </c>
      <c r="X3321" s="39">
        <v>0</v>
      </c>
      <c r="Y3321" s="39">
        <v>0</v>
      </c>
      <c r="Z3321" s="39">
        <v>0</v>
      </c>
      <c r="AA3321" s="39" t="s">
        <v>47</v>
      </c>
      <c r="AB3321" s="39" t="s">
        <v>48</v>
      </c>
      <c r="AC3321" s="39">
        <v>2020</v>
      </c>
      <c r="AD33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3322" spans="1:30" hidden="1" x14ac:dyDescent="0.25">
      <c r="A3322" s="39" t="s">
        <v>89</v>
      </c>
      <c r="B3322" s="39" t="s">
        <v>39</v>
      </c>
      <c r="C3322" s="39" t="s">
        <v>40</v>
      </c>
      <c r="D3322" s="40">
        <v>43474.373194444444</v>
      </c>
      <c r="E3322" s="39" t="s">
        <v>83</v>
      </c>
      <c r="F3322" s="39" t="s">
        <v>72</v>
      </c>
      <c r="G3322" s="39" t="s">
        <v>144</v>
      </c>
      <c r="H3322" s="39" t="str">
        <f>IF(raw_impacts[[#This Row],[BldgVint]]="Old","Ex",raw_impacts[[#This Row],[BldgVint]])</f>
        <v>Rec</v>
      </c>
      <c r="I3322" s="39" t="s">
        <v>62</v>
      </c>
      <c r="J3322" s="39" t="s">
        <v>41</v>
      </c>
      <c r="K3322" s="39" t="s">
        <v>45</v>
      </c>
      <c r="L3322" s="39">
        <v>2240</v>
      </c>
      <c r="M3322" s="39">
        <v>0</v>
      </c>
      <c r="N3322" s="39" t="s">
        <v>46</v>
      </c>
      <c r="O3322" s="39">
        <v>66.400000000000006</v>
      </c>
      <c r="P3322" s="39">
        <v>4.7399999999999998E-2</v>
      </c>
      <c r="Q3322" s="39">
        <v>0</v>
      </c>
      <c r="R3322" s="39">
        <v>66.400000000000006</v>
      </c>
      <c r="S3322" s="39">
        <v>4.7399999999999998E-2</v>
      </c>
      <c r="T3322" s="39">
        <v>0</v>
      </c>
      <c r="U3322" s="39">
        <v>0</v>
      </c>
      <c r="V3322" s="39">
        <v>0</v>
      </c>
      <c r="W3322" s="39">
        <v>0</v>
      </c>
      <c r="X3322" s="39">
        <v>0</v>
      </c>
      <c r="Y3322" s="39">
        <v>0</v>
      </c>
      <c r="Z3322" s="39">
        <v>0</v>
      </c>
      <c r="AA3322" s="39" t="s">
        <v>47</v>
      </c>
      <c r="AB3322" s="39" t="s">
        <v>48</v>
      </c>
      <c r="AC3322" s="39">
        <v>2020</v>
      </c>
      <c r="AD33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0.68900000000000006</v>
      </c>
    </row>
    <row r="3323" spans="1:30" hidden="1" x14ac:dyDescent="0.25">
      <c r="A3323" s="39" t="s">
        <v>89</v>
      </c>
      <c r="B3323" s="39" t="s">
        <v>39</v>
      </c>
      <c r="C3323" s="39" t="s">
        <v>40</v>
      </c>
      <c r="D3323" s="40">
        <v>43474.373194444444</v>
      </c>
      <c r="E3323" s="39" t="s">
        <v>83</v>
      </c>
      <c r="F3323" s="39" t="s">
        <v>73</v>
      </c>
      <c r="G3323" s="39" t="s">
        <v>144</v>
      </c>
      <c r="H3323" s="39" t="str">
        <f>IF(raw_impacts[[#This Row],[BldgVint]]="Old","Ex",raw_impacts[[#This Row],[BldgVint]])</f>
        <v>Rec</v>
      </c>
      <c r="I3323" s="39" t="s">
        <v>62</v>
      </c>
      <c r="J3323" s="39" t="s">
        <v>41</v>
      </c>
      <c r="K3323" s="39" t="s">
        <v>45</v>
      </c>
      <c r="L3323" s="39">
        <v>930</v>
      </c>
      <c r="M3323" s="39">
        <v>0</v>
      </c>
      <c r="N3323" s="39" t="s">
        <v>46</v>
      </c>
      <c r="O3323" s="39">
        <v>50.1</v>
      </c>
      <c r="P3323" s="39">
        <v>2.0899999999999998E-2</v>
      </c>
      <c r="Q3323" s="39">
        <v>0</v>
      </c>
      <c r="R3323" s="39">
        <v>50.1</v>
      </c>
      <c r="S3323" s="39">
        <v>2.0899999999999998E-2</v>
      </c>
      <c r="T3323" s="39">
        <v>0</v>
      </c>
      <c r="U3323" s="39">
        <v>0</v>
      </c>
      <c r="V3323" s="39">
        <v>0</v>
      </c>
      <c r="W3323" s="39">
        <v>0</v>
      </c>
      <c r="X3323" s="39">
        <v>0</v>
      </c>
      <c r="Y3323" s="39">
        <v>0</v>
      </c>
      <c r="Z3323" s="39">
        <v>0</v>
      </c>
      <c r="AA3323" s="39" t="s">
        <v>47</v>
      </c>
      <c r="AB3323" s="39" t="s">
        <v>48</v>
      </c>
      <c r="AC3323" s="39">
        <v>2020</v>
      </c>
      <c r="AD33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0.42499999999999999</v>
      </c>
    </row>
    <row r="3324" spans="1:30" hidden="1" x14ac:dyDescent="0.25">
      <c r="A3324" s="39" t="s">
        <v>89</v>
      </c>
      <c r="B3324" s="39" t="s">
        <v>39</v>
      </c>
      <c r="C3324" s="39" t="s">
        <v>40</v>
      </c>
      <c r="D3324" s="40">
        <v>43474.373194444444</v>
      </c>
      <c r="E3324" s="39" t="s">
        <v>83</v>
      </c>
      <c r="F3324" s="39" t="s">
        <v>74</v>
      </c>
      <c r="G3324" s="39" t="s">
        <v>144</v>
      </c>
      <c r="H3324" s="39" t="str">
        <f>IF(raw_impacts[[#This Row],[BldgVint]]="Old","Ex",raw_impacts[[#This Row],[BldgVint]])</f>
        <v>Rec</v>
      </c>
      <c r="I3324" s="39" t="s">
        <v>62</v>
      </c>
      <c r="J3324" s="39" t="s">
        <v>41</v>
      </c>
      <c r="K3324" s="39" t="s">
        <v>45</v>
      </c>
      <c r="L3324" s="39">
        <v>165</v>
      </c>
      <c r="M3324" s="39">
        <v>0</v>
      </c>
      <c r="N3324" s="39" t="s">
        <v>46</v>
      </c>
      <c r="O3324" s="39">
        <v>113</v>
      </c>
      <c r="P3324" s="39">
        <v>4.7899999999999998E-2</v>
      </c>
      <c r="Q3324" s="39">
        <v>0</v>
      </c>
      <c r="R3324" s="39">
        <v>113</v>
      </c>
      <c r="S3324" s="39">
        <v>4.7899999999999998E-2</v>
      </c>
      <c r="T3324" s="39">
        <v>0</v>
      </c>
      <c r="U3324" s="39">
        <v>0</v>
      </c>
      <c r="V3324" s="39">
        <v>0</v>
      </c>
      <c r="W3324" s="39">
        <v>0</v>
      </c>
      <c r="X3324" s="39">
        <v>0</v>
      </c>
      <c r="Y3324" s="39">
        <v>0</v>
      </c>
      <c r="Z3324" s="39">
        <v>0</v>
      </c>
      <c r="AA3324" s="39" t="s">
        <v>47</v>
      </c>
      <c r="AB3324" s="39" t="s">
        <v>48</v>
      </c>
      <c r="AC3324" s="39">
        <v>2020</v>
      </c>
      <c r="AD33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0.30299999999999999</v>
      </c>
    </row>
    <row r="3325" spans="1:30" hidden="1" x14ac:dyDescent="0.25">
      <c r="A3325" s="39" t="s">
        <v>89</v>
      </c>
      <c r="B3325" s="39" t="s">
        <v>39</v>
      </c>
      <c r="C3325" s="39" t="s">
        <v>40</v>
      </c>
      <c r="D3325" s="40">
        <v>43474.373194444444</v>
      </c>
      <c r="E3325" s="39" t="s">
        <v>83</v>
      </c>
      <c r="F3325" s="39" t="s">
        <v>75</v>
      </c>
      <c r="G3325" s="39" t="s">
        <v>144</v>
      </c>
      <c r="H3325" s="39" t="str">
        <f>IF(raw_impacts[[#This Row],[BldgVint]]="Old","Ex",raw_impacts[[#This Row],[BldgVint]])</f>
        <v>Rec</v>
      </c>
      <c r="I3325" s="39" t="s">
        <v>62</v>
      </c>
      <c r="J3325" s="39" t="s">
        <v>41</v>
      </c>
      <c r="K3325" s="39" t="s">
        <v>45</v>
      </c>
      <c r="L3325" s="39">
        <v>341</v>
      </c>
      <c r="M3325" s="39">
        <v>0</v>
      </c>
      <c r="N3325" s="39" t="s">
        <v>46</v>
      </c>
      <c r="O3325" s="39">
        <v>78.099999999999994</v>
      </c>
      <c r="P3325" s="39">
        <v>3.1300000000000001E-2</v>
      </c>
      <c r="Q3325" s="39">
        <v>0</v>
      </c>
      <c r="R3325" s="39">
        <v>78.099999999999994</v>
      </c>
      <c r="S3325" s="39">
        <v>3.1300000000000001E-2</v>
      </c>
      <c r="T3325" s="39">
        <v>0</v>
      </c>
      <c r="U3325" s="39">
        <v>0</v>
      </c>
      <c r="V3325" s="39">
        <v>0</v>
      </c>
      <c r="W3325" s="39">
        <v>0</v>
      </c>
      <c r="X3325" s="39">
        <v>0</v>
      </c>
      <c r="Y3325" s="39">
        <v>0</v>
      </c>
      <c r="Z3325" s="39">
        <v>0</v>
      </c>
      <c r="AA3325" s="39" t="s">
        <v>47</v>
      </c>
      <c r="AB3325" s="39" t="s">
        <v>48</v>
      </c>
      <c r="AC3325" s="39">
        <v>2020</v>
      </c>
      <c r="AD33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2.1349999999999998</v>
      </c>
    </row>
    <row r="3326" spans="1:30" hidden="1" x14ac:dyDescent="0.25">
      <c r="A3326" s="39" t="s">
        <v>89</v>
      </c>
      <c r="B3326" s="39" t="s">
        <v>39</v>
      </c>
      <c r="C3326" s="39" t="s">
        <v>40</v>
      </c>
      <c r="D3326" s="40">
        <v>43474.373194444444</v>
      </c>
      <c r="E3326" s="39" t="s">
        <v>83</v>
      </c>
      <c r="F3326" s="39" t="s">
        <v>76</v>
      </c>
      <c r="G3326" s="39" t="s">
        <v>144</v>
      </c>
      <c r="H3326" s="39" t="str">
        <f>IF(raw_impacts[[#This Row],[BldgVint]]="Old","Ex",raw_impacts[[#This Row],[BldgVint]])</f>
        <v>Rec</v>
      </c>
      <c r="I3326" s="39" t="s">
        <v>62</v>
      </c>
      <c r="J3326" s="39" t="s">
        <v>41</v>
      </c>
      <c r="K3326" s="39" t="s">
        <v>45</v>
      </c>
      <c r="L3326" s="39">
        <v>111</v>
      </c>
      <c r="M3326" s="39">
        <v>0</v>
      </c>
      <c r="N3326" s="39" t="s">
        <v>46</v>
      </c>
      <c r="O3326" s="39">
        <v>86.7</v>
      </c>
      <c r="P3326" s="39">
        <v>4.5499999999999999E-2</v>
      </c>
      <c r="Q3326" s="39">
        <v>0</v>
      </c>
      <c r="R3326" s="39">
        <v>86.7</v>
      </c>
      <c r="S3326" s="39">
        <v>4.5499999999999999E-2</v>
      </c>
      <c r="T3326" s="39">
        <v>0</v>
      </c>
      <c r="U3326" s="39">
        <v>0</v>
      </c>
      <c r="V3326" s="39">
        <v>0</v>
      </c>
      <c r="W3326" s="39">
        <v>0</v>
      </c>
      <c r="X3326" s="39">
        <v>0</v>
      </c>
      <c r="Y3326" s="39">
        <v>0</v>
      </c>
      <c r="Z3326" s="39">
        <v>0</v>
      </c>
      <c r="AA3326" s="39" t="s">
        <v>47</v>
      </c>
      <c r="AB3326" s="39" t="s">
        <v>48</v>
      </c>
      <c r="AC3326" s="39">
        <v>2020</v>
      </c>
      <c r="AD33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0.42499999999999999</v>
      </c>
    </row>
    <row r="3327" spans="1:30" hidden="1" x14ac:dyDescent="0.25">
      <c r="A3327" s="39" t="s">
        <v>89</v>
      </c>
      <c r="B3327" s="39" t="s">
        <v>39</v>
      </c>
      <c r="C3327" s="39" t="s">
        <v>40</v>
      </c>
      <c r="D3327" s="40">
        <v>43474.373194444444</v>
      </c>
      <c r="E3327" s="39" t="s">
        <v>83</v>
      </c>
      <c r="F3327" s="39" t="s">
        <v>77</v>
      </c>
      <c r="G3327" s="39" t="s">
        <v>144</v>
      </c>
      <c r="H3327" s="39" t="str">
        <f>IF(raw_impacts[[#This Row],[BldgVint]]="Old","Ex",raw_impacts[[#This Row],[BldgVint]])</f>
        <v>Rec</v>
      </c>
      <c r="I3327" s="39" t="s">
        <v>62</v>
      </c>
      <c r="J3327" s="39" t="s">
        <v>41</v>
      </c>
      <c r="K3327" s="39" t="s">
        <v>45</v>
      </c>
      <c r="L3327" s="39">
        <v>399</v>
      </c>
      <c r="M3327" s="39">
        <v>0</v>
      </c>
      <c r="N3327" s="39" t="s">
        <v>46</v>
      </c>
      <c r="O3327" s="39">
        <v>76</v>
      </c>
      <c r="P3327" s="39">
        <v>2.1399999999999999E-2</v>
      </c>
      <c r="Q3327" s="39">
        <v>0</v>
      </c>
      <c r="R3327" s="39">
        <v>76</v>
      </c>
      <c r="S3327" s="39">
        <v>2.1399999999999999E-2</v>
      </c>
      <c r="T3327" s="39">
        <v>0</v>
      </c>
      <c r="U3327" s="39">
        <v>0</v>
      </c>
      <c r="V3327" s="39">
        <v>0</v>
      </c>
      <c r="W3327" s="39">
        <v>0</v>
      </c>
      <c r="X3327" s="39">
        <v>0</v>
      </c>
      <c r="Y3327" s="39">
        <v>0</v>
      </c>
      <c r="Z3327" s="39">
        <v>0</v>
      </c>
      <c r="AA3327" s="39" t="s">
        <v>47</v>
      </c>
      <c r="AB3327" s="39" t="s">
        <v>48</v>
      </c>
      <c r="AC3327" s="39">
        <v>2020</v>
      </c>
      <c r="AD33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2.6909999999999998</v>
      </c>
    </row>
    <row r="3328" spans="1:30" hidden="1" x14ac:dyDescent="0.25">
      <c r="A3328" s="39" t="s">
        <v>89</v>
      </c>
      <c r="B3328" s="39" t="s">
        <v>39</v>
      </c>
      <c r="C3328" s="39" t="s">
        <v>40</v>
      </c>
      <c r="D3328" s="40">
        <v>43474.373194444444</v>
      </c>
      <c r="E3328" s="39" t="s">
        <v>83</v>
      </c>
      <c r="F3328" s="39" t="s">
        <v>78</v>
      </c>
      <c r="G3328" s="39" t="s">
        <v>144</v>
      </c>
      <c r="H3328" s="39" t="str">
        <f>IF(raw_impacts[[#This Row],[BldgVint]]="Old","Ex",raw_impacts[[#This Row],[BldgVint]])</f>
        <v>Rec</v>
      </c>
      <c r="I3328" s="39" t="s">
        <v>62</v>
      </c>
      <c r="J3328" s="39" t="s">
        <v>41</v>
      </c>
      <c r="K3328" s="39" t="s">
        <v>45</v>
      </c>
      <c r="L3328" s="39">
        <v>23</v>
      </c>
      <c r="M3328" s="39">
        <v>0</v>
      </c>
      <c r="N3328" s="39" t="s">
        <v>46</v>
      </c>
      <c r="O3328" s="39">
        <v>85.7</v>
      </c>
      <c r="P3328" s="39">
        <v>2.3099999999999999E-2</v>
      </c>
      <c r="Q3328" s="39">
        <v>0</v>
      </c>
      <c r="R3328" s="39">
        <v>85.7</v>
      </c>
      <c r="S3328" s="39">
        <v>2.3099999999999999E-2</v>
      </c>
      <c r="T3328" s="39">
        <v>0</v>
      </c>
      <c r="U3328" s="39">
        <v>0</v>
      </c>
      <c r="V3328" s="39">
        <v>0</v>
      </c>
      <c r="W3328" s="39">
        <v>0</v>
      </c>
      <c r="X3328" s="39">
        <v>0</v>
      </c>
      <c r="Y3328" s="39">
        <v>0</v>
      </c>
      <c r="Z3328" s="39">
        <v>0</v>
      </c>
      <c r="AA3328" s="39" t="s">
        <v>47</v>
      </c>
      <c r="AB3328" s="39" t="s">
        <v>48</v>
      </c>
      <c r="AC3328" s="39">
        <v>2020</v>
      </c>
      <c r="AD33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1.254</v>
      </c>
    </row>
    <row r="3329" spans="1:30" hidden="1" x14ac:dyDescent="0.25">
      <c r="A3329" s="39" t="s">
        <v>89</v>
      </c>
      <c r="B3329" s="39" t="s">
        <v>39</v>
      </c>
      <c r="C3329" s="39" t="s">
        <v>40</v>
      </c>
      <c r="D3329" s="40">
        <v>43474.373194444444</v>
      </c>
      <c r="E3329" s="39" t="s">
        <v>83</v>
      </c>
      <c r="F3329" s="39" t="s">
        <v>79</v>
      </c>
      <c r="G3329" s="39" t="s">
        <v>144</v>
      </c>
      <c r="H3329" s="39" t="str">
        <f>IF(raw_impacts[[#This Row],[BldgVint]]="Old","Ex",raw_impacts[[#This Row],[BldgVint]])</f>
        <v>Rec</v>
      </c>
      <c r="I3329" s="39" t="s">
        <v>62</v>
      </c>
      <c r="J3329" s="39" t="s">
        <v>41</v>
      </c>
      <c r="K3329" s="39" t="s">
        <v>45</v>
      </c>
      <c r="L3329" s="39">
        <v>261</v>
      </c>
      <c r="M3329" s="39">
        <v>0</v>
      </c>
      <c r="N3329" s="39" t="s">
        <v>46</v>
      </c>
      <c r="O3329" s="39">
        <v>93.8</v>
      </c>
      <c r="P3329" s="39">
        <v>5.0500000000000003E-2</v>
      </c>
      <c r="Q3329" s="39">
        <v>0</v>
      </c>
      <c r="R3329" s="39">
        <v>93.8</v>
      </c>
      <c r="S3329" s="39">
        <v>5.0500000000000003E-2</v>
      </c>
      <c r="T3329" s="39">
        <v>0</v>
      </c>
      <c r="U3329" s="39">
        <v>0</v>
      </c>
      <c r="V3329" s="39">
        <v>0</v>
      </c>
      <c r="W3329" s="39">
        <v>0</v>
      </c>
      <c r="X3329" s="39">
        <v>0</v>
      </c>
      <c r="Y3329" s="39">
        <v>0</v>
      </c>
      <c r="Z3329" s="39">
        <v>0</v>
      </c>
      <c r="AA3329" s="39" t="s">
        <v>47</v>
      </c>
      <c r="AB3329" s="39" t="s">
        <v>48</v>
      </c>
      <c r="AC3329" s="39">
        <v>2020</v>
      </c>
      <c r="AD33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1.845</v>
      </c>
    </row>
    <row r="3330" spans="1:30" hidden="1" x14ac:dyDescent="0.25">
      <c r="A3330" s="39" t="s">
        <v>89</v>
      </c>
      <c r="B3330" s="39" t="s">
        <v>39</v>
      </c>
      <c r="C3330" s="39" t="s">
        <v>40</v>
      </c>
      <c r="D3330" s="40">
        <v>43474.373194444444</v>
      </c>
      <c r="E3330" s="39" t="s">
        <v>83</v>
      </c>
      <c r="F3330" s="39" t="s">
        <v>42</v>
      </c>
      <c r="G3330" s="39" t="s">
        <v>144</v>
      </c>
      <c r="H3330" s="39" t="str">
        <f>IF(raw_impacts[[#This Row],[BldgVint]]="Old","Ex",raw_impacts[[#This Row],[BldgVint]])</f>
        <v>Rec</v>
      </c>
      <c r="I3330" s="39" t="s">
        <v>63</v>
      </c>
      <c r="J3330" s="39" t="s">
        <v>41</v>
      </c>
      <c r="K3330" s="39" t="s">
        <v>45</v>
      </c>
      <c r="L3330" s="39">
        <v>794</v>
      </c>
      <c r="M3330" s="39">
        <v>0</v>
      </c>
      <c r="N3330" s="39" t="s">
        <v>46</v>
      </c>
      <c r="O3330" s="39">
        <v>75</v>
      </c>
      <c r="P3330" s="39">
        <v>7.4700000000000003E-2</v>
      </c>
      <c r="Q3330" s="39">
        <v>0</v>
      </c>
      <c r="R3330" s="39">
        <v>75</v>
      </c>
      <c r="S3330" s="39">
        <v>7.4700000000000003E-2</v>
      </c>
      <c r="T3330" s="39">
        <v>0</v>
      </c>
      <c r="U3330" s="39">
        <v>0</v>
      </c>
      <c r="V3330" s="39">
        <v>0</v>
      </c>
      <c r="W3330" s="39">
        <v>0</v>
      </c>
      <c r="X3330" s="39">
        <v>0</v>
      </c>
      <c r="Y3330" s="39">
        <v>0</v>
      </c>
      <c r="Z3330" s="39">
        <v>0</v>
      </c>
      <c r="AA3330" s="39" t="s">
        <v>47</v>
      </c>
      <c r="AB3330" s="39" t="s">
        <v>48</v>
      </c>
      <c r="AC3330" s="39">
        <v>2020</v>
      </c>
      <c r="AD33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0.17599999999999999</v>
      </c>
    </row>
    <row r="3331" spans="1:30" hidden="1" x14ac:dyDescent="0.25">
      <c r="A3331" s="39" t="s">
        <v>89</v>
      </c>
      <c r="B3331" s="39" t="s">
        <v>39</v>
      </c>
      <c r="C3331" s="39" t="s">
        <v>40</v>
      </c>
      <c r="D3331" s="40">
        <v>43474.373194444444</v>
      </c>
      <c r="E3331" s="39" t="s">
        <v>83</v>
      </c>
      <c r="F3331" s="39" t="s">
        <v>71</v>
      </c>
      <c r="G3331" s="39" t="s">
        <v>144</v>
      </c>
      <c r="H3331" s="39" t="str">
        <f>IF(raw_impacts[[#This Row],[BldgVint]]="Old","Ex",raw_impacts[[#This Row],[BldgVint]])</f>
        <v>Rec</v>
      </c>
      <c r="I3331" s="39" t="s">
        <v>63</v>
      </c>
      <c r="J3331" s="39" t="s">
        <v>41</v>
      </c>
      <c r="K3331" s="39" t="s">
        <v>45</v>
      </c>
      <c r="L3331" s="39">
        <v>418</v>
      </c>
      <c r="M3331" s="39">
        <v>0</v>
      </c>
      <c r="N3331" s="39" t="s">
        <v>46</v>
      </c>
      <c r="O3331" s="39">
        <v>51.1</v>
      </c>
      <c r="P3331" s="39">
        <v>4.36E-2</v>
      </c>
      <c r="Q3331" s="39">
        <v>0</v>
      </c>
      <c r="R3331" s="39">
        <v>51.1</v>
      </c>
      <c r="S3331" s="39">
        <v>4.36E-2</v>
      </c>
      <c r="T3331" s="39">
        <v>0</v>
      </c>
      <c r="U3331" s="39">
        <v>0</v>
      </c>
      <c r="V3331" s="39">
        <v>0</v>
      </c>
      <c r="W3331" s="39">
        <v>0</v>
      </c>
      <c r="X3331" s="39">
        <v>0</v>
      </c>
      <c r="Y3331" s="39">
        <v>0</v>
      </c>
      <c r="Z3331" s="39">
        <v>0</v>
      </c>
      <c r="AA3331" s="39" t="s">
        <v>47</v>
      </c>
      <c r="AB3331" s="39" t="s">
        <v>48</v>
      </c>
      <c r="AC3331" s="39">
        <v>2020</v>
      </c>
      <c r="AD33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0.20399999999999999</v>
      </c>
    </row>
    <row r="3332" spans="1:30" hidden="1" x14ac:dyDescent="0.25">
      <c r="A3332" s="39" t="s">
        <v>89</v>
      </c>
      <c r="B3332" s="39" t="s">
        <v>39</v>
      </c>
      <c r="C3332" s="39" t="s">
        <v>40</v>
      </c>
      <c r="D3332" s="40">
        <v>43474.373194444444</v>
      </c>
      <c r="E3332" s="39" t="s">
        <v>83</v>
      </c>
      <c r="F3332" s="39" t="s">
        <v>72</v>
      </c>
      <c r="G3332" s="39" t="s">
        <v>144</v>
      </c>
      <c r="H3332" s="39" t="str">
        <f>IF(raw_impacts[[#This Row],[BldgVint]]="Old","Ex",raw_impacts[[#This Row],[BldgVint]])</f>
        <v>Rec</v>
      </c>
      <c r="I3332" s="39" t="s">
        <v>63</v>
      </c>
      <c r="J3332" s="39" t="s">
        <v>41</v>
      </c>
      <c r="K3332" s="39" t="s">
        <v>45</v>
      </c>
      <c r="L3332" s="39">
        <v>2610</v>
      </c>
      <c r="M3332" s="39">
        <v>0</v>
      </c>
      <c r="N3332" s="39" t="s">
        <v>46</v>
      </c>
      <c r="O3332" s="39">
        <v>63.5</v>
      </c>
      <c r="P3332" s="39">
        <v>6.5299999999999997E-2</v>
      </c>
      <c r="Q3332" s="39">
        <v>0</v>
      </c>
      <c r="R3332" s="39">
        <v>63.5</v>
      </c>
      <c r="S3332" s="39">
        <v>6.5299999999999997E-2</v>
      </c>
      <c r="T3332" s="39">
        <v>0</v>
      </c>
      <c r="U3332" s="39">
        <v>0</v>
      </c>
      <c r="V3332" s="39">
        <v>0</v>
      </c>
      <c r="W3332" s="39">
        <v>0</v>
      </c>
      <c r="X3332" s="39">
        <v>0</v>
      </c>
      <c r="Y3332" s="39">
        <v>0</v>
      </c>
      <c r="Z3332" s="39">
        <v>0</v>
      </c>
      <c r="AA3332" s="39" t="s">
        <v>47</v>
      </c>
      <c r="AB3332" s="39" t="s">
        <v>48</v>
      </c>
      <c r="AC3332" s="39">
        <v>2020</v>
      </c>
      <c r="AD33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0.17599999999999999</v>
      </c>
    </row>
    <row r="3333" spans="1:30" hidden="1" x14ac:dyDescent="0.25">
      <c r="A3333" s="39" t="s">
        <v>89</v>
      </c>
      <c r="B3333" s="39" t="s">
        <v>39</v>
      </c>
      <c r="C3333" s="39" t="s">
        <v>40</v>
      </c>
      <c r="D3333" s="40">
        <v>43474.373194444444</v>
      </c>
      <c r="E3333" s="39" t="s">
        <v>83</v>
      </c>
      <c r="F3333" s="39" t="s">
        <v>73</v>
      </c>
      <c r="G3333" s="39" t="s">
        <v>144</v>
      </c>
      <c r="H3333" s="39" t="str">
        <f>IF(raw_impacts[[#This Row],[BldgVint]]="Old","Ex",raw_impacts[[#This Row],[BldgVint]])</f>
        <v>Rec</v>
      </c>
      <c r="I3333" s="39" t="s">
        <v>63</v>
      </c>
      <c r="J3333" s="39" t="s">
        <v>41</v>
      </c>
      <c r="K3333" s="39" t="s">
        <v>45</v>
      </c>
      <c r="L3333" s="39">
        <v>1060</v>
      </c>
      <c r="M3333" s="39">
        <v>0</v>
      </c>
      <c r="N3333" s="39" t="s">
        <v>46</v>
      </c>
      <c r="O3333" s="39">
        <v>49.3</v>
      </c>
      <c r="P3333" s="39">
        <v>2.9700000000000001E-2</v>
      </c>
      <c r="Q3333" s="39">
        <v>0</v>
      </c>
      <c r="R3333" s="39">
        <v>49.3</v>
      </c>
      <c r="S3333" s="39">
        <v>2.9700000000000001E-2</v>
      </c>
      <c r="T3333" s="39">
        <v>0</v>
      </c>
      <c r="U3333" s="39">
        <v>0</v>
      </c>
      <c r="V3333" s="39">
        <v>0</v>
      </c>
      <c r="W3333" s="39">
        <v>0</v>
      </c>
      <c r="X3333" s="39">
        <v>0</v>
      </c>
      <c r="Y3333" s="39">
        <v>0</v>
      </c>
      <c r="Z3333" s="39">
        <v>0</v>
      </c>
      <c r="AA3333" s="39" t="s">
        <v>47</v>
      </c>
      <c r="AB3333" s="39" t="s">
        <v>48</v>
      </c>
      <c r="AC3333" s="39">
        <v>2020</v>
      </c>
      <c r="AD33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0.27100000000000002</v>
      </c>
    </row>
    <row r="3334" spans="1:30" hidden="1" x14ac:dyDescent="0.25">
      <c r="A3334" s="39" t="s">
        <v>89</v>
      </c>
      <c r="B3334" s="39" t="s">
        <v>39</v>
      </c>
      <c r="C3334" s="39" t="s">
        <v>40</v>
      </c>
      <c r="D3334" s="40">
        <v>43474.373194444444</v>
      </c>
      <c r="E3334" s="39" t="s">
        <v>83</v>
      </c>
      <c r="F3334" s="39" t="s">
        <v>74</v>
      </c>
      <c r="G3334" s="39" t="s">
        <v>144</v>
      </c>
      <c r="H3334" s="39" t="str">
        <f>IF(raw_impacts[[#This Row],[BldgVint]]="Old","Ex",raw_impacts[[#This Row],[BldgVint]])</f>
        <v>Rec</v>
      </c>
      <c r="I3334" s="39" t="s">
        <v>63</v>
      </c>
      <c r="J3334" s="39" t="s">
        <v>41</v>
      </c>
      <c r="K3334" s="39" t="s">
        <v>45</v>
      </c>
      <c r="L3334" s="39">
        <v>216</v>
      </c>
      <c r="M3334" s="39">
        <v>0</v>
      </c>
      <c r="N3334" s="39" t="s">
        <v>46</v>
      </c>
      <c r="O3334" s="39">
        <v>99.9</v>
      </c>
      <c r="P3334" s="39">
        <v>6.0400000000000002E-2</v>
      </c>
      <c r="Q3334" s="39">
        <v>0</v>
      </c>
      <c r="R3334" s="39">
        <v>99.9</v>
      </c>
      <c r="S3334" s="39">
        <v>6.0400000000000002E-2</v>
      </c>
      <c r="T3334" s="39">
        <v>0</v>
      </c>
      <c r="U3334" s="39">
        <v>0</v>
      </c>
      <c r="V3334" s="39">
        <v>0</v>
      </c>
      <c r="W3334" s="39">
        <v>0</v>
      </c>
      <c r="X3334" s="39">
        <v>0</v>
      </c>
      <c r="Y3334" s="39">
        <v>0</v>
      </c>
      <c r="Z3334" s="39">
        <v>0</v>
      </c>
      <c r="AA3334" s="39" t="s">
        <v>47</v>
      </c>
      <c r="AB3334" s="39" t="s">
        <v>48</v>
      </c>
      <c r="AC3334" s="39">
        <v>2020</v>
      </c>
      <c r="AD33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0.30099999999999999</v>
      </c>
    </row>
    <row r="3335" spans="1:30" hidden="1" x14ac:dyDescent="0.25">
      <c r="A3335" s="39" t="s">
        <v>89</v>
      </c>
      <c r="B3335" s="39" t="s">
        <v>39</v>
      </c>
      <c r="C3335" s="39" t="s">
        <v>40</v>
      </c>
      <c r="D3335" s="40">
        <v>43474.373194444444</v>
      </c>
      <c r="E3335" s="39" t="s">
        <v>83</v>
      </c>
      <c r="F3335" s="39" t="s">
        <v>75</v>
      </c>
      <c r="G3335" s="39" t="s">
        <v>144</v>
      </c>
      <c r="H3335" s="39" t="str">
        <f>IF(raw_impacts[[#This Row],[BldgVint]]="Old","Ex",raw_impacts[[#This Row],[BldgVint]])</f>
        <v>Rec</v>
      </c>
      <c r="I3335" s="39" t="s">
        <v>63</v>
      </c>
      <c r="J3335" s="39" t="s">
        <v>41</v>
      </c>
      <c r="K3335" s="39" t="s">
        <v>45</v>
      </c>
      <c r="L3335" s="39">
        <v>372</v>
      </c>
      <c r="M3335" s="39">
        <v>0</v>
      </c>
      <c r="N3335" s="39" t="s">
        <v>46</v>
      </c>
      <c r="O3335" s="39">
        <v>75.7</v>
      </c>
      <c r="P3335" s="39">
        <v>4.7500000000000001E-2</v>
      </c>
      <c r="Q3335" s="39">
        <v>0</v>
      </c>
      <c r="R3335" s="39">
        <v>75.7</v>
      </c>
      <c r="S3335" s="39">
        <v>4.7500000000000001E-2</v>
      </c>
      <c r="T3335" s="39">
        <v>0</v>
      </c>
      <c r="U3335" s="39">
        <v>0</v>
      </c>
      <c r="V3335" s="39">
        <v>0</v>
      </c>
      <c r="W3335" s="39">
        <v>0</v>
      </c>
      <c r="X3335" s="39">
        <v>0</v>
      </c>
      <c r="Y3335" s="39">
        <v>0</v>
      </c>
      <c r="Z3335" s="39">
        <v>0</v>
      </c>
      <c r="AA3335" s="39" t="s">
        <v>47</v>
      </c>
      <c r="AB3335" s="39" t="s">
        <v>48</v>
      </c>
      <c r="AC3335" s="39">
        <v>2020</v>
      </c>
      <c r="AD33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0.96699999999999997</v>
      </c>
    </row>
    <row r="3336" spans="1:30" hidden="1" x14ac:dyDescent="0.25">
      <c r="A3336" s="39" t="s">
        <v>89</v>
      </c>
      <c r="B3336" s="39" t="s">
        <v>39</v>
      </c>
      <c r="C3336" s="39" t="s">
        <v>40</v>
      </c>
      <c r="D3336" s="40">
        <v>43474.373194444444</v>
      </c>
      <c r="E3336" s="39" t="s">
        <v>83</v>
      </c>
      <c r="F3336" s="39" t="s">
        <v>76</v>
      </c>
      <c r="G3336" s="39" t="s">
        <v>144</v>
      </c>
      <c r="H3336" s="39" t="str">
        <f>IF(raw_impacts[[#This Row],[BldgVint]]="Old","Ex",raw_impacts[[#This Row],[BldgVint]])</f>
        <v>Rec</v>
      </c>
      <c r="I3336" s="39" t="s">
        <v>63</v>
      </c>
      <c r="J3336" s="39" t="s">
        <v>41</v>
      </c>
      <c r="K3336" s="39" t="s">
        <v>45</v>
      </c>
      <c r="L3336" s="39">
        <v>127</v>
      </c>
      <c r="M3336" s="39">
        <v>0</v>
      </c>
      <c r="N3336" s="39" t="s">
        <v>46</v>
      </c>
      <c r="O3336" s="39">
        <v>86.7</v>
      </c>
      <c r="P3336" s="39">
        <v>5.9799999999999999E-2</v>
      </c>
      <c r="Q3336" s="39">
        <v>0</v>
      </c>
      <c r="R3336" s="39">
        <v>86.7</v>
      </c>
      <c r="S3336" s="39">
        <v>5.9799999999999999E-2</v>
      </c>
      <c r="T3336" s="39">
        <v>0</v>
      </c>
      <c r="U3336" s="39">
        <v>0</v>
      </c>
      <c r="V3336" s="39">
        <v>0</v>
      </c>
      <c r="W3336" s="39">
        <v>0</v>
      </c>
      <c r="X3336" s="39">
        <v>0</v>
      </c>
      <c r="Y3336" s="39">
        <v>0</v>
      </c>
      <c r="Z3336" s="39">
        <v>0</v>
      </c>
      <c r="AA3336" s="39" t="s">
        <v>47</v>
      </c>
      <c r="AB3336" s="39" t="s">
        <v>48</v>
      </c>
      <c r="AC3336" s="39">
        <v>2020</v>
      </c>
      <c r="AD33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0.27100000000000002</v>
      </c>
    </row>
    <row r="3337" spans="1:30" hidden="1" x14ac:dyDescent="0.25">
      <c r="A3337" s="39" t="s">
        <v>89</v>
      </c>
      <c r="B3337" s="39" t="s">
        <v>39</v>
      </c>
      <c r="C3337" s="39" t="s">
        <v>40</v>
      </c>
      <c r="D3337" s="40">
        <v>43474.373194444444</v>
      </c>
      <c r="E3337" s="39" t="s">
        <v>83</v>
      </c>
      <c r="F3337" s="39" t="s">
        <v>77</v>
      </c>
      <c r="G3337" s="39" t="s">
        <v>144</v>
      </c>
      <c r="H3337" s="39" t="str">
        <f>IF(raw_impacts[[#This Row],[BldgVint]]="Old","Ex",raw_impacts[[#This Row],[BldgVint]])</f>
        <v>Rec</v>
      </c>
      <c r="I3337" s="39" t="s">
        <v>63</v>
      </c>
      <c r="J3337" s="39" t="s">
        <v>41</v>
      </c>
      <c r="K3337" s="39" t="s">
        <v>45</v>
      </c>
      <c r="L3337" s="39">
        <v>464</v>
      </c>
      <c r="M3337" s="39">
        <v>0</v>
      </c>
      <c r="N3337" s="39" t="s">
        <v>46</v>
      </c>
      <c r="O3337" s="39">
        <v>68.900000000000006</v>
      </c>
      <c r="P3337" s="39">
        <v>2.98E-2</v>
      </c>
      <c r="Q3337" s="39">
        <v>0</v>
      </c>
      <c r="R3337" s="39">
        <v>68.900000000000006</v>
      </c>
      <c r="S3337" s="39">
        <v>2.98E-2</v>
      </c>
      <c r="T3337" s="39">
        <v>0</v>
      </c>
      <c r="U3337" s="39">
        <v>0</v>
      </c>
      <c r="V3337" s="39">
        <v>0</v>
      </c>
      <c r="W3337" s="39">
        <v>0</v>
      </c>
      <c r="X3337" s="39">
        <v>0</v>
      </c>
      <c r="Y3337" s="39">
        <v>0</v>
      </c>
      <c r="Z3337" s="39">
        <v>0</v>
      </c>
      <c r="AA3337" s="39" t="s">
        <v>47</v>
      </c>
      <c r="AB3337" s="39" t="s">
        <v>48</v>
      </c>
      <c r="AC3337" s="39">
        <v>2020</v>
      </c>
      <c r="AD33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2.3890000000000002</v>
      </c>
    </row>
    <row r="3338" spans="1:30" hidden="1" x14ac:dyDescent="0.25">
      <c r="A3338" s="39" t="s">
        <v>89</v>
      </c>
      <c r="B3338" s="39" t="s">
        <v>39</v>
      </c>
      <c r="C3338" s="39" t="s">
        <v>40</v>
      </c>
      <c r="D3338" s="40">
        <v>43474.373194444444</v>
      </c>
      <c r="E3338" s="39" t="s">
        <v>83</v>
      </c>
      <c r="F3338" s="39" t="s">
        <v>78</v>
      </c>
      <c r="G3338" s="39" t="s">
        <v>144</v>
      </c>
      <c r="H3338" s="39" t="str">
        <f>IF(raw_impacts[[#This Row],[BldgVint]]="Old","Ex",raw_impacts[[#This Row],[BldgVint]])</f>
        <v>Rec</v>
      </c>
      <c r="I3338" s="39" t="s">
        <v>63</v>
      </c>
      <c r="J3338" s="39" t="s">
        <v>41</v>
      </c>
      <c r="K3338" s="39" t="s">
        <v>45</v>
      </c>
      <c r="L3338" s="39">
        <v>27.5</v>
      </c>
      <c r="M3338" s="39">
        <v>0</v>
      </c>
      <c r="N3338" s="39" t="s">
        <v>46</v>
      </c>
      <c r="O3338" s="39">
        <v>77.400000000000006</v>
      </c>
      <c r="P3338" s="39">
        <v>3.1800000000000002E-2</v>
      </c>
      <c r="Q3338" s="39">
        <v>0</v>
      </c>
      <c r="R3338" s="39">
        <v>77.400000000000006</v>
      </c>
      <c r="S3338" s="39">
        <v>3.1800000000000002E-2</v>
      </c>
      <c r="T3338" s="39">
        <v>0</v>
      </c>
      <c r="U3338" s="39">
        <v>0</v>
      </c>
      <c r="V3338" s="39">
        <v>0</v>
      </c>
      <c r="W3338" s="39">
        <v>0</v>
      </c>
      <c r="X3338" s="39">
        <v>0</v>
      </c>
      <c r="Y3338" s="39">
        <v>0</v>
      </c>
      <c r="Z3338" s="39">
        <v>0</v>
      </c>
      <c r="AA3338" s="39" t="s">
        <v>47</v>
      </c>
      <c r="AB3338" s="39" t="s">
        <v>48</v>
      </c>
      <c r="AC3338" s="39">
        <v>2020</v>
      </c>
      <c r="AD33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0.65600000000000003</v>
      </c>
    </row>
    <row r="3339" spans="1:30" hidden="1" x14ac:dyDescent="0.25">
      <c r="A3339" s="39" t="s">
        <v>89</v>
      </c>
      <c r="B3339" s="39" t="s">
        <v>39</v>
      </c>
      <c r="C3339" s="39" t="s">
        <v>40</v>
      </c>
      <c r="D3339" s="40">
        <v>43474.373194444444</v>
      </c>
      <c r="E3339" s="39" t="s">
        <v>83</v>
      </c>
      <c r="F3339" s="39" t="s">
        <v>79</v>
      </c>
      <c r="G3339" s="39" t="s">
        <v>144</v>
      </c>
      <c r="H3339" s="39" t="str">
        <f>IF(raw_impacts[[#This Row],[BldgVint]]="Old","Ex",raw_impacts[[#This Row],[BldgVint]])</f>
        <v>Rec</v>
      </c>
      <c r="I3339" s="39" t="s">
        <v>63</v>
      </c>
      <c r="J3339" s="39" t="s">
        <v>41</v>
      </c>
      <c r="K3339" s="39" t="s">
        <v>45</v>
      </c>
      <c r="L3339" s="39">
        <v>319</v>
      </c>
      <c r="M3339" s="39">
        <v>0</v>
      </c>
      <c r="N3339" s="39" t="s">
        <v>46</v>
      </c>
      <c r="O3339" s="39">
        <v>84.2</v>
      </c>
      <c r="P3339" s="39">
        <v>6.4000000000000001E-2</v>
      </c>
      <c r="Q3339" s="39">
        <v>0</v>
      </c>
      <c r="R3339" s="39">
        <v>84.2</v>
      </c>
      <c r="S3339" s="39">
        <v>6.4000000000000001E-2</v>
      </c>
      <c r="T3339" s="39">
        <v>0</v>
      </c>
      <c r="U3339" s="39">
        <v>0</v>
      </c>
      <c r="V3339" s="39">
        <v>0</v>
      </c>
      <c r="W3339" s="39">
        <v>0</v>
      </c>
      <c r="X3339" s="39">
        <v>0</v>
      </c>
      <c r="Y3339" s="39">
        <v>0</v>
      </c>
      <c r="Z3339" s="39">
        <v>0</v>
      </c>
      <c r="AA3339" s="39" t="s">
        <v>47</v>
      </c>
      <c r="AB3339" s="39" t="s">
        <v>48</v>
      </c>
      <c r="AC3339" s="39">
        <v>2020</v>
      </c>
      <c r="AD33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1.0209999999999999</v>
      </c>
    </row>
    <row r="3340" spans="1:30" hidden="1" x14ac:dyDescent="0.25">
      <c r="A3340" s="39" t="s">
        <v>89</v>
      </c>
      <c r="B3340" s="39" t="s">
        <v>39</v>
      </c>
      <c r="C3340" s="39" t="s">
        <v>40</v>
      </c>
      <c r="D3340" s="40">
        <v>43474.373194444444</v>
      </c>
      <c r="E3340" s="39" t="s">
        <v>83</v>
      </c>
      <c r="F3340" s="39" t="s">
        <v>42</v>
      </c>
      <c r="G3340" s="39" t="s">
        <v>144</v>
      </c>
      <c r="H3340" s="39" t="str">
        <f>IF(raw_impacts[[#This Row],[BldgVint]]="Old","Ex",raw_impacts[[#This Row],[BldgVint]])</f>
        <v>Rec</v>
      </c>
      <c r="I3340" s="39" t="s">
        <v>64</v>
      </c>
      <c r="J3340" s="39" t="s">
        <v>41</v>
      </c>
      <c r="K3340" s="39" t="s">
        <v>45</v>
      </c>
      <c r="L3340" s="39">
        <v>709</v>
      </c>
      <c r="M3340" s="39">
        <v>0</v>
      </c>
      <c r="N3340" s="39" t="s">
        <v>46</v>
      </c>
      <c r="O3340" s="39">
        <v>85.5</v>
      </c>
      <c r="P3340" s="39">
        <v>7.7600000000000002E-2</v>
      </c>
      <c r="Q3340" s="39">
        <v>0</v>
      </c>
      <c r="R3340" s="39">
        <v>85.5</v>
      </c>
      <c r="S3340" s="39">
        <v>7.7600000000000002E-2</v>
      </c>
      <c r="T3340" s="39">
        <v>0</v>
      </c>
      <c r="U3340" s="39">
        <v>0</v>
      </c>
      <c r="V3340" s="39">
        <v>0</v>
      </c>
      <c r="W3340" s="39">
        <v>0</v>
      </c>
      <c r="X3340" s="39">
        <v>0</v>
      </c>
      <c r="Y3340" s="39">
        <v>0</v>
      </c>
      <c r="Z3340" s="39">
        <v>0</v>
      </c>
      <c r="AA3340" s="39" t="s">
        <v>47</v>
      </c>
      <c r="AB3340" s="39" t="s">
        <v>48</v>
      </c>
      <c r="AC3340" s="39">
        <v>2020</v>
      </c>
      <c r="AD33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341" spans="1:30" hidden="1" x14ac:dyDescent="0.25">
      <c r="A3341" s="39" t="s">
        <v>89</v>
      </c>
      <c r="B3341" s="39" t="s">
        <v>39</v>
      </c>
      <c r="C3341" s="39" t="s">
        <v>40</v>
      </c>
      <c r="D3341" s="40">
        <v>43474.373194444444</v>
      </c>
      <c r="E3341" s="39" t="s">
        <v>83</v>
      </c>
      <c r="F3341" s="39" t="s">
        <v>71</v>
      </c>
      <c r="G3341" s="39" t="s">
        <v>144</v>
      </c>
      <c r="H3341" s="39" t="str">
        <f>IF(raw_impacts[[#This Row],[BldgVint]]="Old","Ex",raw_impacts[[#This Row],[BldgVint]])</f>
        <v>Rec</v>
      </c>
      <c r="I3341" s="39" t="s">
        <v>64</v>
      </c>
      <c r="J3341" s="39" t="s">
        <v>41</v>
      </c>
      <c r="K3341" s="39" t="s">
        <v>45</v>
      </c>
      <c r="L3341" s="39">
        <v>370</v>
      </c>
      <c r="M3341" s="39">
        <v>0</v>
      </c>
      <c r="N3341" s="39" t="s">
        <v>46</v>
      </c>
      <c r="O3341" s="39">
        <v>59.8</v>
      </c>
      <c r="P3341" s="39">
        <v>4.4699999999999997E-2</v>
      </c>
      <c r="Q3341" s="39">
        <v>0</v>
      </c>
      <c r="R3341" s="39">
        <v>59.8</v>
      </c>
      <c r="S3341" s="39">
        <v>4.4699999999999997E-2</v>
      </c>
      <c r="T3341" s="39">
        <v>0</v>
      </c>
      <c r="U3341" s="39">
        <v>0</v>
      </c>
      <c r="V3341" s="39">
        <v>0</v>
      </c>
      <c r="W3341" s="39">
        <v>0</v>
      </c>
      <c r="X3341" s="39">
        <v>0</v>
      </c>
      <c r="Y3341" s="39">
        <v>0</v>
      </c>
      <c r="Z3341" s="39">
        <v>0</v>
      </c>
      <c r="AA3341" s="39" t="s">
        <v>47</v>
      </c>
      <c r="AB3341" s="39" t="s">
        <v>48</v>
      </c>
      <c r="AC3341" s="39">
        <v>2020</v>
      </c>
      <c r="AD33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0.56899999999999995</v>
      </c>
    </row>
    <row r="3342" spans="1:30" hidden="1" x14ac:dyDescent="0.25">
      <c r="A3342" s="39" t="s">
        <v>89</v>
      </c>
      <c r="B3342" s="39" t="s">
        <v>39</v>
      </c>
      <c r="C3342" s="39" t="s">
        <v>40</v>
      </c>
      <c r="D3342" s="40">
        <v>43474.373194444444</v>
      </c>
      <c r="E3342" s="39" t="s">
        <v>83</v>
      </c>
      <c r="F3342" s="39" t="s">
        <v>72</v>
      </c>
      <c r="G3342" s="39" t="s">
        <v>144</v>
      </c>
      <c r="H3342" s="39" t="str">
        <f>IF(raw_impacts[[#This Row],[BldgVint]]="Old","Ex",raw_impacts[[#This Row],[BldgVint]])</f>
        <v>Rec</v>
      </c>
      <c r="I3342" s="39" t="s">
        <v>64</v>
      </c>
      <c r="J3342" s="39" t="s">
        <v>41</v>
      </c>
      <c r="K3342" s="39" t="s">
        <v>45</v>
      </c>
      <c r="L3342" s="39">
        <v>2370</v>
      </c>
      <c r="M3342" s="39">
        <v>0</v>
      </c>
      <c r="N3342" s="39" t="s">
        <v>46</v>
      </c>
      <c r="O3342" s="39">
        <v>73.599999999999994</v>
      </c>
      <c r="P3342" s="39">
        <v>6.7799999999999999E-2</v>
      </c>
      <c r="Q3342" s="39">
        <v>0</v>
      </c>
      <c r="R3342" s="39">
        <v>73.599999999999994</v>
      </c>
      <c r="S3342" s="39">
        <v>6.7799999999999999E-2</v>
      </c>
      <c r="T3342" s="39">
        <v>0</v>
      </c>
      <c r="U3342" s="39">
        <v>0</v>
      </c>
      <c r="V3342" s="39">
        <v>0</v>
      </c>
      <c r="W3342" s="39">
        <v>0</v>
      </c>
      <c r="X3342" s="39">
        <v>0</v>
      </c>
      <c r="Y3342" s="39">
        <v>0</v>
      </c>
      <c r="Z3342" s="39">
        <v>0</v>
      </c>
      <c r="AA3342" s="39" t="s">
        <v>47</v>
      </c>
      <c r="AB3342" s="39" t="s">
        <v>48</v>
      </c>
      <c r="AC3342" s="39">
        <v>2020</v>
      </c>
      <c r="AD33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343" spans="1:30" hidden="1" x14ac:dyDescent="0.25">
      <c r="A3343" s="39" t="s">
        <v>89</v>
      </c>
      <c r="B3343" s="39" t="s">
        <v>39</v>
      </c>
      <c r="C3343" s="39" t="s">
        <v>40</v>
      </c>
      <c r="D3343" s="40">
        <v>43474.373194444444</v>
      </c>
      <c r="E3343" s="39" t="s">
        <v>83</v>
      </c>
      <c r="F3343" s="39" t="s">
        <v>73</v>
      </c>
      <c r="G3343" s="39" t="s">
        <v>144</v>
      </c>
      <c r="H3343" s="39" t="str">
        <f>IF(raw_impacts[[#This Row],[BldgVint]]="Old","Ex",raw_impacts[[#This Row],[BldgVint]])</f>
        <v>Rec</v>
      </c>
      <c r="I3343" s="39" t="s">
        <v>64</v>
      </c>
      <c r="J3343" s="39" t="s">
        <v>41</v>
      </c>
      <c r="K3343" s="39" t="s">
        <v>45</v>
      </c>
      <c r="L3343" s="39">
        <v>940</v>
      </c>
      <c r="M3343" s="39">
        <v>0</v>
      </c>
      <c r="N3343" s="39" t="s">
        <v>46</v>
      </c>
      <c r="O3343" s="39">
        <v>54.8</v>
      </c>
      <c r="P3343" s="39">
        <v>3.1699999999999999E-2</v>
      </c>
      <c r="Q3343" s="39">
        <v>0</v>
      </c>
      <c r="R3343" s="39">
        <v>54.8</v>
      </c>
      <c r="S3343" s="39">
        <v>3.1699999999999999E-2</v>
      </c>
      <c r="T3343" s="39">
        <v>0</v>
      </c>
      <c r="U3343" s="39">
        <v>0</v>
      </c>
      <c r="V3343" s="39">
        <v>0</v>
      </c>
      <c r="W3343" s="39">
        <v>0</v>
      </c>
      <c r="X3343" s="39">
        <v>0</v>
      </c>
      <c r="Y3343" s="39">
        <v>0</v>
      </c>
      <c r="Z3343" s="39">
        <v>0</v>
      </c>
      <c r="AA3343" s="39" t="s">
        <v>47</v>
      </c>
      <c r="AB3343" s="39" t="s">
        <v>48</v>
      </c>
      <c r="AC3343" s="39">
        <v>2020</v>
      </c>
      <c r="AD33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3344" spans="1:30" hidden="1" x14ac:dyDescent="0.25">
      <c r="A3344" s="39" t="s">
        <v>89</v>
      </c>
      <c r="B3344" s="39" t="s">
        <v>39</v>
      </c>
      <c r="C3344" s="39" t="s">
        <v>40</v>
      </c>
      <c r="D3344" s="40">
        <v>43474.373194444444</v>
      </c>
      <c r="E3344" s="39" t="s">
        <v>83</v>
      </c>
      <c r="F3344" s="39" t="s">
        <v>74</v>
      </c>
      <c r="G3344" s="39" t="s">
        <v>144</v>
      </c>
      <c r="H3344" s="39" t="str">
        <f>IF(raw_impacts[[#This Row],[BldgVint]]="Old","Ex",raw_impacts[[#This Row],[BldgVint]])</f>
        <v>Rec</v>
      </c>
      <c r="I3344" s="39" t="s">
        <v>64</v>
      </c>
      <c r="J3344" s="39" t="s">
        <v>41</v>
      </c>
      <c r="K3344" s="39" t="s">
        <v>45</v>
      </c>
      <c r="L3344" s="39">
        <v>195</v>
      </c>
      <c r="M3344" s="39">
        <v>0</v>
      </c>
      <c r="N3344" s="39" t="s">
        <v>46</v>
      </c>
      <c r="O3344" s="39">
        <v>113</v>
      </c>
      <c r="P3344" s="39">
        <v>6.5000000000000002E-2</v>
      </c>
      <c r="Q3344" s="39">
        <v>0</v>
      </c>
      <c r="R3344" s="39">
        <v>113</v>
      </c>
      <c r="S3344" s="39">
        <v>6.5000000000000002E-2</v>
      </c>
      <c r="T3344" s="39">
        <v>0</v>
      </c>
      <c r="U3344" s="39">
        <v>0</v>
      </c>
      <c r="V3344" s="39">
        <v>0</v>
      </c>
      <c r="W3344" s="39">
        <v>0</v>
      </c>
      <c r="X3344" s="39">
        <v>0</v>
      </c>
      <c r="Y3344" s="39">
        <v>0</v>
      </c>
      <c r="Z3344" s="39">
        <v>0</v>
      </c>
      <c r="AA3344" s="39" t="s">
        <v>47</v>
      </c>
      <c r="AB3344" s="39" t="s">
        <v>48</v>
      </c>
      <c r="AC3344" s="39">
        <v>2020</v>
      </c>
      <c r="AD33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0.215</v>
      </c>
    </row>
    <row r="3345" spans="1:30" hidden="1" x14ac:dyDescent="0.25">
      <c r="A3345" s="39" t="s">
        <v>89</v>
      </c>
      <c r="B3345" s="39" t="s">
        <v>39</v>
      </c>
      <c r="C3345" s="39" t="s">
        <v>40</v>
      </c>
      <c r="D3345" s="40">
        <v>43474.373194444444</v>
      </c>
      <c r="E3345" s="39" t="s">
        <v>83</v>
      </c>
      <c r="F3345" s="39" t="s">
        <v>75</v>
      </c>
      <c r="G3345" s="39" t="s">
        <v>144</v>
      </c>
      <c r="H3345" s="39" t="str">
        <f>IF(raw_impacts[[#This Row],[BldgVint]]="Old","Ex",raw_impacts[[#This Row],[BldgVint]])</f>
        <v>Rec</v>
      </c>
      <c r="I3345" s="39" t="s">
        <v>64</v>
      </c>
      <c r="J3345" s="39" t="s">
        <v>41</v>
      </c>
      <c r="K3345" s="39" t="s">
        <v>45</v>
      </c>
      <c r="L3345" s="39">
        <v>346</v>
      </c>
      <c r="M3345" s="39">
        <v>0</v>
      </c>
      <c r="N3345" s="39" t="s">
        <v>46</v>
      </c>
      <c r="O3345" s="39">
        <v>82.4</v>
      </c>
      <c r="P3345" s="39">
        <v>4.6399999999999997E-2</v>
      </c>
      <c r="Q3345" s="39">
        <v>0</v>
      </c>
      <c r="R3345" s="39">
        <v>82.4</v>
      </c>
      <c r="S3345" s="39">
        <v>4.6399999999999997E-2</v>
      </c>
      <c r="T3345" s="39">
        <v>0</v>
      </c>
      <c r="U3345" s="39">
        <v>0</v>
      </c>
      <c r="V3345" s="39">
        <v>0</v>
      </c>
      <c r="W3345" s="39">
        <v>0</v>
      </c>
      <c r="X3345" s="39">
        <v>0</v>
      </c>
      <c r="Y3345" s="39">
        <v>0</v>
      </c>
      <c r="Z3345" s="39">
        <v>0</v>
      </c>
      <c r="AA3345" s="39" t="s">
        <v>47</v>
      </c>
      <c r="AB3345" s="39" t="s">
        <v>48</v>
      </c>
      <c r="AC3345" s="39">
        <v>2020</v>
      </c>
      <c r="AD33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2.9390000000000001</v>
      </c>
    </row>
    <row r="3346" spans="1:30" hidden="1" x14ac:dyDescent="0.25">
      <c r="A3346" s="39" t="s">
        <v>89</v>
      </c>
      <c r="B3346" s="39" t="s">
        <v>39</v>
      </c>
      <c r="C3346" s="39" t="s">
        <v>40</v>
      </c>
      <c r="D3346" s="40">
        <v>43474.373194444444</v>
      </c>
      <c r="E3346" s="39" t="s">
        <v>83</v>
      </c>
      <c r="F3346" s="39" t="s">
        <v>76</v>
      </c>
      <c r="G3346" s="39" t="s">
        <v>144</v>
      </c>
      <c r="H3346" s="39" t="str">
        <f>IF(raw_impacts[[#This Row],[BldgVint]]="Old","Ex",raw_impacts[[#This Row],[BldgVint]])</f>
        <v>Rec</v>
      </c>
      <c r="I3346" s="39" t="s">
        <v>64</v>
      </c>
      <c r="J3346" s="39" t="s">
        <v>41</v>
      </c>
      <c r="K3346" s="39" t="s">
        <v>45</v>
      </c>
      <c r="L3346" s="39">
        <v>115</v>
      </c>
      <c r="M3346" s="39">
        <v>0</v>
      </c>
      <c r="N3346" s="39" t="s">
        <v>46</v>
      </c>
      <c r="O3346" s="39">
        <v>101</v>
      </c>
      <c r="P3346" s="39">
        <v>6.8400000000000002E-2</v>
      </c>
      <c r="Q3346" s="39">
        <v>0</v>
      </c>
      <c r="R3346" s="39">
        <v>101</v>
      </c>
      <c r="S3346" s="39">
        <v>6.8400000000000002E-2</v>
      </c>
      <c r="T3346" s="39">
        <v>0</v>
      </c>
      <c r="U3346" s="39">
        <v>0</v>
      </c>
      <c r="V3346" s="39">
        <v>0</v>
      </c>
      <c r="W3346" s="39">
        <v>0</v>
      </c>
      <c r="X3346" s="39">
        <v>0</v>
      </c>
      <c r="Y3346" s="39">
        <v>0</v>
      </c>
      <c r="Z3346" s="39">
        <v>0</v>
      </c>
      <c r="AA3346" s="39" t="s">
        <v>47</v>
      </c>
      <c r="AB3346" s="39" t="s">
        <v>48</v>
      </c>
      <c r="AC3346" s="39">
        <v>2020</v>
      </c>
      <c r="AD33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3347" spans="1:30" hidden="1" x14ac:dyDescent="0.25">
      <c r="A3347" s="39" t="s">
        <v>89</v>
      </c>
      <c r="B3347" s="39" t="s">
        <v>39</v>
      </c>
      <c r="C3347" s="39" t="s">
        <v>40</v>
      </c>
      <c r="D3347" s="40">
        <v>43474.373194444444</v>
      </c>
      <c r="E3347" s="39" t="s">
        <v>83</v>
      </c>
      <c r="F3347" s="39" t="s">
        <v>77</v>
      </c>
      <c r="G3347" s="39" t="s">
        <v>144</v>
      </c>
      <c r="H3347" s="39" t="str">
        <f>IF(raw_impacts[[#This Row],[BldgVint]]="Old","Ex",raw_impacts[[#This Row],[BldgVint]])</f>
        <v>Rec</v>
      </c>
      <c r="I3347" s="39" t="s">
        <v>64</v>
      </c>
      <c r="J3347" s="39" t="s">
        <v>41</v>
      </c>
      <c r="K3347" s="39" t="s">
        <v>45</v>
      </c>
      <c r="L3347" s="39">
        <v>414</v>
      </c>
      <c r="M3347" s="39">
        <v>0</v>
      </c>
      <c r="N3347" s="39" t="s">
        <v>46</v>
      </c>
      <c r="O3347" s="39">
        <v>79.5</v>
      </c>
      <c r="P3347" s="39">
        <v>3.1899999999999998E-2</v>
      </c>
      <c r="Q3347" s="39">
        <v>0</v>
      </c>
      <c r="R3347" s="39">
        <v>79.5</v>
      </c>
      <c r="S3347" s="39">
        <v>3.1899999999999998E-2</v>
      </c>
      <c r="T3347" s="39">
        <v>0</v>
      </c>
      <c r="U3347" s="39">
        <v>0</v>
      </c>
      <c r="V3347" s="39">
        <v>0</v>
      </c>
      <c r="W3347" s="39">
        <v>0</v>
      </c>
      <c r="X3347" s="39">
        <v>0</v>
      </c>
      <c r="Y3347" s="39">
        <v>0</v>
      </c>
      <c r="Z3347" s="39">
        <v>0</v>
      </c>
      <c r="AA3347" s="39" t="s">
        <v>47</v>
      </c>
      <c r="AB3347" s="39" t="s">
        <v>48</v>
      </c>
      <c r="AC3347" s="39">
        <v>2020</v>
      </c>
      <c r="AD33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2.1269999999999998</v>
      </c>
    </row>
    <row r="3348" spans="1:30" hidden="1" x14ac:dyDescent="0.25">
      <c r="A3348" s="39" t="s">
        <v>89</v>
      </c>
      <c r="B3348" s="39" t="s">
        <v>39</v>
      </c>
      <c r="C3348" s="39" t="s">
        <v>40</v>
      </c>
      <c r="D3348" s="40">
        <v>43474.373194444444</v>
      </c>
      <c r="E3348" s="39" t="s">
        <v>83</v>
      </c>
      <c r="F3348" s="39" t="s">
        <v>78</v>
      </c>
      <c r="G3348" s="39" t="s">
        <v>144</v>
      </c>
      <c r="H3348" s="39" t="str">
        <f>IF(raw_impacts[[#This Row],[BldgVint]]="Old","Ex",raw_impacts[[#This Row],[BldgVint]])</f>
        <v>Rec</v>
      </c>
      <c r="I3348" s="39" t="s">
        <v>64</v>
      </c>
      <c r="J3348" s="39" t="s">
        <v>41</v>
      </c>
      <c r="K3348" s="39" t="s">
        <v>45</v>
      </c>
      <c r="L3348" s="39">
        <v>25</v>
      </c>
      <c r="M3348" s="39">
        <v>0</v>
      </c>
      <c r="N3348" s="39" t="s">
        <v>46</v>
      </c>
      <c r="O3348" s="39">
        <v>87.2</v>
      </c>
      <c r="P3348" s="39">
        <v>3.4000000000000002E-2</v>
      </c>
      <c r="Q3348" s="39">
        <v>0</v>
      </c>
      <c r="R3348" s="39">
        <v>87.2</v>
      </c>
      <c r="S3348" s="39">
        <v>3.4000000000000002E-2</v>
      </c>
      <c r="T3348" s="39">
        <v>0</v>
      </c>
      <c r="U3348" s="39">
        <v>0</v>
      </c>
      <c r="V3348" s="39">
        <v>0</v>
      </c>
      <c r="W3348" s="39">
        <v>0</v>
      </c>
      <c r="X3348" s="39">
        <v>0</v>
      </c>
      <c r="Y3348" s="39">
        <v>0</v>
      </c>
      <c r="Z3348" s="39">
        <v>0</v>
      </c>
      <c r="AA3348" s="39" t="s">
        <v>47</v>
      </c>
      <c r="AB3348" s="39" t="s">
        <v>48</v>
      </c>
      <c r="AC3348" s="39">
        <v>2020</v>
      </c>
      <c r="AD33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1.581</v>
      </c>
    </row>
    <row r="3349" spans="1:30" hidden="1" x14ac:dyDescent="0.25">
      <c r="A3349" s="39" t="s">
        <v>89</v>
      </c>
      <c r="B3349" s="39" t="s">
        <v>39</v>
      </c>
      <c r="C3349" s="39" t="s">
        <v>40</v>
      </c>
      <c r="D3349" s="40">
        <v>43474.373194444444</v>
      </c>
      <c r="E3349" s="39" t="s">
        <v>83</v>
      </c>
      <c r="F3349" s="39" t="s">
        <v>79</v>
      </c>
      <c r="G3349" s="39" t="s">
        <v>144</v>
      </c>
      <c r="H3349" s="39" t="str">
        <f>IF(raw_impacts[[#This Row],[BldgVint]]="Old","Ex",raw_impacts[[#This Row],[BldgVint]])</f>
        <v>Rec</v>
      </c>
      <c r="I3349" s="39" t="s">
        <v>64</v>
      </c>
      <c r="J3349" s="39" t="s">
        <v>41</v>
      </c>
      <c r="K3349" s="39" t="s">
        <v>45</v>
      </c>
      <c r="L3349" s="39">
        <v>280</v>
      </c>
      <c r="M3349" s="39">
        <v>0</v>
      </c>
      <c r="N3349" s="39" t="s">
        <v>46</v>
      </c>
      <c r="O3349" s="39">
        <v>99</v>
      </c>
      <c r="P3349" s="39">
        <v>6.9800000000000001E-2</v>
      </c>
      <c r="Q3349" s="39">
        <v>0</v>
      </c>
      <c r="R3349" s="39">
        <v>99</v>
      </c>
      <c r="S3349" s="39">
        <v>6.9800000000000001E-2</v>
      </c>
      <c r="T3349" s="39">
        <v>0</v>
      </c>
      <c r="U3349" s="39">
        <v>0</v>
      </c>
      <c r="V3349" s="39">
        <v>0</v>
      </c>
      <c r="W3349" s="39">
        <v>0</v>
      </c>
      <c r="X3349" s="39">
        <v>0</v>
      </c>
      <c r="Y3349" s="39">
        <v>0</v>
      </c>
      <c r="Z3349" s="39">
        <v>0</v>
      </c>
      <c r="AA3349" s="39" t="s">
        <v>47</v>
      </c>
      <c r="AB3349" s="39" t="s">
        <v>48</v>
      </c>
      <c r="AC3349" s="39">
        <v>2020</v>
      </c>
      <c r="AD33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2.7770000000000001</v>
      </c>
    </row>
    <row r="3350" spans="1:30" hidden="1" x14ac:dyDescent="0.25">
      <c r="A3350" s="39" t="s">
        <v>89</v>
      </c>
      <c r="B3350" s="39" t="s">
        <v>39</v>
      </c>
      <c r="C3350" s="39" t="s">
        <v>40</v>
      </c>
      <c r="D3350" s="40">
        <v>43474.373194444444</v>
      </c>
      <c r="E3350" s="39" t="s">
        <v>83</v>
      </c>
      <c r="F3350" s="39" t="s">
        <v>42</v>
      </c>
      <c r="G3350" s="39" t="s">
        <v>144</v>
      </c>
      <c r="H3350" s="39" t="str">
        <f>IF(raw_impacts[[#This Row],[BldgVint]]="Old","Ex",raw_impacts[[#This Row],[BldgVint]])</f>
        <v>Rec</v>
      </c>
      <c r="I3350" s="39" t="s">
        <v>67</v>
      </c>
      <c r="J3350" s="39" t="s">
        <v>41</v>
      </c>
      <c r="K3350" s="39" t="s">
        <v>45</v>
      </c>
      <c r="L3350" s="39">
        <v>701</v>
      </c>
      <c r="M3350" s="39">
        <v>0</v>
      </c>
      <c r="N3350" s="39" t="s">
        <v>46</v>
      </c>
      <c r="O3350" s="39">
        <v>89.6</v>
      </c>
      <c r="P3350" s="39">
        <v>4.9599999999999998E-2</v>
      </c>
      <c r="Q3350" s="39">
        <v>0</v>
      </c>
      <c r="R3350" s="39">
        <v>89.6</v>
      </c>
      <c r="S3350" s="39">
        <v>4.9599999999999998E-2</v>
      </c>
      <c r="T3350" s="39">
        <v>0</v>
      </c>
      <c r="U3350" s="39">
        <v>0</v>
      </c>
      <c r="V3350" s="39">
        <v>0</v>
      </c>
      <c r="W3350" s="39">
        <v>0</v>
      </c>
      <c r="X3350" s="39">
        <v>0</v>
      </c>
      <c r="Y3350" s="39">
        <v>0</v>
      </c>
      <c r="Z3350" s="39">
        <v>0</v>
      </c>
      <c r="AA3350" s="39" t="s">
        <v>47</v>
      </c>
      <c r="AB3350" s="39" t="s">
        <v>48</v>
      </c>
      <c r="AC3350" s="39">
        <v>2020</v>
      </c>
      <c r="AD33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3351" spans="1:30" hidden="1" x14ac:dyDescent="0.25">
      <c r="A3351" s="39" t="s">
        <v>89</v>
      </c>
      <c r="B3351" s="39" t="s">
        <v>39</v>
      </c>
      <c r="C3351" s="39" t="s">
        <v>40</v>
      </c>
      <c r="D3351" s="40">
        <v>43474.373194444444</v>
      </c>
      <c r="E3351" s="39" t="s">
        <v>83</v>
      </c>
      <c r="F3351" s="39" t="s">
        <v>71</v>
      </c>
      <c r="G3351" s="39" t="s">
        <v>144</v>
      </c>
      <c r="H3351" s="39" t="str">
        <f>IF(raw_impacts[[#This Row],[BldgVint]]="Old","Ex",raw_impacts[[#This Row],[BldgVint]])</f>
        <v>Rec</v>
      </c>
      <c r="I3351" s="39" t="s">
        <v>67</v>
      </c>
      <c r="J3351" s="39" t="s">
        <v>41</v>
      </c>
      <c r="K3351" s="39" t="s">
        <v>45</v>
      </c>
      <c r="L3351" s="39">
        <v>372</v>
      </c>
      <c r="M3351" s="39">
        <v>0</v>
      </c>
      <c r="N3351" s="39" t="s">
        <v>46</v>
      </c>
      <c r="O3351" s="39">
        <v>60.7</v>
      </c>
      <c r="P3351" s="39">
        <v>1.8599999999999998E-2</v>
      </c>
      <c r="Q3351" s="39">
        <v>0</v>
      </c>
      <c r="R3351" s="39">
        <v>60.7</v>
      </c>
      <c r="S3351" s="39">
        <v>1.8599999999999998E-2</v>
      </c>
      <c r="T3351" s="39">
        <v>0</v>
      </c>
      <c r="U3351" s="39">
        <v>0</v>
      </c>
      <c r="V3351" s="39">
        <v>0</v>
      </c>
      <c r="W3351" s="39">
        <v>0</v>
      </c>
      <c r="X3351" s="39">
        <v>0</v>
      </c>
      <c r="Y3351" s="39">
        <v>0</v>
      </c>
      <c r="Z3351" s="39">
        <v>0</v>
      </c>
      <c r="AA3351" s="39" t="s">
        <v>47</v>
      </c>
      <c r="AB3351" s="39" t="s">
        <v>48</v>
      </c>
      <c r="AC3351" s="39">
        <v>2020</v>
      </c>
      <c r="AD33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0.125</v>
      </c>
    </row>
    <row r="3352" spans="1:30" hidden="1" x14ac:dyDescent="0.25">
      <c r="A3352" s="39" t="s">
        <v>89</v>
      </c>
      <c r="B3352" s="39" t="s">
        <v>39</v>
      </c>
      <c r="C3352" s="39" t="s">
        <v>40</v>
      </c>
      <c r="D3352" s="40">
        <v>43474.373194444444</v>
      </c>
      <c r="E3352" s="39" t="s">
        <v>83</v>
      </c>
      <c r="F3352" s="39" t="s">
        <v>72</v>
      </c>
      <c r="G3352" s="39" t="s">
        <v>144</v>
      </c>
      <c r="H3352" s="39" t="str">
        <f>IF(raw_impacts[[#This Row],[BldgVint]]="Old","Ex",raw_impacts[[#This Row],[BldgVint]])</f>
        <v>Rec</v>
      </c>
      <c r="I3352" s="39" t="s">
        <v>67</v>
      </c>
      <c r="J3352" s="39" t="s">
        <v>41</v>
      </c>
      <c r="K3352" s="39" t="s">
        <v>45</v>
      </c>
      <c r="L3352" s="39">
        <v>2320</v>
      </c>
      <c r="M3352" s="39">
        <v>0</v>
      </c>
      <c r="N3352" s="39" t="s">
        <v>46</v>
      </c>
      <c r="O3352" s="39">
        <v>81.099999999999994</v>
      </c>
      <c r="P3352" s="39">
        <v>5.8299999999999998E-2</v>
      </c>
      <c r="Q3352" s="39">
        <v>0</v>
      </c>
      <c r="R3352" s="39">
        <v>81.099999999999994</v>
      </c>
      <c r="S3352" s="39">
        <v>5.8299999999999998E-2</v>
      </c>
      <c r="T3352" s="39">
        <v>0</v>
      </c>
      <c r="U3352" s="39">
        <v>0</v>
      </c>
      <c r="V3352" s="39">
        <v>0</v>
      </c>
      <c r="W3352" s="39">
        <v>0</v>
      </c>
      <c r="X3352" s="39">
        <v>0</v>
      </c>
      <c r="Y3352" s="39">
        <v>0</v>
      </c>
      <c r="Z3352" s="39">
        <v>0</v>
      </c>
      <c r="AA3352" s="39" t="s">
        <v>47</v>
      </c>
      <c r="AB3352" s="39" t="s">
        <v>48</v>
      </c>
      <c r="AC3352" s="39">
        <v>2020</v>
      </c>
      <c r="AD33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3353" spans="1:30" hidden="1" x14ac:dyDescent="0.25">
      <c r="A3353" s="39" t="s">
        <v>89</v>
      </c>
      <c r="B3353" s="39" t="s">
        <v>39</v>
      </c>
      <c r="C3353" s="39" t="s">
        <v>40</v>
      </c>
      <c r="D3353" s="40">
        <v>43474.373194444444</v>
      </c>
      <c r="E3353" s="39" t="s">
        <v>83</v>
      </c>
      <c r="F3353" s="39" t="s">
        <v>73</v>
      </c>
      <c r="G3353" s="39" t="s">
        <v>144</v>
      </c>
      <c r="H3353" s="39" t="str">
        <f>IF(raw_impacts[[#This Row],[BldgVint]]="Old","Ex",raw_impacts[[#This Row],[BldgVint]])</f>
        <v>Rec</v>
      </c>
      <c r="I3353" s="39" t="s">
        <v>67</v>
      </c>
      <c r="J3353" s="39" t="s">
        <v>41</v>
      </c>
      <c r="K3353" s="39" t="s">
        <v>45</v>
      </c>
      <c r="L3353" s="39">
        <v>962</v>
      </c>
      <c r="M3353" s="39">
        <v>0</v>
      </c>
      <c r="N3353" s="39" t="s">
        <v>46</v>
      </c>
      <c r="O3353" s="39">
        <v>58.9</v>
      </c>
      <c r="P3353" s="39">
        <v>3.1699999999999999E-2</v>
      </c>
      <c r="Q3353" s="39">
        <v>0</v>
      </c>
      <c r="R3353" s="39">
        <v>58.9</v>
      </c>
      <c r="S3353" s="39">
        <v>3.1699999999999999E-2</v>
      </c>
      <c r="T3353" s="39">
        <v>0</v>
      </c>
      <c r="U3353" s="39">
        <v>0</v>
      </c>
      <c r="V3353" s="39">
        <v>0</v>
      </c>
      <c r="W3353" s="39">
        <v>0</v>
      </c>
      <c r="X3353" s="39">
        <v>0</v>
      </c>
      <c r="Y3353" s="39">
        <v>0</v>
      </c>
      <c r="Z3353" s="39">
        <v>0</v>
      </c>
      <c r="AA3353" s="39" t="s">
        <v>47</v>
      </c>
      <c r="AB3353" s="39" t="s">
        <v>48</v>
      </c>
      <c r="AC3353" s="39">
        <v>2020</v>
      </c>
      <c r="AD33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3354" spans="1:30" hidden="1" x14ac:dyDescent="0.25">
      <c r="A3354" s="39" t="s">
        <v>89</v>
      </c>
      <c r="B3354" s="39" t="s">
        <v>39</v>
      </c>
      <c r="C3354" s="39" t="s">
        <v>40</v>
      </c>
      <c r="D3354" s="40">
        <v>43474.373194444444</v>
      </c>
      <c r="E3354" s="39" t="s">
        <v>83</v>
      </c>
      <c r="F3354" s="39" t="s">
        <v>74</v>
      </c>
      <c r="G3354" s="39" t="s">
        <v>144</v>
      </c>
      <c r="H3354" s="39" t="str">
        <f>IF(raw_impacts[[#This Row],[BldgVint]]="Old","Ex",raw_impacts[[#This Row],[BldgVint]])</f>
        <v>Rec</v>
      </c>
      <c r="I3354" s="39" t="s">
        <v>67</v>
      </c>
      <c r="J3354" s="39" t="s">
        <v>41</v>
      </c>
      <c r="K3354" s="39" t="s">
        <v>45</v>
      </c>
      <c r="L3354" s="39">
        <v>203</v>
      </c>
      <c r="M3354" s="39">
        <v>0</v>
      </c>
      <c r="N3354" s="39" t="s">
        <v>46</v>
      </c>
      <c r="O3354" s="39">
        <v>122</v>
      </c>
      <c r="P3354" s="39">
        <v>6.88E-2</v>
      </c>
      <c r="Q3354" s="39">
        <v>0</v>
      </c>
      <c r="R3354" s="39">
        <v>122</v>
      </c>
      <c r="S3354" s="39">
        <v>6.88E-2</v>
      </c>
      <c r="T3354" s="39">
        <v>0</v>
      </c>
      <c r="U3354" s="39">
        <v>0</v>
      </c>
      <c r="V3354" s="39">
        <v>0</v>
      </c>
      <c r="W3354" s="39">
        <v>0</v>
      </c>
      <c r="X3354" s="39">
        <v>0</v>
      </c>
      <c r="Y3354" s="39">
        <v>0</v>
      </c>
      <c r="Z3354" s="39">
        <v>0</v>
      </c>
      <c r="AA3354" s="39" t="s">
        <v>47</v>
      </c>
      <c r="AB3354" s="39" t="s">
        <v>48</v>
      </c>
      <c r="AC3354" s="39">
        <v>2020</v>
      </c>
      <c r="AD33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3355" spans="1:30" hidden="1" x14ac:dyDescent="0.25">
      <c r="A3355" s="39" t="s">
        <v>89</v>
      </c>
      <c r="B3355" s="39" t="s">
        <v>39</v>
      </c>
      <c r="C3355" s="39" t="s">
        <v>40</v>
      </c>
      <c r="D3355" s="40">
        <v>43474.373194444444</v>
      </c>
      <c r="E3355" s="39" t="s">
        <v>83</v>
      </c>
      <c r="F3355" s="39" t="s">
        <v>75</v>
      </c>
      <c r="G3355" s="39" t="s">
        <v>144</v>
      </c>
      <c r="H3355" s="39" t="str">
        <f>IF(raw_impacts[[#This Row],[BldgVint]]="Old","Ex",raw_impacts[[#This Row],[BldgVint]])</f>
        <v>Rec</v>
      </c>
      <c r="I3355" s="39" t="s">
        <v>67</v>
      </c>
      <c r="J3355" s="39" t="s">
        <v>41</v>
      </c>
      <c r="K3355" s="39" t="s">
        <v>45</v>
      </c>
      <c r="L3355" s="39">
        <v>361</v>
      </c>
      <c r="M3355" s="39">
        <v>0</v>
      </c>
      <c r="N3355" s="39" t="s">
        <v>46</v>
      </c>
      <c r="O3355" s="39">
        <v>78.2</v>
      </c>
      <c r="P3355" s="39">
        <v>4.8800000000000003E-2</v>
      </c>
      <c r="Q3355" s="39">
        <v>0</v>
      </c>
      <c r="R3355" s="39">
        <v>78.2</v>
      </c>
      <c r="S3355" s="39">
        <v>4.8800000000000003E-2</v>
      </c>
      <c r="T3355" s="39">
        <v>0</v>
      </c>
      <c r="U3355" s="39">
        <v>0</v>
      </c>
      <c r="V3355" s="39">
        <v>0</v>
      </c>
      <c r="W3355" s="39">
        <v>0</v>
      </c>
      <c r="X3355" s="39">
        <v>0</v>
      </c>
      <c r="Y3355" s="39">
        <v>0</v>
      </c>
      <c r="Z3355" s="39">
        <v>0</v>
      </c>
      <c r="AA3355" s="39" t="s">
        <v>47</v>
      </c>
      <c r="AB3355" s="39" t="s">
        <v>48</v>
      </c>
      <c r="AC3355" s="39">
        <v>2020</v>
      </c>
      <c r="AD33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0.223</v>
      </c>
    </row>
    <row r="3356" spans="1:30" hidden="1" x14ac:dyDescent="0.25">
      <c r="A3356" s="39" t="s">
        <v>89</v>
      </c>
      <c r="B3356" s="39" t="s">
        <v>39</v>
      </c>
      <c r="C3356" s="39" t="s">
        <v>40</v>
      </c>
      <c r="D3356" s="40">
        <v>43474.373194444444</v>
      </c>
      <c r="E3356" s="39" t="s">
        <v>83</v>
      </c>
      <c r="F3356" s="39" t="s">
        <v>76</v>
      </c>
      <c r="G3356" s="39" t="s">
        <v>144</v>
      </c>
      <c r="H3356" s="39" t="str">
        <f>IF(raw_impacts[[#This Row],[BldgVint]]="Old","Ex",raw_impacts[[#This Row],[BldgVint]])</f>
        <v>Rec</v>
      </c>
      <c r="I3356" s="39" t="s">
        <v>67</v>
      </c>
      <c r="J3356" s="39" t="s">
        <v>41</v>
      </c>
      <c r="K3356" s="39" t="s">
        <v>45</v>
      </c>
      <c r="L3356" s="39">
        <v>119</v>
      </c>
      <c r="M3356" s="39">
        <v>0</v>
      </c>
      <c r="N3356" s="39" t="s">
        <v>46</v>
      </c>
      <c r="O3356" s="39">
        <v>117</v>
      </c>
      <c r="P3356" s="39">
        <v>7.3400000000000007E-2</v>
      </c>
      <c r="Q3356" s="39">
        <v>0</v>
      </c>
      <c r="R3356" s="39">
        <v>117</v>
      </c>
      <c r="S3356" s="39">
        <v>7.3400000000000007E-2</v>
      </c>
      <c r="T3356" s="39">
        <v>0</v>
      </c>
      <c r="U3356" s="39">
        <v>0</v>
      </c>
      <c r="V3356" s="39">
        <v>0</v>
      </c>
      <c r="W3356" s="39">
        <v>0</v>
      </c>
      <c r="X3356" s="39">
        <v>0</v>
      </c>
      <c r="Y3356" s="39">
        <v>0</v>
      </c>
      <c r="Z3356" s="39">
        <v>0</v>
      </c>
      <c r="AA3356" s="39" t="s">
        <v>47</v>
      </c>
      <c r="AB3356" s="39" t="s">
        <v>48</v>
      </c>
      <c r="AC3356" s="39">
        <v>2020</v>
      </c>
      <c r="AD33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3357" spans="1:30" hidden="1" x14ac:dyDescent="0.25">
      <c r="A3357" s="39" t="s">
        <v>89</v>
      </c>
      <c r="B3357" s="39" t="s">
        <v>39</v>
      </c>
      <c r="C3357" s="39" t="s">
        <v>40</v>
      </c>
      <c r="D3357" s="40">
        <v>43474.373194444444</v>
      </c>
      <c r="E3357" s="39" t="s">
        <v>83</v>
      </c>
      <c r="F3357" s="39" t="s">
        <v>77</v>
      </c>
      <c r="G3357" s="39" t="s">
        <v>144</v>
      </c>
      <c r="H3357" s="39" t="str">
        <f>IF(raw_impacts[[#This Row],[BldgVint]]="Old","Ex",raw_impacts[[#This Row],[BldgVint]])</f>
        <v>Rec</v>
      </c>
      <c r="I3357" s="39" t="s">
        <v>67</v>
      </c>
      <c r="J3357" s="39" t="s">
        <v>41</v>
      </c>
      <c r="K3357" s="39" t="s">
        <v>45</v>
      </c>
      <c r="L3357" s="39">
        <v>409</v>
      </c>
      <c r="M3357" s="39">
        <v>0</v>
      </c>
      <c r="N3357" s="39" t="s">
        <v>46</v>
      </c>
      <c r="O3357" s="39">
        <v>79.8</v>
      </c>
      <c r="P3357" s="39">
        <v>3.5700000000000003E-2</v>
      </c>
      <c r="Q3357" s="39">
        <v>0</v>
      </c>
      <c r="R3357" s="39">
        <v>79.8</v>
      </c>
      <c r="S3357" s="39">
        <v>3.5700000000000003E-2</v>
      </c>
      <c r="T3357" s="39">
        <v>0</v>
      </c>
      <c r="U3357" s="39">
        <v>0</v>
      </c>
      <c r="V3357" s="39">
        <v>0</v>
      </c>
      <c r="W3357" s="39">
        <v>0</v>
      </c>
      <c r="X3357" s="39">
        <v>0</v>
      </c>
      <c r="Y3357" s="39">
        <v>0</v>
      </c>
      <c r="Z3357" s="39">
        <v>0</v>
      </c>
      <c r="AA3357" s="39" t="s">
        <v>47</v>
      </c>
      <c r="AB3357" s="39" t="s">
        <v>48</v>
      </c>
      <c r="AC3357" s="39">
        <v>2020</v>
      </c>
      <c r="AD33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0.19600000000000001</v>
      </c>
    </row>
    <row r="3358" spans="1:30" hidden="1" x14ac:dyDescent="0.25">
      <c r="A3358" s="39" t="s">
        <v>89</v>
      </c>
      <c r="B3358" s="39" t="s">
        <v>39</v>
      </c>
      <c r="C3358" s="39" t="s">
        <v>40</v>
      </c>
      <c r="D3358" s="40">
        <v>43474.373194444444</v>
      </c>
      <c r="E3358" s="39" t="s">
        <v>83</v>
      </c>
      <c r="F3358" s="39" t="s">
        <v>78</v>
      </c>
      <c r="G3358" s="39" t="s">
        <v>144</v>
      </c>
      <c r="H3358" s="39" t="str">
        <f>IF(raw_impacts[[#This Row],[BldgVint]]="Old","Ex",raw_impacts[[#This Row],[BldgVint]])</f>
        <v>Rec</v>
      </c>
      <c r="I3358" s="39" t="s">
        <v>67</v>
      </c>
      <c r="J3358" s="39" t="s">
        <v>41</v>
      </c>
      <c r="K3358" s="39" t="s">
        <v>45</v>
      </c>
      <c r="L3358" s="39">
        <v>25.7</v>
      </c>
      <c r="M3358" s="39">
        <v>0</v>
      </c>
      <c r="N3358" s="39" t="s">
        <v>46</v>
      </c>
      <c r="O3358" s="39">
        <v>84.5</v>
      </c>
      <c r="P3358" s="39">
        <v>3.7100000000000001E-2</v>
      </c>
      <c r="Q3358" s="39">
        <v>0</v>
      </c>
      <c r="R3358" s="39">
        <v>84.5</v>
      </c>
      <c r="S3358" s="39">
        <v>3.7100000000000001E-2</v>
      </c>
      <c r="T3358" s="39">
        <v>0</v>
      </c>
      <c r="U3358" s="39">
        <v>0</v>
      </c>
      <c r="V3358" s="39">
        <v>0</v>
      </c>
      <c r="W3358" s="39">
        <v>0</v>
      </c>
      <c r="X3358" s="39">
        <v>0</v>
      </c>
      <c r="Y3358" s="39">
        <v>0</v>
      </c>
      <c r="Z3358" s="39">
        <v>0</v>
      </c>
      <c r="AA3358" s="39" t="s">
        <v>47</v>
      </c>
      <c r="AB3358" s="39" t="s">
        <v>48</v>
      </c>
      <c r="AC3358" s="39">
        <v>2020</v>
      </c>
      <c r="AD33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0.23699999999999999</v>
      </c>
    </row>
    <row r="3359" spans="1:30" hidden="1" x14ac:dyDescent="0.25">
      <c r="A3359" s="39" t="s">
        <v>89</v>
      </c>
      <c r="B3359" s="39" t="s">
        <v>39</v>
      </c>
      <c r="C3359" s="39" t="s">
        <v>40</v>
      </c>
      <c r="D3359" s="40">
        <v>43474.373194444444</v>
      </c>
      <c r="E3359" s="39" t="s">
        <v>83</v>
      </c>
      <c r="F3359" s="39" t="s">
        <v>79</v>
      </c>
      <c r="G3359" s="39" t="s">
        <v>144</v>
      </c>
      <c r="H3359" s="39" t="str">
        <f>IF(raw_impacts[[#This Row],[BldgVint]]="Old","Ex",raw_impacts[[#This Row],[BldgVint]])</f>
        <v>Rec</v>
      </c>
      <c r="I3359" s="39" t="s">
        <v>67</v>
      </c>
      <c r="J3359" s="39" t="s">
        <v>41</v>
      </c>
      <c r="K3359" s="39" t="s">
        <v>45</v>
      </c>
      <c r="L3359" s="39">
        <v>290</v>
      </c>
      <c r="M3359" s="39">
        <v>0</v>
      </c>
      <c r="N3359" s="39" t="s">
        <v>46</v>
      </c>
      <c r="O3359" s="39">
        <v>95.7</v>
      </c>
      <c r="P3359" s="39">
        <v>6.5799999999999997E-2</v>
      </c>
      <c r="Q3359" s="39">
        <v>0</v>
      </c>
      <c r="R3359" s="39">
        <v>95.7</v>
      </c>
      <c r="S3359" s="39">
        <v>6.5799999999999997E-2</v>
      </c>
      <c r="T3359" s="39">
        <v>0</v>
      </c>
      <c r="U3359" s="39">
        <v>0</v>
      </c>
      <c r="V3359" s="39">
        <v>0</v>
      </c>
      <c r="W3359" s="39">
        <v>0</v>
      </c>
      <c r="X3359" s="39">
        <v>0</v>
      </c>
      <c r="Y3359" s="39">
        <v>0</v>
      </c>
      <c r="Z3359" s="39">
        <v>0</v>
      </c>
      <c r="AA3359" s="39" t="s">
        <v>47</v>
      </c>
      <c r="AB3359" s="39" t="s">
        <v>48</v>
      </c>
      <c r="AC3359" s="39">
        <v>2020</v>
      </c>
      <c r="AD33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0.30499999999999999</v>
      </c>
    </row>
    <row r="3360" spans="1:30" hidden="1" x14ac:dyDescent="0.25">
      <c r="A3360" s="39" t="s">
        <v>89</v>
      </c>
      <c r="B3360" s="39" t="s">
        <v>39</v>
      </c>
      <c r="C3360" s="39" t="s">
        <v>40</v>
      </c>
      <c r="D3360" s="40">
        <v>43474.373194444444</v>
      </c>
      <c r="E3360" s="39" t="s">
        <v>83</v>
      </c>
      <c r="F3360" s="39" t="s">
        <v>42</v>
      </c>
      <c r="G3360" s="39" t="s">
        <v>144</v>
      </c>
      <c r="H3360" s="39" t="str">
        <f>IF(raw_impacts[[#This Row],[BldgVint]]="Old","Ex",raw_impacts[[#This Row],[BldgVint]])</f>
        <v>Rec</v>
      </c>
      <c r="I3360" s="39" t="s">
        <v>68</v>
      </c>
      <c r="J3360" s="39" t="s">
        <v>41</v>
      </c>
      <c r="K3360" s="39" t="s">
        <v>45</v>
      </c>
      <c r="L3360" s="39">
        <v>755</v>
      </c>
      <c r="M3360" s="39">
        <v>0</v>
      </c>
      <c r="N3360" s="39" t="s">
        <v>46</v>
      </c>
      <c r="O3360" s="39">
        <v>82</v>
      </c>
      <c r="P3360" s="39">
        <v>6.2799999999999995E-2</v>
      </c>
      <c r="Q3360" s="39">
        <v>0</v>
      </c>
      <c r="R3360" s="39">
        <v>82</v>
      </c>
      <c r="S3360" s="39">
        <v>6.2799999999999995E-2</v>
      </c>
      <c r="T3360" s="39">
        <v>0</v>
      </c>
      <c r="U3360" s="39">
        <v>0</v>
      </c>
      <c r="V3360" s="39">
        <v>0</v>
      </c>
      <c r="W3360" s="39">
        <v>0</v>
      </c>
      <c r="X3360" s="39">
        <v>0</v>
      </c>
      <c r="Y3360" s="39">
        <v>0</v>
      </c>
      <c r="Z3360" s="39">
        <v>0</v>
      </c>
      <c r="AA3360" s="39" t="s">
        <v>47</v>
      </c>
      <c r="AB3360" s="39" t="s">
        <v>48</v>
      </c>
      <c r="AC3360" s="39">
        <v>2020</v>
      </c>
      <c r="AD33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3361" spans="1:30" hidden="1" x14ac:dyDescent="0.25">
      <c r="A3361" s="39" t="s">
        <v>89</v>
      </c>
      <c r="B3361" s="39" t="s">
        <v>39</v>
      </c>
      <c r="C3361" s="39" t="s">
        <v>40</v>
      </c>
      <c r="D3361" s="40">
        <v>43474.373194444444</v>
      </c>
      <c r="E3361" s="39" t="s">
        <v>83</v>
      </c>
      <c r="F3361" s="39" t="s">
        <v>71</v>
      </c>
      <c r="G3361" s="39" t="s">
        <v>144</v>
      </c>
      <c r="H3361" s="39" t="str">
        <f>IF(raw_impacts[[#This Row],[BldgVint]]="Old","Ex",raw_impacts[[#This Row],[BldgVint]])</f>
        <v>Rec</v>
      </c>
      <c r="I3361" s="39" t="s">
        <v>68</v>
      </c>
      <c r="J3361" s="39" t="s">
        <v>41</v>
      </c>
      <c r="K3361" s="39" t="s">
        <v>45</v>
      </c>
      <c r="L3361" s="39">
        <v>406</v>
      </c>
      <c r="M3361" s="39">
        <v>0</v>
      </c>
      <c r="N3361" s="39" t="s">
        <v>46</v>
      </c>
      <c r="O3361" s="39">
        <v>55.3</v>
      </c>
      <c r="P3361" s="39">
        <v>3.4700000000000002E-2</v>
      </c>
      <c r="Q3361" s="39">
        <v>0</v>
      </c>
      <c r="R3361" s="39">
        <v>55.3</v>
      </c>
      <c r="S3361" s="39">
        <v>3.4700000000000002E-2</v>
      </c>
      <c r="T3361" s="39">
        <v>0</v>
      </c>
      <c r="U3361" s="39">
        <v>0</v>
      </c>
      <c r="V3361" s="39">
        <v>0</v>
      </c>
      <c r="W3361" s="39">
        <v>0</v>
      </c>
      <c r="X3361" s="39">
        <v>0</v>
      </c>
      <c r="Y3361" s="39">
        <v>0</v>
      </c>
      <c r="Z3361" s="39">
        <v>0</v>
      </c>
      <c r="AA3361" s="39" t="s">
        <v>47</v>
      </c>
      <c r="AB3361" s="39" t="s">
        <v>48</v>
      </c>
      <c r="AC3361" s="39">
        <v>2020</v>
      </c>
      <c r="AD33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0.129</v>
      </c>
    </row>
    <row r="3362" spans="1:30" hidden="1" x14ac:dyDescent="0.25">
      <c r="A3362" s="39" t="s">
        <v>89</v>
      </c>
      <c r="B3362" s="39" t="s">
        <v>39</v>
      </c>
      <c r="C3362" s="39" t="s">
        <v>40</v>
      </c>
      <c r="D3362" s="40">
        <v>43474.373194444444</v>
      </c>
      <c r="E3362" s="39" t="s">
        <v>83</v>
      </c>
      <c r="F3362" s="39" t="s">
        <v>72</v>
      </c>
      <c r="G3362" s="39" t="s">
        <v>144</v>
      </c>
      <c r="H3362" s="39" t="str">
        <f>IF(raw_impacts[[#This Row],[BldgVint]]="Old","Ex",raw_impacts[[#This Row],[BldgVint]])</f>
        <v>Rec</v>
      </c>
      <c r="I3362" s="39" t="s">
        <v>68</v>
      </c>
      <c r="J3362" s="39" t="s">
        <v>41</v>
      </c>
      <c r="K3362" s="39" t="s">
        <v>45</v>
      </c>
      <c r="L3362" s="39">
        <v>2470</v>
      </c>
      <c r="M3362" s="39">
        <v>0</v>
      </c>
      <c r="N3362" s="39" t="s">
        <v>46</v>
      </c>
      <c r="O3362" s="39">
        <v>75.7</v>
      </c>
      <c r="P3362" s="39">
        <v>5.8500000000000003E-2</v>
      </c>
      <c r="Q3362" s="39">
        <v>0</v>
      </c>
      <c r="R3362" s="39">
        <v>75.7</v>
      </c>
      <c r="S3362" s="39">
        <v>5.8500000000000003E-2</v>
      </c>
      <c r="T3362" s="39">
        <v>0</v>
      </c>
      <c r="U3362" s="39">
        <v>0</v>
      </c>
      <c r="V3362" s="39">
        <v>0</v>
      </c>
      <c r="W3362" s="39">
        <v>0</v>
      </c>
      <c r="X3362" s="39">
        <v>0</v>
      </c>
      <c r="Y3362" s="39">
        <v>0</v>
      </c>
      <c r="Z3362" s="39">
        <v>0</v>
      </c>
      <c r="AA3362" s="39" t="s">
        <v>47</v>
      </c>
      <c r="AB3362" s="39" t="s">
        <v>48</v>
      </c>
      <c r="AC3362" s="39">
        <v>2020</v>
      </c>
      <c r="AD33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3363" spans="1:30" hidden="1" x14ac:dyDescent="0.25">
      <c r="A3363" s="39" t="s">
        <v>89</v>
      </c>
      <c r="B3363" s="39" t="s">
        <v>39</v>
      </c>
      <c r="C3363" s="39" t="s">
        <v>40</v>
      </c>
      <c r="D3363" s="40">
        <v>43474.373194444444</v>
      </c>
      <c r="E3363" s="39" t="s">
        <v>83</v>
      </c>
      <c r="F3363" s="39" t="s">
        <v>73</v>
      </c>
      <c r="G3363" s="39" t="s">
        <v>144</v>
      </c>
      <c r="H3363" s="39" t="str">
        <f>IF(raw_impacts[[#This Row],[BldgVint]]="Old","Ex",raw_impacts[[#This Row],[BldgVint]])</f>
        <v>Rec</v>
      </c>
      <c r="I3363" s="39" t="s">
        <v>68</v>
      </c>
      <c r="J3363" s="39" t="s">
        <v>41</v>
      </c>
      <c r="K3363" s="39" t="s">
        <v>45</v>
      </c>
      <c r="L3363" s="39">
        <v>1020</v>
      </c>
      <c r="M3363" s="39">
        <v>0</v>
      </c>
      <c r="N3363" s="39" t="s">
        <v>46</v>
      </c>
      <c r="O3363" s="39">
        <v>54.3</v>
      </c>
      <c r="P3363" s="39">
        <v>2.69E-2</v>
      </c>
      <c r="Q3363" s="39">
        <v>0</v>
      </c>
      <c r="R3363" s="39">
        <v>54.3</v>
      </c>
      <c r="S3363" s="39">
        <v>2.69E-2</v>
      </c>
      <c r="T3363" s="39">
        <v>0</v>
      </c>
      <c r="U3363" s="39">
        <v>0</v>
      </c>
      <c r="V3363" s="39">
        <v>0</v>
      </c>
      <c r="W3363" s="39">
        <v>0</v>
      </c>
      <c r="X3363" s="39">
        <v>0</v>
      </c>
      <c r="Y3363" s="39">
        <v>0</v>
      </c>
      <c r="Z3363" s="39">
        <v>0</v>
      </c>
      <c r="AA3363" s="39" t="s">
        <v>47</v>
      </c>
      <c r="AB3363" s="39" t="s">
        <v>48</v>
      </c>
      <c r="AC3363" s="39">
        <v>2020</v>
      </c>
      <c r="AD33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3364" spans="1:30" hidden="1" x14ac:dyDescent="0.25">
      <c r="A3364" s="39" t="s">
        <v>89</v>
      </c>
      <c r="B3364" s="39" t="s">
        <v>39</v>
      </c>
      <c r="C3364" s="39" t="s">
        <v>40</v>
      </c>
      <c r="D3364" s="40">
        <v>43474.373194444444</v>
      </c>
      <c r="E3364" s="39" t="s">
        <v>83</v>
      </c>
      <c r="F3364" s="39" t="s">
        <v>74</v>
      </c>
      <c r="G3364" s="39" t="s">
        <v>144</v>
      </c>
      <c r="H3364" s="39" t="str">
        <f>IF(raw_impacts[[#This Row],[BldgVint]]="Old","Ex",raw_impacts[[#This Row],[BldgVint]])</f>
        <v>Rec</v>
      </c>
      <c r="I3364" s="39" t="s">
        <v>68</v>
      </c>
      <c r="J3364" s="39" t="s">
        <v>41</v>
      </c>
      <c r="K3364" s="39" t="s">
        <v>45</v>
      </c>
      <c r="L3364" s="39">
        <v>208</v>
      </c>
      <c r="M3364" s="39">
        <v>0</v>
      </c>
      <c r="N3364" s="39" t="s">
        <v>46</v>
      </c>
      <c r="O3364" s="39">
        <v>117</v>
      </c>
      <c r="P3364" s="39">
        <v>5.8500000000000003E-2</v>
      </c>
      <c r="Q3364" s="39">
        <v>0</v>
      </c>
      <c r="R3364" s="39">
        <v>117</v>
      </c>
      <c r="S3364" s="39">
        <v>5.8500000000000003E-2</v>
      </c>
      <c r="T3364" s="39">
        <v>0</v>
      </c>
      <c r="U3364" s="39">
        <v>0</v>
      </c>
      <c r="V3364" s="39">
        <v>0</v>
      </c>
      <c r="W3364" s="39">
        <v>0</v>
      </c>
      <c r="X3364" s="39">
        <v>0</v>
      </c>
      <c r="Y3364" s="39">
        <v>0</v>
      </c>
      <c r="Z3364" s="39">
        <v>0</v>
      </c>
      <c r="AA3364" s="39" t="s">
        <v>47</v>
      </c>
      <c r="AB3364" s="39" t="s">
        <v>48</v>
      </c>
      <c r="AC3364" s="39">
        <v>2020</v>
      </c>
      <c r="AD33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9.7000000000000003E-2</v>
      </c>
    </row>
    <row r="3365" spans="1:30" hidden="1" x14ac:dyDescent="0.25">
      <c r="A3365" s="39" t="s">
        <v>89</v>
      </c>
      <c r="B3365" s="39" t="s">
        <v>39</v>
      </c>
      <c r="C3365" s="39" t="s">
        <v>40</v>
      </c>
      <c r="D3365" s="40">
        <v>43474.373194444444</v>
      </c>
      <c r="E3365" s="39" t="s">
        <v>83</v>
      </c>
      <c r="F3365" s="39" t="s">
        <v>75</v>
      </c>
      <c r="G3365" s="39" t="s">
        <v>144</v>
      </c>
      <c r="H3365" s="39" t="str">
        <f>IF(raw_impacts[[#This Row],[BldgVint]]="Old","Ex",raw_impacts[[#This Row],[BldgVint]])</f>
        <v>Rec</v>
      </c>
      <c r="I3365" s="39" t="s">
        <v>68</v>
      </c>
      <c r="J3365" s="39" t="s">
        <v>41</v>
      </c>
      <c r="K3365" s="39" t="s">
        <v>45</v>
      </c>
      <c r="L3365" s="39">
        <v>373</v>
      </c>
      <c r="M3365" s="39">
        <v>0</v>
      </c>
      <c r="N3365" s="39" t="s">
        <v>46</v>
      </c>
      <c r="O3365" s="39">
        <v>76.3</v>
      </c>
      <c r="P3365" s="39">
        <v>4.2299999999999997E-2</v>
      </c>
      <c r="Q3365" s="39">
        <v>0</v>
      </c>
      <c r="R3365" s="39">
        <v>76.3</v>
      </c>
      <c r="S3365" s="39">
        <v>4.2299999999999997E-2</v>
      </c>
      <c r="T3365" s="39">
        <v>0</v>
      </c>
      <c r="U3365" s="39">
        <v>0</v>
      </c>
      <c r="V3365" s="39">
        <v>0</v>
      </c>
      <c r="W3365" s="39">
        <v>0</v>
      </c>
      <c r="X3365" s="39">
        <v>0</v>
      </c>
      <c r="Y3365" s="39">
        <v>0</v>
      </c>
      <c r="Z3365" s="39">
        <v>0</v>
      </c>
      <c r="AA3365" s="39" t="s">
        <v>47</v>
      </c>
      <c r="AB3365" s="39" t="s">
        <v>48</v>
      </c>
      <c r="AC3365" s="39">
        <v>2020</v>
      </c>
      <c r="AD33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0.48599999999999999</v>
      </c>
    </row>
    <row r="3366" spans="1:30" hidden="1" x14ac:dyDescent="0.25">
      <c r="A3366" s="39" t="s">
        <v>89</v>
      </c>
      <c r="B3366" s="39" t="s">
        <v>39</v>
      </c>
      <c r="C3366" s="39" t="s">
        <v>40</v>
      </c>
      <c r="D3366" s="40">
        <v>43474.373194444444</v>
      </c>
      <c r="E3366" s="39" t="s">
        <v>83</v>
      </c>
      <c r="F3366" s="39" t="s">
        <v>76</v>
      </c>
      <c r="G3366" s="39" t="s">
        <v>144</v>
      </c>
      <c r="H3366" s="39" t="str">
        <f>IF(raw_impacts[[#This Row],[BldgVint]]="Old","Ex",raw_impacts[[#This Row],[BldgVint]])</f>
        <v>Rec</v>
      </c>
      <c r="I3366" s="39" t="s">
        <v>68</v>
      </c>
      <c r="J3366" s="39" t="s">
        <v>41</v>
      </c>
      <c r="K3366" s="39" t="s">
        <v>45</v>
      </c>
      <c r="L3366" s="39">
        <v>122</v>
      </c>
      <c r="M3366" s="39">
        <v>0</v>
      </c>
      <c r="N3366" s="39" t="s">
        <v>46</v>
      </c>
      <c r="O3366" s="39">
        <v>113</v>
      </c>
      <c r="P3366" s="39">
        <v>6.5199999999999994E-2</v>
      </c>
      <c r="Q3366" s="39">
        <v>0</v>
      </c>
      <c r="R3366" s="39">
        <v>113</v>
      </c>
      <c r="S3366" s="39">
        <v>6.5199999999999994E-2</v>
      </c>
      <c r="T3366" s="39">
        <v>0</v>
      </c>
      <c r="U3366" s="39">
        <v>0</v>
      </c>
      <c r="V3366" s="39">
        <v>0</v>
      </c>
      <c r="W3366" s="39">
        <v>0</v>
      </c>
      <c r="X3366" s="39">
        <v>0</v>
      </c>
      <c r="Y3366" s="39">
        <v>0</v>
      </c>
      <c r="Z3366" s="39">
        <v>0</v>
      </c>
      <c r="AA3366" s="39" t="s">
        <v>47</v>
      </c>
      <c r="AB3366" s="39" t="s">
        <v>48</v>
      </c>
      <c r="AC3366" s="39">
        <v>2020</v>
      </c>
      <c r="AD33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3367" spans="1:30" hidden="1" x14ac:dyDescent="0.25">
      <c r="A3367" s="39" t="s">
        <v>89</v>
      </c>
      <c r="B3367" s="39" t="s">
        <v>39</v>
      </c>
      <c r="C3367" s="39" t="s">
        <v>40</v>
      </c>
      <c r="D3367" s="40">
        <v>43474.373194444444</v>
      </c>
      <c r="E3367" s="39" t="s">
        <v>83</v>
      </c>
      <c r="F3367" s="39" t="s">
        <v>77</v>
      </c>
      <c r="G3367" s="39" t="s">
        <v>144</v>
      </c>
      <c r="H3367" s="39" t="str">
        <f>IF(raw_impacts[[#This Row],[BldgVint]]="Old","Ex",raw_impacts[[#This Row],[BldgVint]])</f>
        <v>Rec</v>
      </c>
      <c r="I3367" s="39" t="s">
        <v>68</v>
      </c>
      <c r="J3367" s="39" t="s">
        <v>41</v>
      </c>
      <c r="K3367" s="39" t="s">
        <v>45</v>
      </c>
      <c r="L3367" s="39">
        <v>427</v>
      </c>
      <c r="M3367" s="39">
        <v>0</v>
      </c>
      <c r="N3367" s="39" t="s">
        <v>46</v>
      </c>
      <c r="O3367" s="39">
        <v>78.599999999999994</v>
      </c>
      <c r="P3367" s="39">
        <v>3.3700000000000001E-2</v>
      </c>
      <c r="Q3367" s="39">
        <v>0</v>
      </c>
      <c r="R3367" s="39">
        <v>78.599999999999994</v>
      </c>
      <c r="S3367" s="39">
        <v>3.3700000000000001E-2</v>
      </c>
      <c r="T3367" s="39">
        <v>0</v>
      </c>
      <c r="U3367" s="39">
        <v>0</v>
      </c>
      <c r="V3367" s="39">
        <v>0</v>
      </c>
      <c r="W3367" s="39">
        <v>0</v>
      </c>
      <c r="X3367" s="39">
        <v>0</v>
      </c>
      <c r="Y3367" s="39">
        <v>0</v>
      </c>
      <c r="Z3367" s="39">
        <v>0</v>
      </c>
      <c r="AA3367" s="39" t="s">
        <v>47</v>
      </c>
      <c r="AB3367" s="39" t="s">
        <v>48</v>
      </c>
      <c r="AC3367" s="39">
        <v>2020</v>
      </c>
      <c r="AD33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0.38100000000000001</v>
      </c>
    </row>
    <row r="3368" spans="1:30" hidden="1" x14ac:dyDescent="0.25">
      <c r="A3368" s="39" t="s">
        <v>89</v>
      </c>
      <c r="B3368" s="39" t="s">
        <v>39</v>
      </c>
      <c r="C3368" s="39" t="s">
        <v>40</v>
      </c>
      <c r="D3368" s="40">
        <v>43474.373194444444</v>
      </c>
      <c r="E3368" s="39" t="s">
        <v>83</v>
      </c>
      <c r="F3368" s="39" t="s">
        <v>78</v>
      </c>
      <c r="G3368" s="39" t="s">
        <v>144</v>
      </c>
      <c r="H3368" s="39" t="str">
        <f>IF(raw_impacts[[#This Row],[BldgVint]]="Old","Ex",raw_impacts[[#This Row],[BldgVint]])</f>
        <v>Rec</v>
      </c>
      <c r="I3368" s="39" t="s">
        <v>68</v>
      </c>
      <c r="J3368" s="39" t="s">
        <v>41</v>
      </c>
      <c r="K3368" s="39" t="s">
        <v>45</v>
      </c>
      <c r="L3368" s="39">
        <v>27.1</v>
      </c>
      <c r="M3368" s="39">
        <v>0</v>
      </c>
      <c r="N3368" s="39" t="s">
        <v>46</v>
      </c>
      <c r="O3368" s="39">
        <v>83.3</v>
      </c>
      <c r="P3368" s="39">
        <v>3.2800000000000003E-2</v>
      </c>
      <c r="Q3368" s="39">
        <v>0</v>
      </c>
      <c r="R3368" s="39">
        <v>83.3</v>
      </c>
      <c r="S3368" s="39">
        <v>3.2800000000000003E-2</v>
      </c>
      <c r="T3368" s="39">
        <v>0</v>
      </c>
      <c r="U3368" s="39">
        <v>0</v>
      </c>
      <c r="V3368" s="39">
        <v>0</v>
      </c>
      <c r="W3368" s="39">
        <v>0</v>
      </c>
      <c r="X3368" s="39">
        <v>0</v>
      </c>
      <c r="Y3368" s="39">
        <v>0</v>
      </c>
      <c r="Z3368" s="39">
        <v>0</v>
      </c>
      <c r="AA3368" s="39" t="s">
        <v>47</v>
      </c>
      <c r="AB3368" s="39" t="s">
        <v>48</v>
      </c>
      <c r="AC3368" s="39">
        <v>2020</v>
      </c>
      <c r="AD33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3369" spans="1:30" hidden="1" x14ac:dyDescent="0.25">
      <c r="A3369" s="39" t="s">
        <v>89</v>
      </c>
      <c r="B3369" s="39" t="s">
        <v>39</v>
      </c>
      <c r="C3369" s="39" t="s">
        <v>40</v>
      </c>
      <c r="D3369" s="40">
        <v>43474.373194444444</v>
      </c>
      <c r="E3369" s="39" t="s">
        <v>83</v>
      </c>
      <c r="F3369" s="39" t="s">
        <v>79</v>
      </c>
      <c r="G3369" s="39" t="s">
        <v>144</v>
      </c>
      <c r="H3369" s="39" t="str">
        <f>IF(raw_impacts[[#This Row],[BldgVint]]="Old","Ex",raw_impacts[[#This Row],[BldgVint]])</f>
        <v>Rec</v>
      </c>
      <c r="I3369" s="39" t="s">
        <v>68</v>
      </c>
      <c r="J3369" s="39" t="s">
        <v>41</v>
      </c>
      <c r="K3369" s="39" t="s">
        <v>45</v>
      </c>
      <c r="L3369" s="39">
        <v>292</v>
      </c>
      <c r="M3369" s="39">
        <v>0</v>
      </c>
      <c r="N3369" s="39" t="s">
        <v>46</v>
      </c>
      <c r="O3369" s="39">
        <v>92.7</v>
      </c>
      <c r="P3369" s="39">
        <v>5.5599999999999997E-2</v>
      </c>
      <c r="Q3369" s="39">
        <v>0</v>
      </c>
      <c r="R3369" s="39">
        <v>92.7</v>
      </c>
      <c r="S3369" s="39">
        <v>5.5599999999999997E-2</v>
      </c>
      <c r="T3369" s="39">
        <v>0</v>
      </c>
      <c r="U3369" s="39">
        <v>0</v>
      </c>
      <c r="V3369" s="39">
        <v>0</v>
      </c>
      <c r="W3369" s="39">
        <v>0</v>
      </c>
      <c r="X3369" s="39">
        <v>0</v>
      </c>
      <c r="Y3369" s="39">
        <v>0</v>
      </c>
      <c r="Z3369" s="39">
        <v>0</v>
      </c>
      <c r="AA3369" s="39" t="s">
        <v>47</v>
      </c>
      <c r="AB3369" s="39" t="s">
        <v>48</v>
      </c>
      <c r="AC3369" s="39">
        <v>2020</v>
      </c>
      <c r="AD33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0.432</v>
      </c>
    </row>
    <row r="3370" spans="1:30" hidden="1" x14ac:dyDescent="0.25">
      <c r="A3370" s="39" t="s">
        <v>89</v>
      </c>
      <c r="B3370" s="39" t="s">
        <v>39</v>
      </c>
      <c r="C3370" s="39" t="s">
        <v>40</v>
      </c>
      <c r="D3370" s="40">
        <v>43474.373194444444</v>
      </c>
      <c r="E3370" s="39" t="s">
        <v>83</v>
      </c>
      <c r="F3370" s="39" t="s">
        <v>42</v>
      </c>
      <c r="G3370" s="39" t="s">
        <v>144</v>
      </c>
      <c r="H3370" s="39" t="str">
        <f>IF(raw_impacts[[#This Row],[BldgVint]]="Old","Ex",raw_impacts[[#This Row],[BldgVint]])</f>
        <v>Rec</v>
      </c>
      <c r="I3370" s="39" t="s">
        <v>69</v>
      </c>
      <c r="J3370" s="39" t="s">
        <v>41</v>
      </c>
      <c r="K3370" s="39" t="s">
        <v>45</v>
      </c>
      <c r="L3370" s="39">
        <v>981</v>
      </c>
      <c r="M3370" s="39">
        <v>0</v>
      </c>
      <c r="N3370" s="39" t="s">
        <v>46</v>
      </c>
      <c r="O3370" s="39">
        <v>126</v>
      </c>
      <c r="P3370" s="39">
        <v>6.5600000000000006E-2</v>
      </c>
      <c r="Q3370" s="39">
        <v>0</v>
      </c>
      <c r="R3370" s="39">
        <v>126</v>
      </c>
      <c r="S3370" s="39">
        <v>6.5600000000000006E-2</v>
      </c>
      <c r="T3370" s="39">
        <v>0</v>
      </c>
      <c r="U3370" s="39">
        <v>0</v>
      </c>
      <c r="V3370" s="39">
        <v>0</v>
      </c>
      <c r="W3370" s="39">
        <v>0</v>
      </c>
      <c r="X3370" s="39">
        <v>0</v>
      </c>
      <c r="Y3370" s="39">
        <v>0</v>
      </c>
      <c r="Z3370" s="39">
        <v>0</v>
      </c>
      <c r="AA3370" s="39" t="s">
        <v>47</v>
      </c>
      <c r="AB3370" s="39" t="s">
        <v>48</v>
      </c>
      <c r="AC3370" s="39">
        <v>2020</v>
      </c>
      <c r="AD33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3371" spans="1:30" hidden="1" x14ac:dyDescent="0.25">
      <c r="A3371" s="39" t="s">
        <v>89</v>
      </c>
      <c r="B3371" s="39" t="s">
        <v>39</v>
      </c>
      <c r="C3371" s="39" t="s">
        <v>40</v>
      </c>
      <c r="D3371" s="40">
        <v>43474.373194444444</v>
      </c>
      <c r="E3371" s="39" t="s">
        <v>83</v>
      </c>
      <c r="F3371" s="39" t="s">
        <v>71</v>
      </c>
      <c r="G3371" s="39" t="s">
        <v>144</v>
      </c>
      <c r="H3371" s="39" t="str">
        <f>IF(raw_impacts[[#This Row],[BldgVint]]="Old","Ex",raw_impacts[[#This Row],[BldgVint]])</f>
        <v>Rec</v>
      </c>
      <c r="I3371" s="39" t="s">
        <v>69</v>
      </c>
      <c r="J3371" s="39" t="s">
        <v>41</v>
      </c>
      <c r="K3371" s="39" t="s">
        <v>45</v>
      </c>
      <c r="L3371" s="39">
        <v>523</v>
      </c>
      <c r="M3371" s="39">
        <v>0</v>
      </c>
      <c r="N3371" s="39" t="s">
        <v>46</v>
      </c>
      <c r="O3371" s="39">
        <v>90.4</v>
      </c>
      <c r="P3371" s="39">
        <v>3.9300000000000002E-2</v>
      </c>
      <c r="Q3371" s="39">
        <v>0</v>
      </c>
      <c r="R3371" s="39">
        <v>90.4</v>
      </c>
      <c r="S3371" s="39">
        <v>3.9300000000000002E-2</v>
      </c>
      <c r="T3371" s="39">
        <v>0</v>
      </c>
      <c r="U3371" s="39">
        <v>0</v>
      </c>
      <c r="V3371" s="39">
        <v>0</v>
      </c>
      <c r="W3371" s="39">
        <v>0</v>
      </c>
      <c r="X3371" s="39">
        <v>0</v>
      </c>
      <c r="Y3371" s="39">
        <v>0</v>
      </c>
      <c r="Z3371" s="39">
        <v>0</v>
      </c>
      <c r="AA3371" s="39" t="s">
        <v>47</v>
      </c>
      <c r="AB3371" s="39" t="s">
        <v>48</v>
      </c>
      <c r="AC3371" s="39">
        <v>2020</v>
      </c>
      <c r="AD33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3372" spans="1:30" hidden="1" x14ac:dyDescent="0.25">
      <c r="A3372" s="39" t="s">
        <v>89</v>
      </c>
      <c r="B3372" s="39" t="s">
        <v>39</v>
      </c>
      <c r="C3372" s="39" t="s">
        <v>40</v>
      </c>
      <c r="D3372" s="40">
        <v>43474.373194444444</v>
      </c>
      <c r="E3372" s="39" t="s">
        <v>83</v>
      </c>
      <c r="F3372" s="39" t="s">
        <v>72</v>
      </c>
      <c r="G3372" s="39" t="s">
        <v>144</v>
      </c>
      <c r="H3372" s="39" t="str">
        <f>IF(raw_impacts[[#This Row],[BldgVint]]="Old","Ex",raw_impacts[[#This Row],[BldgVint]])</f>
        <v>Rec</v>
      </c>
      <c r="I3372" s="39" t="s">
        <v>69</v>
      </c>
      <c r="J3372" s="39" t="s">
        <v>41</v>
      </c>
      <c r="K3372" s="39" t="s">
        <v>45</v>
      </c>
      <c r="L3372" s="39">
        <v>3150</v>
      </c>
      <c r="M3372" s="39">
        <v>0</v>
      </c>
      <c r="N3372" s="39" t="s">
        <v>46</v>
      </c>
      <c r="O3372" s="39">
        <v>115</v>
      </c>
      <c r="P3372" s="39">
        <v>6.1800000000000001E-2</v>
      </c>
      <c r="Q3372" s="39">
        <v>0</v>
      </c>
      <c r="R3372" s="39">
        <v>115</v>
      </c>
      <c r="S3372" s="39">
        <v>6.1800000000000001E-2</v>
      </c>
      <c r="T3372" s="39">
        <v>0</v>
      </c>
      <c r="U3372" s="39">
        <v>0</v>
      </c>
      <c r="V3372" s="39">
        <v>0</v>
      </c>
      <c r="W3372" s="39">
        <v>0</v>
      </c>
      <c r="X3372" s="39">
        <v>0</v>
      </c>
      <c r="Y3372" s="39">
        <v>0</v>
      </c>
      <c r="Z3372" s="39">
        <v>0</v>
      </c>
      <c r="AA3372" s="39" t="s">
        <v>47</v>
      </c>
      <c r="AB3372" s="39" t="s">
        <v>48</v>
      </c>
      <c r="AC3372" s="39">
        <v>2020</v>
      </c>
      <c r="AD33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3373" spans="1:30" hidden="1" x14ac:dyDescent="0.25">
      <c r="A3373" s="39" t="s">
        <v>89</v>
      </c>
      <c r="B3373" s="39" t="s">
        <v>39</v>
      </c>
      <c r="C3373" s="39" t="s">
        <v>40</v>
      </c>
      <c r="D3373" s="40">
        <v>43474.373194444444</v>
      </c>
      <c r="E3373" s="39" t="s">
        <v>83</v>
      </c>
      <c r="F3373" s="39" t="s">
        <v>73</v>
      </c>
      <c r="G3373" s="39" t="s">
        <v>144</v>
      </c>
      <c r="H3373" s="39" t="str">
        <f>IF(raw_impacts[[#This Row],[BldgVint]]="Old","Ex",raw_impacts[[#This Row],[BldgVint]])</f>
        <v>Rec</v>
      </c>
      <c r="I3373" s="39" t="s">
        <v>69</v>
      </c>
      <c r="J3373" s="39" t="s">
        <v>41</v>
      </c>
      <c r="K3373" s="39" t="s">
        <v>45</v>
      </c>
      <c r="L3373" s="39">
        <v>1200</v>
      </c>
      <c r="M3373" s="39">
        <v>0</v>
      </c>
      <c r="N3373" s="39" t="s">
        <v>46</v>
      </c>
      <c r="O3373" s="39">
        <v>91.8</v>
      </c>
      <c r="P3373" s="39">
        <v>3.0800000000000001E-2</v>
      </c>
      <c r="Q3373" s="39">
        <v>0</v>
      </c>
      <c r="R3373" s="39">
        <v>91.8</v>
      </c>
      <c r="S3373" s="39">
        <v>3.0800000000000001E-2</v>
      </c>
      <c r="T3373" s="39">
        <v>0</v>
      </c>
      <c r="U3373" s="39">
        <v>0</v>
      </c>
      <c r="V3373" s="39">
        <v>0</v>
      </c>
      <c r="W3373" s="39">
        <v>0</v>
      </c>
      <c r="X3373" s="39">
        <v>0</v>
      </c>
      <c r="Y3373" s="39">
        <v>0</v>
      </c>
      <c r="Z3373" s="39">
        <v>0</v>
      </c>
      <c r="AA3373" s="39" t="s">
        <v>47</v>
      </c>
      <c r="AB3373" s="39" t="s">
        <v>48</v>
      </c>
      <c r="AC3373" s="39">
        <v>2020</v>
      </c>
      <c r="AD33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3374" spans="1:30" hidden="1" x14ac:dyDescent="0.25">
      <c r="A3374" s="39" t="s">
        <v>89</v>
      </c>
      <c r="B3374" s="39" t="s">
        <v>39</v>
      </c>
      <c r="C3374" s="39" t="s">
        <v>40</v>
      </c>
      <c r="D3374" s="40">
        <v>43474.373194444444</v>
      </c>
      <c r="E3374" s="39" t="s">
        <v>83</v>
      </c>
      <c r="F3374" s="39" t="s">
        <v>74</v>
      </c>
      <c r="G3374" s="39" t="s">
        <v>144</v>
      </c>
      <c r="H3374" s="39" t="str">
        <f>IF(raw_impacts[[#This Row],[BldgVint]]="Old","Ex",raw_impacts[[#This Row],[BldgVint]])</f>
        <v>Rec</v>
      </c>
      <c r="I3374" s="39" t="s">
        <v>69</v>
      </c>
      <c r="J3374" s="39" t="s">
        <v>41</v>
      </c>
      <c r="K3374" s="39" t="s">
        <v>45</v>
      </c>
      <c r="L3374" s="39">
        <v>271</v>
      </c>
      <c r="M3374" s="39">
        <v>0</v>
      </c>
      <c r="N3374" s="39" t="s">
        <v>46</v>
      </c>
      <c r="O3374" s="39">
        <v>169</v>
      </c>
      <c r="P3374" s="39">
        <v>6.0900000000000003E-2</v>
      </c>
      <c r="Q3374" s="39">
        <v>0</v>
      </c>
      <c r="R3374" s="39">
        <v>169</v>
      </c>
      <c r="S3374" s="39">
        <v>6.0900000000000003E-2</v>
      </c>
      <c r="T3374" s="39">
        <v>0</v>
      </c>
      <c r="U3374" s="39">
        <v>0</v>
      </c>
      <c r="V3374" s="39">
        <v>0</v>
      </c>
      <c r="W3374" s="39">
        <v>0</v>
      </c>
      <c r="X3374" s="39">
        <v>0</v>
      </c>
      <c r="Y3374" s="39">
        <v>0</v>
      </c>
      <c r="Z3374" s="39">
        <v>0</v>
      </c>
      <c r="AA3374" s="39" t="s">
        <v>47</v>
      </c>
      <c r="AB3374" s="39" t="s">
        <v>48</v>
      </c>
      <c r="AC3374" s="39">
        <v>2020</v>
      </c>
      <c r="AD33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0.54899999999999993</v>
      </c>
    </row>
    <row r="3375" spans="1:30" hidden="1" x14ac:dyDescent="0.25">
      <c r="A3375" s="39" t="s">
        <v>89</v>
      </c>
      <c r="B3375" s="39" t="s">
        <v>39</v>
      </c>
      <c r="C3375" s="39" t="s">
        <v>40</v>
      </c>
      <c r="D3375" s="40">
        <v>43474.373194444444</v>
      </c>
      <c r="E3375" s="39" t="s">
        <v>83</v>
      </c>
      <c r="F3375" s="39" t="s">
        <v>75</v>
      </c>
      <c r="G3375" s="39" t="s">
        <v>144</v>
      </c>
      <c r="H3375" s="39" t="str">
        <f>IF(raw_impacts[[#This Row],[BldgVint]]="Old","Ex",raw_impacts[[#This Row],[BldgVint]])</f>
        <v>Rec</v>
      </c>
      <c r="I3375" s="39" t="s">
        <v>69</v>
      </c>
      <c r="J3375" s="39" t="s">
        <v>41</v>
      </c>
      <c r="K3375" s="39" t="s">
        <v>45</v>
      </c>
      <c r="L3375" s="39">
        <v>461</v>
      </c>
      <c r="M3375" s="39">
        <v>0</v>
      </c>
      <c r="N3375" s="39" t="s">
        <v>46</v>
      </c>
      <c r="O3375" s="39">
        <v>118</v>
      </c>
      <c r="P3375" s="39">
        <v>4.5199999999999997E-2</v>
      </c>
      <c r="Q3375" s="39">
        <v>0</v>
      </c>
      <c r="R3375" s="39">
        <v>118</v>
      </c>
      <c r="S3375" s="39">
        <v>4.5199999999999997E-2</v>
      </c>
      <c r="T3375" s="39">
        <v>0</v>
      </c>
      <c r="U3375" s="39">
        <v>0</v>
      </c>
      <c r="V3375" s="39">
        <v>0</v>
      </c>
      <c r="W3375" s="39">
        <v>0</v>
      </c>
      <c r="X3375" s="39">
        <v>0</v>
      </c>
      <c r="Y3375" s="39">
        <v>0</v>
      </c>
      <c r="Z3375" s="39">
        <v>0</v>
      </c>
      <c r="AA3375" s="39" t="s">
        <v>47</v>
      </c>
      <c r="AB3375" s="39" t="s">
        <v>48</v>
      </c>
      <c r="AC3375" s="39">
        <v>2020</v>
      </c>
      <c r="AD33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1.0640000000000001</v>
      </c>
    </row>
    <row r="3376" spans="1:30" hidden="1" x14ac:dyDescent="0.25">
      <c r="A3376" s="39" t="s">
        <v>89</v>
      </c>
      <c r="B3376" s="39" t="s">
        <v>39</v>
      </c>
      <c r="C3376" s="39" t="s">
        <v>40</v>
      </c>
      <c r="D3376" s="40">
        <v>43474.373194444444</v>
      </c>
      <c r="E3376" s="39" t="s">
        <v>83</v>
      </c>
      <c r="F3376" s="39" t="s">
        <v>76</v>
      </c>
      <c r="G3376" s="39" t="s">
        <v>144</v>
      </c>
      <c r="H3376" s="39" t="str">
        <f>IF(raw_impacts[[#This Row],[BldgVint]]="Old","Ex",raw_impacts[[#This Row],[BldgVint]])</f>
        <v>Rec</v>
      </c>
      <c r="I3376" s="39" t="s">
        <v>69</v>
      </c>
      <c r="J3376" s="39" t="s">
        <v>41</v>
      </c>
      <c r="K3376" s="39" t="s">
        <v>45</v>
      </c>
      <c r="L3376" s="39">
        <v>157</v>
      </c>
      <c r="M3376" s="39">
        <v>0</v>
      </c>
      <c r="N3376" s="39" t="s">
        <v>46</v>
      </c>
      <c r="O3376" s="39">
        <v>180</v>
      </c>
      <c r="P3376" s="39">
        <v>6.8099999999999994E-2</v>
      </c>
      <c r="Q3376" s="39">
        <v>0</v>
      </c>
      <c r="R3376" s="39">
        <v>180</v>
      </c>
      <c r="S3376" s="39">
        <v>6.8099999999999994E-2</v>
      </c>
      <c r="T3376" s="39">
        <v>0</v>
      </c>
      <c r="U3376" s="39">
        <v>0</v>
      </c>
      <c r="V3376" s="39">
        <v>0</v>
      </c>
      <c r="W3376" s="39">
        <v>0</v>
      </c>
      <c r="X3376" s="39">
        <v>0</v>
      </c>
      <c r="Y3376" s="39">
        <v>0</v>
      </c>
      <c r="Z3376" s="39">
        <v>0</v>
      </c>
      <c r="AA3376" s="39" t="s">
        <v>47</v>
      </c>
      <c r="AB3376" s="39" t="s">
        <v>48</v>
      </c>
      <c r="AC3376" s="39">
        <v>2020</v>
      </c>
      <c r="AD33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3377" spans="1:30" hidden="1" x14ac:dyDescent="0.25">
      <c r="A3377" s="39" t="s">
        <v>89</v>
      </c>
      <c r="B3377" s="39" t="s">
        <v>39</v>
      </c>
      <c r="C3377" s="39" t="s">
        <v>40</v>
      </c>
      <c r="D3377" s="40">
        <v>43474.373194444444</v>
      </c>
      <c r="E3377" s="39" t="s">
        <v>83</v>
      </c>
      <c r="F3377" s="39" t="s">
        <v>77</v>
      </c>
      <c r="G3377" s="39" t="s">
        <v>144</v>
      </c>
      <c r="H3377" s="39" t="str">
        <f>IF(raw_impacts[[#This Row],[BldgVint]]="Old","Ex",raw_impacts[[#This Row],[BldgVint]])</f>
        <v>Rec</v>
      </c>
      <c r="I3377" s="39" t="s">
        <v>69</v>
      </c>
      <c r="J3377" s="39" t="s">
        <v>41</v>
      </c>
      <c r="K3377" s="39" t="s">
        <v>45</v>
      </c>
      <c r="L3377" s="39">
        <v>524</v>
      </c>
      <c r="M3377" s="39">
        <v>0</v>
      </c>
      <c r="N3377" s="39" t="s">
        <v>46</v>
      </c>
      <c r="O3377" s="39">
        <v>116</v>
      </c>
      <c r="P3377" s="39">
        <v>3.3399999999999999E-2</v>
      </c>
      <c r="Q3377" s="39">
        <v>0</v>
      </c>
      <c r="R3377" s="39">
        <v>116</v>
      </c>
      <c r="S3377" s="39">
        <v>3.3399999999999999E-2</v>
      </c>
      <c r="T3377" s="39">
        <v>0</v>
      </c>
      <c r="U3377" s="39">
        <v>0</v>
      </c>
      <c r="V3377" s="39">
        <v>0</v>
      </c>
      <c r="W3377" s="39">
        <v>0</v>
      </c>
      <c r="X3377" s="39">
        <v>0</v>
      </c>
      <c r="Y3377" s="39">
        <v>0</v>
      </c>
      <c r="Z3377" s="39">
        <v>0</v>
      </c>
      <c r="AA3377" s="39" t="s">
        <v>47</v>
      </c>
      <c r="AB3377" s="39" t="s">
        <v>48</v>
      </c>
      <c r="AC3377" s="39">
        <v>2020</v>
      </c>
      <c r="AD33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0.58099999999999996</v>
      </c>
    </row>
    <row r="3378" spans="1:30" hidden="1" x14ac:dyDescent="0.25">
      <c r="A3378" s="39" t="s">
        <v>89</v>
      </c>
      <c r="B3378" s="39" t="s">
        <v>39</v>
      </c>
      <c r="C3378" s="39" t="s">
        <v>40</v>
      </c>
      <c r="D3378" s="40">
        <v>43474.373194444444</v>
      </c>
      <c r="E3378" s="39" t="s">
        <v>83</v>
      </c>
      <c r="F3378" s="39" t="s">
        <v>78</v>
      </c>
      <c r="G3378" s="39" t="s">
        <v>144</v>
      </c>
      <c r="H3378" s="39" t="str">
        <f>IF(raw_impacts[[#This Row],[BldgVint]]="Old","Ex",raw_impacts[[#This Row],[BldgVint]])</f>
        <v>Rec</v>
      </c>
      <c r="I3378" s="39" t="s">
        <v>69</v>
      </c>
      <c r="J3378" s="39" t="s">
        <v>41</v>
      </c>
      <c r="K3378" s="39" t="s">
        <v>45</v>
      </c>
      <c r="L3378" s="39">
        <v>32.299999999999997</v>
      </c>
      <c r="M3378" s="39">
        <v>0</v>
      </c>
      <c r="N3378" s="39" t="s">
        <v>46</v>
      </c>
      <c r="O3378" s="39">
        <v>129</v>
      </c>
      <c r="P3378" s="39">
        <v>3.5400000000000001E-2</v>
      </c>
      <c r="Q3378" s="39">
        <v>0</v>
      </c>
      <c r="R3378" s="39">
        <v>129</v>
      </c>
      <c r="S3378" s="39">
        <v>3.5400000000000001E-2</v>
      </c>
      <c r="T3378" s="39">
        <v>0</v>
      </c>
      <c r="U3378" s="39">
        <v>0</v>
      </c>
      <c r="V3378" s="39">
        <v>0</v>
      </c>
      <c r="W3378" s="39">
        <v>0</v>
      </c>
      <c r="X3378" s="39">
        <v>0</v>
      </c>
      <c r="Y3378" s="39">
        <v>0</v>
      </c>
      <c r="Z3378" s="39">
        <v>0</v>
      </c>
      <c r="AA3378" s="39" t="s">
        <v>47</v>
      </c>
      <c r="AB3378" s="39" t="s">
        <v>48</v>
      </c>
      <c r="AC3378" s="39">
        <v>2020</v>
      </c>
      <c r="AD33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0.432</v>
      </c>
    </row>
    <row r="3379" spans="1:30" hidden="1" x14ac:dyDescent="0.25">
      <c r="A3379" s="39" t="s">
        <v>89</v>
      </c>
      <c r="B3379" s="39" t="s">
        <v>39</v>
      </c>
      <c r="C3379" s="39" t="s">
        <v>40</v>
      </c>
      <c r="D3379" s="40">
        <v>43474.373194444444</v>
      </c>
      <c r="E3379" s="39" t="s">
        <v>83</v>
      </c>
      <c r="F3379" s="39" t="s">
        <v>79</v>
      </c>
      <c r="G3379" s="39" t="s">
        <v>144</v>
      </c>
      <c r="H3379" s="39" t="str">
        <f>IF(raw_impacts[[#This Row],[BldgVint]]="Old","Ex",raw_impacts[[#This Row],[BldgVint]])</f>
        <v>Rec</v>
      </c>
      <c r="I3379" s="39" t="s">
        <v>69</v>
      </c>
      <c r="J3379" s="39" t="s">
        <v>41</v>
      </c>
      <c r="K3379" s="39" t="s">
        <v>45</v>
      </c>
      <c r="L3379" s="39">
        <v>366</v>
      </c>
      <c r="M3379" s="39">
        <v>0</v>
      </c>
      <c r="N3379" s="39" t="s">
        <v>46</v>
      </c>
      <c r="O3379" s="39">
        <v>142</v>
      </c>
      <c r="P3379" s="39">
        <v>6.1800000000000001E-2</v>
      </c>
      <c r="Q3379" s="39">
        <v>0</v>
      </c>
      <c r="R3379" s="39">
        <v>142</v>
      </c>
      <c r="S3379" s="39">
        <v>6.1800000000000001E-2</v>
      </c>
      <c r="T3379" s="39">
        <v>0</v>
      </c>
      <c r="U3379" s="39">
        <v>0</v>
      </c>
      <c r="V3379" s="39">
        <v>0</v>
      </c>
      <c r="W3379" s="39">
        <v>0</v>
      </c>
      <c r="X3379" s="39">
        <v>0</v>
      </c>
      <c r="Y3379" s="39">
        <v>0</v>
      </c>
      <c r="Z3379" s="39">
        <v>0</v>
      </c>
      <c r="AA3379" s="39" t="s">
        <v>47</v>
      </c>
      <c r="AB3379" s="39" t="s">
        <v>48</v>
      </c>
      <c r="AC3379" s="39">
        <v>2020</v>
      </c>
      <c r="AD33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0.38800000000000001</v>
      </c>
    </row>
    <row r="3380" spans="1:30" hidden="1" x14ac:dyDescent="0.25">
      <c r="A3380" s="39" t="s">
        <v>89</v>
      </c>
      <c r="B3380" s="39" t="s">
        <v>39</v>
      </c>
      <c r="C3380" s="39" t="s">
        <v>40</v>
      </c>
      <c r="D3380" s="40">
        <v>43474.373194444444</v>
      </c>
      <c r="E3380" s="39" t="s">
        <v>83</v>
      </c>
      <c r="F3380" s="39" t="s">
        <v>42</v>
      </c>
      <c r="G3380" s="39" t="s">
        <v>144</v>
      </c>
      <c r="H3380" s="39" t="str">
        <f>IF(raw_impacts[[#This Row],[BldgVint]]="Old","Ex",raw_impacts[[#This Row],[BldgVint]])</f>
        <v>Rec</v>
      </c>
      <c r="I3380" s="39" t="s">
        <v>70</v>
      </c>
      <c r="J3380" s="39" t="s">
        <v>41</v>
      </c>
      <c r="K3380" s="39" t="s">
        <v>45</v>
      </c>
      <c r="L3380" s="39">
        <v>394</v>
      </c>
      <c r="M3380" s="39">
        <v>0</v>
      </c>
      <c r="N3380" s="39" t="s">
        <v>46</v>
      </c>
      <c r="O3380" s="39">
        <v>55.1</v>
      </c>
      <c r="P3380" s="39">
        <v>4.5100000000000001E-2</v>
      </c>
      <c r="Q3380" s="39">
        <v>0</v>
      </c>
      <c r="R3380" s="39">
        <v>55.1</v>
      </c>
      <c r="S3380" s="39">
        <v>4.5100000000000001E-2</v>
      </c>
      <c r="T3380" s="39">
        <v>0</v>
      </c>
      <c r="U3380" s="39">
        <v>0</v>
      </c>
      <c r="V3380" s="39">
        <v>0</v>
      </c>
      <c r="W3380" s="39">
        <v>0</v>
      </c>
      <c r="X3380" s="39">
        <v>0</v>
      </c>
      <c r="Y3380" s="39">
        <v>0</v>
      </c>
      <c r="Z3380" s="39">
        <v>0</v>
      </c>
      <c r="AA3380" s="39" t="s">
        <v>47</v>
      </c>
      <c r="AB3380" s="39" t="s">
        <v>48</v>
      </c>
      <c r="AC3380" s="39">
        <v>2020</v>
      </c>
      <c r="AD33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0.27700000000000002</v>
      </c>
    </row>
    <row r="3381" spans="1:30" hidden="1" x14ac:dyDescent="0.25">
      <c r="A3381" s="39" t="s">
        <v>89</v>
      </c>
      <c r="B3381" s="39" t="s">
        <v>39</v>
      </c>
      <c r="C3381" s="39" t="s">
        <v>40</v>
      </c>
      <c r="D3381" s="40">
        <v>43474.373194444444</v>
      </c>
      <c r="E3381" s="39" t="s">
        <v>83</v>
      </c>
      <c r="F3381" s="39" t="s">
        <v>71</v>
      </c>
      <c r="G3381" s="39" t="s">
        <v>144</v>
      </c>
      <c r="H3381" s="39" t="str">
        <f>IF(raw_impacts[[#This Row],[BldgVint]]="Old","Ex",raw_impacts[[#This Row],[BldgVint]])</f>
        <v>Rec</v>
      </c>
      <c r="I3381" s="39" t="s">
        <v>70</v>
      </c>
      <c r="J3381" s="39" t="s">
        <v>41</v>
      </c>
      <c r="K3381" s="39" t="s">
        <v>45</v>
      </c>
      <c r="L3381" s="39">
        <v>209</v>
      </c>
      <c r="M3381" s="39">
        <v>0</v>
      </c>
      <c r="N3381" s="39" t="s">
        <v>46</v>
      </c>
      <c r="O3381" s="39">
        <v>34.4</v>
      </c>
      <c r="P3381" s="39">
        <v>2.1000000000000001E-2</v>
      </c>
      <c r="Q3381" s="39">
        <v>0</v>
      </c>
      <c r="R3381" s="39">
        <v>34.4</v>
      </c>
      <c r="S3381" s="39">
        <v>2.1000000000000001E-2</v>
      </c>
      <c r="T3381" s="39">
        <v>0</v>
      </c>
      <c r="U3381" s="39">
        <v>0</v>
      </c>
      <c r="V3381" s="39">
        <v>0</v>
      </c>
      <c r="W3381" s="39">
        <v>0</v>
      </c>
      <c r="X3381" s="39">
        <v>0</v>
      </c>
      <c r="Y3381" s="39">
        <v>0</v>
      </c>
      <c r="Z3381" s="39">
        <v>0</v>
      </c>
      <c r="AA3381" s="39" t="s">
        <v>47</v>
      </c>
      <c r="AB3381" s="39" t="s">
        <v>48</v>
      </c>
      <c r="AC3381" s="39">
        <v>2020</v>
      </c>
      <c r="AD33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3382" spans="1:30" hidden="1" x14ac:dyDescent="0.25">
      <c r="A3382" s="39" t="s">
        <v>89</v>
      </c>
      <c r="B3382" s="39" t="s">
        <v>39</v>
      </c>
      <c r="C3382" s="39" t="s">
        <v>40</v>
      </c>
      <c r="D3382" s="40">
        <v>43474.373194444444</v>
      </c>
      <c r="E3382" s="39" t="s">
        <v>83</v>
      </c>
      <c r="F3382" s="39" t="s">
        <v>72</v>
      </c>
      <c r="G3382" s="39" t="s">
        <v>144</v>
      </c>
      <c r="H3382" s="39" t="str">
        <f>IF(raw_impacts[[#This Row],[BldgVint]]="Old","Ex",raw_impacts[[#This Row],[BldgVint]])</f>
        <v>Rec</v>
      </c>
      <c r="I3382" s="39" t="s">
        <v>70</v>
      </c>
      <c r="J3382" s="39" t="s">
        <v>41</v>
      </c>
      <c r="K3382" s="39" t="s">
        <v>45</v>
      </c>
      <c r="L3382" s="39">
        <v>1380</v>
      </c>
      <c r="M3382" s="39">
        <v>0</v>
      </c>
      <c r="N3382" s="39" t="s">
        <v>46</v>
      </c>
      <c r="O3382" s="39">
        <v>48.9</v>
      </c>
      <c r="P3382" s="39">
        <v>5.1200000000000002E-2</v>
      </c>
      <c r="Q3382" s="39">
        <v>0</v>
      </c>
      <c r="R3382" s="39">
        <v>48.9</v>
      </c>
      <c r="S3382" s="39">
        <v>5.1200000000000002E-2</v>
      </c>
      <c r="T3382" s="39">
        <v>0</v>
      </c>
      <c r="U3382" s="39">
        <v>0</v>
      </c>
      <c r="V3382" s="39">
        <v>0</v>
      </c>
      <c r="W3382" s="39">
        <v>0</v>
      </c>
      <c r="X3382" s="39">
        <v>0</v>
      </c>
      <c r="Y3382" s="39">
        <v>0</v>
      </c>
      <c r="Z3382" s="39">
        <v>0</v>
      </c>
      <c r="AA3382" s="39" t="s">
        <v>47</v>
      </c>
      <c r="AB3382" s="39" t="s">
        <v>48</v>
      </c>
      <c r="AC3382" s="39">
        <v>2020</v>
      </c>
      <c r="AD33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0.27700000000000002</v>
      </c>
    </row>
    <row r="3383" spans="1:30" hidden="1" x14ac:dyDescent="0.25">
      <c r="A3383" s="39" t="s">
        <v>89</v>
      </c>
      <c r="B3383" s="39" t="s">
        <v>39</v>
      </c>
      <c r="C3383" s="39" t="s">
        <v>40</v>
      </c>
      <c r="D3383" s="40">
        <v>43474.373194444444</v>
      </c>
      <c r="E3383" s="39" t="s">
        <v>83</v>
      </c>
      <c r="F3383" s="39" t="s">
        <v>73</v>
      </c>
      <c r="G3383" s="39" t="s">
        <v>144</v>
      </c>
      <c r="H3383" s="39" t="str">
        <f>IF(raw_impacts[[#This Row],[BldgVint]]="Old","Ex",raw_impacts[[#This Row],[BldgVint]])</f>
        <v>Rec</v>
      </c>
      <c r="I3383" s="39" t="s">
        <v>70</v>
      </c>
      <c r="J3383" s="39" t="s">
        <v>41</v>
      </c>
      <c r="K3383" s="39" t="s">
        <v>45</v>
      </c>
      <c r="L3383" s="39">
        <v>651</v>
      </c>
      <c r="M3383" s="39">
        <v>0</v>
      </c>
      <c r="N3383" s="39" t="s">
        <v>46</v>
      </c>
      <c r="O3383" s="39">
        <v>32.4</v>
      </c>
      <c r="P3383" s="39">
        <v>2.52E-2</v>
      </c>
      <c r="Q3383" s="39">
        <v>0</v>
      </c>
      <c r="R3383" s="39">
        <v>32.4</v>
      </c>
      <c r="S3383" s="39">
        <v>2.52E-2</v>
      </c>
      <c r="T3383" s="39">
        <v>0</v>
      </c>
      <c r="U3383" s="39">
        <v>0</v>
      </c>
      <c r="V3383" s="39">
        <v>0</v>
      </c>
      <c r="W3383" s="39">
        <v>0</v>
      </c>
      <c r="X3383" s="39">
        <v>0</v>
      </c>
      <c r="Y3383" s="39">
        <v>0</v>
      </c>
      <c r="Z3383" s="39">
        <v>0</v>
      </c>
      <c r="AA3383" s="39" t="s">
        <v>47</v>
      </c>
      <c r="AB3383" s="39" t="s">
        <v>48</v>
      </c>
      <c r="AC3383" s="39">
        <v>2020</v>
      </c>
      <c r="AD33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3384" spans="1:30" hidden="1" x14ac:dyDescent="0.25">
      <c r="A3384" s="39" t="s">
        <v>89</v>
      </c>
      <c r="B3384" s="39" t="s">
        <v>39</v>
      </c>
      <c r="C3384" s="39" t="s">
        <v>40</v>
      </c>
      <c r="D3384" s="40">
        <v>43474.373194444444</v>
      </c>
      <c r="E3384" s="39" t="s">
        <v>83</v>
      </c>
      <c r="F3384" s="39" t="s">
        <v>74</v>
      </c>
      <c r="G3384" s="39" t="s">
        <v>144</v>
      </c>
      <c r="H3384" s="39" t="str">
        <f>IF(raw_impacts[[#This Row],[BldgVint]]="Old","Ex",raw_impacts[[#This Row],[BldgVint]])</f>
        <v>Rec</v>
      </c>
      <c r="I3384" s="39" t="s">
        <v>70</v>
      </c>
      <c r="J3384" s="39" t="s">
        <v>41</v>
      </c>
      <c r="K3384" s="39" t="s">
        <v>45</v>
      </c>
      <c r="L3384" s="39">
        <v>116</v>
      </c>
      <c r="M3384" s="39">
        <v>0</v>
      </c>
      <c r="N3384" s="39" t="s">
        <v>46</v>
      </c>
      <c r="O3384" s="39">
        <v>92.1</v>
      </c>
      <c r="P3384" s="39">
        <v>6.4000000000000001E-2</v>
      </c>
      <c r="Q3384" s="39">
        <v>0</v>
      </c>
      <c r="R3384" s="39">
        <v>92.1</v>
      </c>
      <c r="S3384" s="39">
        <v>6.4000000000000001E-2</v>
      </c>
      <c r="T3384" s="39">
        <v>0</v>
      </c>
      <c r="U3384" s="39">
        <v>0</v>
      </c>
      <c r="V3384" s="39">
        <v>0</v>
      </c>
      <c r="W3384" s="39">
        <v>0</v>
      </c>
      <c r="X3384" s="39">
        <v>0</v>
      </c>
      <c r="Y3384" s="39">
        <v>0</v>
      </c>
      <c r="Z3384" s="39">
        <v>0</v>
      </c>
      <c r="AA3384" s="39" t="s">
        <v>47</v>
      </c>
      <c r="AB3384" s="39" t="s">
        <v>48</v>
      </c>
      <c r="AC3384" s="39">
        <v>2020</v>
      </c>
      <c r="AD33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0.11599999999999999</v>
      </c>
    </row>
    <row r="3385" spans="1:30" hidden="1" x14ac:dyDescent="0.25">
      <c r="A3385" s="39" t="s">
        <v>89</v>
      </c>
      <c r="B3385" s="39" t="s">
        <v>39</v>
      </c>
      <c r="C3385" s="39" t="s">
        <v>40</v>
      </c>
      <c r="D3385" s="40">
        <v>43474.373194444444</v>
      </c>
      <c r="E3385" s="39" t="s">
        <v>83</v>
      </c>
      <c r="F3385" s="39" t="s">
        <v>75</v>
      </c>
      <c r="G3385" s="39" t="s">
        <v>144</v>
      </c>
      <c r="H3385" s="39" t="str">
        <f>IF(raw_impacts[[#This Row],[BldgVint]]="Old","Ex",raw_impacts[[#This Row],[BldgVint]])</f>
        <v>Rec</v>
      </c>
      <c r="I3385" s="39" t="s">
        <v>70</v>
      </c>
      <c r="J3385" s="39" t="s">
        <v>41</v>
      </c>
      <c r="K3385" s="39" t="s">
        <v>45</v>
      </c>
      <c r="L3385" s="39">
        <v>231</v>
      </c>
      <c r="M3385" s="39">
        <v>0</v>
      </c>
      <c r="N3385" s="39" t="s">
        <v>46</v>
      </c>
      <c r="O3385" s="39">
        <v>46.8</v>
      </c>
      <c r="P3385" s="39">
        <v>3.8600000000000002E-2</v>
      </c>
      <c r="Q3385" s="39">
        <v>0</v>
      </c>
      <c r="R3385" s="39">
        <v>46.8</v>
      </c>
      <c r="S3385" s="39">
        <v>3.8600000000000002E-2</v>
      </c>
      <c r="T3385" s="39">
        <v>0</v>
      </c>
      <c r="U3385" s="39">
        <v>0</v>
      </c>
      <c r="V3385" s="39">
        <v>0</v>
      </c>
      <c r="W3385" s="39">
        <v>0</v>
      </c>
      <c r="X3385" s="39">
        <v>0</v>
      </c>
      <c r="Y3385" s="39">
        <v>0</v>
      </c>
      <c r="Z3385" s="39">
        <v>0</v>
      </c>
      <c r="AA3385" s="39" t="s">
        <v>47</v>
      </c>
      <c r="AB3385" s="39" t="s">
        <v>48</v>
      </c>
      <c r="AC3385" s="39">
        <v>2020</v>
      </c>
      <c r="AD33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0.307</v>
      </c>
    </row>
    <row r="3386" spans="1:30" hidden="1" x14ac:dyDescent="0.25">
      <c r="A3386" s="39" t="s">
        <v>89</v>
      </c>
      <c r="B3386" s="39" t="s">
        <v>39</v>
      </c>
      <c r="C3386" s="39" t="s">
        <v>40</v>
      </c>
      <c r="D3386" s="40">
        <v>43474.373194444444</v>
      </c>
      <c r="E3386" s="39" t="s">
        <v>83</v>
      </c>
      <c r="F3386" s="39" t="s">
        <v>76</v>
      </c>
      <c r="G3386" s="39" t="s">
        <v>144</v>
      </c>
      <c r="H3386" s="39" t="str">
        <f>IF(raw_impacts[[#This Row],[BldgVint]]="Old","Ex",raw_impacts[[#This Row],[BldgVint]])</f>
        <v>Rec</v>
      </c>
      <c r="I3386" s="39" t="s">
        <v>70</v>
      </c>
      <c r="J3386" s="39" t="s">
        <v>41</v>
      </c>
      <c r="K3386" s="39" t="s">
        <v>45</v>
      </c>
      <c r="L3386" s="39">
        <v>78.400000000000006</v>
      </c>
      <c r="M3386" s="39">
        <v>0</v>
      </c>
      <c r="N3386" s="39" t="s">
        <v>46</v>
      </c>
      <c r="O3386" s="39">
        <v>58.6</v>
      </c>
      <c r="P3386" s="39">
        <v>5.6300000000000003E-2</v>
      </c>
      <c r="Q3386" s="39">
        <v>0</v>
      </c>
      <c r="R3386" s="39">
        <v>58.6</v>
      </c>
      <c r="S3386" s="39">
        <v>5.6300000000000003E-2</v>
      </c>
      <c r="T3386" s="39">
        <v>0</v>
      </c>
      <c r="U3386" s="39">
        <v>0</v>
      </c>
      <c r="V3386" s="39">
        <v>0</v>
      </c>
      <c r="W3386" s="39">
        <v>0</v>
      </c>
      <c r="X3386" s="39">
        <v>0</v>
      </c>
      <c r="Y3386" s="39">
        <v>0</v>
      </c>
      <c r="Z3386" s="39">
        <v>0</v>
      </c>
      <c r="AA3386" s="39" t="s">
        <v>47</v>
      </c>
      <c r="AB3386" s="39" t="s">
        <v>48</v>
      </c>
      <c r="AC3386" s="39">
        <v>2020</v>
      </c>
      <c r="AD33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3387" spans="1:30" hidden="1" x14ac:dyDescent="0.25">
      <c r="A3387" s="39" t="s">
        <v>89</v>
      </c>
      <c r="B3387" s="39" t="s">
        <v>39</v>
      </c>
      <c r="C3387" s="39" t="s">
        <v>40</v>
      </c>
      <c r="D3387" s="40">
        <v>43474.373194444444</v>
      </c>
      <c r="E3387" s="39" t="s">
        <v>83</v>
      </c>
      <c r="F3387" s="39" t="s">
        <v>77</v>
      </c>
      <c r="G3387" s="39" t="s">
        <v>144</v>
      </c>
      <c r="H3387" s="39" t="str">
        <f>IF(raw_impacts[[#This Row],[BldgVint]]="Old","Ex",raw_impacts[[#This Row],[BldgVint]])</f>
        <v>Rec</v>
      </c>
      <c r="I3387" s="39" t="s">
        <v>70</v>
      </c>
      <c r="J3387" s="39" t="s">
        <v>41</v>
      </c>
      <c r="K3387" s="39" t="s">
        <v>45</v>
      </c>
      <c r="L3387" s="39">
        <v>299</v>
      </c>
      <c r="M3387" s="39">
        <v>0</v>
      </c>
      <c r="N3387" s="39" t="s">
        <v>46</v>
      </c>
      <c r="O3387" s="39">
        <v>47.1</v>
      </c>
      <c r="P3387" s="39">
        <v>3.3700000000000001E-2</v>
      </c>
      <c r="Q3387" s="39">
        <v>0</v>
      </c>
      <c r="R3387" s="39">
        <v>47.1</v>
      </c>
      <c r="S3387" s="39">
        <v>3.3700000000000001E-2</v>
      </c>
      <c r="T3387" s="39">
        <v>0</v>
      </c>
      <c r="U3387" s="39">
        <v>0</v>
      </c>
      <c r="V3387" s="39">
        <v>0</v>
      </c>
      <c r="W3387" s="39">
        <v>0</v>
      </c>
      <c r="X3387" s="39">
        <v>0</v>
      </c>
      <c r="Y3387" s="39">
        <v>0</v>
      </c>
      <c r="Z3387" s="39">
        <v>0</v>
      </c>
      <c r="AA3387" s="39" t="s">
        <v>47</v>
      </c>
      <c r="AB3387" s="39" t="s">
        <v>48</v>
      </c>
      <c r="AC3387" s="39">
        <v>2020</v>
      </c>
      <c r="AD33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0.17199999999999999</v>
      </c>
    </row>
    <row r="3388" spans="1:30" hidden="1" x14ac:dyDescent="0.25">
      <c r="A3388" s="39" t="s">
        <v>89</v>
      </c>
      <c r="B3388" s="39" t="s">
        <v>39</v>
      </c>
      <c r="C3388" s="39" t="s">
        <v>40</v>
      </c>
      <c r="D3388" s="40">
        <v>43474.373194444444</v>
      </c>
      <c r="E3388" s="39" t="s">
        <v>83</v>
      </c>
      <c r="F3388" s="39" t="s">
        <v>78</v>
      </c>
      <c r="G3388" s="39" t="s">
        <v>144</v>
      </c>
      <c r="H3388" s="39" t="str">
        <f>IF(raw_impacts[[#This Row],[BldgVint]]="Old","Ex",raw_impacts[[#This Row],[BldgVint]])</f>
        <v>Rec</v>
      </c>
      <c r="I3388" s="39" t="s">
        <v>70</v>
      </c>
      <c r="J3388" s="39" t="s">
        <v>41</v>
      </c>
      <c r="K3388" s="39" t="s">
        <v>45</v>
      </c>
      <c r="L3388" s="39">
        <v>17.100000000000001</v>
      </c>
      <c r="M3388" s="39">
        <v>0</v>
      </c>
      <c r="N3388" s="39" t="s">
        <v>46</v>
      </c>
      <c r="O3388" s="39">
        <v>53</v>
      </c>
      <c r="P3388" s="39">
        <v>3.6799999999999999E-2</v>
      </c>
      <c r="Q3388" s="39">
        <v>0</v>
      </c>
      <c r="R3388" s="39">
        <v>53</v>
      </c>
      <c r="S3388" s="39">
        <v>3.6799999999999999E-2</v>
      </c>
      <c r="T3388" s="39">
        <v>0</v>
      </c>
      <c r="U3388" s="39">
        <v>0</v>
      </c>
      <c r="V3388" s="39">
        <v>0</v>
      </c>
      <c r="W3388" s="39">
        <v>0</v>
      </c>
      <c r="X3388" s="39">
        <v>0</v>
      </c>
      <c r="Y3388" s="39">
        <v>0</v>
      </c>
      <c r="Z3388" s="39">
        <v>0</v>
      </c>
      <c r="AA3388" s="39" t="s">
        <v>47</v>
      </c>
      <c r="AB3388" s="39" t="s">
        <v>48</v>
      </c>
      <c r="AC3388" s="39">
        <v>2020</v>
      </c>
      <c r="AD33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3389" spans="1:30" hidden="1" x14ac:dyDescent="0.25">
      <c r="A3389" s="39" t="s">
        <v>89</v>
      </c>
      <c r="B3389" s="39" t="s">
        <v>39</v>
      </c>
      <c r="C3389" s="39" t="s">
        <v>40</v>
      </c>
      <c r="D3389" s="40">
        <v>43474.373194444444</v>
      </c>
      <c r="E3389" s="39" t="s">
        <v>83</v>
      </c>
      <c r="F3389" s="39" t="s">
        <v>79</v>
      </c>
      <c r="G3389" s="39" t="s">
        <v>144</v>
      </c>
      <c r="H3389" s="39" t="str">
        <f>IF(raw_impacts[[#This Row],[BldgVint]]="Old","Ex",raw_impacts[[#This Row],[BldgVint]])</f>
        <v>Rec</v>
      </c>
      <c r="I3389" s="39" t="s">
        <v>70</v>
      </c>
      <c r="J3389" s="39" t="s">
        <v>41</v>
      </c>
      <c r="K3389" s="39" t="s">
        <v>45</v>
      </c>
      <c r="L3389" s="39">
        <v>184</v>
      </c>
      <c r="M3389" s="39">
        <v>0</v>
      </c>
      <c r="N3389" s="39" t="s">
        <v>46</v>
      </c>
      <c r="O3389" s="39">
        <v>55.5</v>
      </c>
      <c r="P3389" s="39">
        <v>5.2299999999999999E-2</v>
      </c>
      <c r="Q3389" s="39">
        <v>0</v>
      </c>
      <c r="R3389" s="39">
        <v>55.5</v>
      </c>
      <c r="S3389" s="39">
        <v>5.2299999999999999E-2</v>
      </c>
      <c r="T3389" s="39">
        <v>0</v>
      </c>
      <c r="U3389" s="39">
        <v>0</v>
      </c>
      <c r="V3389" s="39">
        <v>0</v>
      </c>
      <c r="W3389" s="39">
        <v>0</v>
      </c>
      <c r="X3389" s="39">
        <v>0</v>
      </c>
      <c r="Y3389" s="39">
        <v>0</v>
      </c>
      <c r="Z3389" s="39">
        <v>0</v>
      </c>
      <c r="AA3389" s="39" t="s">
        <v>47</v>
      </c>
      <c r="AB3389" s="39" t="s">
        <v>48</v>
      </c>
      <c r="AC3389" s="39">
        <v>2020</v>
      </c>
      <c r="AD33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9.2999999999999999E-2</v>
      </c>
    </row>
    <row r="3390" spans="1:30" hidden="1" x14ac:dyDescent="0.25">
      <c r="A3390" s="39" t="s">
        <v>93</v>
      </c>
      <c r="B3390" s="39" t="s">
        <v>39</v>
      </c>
      <c r="C3390" s="39" t="s">
        <v>40</v>
      </c>
      <c r="D3390" s="40">
        <v>43474.373194444444</v>
      </c>
      <c r="E3390" s="39" t="s">
        <v>83</v>
      </c>
      <c r="F3390" s="39" t="s">
        <v>42</v>
      </c>
      <c r="G3390" s="39" t="s">
        <v>144</v>
      </c>
      <c r="H3390" s="39" t="str">
        <f>IF(raw_impacts[[#This Row],[BldgVint]]="Old","Ex",raw_impacts[[#This Row],[BldgVint]])</f>
        <v>Rec</v>
      </c>
      <c r="I3390" s="39" t="s">
        <v>59</v>
      </c>
      <c r="J3390" s="39" t="s">
        <v>41</v>
      </c>
      <c r="K3390" s="39" t="s">
        <v>45</v>
      </c>
      <c r="L3390" s="39">
        <v>374</v>
      </c>
      <c r="M3390" s="39">
        <v>0</v>
      </c>
      <c r="N3390" s="39" t="s">
        <v>46</v>
      </c>
      <c r="O3390" s="39">
        <v>90</v>
      </c>
      <c r="P3390" s="39">
        <v>7.6100000000000001E-2</v>
      </c>
      <c r="Q3390" s="39">
        <v>0</v>
      </c>
      <c r="R3390" s="39">
        <v>90</v>
      </c>
      <c r="S3390" s="39">
        <v>7.6100000000000001E-2</v>
      </c>
      <c r="T3390" s="39">
        <v>0</v>
      </c>
      <c r="U3390" s="39">
        <v>0</v>
      </c>
      <c r="V3390" s="39">
        <v>0</v>
      </c>
      <c r="W3390" s="39">
        <v>0</v>
      </c>
      <c r="X3390" s="39">
        <v>0</v>
      </c>
      <c r="Y3390" s="39">
        <v>0</v>
      </c>
      <c r="Z3390" s="39">
        <v>0</v>
      </c>
      <c r="AA3390" s="39" t="s">
        <v>47</v>
      </c>
      <c r="AB3390" s="39" t="s">
        <v>48</v>
      </c>
      <c r="AC3390" s="39">
        <v>2020</v>
      </c>
      <c r="AD33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391" spans="1:30" hidden="1" x14ac:dyDescent="0.25">
      <c r="A3391" s="39" t="s">
        <v>93</v>
      </c>
      <c r="B3391" s="39" t="s">
        <v>39</v>
      </c>
      <c r="C3391" s="39" t="s">
        <v>40</v>
      </c>
      <c r="D3391" s="40">
        <v>43474.373194444444</v>
      </c>
      <c r="E3391" s="39" t="s">
        <v>83</v>
      </c>
      <c r="F3391" s="39" t="s">
        <v>71</v>
      </c>
      <c r="G3391" s="39" t="s">
        <v>144</v>
      </c>
      <c r="H3391" s="39" t="str">
        <f>IF(raw_impacts[[#This Row],[BldgVint]]="Old","Ex",raw_impacts[[#This Row],[BldgVint]])</f>
        <v>Rec</v>
      </c>
      <c r="I3391" s="39" t="s">
        <v>59</v>
      </c>
      <c r="J3391" s="39" t="s">
        <v>41</v>
      </c>
      <c r="K3391" s="39" t="s">
        <v>45</v>
      </c>
      <c r="L3391" s="39">
        <v>188</v>
      </c>
      <c r="M3391" s="39">
        <v>0</v>
      </c>
      <c r="N3391" s="39" t="s">
        <v>46</v>
      </c>
      <c r="O3391" s="39">
        <v>64.3</v>
      </c>
      <c r="P3391" s="39">
        <v>4.24E-2</v>
      </c>
      <c r="Q3391" s="39">
        <v>0</v>
      </c>
      <c r="R3391" s="39">
        <v>64.3</v>
      </c>
      <c r="S3391" s="39">
        <v>4.24E-2</v>
      </c>
      <c r="T3391" s="39">
        <v>0</v>
      </c>
      <c r="U3391" s="39">
        <v>0</v>
      </c>
      <c r="V3391" s="39">
        <v>0</v>
      </c>
      <c r="W3391" s="39">
        <v>0</v>
      </c>
      <c r="X3391" s="39">
        <v>0</v>
      </c>
      <c r="Y3391" s="39">
        <v>0</v>
      </c>
      <c r="Z3391" s="39">
        <v>0</v>
      </c>
      <c r="AA3391" s="39" t="s">
        <v>47</v>
      </c>
      <c r="AB3391" s="39" t="s">
        <v>48</v>
      </c>
      <c r="AC3391" s="39">
        <v>2020</v>
      </c>
      <c r="AD33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392" spans="1:30" hidden="1" x14ac:dyDescent="0.25">
      <c r="A3392" s="39" t="s">
        <v>93</v>
      </c>
      <c r="B3392" s="39" t="s">
        <v>39</v>
      </c>
      <c r="C3392" s="39" t="s">
        <v>40</v>
      </c>
      <c r="D3392" s="40">
        <v>43474.373194444444</v>
      </c>
      <c r="E3392" s="39" t="s">
        <v>83</v>
      </c>
      <c r="F3392" s="39" t="s">
        <v>72</v>
      </c>
      <c r="G3392" s="39" t="s">
        <v>144</v>
      </c>
      <c r="H3392" s="39" t="str">
        <f>IF(raw_impacts[[#This Row],[BldgVint]]="Old","Ex",raw_impacts[[#This Row],[BldgVint]])</f>
        <v>Rec</v>
      </c>
      <c r="I3392" s="39" t="s">
        <v>59</v>
      </c>
      <c r="J3392" s="39" t="s">
        <v>41</v>
      </c>
      <c r="K3392" s="39" t="s">
        <v>45</v>
      </c>
      <c r="L3392" s="39">
        <v>1340</v>
      </c>
      <c r="M3392" s="39">
        <v>0</v>
      </c>
      <c r="N3392" s="39" t="s">
        <v>46</v>
      </c>
      <c r="O3392" s="39">
        <v>73.2</v>
      </c>
      <c r="P3392" s="39">
        <v>6.4000000000000001E-2</v>
      </c>
      <c r="Q3392" s="39">
        <v>0</v>
      </c>
      <c r="R3392" s="39">
        <v>73.2</v>
      </c>
      <c r="S3392" s="39">
        <v>6.4000000000000001E-2</v>
      </c>
      <c r="T3392" s="39">
        <v>0</v>
      </c>
      <c r="U3392" s="39">
        <v>0</v>
      </c>
      <c r="V3392" s="39">
        <v>0</v>
      </c>
      <c r="W3392" s="39">
        <v>0</v>
      </c>
      <c r="X3392" s="39">
        <v>0</v>
      </c>
      <c r="Y3392" s="39">
        <v>0</v>
      </c>
      <c r="Z3392" s="39">
        <v>0</v>
      </c>
      <c r="AA3392" s="39" t="s">
        <v>47</v>
      </c>
      <c r="AB3392" s="39" t="s">
        <v>48</v>
      </c>
      <c r="AC3392" s="39">
        <v>2020</v>
      </c>
      <c r="AD33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393" spans="1:30" hidden="1" x14ac:dyDescent="0.25">
      <c r="A3393" s="39" t="s">
        <v>93</v>
      </c>
      <c r="B3393" s="39" t="s">
        <v>39</v>
      </c>
      <c r="C3393" s="39" t="s">
        <v>40</v>
      </c>
      <c r="D3393" s="40">
        <v>43474.373194444444</v>
      </c>
      <c r="E3393" s="39" t="s">
        <v>83</v>
      </c>
      <c r="F3393" s="39" t="s">
        <v>73</v>
      </c>
      <c r="G3393" s="39" t="s">
        <v>144</v>
      </c>
      <c r="H3393" s="39" t="str">
        <f>IF(raw_impacts[[#This Row],[BldgVint]]="Old","Ex",raw_impacts[[#This Row],[BldgVint]])</f>
        <v>Rec</v>
      </c>
      <c r="I3393" s="39" t="s">
        <v>59</v>
      </c>
      <c r="J3393" s="39" t="s">
        <v>41</v>
      </c>
      <c r="K3393" s="39" t="s">
        <v>45</v>
      </c>
      <c r="L3393" s="39">
        <v>646</v>
      </c>
      <c r="M3393" s="39">
        <v>0</v>
      </c>
      <c r="N3393" s="39" t="s">
        <v>46</v>
      </c>
      <c r="O3393" s="39">
        <v>39.299999999999997</v>
      </c>
      <c r="P3393" s="39">
        <v>2.7099999999999999E-2</v>
      </c>
      <c r="Q3393" s="39">
        <v>0</v>
      </c>
      <c r="R3393" s="39">
        <v>39.299999999999997</v>
      </c>
      <c r="S3393" s="39">
        <v>2.7099999999999999E-2</v>
      </c>
      <c r="T3393" s="39">
        <v>0</v>
      </c>
      <c r="U3393" s="39">
        <v>0</v>
      </c>
      <c r="V3393" s="39">
        <v>0</v>
      </c>
      <c r="W3393" s="39">
        <v>0</v>
      </c>
      <c r="X3393" s="39">
        <v>0</v>
      </c>
      <c r="Y3393" s="39">
        <v>0</v>
      </c>
      <c r="Z3393" s="39">
        <v>0</v>
      </c>
      <c r="AA3393" s="39" t="s">
        <v>47</v>
      </c>
      <c r="AB3393" s="39" t="s">
        <v>48</v>
      </c>
      <c r="AC3393" s="39">
        <v>2020</v>
      </c>
      <c r="AD33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3394" spans="1:30" hidden="1" x14ac:dyDescent="0.25">
      <c r="A3394" s="39" t="s">
        <v>93</v>
      </c>
      <c r="B3394" s="39" t="s">
        <v>39</v>
      </c>
      <c r="C3394" s="39" t="s">
        <v>40</v>
      </c>
      <c r="D3394" s="40">
        <v>43474.373194444444</v>
      </c>
      <c r="E3394" s="39" t="s">
        <v>83</v>
      </c>
      <c r="F3394" s="39" t="s">
        <v>74</v>
      </c>
      <c r="G3394" s="39" t="s">
        <v>144</v>
      </c>
      <c r="H3394" s="39" t="str">
        <f>IF(raw_impacts[[#This Row],[BldgVint]]="Old","Ex",raw_impacts[[#This Row],[BldgVint]])</f>
        <v>Rec</v>
      </c>
      <c r="I3394" s="39" t="s">
        <v>59</v>
      </c>
      <c r="J3394" s="39" t="s">
        <v>41</v>
      </c>
      <c r="K3394" s="39" t="s">
        <v>45</v>
      </c>
      <c r="L3394" s="39">
        <v>102</v>
      </c>
      <c r="M3394" s="39">
        <v>0</v>
      </c>
      <c r="N3394" s="39" t="s">
        <v>46</v>
      </c>
      <c r="O3394" s="39">
        <v>143</v>
      </c>
      <c r="P3394" s="39">
        <v>6.3399999999999998E-2</v>
      </c>
      <c r="Q3394" s="39">
        <v>0</v>
      </c>
      <c r="R3394" s="39">
        <v>143</v>
      </c>
      <c r="S3394" s="39">
        <v>6.3399999999999998E-2</v>
      </c>
      <c r="T3394" s="39">
        <v>0</v>
      </c>
      <c r="U3394" s="39">
        <v>0</v>
      </c>
      <c r="V3394" s="39">
        <v>0</v>
      </c>
      <c r="W3394" s="39">
        <v>0</v>
      </c>
      <c r="X3394" s="39">
        <v>0</v>
      </c>
      <c r="Y3394" s="39">
        <v>0</v>
      </c>
      <c r="Z3394" s="39">
        <v>0</v>
      </c>
      <c r="AA3394" s="39" t="s">
        <v>47</v>
      </c>
      <c r="AB3394" s="39" t="s">
        <v>48</v>
      </c>
      <c r="AC3394" s="39">
        <v>2020</v>
      </c>
      <c r="AD33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3395" spans="1:30" hidden="1" x14ac:dyDescent="0.25">
      <c r="A3395" s="39" t="s">
        <v>93</v>
      </c>
      <c r="B3395" s="39" t="s">
        <v>39</v>
      </c>
      <c r="C3395" s="39" t="s">
        <v>40</v>
      </c>
      <c r="D3395" s="40">
        <v>43474.373194444444</v>
      </c>
      <c r="E3395" s="39" t="s">
        <v>83</v>
      </c>
      <c r="F3395" s="39" t="s">
        <v>75</v>
      </c>
      <c r="G3395" s="39" t="s">
        <v>144</v>
      </c>
      <c r="H3395" s="39" t="str">
        <f>IF(raw_impacts[[#This Row],[BldgVint]]="Old","Ex",raw_impacts[[#This Row],[BldgVint]])</f>
        <v>Rec</v>
      </c>
      <c r="I3395" s="39" t="s">
        <v>59</v>
      </c>
      <c r="J3395" s="39" t="s">
        <v>41</v>
      </c>
      <c r="K3395" s="39" t="s">
        <v>45</v>
      </c>
      <c r="L3395" s="39">
        <v>222</v>
      </c>
      <c r="M3395" s="39">
        <v>0</v>
      </c>
      <c r="N3395" s="39" t="s">
        <v>46</v>
      </c>
      <c r="O3395" s="39">
        <v>91.4</v>
      </c>
      <c r="P3395" s="39">
        <v>4.5400000000000003E-2</v>
      </c>
      <c r="Q3395" s="39">
        <v>0</v>
      </c>
      <c r="R3395" s="39">
        <v>91.4</v>
      </c>
      <c r="S3395" s="39">
        <v>4.5400000000000003E-2</v>
      </c>
      <c r="T3395" s="39">
        <v>0</v>
      </c>
      <c r="U3395" s="39">
        <v>0</v>
      </c>
      <c r="V3395" s="39">
        <v>0</v>
      </c>
      <c r="W3395" s="39">
        <v>0</v>
      </c>
      <c r="X3395" s="39">
        <v>0</v>
      </c>
      <c r="Y3395" s="39">
        <v>0</v>
      </c>
      <c r="Z3395" s="39">
        <v>0</v>
      </c>
      <c r="AA3395" s="39" t="s">
        <v>47</v>
      </c>
      <c r="AB3395" s="39" t="s">
        <v>48</v>
      </c>
      <c r="AC3395" s="39">
        <v>2020</v>
      </c>
      <c r="AD33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3396" spans="1:30" hidden="1" x14ac:dyDescent="0.25">
      <c r="A3396" s="39" t="s">
        <v>93</v>
      </c>
      <c r="B3396" s="39" t="s">
        <v>39</v>
      </c>
      <c r="C3396" s="39" t="s">
        <v>40</v>
      </c>
      <c r="D3396" s="40">
        <v>43474.373194444444</v>
      </c>
      <c r="E3396" s="39" t="s">
        <v>83</v>
      </c>
      <c r="F3396" s="39" t="s">
        <v>76</v>
      </c>
      <c r="G3396" s="39" t="s">
        <v>144</v>
      </c>
      <c r="H3396" s="39" t="str">
        <f>IF(raw_impacts[[#This Row],[BldgVint]]="Old","Ex",raw_impacts[[#This Row],[BldgVint]])</f>
        <v>Rec</v>
      </c>
      <c r="I3396" s="39" t="s">
        <v>59</v>
      </c>
      <c r="J3396" s="39" t="s">
        <v>41</v>
      </c>
      <c r="K3396" s="39" t="s">
        <v>45</v>
      </c>
      <c r="L3396" s="39">
        <v>77.2</v>
      </c>
      <c r="M3396" s="39">
        <v>0</v>
      </c>
      <c r="N3396" s="39" t="s">
        <v>46</v>
      </c>
      <c r="O3396" s="39">
        <v>60.9</v>
      </c>
      <c r="P3396" s="39">
        <v>4.9700000000000001E-2</v>
      </c>
      <c r="Q3396" s="39">
        <v>0</v>
      </c>
      <c r="R3396" s="39">
        <v>60.9</v>
      </c>
      <c r="S3396" s="39">
        <v>4.9700000000000001E-2</v>
      </c>
      <c r="T3396" s="39">
        <v>0</v>
      </c>
      <c r="U3396" s="39">
        <v>0</v>
      </c>
      <c r="V3396" s="39">
        <v>0</v>
      </c>
      <c r="W3396" s="39">
        <v>0</v>
      </c>
      <c r="X3396" s="39">
        <v>0</v>
      </c>
      <c r="Y3396" s="39">
        <v>0</v>
      </c>
      <c r="Z3396" s="39">
        <v>0</v>
      </c>
      <c r="AA3396" s="39" t="s">
        <v>47</v>
      </c>
      <c r="AB3396" s="39" t="s">
        <v>48</v>
      </c>
      <c r="AC3396" s="39">
        <v>2020</v>
      </c>
      <c r="AD33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3397" spans="1:30" hidden="1" x14ac:dyDescent="0.25">
      <c r="A3397" s="39" t="s">
        <v>93</v>
      </c>
      <c r="B3397" s="39" t="s">
        <v>39</v>
      </c>
      <c r="C3397" s="39" t="s">
        <v>40</v>
      </c>
      <c r="D3397" s="40">
        <v>43474.373194444444</v>
      </c>
      <c r="E3397" s="39" t="s">
        <v>83</v>
      </c>
      <c r="F3397" s="39" t="s">
        <v>77</v>
      </c>
      <c r="G3397" s="39" t="s">
        <v>144</v>
      </c>
      <c r="H3397" s="39" t="str">
        <f>IF(raw_impacts[[#This Row],[BldgVint]]="Old","Ex",raw_impacts[[#This Row],[BldgVint]])</f>
        <v>Rec</v>
      </c>
      <c r="I3397" s="39" t="s">
        <v>59</v>
      </c>
      <c r="J3397" s="39" t="s">
        <v>41</v>
      </c>
      <c r="K3397" s="39" t="s">
        <v>45</v>
      </c>
      <c r="L3397" s="39">
        <v>286</v>
      </c>
      <c r="M3397" s="39">
        <v>0</v>
      </c>
      <c r="N3397" s="39" t="s">
        <v>46</v>
      </c>
      <c r="O3397" s="39">
        <v>84.8</v>
      </c>
      <c r="P3397" s="39">
        <v>3.3500000000000002E-2</v>
      </c>
      <c r="Q3397" s="39">
        <v>0</v>
      </c>
      <c r="R3397" s="39">
        <v>84.8</v>
      </c>
      <c r="S3397" s="39">
        <v>3.3500000000000002E-2</v>
      </c>
      <c r="T3397" s="39">
        <v>0</v>
      </c>
      <c r="U3397" s="39">
        <v>0</v>
      </c>
      <c r="V3397" s="39">
        <v>0</v>
      </c>
      <c r="W3397" s="39">
        <v>0</v>
      </c>
      <c r="X3397" s="39">
        <v>0</v>
      </c>
      <c r="Y3397" s="39">
        <v>0</v>
      </c>
      <c r="Z3397" s="39">
        <v>0</v>
      </c>
      <c r="AA3397" s="39" t="s">
        <v>47</v>
      </c>
      <c r="AB3397" s="39" t="s">
        <v>48</v>
      </c>
      <c r="AC3397" s="39">
        <v>2020</v>
      </c>
      <c r="AD33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2.1000000000000001E-2</v>
      </c>
    </row>
    <row r="3398" spans="1:30" hidden="1" x14ac:dyDescent="0.25">
      <c r="A3398" s="39" t="s">
        <v>93</v>
      </c>
      <c r="B3398" s="39" t="s">
        <v>39</v>
      </c>
      <c r="C3398" s="39" t="s">
        <v>40</v>
      </c>
      <c r="D3398" s="40">
        <v>43474.373194444444</v>
      </c>
      <c r="E3398" s="39" t="s">
        <v>83</v>
      </c>
      <c r="F3398" s="39" t="s">
        <v>78</v>
      </c>
      <c r="G3398" s="39" t="s">
        <v>144</v>
      </c>
      <c r="H3398" s="39" t="str">
        <f>IF(raw_impacts[[#This Row],[BldgVint]]="Old","Ex",raw_impacts[[#This Row],[BldgVint]])</f>
        <v>Rec</v>
      </c>
      <c r="I3398" s="39" t="s">
        <v>59</v>
      </c>
      <c r="J3398" s="39" t="s">
        <v>41</v>
      </c>
      <c r="K3398" s="39" t="s">
        <v>45</v>
      </c>
      <c r="L3398" s="39">
        <v>15.7</v>
      </c>
      <c r="M3398" s="39">
        <v>0</v>
      </c>
      <c r="N3398" s="39" t="s">
        <v>46</v>
      </c>
      <c r="O3398" s="39">
        <v>97.5</v>
      </c>
      <c r="P3398" s="39">
        <v>3.5499999999999997E-2</v>
      </c>
      <c r="Q3398" s="39">
        <v>0</v>
      </c>
      <c r="R3398" s="39">
        <v>97.5</v>
      </c>
      <c r="S3398" s="39">
        <v>3.5499999999999997E-2</v>
      </c>
      <c r="T3398" s="39">
        <v>0</v>
      </c>
      <c r="U3398" s="39">
        <v>0</v>
      </c>
      <c r="V3398" s="39">
        <v>0</v>
      </c>
      <c r="W3398" s="39">
        <v>0</v>
      </c>
      <c r="X3398" s="39">
        <v>0</v>
      </c>
      <c r="Y3398" s="39">
        <v>0</v>
      </c>
      <c r="Z3398" s="39">
        <v>0</v>
      </c>
      <c r="AA3398" s="39" t="s">
        <v>47</v>
      </c>
      <c r="AB3398" s="39" t="s">
        <v>48</v>
      </c>
      <c r="AC3398" s="39">
        <v>2020</v>
      </c>
      <c r="AD33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1.2E-2</v>
      </c>
    </row>
    <row r="3399" spans="1:30" hidden="1" x14ac:dyDescent="0.25">
      <c r="A3399" s="39" t="s">
        <v>93</v>
      </c>
      <c r="B3399" s="39" t="s">
        <v>39</v>
      </c>
      <c r="C3399" s="39" t="s">
        <v>40</v>
      </c>
      <c r="D3399" s="40">
        <v>43474.373194444444</v>
      </c>
      <c r="E3399" s="39" t="s">
        <v>83</v>
      </c>
      <c r="F3399" s="39" t="s">
        <v>79</v>
      </c>
      <c r="G3399" s="39" t="s">
        <v>144</v>
      </c>
      <c r="H3399" s="39" t="str">
        <f>IF(raw_impacts[[#This Row],[BldgVint]]="Old","Ex",raw_impacts[[#This Row],[BldgVint]])</f>
        <v>Rec</v>
      </c>
      <c r="I3399" s="39" t="s">
        <v>59</v>
      </c>
      <c r="J3399" s="39" t="s">
        <v>41</v>
      </c>
      <c r="K3399" s="39" t="s">
        <v>45</v>
      </c>
      <c r="L3399" s="39">
        <v>172</v>
      </c>
      <c r="M3399" s="39">
        <v>0</v>
      </c>
      <c r="N3399" s="39" t="s">
        <v>46</v>
      </c>
      <c r="O3399" s="39">
        <v>89.8</v>
      </c>
      <c r="P3399" s="39">
        <v>5.7799999999999997E-2</v>
      </c>
      <c r="Q3399" s="39">
        <v>0</v>
      </c>
      <c r="R3399" s="39">
        <v>89.8</v>
      </c>
      <c r="S3399" s="39">
        <v>5.7799999999999997E-2</v>
      </c>
      <c r="T3399" s="39">
        <v>0</v>
      </c>
      <c r="U3399" s="39">
        <v>0</v>
      </c>
      <c r="V3399" s="39">
        <v>0</v>
      </c>
      <c r="W3399" s="39">
        <v>0</v>
      </c>
      <c r="X3399" s="39">
        <v>0</v>
      </c>
      <c r="Y3399" s="39">
        <v>0</v>
      </c>
      <c r="Z3399" s="39">
        <v>0</v>
      </c>
      <c r="AA3399" s="39" t="s">
        <v>47</v>
      </c>
      <c r="AB3399" s="39" t="s">
        <v>48</v>
      </c>
      <c r="AC3399" s="39">
        <v>2020</v>
      </c>
      <c r="AD33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2.8999999999999998E-2</v>
      </c>
    </row>
    <row r="3400" spans="1:30" hidden="1" x14ac:dyDescent="0.25">
      <c r="A3400" s="39" t="s">
        <v>93</v>
      </c>
      <c r="B3400" s="39" t="s">
        <v>39</v>
      </c>
      <c r="C3400" s="39" t="s">
        <v>40</v>
      </c>
      <c r="D3400" s="40">
        <v>43474.373194444444</v>
      </c>
      <c r="E3400" s="39" t="s">
        <v>83</v>
      </c>
      <c r="F3400" s="39" t="s">
        <v>42</v>
      </c>
      <c r="G3400" s="39" t="s">
        <v>144</v>
      </c>
      <c r="H3400" s="39" t="str">
        <f>IF(raw_impacts[[#This Row],[BldgVint]]="Old","Ex",raw_impacts[[#This Row],[BldgVint]])</f>
        <v>Rec</v>
      </c>
      <c r="I3400" s="39" t="s">
        <v>60</v>
      </c>
      <c r="J3400" s="39" t="s">
        <v>41</v>
      </c>
      <c r="K3400" s="39" t="s">
        <v>45</v>
      </c>
      <c r="L3400" s="39">
        <v>608</v>
      </c>
      <c r="M3400" s="39">
        <v>0</v>
      </c>
      <c r="N3400" s="39" t="s">
        <v>46</v>
      </c>
      <c r="O3400" s="39">
        <v>137</v>
      </c>
      <c r="P3400" s="39">
        <v>0.111</v>
      </c>
      <c r="Q3400" s="39">
        <v>0</v>
      </c>
      <c r="R3400" s="39">
        <v>137</v>
      </c>
      <c r="S3400" s="39">
        <v>0.111</v>
      </c>
      <c r="T3400" s="39">
        <v>0</v>
      </c>
      <c r="U3400" s="39">
        <v>0</v>
      </c>
      <c r="V3400" s="39">
        <v>0</v>
      </c>
      <c r="W3400" s="39">
        <v>0</v>
      </c>
      <c r="X3400" s="39">
        <v>0</v>
      </c>
      <c r="Y3400" s="39">
        <v>0</v>
      </c>
      <c r="Z3400" s="39">
        <v>0</v>
      </c>
      <c r="AA3400" s="39" t="s">
        <v>47</v>
      </c>
      <c r="AB3400" s="39" t="s">
        <v>48</v>
      </c>
      <c r="AC3400" s="39">
        <v>2020</v>
      </c>
      <c r="AD34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401" spans="1:30" hidden="1" x14ac:dyDescent="0.25">
      <c r="A3401" s="39" t="s">
        <v>93</v>
      </c>
      <c r="B3401" s="39" t="s">
        <v>39</v>
      </c>
      <c r="C3401" s="39" t="s">
        <v>40</v>
      </c>
      <c r="D3401" s="40">
        <v>43474.373194444444</v>
      </c>
      <c r="E3401" s="39" t="s">
        <v>83</v>
      </c>
      <c r="F3401" s="39" t="s">
        <v>71</v>
      </c>
      <c r="G3401" s="39" t="s">
        <v>144</v>
      </c>
      <c r="H3401" s="39" t="str">
        <f>IF(raw_impacts[[#This Row],[BldgVint]]="Old","Ex",raw_impacts[[#This Row],[BldgVint]])</f>
        <v>Rec</v>
      </c>
      <c r="I3401" s="39" t="s">
        <v>60</v>
      </c>
      <c r="J3401" s="39" t="s">
        <v>41</v>
      </c>
      <c r="K3401" s="39" t="s">
        <v>45</v>
      </c>
      <c r="L3401" s="39">
        <v>329</v>
      </c>
      <c r="M3401" s="39">
        <v>0</v>
      </c>
      <c r="N3401" s="39" t="s">
        <v>46</v>
      </c>
      <c r="O3401" s="39">
        <v>86.1</v>
      </c>
      <c r="P3401" s="39">
        <v>5.5800000000000002E-2</v>
      </c>
      <c r="Q3401" s="39">
        <v>0</v>
      </c>
      <c r="R3401" s="39">
        <v>86.1</v>
      </c>
      <c r="S3401" s="39">
        <v>5.5800000000000002E-2</v>
      </c>
      <c r="T3401" s="39">
        <v>0</v>
      </c>
      <c r="U3401" s="39">
        <v>0</v>
      </c>
      <c r="V3401" s="39">
        <v>0</v>
      </c>
      <c r="W3401" s="39">
        <v>0</v>
      </c>
      <c r="X3401" s="39">
        <v>0</v>
      </c>
      <c r="Y3401" s="39">
        <v>0</v>
      </c>
      <c r="Z3401" s="39">
        <v>0</v>
      </c>
      <c r="AA3401" s="39" t="s">
        <v>47</v>
      </c>
      <c r="AB3401" s="39" t="s">
        <v>48</v>
      </c>
      <c r="AC3401" s="39">
        <v>2020</v>
      </c>
      <c r="AD34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0.20399999999999999</v>
      </c>
    </row>
    <row r="3402" spans="1:30" hidden="1" x14ac:dyDescent="0.25">
      <c r="A3402" s="39" t="s">
        <v>93</v>
      </c>
      <c r="B3402" s="39" t="s">
        <v>39</v>
      </c>
      <c r="C3402" s="39" t="s">
        <v>40</v>
      </c>
      <c r="D3402" s="40">
        <v>43474.373194444444</v>
      </c>
      <c r="E3402" s="39" t="s">
        <v>83</v>
      </c>
      <c r="F3402" s="39" t="s">
        <v>72</v>
      </c>
      <c r="G3402" s="39" t="s">
        <v>144</v>
      </c>
      <c r="H3402" s="39" t="str">
        <f>IF(raw_impacts[[#This Row],[BldgVint]]="Old","Ex",raw_impacts[[#This Row],[BldgVint]])</f>
        <v>Rec</v>
      </c>
      <c r="I3402" s="39" t="s">
        <v>60</v>
      </c>
      <c r="J3402" s="39" t="s">
        <v>41</v>
      </c>
      <c r="K3402" s="39" t="s">
        <v>45</v>
      </c>
      <c r="L3402" s="39">
        <v>2020</v>
      </c>
      <c r="M3402" s="39">
        <v>0</v>
      </c>
      <c r="N3402" s="39" t="s">
        <v>46</v>
      </c>
      <c r="O3402" s="39">
        <v>111</v>
      </c>
      <c r="P3402" s="39">
        <v>9.9299999999999999E-2</v>
      </c>
      <c r="Q3402" s="39">
        <v>0</v>
      </c>
      <c r="R3402" s="39">
        <v>111</v>
      </c>
      <c r="S3402" s="39">
        <v>9.9299999999999999E-2</v>
      </c>
      <c r="T3402" s="39">
        <v>0</v>
      </c>
      <c r="U3402" s="39">
        <v>0</v>
      </c>
      <c r="V3402" s="39">
        <v>0</v>
      </c>
      <c r="W3402" s="39">
        <v>0</v>
      </c>
      <c r="X3402" s="39">
        <v>0</v>
      </c>
      <c r="Y3402" s="39">
        <v>0</v>
      </c>
      <c r="Z3402" s="39">
        <v>0</v>
      </c>
      <c r="AA3402" s="39" t="s">
        <v>47</v>
      </c>
      <c r="AB3402" s="39" t="s">
        <v>48</v>
      </c>
      <c r="AC3402" s="39">
        <v>2020</v>
      </c>
      <c r="AD34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403" spans="1:30" hidden="1" x14ac:dyDescent="0.25">
      <c r="A3403" s="39" t="s">
        <v>93</v>
      </c>
      <c r="B3403" s="39" t="s">
        <v>39</v>
      </c>
      <c r="C3403" s="39" t="s">
        <v>40</v>
      </c>
      <c r="D3403" s="40">
        <v>43474.373194444444</v>
      </c>
      <c r="E3403" s="39" t="s">
        <v>83</v>
      </c>
      <c r="F3403" s="39" t="s">
        <v>73</v>
      </c>
      <c r="G3403" s="39" t="s">
        <v>144</v>
      </c>
      <c r="H3403" s="39" t="str">
        <f>IF(raw_impacts[[#This Row],[BldgVint]]="Old","Ex",raw_impacts[[#This Row],[BldgVint]])</f>
        <v>Rec</v>
      </c>
      <c r="I3403" s="39" t="s">
        <v>60</v>
      </c>
      <c r="J3403" s="39" t="s">
        <v>41</v>
      </c>
      <c r="K3403" s="39" t="s">
        <v>45</v>
      </c>
      <c r="L3403" s="39">
        <v>835</v>
      </c>
      <c r="M3403" s="39">
        <v>0</v>
      </c>
      <c r="N3403" s="39" t="s">
        <v>46</v>
      </c>
      <c r="O3403" s="39">
        <v>83</v>
      </c>
      <c r="P3403" s="39">
        <v>4.4499999999999998E-2</v>
      </c>
      <c r="Q3403" s="39">
        <v>0</v>
      </c>
      <c r="R3403" s="39">
        <v>83</v>
      </c>
      <c r="S3403" s="39">
        <v>4.4499999999999998E-2</v>
      </c>
      <c r="T3403" s="39">
        <v>0</v>
      </c>
      <c r="U3403" s="39">
        <v>0</v>
      </c>
      <c r="V3403" s="39">
        <v>0</v>
      </c>
      <c r="W3403" s="39">
        <v>0</v>
      </c>
      <c r="X3403" s="39">
        <v>0</v>
      </c>
      <c r="Y3403" s="39">
        <v>0</v>
      </c>
      <c r="Z3403" s="39">
        <v>0</v>
      </c>
      <c r="AA3403" s="39" t="s">
        <v>47</v>
      </c>
      <c r="AB3403" s="39" t="s">
        <v>48</v>
      </c>
      <c r="AC3403" s="39">
        <v>2020</v>
      </c>
      <c r="AD34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0.39200000000000002</v>
      </c>
    </row>
    <row r="3404" spans="1:30" hidden="1" x14ac:dyDescent="0.25">
      <c r="A3404" s="39" t="s">
        <v>93</v>
      </c>
      <c r="B3404" s="39" t="s">
        <v>39</v>
      </c>
      <c r="C3404" s="39" t="s">
        <v>40</v>
      </c>
      <c r="D3404" s="40">
        <v>43474.373194444444</v>
      </c>
      <c r="E3404" s="39" t="s">
        <v>83</v>
      </c>
      <c r="F3404" s="39" t="s">
        <v>74</v>
      </c>
      <c r="G3404" s="39" t="s">
        <v>144</v>
      </c>
      <c r="H3404" s="39" t="str">
        <f>IF(raw_impacts[[#This Row],[BldgVint]]="Old","Ex",raw_impacts[[#This Row],[BldgVint]])</f>
        <v>Rec</v>
      </c>
      <c r="I3404" s="39" t="s">
        <v>60</v>
      </c>
      <c r="J3404" s="39" t="s">
        <v>41</v>
      </c>
      <c r="K3404" s="39" t="s">
        <v>45</v>
      </c>
      <c r="L3404" s="39">
        <v>155</v>
      </c>
      <c r="M3404" s="39">
        <v>0</v>
      </c>
      <c r="N3404" s="39" t="s">
        <v>46</v>
      </c>
      <c r="O3404" s="39">
        <v>186</v>
      </c>
      <c r="P3404" s="39">
        <v>9.4799999999999995E-2</v>
      </c>
      <c r="Q3404" s="39">
        <v>0</v>
      </c>
      <c r="R3404" s="39">
        <v>186</v>
      </c>
      <c r="S3404" s="39">
        <v>9.4799999999999995E-2</v>
      </c>
      <c r="T3404" s="39">
        <v>0</v>
      </c>
      <c r="U3404" s="39">
        <v>0</v>
      </c>
      <c r="V3404" s="39">
        <v>0</v>
      </c>
      <c r="W3404" s="39">
        <v>0</v>
      </c>
      <c r="X3404" s="39">
        <v>0</v>
      </c>
      <c r="Y3404" s="39">
        <v>0</v>
      </c>
      <c r="Z3404" s="39">
        <v>0</v>
      </c>
      <c r="AA3404" s="39" t="s">
        <v>47</v>
      </c>
      <c r="AB3404" s="39" t="s">
        <v>48</v>
      </c>
      <c r="AC3404" s="39">
        <v>2020</v>
      </c>
      <c r="AD34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0.48</v>
      </c>
    </row>
    <row r="3405" spans="1:30" hidden="1" x14ac:dyDescent="0.25">
      <c r="A3405" s="39" t="s">
        <v>93</v>
      </c>
      <c r="B3405" s="39" t="s">
        <v>39</v>
      </c>
      <c r="C3405" s="39" t="s">
        <v>40</v>
      </c>
      <c r="D3405" s="40">
        <v>43474.373194444444</v>
      </c>
      <c r="E3405" s="39" t="s">
        <v>83</v>
      </c>
      <c r="F3405" s="39" t="s">
        <v>75</v>
      </c>
      <c r="G3405" s="39" t="s">
        <v>144</v>
      </c>
      <c r="H3405" s="39" t="str">
        <f>IF(raw_impacts[[#This Row],[BldgVint]]="Old","Ex",raw_impacts[[#This Row],[BldgVint]])</f>
        <v>Rec</v>
      </c>
      <c r="I3405" s="39" t="s">
        <v>60</v>
      </c>
      <c r="J3405" s="39" t="s">
        <v>41</v>
      </c>
      <c r="K3405" s="39" t="s">
        <v>45</v>
      </c>
      <c r="L3405" s="39">
        <v>308</v>
      </c>
      <c r="M3405" s="39">
        <v>0</v>
      </c>
      <c r="N3405" s="39" t="s">
        <v>46</v>
      </c>
      <c r="O3405" s="39">
        <v>139</v>
      </c>
      <c r="P3405" s="39">
        <v>6.6100000000000006E-2</v>
      </c>
      <c r="Q3405" s="39">
        <v>0</v>
      </c>
      <c r="R3405" s="39">
        <v>139</v>
      </c>
      <c r="S3405" s="39">
        <v>6.6100000000000006E-2</v>
      </c>
      <c r="T3405" s="39">
        <v>0</v>
      </c>
      <c r="U3405" s="39">
        <v>0</v>
      </c>
      <c r="V3405" s="39">
        <v>0</v>
      </c>
      <c r="W3405" s="39">
        <v>0</v>
      </c>
      <c r="X3405" s="39">
        <v>0</v>
      </c>
      <c r="Y3405" s="39">
        <v>0</v>
      </c>
      <c r="Z3405" s="39">
        <v>0</v>
      </c>
      <c r="AA3405" s="39" t="s">
        <v>47</v>
      </c>
      <c r="AB3405" s="39" t="s">
        <v>48</v>
      </c>
      <c r="AC3405" s="39">
        <v>2020</v>
      </c>
      <c r="AD34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1.4670000000000001</v>
      </c>
    </row>
    <row r="3406" spans="1:30" hidden="1" x14ac:dyDescent="0.25">
      <c r="A3406" s="39" t="s">
        <v>93</v>
      </c>
      <c r="B3406" s="39" t="s">
        <v>39</v>
      </c>
      <c r="C3406" s="39" t="s">
        <v>40</v>
      </c>
      <c r="D3406" s="40">
        <v>43474.373194444444</v>
      </c>
      <c r="E3406" s="39" t="s">
        <v>83</v>
      </c>
      <c r="F3406" s="39" t="s">
        <v>76</v>
      </c>
      <c r="G3406" s="39" t="s">
        <v>144</v>
      </c>
      <c r="H3406" s="39" t="str">
        <f>IF(raw_impacts[[#This Row],[BldgVint]]="Old","Ex",raw_impacts[[#This Row],[BldgVint]])</f>
        <v>Rec</v>
      </c>
      <c r="I3406" s="39" t="s">
        <v>60</v>
      </c>
      <c r="J3406" s="39" t="s">
        <v>41</v>
      </c>
      <c r="K3406" s="39" t="s">
        <v>45</v>
      </c>
      <c r="L3406" s="39">
        <v>101</v>
      </c>
      <c r="M3406" s="39">
        <v>0</v>
      </c>
      <c r="N3406" s="39" t="s">
        <v>46</v>
      </c>
      <c r="O3406" s="39">
        <v>133</v>
      </c>
      <c r="P3406" s="39">
        <v>9.0200000000000002E-2</v>
      </c>
      <c r="Q3406" s="39">
        <v>0</v>
      </c>
      <c r="R3406" s="39">
        <v>133</v>
      </c>
      <c r="S3406" s="39">
        <v>9.0200000000000002E-2</v>
      </c>
      <c r="T3406" s="39">
        <v>0</v>
      </c>
      <c r="U3406" s="39">
        <v>0</v>
      </c>
      <c r="V3406" s="39">
        <v>0</v>
      </c>
      <c r="W3406" s="39">
        <v>0</v>
      </c>
      <c r="X3406" s="39">
        <v>0</v>
      </c>
      <c r="Y3406" s="39">
        <v>0</v>
      </c>
      <c r="Z3406" s="39">
        <v>0</v>
      </c>
      <c r="AA3406" s="39" t="s">
        <v>47</v>
      </c>
      <c r="AB3406" s="39" t="s">
        <v>48</v>
      </c>
      <c r="AC3406" s="39">
        <v>2020</v>
      </c>
      <c r="AD34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0.39200000000000002</v>
      </c>
    </row>
    <row r="3407" spans="1:30" hidden="1" x14ac:dyDescent="0.25">
      <c r="A3407" s="39" t="s">
        <v>93</v>
      </c>
      <c r="B3407" s="39" t="s">
        <v>39</v>
      </c>
      <c r="C3407" s="39" t="s">
        <v>40</v>
      </c>
      <c r="D3407" s="40">
        <v>43474.373194444444</v>
      </c>
      <c r="E3407" s="39" t="s">
        <v>83</v>
      </c>
      <c r="F3407" s="39" t="s">
        <v>77</v>
      </c>
      <c r="G3407" s="39" t="s">
        <v>144</v>
      </c>
      <c r="H3407" s="39" t="str">
        <f>IF(raw_impacts[[#This Row],[BldgVint]]="Old","Ex",raw_impacts[[#This Row],[BldgVint]])</f>
        <v>Rec</v>
      </c>
      <c r="I3407" s="39" t="s">
        <v>60</v>
      </c>
      <c r="J3407" s="39" t="s">
        <v>41</v>
      </c>
      <c r="K3407" s="39" t="s">
        <v>45</v>
      </c>
      <c r="L3407" s="39">
        <v>376</v>
      </c>
      <c r="M3407" s="39">
        <v>0</v>
      </c>
      <c r="N3407" s="39" t="s">
        <v>46</v>
      </c>
      <c r="O3407" s="39">
        <v>132</v>
      </c>
      <c r="P3407" s="39">
        <v>4.2999999999999997E-2</v>
      </c>
      <c r="Q3407" s="39">
        <v>0</v>
      </c>
      <c r="R3407" s="39">
        <v>132</v>
      </c>
      <c r="S3407" s="39">
        <v>4.2999999999999997E-2</v>
      </c>
      <c r="T3407" s="39">
        <v>0</v>
      </c>
      <c r="U3407" s="39">
        <v>0</v>
      </c>
      <c r="V3407" s="39">
        <v>0</v>
      </c>
      <c r="W3407" s="39">
        <v>0</v>
      </c>
      <c r="X3407" s="39">
        <v>0</v>
      </c>
      <c r="Y3407" s="39">
        <v>0</v>
      </c>
      <c r="Z3407" s="39">
        <v>0</v>
      </c>
      <c r="AA3407" s="39" t="s">
        <v>47</v>
      </c>
      <c r="AB3407" s="39" t="s">
        <v>48</v>
      </c>
      <c r="AC3407" s="39">
        <v>2020</v>
      </c>
      <c r="AD34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</v>
      </c>
    </row>
    <row r="3408" spans="1:30" hidden="1" x14ac:dyDescent="0.25">
      <c r="A3408" s="39" t="s">
        <v>93</v>
      </c>
      <c r="B3408" s="39" t="s">
        <v>39</v>
      </c>
      <c r="C3408" s="39" t="s">
        <v>40</v>
      </c>
      <c r="D3408" s="40">
        <v>43474.373194444444</v>
      </c>
      <c r="E3408" s="39" t="s">
        <v>83</v>
      </c>
      <c r="F3408" s="39" t="s">
        <v>78</v>
      </c>
      <c r="G3408" s="39" t="s">
        <v>144</v>
      </c>
      <c r="H3408" s="39" t="str">
        <f>IF(raw_impacts[[#This Row],[BldgVint]]="Old","Ex",raw_impacts[[#This Row],[BldgVint]])</f>
        <v>Rec</v>
      </c>
      <c r="I3408" s="39" t="s">
        <v>60</v>
      </c>
      <c r="J3408" s="39" t="s">
        <v>41</v>
      </c>
      <c r="K3408" s="39" t="s">
        <v>45</v>
      </c>
      <c r="L3408" s="39">
        <v>22.2</v>
      </c>
      <c r="M3408" s="39">
        <v>0</v>
      </c>
      <c r="N3408" s="39" t="s">
        <v>46</v>
      </c>
      <c r="O3408" s="39">
        <v>143</v>
      </c>
      <c r="P3408" s="39">
        <v>4.58E-2</v>
      </c>
      <c r="Q3408" s="39">
        <v>0</v>
      </c>
      <c r="R3408" s="39">
        <v>143</v>
      </c>
      <c r="S3408" s="39">
        <v>4.58E-2</v>
      </c>
      <c r="T3408" s="39">
        <v>0</v>
      </c>
      <c r="U3408" s="39">
        <v>0</v>
      </c>
      <c r="V3408" s="39">
        <v>0</v>
      </c>
      <c r="W3408" s="39">
        <v>0</v>
      </c>
      <c r="X3408" s="39">
        <v>0</v>
      </c>
      <c r="Y3408" s="39">
        <v>0</v>
      </c>
      <c r="Z3408" s="39">
        <v>0</v>
      </c>
      <c r="AA3408" s="39" t="s">
        <v>47</v>
      </c>
      <c r="AB3408" s="39" t="s">
        <v>48</v>
      </c>
      <c r="AC3408" s="39">
        <v>2020</v>
      </c>
      <c r="AD34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1.0390000000000001</v>
      </c>
    </row>
    <row r="3409" spans="1:30" hidden="1" x14ac:dyDescent="0.25">
      <c r="A3409" s="39" t="s">
        <v>93</v>
      </c>
      <c r="B3409" s="39" t="s">
        <v>39</v>
      </c>
      <c r="C3409" s="39" t="s">
        <v>40</v>
      </c>
      <c r="D3409" s="40">
        <v>43474.373194444444</v>
      </c>
      <c r="E3409" s="39" t="s">
        <v>83</v>
      </c>
      <c r="F3409" s="39" t="s">
        <v>79</v>
      </c>
      <c r="G3409" s="39" t="s">
        <v>144</v>
      </c>
      <c r="H3409" s="39" t="str">
        <f>IF(raw_impacts[[#This Row],[BldgVint]]="Old","Ex",raw_impacts[[#This Row],[BldgVint]])</f>
        <v>Rec</v>
      </c>
      <c r="I3409" s="39" t="s">
        <v>60</v>
      </c>
      <c r="J3409" s="39" t="s">
        <v>41</v>
      </c>
      <c r="K3409" s="39" t="s">
        <v>45</v>
      </c>
      <c r="L3409" s="39">
        <v>241</v>
      </c>
      <c r="M3409" s="39">
        <v>0</v>
      </c>
      <c r="N3409" s="39" t="s">
        <v>46</v>
      </c>
      <c r="O3409" s="39">
        <v>155</v>
      </c>
      <c r="P3409" s="39">
        <v>0.10199999999999999</v>
      </c>
      <c r="Q3409" s="39">
        <v>0</v>
      </c>
      <c r="R3409" s="39">
        <v>155</v>
      </c>
      <c r="S3409" s="39">
        <v>0.10199999999999999</v>
      </c>
      <c r="T3409" s="39">
        <v>0</v>
      </c>
      <c r="U3409" s="39">
        <v>0</v>
      </c>
      <c r="V3409" s="39">
        <v>0</v>
      </c>
      <c r="W3409" s="39">
        <v>0</v>
      </c>
      <c r="X3409" s="39">
        <v>0</v>
      </c>
      <c r="Y3409" s="39">
        <v>0</v>
      </c>
      <c r="Z3409" s="39">
        <v>0</v>
      </c>
      <c r="AA3409" s="39" t="s">
        <v>47</v>
      </c>
      <c r="AB3409" s="39" t="s">
        <v>48</v>
      </c>
      <c r="AC3409" s="39">
        <v>2020</v>
      </c>
      <c r="AD34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1.611</v>
      </c>
    </row>
    <row r="3410" spans="1:30" hidden="1" x14ac:dyDescent="0.25">
      <c r="A3410" s="39" t="s">
        <v>93</v>
      </c>
      <c r="B3410" s="39" t="s">
        <v>39</v>
      </c>
      <c r="C3410" s="39" t="s">
        <v>40</v>
      </c>
      <c r="D3410" s="40">
        <v>43474.373194444444</v>
      </c>
      <c r="E3410" s="39" t="s">
        <v>83</v>
      </c>
      <c r="F3410" s="39" t="s">
        <v>42</v>
      </c>
      <c r="G3410" s="39" t="s">
        <v>144</v>
      </c>
      <c r="H3410" s="39" t="str">
        <f>IF(raw_impacts[[#This Row],[BldgVint]]="Old","Ex",raw_impacts[[#This Row],[BldgVint]])</f>
        <v>Rec</v>
      </c>
      <c r="I3410" s="39" t="s">
        <v>62</v>
      </c>
      <c r="J3410" s="39" t="s">
        <v>41</v>
      </c>
      <c r="K3410" s="39" t="s">
        <v>45</v>
      </c>
      <c r="L3410" s="39">
        <v>663</v>
      </c>
      <c r="M3410" s="39">
        <v>0</v>
      </c>
      <c r="N3410" s="39" t="s">
        <v>46</v>
      </c>
      <c r="O3410" s="39">
        <v>149</v>
      </c>
      <c r="P3410" s="39">
        <v>9.9099999999999994E-2</v>
      </c>
      <c r="Q3410" s="39">
        <v>0</v>
      </c>
      <c r="R3410" s="39">
        <v>149</v>
      </c>
      <c r="S3410" s="39">
        <v>9.9099999999999994E-2</v>
      </c>
      <c r="T3410" s="39">
        <v>0</v>
      </c>
      <c r="U3410" s="39">
        <v>0</v>
      </c>
      <c r="V3410" s="39">
        <v>0</v>
      </c>
      <c r="W3410" s="39">
        <v>0</v>
      </c>
      <c r="X3410" s="39">
        <v>0</v>
      </c>
      <c r="Y3410" s="39">
        <v>0</v>
      </c>
      <c r="Z3410" s="39">
        <v>0</v>
      </c>
      <c r="AA3410" s="39" t="s">
        <v>47</v>
      </c>
      <c r="AB3410" s="39" t="s">
        <v>48</v>
      </c>
      <c r="AC3410" s="39">
        <v>2020</v>
      </c>
      <c r="AD34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0.68900000000000006</v>
      </c>
    </row>
    <row r="3411" spans="1:30" hidden="1" x14ac:dyDescent="0.25">
      <c r="A3411" s="39" t="s">
        <v>93</v>
      </c>
      <c r="B3411" s="39" t="s">
        <v>39</v>
      </c>
      <c r="C3411" s="39" t="s">
        <v>40</v>
      </c>
      <c r="D3411" s="40">
        <v>43474.373194444444</v>
      </c>
      <c r="E3411" s="39" t="s">
        <v>83</v>
      </c>
      <c r="F3411" s="39" t="s">
        <v>71</v>
      </c>
      <c r="G3411" s="39" t="s">
        <v>144</v>
      </c>
      <c r="H3411" s="39" t="str">
        <f>IF(raw_impacts[[#This Row],[BldgVint]]="Old","Ex",raw_impacts[[#This Row],[BldgVint]])</f>
        <v>Rec</v>
      </c>
      <c r="I3411" s="39" t="s">
        <v>62</v>
      </c>
      <c r="J3411" s="39" t="s">
        <v>41</v>
      </c>
      <c r="K3411" s="39" t="s">
        <v>45</v>
      </c>
      <c r="L3411" s="39">
        <v>355</v>
      </c>
      <c r="M3411" s="39">
        <v>0</v>
      </c>
      <c r="N3411" s="39" t="s">
        <v>46</v>
      </c>
      <c r="O3411" s="39">
        <v>99.2</v>
      </c>
      <c r="P3411" s="39">
        <v>4.9500000000000002E-2</v>
      </c>
      <c r="Q3411" s="39">
        <v>0</v>
      </c>
      <c r="R3411" s="39">
        <v>99.2</v>
      </c>
      <c r="S3411" s="39">
        <v>4.9500000000000002E-2</v>
      </c>
      <c r="T3411" s="39">
        <v>0</v>
      </c>
      <c r="U3411" s="39">
        <v>0</v>
      </c>
      <c r="V3411" s="39">
        <v>0</v>
      </c>
      <c r="W3411" s="39">
        <v>0</v>
      </c>
      <c r="X3411" s="39">
        <v>0</v>
      </c>
      <c r="Y3411" s="39">
        <v>0</v>
      </c>
      <c r="Z3411" s="39">
        <v>0</v>
      </c>
      <c r="AA3411" s="39" t="s">
        <v>47</v>
      </c>
      <c r="AB3411" s="39" t="s">
        <v>48</v>
      </c>
      <c r="AC3411" s="39">
        <v>2020</v>
      </c>
      <c r="AD34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3412" spans="1:30" hidden="1" x14ac:dyDescent="0.25">
      <c r="A3412" s="39" t="s">
        <v>93</v>
      </c>
      <c r="B3412" s="39" t="s">
        <v>39</v>
      </c>
      <c r="C3412" s="39" t="s">
        <v>40</v>
      </c>
      <c r="D3412" s="40">
        <v>43474.373194444444</v>
      </c>
      <c r="E3412" s="39" t="s">
        <v>83</v>
      </c>
      <c r="F3412" s="39" t="s">
        <v>72</v>
      </c>
      <c r="G3412" s="39" t="s">
        <v>144</v>
      </c>
      <c r="H3412" s="39" t="str">
        <f>IF(raw_impacts[[#This Row],[BldgVint]]="Old","Ex",raw_impacts[[#This Row],[BldgVint]])</f>
        <v>Rec</v>
      </c>
      <c r="I3412" s="39" t="s">
        <v>62</v>
      </c>
      <c r="J3412" s="39" t="s">
        <v>41</v>
      </c>
      <c r="K3412" s="39" t="s">
        <v>45</v>
      </c>
      <c r="L3412" s="39">
        <v>2240</v>
      </c>
      <c r="M3412" s="39">
        <v>0</v>
      </c>
      <c r="N3412" s="39" t="s">
        <v>46</v>
      </c>
      <c r="O3412" s="39">
        <v>122</v>
      </c>
      <c r="P3412" s="39">
        <v>8.6999999999999994E-2</v>
      </c>
      <c r="Q3412" s="39">
        <v>0</v>
      </c>
      <c r="R3412" s="39">
        <v>122</v>
      </c>
      <c r="S3412" s="39">
        <v>8.6999999999999994E-2</v>
      </c>
      <c r="T3412" s="39">
        <v>0</v>
      </c>
      <c r="U3412" s="39">
        <v>0</v>
      </c>
      <c r="V3412" s="39">
        <v>0</v>
      </c>
      <c r="W3412" s="39">
        <v>0</v>
      </c>
      <c r="X3412" s="39">
        <v>0</v>
      </c>
      <c r="Y3412" s="39">
        <v>0</v>
      </c>
      <c r="Z3412" s="39">
        <v>0</v>
      </c>
      <c r="AA3412" s="39" t="s">
        <v>47</v>
      </c>
      <c r="AB3412" s="39" t="s">
        <v>48</v>
      </c>
      <c r="AC3412" s="39">
        <v>2020</v>
      </c>
      <c r="AD34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0.68900000000000006</v>
      </c>
    </row>
    <row r="3413" spans="1:30" hidden="1" x14ac:dyDescent="0.25">
      <c r="A3413" s="39" t="s">
        <v>93</v>
      </c>
      <c r="B3413" s="39" t="s">
        <v>39</v>
      </c>
      <c r="C3413" s="39" t="s">
        <v>40</v>
      </c>
      <c r="D3413" s="40">
        <v>43474.373194444444</v>
      </c>
      <c r="E3413" s="39" t="s">
        <v>83</v>
      </c>
      <c r="F3413" s="39" t="s">
        <v>73</v>
      </c>
      <c r="G3413" s="39" t="s">
        <v>144</v>
      </c>
      <c r="H3413" s="39" t="str">
        <f>IF(raw_impacts[[#This Row],[BldgVint]]="Old","Ex",raw_impacts[[#This Row],[BldgVint]])</f>
        <v>Rec</v>
      </c>
      <c r="I3413" s="39" t="s">
        <v>62</v>
      </c>
      <c r="J3413" s="39" t="s">
        <v>41</v>
      </c>
      <c r="K3413" s="39" t="s">
        <v>45</v>
      </c>
      <c r="L3413" s="39">
        <v>930</v>
      </c>
      <c r="M3413" s="39">
        <v>0</v>
      </c>
      <c r="N3413" s="39" t="s">
        <v>46</v>
      </c>
      <c r="O3413" s="39">
        <v>91.9</v>
      </c>
      <c r="P3413" s="39">
        <v>3.8399999999999997E-2</v>
      </c>
      <c r="Q3413" s="39">
        <v>0</v>
      </c>
      <c r="R3413" s="39">
        <v>91.9</v>
      </c>
      <c r="S3413" s="39">
        <v>3.8399999999999997E-2</v>
      </c>
      <c r="T3413" s="39">
        <v>0</v>
      </c>
      <c r="U3413" s="39">
        <v>0</v>
      </c>
      <c r="V3413" s="39">
        <v>0</v>
      </c>
      <c r="W3413" s="39">
        <v>0</v>
      </c>
      <c r="X3413" s="39">
        <v>0</v>
      </c>
      <c r="Y3413" s="39">
        <v>0</v>
      </c>
      <c r="Z3413" s="39">
        <v>0</v>
      </c>
      <c r="AA3413" s="39" t="s">
        <v>47</v>
      </c>
      <c r="AB3413" s="39" t="s">
        <v>48</v>
      </c>
      <c r="AC3413" s="39">
        <v>2020</v>
      </c>
      <c r="AD34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0.42499999999999999</v>
      </c>
    </row>
    <row r="3414" spans="1:30" hidden="1" x14ac:dyDescent="0.25">
      <c r="A3414" s="39" t="s">
        <v>93</v>
      </c>
      <c r="B3414" s="39" t="s">
        <v>39</v>
      </c>
      <c r="C3414" s="39" t="s">
        <v>40</v>
      </c>
      <c r="D3414" s="40">
        <v>43474.373194444444</v>
      </c>
      <c r="E3414" s="39" t="s">
        <v>83</v>
      </c>
      <c r="F3414" s="39" t="s">
        <v>74</v>
      </c>
      <c r="G3414" s="39" t="s">
        <v>144</v>
      </c>
      <c r="H3414" s="39" t="str">
        <f>IF(raw_impacts[[#This Row],[BldgVint]]="Old","Ex",raw_impacts[[#This Row],[BldgVint]])</f>
        <v>Rec</v>
      </c>
      <c r="I3414" s="39" t="s">
        <v>62</v>
      </c>
      <c r="J3414" s="39" t="s">
        <v>41</v>
      </c>
      <c r="K3414" s="39" t="s">
        <v>45</v>
      </c>
      <c r="L3414" s="39">
        <v>165</v>
      </c>
      <c r="M3414" s="39">
        <v>0</v>
      </c>
      <c r="N3414" s="39" t="s">
        <v>46</v>
      </c>
      <c r="O3414" s="39">
        <v>208</v>
      </c>
      <c r="P3414" s="39">
        <v>8.7800000000000003E-2</v>
      </c>
      <c r="Q3414" s="39">
        <v>0</v>
      </c>
      <c r="R3414" s="39">
        <v>208</v>
      </c>
      <c r="S3414" s="39">
        <v>8.7800000000000003E-2</v>
      </c>
      <c r="T3414" s="39">
        <v>0</v>
      </c>
      <c r="U3414" s="39">
        <v>0</v>
      </c>
      <c r="V3414" s="39">
        <v>0</v>
      </c>
      <c r="W3414" s="39">
        <v>0</v>
      </c>
      <c r="X3414" s="39">
        <v>0</v>
      </c>
      <c r="Y3414" s="39">
        <v>0</v>
      </c>
      <c r="Z3414" s="39">
        <v>0</v>
      </c>
      <c r="AA3414" s="39" t="s">
        <v>47</v>
      </c>
      <c r="AB3414" s="39" t="s">
        <v>48</v>
      </c>
      <c r="AC3414" s="39">
        <v>2020</v>
      </c>
      <c r="AD34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0.30299999999999999</v>
      </c>
    </row>
    <row r="3415" spans="1:30" hidden="1" x14ac:dyDescent="0.25">
      <c r="A3415" s="39" t="s">
        <v>93</v>
      </c>
      <c r="B3415" s="39" t="s">
        <v>39</v>
      </c>
      <c r="C3415" s="39" t="s">
        <v>40</v>
      </c>
      <c r="D3415" s="40">
        <v>43474.373194444444</v>
      </c>
      <c r="E3415" s="39" t="s">
        <v>83</v>
      </c>
      <c r="F3415" s="39" t="s">
        <v>75</v>
      </c>
      <c r="G3415" s="39" t="s">
        <v>144</v>
      </c>
      <c r="H3415" s="39" t="str">
        <f>IF(raw_impacts[[#This Row],[BldgVint]]="Old","Ex",raw_impacts[[#This Row],[BldgVint]])</f>
        <v>Rec</v>
      </c>
      <c r="I3415" s="39" t="s">
        <v>62</v>
      </c>
      <c r="J3415" s="39" t="s">
        <v>41</v>
      </c>
      <c r="K3415" s="39" t="s">
        <v>45</v>
      </c>
      <c r="L3415" s="39">
        <v>341</v>
      </c>
      <c r="M3415" s="39">
        <v>0</v>
      </c>
      <c r="N3415" s="39" t="s">
        <v>46</v>
      </c>
      <c r="O3415" s="39">
        <v>143</v>
      </c>
      <c r="P3415" s="39">
        <v>5.7500000000000002E-2</v>
      </c>
      <c r="Q3415" s="39">
        <v>0</v>
      </c>
      <c r="R3415" s="39">
        <v>143</v>
      </c>
      <c r="S3415" s="39">
        <v>5.7500000000000002E-2</v>
      </c>
      <c r="T3415" s="39">
        <v>0</v>
      </c>
      <c r="U3415" s="39">
        <v>0</v>
      </c>
      <c r="V3415" s="39">
        <v>0</v>
      </c>
      <c r="W3415" s="39">
        <v>0</v>
      </c>
      <c r="X3415" s="39">
        <v>0</v>
      </c>
      <c r="Y3415" s="39">
        <v>0</v>
      </c>
      <c r="Z3415" s="39">
        <v>0</v>
      </c>
      <c r="AA3415" s="39" t="s">
        <v>47</v>
      </c>
      <c r="AB3415" s="39" t="s">
        <v>48</v>
      </c>
      <c r="AC3415" s="39">
        <v>2020</v>
      </c>
      <c r="AD34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2.1349999999999998</v>
      </c>
    </row>
    <row r="3416" spans="1:30" hidden="1" x14ac:dyDescent="0.25">
      <c r="A3416" s="39" t="s">
        <v>93</v>
      </c>
      <c r="B3416" s="39" t="s">
        <v>39</v>
      </c>
      <c r="C3416" s="39" t="s">
        <v>40</v>
      </c>
      <c r="D3416" s="40">
        <v>43474.373194444444</v>
      </c>
      <c r="E3416" s="39" t="s">
        <v>83</v>
      </c>
      <c r="F3416" s="39" t="s">
        <v>76</v>
      </c>
      <c r="G3416" s="39" t="s">
        <v>144</v>
      </c>
      <c r="H3416" s="39" t="str">
        <f>IF(raw_impacts[[#This Row],[BldgVint]]="Old","Ex",raw_impacts[[#This Row],[BldgVint]])</f>
        <v>Rec</v>
      </c>
      <c r="I3416" s="39" t="s">
        <v>62</v>
      </c>
      <c r="J3416" s="39" t="s">
        <v>41</v>
      </c>
      <c r="K3416" s="39" t="s">
        <v>45</v>
      </c>
      <c r="L3416" s="39">
        <v>111</v>
      </c>
      <c r="M3416" s="39">
        <v>0</v>
      </c>
      <c r="N3416" s="39" t="s">
        <v>46</v>
      </c>
      <c r="O3416" s="39">
        <v>159</v>
      </c>
      <c r="P3416" s="39">
        <v>8.3599999999999994E-2</v>
      </c>
      <c r="Q3416" s="39">
        <v>0</v>
      </c>
      <c r="R3416" s="39">
        <v>159</v>
      </c>
      <c r="S3416" s="39">
        <v>8.3599999999999994E-2</v>
      </c>
      <c r="T3416" s="39">
        <v>0</v>
      </c>
      <c r="U3416" s="39">
        <v>0</v>
      </c>
      <c r="V3416" s="39">
        <v>0</v>
      </c>
      <c r="W3416" s="39">
        <v>0</v>
      </c>
      <c r="X3416" s="39">
        <v>0</v>
      </c>
      <c r="Y3416" s="39">
        <v>0</v>
      </c>
      <c r="Z3416" s="39">
        <v>0</v>
      </c>
      <c r="AA3416" s="39" t="s">
        <v>47</v>
      </c>
      <c r="AB3416" s="39" t="s">
        <v>48</v>
      </c>
      <c r="AC3416" s="39">
        <v>2020</v>
      </c>
      <c r="AD34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0.42499999999999999</v>
      </c>
    </row>
    <row r="3417" spans="1:30" hidden="1" x14ac:dyDescent="0.25">
      <c r="A3417" s="39" t="s">
        <v>93</v>
      </c>
      <c r="B3417" s="39" t="s">
        <v>39</v>
      </c>
      <c r="C3417" s="39" t="s">
        <v>40</v>
      </c>
      <c r="D3417" s="40">
        <v>43474.373194444444</v>
      </c>
      <c r="E3417" s="39" t="s">
        <v>83</v>
      </c>
      <c r="F3417" s="39" t="s">
        <v>77</v>
      </c>
      <c r="G3417" s="39" t="s">
        <v>144</v>
      </c>
      <c r="H3417" s="39" t="str">
        <f>IF(raw_impacts[[#This Row],[BldgVint]]="Old","Ex",raw_impacts[[#This Row],[BldgVint]])</f>
        <v>Rec</v>
      </c>
      <c r="I3417" s="39" t="s">
        <v>62</v>
      </c>
      <c r="J3417" s="39" t="s">
        <v>41</v>
      </c>
      <c r="K3417" s="39" t="s">
        <v>45</v>
      </c>
      <c r="L3417" s="39">
        <v>399</v>
      </c>
      <c r="M3417" s="39">
        <v>0</v>
      </c>
      <c r="N3417" s="39" t="s">
        <v>46</v>
      </c>
      <c r="O3417" s="39">
        <v>139</v>
      </c>
      <c r="P3417" s="39">
        <v>3.9300000000000002E-2</v>
      </c>
      <c r="Q3417" s="39">
        <v>0</v>
      </c>
      <c r="R3417" s="39">
        <v>139</v>
      </c>
      <c r="S3417" s="39">
        <v>3.9300000000000002E-2</v>
      </c>
      <c r="T3417" s="39">
        <v>0</v>
      </c>
      <c r="U3417" s="39">
        <v>0</v>
      </c>
      <c r="V3417" s="39">
        <v>0</v>
      </c>
      <c r="W3417" s="39">
        <v>0</v>
      </c>
      <c r="X3417" s="39">
        <v>0</v>
      </c>
      <c r="Y3417" s="39">
        <v>0</v>
      </c>
      <c r="Z3417" s="39">
        <v>0</v>
      </c>
      <c r="AA3417" s="39" t="s">
        <v>47</v>
      </c>
      <c r="AB3417" s="39" t="s">
        <v>48</v>
      </c>
      <c r="AC3417" s="39">
        <v>2020</v>
      </c>
      <c r="AD34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2.6909999999999998</v>
      </c>
    </row>
    <row r="3418" spans="1:30" hidden="1" x14ac:dyDescent="0.25">
      <c r="A3418" s="39" t="s">
        <v>93</v>
      </c>
      <c r="B3418" s="39" t="s">
        <v>39</v>
      </c>
      <c r="C3418" s="39" t="s">
        <v>40</v>
      </c>
      <c r="D3418" s="40">
        <v>43474.373194444444</v>
      </c>
      <c r="E3418" s="39" t="s">
        <v>83</v>
      </c>
      <c r="F3418" s="39" t="s">
        <v>78</v>
      </c>
      <c r="G3418" s="39" t="s">
        <v>144</v>
      </c>
      <c r="H3418" s="39" t="str">
        <f>IF(raw_impacts[[#This Row],[BldgVint]]="Old","Ex",raw_impacts[[#This Row],[BldgVint]])</f>
        <v>Rec</v>
      </c>
      <c r="I3418" s="39" t="s">
        <v>62</v>
      </c>
      <c r="J3418" s="39" t="s">
        <v>41</v>
      </c>
      <c r="K3418" s="39" t="s">
        <v>45</v>
      </c>
      <c r="L3418" s="39">
        <v>23</v>
      </c>
      <c r="M3418" s="39">
        <v>0</v>
      </c>
      <c r="N3418" s="39" t="s">
        <v>46</v>
      </c>
      <c r="O3418" s="39">
        <v>157</v>
      </c>
      <c r="P3418" s="39">
        <v>4.2299999999999997E-2</v>
      </c>
      <c r="Q3418" s="39">
        <v>0</v>
      </c>
      <c r="R3418" s="39">
        <v>157</v>
      </c>
      <c r="S3418" s="39">
        <v>4.2299999999999997E-2</v>
      </c>
      <c r="T3418" s="39">
        <v>0</v>
      </c>
      <c r="U3418" s="39">
        <v>0</v>
      </c>
      <c r="V3418" s="39">
        <v>0</v>
      </c>
      <c r="W3418" s="39">
        <v>0</v>
      </c>
      <c r="X3418" s="39">
        <v>0</v>
      </c>
      <c r="Y3418" s="39">
        <v>0</v>
      </c>
      <c r="Z3418" s="39">
        <v>0</v>
      </c>
      <c r="AA3418" s="39" t="s">
        <v>47</v>
      </c>
      <c r="AB3418" s="39" t="s">
        <v>48</v>
      </c>
      <c r="AC3418" s="39">
        <v>2020</v>
      </c>
      <c r="AD34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1.254</v>
      </c>
    </row>
    <row r="3419" spans="1:30" hidden="1" x14ac:dyDescent="0.25">
      <c r="A3419" s="39" t="s">
        <v>93</v>
      </c>
      <c r="B3419" s="39" t="s">
        <v>39</v>
      </c>
      <c r="C3419" s="39" t="s">
        <v>40</v>
      </c>
      <c r="D3419" s="40">
        <v>43474.373194444444</v>
      </c>
      <c r="E3419" s="39" t="s">
        <v>83</v>
      </c>
      <c r="F3419" s="39" t="s">
        <v>79</v>
      </c>
      <c r="G3419" s="39" t="s">
        <v>144</v>
      </c>
      <c r="H3419" s="39" t="str">
        <f>IF(raw_impacts[[#This Row],[BldgVint]]="Old","Ex",raw_impacts[[#This Row],[BldgVint]])</f>
        <v>Rec</v>
      </c>
      <c r="I3419" s="39" t="s">
        <v>62</v>
      </c>
      <c r="J3419" s="39" t="s">
        <v>41</v>
      </c>
      <c r="K3419" s="39" t="s">
        <v>45</v>
      </c>
      <c r="L3419" s="39">
        <v>261</v>
      </c>
      <c r="M3419" s="39">
        <v>0</v>
      </c>
      <c r="N3419" s="39" t="s">
        <v>46</v>
      </c>
      <c r="O3419" s="39">
        <v>172</v>
      </c>
      <c r="P3419" s="39">
        <v>9.2700000000000005E-2</v>
      </c>
      <c r="Q3419" s="39">
        <v>0</v>
      </c>
      <c r="R3419" s="39">
        <v>172</v>
      </c>
      <c r="S3419" s="39">
        <v>9.2700000000000005E-2</v>
      </c>
      <c r="T3419" s="39">
        <v>0</v>
      </c>
      <c r="U3419" s="39">
        <v>0</v>
      </c>
      <c r="V3419" s="39">
        <v>0</v>
      </c>
      <c r="W3419" s="39">
        <v>0</v>
      </c>
      <c r="X3419" s="39">
        <v>0</v>
      </c>
      <c r="Y3419" s="39">
        <v>0</v>
      </c>
      <c r="Z3419" s="39">
        <v>0</v>
      </c>
      <c r="AA3419" s="39" t="s">
        <v>47</v>
      </c>
      <c r="AB3419" s="39" t="s">
        <v>48</v>
      </c>
      <c r="AC3419" s="39">
        <v>2020</v>
      </c>
      <c r="AD34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1.845</v>
      </c>
    </row>
    <row r="3420" spans="1:30" hidden="1" x14ac:dyDescent="0.25">
      <c r="A3420" s="39" t="s">
        <v>93</v>
      </c>
      <c r="B3420" s="39" t="s">
        <v>39</v>
      </c>
      <c r="C3420" s="39" t="s">
        <v>40</v>
      </c>
      <c r="D3420" s="40">
        <v>43474.373194444444</v>
      </c>
      <c r="E3420" s="39" t="s">
        <v>83</v>
      </c>
      <c r="F3420" s="39" t="s">
        <v>42</v>
      </c>
      <c r="G3420" s="39" t="s">
        <v>144</v>
      </c>
      <c r="H3420" s="39" t="str">
        <f>IF(raw_impacts[[#This Row],[BldgVint]]="Old","Ex",raw_impacts[[#This Row],[BldgVint]])</f>
        <v>Rec</v>
      </c>
      <c r="I3420" s="39" t="s">
        <v>63</v>
      </c>
      <c r="J3420" s="39" t="s">
        <v>41</v>
      </c>
      <c r="K3420" s="39" t="s">
        <v>45</v>
      </c>
      <c r="L3420" s="39">
        <v>794</v>
      </c>
      <c r="M3420" s="39">
        <v>0</v>
      </c>
      <c r="N3420" s="39" t="s">
        <v>46</v>
      </c>
      <c r="O3420" s="39">
        <v>138</v>
      </c>
      <c r="P3420" s="39">
        <v>0.13700000000000001</v>
      </c>
      <c r="Q3420" s="39">
        <v>0</v>
      </c>
      <c r="R3420" s="39">
        <v>138</v>
      </c>
      <c r="S3420" s="39">
        <v>0.13700000000000001</v>
      </c>
      <c r="T3420" s="39">
        <v>0</v>
      </c>
      <c r="U3420" s="39">
        <v>0</v>
      </c>
      <c r="V3420" s="39">
        <v>0</v>
      </c>
      <c r="W3420" s="39">
        <v>0</v>
      </c>
      <c r="X3420" s="39">
        <v>0</v>
      </c>
      <c r="Y3420" s="39">
        <v>0</v>
      </c>
      <c r="Z3420" s="39">
        <v>0</v>
      </c>
      <c r="AA3420" s="39" t="s">
        <v>47</v>
      </c>
      <c r="AB3420" s="39" t="s">
        <v>48</v>
      </c>
      <c r="AC3420" s="39">
        <v>2020</v>
      </c>
      <c r="AD34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0.17599999999999999</v>
      </c>
    </row>
    <row r="3421" spans="1:30" hidden="1" x14ac:dyDescent="0.25">
      <c r="A3421" s="39" t="s">
        <v>93</v>
      </c>
      <c r="B3421" s="39" t="s">
        <v>39</v>
      </c>
      <c r="C3421" s="39" t="s">
        <v>40</v>
      </c>
      <c r="D3421" s="40">
        <v>43474.373194444444</v>
      </c>
      <c r="E3421" s="39" t="s">
        <v>83</v>
      </c>
      <c r="F3421" s="39" t="s">
        <v>71</v>
      </c>
      <c r="G3421" s="39" t="s">
        <v>144</v>
      </c>
      <c r="H3421" s="39" t="str">
        <f>IF(raw_impacts[[#This Row],[BldgVint]]="Old","Ex",raw_impacts[[#This Row],[BldgVint]])</f>
        <v>Rec</v>
      </c>
      <c r="I3421" s="39" t="s">
        <v>63</v>
      </c>
      <c r="J3421" s="39" t="s">
        <v>41</v>
      </c>
      <c r="K3421" s="39" t="s">
        <v>45</v>
      </c>
      <c r="L3421" s="39">
        <v>418</v>
      </c>
      <c r="M3421" s="39">
        <v>0</v>
      </c>
      <c r="N3421" s="39" t="s">
        <v>46</v>
      </c>
      <c r="O3421" s="39">
        <v>93.8</v>
      </c>
      <c r="P3421" s="39">
        <v>0.08</v>
      </c>
      <c r="Q3421" s="39">
        <v>0</v>
      </c>
      <c r="R3421" s="39">
        <v>93.8</v>
      </c>
      <c r="S3421" s="39">
        <v>0.08</v>
      </c>
      <c r="T3421" s="39">
        <v>0</v>
      </c>
      <c r="U3421" s="39">
        <v>0</v>
      </c>
      <c r="V3421" s="39">
        <v>0</v>
      </c>
      <c r="W3421" s="39">
        <v>0</v>
      </c>
      <c r="X3421" s="39">
        <v>0</v>
      </c>
      <c r="Y3421" s="39">
        <v>0</v>
      </c>
      <c r="Z3421" s="39">
        <v>0</v>
      </c>
      <c r="AA3421" s="39" t="s">
        <v>47</v>
      </c>
      <c r="AB3421" s="39" t="s">
        <v>48</v>
      </c>
      <c r="AC3421" s="39">
        <v>2020</v>
      </c>
      <c r="AD34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0.20399999999999999</v>
      </c>
    </row>
    <row r="3422" spans="1:30" hidden="1" x14ac:dyDescent="0.25">
      <c r="A3422" s="39" t="s">
        <v>93</v>
      </c>
      <c r="B3422" s="39" t="s">
        <v>39</v>
      </c>
      <c r="C3422" s="39" t="s">
        <v>40</v>
      </c>
      <c r="D3422" s="40">
        <v>43474.373194444444</v>
      </c>
      <c r="E3422" s="39" t="s">
        <v>83</v>
      </c>
      <c r="F3422" s="39" t="s">
        <v>72</v>
      </c>
      <c r="G3422" s="39" t="s">
        <v>144</v>
      </c>
      <c r="H3422" s="39" t="str">
        <f>IF(raw_impacts[[#This Row],[BldgVint]]="Old","Ex",raw_impacts[[#This Row],[BldgVint]])</f>
        <v>Rec</v>
      </c>
      <c r="I3422" s="39" t="s">
        <v>63</v>
      </c>
      <c r="J3422" s="39" t="s">
        <v>41</v>
      </c>
      <c r="K3422" s="39" t="s">
        <v>45</v>
      </c>
      <c r="L3422" s="39">
        <v>2610</v>
      </c>
      <c r="M3422" s="39">
        <v>0</v>
      </c>
      <c r="N3422" s="39" t="s">
        <v>46</v>
      </c>
      <c r="O3422" s="39">
        <v>116</v>
      </c>
      <c r="P3422" s="39">
        <v>0.12</v>
      </c>
      <c r="Q3422" s="39">
        <v>0</v>
      </c>
      <c r="R3422" s="39">
        <v>116</v>
      </c>
      <c r="S3422" s="39">
        <v>0.12</v>
      </c>
      <c r="T3422" s="39">
        <v>0</v>
      </c>
      <c r="U3422" s="39">
        <v>0</v>
      </c>
      <c r="V3422" s="39">
        <v>0</v>
      </c>
      <c r="W3422" s="39">
        <v>0</v>
      </c>
      <c r="X3422" s="39">
        <v>0</v>
      </c>
      <c r="Y3422" s="39">
        <v>0</v>
      </c>
      <c r="Z3422" s="39">
        <v>0</v>
      </c>
      <c r="AA3422" s="39" t="s">
        <v>47</v>
      </c>
      <c r="AB3422" s="39" t="s">
        <v>48</v>
      </c>
      <c r="AC3422" s="39">
        <v>2020</v>
      </c>
      <c r="AD34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0.17599999999999999</v>
      </c>
    </row>
    <row r="3423" spans="1:30" hidden="1" x14ac:dyDescent="0.25">
      <c r="A3423" s="39" t="s">
        <v>93</v>
      </c>
      <c r="B3423" s="39" t="s">
        <v>39</v>
      </c>
      <c r="C3423" s="39" t="s">
        <v>40</v>
      </c>
      <c r="D3423" s="40">
        <v>43474.373194444444</v>
      </c>
      <c r="E3423" s="39" t="s">
        <v>83</v>
      </c>
      <c r="F3423" s="39" t="s">
        <v>73</v>
      </c>
      <c r="G3423" s="39" t="s">
        <v>144</v>
      </c>
      <c r="H3423" s="39" t="str">
        <f>IF(raw_impacts[[#This Row],[BldgVint]]="Old","Ex",raw_impacts[[#This Row],[BldgVint]])</f>
        <v>Rec</v>
      </c>
      <c r="I3423" s="39" t="s">
        <v>63</v>
      </c>
      <c r="J3423" s="39" t="s">
        <v>41</v>
      </c>
      <c r="K3423" s="39" t="s">
        <v>45</v>
      </c>
      <c r="L3423" s="39">
        <v>1060</v>
      </c>
      <c r="M3423" s="39">
        <v>0</v>
      </c>
      <c r="N3423" s="39" t="s">
        <v>46</v>
      </c>
      <c r="O3423" s="39">
        <v>90.5</v>
      </c>
      <c r="P3423" s="39">
        <v>5.4600000000000003E-2</v>
      </c>
      <c r="Q3423" s="39">
        <v>0</v>
      </c>
      <c r="R3423" s="39">
        <v>90.5</v>
      </c>
      <c r="S3423" s="39">
        <v>5.4600000000000003E-2</v>
      </c>
      <c r="T3423" s="39">
        <v>0</v>
      </c>
      <c r="U3423" s="39">
        <v>0</v>
      </c>
      <c r="V3423" s="39">
        <v>0</v>
      </c>
      <c r="W3423" s="39">
        <v>0</v>
      </c>
      <c r="X3423" s="39">
        <v>0</v>
      </c>
      <c r="Y3423" s="39">
        <v>0</v>
      </c>
      <c r="Z3423" s="39">
        <v>0</v>
      </c>
      <c r="AA3423" s="39" t="s">
        <v>47</v>
      </c>
      <c r="AB3423" s="39" t="s">
        <v>48</v>
      </c>
      <c r="AC3423" s="39">
        <v>2020</v>
      </c>
      <c r="AD34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0.27100000000000002</v>
      </c>
    </row>
    <row r="3424" spans="1:30" hidden="1" x14ac:dyDescent="0.25">
      <c r="A3424" s="39" t="s">
        <v>93</v>
      </c>
      <c r="B3424" s="39" t="s">
        <v>39</v>
      </c>
      <c r="C3424" s="39" t="s">
        <v>40</v>
      </c>
      <c r="D3424" s="40">
        <v>43474.373194444444</v>
      </c>
      <c r="E3424" s="39" t="s">
        <v>83</v>
      </c>
      <c r="F3424" s="39" t="s">
        <v>74</v>
      </c>
      <c r="G3424" s="39" t="s">
        <v>144</v>
      </c>
      <c r="H3424" s="39" t="str">
        <f>IF(raw_impacts[[#This Row],[BldgVint]]="Old","Ex",raw_impacts[[#This Row],[BldgVint]])</f>
        <v>Rec</v>
      </c>
      <c r="I3424" s="39" t="s">
        <v>63</v>
      </c>
      <c r="J3424" s="39" t="s">
        <v>41</v>
      </c>
      <c r="K3424" s="39" t="s">
        <v>45</v>
      </c>
      <c r="L3424" s="39">
        <v>216</v>
      </c>
      <c r="M3424" s="39">
        <v>0</v>
      </c>
      <c r="N3424" s="39" t="s">
        <v>46</v>
      </c>
      <c r="O3424" s="39">
        <v>183</v>
      </c>
      <c r="P3424" s="39">
        <v>0.111</v>
      </c>
      <c r="Q3424" s="39">
        <v>0</v>
      </c>
      <c r="R3424" s="39">
        <v>183</v>
      </c>
      <c r="S3424" s="39">
        <v>0.111</v>
      </c>
      <c r="T3424" s="39">
        <v>0</v>
      </c>
      <c r="U3424" s="39">
        <v>0</v>
      </c>
      <c r="V3424" s="39">
        <v>0</v>
      </c>
      <c r="W3424" s="39">
        <v>0</v>
      </c>
      <c r="X3424" s="39">
        <v>0</v>
      </c>
      <c r="Y3424" s="39">
        <v>0</v>
      </c>
      <c r="Z3424" s="39">
        <v>0</v>
      </c>
      <c r="AA3424" s="39" t="s">
        <v>47</v>
      </c>
      <c r="AB3424" s="39" t="s">
        <v>48</v>
      </c>
      <c r="AC3424" s="39">
        <v>2020</v>
      </c>
      <c r="AD34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0.30099999999999999</v>
      </c>
    </row>
    <row r="3425" spans="1:30" hidden="1" x14ac:dyDescent="0.25">
      <c r="A3425" s="39" t="s">
        <v>93</v>
      </c>
      <c r="B3425" s="39" t="s">
        <v>39</v>
      </c>
      <c r="C3425" s="39" t="s">
        <v>40</v>
      </c>
      <c r="D3425" s="40">
        <v>43474.373194444444</v>
      </c>
      <c r="E3425" s="39" t="s">
        <v>83</v>
      </c>
      <c r="F3425" s="39" t="s">
        <v>75</v>
      </c>
      <c r="G3425" s="39" t="s">
        <v>144</v>
      </c>
      <c r="H3425" s="39" t="str">
        <f>IF(raw_impacts[[#This Row],[BldgVint]]="Old","Ex",raw_impacts[[#This Row],[BldgVint]])</f>
        <v>Rec</v>
      </c>
      <c r="I3425" s="39" t="s">
        <v>63</v>
      </c>
      <c r="J3425" s="39" t="s">
        <v>41</v>
      </c>
      <c r="K3425" s="39" t="s">
        <v>45</v>
      </c>
      <c r="L3425" s="39">
        <v>372</v>
      </c>
      <c r="M3425" s="39">
        <v>0</v>
      </c>
      <c r="N3425" s="39" t="s">
        <v>46</v>
      </c>
      <c r="O3425" s="39">
        <v>139</v>
      </c>
      <c r="P3425" s="39">
        <v>8.7099999999999997E-2</v>
      </c>
      <c r="Q3425" s="39">
        <v>0</v>
      </c>
      <c r="R3425" s="39">
        <v>139</v>
      </c>
      <c r="S3425" s="39">
        <v>8.7099999999999997E-2</v>
      </c>
      <c r="T3425" s="39">
        <v>0</v>
      </c>
      <c r="U3425" s="39">
        <v>0</v>
      </c>
      <c r="V3425" s="39">
        <v>0</v>
      </c>
      <c r="W3425" s="39">
        <v>0</v>
      </c>
      <c r="X3425" s="39">
        <v>0</v>
      </c>
      <c r="Y3425" s="39">
        <v>0</v>
      </c>
      <c r="Z3425" s="39">
        <v>0</v>
      </c>
      <c r="AA3425" s="39" t="s">
        <v>47</v>
      </c>
      <c r="AB3425" s="39" t="s">
        <v>48</v>
      </c>
      <c r="AC3425" s="39">
        <v>2020</v>
      </c>
      <c r="AD34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0.96699999999999997</v>
      </c>
    </row>
    <row r="3426" spans="1:30" hidden="1" x14ac:dyDescent="0.25">
      <c r="A3426" s="39" t="s">
        <v>93</v>
      </c>
      <c r="B3426" s="39" t="s">
        <v>39</v>
      </c>
      <c r="C3426" s="39" t="s">
        <v>40</v>
      </c>
      <c r="D3426" s="40">
        <v>43474.373194444444</v>
      </c>
      <c r="E3426" s="39" t="s">
        <v>83</v>
      </c>
      <c r="F3426" s="39" t="s">
        <v>76</v>
      </c>
      <c r="G3426" s="39" t="s">
        <v>144</v>
      </c>
      <c r="H3426" s="39" t="str">
        <f>IF(raw_impacts[[#This Row],[BldgVint]]="Old","Ex",raw_impacts[[#This Row],[BldgVint]])</f>
        <v>Rec</v>
      </c>
      <c r="I3426" s="39" t="s">
        <v>63</v>
      </c>
      <c r="J3426" s="39" t="s">
        <v>41</v>
      </c>
      <c r="K3426" s="39" t="s">
        <v>45</v>
      </c>
      <c r="L3426" s="39">
        <v>127</v>
      </c>
      <c r="M3426" s="39">
        <v>0</v>
      </c>
      <c r="N3426" s="39" t="s">
        <v>46</v>
      </c>
      <c r="O3426" s="39">
        <v>159</v>
      </c>
      <c r="P3426" s="39">
        <v>0.11</v>
      </c>
      <c r="Q3426" s="39">
        <v>0</v>
      </c>
      <c r="R3426" s="39">
        <v>159</v>
      </c>
      <c r="S3426" s="39">
        <v>0.11</v>
      </c>
      <c r="T3426" s="39">
        <v>0</v>
      </c>
      <c r="U3426" s="39">
        <v>0</v>
      </c>
      <c r="V3426" s="39">
        <v>0</v>
      </c>
      <c r="W3426" s="39">
        <v>0</v>
      </c>
      <c r="X3426" s="39">
        <v>0</v>
      </c>
      <c r="Y3426" s="39">
        <v>0</v>
      </c>
      <c r="Z3426" s="39">
        <v>0</v>
      </c>
      <c r="AA3426" s="39" t="s">
        <v>47</v>
      </c>
      <c r="AB3426" s="39" t="s">
        <v>48</v>
      </c>
      <c r="AC3426" s="39">
        <v>2020</v>
      </c>
      <c r="AD34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0.27100000000000002</v>
      </c>
    </row>
    <row r="3427" spans="1:30" hidden="1" x14ac:dyDescent="0.25">
      <c r="A3427" s="39" t="s">
        <v>93</v>
      </c>
      <c r="B3427" s="39" t="s">
        <v>39</v>
      </c>
      <c r="C3427" s="39" t="s">
        <v>40</v>
      </c>
      <c r="D3427" s="40">
        <v>43474.373194444444</v>
      </c>
      <c r="E3427" s="39" t="s">
        <v>83</v>
      </c>
      <c r="F3427" s="39" t="s">
        <v>77</v>
      </c>
      <c r="G3427" s="39" t="s">
        <v>144</v>
      </c>
      <c r="H3427" s="39" t="str">
        <f>IF(raw_impacts[[#This Row],[BldgVint]]="Old","Ex",raw_impacts[[#This Row],[BldgVint]])</f>
        <v>Rec</v>
      </c>
      <c r="I3427" s="39" t="s">
        <v>63</v>
      </c>
      <c r="J3427" s="39" t="s">
        <v>41</v>
      </c>
      <c r="K3427" s="39" t="s">
        <v>45</v>
      </c>
      <c r="L3427" s="39">
        <v>464</v>
      </c>
      <c r="M3427" s="39">
        <v>0</v>
      </c>
      <c r="N3427" s="39" t="s">
        <v>46</v>
      </c>
      <c r="O3427" s="39">
        <v>126</v>
      </c>
      <c r="P3427" s="39">
        <v>5.4800000000000001E-2</v>
      </c>
      <c r="Q3427" s="39">
        <v>0</v>
      </c>
      <c r="R3427" s="39">
        <v>126</v>
      </c>
      <c r="S3427" s="39">
        <v>5.4800000000000001E-2</v>
      </c>
      <c r="T3427" s="39">
        <v>0</v>
      </c>
      <c r="U3427" s="39">
        <v>0</v>
      </c>
      <c r="V3427" s="39">
        <v>0</v>
      </c>
      <c r="W3427" s="39">
        <v>0</v>
      </c>
      <c r="X3427" s="39">
        <v>0</v>
      </c>
      <c r="Y3427" s="39">
        <v>0</v>
      </c>
      <c r="Z3427" s="39">
        <v>0</v>
      </c>
      <c r="AA3427" s="39" t="s">
        <v>47</v>
      </c>
      <c r="AB3427" s="39" t="s">
        <v>48</v>
      </c>
      <c r="AC3427" s="39">
        <v>2020</v>
      </c>
      <c r="AD34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2.3890000000000002</v>
      </c>
    </row>
    <row r="3428" spans="1:30" hidden="1" x14ac:dyDescent="0.25">
      <c r="A3428" s="39" t="s">
        <v>93</v>
      </c>
      <c r="B3428" s="39" t="s">
        <v>39</v>
      </c>
      <c r="C3428" s="39" t="s">
        <v>40</v>
      </c>
      <c r="D3428" s="40">
        <v>43474.373194444444</v>
      </c>
      <c r="E3428" s="39" t="s">
        <v>83</v>
      </c>
      <c r="F3428" s="39" t="s">
        <v>78</v>
      </c>
      <c r="G3428" s="39" t="s">
        <v>144</v>
      </c>
      <c r="H3428" s="39" t="str">
        <f>IF(raw_impacts[[#This Row],[BldgVint]]="Old","Ex",raw_impacts[[#This Row],[BldgVint]])</f>
        <v>Rec</v>
      </c>
      <c r="I3428" s="39" t="s">
        <v>63</v>
      </c>
      <c r="J3428" s="39" t="s">
        <v>41</v>
      </c>
      <c r="K3428" s="39" t="s">
        <v>45</v>
      </c>
      <c r="L3428" s="39">
        <v>27.5</v>
      </c>
      <c r="M3428" s="39">
        <v>0</v>
      </c>
      <c r="N3428" s="39" t="s">
        <v>46</v>
      </c>
      <c r="O3428" s="39">
        <v>142</v>
      </c>
      <c r="P3428" s="39">
        <v>5.8400000000000001E-2</v>
      </c>
      <c r="Q3428" s="39">
        <v>0</v>
      </c>
      <c r="R3428" s="39">
        <v>142</v>
      </c>
      <c r="S3428" s="39">
        <v>5.8400000000000001E-2</v>
      </c>
      <c r="T3428" s="39">
        <v>0</v>
      </c>
      <c r="U3428" s="39">
        <v>0</v>
      </c>
      <c r="V3428" s="39">
        <v>0</v>
      </c>
      <c r="W3428" s="39">
        <v>0</v>
      </c>
      <c r="X3428" s="39">
        <v>0</v>
      </c>
      <c r="Y3428" s="39">
        <v>0</v>
      </c>
      <c r="Z3428" s="39">
        <v>0</v>
      </c>
      <c r="AA3428" s="39" t="s">
        <v>47</v>
      </c>
      <c r="AB3428" s="39" t="s">
        <v>48</v>
      </c>
      <c r="AC3428" s="39">
        <v>2020</v>
      </c>
      <c r="AD34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0.65600000000000003</v>
      </c>
    </row>
    <row r="3429" spans="1:30" hidden="1" x14ac:dyDescent="0.25">
      <c r="A3429" s="39" t="s">
        <v>93</v>
      </c>
      <c r="B3429" s="39" t="s">
        <v>39</v>
      </c>
      <c r="C3429" s="39" t="s">
        <v>40</v>
      </c>
      <c r="D3429" s="40">
        <v>43474.373194444444</v>
      </c>
      <c r="E3429" s="39" t="s">
        <v>83</v>
      </c>
      <c r="F3429" s="39" t="s">
        <v>79</v>
      </c>
      <c r="G3429" s="39" t="s">
        <v>144</v>
      </c>
      <c r="H3429" s="39" t="str">
        <f>IF(raw_impacts[[#This Row],[BldgVint]]="Old","Ex",raw_impacts[[#This Row],[BldgVint]])</f>
        <v>Rec</v>
      </c>
      <c r="I3429" s="39" t="s">
        <v>63</v>
      </c>
      <c r="J3429" s="39" t="s">
        <v>41</v>
      </c>
      <c r="K3429" s="39" t="s">
        <v>45</v>
      </c>
      <c r="L3429" s="39">
        <v>319</v>
      </c>
      <c r="M3429" s="39">
        <v>0</v>
      </c>
      <c r="N3429" s="39" t="s">
        <v>46</v>
      </c>
      <c r="O3429" s="39">
        <v>155</v>
      </c>
      <c r="P3429" s="39">
        <v>0.11700000000000001</v>
      </c>
      <c r="Q3429" s="39">
        <v>0</v>
      </c>
      <c r="R3429" s="39">
        <v>155</v>
      </c>
      <c r="S3429" s="39">
        <v>0.11700000000000001</v>
      </c>
      <c r="T3429" s="39">
        <v>0</v>
      </c>
      <c r="U3429" s="39">
        <v>0</v>
      </c>
      <c r="V3429" s="39">
        <v>0</v>
      </c>
      <c r="W3429" s="39">
        <v>0</v>
      </c>
      <c r="X3429" s="39">
        <v>0</v>
      </c>
      <c r="Y3429" s="39">
        <v>0</v>
      </c>
      <c r="Z3429" s="39">
        <v>0</v>
      </c>
      <c r="AA3429" s="39" t="s">
        <v>47</v>
      </c>
      <c r="AB3429" s="39" t="s">
        <v>48</v>
      </c>
      <c r="AC3429" s="39">
        <v>2020</v>
      </c>
      <c r="AD34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1.0209999999999999</v>
      </c>
    </row>
    <row r="3430" spans="1:30" hidden="1" x14ac:dyDescent="0.25">
      <c r="A3430" s="39" t="s">
        <v>93</v>
      </c>
      <c r="B3430" s="39" t="s">
        <v>39</v>
      </c>
      <c r="C3430" s="39" t="s">
        <v>40</v>
      </c>
      <c r="D3430" s="40">
        <v>43474.373194444444</v>
      </c>
      <c r="E3430" s="39" t="s">
        <v>83</v>
      </c>
      <c r="F3430" s="39" t="s">
        <v>42</v>
      </c>
      <c r="G3430" s="39" t="s">
        <v>144</v>
      </c>
      <c r="H3430" s="39" t="str">
        <f>IF(raw_impacts[[#This Row],[BldgVint]]="Old","Ex",raw_impacts[[#This Row],[BldgVint]])</f>
        <v>Rec</v>
      </c>
      <c r="I3430" s="39" t="s">
        <v>64</v>
      </c>
      <c r="J3430" s="39" t="s">
        <v>41</v>
      </c>
      <c r="K3430" s="39" t="s">
        <v>45</v>
      </c>
      <c r="L3430" s="39">
        <v>709</v>
      </c>
      <c r="M3430" s="39">
        <v>0</v>
      </c>
      <c r="N3430" s="39" t="s">
        <v>46</v>
      </c>
      <c r="O3430" s="39">
        <v>157</v>
      </c>
      <c r="P3430" s="39">
        <v>0.14199999999999999</v>
      </c>
      <c r="Q3430" s="39">
        <v>0</v>
      </c>
      <c r="R3430" s="39">
        <v>157</v>
      </c>
      <c r="S3430" s="39">
        <v>0.14199999999999999</v>
      </c>
      <c r="T3430" s="39">
        <v>0</v>
      </c>
      <c r="U3430" s="39">
        <v>0</v>
      </c>
      <c r="V3430" s="39">
        <v>0</v>
      </c>
      <c r="W3430" s="39">
        <v>0</v>
      </c>
      <c r="X3430" s="39">
        <v>0</v>
      </c>
      <c r="Y3430" s="39">
        <v>0</v>
      </c>
      <c r="Z3430" s="39">
        <v>0</v>
      </c>
      <c r="AA3430" s="39" t="s">
        <v>47</v>
      </c>
      <c r="AB3430" s="39" t="s">
        <v>48</v>
      </c>
      <c r="AC3430" s="39">
        <v>2020</v>
      </c>
      <c r="AD34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431" spans="1:30" hidden="1" x14ac:dyDescent="0.25">
      <c r="A3431" s="39" t="s">
        <v>93</v>
      </c>
      <c r="B3431" s="39" t="s">
        <v>39</v>
      </c>
      <c r="C3431" s="39" t="s">
        <v>40</v>
      </c>
      <c r="D3431" s="40">
        <v>43474.373194444444</v>
      </c>
      <c r="E3431" s="39" t="s">
        <v>83</v>
      </c>
      <c r="F3431" s="39" t="s">
        <v>71</v>
      </c>
      <c r="G3431" s="39" t="s">
        <v>144</v>
      </c>
      <c r="H3431" s="39" t="str">
        <f>IF(raw_impacts[[#This Row],[BldgVint]]="Old","Ex",raw_impacts[[#This Row],[BldgVint]])</f>
        <v>Rec</v>
      </c>
      <c r="I3431" s="39" t="s">
        <v>64</v>
      </c>
      <c r="J3431" s="39" t="s">
        <v>41</v>
      </c>
      <c r="K3431" s="39" t="s">
        <v>45</v>
      </c>
      <c r="L3431" s="39">
        <v>370</v>
      </c>
      <c r="M3431" s="39">
        <v>0</v>
      </c>
      <c r="N3431" s="39" t="s">
        <v>46</v>
      </c>
      <c r="O3431" s="39">
        <v>110</v>
      </c>
      <c r="P3431" s="39">
        <v>8.1900000000000001E-2</v>
      </c>
      <c r="Q3431" s="39">
        <v>0</v>
      </c>
      <c r="R3431" s="39">
        <v>110</v>
      </c>
      <c r="S3431" s="39">
        <v>8.1900000000000001E-2</v>
      </c>
      <c r="T3431" s="39">
        <v>0</v>
      </c>
      <c r="U3431" s="39">
        <v>0</v>
      </c>
      <c r="V3431" s="39">
        <v>0</v>
      </c>
      <c r="W3431" s="39">
        <v>0</v>
      </c>
      <c r="X3431" s="39">
        <v>0</v>
      </c>
      <c r="Y3431" s="39">
        <v>0</v>
      </c>
      <c r="Z3431" s="39">
        <v>0</v>
      </c>
      <c r="AA3431" s="39" t="s">
        <v>47</v>
      </c>
      <c r="AB3431" s="39" t="s">
        <v>48</v>
      </c>
      <c r="AC3431" s="39">
        <v>2020</v>
      </c>
      <c r="AD34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0.56899999999999995</v>
      </c>
    </row>
    <row r="3432" spans="1:30" hidden="1" x14ac:dyDescent="0.25">
      <c r="A3432" s="39" t="s">
        <v>93</v>
      </c>
      <c r="B3432" s="39" t="s">
        <v>39</v>
      </c>
      <c r="C3432" s="39" t="s">
        <v>40</v>
      </c>
      <c r="D3432" s="40">
        <v>43474.373194444444</v>
      </c>
      <c r="E3432" s="39" t="s">
        <v>83</v>
      </c>
      <c r="F3432" s="39" t="s">
        <v>72</v>
      </c>
      <c r="G3432" s="39" t="s">
        <v>144</v>
      </c>
      <c r="H3432" s="39" t="str">
        <f>IF(raw_impacts[[#This Row],[BldgVint]]="Old","Ex",raw_impacts[[#This Row],[BldgVint]])</f>
        <v>Rec</v>
      </c>
      <c r="I3432" s="39" t="s">
        <v>64</v>
      </c>
      <c r="J3432" s="39" t="s">
        <v>41</v>
      </c>
      <c r="K3432" s="39" t="s">
        <v>45</v>
      </c>
      <c r="L3432" s="39">
        <v>2370</v>
      </c>
      <c r="M3432" s="39">
        <v>0</v>
      </c>
      <c r="N3432" s="39" t="s">
        <v>46</v>
      </c>
      <c r="O3432" s="39">
        <v>135</v>
      </c>
      <c r="P3432" s="39">
        <v>0.124</v>
      </c>
      <c r="Q3432" s="39">
        <v>0</v>
      </c>
      <c r="R3432" s="39">
        <v>135</v>
      </c>
      <c r="S3432" s="39">
        <v>0.124</v>
      </c>
      <c r="T3432" s="39">
        <v>0</v>
      </c>
      <c r="U3432" s="39">
        <v>0</v>
      </c>
      <c r="V3432" s="39">
        <v>0</v>
      </c>
      <c r="W3432" s="39">
        <v>0</v>
      </c>
      <c r="X3432" s="39">
        <v>0</v>
      </c>
      <c r="Y3432" s="39">
        <v>0</v>
      </c>
      <c r="Z3432" s="39">
        <v>0</v>
      </c>
      <c r="AA3432" s="39" t="s">
        <v>47</v>
      </c>
      <c r="AB3432" s="39" t="s">
        <v>48</v>
      </c>
      <c r="AC3432" s="39">
        <v>2020</v>
      </c>
      <c r="AD34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433" spans="1:30" hidden="1" x14ac:dyDescent="0.25">
      <c r="A3433" s="39" t="s">
        <v>93</v>
      </c>
      <c r="B3433" s="39" t="s">
        <v>39</v>
      </c>
      <c r="C3433" s="39" t="s">
        <v>40</v>
      </c>
      <c r="D3433" s="40">
        <v>43474.373194444444</v>
      </c>
      <c r="E3433" s="39" t="s">
        <v>83</v>
      </c>
      <c r="F3433" s="39" t="s">
        <v>73</v>
      </c>
      <c r="G3433" s="39" t="s">
        <v>144</v>
      </c>
      <c r="H3433" s="39" t="str">
        <f>IF(raw_impacts[[#This Row],[BldgVint]]="Old","Ex",raw_impacts[[#This Row],[BldgVint]])</f>
        <v>Rec</v>
      </c>
      <c r="I3433" s="39" t="s">
        <v>64</v>
      </c>
      <c r="J3433" s="39" t="s">
        <v>41</v>
      </c>
      <c r="K3433" s="39" t="s">
        <v>45</v>
      </c>
      <c r="L3433" s="39">
        <v>940</v>
      </c>
      <c r="M3433" s="39">
        <v>0</v>
      </c>
      <c r="N3433" s="39" t="s">
        <v>46</v>
      </c>
      <c r="O3433" s="39">
        <v>101</v>
      </c>
      <c r="P3433" s="39">
        <v>5.8099999999999999E-2</v>
      </c>
      <c r="Q3433" s="39">
        <v>0</v>
      </c>
      <c r="R3433" s="39">
        <v>101</v>
      </c>
      <c r="S3433" s="39">
        <v>5.8099999999999999E-2</v>
      </c>
      <c r="T3433" s="39">
        <v>0</v>
      </c>
      <c r="U3433" s="39">
        <v>0</v>
      </c>
      <c r="V3433" s="39">
        <v>0</v>
      </c>
      <c r="W3433" s="39">
        <v>0</v>
      </c>
      <c r="X3433" s="39">
        <v>0</v>
      </c>
      <c r="Y3433" s="39">
        <v>0</v>
      </c>
      <c r="Z3433" s="39">
        <v>0</v>
      </c>
      <c r="AA3433" s="39" t="s">
        <v>47</v>
      </c>
      <c r="AB3433" s="39" t="s">
        <v>48</v>
      </c>
      <c r="AC3433" s="39">
        <v>2020</v>
      </c>
      <c r="AD34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3434" spans="1:30" hidden="1" x14ac:dyDescent="0.25">
      <c r="A3434" s="39" t="s">
        <v>93</v>
      </c>
      <c r="B3434" s="39" t="s">
        <v>39</v>
      </c>
      <c r="C3434" s="39" t="s">
        <v>40</v>
      </c>
      <c r="D3434" s="40">
        <v>43474.373194444444</v>
      </c>
      <c r="E3434" s="39" t="s">
        <v>83</v>
      </c>
      <c r="F3434" s="39" t="s">
        <v>74</v>
      </c>
      <c r="G3434" s="39" t="s">
        <v>144</v>
      </c>
      <c r="H3434" s="39" t="str">
        <f>IF(raw_impacts[[#This Row],[BldgVint]]="Old","Ex",raw_impacts[[#This Row],[BldgVint]])</f>
        <v>Rec</v>
      </c>
      <c r="I3434" s="39" t="s">
        <v>64</v>
      </c>
      <c r="J3434" s="39" t="s">
        <v>41</v>
      </c>
      <c r="K3434" s="39" t="s">
        <v>45</v>
      </c>
      <c r="L3434" s="39">
        <v>195</v>
      </c>
      <c r="M3434" s="39">
        <v>0</v>
      </c>
      <c r="N3434" s="39" t="s">
        <v>46</v>
      </c>
      <c r="O3434" s="39">
        <v>207</v>
      </c>
      <c r="P3434" s="39">
        <v>0.11899999999999999</v>
      </c>
      <c r="Q3434" s="39">
        <v>0</v>
      </c>
      <c r="R3434" s="39">
        <v>207</v>
      </c>
      <c r="S3434" s="39">
        <v>0.11899999999999999</v>
      </c>
      <c r="T3434" s="39">
        <v>0</v>
      </c>
      <c r="U3434" s="39">
        <v>0</v>
      </c>
      <c r="V3434" s="39">
        <v>0</v>
      </c>
      <c r="W3434" s="39">
        <v>0</v>
      </c>
      <c r="X3434" s="39">
        <v>0</v>
      </c>
      <c r="Y3434" s="39">
        <v>0</v>
      </c>
      <c r="Z3434" s="39">
        <v>0</v>
      </c>
      <c r="AA3434" s="39" t="s">
        <v>47</v>
      </c>
      <c r="AB3434" s="39" t="s">
        <v>48</v>
      </c>
      <c r="AC3434" s="39">
        <v>2020</v>
      </c>
      <c r="AD34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0.215</v>
      </c>
    </row>
    <row r="3435" spans="1:30" hidden="1" x14ac:dyDescent="0.25">
      <c r="A3435" s="39" t="s">
        <v>93</v>
      </c>
      <c r="B3435" s="39" t="s">
        <v>39</v>
      </c>
      <c r="C3435" s="39" t="s">
        <v>40</v>
      </c>
      <c r="D3435" s="40">
        <v>43474.373194444444</v>
      </c>
      <c r="E3435" s="39" t="s">
        <v>83</v>
      </c>
      <c r="F3435" s="39" t="s">
        <v>75</v>
      </c>
      <c r="G3435" s="39" t="s">
        <v>144</v>
      </c>
      <c r="H3435" s="39" t="str">
        <f>IF(raw_impacts[[#This Row],[BldgVint]]="Old","Ex",raw_impacts[[#This Row],[BldgVint]])</f>
        <v>Rec</v>
      </c>
      <c r="I3435" s="39" t="s">
        <v>64</v>
      </c>
      <c r="J3435" s="39" t="s">
        <v>41</v>
      </c>
      <c r="K3435" s="39" t="s">
        <v>45</v>
      </c>
      <c r="L3435" s="39">
        <v>346</v>
      </c>
      <c r="M3435" s="39">
        <v>0</v>
      </c>
      <c r="N3435" s="39" t="s">
        <v>46</v>
      </c>
      <c r="O3435" s="39">
        <v>151</v>
      </c>
      <c r="P3435" s="39">
        <v>8.5199999999999998E-2</v>
      </c>
      <c r="Q3435" s="39">
        <v>0</v>
      </c>
      <c r="R3435" s="39">
        <v>151</v>
      </c>
      <c r="S3435" s="39">
        <v>8.5199999999999998E-2</v>
      </c>
      <c r="T3435" s="39">
        <v>0</v>
      </c>
      <c r="U3435" s="39">
        <v>0</v>
      </c>
      <c r="V3435" s="39">
        <v>0</v>
      </c>
      <c r="W3435" s="39">
        <v>0</v>
      </c>
      <c r="X3435" s="39">
        <v>0</v>
      </c>
      <c r="Y3435" s="39">
        <v>0</v>
      </c>
      <c r="Z3435" s="39">
        <v>0</v>
      </c>
      <c r="AA3435" s="39" t="s">
        <v>47</v>
      </c>
      <c r="AB3435" s="39" t="s">
        <v>48</v>
      </c>
      <c r="AC3435" s="39">
        <v>2020</v>
      </c>
      <c r="AD34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2.9390000000000001</v>
      </c>
    </row>
    <row r="3436" spans="1:30" hidden="1" x14ac:dyDescent="0.25">
      <c r="A3436" s="39" t="s">
        <v>93</v>
      </c>
      <c r="B3436" s="39" t="s">
        <v>39</v>
      </c>
      <c r="C3436" s="39" t="s">
        <v>40</v>
      </c>
      <c r="D3436" s="40">
        <v>43474.373194444444</v>
      </c>
      <c r="E3436" s="39" t="s">
        <v>83</v>
      </c>
      <c r="F3436" s="39" t="s">
        <v>76</v>
      </c>
      <c r="G3436" s="39" t="s">
        <v>144</v>
      </c>
      <c r="H3436" s="39" t="str">
        <f>IF(raw_impacts[[#This Row],[BldgVint]]="Old","Ex",raw_impacts[[#This Row],[BldgVint]])</f>
        <v>Rec</v>
      </c>
      <c r="I3436" s="39" t="s">
        <v>64</v>
      </c>
      <c r="J3436" s="39" t="s">
        <v>41</v>
      </c>
      <c r="K3436" s="39" t="s">
        <v>45</v>
      </c>
      <c r="L3436" s="39">
        <v>115</v>
      </c>
      <c r="M3436" s="39">
        <v>0</v>
      </c>
      <c r="N3436" s="39" t="s">
        <v>46</v>
      </c>
      <c r="O3436" s="39">
        <v>186</v>
      </c>
      <c r="P3436" s="39">
        <v>0.125</v>
      </c>
      <c r="Q3436" s="39">
        <v>0</v>
      </c>
      <c r="R3436" s="39">
        <v>186</v>
      </c>
      <c r="S3436" s="39">
        <v>0.125</v>
      </c>
      <c r="T3436" s="39">
        <v>0</v>
      </c>
      <c r="U3436" s="39">
        <v>0</v>
      </c>
      <c r="V3436" s="39">
        <v>0</v>
      </c>
      <c r="W3436" s="39">
        <v>0</v>
      </c>
      <c r="X3436" s="39">
        <v>0</v>
      </c>
      <c r="Y3436" s="39">
        <v>0</v>
      </c>
      <c r="Z3436" s="39">
        <v>0</v>
      </c>
      <c r="AA3436" s="39" t="s">
        <v>47</v>
      </c>
      <c r="AB3436" s="39" t="s">
        <v>48</v>
      </c>
      <c r="AC3436" s="39">
        <v>2020</v>
      </c>
      <c r="AD34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3437" spans="1:30" hidden="1" x14ac:dyDescent="0.25">
      <c r="A3437" s="39" t="s">
        <v>93</v>
      </c>
      <c r="B3437" s="39" t="s">
        <v>39</v>
      </c>
      <c r="C3437" s="39" t="s">
        <v>40</v>
      </c>
      <c r="D3437" s="40">
        <v>43474.373194444444</v>
      </c>
      <c r="E3437" s="39" t="s">
        <v>83</v>
      </c>
      <c r="F3437" s="39" t="s">
        <v>77</v>
      </c>
      <c r="G3437" s="39" t="s">
        <v>144</v>
      </c>
      <c r="H3437" s="39" t="str">
        <f>IF(raw_impacts[[#This Row],[BldgVint]]="Old","Ex",raw_impacts[[#This Row],[BldgVint]])</f>
        <v>Rec</v>
      </c>
      <c r="I3437" s="39" t="s">
        <v>64</v>
      </c>
      <c r="J3437" s="39" t="s">
        <v>41</v>
      </c>
      <c r="K3437" s="39" t="s">
        <v>45</v>
      </c>
      <c r="L3437" s="39">
        <v>414</v>
      </c>
      <c r="M3437" s="39">
        <v>0</v>
      </c>
      <c r="N3437" s="39" t="s">
        <v>46</v>
      </c>
      <c r="O3437" s="39">
        <v>146</v>
      </c>
      <c r="P3437" s="39">
        <v>5.8500000000000003E-2</v>
      </c>
      <c r="Q3437" s="39">
        <v>0</v>
      </c>
      <c r="R3437" s="39">
        <v>146</v>
      </c>
      <c r="S3437" s="39">
        <v>5.8500000000000003E-2</v>
      </c>
      <c r="T3437" s="39">
        <v>0</v>
      </c>
      <c r="U3437" s="39">
        <v>0</v>
      </c>
      <c r="V3437" s="39">
        <v>0</v>
      </c>
      <c r="W3437" s="39">
        <v>0</v>
      </c>
      <c r="X3437" s="39">
        <v>0</v>
      </c>
      <c r="Y3437" s="39">
        <v>0</v>
      </c>
      <c r="Z3437" s="39">
        <v>0</v>
      </c>
      <c r="AA3437" s="39" t="s">
        <v>47</v>
      </c>
      <c r="AB3437" s="39" t="s">
        <v>48</v>
      </c>
      <c r="AC3437" s="39">
        <v>2020</v>
      </c>
      <c r="AD34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2.1269999999999998</v>
      </c>
    </row>
    <row r="3438" spans="1:30" hidden="1" x14ac:dyDescent="0.25">
      <c r="A3438" s="39" t="s">
        <v>93</v>
      </c>
      <c r="B3438" s="39" t="s">
        <v>39</v>
      </c>
      <c r="C3438" s="39" t="s">
        <v>40</v>
      </c>
      <c r="D3438" s="40">
        <v>43474.373194444444</v>
      </c>
      <c r="E3438" s="39" t="s">
        <v>83</v>
      </c>
      <c r="F3438" s="39" t="s">
        <v>78</v>
      </c>
      <c r="G3438" s="39" t="s">
        <v>144</v>
      </c>
      <c r="H3438" s="39" t="str">
        <f>IF(raw_impacts[[#This Row],[BldgVint]]="Old","Ex",raw_impacts[[#This Row],[BldgVint]])</f>
        <v>Rec</v>
      </c>
      <c r="I3438" s="39" t="s">
        <v>64</v>
      </c>
      <c r="J3438" s="39" t="s">
        <v>41</v>
      </c>
      <c r="K3438" s="39" t="s">
        <v>45</v>
      </c>
      <c r="L3438" s="39">
        <v>25</v>
      </c>
      <c r="M3438" s="39">
        <v>0</v>
      </c>
      <c r="N3438" s="39" t="s">
        <v>46</v>
      </c>
      <c r="O3438" s="39">
        <v>160</v>
      </c>
      <c r="P3438" s="39">
        <v>6.2300000000000001E-2</v>
      </c>
      <c r="Q3438" s="39">
        <v>0</v>
      </c>
      <c r="R3438" s="39">
        <v>160</v>
      </c>
      <c r="S3438" s="39">
        <v>6.2300000000000001E-2</v>
      </c>
      <c r="T3438" s="39">
        <v>0</v>
      </c>
      <c r="U3438" s="39">
        <v>0</v>
      </c>
      <c r="V3438" s="39">
        <v>0</v>
      </c>
      <c r="W3438" s="39">
        <v>0</v>
      </c>
      <c r="X3438" s="39">
        <v>0</v>
      </c>
      <c r="Y3438" s="39">
        <v>0</v>
      </c>
      <c r="Z3438" s="39">
        <v>0</v>
      </c>
      <c r="AA3438" s="39" t="s">
        <v>47</v>
      </c>
      <c r="AB3438" s="39" t="s">
        <v>48</v>
      </c>
      <c r="AC3438" s="39">
        <v>2020</v>
      </c>
      <c r="AD34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1.581</v>
      </c>
    </row>
    <row r="3439" spans="1:30" hidden="1" x14ac:dyDescent="0.25">
      <c r="A3439" s="39" t="s">
        <v>93</v>
      </c>
      <c r="B3439" s="39" t="s">
        <v>39</v>
      </c>
      <c r="C3439" s="39" t="s">
        <v>40</v>
      </c>
      <c r="D3439" s="40">
        <v>43474.373194444444</v>
      </c>
      <c r="E3439" s="39" t="s">
        <v>83</v>
      </c>
      <c r="F3439" s="39" t="s">
        <v>79</v>
      </c>
      <c r="G3439" s="39" t="s">
        <v>144</v>
      </c>
      <c r="H3439" s="39" t="str">
        <f>IF(raw_impacts[[#This Row],[BldgVint]]="Old","Ex",raw_impacts[[#This Row],[BldgVint]])</f>
        <v>Rec</v>
      </c>
      <c r="I3439" s="39" t="s">
        <v>64</v>
      </c>
      <c r="J3439" s="39" t="s">
        <v>41</v>
      </c>
      <c r="K3439" s="39" t="s">
        <v>45</v>
      </c>
      <c r="L3439" s="39">
        <v>280</v>
      </c>
      <c r="M3439" s="39">
        <v>0</v>
      </c>
      <c r="N3439" s="39" t="s">
        <v>46</v>
      </c>
      <c r="O3439" s="39">
        <v>182</v>
      </c>
      <c r="P3439" s="39">
        <v>0.128</v>
      </c>
      <c r="Q3439" s="39">
        <v>0</v>
      </c>
      <c r="R3439" s="39">
        <v>182</v>
      </c>
      <c r="S3439" s="39">
        <v>0.128</v>
      </c>
      <c r="T3439" s="39">
        <v>0</v>
      </c>
      <c r="U3439" s="39">
        <v>0</v>
      </c>
      <c r="V3439" s="39">
        <v>0</v>
      </c>
      <c r="W3439" s="39">
        <v>0</v>
      </c>
      <c r="X3439" s="39">
        <v>0</v>
      </c>
      <c r="Y3439" s="39">
        <v>0</v>
      </c>
      <c r="Z3439" s="39">
        <v>0</v>
      </c>
      <c r="AA3439" s="39" t="s">
        <v>47</v>
      </c>
      <c r="AB3439" s="39" t="s">
        <v>48</v>
      </c>
      <c r="AC3439" s="39">
        <v>2020</v>
      </c>
      <c r="AD34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2.7770000000000001</v>
      </c>
    </row>
    <row r="3440" spans="1:30" hidden="1" x14ac:dyDescent="0.25">
      <c r="A3440" s="39" t="s">
        <v>93</v>
      </c>
      <c r="B3440" s="39" t="s">
        <v>39</v>
      </c>
      <c r="C3440" s="39" t="s">
        <v>40</v>
      </c>
      <c r="D3440" s="40">
        <v>43474.373194444444</v>
      </c>
      <c r="E3440" s="39" t="s">
        <v>83</v>
      </c>
      <c r="F3440" s="39" t="s">
        <v>42</v>
      </c>
      <c r="G3440" s="39" t="s">
        <v>144</v>
      </c>
      <c r="H3440" s="39" t="str">
        <f>IF(raw_impacts[[#This Row],[BldgVint]]="Old","Ex",raw_impacts[[#This Row],[BldgVint]])</f>
        <v>Rec</v>
      </c>
      <c r="I3440" s="39" t="s">
        <v>67</v>
      </c>
      <c r="J3440" s="39" t="s">
        <v>41</v>
      </c>
      <c r="K3440" s="39" t="s">
        <v>45</v>
      </c>
      <c r="L3440" s="39">
        <v>701</v>
      </c>
      <c r="M3440" s="39">
        <v>0</v>
      </c>
      <c r="N3440" s="39" t="s">
        <v>46</v>
      </c>
      <c r="O3440" s="39">
        <v>164</v>
      </c>
      <c r="P3440" s="39">
        <v>9.11E-2</v>
      </c>
      <c r="Q3440" s="39">
        <v>0</v>
      </c>
      <c r="R3440" s="39">
        <v>164</v>
      </c>
      <c r="S3440" s="39">
        <v>9.11E-2</v>
      </c>
      <c r="T3440" s="39">
        <v>0</v>
      </c>
      <c r="U3440" s="39">
        <v>0</v>
      </c>
      <c r="V3440" s="39">
        <v>0</v>
      </c>
      <c r="W3440" s="39">
        <v>0</v>
      </c>
      <c r="X3440" s="39">
        <v>0</v>
      </c>
      <c r="Y3440" s="39">
        <v>0</v>
      </c>
      <c r="Z3440" s="39">
        <v>0</v>
      </c>
      <c r="AA3440" s="39" t="s">
        <v>47</v>
      </c>
      <c r="AB3440" s="39" t="s">
        <v>48</v>
      </c>
      <c r="AC3440" s="39">
        <v>2020</v>
      </c>
      <c r="AD34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3441" spans="1:30" hidden="1" x14ac:dyDescent="0.25">
      <c r="A3441" s="39" t="s">
        <v>93</v>
      </c>
      <c r="B3441" s="39" t="s">
        <v>39</v>
      </c>
      <c r="C3441" s="39" t="s">
        <v>40</v>
      </c>
      <c r="D3441" s="40">
        <v>43474.373194444444</v>
      </c>
      <c r="E3441" s="39" t="s">
        <v>83</v>
      </c>
      <c r="F3441" s="39" t="s">
        <v>71</v>
      </c>
      <c r="G3441" s="39" t="s">
        <v>144</v>
      </c>
      <c r="H3441" s="39" t="str">
        <f>IF(raw_impacts[[#This Row],[BldgVint]]="Old","Ex",raw_impacts[[#This Row],[BldgVint]])</f>
        <v>Rec</v>
      </c>
      <c r="I3441" s="39" t="s">
        <v>67</v>
      </c>
      <c r="J3441" s="39" t="s">
        <v>41</v>
      </c>
      <c r="K3441" s="39" t="s">
        <v>45</v>
      </c>
      <c r="L3441" s="39">
        <v>372</v>
      </c>
      <c r="M3441" s="39">
        <v>0</v>
      </c>
      <c r="N3441" s="39" t="s">
        <v>46</v>
      </c>
      <c r="O3441" s="39">
        <v>111</v>
      </c>
      <c r="P3441" s="39">
        <v>3.4099999999999998E-2</v>
      </c>
      <c r="Q3441" s="39">
        <v>0</v>
      </c>
      <c r="R3441" s="39">
        <v>111</v>
      </c>
      <c r="S3441" s="39">
        <v>3.4099999999999998E-2</v>
      </c>
      <c r="T3441" s="39">
        <v>0</v>
      </c>
      <c r="U3441" s="39">
        <v>0</v>
      </c>
      <c r="V3441" s="39">
        <v>0</v>
      </c>
      <c r="W3441" s="39">
        <v>0</v>
      </c>
      <c r="X3441" s="39">
        <v>0</v>
      </c>
      <c r="Y3441" s="39">
        <v>0</v>
      </c>
      <c r="Z3441" s="39">
        <v>0</v>
      </c>
      <c r="AA3441" s="39" t="s">
        <v>47</v>
      </c>
      <c r="AB3441" s="39" t="s">
        <v>48</v>
      </c>
      <c r="AC3441" s="39">
        <v>2020</v>
      </c>
      <c r="AD34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0.125</v>
      </c>
    </row>
    <row r="3442" spans="1:30" hidden="1" x14ac:dyDescent="0.25">
      <c r="A3442" s="39" t="s">
        <v>93</v>
      </c>
      <c r="B3442" s="39" t="s">
        <v>39</v>
      </c>
      <c r="C3442" s="39" t="s">
        <v>40</v>
      </c>
      <c r="D3442" s="40">
        <v>43474.373194444444</v>
      </c>
      <c r="E3442" s="39" t="s">
        <v>83</v>
      </c>
      <c r="F3442" s="39" t="s">
        <v>72</v>
      </c>
      <c r="G3442" s="39" t="s">
        <v>144</v>
      </c>
      <c r="H3442" s="39" t="str">
        <f>IF(raw_impacts[[#This Row],[BldgVint]]="Old","Ex",raw_impacts[[#This Row],[BldgVint]])</f>
        <v>Rec</v>
      </c>
      <c r="I3442" s="39" t="s">
        <v>67</v>
      </c>
      <c r="J3442" s="39" t="s">
        <v>41</v>
      </c>
      <c r="K3442" s="39" t="s">
        <v>45</v>
      </c>
      <c r="L3442" s="39">
        <v>2320</v>
      </c>
      <c r="M3442" s="39">
        <v>0</v>
      </c>
      <c r="N3442" s="39" t="s">
        <v>46</v>
      </c>
      <c r="O3442" s="39">
        <v>149</v>
      </c>
      <c r="P3442" s="39">
        <v>0.107</v>
      </c>
      <c r="Q3442" s="39">
        <v>0</v>
      </c>
      <c r="R3442" s="39">
        <v>149</v>
      </c>
      <c r="S3442" s="39">
        <v>0.107</v>
      </c>
      <c r="T3442" s="39">
        <v>0</v>
      </c>
      <c r="U3442" s="39">
        <v>0</v>
      </c>
      <c r="V3442" s="39">
        <v>0</v>
      </c>
      <c r="W3442" s="39">
        <v>0</v>
      </c>
      <c r="X3442" s="39">
        <v>0</v>
      </c>
      <c r="Y3442" s="39">
        <v>0</v>
      </c>
      <c r="Z3442" s="39">
        <v>0</v>
      </c>
      <c r="AA3442" s="39" t="s">
        <v>47</v>
      </c>
      <c r="AB3442" s="39" t="s">
        <v>48</v>
      </c>
      <c r="AC3442" s="39">
        <v>2020</v>
      </c>
      <c r="AD34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3443" spans="1:30" hidden="1" x14ac:dyDescent="0.25">
      <c r="A3443" s="39" t="s">
        <v>93</v>
      </c>
      <c r="B3443" s="39" t="s">
        <v>39</v>
      </c>
      <c r="C3443" s="39" t="s">
        <v>40</v>
      </c>
      <c r="D3443" s="40">
        <v>43474.373194444444</v>
      </c>
      <c r="E3443" s="39" t="s">
        <v>83</v>
      </c>
      <c r="F3443" s="39" t="s">
        <v>73</v>
      </c>
      <c r="G3443" s="39" t="s">
        <v>144</v>
      </c>
      <c r="H3443" s="39" t="str">
        <f>IF(raw_impacts[[#This Row],[BldgVint]]="Old","Ex",raw_impacts[[#This Row],[BldgVint]])</f>
        <v>Rec</v>
      </c>
      <c r="I3443" s="39" t="s">
        <v>67</v>
      </c>
      <c r="J3443" s="39" t="s">
        <v>41</v>
      </c>
      <c r="K3443" s="39" t="s">
        <v>45</v>
      </c>
      <c r="L3443" s="39">
        <v>962</v>
      </c>
      <c r="M3443" s="39">
        <v>0</v>
      </c>
      <c r="N3443" s="39" t="s">
        <v>46</v>
      </c>
      <c r="O3443" s="39">
        <v>108</v>
      </c>
      <c r="P3443" s="39">
        <v>5.8200000000000002E-2</v>
      </c>
      <c r="Q3443" s="39">
        <v>0</v>
      </c>
      <c r="R3443" s="39">
        <v>108</v>
      </c>
      <c r="S3443" s="39">
        <v>5.8200000000000002E-2</v>
      </c>
      <c r="T3443" s="39">
        <v>0</v>
      </c>
      <c r="U3443" s="39">
        <v>0</v>
      </c>
      <c r="V3443" s="39">
        <v>0</v>
      </c>
      <c r="W3443" s="39">
        <v>0</v>
      </c>
      <c r="X3443" s="39">
        <v>0</v>
      </c>
      <c r="Y3443" s="39">
        <v>0</v>
      </c>
      <c r="Z3443" s="39">
        <v>0</v>
      </c>
      <c r="AA3443" s="39" t="s">
        <v>47</v>
      </c>
      <c r="AB3443" s="39" t="s">
        <v>48</v>
      </c>
      <c r="AC3443" s="39">
        <v>2020</v>
      </c>
      <c r="AD34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3444" spans="1:30" hidden="1" x14ac:dyDescent="0.25">
      <c r="A3444" s="39" t="s">
        <v>93</v>
      </c>
      <c r="B3444" s="39" t="s">
        <v>39</v>
      </c>
      <c r="C3444" s="39" t="s">
        <v>40</v>
      </c>
      <c r="D3444" s="40">
        <v>43474.373194444444</v>
      </c>
      <c r="E3444" s="39" t="s">
        <v>83</v>
      </c>
      <c r="F3444" s="39" t="s">
        <v>74</v>
      </c>
      <c r="G3444" s="39" t="s">
        <v>144</v>
      </c>
      <c r="H3444" s="39" t="str">
        <f>IF(raw_impacts[[#This Row],[BldgVint]]="Old","Ex",raw_impacts[[#This Row],[BldgVint]])</f>
        <v>Rec</v>
      </c>
      <c r="I3444" s="39" t="s">
        <v>67</v>
      </c>
      <c r="J3444" s="39" t="s">
        <v>41</v>
      </c>
      <c r="K3444" s="39" t="s">
        <v>45</v>
      </c>
      <c r="L3444" s="39">
        <v>203</v>
      </c>
      <c r="M3444" s="39">
        <v>0</v>
      </c>
      <c r="N3444" s="39" t="s">
        <v>46</v>
      </c>
      <c r="O3444" s="39">
        <v>224</v>
      </c>
      <c r="P3444" s="39">
        <v>0.126</v>
      </c>
      <c r="Q3444" s="39">
        <v>0</v>
      </c>
      <c r="R3444" s="39">
        <v>224</v>
      </c>
      <c r="S3444" s="39">
        <v>0.126</v>
      </c>
      <c r="T3444" s="39">
        <v>0</v>
      </c>
      <c r="U3444" s="39">
        <v>0</v>
      </c>
      <c r="V3444" s="39">
        <v>0</v>
      </c>
      <c r="W3444" s="39">
        <v>0</v>
      </c>
      <c r="X3444" s="39">
        <v>0</v>
      </c>
      <c r="Y3444" s="39">
        <v>0</v>
      </c>
      <c r="Z3444" s="39">
        <v>0</v>
      </c>
      <c r="AA3444" s="39" t="s">
        <v>47</v>
      </c>
      <c r="AB3444" s="39" t="s">
        <v>48</v>
      </c>
      <c r="AC3444" s="39">
        <v>2020</v>
      </c>
      <c r="AD34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3445" spans="1:30" hidden="1" x14ac:dyDescent="0.25">
      <c r="A3445" s="39" t="s">
        <v>93</v>
      </c>
      <c r="B3445" s="39" t="s">
        <v>39</v>
      </c>
      <c r="C3445" s="39" t="s">
        <v>40</v>
      </c>
      <c r="D3445" s="40">
        <v>43474.373194444444</v>
      </c>
      <c r="E3445" s="39" t="s">
        <v>83</v>
      </c>
      <c r="F3445" s="39" t="s">
        <v>75</v>
      </c>
      <c r="G3445" s="39" t="s">
        <v>144</v>
      </c>
      <c r="H3445" s="39" t="str">
        <f>IF(raw_impacts[[#This Row],[BldgVint]]="Old","Ex",raw_impacts[[#This Row],[BldgVint]])</f>
        <v>Rec</v>
      </c>
      <c r="I3445" s="39" t="s">
        <v>67</v>
      </c>
      <c r="J3445" s="39" t="s">
        <v>41</v>
      </c>
      <c r="K3445" s="39" t="s">
        <v>45</v>
      </c>
      <c r="L3445" s="39">
        <v>361</v>
      </c>
      <c r="M3445" s="39">
        <v>0</v>
      </c>
      <c r="N3445" s="39" t="s">
        <v>46</v>
      </c>
      <c r="O3445" s="39">
        <v>143</v>
      </c>
      <c r="P3445" s="39">
        <v>8.9499999999999996E-2</v>
      </c>
      <c r="Q3445" s="39">
        <v>0</v>
      </c>
      <c r="R3445" s="39">
        <v>143</v>
      </c>
      <c r="S3445" s="39">
        <v>8.9499999999999996E-2</v>
      </c>
      <c r="T3445" s="39">
        <v>0</v>
      </c>
      <c r="U3445" s="39">
        <v>0</v>
      </c>
      <c r="V3445" s="39">
        <v>0</v>
      </c>
      <c r="W3445" s="39">
        <v>0</v>
      </c>
      <c r="X3445" s="39">
        <v>0</v>
      </c>
      <c r="Y3445" s="39">
        <v>0</v>
      </c>
      <c r="Z3445" s="39">
        <v>0</v>
      </c>
      <c r="AA3445" s="39" t="s">
        <v>47</v>
      </c>
      <c r="AB3445" s="39" t="s">
        <v>48</v>
      </c>
      <c r="AC3445" s="39">
        <v>2020</v>
      </c>
      <c r="AD34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0.223</v>
      </c>
    </row>
    <row r="3446" spans="1:30" hidden="1" x14ac:dyDescent="0.25">
      <c r="A3446" s="39" t="s">
        <v>93</v>
      </c>
      <c r="B3446" s="39" t="s">
        <v>39</v>
      </c>
      <c r="C3446" s="39" t="s">
        <v>40</v>
      </c>
      <c r="D3446" s="40">
        <v>43474.373194444444</v>
      </c>
      <c r="E3446" s="39" t="s">
        <v>83</v>
      </c>
      <c r="F3446" s="39" t="s">
        <v>76</v>
      </c>
      <c r="G3446" s="39" t="s">
        <v>144</v>
      </c>
      <c r="H3446" s="39" t="str">
        <f>IF(raw_impacts[[#This Row],[BldgVint]]="Old","Ex",raw_impacts[[#This Row],[BldgVint]])</f>
        <v>Rec</v>
      </c>
      <c r="I3446" s="39" t="s">
        <v>67</v>
      </c>
      <c r="J3446" s="39" t="s">
        <v>41</v>
      </c>
      <c r="K3446" s="39" t="s">
        <v>45</v>
      </c>
      <c r="L3446" s="39">
        <v>119</v>
      </c>
      <c r="M3446" s="39">
        <v>0</v>
      </c>
      <c r="N3446" s="39" t="s">
        <v>46</v>
      </c>
      <c r="O3446" s="39">
        <v>214</v>
      </c>
      <c r="P3446" s="39">
        <v>0.13500000000000001</v>
      </c>
      <c r="Q3446" s="39">
        <v>0</v>
      </c>
      <c r="R3446" s="39">
        <v>214</v>
      </c>
      <c r="S3446" s="39">
        <v>0.13500000000000001</v>
      </c>
      <c r="T3446" s="39">
        <v>0</v>
      </c>
      <c r="U3446" s="39">
        <v>0</v>
      </c>
      <c r="V3446" s="39">
        <v>0</v>
      </c>
      <c r="W3446" s="39">
        <v>0</v>
      </c>
      <c r="X3446" s="39">
        <v>0</v>
      </c>
      <c r="Y3446" s="39">
        <v>0</v>
      </c>
      <c r="Z3446" s="39">
        <v>0</v>
      </c>
      <c r="AA3446" s="39" t="s">
        <v>47</v>
      </c>
      <c r="AB3446" s="39" t="s">
        <v>48</v>
      </c>
      <c r="AC3446" s="39">
        <v>2020</v>
      </c>
      <c r="AD34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3447" spans="1:30" hidden="1" x14ac:dyDescent="0.25">
      <c r="A3447" s="39" t="s">
        <v>93</v>
      </c>
      <c r="B3447" s="39" t="s">
        <v>39</v>
      </c>
      <c r="C3447" s="39" t="s">
        <v>40</v>
      </c>
      <c r="D3447" s="40">
        <v>43474.373194444444</v>
      </c>
      <c r="E3447" s="39" t="s">
        <v>83</v>
      </c>
      <c r="F3447" s="39" t="s">
        <v>77</v>
      </c>
      <c r="G3447" s="39" t="s">
        <v>144</v>
      </c>
      <c r="H3447" s="39" t="str">
        <f>IF(raw_impacts[[#This Row],[BldgVint]]="Old","Ex",raw_impacts[[#This Row],[BldgVint]])</f>
        <v>Rec</v>
      </c>
      <c r="I3447" s="39" t="s">
        <v>67</v>
      </c>
      <c r="J3447" s="39" t="s">
        <v>41</v>
      </c>
      <c r="K3447" s="39" t="s">
        <v>45</v>
      </c>
      <c r="L3447" s="39">
        <v>409</v>
      </c>
      <c r="M3447" s="39">
        <v>0</v>
      </c>
      <c r="N3447" s="39" t="s">
        <v>46</v>
      </c>
      <c r="O3447" s="39">
        <v>146</v>
      </c>
      <c r="P3447" s="39">
        <v>6.5600000000000006E-2</v>
      </c>
      <c r="Q3447" s="39">
        <v>0</v>
      </c>
      <c r="R3447" s="39">
        <v>146</v>
      </c>
      <c r="S3447" s="39">
        <v>6.5600000000000006E-2</v>
      </c>
      <c r="T3447" s="39">
        <v>0</v>
      </c>
      <c r="U3447" s="39">
        <v>0</v>
      </c>
      <c r="V3447" s="39">
        <v>0</v>
      </c>
      <c r="W3447" s="39">
        <v>0</v>
      </c>
      <c r="X3447" s="39">
        <v>0</v>
      </c>
      <c r="Y3447" s="39">
        <v>0</v>
      </c>
      <c r="Z3447" s="39">
        <v>0</v>
      </c>
      <c r="AA3447" s="39" t="s">
        <v>47</v>
      </c>
      <c r="AB3447" s="39" t="s">
        <v>48</v>
      </c>
      <c r="AC3447" s="39">
        <v>2020</v>
      </c>
      <c r="AD34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0.19600000000000001</v>
      </c>
    </row>
    <row r="3448" spans="1:30" hidden="1" x14ac:dyDescent="0.25">
      <c r="A3448" s="39" t="s">
        <v>93</v>
      </c>
      <c r="B3448" s="39" t="s">
        <v>39</v>
      </c>
      <c r="C3448" s="39" t="s">
        <v>40</v>
      </c>
      <c r="D3448" s="40">
        <v>43474.373194444444</v>
      </c>
      <c r="E3448" s="39" t="s">
        <v>83</v>
      </c>
      <c r="F3448" s="39" t="s">
        <v>78</v>
      </c>
      <c r="G3448" s="39" t="s">
        <v>144</v>
      </c>
      <c r="H3448" s="39" t="str">
        <f>IF(raw_impacts[[#This Row],[BldgVint]]="Old","Ex",raw_impacts[[#This Row],[BldgVint]])</f>
        <v>Rec</v>
      </c>
      <c r="I3448" s="39" t="s">
        <v>67</v>
      </c>
      <c r="J3448" s="39" t="s">
        <v>41</v>
      </c>
      <c r="K3448" s="39" t="s">
        <v>45</v>
      </c>
      <c r="L3448" s="39">
        <v>25.7</v>
      </c>
      <c r="M3448" s="39">
        <v>0</v>
      </c>
      <c r="N3448" s="39" t="s">
        <v>46</v>
      </c>
      <c r="O3448" s="39">
        <v>155</v>
      </c>
      <c r="P3448" s="39">
        <v>6.8099999999999994E-2</v>
      </c>
      <c r="Q3448" s="39">
        <v>0</v>
      </c>
      <c r="R3448" s="39">
        <v>155</v>
      </c>
      <c r="S3448" s="39">
        <v>6.8099999999999994E-2</v>
      </c>
      <c r="T3448" s="39">
        <v>0</v>
      </c>
      <c r="U3448" s="39">
        <v>0</v>
      </c>
      <c r="V3448" s="39">
        <v>0</v>
      </c>
      <c r="W3448" s="39">
        <v>0</v>
      </c>
      <c r="X3448" s="39">
        <v>0</v>
      </c>
      <c r="Y3448" s="39">
        <v>0</v>
      </c>
      <c r="Z3448" s="39">
        <v>0</v>
      </c>
      <c r="AA3448" s="39" t="s">
        <v>47</v>
      </c>
      <c r="AB3448" s="39" t="s">
        <v>48</v>
      </c>
      <c r="AC3448" s="39">
        <v>2020</v>
      </c>
      <c r="AD34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0.23699999999999999</v>
      </c>
    </row>
    <row r="3449" spans="1:30" hidden="1" x14ac:dyDescent="0.25">
      <c r="A3449" s="39" t="s">
        <v>93</v>
      </c>
      <c r="B3449" s="39" t="s">
        <v>39</v>
      </c>
      <c r="C3449" s="39" t="s">
        <v>40</v>
      </c>
      <c r="D3449" s="40">
        <v>43474.373194444444</v>
      </c>
      <c r="E3449" s="39" t="s">
        <v>83</v>
      </c>
      <c r="F3449" s="39" t="s">
        <v>79</v>
      </c>
      <c r="G3449" s="39" t="s">
        <v>144</v>
      </c>
      <c r="H3449" s="39" t="str">
        <f>IF(raw_impacts[[#This Row],[BldgVint]]="Old","Ex",raw_impacts[[#This Row],[BldgVint]])</f>
        <v>Rec</v>
      </c>
      <c r="I3449" s="39" t="s">
        <v>67</v>
      </c>
      <c r="J3449" s="39" t="s">
        <v>41</v>
      </c>
      <c r="K3449" s="39" t="s">
        <v>45</v>
      </c>
      <c r="L3449" s="39">
        <v>290</v>
      </c>
      <c r="M3449" s="39">
        <v>0</v>
      </c>
      <c r="N3449" s="39" t="s">
        <v>46</v>
      </c>
      <c r="O3449" s="39">
        <v>176</v>
      </c>
      <c r="P3449" s="39">
        <v>0.121</v>
      </c>
      <c r="Q3449" s="39">
        <v>0</v>
      </c>
      <c r="R3449" s="39">
        <v>176</v>
      </c>
      <c r="S3449" s="39">
        <v>0.121</v>
      </c>
      <c r="T3449" s="39">
        <v>0</v>
      </c>
      <c r="U3449" s="39">
        <v>0</v>
      </c>
      <c r="V3449" s="39">
        <v>0</v>
      </c>
      <c r="W3449" s="39">
        <v>0</v>
      </c>
      <c r="X3449" s="39">
        <v>0</v>
      </c>
      <c r="Y3449" s="39">
        <v>0</v>
      </c>
      <c r="Z3449" s="39">
        <v>0</v>
      </c>
      <c r="AA3449" s="39" t="s">
        <v>47</v>
      </c>
      <c r="AB3449" s="39" t="s">
        <v>48</v>
      </c>
      <c r="AC3449" s="39">
        <v>2020</v>
      </c>
      <c r="AD34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0.30499999999999999</v>
      </c>
    </row>
    <row r="3450" spans="1:30" hidden="1" x14ac:dyDescent="0.25">
      <c r="A3450" s="39" t="s">
        <v>93</v>
      </c>
      <c r="B3450" s="39" t="s">
        <v>39</v>
      </c>
      <c r="C3450" s="39" t="s">
        <v>40</v>
      </c>
      <c r="D3450" s="40">
        <v>43474.373194444444</v>
      </c>
      <c r="E3450" s="39" t="s">
        <v>83</v>
      </c>
      <c r="F3450" s="39" t="s">
        <v>42</v>
      </c>
      <c r="G3450" s="39" t="s">
        <v>144</v>
      </c>
      <c r="H3450" s="39" t="str">
        <f>IF(raw_impacts[[#This Row],[BldgVint]]="Old","Ex",raw_impacts[[#This Row],[BldgVint]])</f>
        <v>Rec</v>
      </c>
      <c r="I3450" s="39" t="s">
        <v>68</v>
      </c>
      <c r="J3450" s="39" t="s">
        <v>41</v>
      </c>
      <c r="K3450" s="39" t="s">
        <v>45</v>
      </c>
      <c r="L3450" s="39">
        <v>755</v>
      </c>
      <c r="M3450" s="39">
        <v>0</v>
      </c>
      <c r="N3450" s="39" t="s">
        <v>46</v>
      </c>
      <c r="O3450" s="39">
        <v>151</v>
      </c>
      <c r="P3450" s="39">
        <v>0.115</v>
      </c>
      <c r="Q3450" s="39">
        <v>0</v>
      </c>
      <c r="R3450" s="39">
        <v>151</v>
      </c>
      <c r="S3450" s="39">
        <v>0.115</v>
      </c>
      <c r="T3450" s="39">
        <v>0</v>
      </c>
      <c r="U3450" s="39">
        <v>0</v>
      </c>
      <c r="V3450" s="39">
        <v>0</v>
      </c>
      <c r="W3450" s="39">
        <v>0</v>
      </c>
      <c r="X3450" s="39">
        <v>0</v>
      </c>
      <c r="Y3450" s="39">
        <v>0</v>
      </c>
      <c r="Z3450" s="39">
        <v>0</v>
      </c>
      <c r="AA3450" s="39" t="s">
        <v>47</v>
      </c>
      <c r="AB3450" s="39" t="s">
        <v>48</v>
      </c>
      <c r="AC3450" s="39">
        <v>2020</v>
      </c>
      <c r="AD34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3451" spans="1:30" hidden="1" x14ac:dyDescent="0.25">
      <c r="A3451" s="39" t="s">
        <v>93</v>
      </c>
      <c r="B3451" s="39" t="s">
        <v>39</v>
      </c>
      <c r="C3451" s="39" t="s">
        <v>40</v>
      </c>
      <c r="D3451" s="40">
        <v>43474.373194444444</v>
      </c>
      <c r="E3451" s="39" t="s">
        <v>83</v>
      </c>
      <c r="F3451" s="39" t="s">
        <v>71</v>
      </c>
      <c r="G3451" s="39" t="s">
        <v>144</v>
      </c>
      <c r="H3451" s="39" t="str">
        <f>IF(raw_impacts[[#This Row],[BldgVint]]="Old","Ex",raw_impacts[[#This Row],[BldgVint]])</f>
        <v>Rec</v>
      </c>
      <c r="I3451" s="39" t="s">
        <v>68</v>
      </c>
      <c r="J3451" s="39" t="s">
        <v>41</v>
      </c>
      <c r="K3451" s="39" t="s">
        <v>45</v>
      </c>
      <c r="L3451" s="39">
        <v>406</v>
      </c>
      <c r="M3451" s="39">
        <v>0</v>
      </c>
      <c r="N3451" s="39" t="s">
        <v>46</v>
      </c>
      <c r="O3451" s="39">
        <v>102</v>
      </c>
      <c r="P3451" s="39">
        <v>6.3600000000000004E-2</v>
      </c>
      <c r="Q3451" s="39">
        <v>0</v>
      </c>
      <c r="R3451" s="39">
        <v>102</v>
      </c>
      <c r="S3451" s="39">
        <v>6.3600000000000004E-2</v>
      </c>
      <c r="T3451" s="39">
        <v>0</v>
      </c>
      <c r="U3451" s="39">
        <v>0</v>
      </c>
      <c r="V3451" s="39">
        <v>0</v>
      </c>
      <c r="W3451" s="39">
        <v>0</v>
      </c>
      <c r="X3451" s="39">
        <v>0</v>
      </c>
      <c r="Y3451" s="39">
        <v>0</v>
      </c>
      <c r="Z3451" s="39">
        <v>0</v>
      </c>
      <c r="AA3451" s="39" t="s">
        <v>47</v>
      </c>
      <c r="AB3451" s="39" t="s">
        <v>48</v>
      </c>
      <c r="AC3451" s="39">
        <v>2020</v>
      </c>
      <c r="AD34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0.129</v>
      </c>
    </row>
    <row r="3452" spans="1:30" hidden="1" x14ac:dyDescent="0.25">
      <c r="A3452" s="39" t="s">
        <v>93</v>
      </c>
      <c r="B3452" s="39" t="s">
        <v>39</v>
      </c>
      <c r="C3452" s="39" t="s">
        <v>40</v>
      </c>
      <c r="D3452" s="40">
        <v>43474.373194444444</v>
      </c>
      <c r="E3452" s="39" t="s">
        <v>83</v>
      </c>
      <c r="F3452" s="39" t="s">
        <v>72</v>
      </c>
      <c r="G3452" s="39" t="s">
        <v>144</v>
      </c>
      <c r="H3452" s="39" t="str">
        <f>IF(raw_impacts[[#This Row],[BldgVint]]="Old","Ex",raw_impacts[[#This Row],[BldgVint]])</f>
        <v>Rec</v>
      </c>
      <c r="I3452" s="39" t="s">
        <v>68</v>
      </c>
      <c r="J3452" s="39" t="s">
        <v>41</v>
      </c>
      <c r="K3452" s="39" t="s">
        <v>45</v>
      </c>
      <c r="L3452" s="39">
        <v>2470</v>
      </c>
      <c r="M3452" s="39">
        <v>0</v>
      </c>
      <c r="N3452" s="39" t="s">
        <v>46</v>
      </c>
      <c r="O3452" s="39">
        <v>139</v>
      </c>
      <c r="P3452" s="39">
        <v>0.107</v>
      </c>
      <c r="Q3452" s="39">
        <v>0</v>
      </c>
      <c r="R3452" s="39">
        <v>139</v>
      </c>
      <c r="S3452" s="39">
        <v>0.107</v>
      </c>
      <c r="T3452" s="39">
        <v>0</v>
      </c>
      <c r="U3452" s="39">
        <v>0</v>
      </c>
      <c r="V3452" s="39">
        <v>0</v>
      </c>
      <c r="W3452" s="39">
        <v>0</v>
      </c>
      <c r="X3452" s="39">
        <v>0</v>
      </c>
      <c r="Y3452" s="39">
        <v>0</v>
      </c>
      <c r="Z3452" s="39">
        <v>0</v>
      </c>
      <c r="AA3452" s="39" t="s">
        <v>47</v>
      </c>
      <c r="AB3452" s="39" t="s">
        <v>48</v>
      </c>
      <c r="AC3452" s="39">
        <v>2020</v>
      </c>
      <c r="AD34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3453" spans="1:30" hidden="1" x14ac:dyDescent="0.25">
      <c r="A3453" s="39" t="s">
        <v>93</v>
      </c>
      <c r="B3453" s="39" t="s">
        <v>39</v>
      </c>
      <c r="C3453" s="39" t="s">
        <v>40</v>
      </c>
      <c r="D3453" s="40">
        <v>43474.373194444444</v>
      </c>
      <c r="E3453" s="39" t="s">
        <v>83</v>
      </c>
      <c r="F3453" s="39" t="s">
        <v>73</v>
      </c>
      <c r="G3453" s="39" t="s">
        <v>144</v>
      </c>
      <c r="H3453" s="39" t="str">
        <f>IF(raw_impacts[[#This Row],[BldgVint]]="Old","Ex",raw_impacts[[#This Row],[BldgVint]])</f>
        <v>Rec</v>
      </c>
      <c r="I3453" s="39" t="s">
        <v>68</v>
      </c>
      <c r="J3453" s="39" t="s">
        <v>41</v>
      </c>
      <c r="K3453" s="39" t="s">
        <v>45</v>
      </c>
      <c r="L3453" s="39">
        <v>1020</v>
      </c>
      <c r="M3453" s="39">
        <v>0</v>
      </c>
      <c r="N3453" s="39" t="s">
        <v>46</v>
      </c>
      <c r="O3453" s="39">
        <v>99.7</v>
      </c>
      <c r="P3453" s="39">
        <v>4.9399999999999999E-2</v>
      </c>
      <c r="Q3453" s="39">
        <v>0</v>
      </c>
      <c r="R3453" s="39">
        <v>99.7</v>
      </c>
      <c r="S3453" s="39">
        <v>4.9399999999999999E-2</v>
      </c>
      <c r="T3453" s="39">
        <v>0</v>
      </c>
      <c r="U3453" s="39">
        <v>0</v>
      </c>
      <c r="V3453" s="39">
        <v>0</v>
      </c>
      <c r="W3453" s="39">
        <v>0</v>
      </c>
      <c r="X3453" s="39">
        <v>0</v>
      </c>
      <c r="Y3453" s="39">
        <v>0</v>
      </c>
      <c r="Z3453" s="39">
        <v>0</v>
      </c>
      <c r="AA3453" s="39" t="s">
        <v>47</v>
      </c>
      <c r="AB3453" s="39" t="s">
        <v>48</v>
      </c>
      <c r="AC3453" s="39">
        <v>2020</v>
      </c>
      <c r="AD34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3454" spans="1:30" hidden="1" x14ac:dyDescent="0.25">
      <c r="A3454" s="39" t="s">
        <v>93</v>
      </c>
      <c r="B3454" s="39" t="s">
        <v>39</v>
      </c>
      <c r="C3454" s="39" t="s">
        <v>40</v>
      </c>
      <c r="D3454" s="40">
        <v>43474.373194444444</v>
      </c>
      <c r="E3454" s="39" t="s">
        <v>83</v>
      </c>
      <c r="F3454" s="39" t="s">
        <v>74</v>
      </c>
      <c r="G3454" s="39" t="s">
        <v>144</v>
      </c>
      <c r="H3454" s="39" t="str">
        <f>IF(raw_impacts[[#This Row],[BldgVint]]="Old","Ex",raw_impacts[[#This Row],[BldgVint]])</f>
        <v>Rec</v>
      </c>
      <c r="I3454" s="39" t="s">
        <v>68</v>
      </c>
      <c r="J3454" s="39" t="s">
        <v>41</v>
      </c>
      <c r="K3454" s="39" t="s">
        <v>45</v>
      </c>
      <c r="L3454" s="39">
        <v>208</v>
      </c>
      <c r="M3454" s="39">
        <v>0</v>
      </c>
      <c r="N3454" s="39" t="s">
        <v>46</v>
      </c>
      <c r="O3454" s="39">
        <v>215</v>
      </c>
      <c r="P3454" s="39">
        <v>0.107</v>
      </c>
      <c r="Q3454" s="39">
        <v>0</v>
      </c>
      <c r="R3454" s="39">
        <v>215</v>
      </c>
      <c r="S3454" s="39">
        <v>0.107</v>
      </c>
      <c r="T3454" s="39">
        <v>0</v>
      </c>
      <c r="U3454" s="39">
        <v>0</v>
      </c>
      <c r="V3454" s="39">
        <v>0</v>
      </c>
      <c r="W3454" s="39">
        <v>0</v>
      </c>
      <c r="X3454" s="39">
        <v>0</v>
      </c>
      <c r="Y3454" s="39">
        <v>0</v>
      </c>
      <c r="Z3454" s="39">
        <v>0</v>
      </c>
      <c r="AA3454" s="39" t="s">
        <v>47</v>
      </c>
      <c r="AB3454" s="39" t="s">
        <v>48</v>
      </c>
      <c r="AC3454" s="39">
        <v>2020</v>
      </c>
      <c r="AD34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9.7000000000000003E-2</v>
      </c>
    </row>
    <row r="3455" spans="1:30" hidden="1" x14ac:dyDescent="0.25">
      <c r="A3455" s="39" t="s">
        <v>93</v>
      </c>
      <c r="B3455" s="39" t="s">
        <v>39</v>
      </c>
      <c r="C3455" s="39" t="s">
        <v>40</v>
      </c>
      <c r="D3455" s="40">
        <v>43474.373194444444</v>
      </c>
      <c r="E3455" s="39" t="s">
        <v>83</v>
      </c>
      <c r="F3455" s="39" t="s">
        <v>75</v>
      </c>
      <c r="G3455" s="39" t="s">
        <v>144</v>
      </c>
      <c r="H3455" s="39" t="str">
        <f>IF(raw_impacts[[#This Row],[BldgVint]]="Old","Ex",raw_impacts[[#This Row],[BldgVint]])</f>
        <v>Rec</v>
      </c>
      <c r="I3455" s="39" t="s">
        <v>68</v>
      </c>
      <c r="J3455" s="39" t="s">
        <v>41</v>
      </c>
      <c r="K3455" s="39" t="s">
        <v>45</v>
      </c>
      <c r="L3455" s="39">
        <v>373</v>
      </c>
      <c r="M3455" s="39">
        <v>0</v>
      </c>
      <c r="N3455" s="39" t="s">
        <v>46</v>
      </c>
      <c r="O3455" s="39">
        <v>140</v>
      </c>
      <c r="P3455" s="39">
        <v>7.7700000000000005E-2</v>
      </c>
      <c r="Q3455" s="39">
        <v>0</v>
      </c>
      <c r="R3455" s="39">
        <v>140</v>
      </c>
      <c r="S3455" s="39">
        <v>7.7700000000000005E-2</v>
      </c>
      <c r="T3455" s="39">
        <v>0</v>
      </c>
      <c r="U3455" s="39">
        <v>0</v>
      </c>
      <c r="V3455" s="39">
        <v>0</v>
      </c>
      <c r="W3455" s="39">
        <v>0</v>
      </c>
      <c r="X3455" s="39">
        <v>0</v>
      </c>
      <c r="Y3455" s="39">
        <v>0</v>
      </c>
      <c r="Z3455" s="39">
        <v>0</v>
      </c>
      <c r="AA3455" s="39" t="s">
        <v>47</v>
      </c>
      <c r="AB3455" s="39" t="s">
        <v>48</v>
      </c>
      <c r="AC3455" s="39">
        <v>2020</v>
      </c>
      <c r="AD34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0.48599999999999999</v>
      </c>
    </row>
    <row r="3456" spans="1:30" hidden="1" x14ac:dyDescent="0.25">
      <c r="A3456" s="39" t="s">
        <v>93</v>
      </c>
      <c r="B3456" s="39" t="s">
        <v>39</v>
      </c>
      <c r="C3456" s="39" t="s">
        <v>40</v>
      </c>
      <c r="D3456" s="40">
        <v>43474.373194444444</v>
      </c>
      <c r="E3456" s="39" t="s">
        <v>83</v>
      </c>
      <c r="F3456" s="39" t="s">
        <v>76</v>
      </c>
      <c r="G3456" s="39" t="s">
        <v>144</v>
      </c>
      <c r="H3456" s="39" t="str">
        <f>IF(raw_impacts[[#This Row],[BldgVint]]="Old","Ex",raw_impacts[[#This Row],[BldgVint]])</f>
        <v>Rec</v>
      </c>
      <c r="I3456" s="39" t="s">
        <v>68</v>
      </c>
      <c r="J3456" s="39" t="s">
        <v>41</v>
      </c>
      <c r="K3456" s="39" t="s">
        <v>45</v>
      </c>
      <c r="L3456" s="39">
        <v>122</v>
      </c>
      <c r="M3456" s="39">
        <v>0</v>
      </c>
      <c r="N3456" s="39" t="s">
        <v>46</v>
      </c>
      <c r="O3456" s="39">
        <v>207</v>
      </c>
      <c r="P3456" s="39">
        <v>0.12</v>
      </c>
      <c r="Q3456" s="39">
        <v>0</v>
      </c>
      <c r="R3456" s="39">
        <v>207</v>
      </c>
      <c r="S3456" s="39">
        <v>0.12</v>
      </c>
      <c r="T3456" s="39">
        <v>0</v>
      </c>
      <c r="U3456" s="39">
        <v>0</v>
      </c>
      <c r="V3456" s="39">
        <v>0</v>
      </c>
      <c r="W3456" s="39">
        <v>0</v>
      </c>
      <c r="X3456" s="39">
        <v>0</v>
      </c>
      <c r="Y3456" s="39">
        <v>0</v>
      </c>
      <c r="Z3456" s="39">
        <v>0</v>
      </c>
      <c r="AA3456" s="39" t="s">
        <v>47</v>
      </c>
      <c r="AB3456" s="39" t="s">
        <v>48</v>
      </c>
      <c r="AC3456" s="39">
        <v>2020</v>
      </c>
      <c r="AD34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3457" spans="1:30" hidden="1" x14ac:dyDescent="0.25">
      <c r="A3457" s="39" t="s">
        <v>93</v>
      </c>
      <c r="B3457" s="39" t="s">
        <v>39</v>
      </c>
      <c r="C3457" s="39" t="s">
        <v>40</v>
      </c>
      <c r="D3457" s="40">
        <v>43474.373194444444</v>
      </c>
      <c r="E3457" s="39" t="s">
        <v>83</v>
      </c>
      <c r="F3457" s="39" t="s">
        <v>77</v>
      </c>
      <c r="G3457" s="39" t="s">
        <v>144</v>
      </c>
      <c r="H3457" s="39" t="str">
        <f>IF(raw_impacts[[#This Row],[BldgVint]]="Old","Ex",raw_impacts[[#This Row],[BldgVint]])</f>
        <v>Rec</v>
      </c>
      <c r="I3457" s="39" t="s">
        <v>68</v>
      </c>
      <c r="J3457" s="39" t="s">
        <v>41</v>
      </c>
      <c r="K3457" s="39" t="s">
        <v>45</v>
      </c>
      <c r="L3457" s="39">
        <v>427</v>
      </c>
      <c r="M3457" s="39">
        <v>0</v>
      </c>
      <c r="N3457" s="39" t="s">
        <v>46</v>
      </c>
      <c r="O3457" s="39">
        <v>144</v>
      </c>
      <c r="P3457" s="39">
        <v>6.1800000000000001E-2</v>
      </c>
      <c r="Q3457" s="39">
        <v>0</v>
      </c>
      <c r="R3457" s="39">
        <v>144</v>
      </c>
      <c r="S3457" s="39">
        <v>6.1800000000000001E-2</v>
      </c>
      <c r="T3457" s="39">
        <v>0</v>
      </c>
      <c r="U3457" s="39">
        <v>0</v>
      </c>
      <c r="V3457" s="39">
        <v>0</v>
      </c>
      <c r="W3457" s="39">
        <v>0</v>
      </c>
      <c r="X3457" s="39">
        <v>0</v>
      </c>
      <c r="Y3457" s="39">
        <v>0</v>
      </c>
      <c r="Z3457" s="39">
        <v>0</v>
      </c>
      <c r="AA3457" s="39" t="s">
        <v>47</v>
      </c>
      <c r="AB3457" s="39" t="s">
        <v>48</v>
      </c>
      <c r="AC3457" s="39">
        <v>2020</v>
      </c>
      <c r="AD34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0.38100000000000001</v>
      </c>
    </row>
    <row r="3458" spans="1:30" hidden="1" x14ac:dyDescent="0.25">
      <c r="A3458" s="39" t="s">
        <v>93</v>
      </c>
      <c r="B3458" s="39" t="s">
        <v>39</v>
      </c>
      <c r="C3458" s="39" t="s">
        <v>40</v>
      </c>
      <c r="D3458" s="40">
        <v>43474.373194444444</v>
      </c>
      <c r="E3458" s="39" t="s">
        <v>83</v>
      </c>
      <c r="F3458" s="39" t="s">
        <v>78</v>
      </c>
      <c r="G3458" s="39" t="s">
        <v>144</v>
      </c>
      <c r="H3458" s="39" t="str">
        <f>IF(raw_impacts[[#This Row],[BldgVint]]="Old","Ex",raw_impacts[[#This Row],[BldgVint]])</f>
        <v>Rec</v>
      </c>
      <c r="I3458" s="39" t="s">
        <v>68</v>
      </c>
      <c r="J3458" s="39" t="s">
        <v>41</v>
      </c>
      <c r="K3458" s="39" t="s">
        <v>45</v>
      </c>
      <c r="L3458" s="39">
        <v>27.1</v>
      </c>
      <c r="M3458" s="39">
        <v>0</v>
      </c>
      <c r="N3458" s="39" t="s">
        <v>46</v>
      </c>
      <c r="O3458" s="39">
        <v>153</v>
      </c>
      <c r="P3458" s="39">
        <v>6.0199999999999997E-2</v>
      </c>
      <c r="Q3458" s="39">
        <v>0</v>
      </c>
      <c r="R3458" s="39">
        <v>153</v>
      </c>
      <c r="S3458" s="39">
        <v>6.0199999999999997E-2</v>
      </c>
      <c r="T3458" s="39">
        <v>0</v>
      </c>
      <c r="U3458" s="39">
        <v>0</v>
      </c>
      <c r="V3458" s="39">
        <v>0</v>
      </c>
      <c r="W3458" s="39">
        <v>0</v>
      </c>
      <c r="X3458" s="39">
        <v>0</v>
      </c>
      <c r="Y3458" s="39">
        <v>0</v>
      </c>
      <c r="Z3458" s="39">
        <v>0</v>
      </c>
      <c r="AA3458" s="39" t="s">
        <v>47</v>
      </c>
      <c r="AB3458" s="39" t="s">
        <v>48</v>
      </c>
      <c r="AC3458" s="39">
        <v>2020</v>
      </c>
      <c r="AD34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3459" spans="1:30" hidden="1" x14ac:dyDescent="0.25">
      <c r="A3459" s="39" t="s">
        <v>93</v>
      </c>
      <c r="B3459" s="39" t="s">
        <v>39</v>
      </c>
      <c r="C3459" s="39" t="s">
        <v>40</v>
      </c>
      <c r="D3459" s="40">
        <v>43474.373194444444</v>
      </c>
      <c r="E3459" s="39" t="s">
        <v>83</v>
      </c>
      <c r="F3459" s="39" t="s">
        <v>79</v>
      </c>
      <c r="G3459" s="39" t="s">
        <v>144</v>
      </c>
      <c r="H3459" s="39" t="str">
        <f>IF(raw_impacts[[#This Row],[BldgVint]]="Old","Ex",raw_impacts[[#This Row],[BldgVint]])</f>
        <v>Rec</v>
      </c>
      <c r="I3459" s="39" t="s">
        <v>68</v>
      </c>
      <c r="J3459" s="39" t="s">
        <v>41</v>
      </c>
      <c r="K3459" s="39" t="s">
        <v>45</v>
      </c>
      <c r="L3459" s="39">
        <v>292</v>
      </c>
      <c r="M3459" s="39">
        <v>0</v>
      </c>
      <c r="N3459" s="39" t="s">
        <v>46</v>
      </c>
      <c r="O3459" s="39">
        <v>170</v>
      </c>
      <c r="P3459" s="39">
        <v>0.10199999999999999</v>
      </c>
      <c r="Q3459" s="39">
        <v>0</v>
      </c>
      <c r="R3459" s="39">
        <v>170</v>
      </c>
      <c r="S3459" s="39">
        <v>0.10199999999999999</v>
      </c>
      <c r="T3459" s="39">
        <v>0</v>
      </c>
      <c r="U3459" s="39">
        <v>0</v>
      </c>
      <c r="V3459" s="39">
        <v>0</v>
      </c>
      <c r="W3459" s="39">
        <v>0</v>
      </c>
      <c r="X3459" s="39">
        <v>0</v>
      </c>
      <c r="Y3459" s="39">
        <v>0</v>
      </c>
      <c r="Z3459" s="39">
        <v>0</v>
      </c>
      <c r="AA3459" s="39" t="s">
        <v>47</v>
      </c>
      <c r="AB3459" s="39" t="s">
        <v>48</v>
      </c>
      <c r="AC3459" s="39">
        <v>2020</v>
      </c>
      <c r="AD34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0.432</v>
      </c>
    </row>
    <row r="3460" spans="1:30" hidden="1" x14ac:dyDescent="0.25">
      <c r="A3460" s="39" t="s">
        <v>93</v>
      </c>
      <c r="B3460" s="39" t="s">
        <v>39</v>
      </c>
      <c r="C3460" s="39" t="s">
        <v>40</v>
      </c>
      <c r="D3460" s="40">
        <v>43474.373194444444</v>
      </c>
      <c r="E3460" s="39" t="s">
        <v>83</v>
      </c>
      <c r="F3460" s="39" t="s">
        <v>42</v>
      </c>
      <c r="G3460" s="39" t="s">
        <v>144</v>
      </c>
      <c r="H3460" s="39" t="str">
        <f>IF(raw_impacts[[#This Row],[BldgVint]]="Old","Ex",raw_impacts[[#This Row],[BldgVint]])</f>
        <v>Rec</v>
      </c>
      <c r="I3460" s="39" t="s">
        <v>69</v>
      </c>
      <c r="J3460" s="39" t="s">
        <v>41</v>
      </c>
      <c r="K3460" s="39" t="s">
        <v>45</v>
      </c>
      <c r="L3460" s="39">
        <v>981</v>
      </c>
      <c r="M3460" s="39">
        <v>0</v>
      </c>
      <c r="N3460" s="39" t="s">
        <v>46</v>
      </c>
      <c r="O3460" s="39">
        <v>231</v>
      </c>
      <c r="P3460" s="39">
        <v>0.12</v>
      </c>
      <c r="Q3460" s="39">
        <v>0</v>
      </c>
      <c r="R3460" s="39">
        <v>231</v>
      </c>
      <c r="S3460" s="39">
        <v>0.12</v>
      </c>
      <c r="T3460" s="39">
        <v>0</v>
      </c>
      <c r="U3460" s="39">
        <v>0</v>
      </c>
      <c r="V3460" s="39">
        <v>0</v>
      </c>
      <c r="W3460" s="39">
        <v>0</v>
      </c>
      <c r="X3460" s="39">
        <v>0</v>
      </c>
      <c r="Y3460" s="39">
        <v>0</v>
      </c>
      <c r="Z3460" s="39">
        <v>0</v>
      </c>
      <c r="AA3460" s="39" t="s">
        <v>47</v>
      </c>
      <c r="AB3460" s="39" t="s">
        <v>48</v>
      </c>
      <c r="AC3460" s="39">
        <v>2020</v>
      </c>
      <c r="AD34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3461" spans="1:30" hidden="1" x14ac:dyDescent="0.25">
      <c r="A3461" s="39" t="s">
        <v>93</v>
      </c>
      <c r="B3461" s="39" t="s">
        <v>39</v>
      </c>
      <c r="C3461" s="39" t="s">
        <v>40</v>
      </c>
      <c r="D3461" s="40">
        <v>43474.373194444444</v>
      </c>
      <c r="E3461" s="39" t="s">
        <v>83</v>
      </c>
      <c r="F3461" s="39" t="s">
        <v>71</v>
      </c>
      <c r="G3461" s="39" t="s">
        <v>144</v>
      </c>
      <c r="H3461" s="39" t="str">
        <f>IF(raw_impacts[[#This Row],[BldgVint]]="Old","Ex",raw_impacts[[#This Row],[BldgVint]])</f>
        <v>Rec</v>
      </c>
      <c r="I3461" s="39" t="s">
        <v>69</v>
      </c>
      <c r="J3461" s="39" t="s">
        <v>41</v>
      </c>
      <c r="K3461" s="39" t="s">
        <v>45</v>
      </c>
      <c r="L3461" s="39">
        <v>523</v>
      </c>
      <c r="M3461" s="39">
        <v>0</v>
      </c>
      <c r="N3461" s="39" t="s">
        <v>46</v>
      </c>
      <c r="O3461" s="39">
        <v>166</v>
      </c>
      <c r="P3461" s="39">
        <v>7.2099999999999997E-2</v>
      </c>
      <c r="Q3461" s="39">
        <v>0</v>
      </c>
      <c r="R3461" s="39">
        <v>166</v>
      </c>
      <c r="S3461" s="39">
        <v>7.2099999999999997E-2</v>
      </c>
      <c r="T3461" s="39">
        <v>0</v>
      </c>
      <c r="U3461" s="39">
        <v>0</v>
      </c>
      <c r="V3461" s="39">
        <v>0</v>
      </c>
      <c r="W3461" s="39">
        <v>0</v>
      </c>
      <c r="X3461" s="39">
        <v>0</v>
      </c>
      <c r="Y3461" s="39">
        <v>0</v>
      </c>
      <c r="Z3461" s="39">
        <v>0</v>
      </c>
      <c r="AA3461" s="39" t="s">
        <v>47</v>
      </c>
      <c r="AB3461" s="39" t="s">
        <v>48</v>
      </c>
      <c r="AC3461" s="39">
        <v>2020</v>
      </c>
      <c r="AD34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3462" spans="1:30" hidden="1" x14ac:dyDescent="0.25">
      <c r="A3462" s="39" t="s">
        <v>93</v>
      </c>
      <c r="B3462" s="39" t="s">
        <v>39</v>
      </c>
      <c r="C3462" s="39" t="s">
        <v>40</v>
      </c>
      <c r="D3462" s="40">
        <v>43474.373194444444</v>
      </c>
      <c r="E3462" s="39" t="s">
        <v>83</v>
      </c>
      <c r="F3462" s="39" t="s">
        <v>72</v>
      </c>
      <c r="G3462" s="39" t="s">
        <v>144</v>
      </c>
      <c r="H3462" s="39" t="str">
        <f>IF(raw_impacts[[#This Row],[BldgVint]]="Old","Ex",raw_impacts[[#This Row],[BldgVint]])</f>
        <v>Rec</v>
      </c>
      <c r="I3462" s="39" t="s">
        <v>69</v>
      </c>
      <c r="J3462" s="39" t="s">
        <v>41</v>
      </c>
      <c r="K3462" s="39" t="s">
        <v>45</v>
      </c>
      <c r="L3462" s="39">
        <v>3150</v>
      </c>
      <c r="M3462" s="39">
        <v>0</v>
      </c>
      <c r="N3462" s="39" t="s">
        <v>46</v>
      </c>
      <c r="O3462" s="39">
        <v>211</v>
      </c>
      <c r="P3462" s="39">
        <v>0.113</v>
      </c>
      <c r="Q3462" s="39">
        <v>0</v>
      </c>
      <c r="R3462" s="39">
        <v>211</v>
      </c>
      <c r="S3462" s="39">
        <v>0.113</v>
      </c>
      <c r="T3462" s="39">
        <v>0</v>
      </c>
      <c r="U3462" s="39">
        <v>0</v>
      </c>
      <c r="V3462" s="39">
        <v>0</v>
      </c>
      <c r="W3462" s="39">
        <v>0</v>
      </c>
      <c r="X3462" s="39">
        <v>0</v>
      </c>
      <c r="Y3462" s="39">
        <v>0</v>
      </c>
      <c r="Z3462" s="39">
        <v>0</v>
      </c>
      <c r="AA3462" s="39" t="s">
        <v>47</v>
      </c>
      <c r="AB3462" s="39" t="s">
        <v>48</v>
      </c>
      <c r="AC3462" s="39">
        <v>2020</v>
      </c>
      <c r="AD34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3463" spans="1:30" hidden="1" x14ac:dyDescent="0.25">
      <c r="A3463" s="39" t="s">
        <v>93</v>
      </c>
      <c r="B3463" s="39" t="s">
        <v>39</v>
      </c>
      <c r="C3463" s="39" t="s">
        <v>40</v>
      </c>
      <c r="D3463" s="40">
        <v>43474.373194444444</v>
      </c>
      <c r="E3463" s="39" t="s">
        <v>83</v>
      </c>
      <c r="F3463" s="39" t="s">
        <v>73</v>
      </c>
      <c r="G3463" s="39" t="s">
        <v>144</v>
      </c>
      <c r="H3463" s="39" t="str">
        <f>IF(raw_impacts[[#This Row],[BldgVint]]="Old","Ex",raw_impacts[[#This Row],[BldgVint]])</f>
        <v>Rec</v>
      </c>
      <c r="I3463" s="39" t="s">
        <v>69</v>
      </c>
      <c r="J3463" s="39" t="s">
        <v>41</v>
      </c>
      <c r="K3463" s="39" t="s">
        <v>45</v>
      </c>
      <c r="L3463" s="39">
        <v>1200</v>
      </c>
      <c r="M3463" s="39">
        <v>0</v>
      </c>
      <c r="N3463" s="39" t="s">
        <v>46</v>
      </c>
      <c r="O3463" s="39">
        <v>168</v>
      </c>
      <c r="P3463" s="39">
        <v>5.6500000000000002E-2</v>
      </c>
      <c r="Q3463" s="39">
        <v>0</v>
      </c>
      <c r="R3463" s="39">
        <v>168</v>
      </c>
      <c r="S3463" s="39">
        <v>5.6500000000000002E-2</v>
      </c>
      <c r="T3463" s="39">
        <v>0</v>
      </c>
      <c r="U3463" s="39">
        <v>0</v>
      </c>
      <c r="V3463" s="39">
        <v>0</v>
      </c>
      <c r="W3463" s="39">
        <v>0</v>
      </c>
      <c r="X3463" s="39">
        <v>0</v>
      </c>
      <c r="Y3463" s="39">
        <v>0</v>
      </c>
      <c r="Z3463" s="39">
        <v>0</v>
      </c>
      <c r="AA3463" s="39" t="s">
        <v>47</v>
      </c>
      <c r="AB3463" s="39" t="s">
        <v>48</v>
      </c>
      <c r="AC3463" s="39">
        <v>2020</v>
      </c>
      <c r="AD34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3464" spans="1:30" hidden="1" x14ac:dyDescent="0.25">
      <c r="A3464" s="39" t="s">
        <v>93</v>
      </c>
      <c r="B3464" s="39" t="s">
        <v>39</v>
      </c>
      <c r="C3464" s="39" t="s">
        <v>40</v>
      </c>
      <c r="D3464" s="40">
        <v>43474.373194444444</v>
      </c>
      <c r="E3464" s="39" t="s">
        <v>83</v>
      </c>
      <c r="F3464" s="39" t="s">
        <v>74</v>
      </c>
      <c r="G3464" s="39" t="s">
        <v>144</v>
      </c>
      <c r="H3464" s="39" t="str">
        <f>IF(raw_impacts[[#This Row],[BldgVint]]="Old","Ex",raw_impacts[[#This Row],[BldgVint]])</f>
        <v>Rec</v>
      </c>
      <c r="I3464" s="39" t="s">
        <v>69</v>
      </c>
      <c r="J3464" s="39" t="s">
        <v>41</v>
      </c>
      <c r="K3464" s="39" t="s">
        <v>45</v>
      </c>
      <c r="L3464" s="39">
        <v>271</v>
      </c>
      <c r="M3464" s="39">
        <v>0</v>
      </c>
      <c r="N3464" s="39" t="s">
        <v>46</v>
      </c>
      <c r="O3464" s="39">
        <v>310</v>
      </c>
      <c r="P3464" s="39">
        <v>0.112</v>
      </c>
      <c r="Q3464" s="39">
        <v>0</v>
      </c>
      <c r="R3464" s="39">
        <v>310</v>
      </c>
      <c r="S3464" s="39">
        <v>0.112</v>
      </c>
      <c r="T3464" s="39">
        <v>0</v>
      </c>
      <c r="U3464" s="39">
        <v>0</v>
      </c>
      <c r="V3464" s="39">
        <v>0</v>
      </c>
      <c r="W3464" s="39">
        <v>0</v>
      </c>
      <c r="X3464" s="39">
        <v>0</v>
      </c>
      <c r="Y3464" s="39">
        <v>0</v>
      </c>
      <c r="Z3464" s="39">
        <v>0</v>
      </c>
      <c r="AA3464" s="39" t="s">
        <v>47</v>
      </c>
      <c r="AB3464" s="39" t="s">
        <v>48</v>
      </c>
      <c r="AC3464" s="39">
        <v>2020</v>
      </c>
      <c r="AD34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0.54899999999999993</v>
      </c>
    </row>
    <row r="3465" spans="1:30" hidden="1" x14ac:dyDescent="0.25">
      <c r="A3465" s="39" t="s">
        <v>93</v>
      </c>
      <c r="B3465" s="39" t="s">
        <v>39</v>
      </c>
      <c r="C3465" s="39" t="s">
        <v>40</v>
      </c>
      <c r="D3465" s="40">
        <v>43474.373194444444</v>
      </c>
      <c r="E3465" s="39" t="s">
        <v>83</v>
      </c>
      <c r="F3465" s="39" t="s">
        <v>75</v>
      </c>
      <c r="G3465" s="39" t="s">
        <v>144</v>
      </c>
      <c r="H3465" s="39" t="str">
        <f>IF(raw_impacts[[#This Row],[BldgVint]]="Old","Ex",raw_impacts[[#This Row],[BldgVint]])</f>
        <v>Rec</v>
      </c>
      <c r="I3465" s="39" t="s">
        <v>69</v>
      </c>
      <c r="J3465" s="39" t="s">
        <v>41</v>
      </c>
      <c r="K3465" s="39" t="s">
        <v>45</v>
      </c>
      <c r="L3465" s="39">
        <v>461</v>
      </c>
      <c r="M3465" s="39">
        <v>0</v>
      </c>
      <c r="N3465" s="39" t="s">
        <v>46</v>
      </c>
      <c r="O3465" s="39">
        <v>216</v>
      </c>
      <c r="P3465" s="39">
        <v>8.3000000000000004E-2</v>
      </c>
      <c r="Q3465" s="39">
        <v>0</v>
      </c>
      <c r="R3465" s="39">
        <v>216</v>
      </c>
      <c r="S3465" s="39">
        <v>8.3000000000000004E-2</v>
      </c>
      <c r="T3465" s="39">
        <v>0</v>
      </c>
      <c r="U3465" s="39">
        <v>0</v>
      </c>
      <c r="V3465" s="39">
        <v>0</v>
      </c>
      <c r="W3465" s="39">
        <v>0</v>
      </c>
      <c r="X3465" s="39">
        <v>0</v>
      </c>
      <c r="Y3465" s="39">
        <v>0</v>
      </c>
      <c r="Z3465" s="39">
        <v>0</v>
      </c>
      <c r="AA3465" s="39" t="s">
        <v>47</v>
      </c>
      <c r="AB3465" s="39" t="s">
        <v>48</v>
      </c>
      <c r="AC3465" s="39">
        <v>2020</v>
      </c>
      <c r="AD34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1.0640000000000001</v>
      </c>
    </row>
    <row r="3466" spans="1:30" hidden="1" x14ac:dyDescent="0.25">
      <c r="A3466" s="39" t="s">
        <v>93</v>
      </c>
      <c r="B3466" s="39" t="s">
        <v>39</v>
      </c>
      <c r="C3466" s="39" t="s">
        <v>40</v>
      </c>
      <c r="D3466" s="40">
        <v>43474.373194444444</v>
      </c>
      <c r="E3466" s="39" t="s">
        <v>83</v>
      </c>
      <c r="F3466" s="39" t="s">
        <v>76</v>
      </c>
      <c r="G3466" s="39" t="s">
        <v>144</v>
      </c>
      <c r="H3466" s="39" t="str">
        <f>IF(raw_impacts[[#This Row],[BldgVint]]="Old","Ex",raw_impacts[[#This Row],[BldgVint]])</f>
        <v>Rec</v>
      </c>
      <c r="I3466" s="39" t="s">
        <v>69</v>
      </c>
      <c r="J3466" s="39" t="s">
        <v>41</v>
      </c>
      <c r="K3466" s="39" t="s">
        <v>45</v>
      </c>
      <c r="L3466" s="39">
        <v>157</v>
      </c>
      <c r="M3466" s="39">
        <v>0</v>
      </c>
      <c r="N3466" s="39" t="s">
        <v>46</v>
      </c>
      <c r="O3466" s="39">
        <v>330</v>
      </c>
      <c r="P3466" s="39">
        <v>0.125</v>
      </c>
      <c r="Q3466" s="39">
        <v>0</v>
      </c>
      <c r="R3466" s="39">
        <v>330</v>
      </c>
      <c r="S3466" s="39">
        <v>0.125</v>
      </c>
      <c r="T3466" s="39">
        <v>0</v>
      </c>
      <c r="U3466" s="39">
        <v>0</v>
      </c>
      <c r="V3466" s="39">
        <v>0</v>
      </c>
      <c r="W3466" s="39">
        <v>0</v>
      </c>
      <c r="X3466" s="39">
        <v>0</v>
      </c>
      <c r="Y3466" s="39">
        <v>0</v>
      </c>
      <c r="Z3466" s="39">
        <v>0</v>
      </c>
      <c r="AA3466" s="39" t="s">
        <v>47</v>
      </c>
      <c r="AB3466" s="39" t="s">
        <v>48</v>
      </c>
      <c r="AC3466" s="39">
        <v>2020</v>
      </c>
      <c r="AD34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3467" spans="1:30" hidden="1" x14ac:dyDescent="0.25">
      <c r="A3467" s="39" t="s">
        <v>93</v>
      </c>
      <c r="B3467" s="39" t="s">
        <v>39</v>
      </c>
      <c r="C3467" s="39" t="s">
        <v>40</v>
      </c>
      <c r="D3467" s="40">
        <v>43474.373194444444</v>
      </c>
      <c r="E3467" s="39" t="s">
        <v>83</v>
      </c>
      <c r="F3467" s="39" t="s">
        <v>77</v>
      </c>
      <c r="G3467" s="39" t="s">
        <v>144</v>
      </c>
      <c r="H3467" s="39" t="str">
        <f>IF(raw_impacts[[#This Row],[BldgVint]]="Old","Ex",raw_impacts[[#This Row],[BldgVint]])</f>
        <v>Rec</v>
      </c>
      <c r="I3467" s="39" t="s">
        <v>69</v>
      </c>
      <c r="J3467" s="39" t="s">
        <v>41</v>
      </c>
      <c r="K3467" s="39" t="s">
        <v>45</v>
      </c>
      <c r="L3467" s="39">
        <v>524</v>
      </c>
      <c r="M3467" s="39">
        <v>0</v>
      </c>
      <c r="N3467" s="39" t="s">
        <v>46</v>
      </c>
      <c r="O3467" s="39">
        <v>213</v>
      </c>
      <c r="P3467" s="39">
        <v>6.1199999999999997E-2</v>
      </c>
      <c r="Q3467" s="39">
        <v>0</v>
      </c>
      <c r="R3467" s="39">
        <v>213</v>
      </c>
      <c r="S3467" s="39">
        <v>6.1199999999999997E-2</v>
      </c>
      <c r="T3467" s="39">
        <v>0</v>
      </c>
      <c r="U3467" s="39">
        <v>0</v>
      </c>
      <c r="V3467" s="39">
        <v>0</v>
      </c>
      <c r="W3467" s="39">
        <v>0</v>
      </c>
      <c r="X3467" s="39">
        <v>0</v>
      </c>
      <c r="Y3467" s="39">
        <v>0</v>
      </c>
      <c r="Z3467" s="39">
        <v>0</v>
      </c>
      <c r="AA3467" s="39" t="s">
        <v>47</v>
      </c>
      <c r="AB3467" s="39" t="s">
        <v>48</v>
      </c>
      <c r="AC3467" s="39">
        <v>2020</v>
      </c>
      <c r="AD34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0.58099999999999996</v>
      </c>
    </row>
    <row r="3468" spans="1:30" hidden="1" x14ac:dyDescent="0.25">
      <c r="A3468" s="39" t="s">
        <v>93</v>
      </c>
      <c r="B3468" s="39" t="s">
        <v>39</v>
      </c>
      <c r="C3468" s="39" t="s">
        <v>40</v>
      </c>
      <c r="D3468" s="40">
        <v>43474.373194444444</v>
      </c>
      <c r="E3468" s="39" t="s">
        <v>83</v>
      </c>
      <c r="F3468" s="39" t="s">
        <v>78</v>
      </c>
      <c r="G3468" s="39" t="s">
        <v>144</v>
      </c>
      <c r="H3468" s="39" t="str">
        <f>IF(raw_impacts[[#This Row],[BldgVint]]="Old","Ex",raw_impacts[[#This Row],[BldgVint]])</f>
        <v>Rec</v>
      </c>
      <c r="I3468" s="39" t="s">
        <v>69</v>
      </c>
      <c r="J3468" s="39" t="s">
        <v>41</v>
      </c>
      <c r="K3468" s="39" t="s">
        <v>45</v>
      </c>
      <c r="L3468" s="39">
        <v>32.299999999999997</v>
      </c>
      <c r="M3468" s="39">
        <v>0</v>
      </c>
      <c r="N3468" s="39" t="s">
        <v>46</v>
      </c>
      <c r="O3468" s="39">
        <v>237</v>
      </c>
      <c r="P3468" s="39">
        <v>6.4899999999999999E-2</v>
      </c>
      <c r="Q3468" s="39">
        <v>0</v>
      </c>
      <c r="R3468" s="39">
        <v>237</v>
      </c>
      <c r="S3468" s="39">
        <v>6.4899999999999999E-2</v>
      </c>
      <c r="T3468" s="39">
        <v>0</v>
      </c>
      <c r="U3468" s="39">
        <v>0</v>
      </c>
      <c r="V3468" s="39">
        <v>0</v>
      </c>
      <c r="W3468" s="39">
        <v>0</v>
      </c>
      <c r="X3468" s="39">
        <v>0</v>
      </c>
      <c r="Y3468" s="39">
        <v>0</v>
      </c>
      <c r="Z3468" s="39">
        <v>0</v>
      </c>
      <c r="AA3468" s="39" t="s">
        <v>47</v>
      </c>
      <c r="AB3468" s="39" t="s">
        <v>48</v>
      </c>
      <c r="AC3468" s="39">
        <v>2020</v>
      </c>
      <c r="AD34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0.432</v>
      </c>
    </row>
    <row r="3469" spans="1:30" hidden="1" x14ac:dyDescent="0.25">
      <c r="A3469" s="39" t="s">
        <v>93</v>
      </c>
      <c r="B3469" s="39" t="s">
        <v>39</v>
      </c>
      <c r="C3469" s="39" t="s">
        <v>40</v>
      </c>
      <c r="D3469" s="40">
        <v>43474.373194444444</v>
      </c>
      <c r="E3469" s="39" t="s">
        <v>83</v>
      </c>
      <c r="F3469" s="39" t="s">
        <v>79</v>
      </c>
      <c r="G3469" s="39" t="s">
        <v>144</v>
      </c>
      <c r="H3469" s="39" t="str">
        <f>IF(raw_impacts[[#This Row],[BldgVint]]="Old","Ex",raw_impacts[[#This Row],[BldgVint]])</f>
        <v>Rec</v>
      </c>
      <c r="I3469" s="39" t="s">
        <v>69</v>
      </c>
      <c r="J3469" s="39" t="s">
        <v>41</v>
      </c>
      <c r="K3469" s="39" t="s">
        <v>45</v>
      </c>
      <c r="L3469" s="39">
        <v>366</v>
      </c>
      <c r="M3469" s="39">
        <v>0</v>
      </c>
      <c r="N3469" s="39" t="s">
        <v>46</v>
      </c>
      <c r="O3469" s="39">
        <v>260</v>
      </c>
      <c r="P3469" s="39">
        <v>0.113</v>
      </c>
      <c r="Q3469" s="39">
        <v>0</v>
      </c>
      <c r="R3469" s="39">
        <v>260</v>
      </c>
      <c r="S3469" s="39">
        <v>0.113</v>
      </c>
      <c r="T3469" s="39">
        <v>0</v>
      </c>
      <c r="U3469" s="39">
        <v>0</v>
      </c>
      <c r="V3469" s="39">
        <v>0</v>
      </c>
      <c r="W3469" s="39">
        <v>0</v>
      </c>
      <c r="X3469" s="39">
        <v>0</v>
      </c>
      <c r="Y3469" s="39">
        <v>0</v>
      </c>
      <c r="Z3469" s="39">
        <v>0</v>
      </c>
      <c r="AA3469" s="39" t="s">
        <v>47</v>
      </c>
      <c r="AB3469" s="39" t="s">
        <v>48</v>
      </c>
      <c r="AC3469" s="39">
        <v>2020</v>
      </c>
      <c r="AD34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0.38800000000000001</v>
      </c>
    </row>
    <row r="3470" spans="1:30" hidden="1" x14ac:dyDescent="0.25">
      <c r="A3470" s="39" t="s">
        <v>93</v>
      </c>
      <c r="B3470" s="39" t="s">
        <v>39</v>
      </c>
      <c r="C3470" s="39" t="s">
        <v>40</v>
      </c>
      <c r="D3470" s="40">
        <v>43474.373194444444</v>
      </c>
      <c r="E3470" s="39" t="s">
        <v>83</v>
      </c>
      <c r="F3470" s="39" t="s">
        <v>42</v>
      </c>
      <c r="G3470" s="39" t="s">
        <v>144</v>
      </c>
      <c r="H3470" s="39" t="str">
        <f>IF(raw_impacts[[#This Row],[BldgVint]]="Old","Ex",raw_impacts[[#This Row],[BldgVint]])</f>
        <v>Rec</v>
      </c>
      <c r="I3470" s="39" t="s">
        <v>70</v>
      </c>
      <c r="J3470" s="39" t="s">
        <v>41</v>
      </c>
      <c r="K3470" s="39" t="s">
        <v>45</v>
      </c>
      <c r="L3470" s="39">
        <v>394</v>
      </c>
      <c r="M3470" s="39">
        <v>0</v>
      </c>
      <c r="N3470" s="39" t="s">
        <v>46</v>
      </c>
      <c r="O3470" s="39">
        <v>101</v>
      </c>
      <c r="P3470" s="39">
        <v>8.2799999999999999E-2</v>
      </c>
      <c r="Q3470" s="39">
        <v>0</v>
      </c>
      <c r="R3470" s="39">
        <v>101</v>
      </c>
      <c r="S3470" s="39">
        <v>8.2799999999999999E-2</v>
      </c>
      <c r="T3470" s="39">
        <v>0</v>
      </c>
      <c r="U3470" s="39">
        <v>0</v>
      </c>
      <c r="V3470" s="39">
        <v>0</v>
      </c>
      <c r="W3470" s="39">
        <v>0</v>
      </c>
      <c r="X3470" s="39">
        <v>0</v>
      </c>
      <c r="Y3470" s="39">
        <v>0</v>
      </c>
      <c r="Z3470" s="39">
        <v>0</v>
      </c>
      <c r="AA3470" s="39" t="s">
        <v>47</v>
      </c>
      <c r="AB3470" s="39" t="s">
        <v>48</v>
      </c>
      <c r="AC3470" s="39">
        <v>2020</v>
      </c>
      <c r="AD34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0.27700000000000002</v>
      </c>
    </row>
    <row r="3471" spans="1:30" hidden="1" x14ac:dyDescent="0.25">
      <c r="A3471" s="39" t="s">
        <v>93</v>
      </c>
      <c r="B3471" s="39" t="s">
        <v>39</v>
      </c>
      <c r="C3471" s="39" t="s">
        <v>40</v>
      </c>
      <c r="D3471" s="40">
        <v>43474.373194444444</v>
      </c>
      <c r="E3471" s="39" t="s">
        <v>83</v>
      </c>
      <c r="F3471" s="39" t="s">
        <v>71</v>
      </c>
      <c r="G3471" s="39" t="s">
        <v>144</v>
      </c>
      <c r="H3471" s="39" t="str">
        <f>IF(raw_impacts[[#This Row],[BldgVint]]="Old","Ex",raw_impacts[[#This Row],[BldgVint]])</f>
        <v>Rec</v>
      </c>
      <c r="I3471" s="39" t="s">
        <v>70</v>
      </c>
      <c r="J3471" s="39" t="s">
        <v>41</v>
      </c>
      <c r="K3471" s="39" t="s">
        <v>45</v>
      </c>
      <c r="L3471" s="39">
        <v>209</v>
      </c>
      <c r="M3471" s="39">
        <v>0</v>
      </c>
      <c r="N3471" s="39" t="s">
        <v>46</v>
      </c>
      <c r="O3471" s="39">
        <v>63.2</v>
      </c>
      <c r="P3471" s="39">
        <v>3.85E-2</v>
      </c>
      <c r="Q3471" s="39">
        <v>0</v>
      </c>
      <c r="R3471" s="39">
        <v>63.2</v>
      </c>
      <c r="S3471" s="39">
        <v>3.85E-2</v>
      </c>
      <c r="T3471" s="39">
        <v>0</v>
      </c>
      <c r="U3471" s="39">
        <v>0</v>
      </c>
      <c r="V3471" s="39">
        <v>0</v>
      </c>
      <c r="W3471" s="39">
        <v>0</v>
      </c>
      <c r="X3471" s="39">
        <v>0</v>
      </c>
      <c r="Y3471" s="39">
        <v>0</v>
      </c>
      <c r="Z3471" s="39">
        <v>0</v>
      </c>
      <c r="AA3471" s="39" t="s">
        <v>47</v>
      </c>
      <c r="AB3471" s="39" t="s">
        <v>48</v>
      </c>
      <c r="AC3471" s="39">
        <v>2020</v>
      </c>
      <c r="AD34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3472" spans="1:30" hidden="1" x14ac:dyDescent="0.25">
      <c r="A3472" s="39" t="s">
        <v>93</v>
      </c>
      <c r="B3472" s="39" t="s">
        <v>39</v>
      </c>
      <c r="C3472" s="39" t="s">
        <v>40</v>
      </c>
      <c r="D3472" s="40">
        <v>43474.373194444444</v>
      </c>
      <c r="E3472" s="39" t="s">
        <v>83</v>
      </c>
      <c r="F3472" s="39" t="s">
        <v>72</v>
      </c>
      <c r="G3472" s="39" t="s">
        <v>144</v>
      </c>
      <c r="H3472" s="39" t="str">
        <f>IF(raw_impacts[[#This Row],[BldgVint]]="Old","Ex",raw_impacts[[#This Row],[BldgVint]])</f>
        <v>Rec</v>
      </c>
      <c r="I3472" s="39" t="s">
        <v>70</v>
      </c>
      <c r="J3472" s="39" t="s">
        <v>41</v>
      </c>
      <c r="K3472" s="39" t="s">
        <v>45</v>
      </c>
      <c r="L3472" s="39">
        <v>1380</v>
      </c>
      <c r="M3472" s="39">
        <v>0</v>
      </c>
      <c r="N3472" s="39" t="s">
        <v>46</v>
      </c>
      <c r="O3472" s="39">
        <v>89.7</v>
      </c>
      <c r="P3472" s="39">
        <v>9.3899999999999997E-2</v>
      </c>
      <c r="Q3472" s="39">
        <v>0</v>
      </c>
      <c r="R3472" s="39">
        <v>89.7</v>
      </c>
      <c r="S3472" s="39">
        <v>9.3899999999999997E-2</v>
      </c>
      <c r="T3472" s="39">
        <v>0</v>
      </c>
      <c r="U3472" s="39">
        <v>0</v>
      </c>
      <c r="V3472" s="39">
        <v>0</v>
      </c>
      <c r="W3472" s="39">
        <v>0</v>
      </c>
      <c r="X3472" s="39">
        <v>0</v>
      </c>
      <c r="Y3472" s="39">
        <v>0</v>
      </c>
      <c r="Z3472" s="39">
        <v>0</v>
      </c>
      <c r="AA3472" s="39" t="s">
        <v>47</v>
      </c>
      <c r="AB3472" s="39" t="s">
        <v>48</v>
      </c>
      <c r="AC3472" s="39">
        <v>2020</v>
      </c>
      <c r="AD34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0.27700000000000002</v>
      </c>
    </row>
    <row r="3473" spans="1:30" hidden="1" x14ac:dyDescent="0.25">
      <c r="A3473" s="39" t="s">
        <v>93</v>
      </c>
      <c r="B3473" s="39" t="s">
        <v>39</v>
      </c>
      <c r="C3473" s="39" t="s">
        <v>40</v>
      </c>
      <c r="D3473" s="40">
        <v>43474.373194444444</v>
      </c>
      <c r="E3473" s="39" t="s">
        <v>83</v>
      </c>
      <c r="F3473" s="39" t="s">
        <v>73</v>
      </c>
      <c r="G3473" s="39" t="s">
        <v>144</v>
      </c>
      <c r="H3473" s="39" t="str">
        <f>IF(raw_impacts[[#This Row],[BldgVint]]="Old","Ex",raw_impacts[[#This Row],[BldgVint]])</f>
        <v>Rec</v>
      </c>
      <c r="I3473" s="39" t="s">
        <v>70</v>
      </c>
      <c r="J3473" s="39" t="s">
        <v>41</v>
      </c>
      <c r="K3473" s="39" t="s">
        <v>45</v>
      </c>
      <c r="L3473" s="39">
        <v>651</v>
      </c>
      <c r="M3473" s="39">
        <v>0</v>
      </c>
      <c r="N3473" s="39" t="s">
        <v>46</v>
      </c>
      <c r="O3473" s="39">
        <v>59.5</v>
      </c>
      <c r="P3473" s="39">
        <v>4.6300000000000001E-2</v>
      </c>
      <c r="Q3473" s="39">
        <v>0</v>
      </c>
      <c r="R3473" s="39">
        <v>59.5</v>
      </c>
      <c r="S3473" s="39">
        <v>4.6300000000000001E-2</v>
      </c>
      <c r="T3473" s="39">
        <v>0</v>
      </c>
      <c r="U3473" s="39">
        <v>0</v>
      </c>
      <c r="V3473" s="39">
        <v>0</v>
      </c>
      <c r="W3473" s="39">
        <v>0</v>
      </c>
      <c r="X3473" s="39">
        <v>0</v>
      </c>
      <c r="Y3473" s="39">
        <v>0</v>
      </c>
      <c r="Z3473" s="39">
        <v>0</v>
      </c>
      <c r="AA3473" s="39" t="s">
        <v>47</v>
      </c>
      <c r="AB3473" s="39" t="s">
        <v>48</v>
      </c>
      <c r="AC3473" s="39">
        <v>2020</v>
      </c>
      <c r="AD34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3474" spans="1:30" hidden="1" x14ac:dyDescent="0.25">
      <c r="A3474" s="39" t="s">
        <v>93</v>
      </c>
      <c r="B3474" s="39" t="s">
        <v>39</v>
      </c>
      <c r="C3474" s="39" t="s">
        <v>40</v>
      </c>
      <c r="D3474" s="40">
        <v>43474.373194444444</v>
      </c>
      <c r="E3474" s="39" t="s">
        <v>83</v>
      </c>
      <c r="F3474" s="39" t="s">
        <v>74</v>
      </c>
      <c r="G3474" s="39" t="s">
        <v>144</v>
      </c>
      <c r="H3474" s="39" t="str">
        <f>IF(raw_impacts[[#This Row],[BldgVint]]="Old","Ex",raw_impacts[[#This Row],[BldgVint]])</f>
        <v>Rec</v>
      </c>
      <c r="I3474" s="39" t="s">
        <v>70</v>
      </c>
      <c r="J3474" s="39" t="s">
        <v>41</v>
      </c>
      <c r="K3474" s="39" t="s">
        <v>45</v>
      </c>
      <c r="L3474" s="39">
        <v>116</v>
      </c>
      <c r="M3474" s="39">
        <v>0</v>
      </c>
      <c r="N3474" s="39" t="s">
        <v>46</v>
      </c>
      <c r="O3474" s="39">
        <v>169</v>
      </c>
      <c r="P3474" s="39">
        <v>0.11700000000000001</v>
      </c>
      <c r="Q3474" s="39">
        <v>0</v>
      </c>
      <c r="R3474" s="39">
        <v>169</v>
      </c>
      <c r="S3474" s="39">
        <v>0.11700000000000001</v>
      </c>
      <c r="T3474" s="39">
        <v>0</v>
      </c>
      <c r="U3474" s="39">
        <v>0</v>
      </c>
      <c r="V3474" s="39">
        <v>0</v>
      </c>
      <c r="W3474" s="39">
        <v>0</v>
      </c>
      <c r="X3474" s="39">
        <v>0</v>
      </c>
      <c r="Y3474" s="39">
        <v>0</v>
      </c>
      <c r="Z3474" s="39">
        <v>0</v>
      </c>
      <c r="AA3474" s="39" t="s">
        <v>47</v>
      </c>
      <c r="AB3474" s="39" t="s">
        <v>48</v>
      </c>
      <c r="AC3474" s="39">
        <v>2020</v>
      </c>
      <c r="AD34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0.11599999999999999</v>
      </c>
    </row>
    <row r="3475" spans="1:30" hidden="1" x14ac:dyDescent="0.25">
      <c r="A3475" s="39" t="s">
        <v>93</v>
      </c>
      <c r="B3475" s="39" t="s">
        <v>39</v>
      </c>
      <c r="C3475" s="39" t="s">
        <v>40</v>
      </c>
      <c r="D3475" s="40">
        <v>43474.373194444444</v>
      </c>
      <c r="E3475" s="39" t="s">
        <v>83</v>
      </c>
      <c r="F3475" s="39" t="s">
        <v>75</v>
      </c>
      <c r="G3475" s="39" t="s">
        <v>144</v>
      </c>
      <c r="H3475" s="39" t="str">
        <f>IF(raw_impacts[[#This Row],[BldgVint]]="Old","Ex",raw_impacts[[#This Row],[BldgVint]])</f>
        <v>Rec</v>
      </c>
      <c r="I3475" s="39" t="s">
        <v>70</v>
      </c>
      <c r="J3475" s="39" t="s">
        <v>41</v>
      </c>
      <c r="K3475" s="39" t="s">
        <v>45</v>
      </c>
      <c r="L3475" s="39">
        <v>231</v>
      </c>
      <c r="M3475" s="39">
        <v>0</v>
      </c>
      <c r="N3475" s="39" t="s">
        <v>46</v>
      </c>
      <c r="O3475" s="39">
        <v>85.8</v>
      </c>
      <c r="P3475" s="39">
        <v>7.0800000000000002E-2</v>
      </c>
      <c r="Q3475" s="39">
        <v>0</v>
      </c>
      <c r="R3475" s="39">
        <v>85.8</v>
      </c>
      <c r="S3475" s="39">
        <v>7.0800000000000002E-2</v>
      </c>
      <c r="T3475" s="39">
        <v>0</v>
      </c>
      <c r="U3475" s="39">
        <v>0</v>
      </c>
      <c r="V3475" s="39">
        <v>0</v>
      </c>
      <c r="W3475" s="39">
        <v>0</v>
      </c>
      <c r="X3475" s="39">
        <v>0</v>
      </c>
      <c r="Y3475" s="39">
        <v>0</v>
      </c>
      <c r="Z3475" s="39">
        <v>0</v>
      </c>
      <c r="AA3475" s="39" t="s">
        <v>47</v>
      </c>
      <c r="AB3475" s="39" t="s">
        <v>48</v>
      </c>
      <c r="AC3475" s="39">
        <v>2020</v>
      </c>
      <c r="AD34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0.307</v>
      </c>
    </row>
    <row r="3476" spans="1:30" hidden="1" x14ac:dyDescent="0.25">
      <c r="A3476" s="39" t="s">
        <v>93</v>
      </c>
      <c r="B3476" s="39" t="s">
        <v>39</v>
      </c>
      <c r="C3476" s="39" t="s">
        <v>40</v>
      </c>
      <c r="D3476" s="40">
        <v>43474.373194444444</v>
      </c>
      <c r="E3476" s="39" t="s">
        <v>83</v>
      </c>
      <c r="F3476" s="39" t="s">
        <v>76</v>
      </c>
      <c r="G3476" s="39" t="s">
        <v>144</v>
      </c>
      <c r="H3476" s="39" t="str">
        <f>IF(raw_impacts[[#This Row],[BldgVint]]="Old","Ex",raw_impacts[[#This Row],[BldgVint]])</f>
        <v>Rec</v>
      </c>
      <c r="I3476" s="39" t="s">
        <v>70</v>
      </c>
      <c r="J3476" s="39" t="s">
        <v>41</v>
      </c>
      <c r="K3476" s="39" t="s">
        <v>45</v>
      </c>
      <c r="L3476" s="39">
        <v>78.400000000000006</v>
      </c>
      <c r="M3476" s="39">
        <v>0</v>
      </c>
      <c r="N3476" s="39" t="s">
        <v>46</v>
      </c>
      <c r="O3476" s="39">
        <v>108</v>
      </c>
      <c r="P3476" s="39">
        <v>0.10299999999999999</v>
      </c>
      <c r="Q3476" s="39">
        <v>0</v>
      </c>
      <c r="R3476" s="39">
        <v>108</v>
      </c>
      <c r="S3476" s="39">
        <v>0.10299999999999999</v>
      </c>
      <c r="T3476" s="39">
        <v>0</v>
      </c>
      <c r="U3476" s="39">
        <v>0</v>
      </c>
      <c r="V3476" s="39">
        <v>0</v>
      </c>
      <c r="W3476" s="39">
        <v>0</v>
      </c>
      <c r="X3476" s="39">
        <v>0</v>
      </c>
      <c r="Y3476" s="39">
        <v>0</v>
      </c>
      <c r="Z3476" s="39">
        <v>0</v>
      </c>
      <c r="AA3476" s="39" t="s">
        <v>47</v>
      </c>
      <c r="AB3476" s="39" t="s">
        <v>48</v>
      </c>
      <c r="AC3476" s="39">
        <v>2020</v>
      </c>
      <c r="AD34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3477" spans="1:30" hidden="1" x14ac:dyDescent="0.25">
      <c r="A3477" s="39" t="s">
        <v>93</v>
      </c>
      <c r="B3477" s="39" t="s">
        <v>39</v>
      </c>
      <c r="C3477" s="39" t="s">
        <v>40</v>
      </c>
      <c r="D3477" s="40">
        <v>43474.373194444444</v>
      </c>
      <c r="E3477" s="39" t="s">
        <v>83</v>
      </c>
      <c r="F3477" s="39" t="s">
        <v>77</v>
      </c>
      <c r="G3477" s="39" t="s">
        <v>144</v>
      </c>
      <c r="H3477" s="39" t="str">
        <f>IF(raw_impacts[[#This Row],[BldgVint]]="Old","Ex",raw_impacts[[#This Row],[BldgVint]])</f>
        <v>Rec</v>
      </c>
      <c r="I3477" s="39" t="s">
        <v>70</v>
      </c>
      <c r="J3477" s="39" t="s">
        <v>41</v>
      </c>
      <c r="K3477" s="39" t="s">
        <v>45</v>
      </c>
      <c r="L3477" s="39">
        <v>299</v>
      </c>
      <c r="M3477" s="39">
        <v>0</v>
      </c>
      <c r="N3477" s="39" t="s">
        <v>46</v>
      </c>
      <c r="O3477" s="39">
        <v>86.5</v>
      </c>
      <c r="P3477" s="39">
        <v>6.1899999999999997E-2</v>
      </c>
      <c r="Q3477" s="39">
        <v>0</v>
      </c>
      <c r="R3477" s="39">
        <v>86.5</v>
      </c>
      <c r="S3477" s="39">
        <v>6.1899999999999997E-2</v>
      </c>
      <c r="T3477" s="39">
        <v>0</v>
      </c>
      <c r="U3477" s="39">
        <v>0</v>
      </c>
      <c r="V3477" s="39">
        <v>0</v>
      </c>
      <c r="W3477" s="39">
        <v>0</v>
      </c>
      <c r="X3477" s="39">
        <v>0</v>
      </c>
      <c r="Y3477" s="39">
        <v>0</v>
      </c>
      <c r="Z3477" s="39">
        <v>0</v>
      </c>
      <c r="AA3477" s="39" t="s">
        <v>47</v>
      </c>
      <c r="AB3477" s="39" t="s">
        <v>48</v>
      </c>
      <c r="AC3477" s="39">
        <v>2020</v>
      </c>
      <c r="AD34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0.17199999999999999</v>
      </c>
    </row>
    <row r="3478" spans="1:30" hidden="1" x14ac:dyDescent="0.25">
      <c r="A3478" s="39" t="s">
        <v>93</v>
      </c>
      <c r="B3478" s="39" t="s">
        <v>39</v>
      </c>
      <c r="C3478" s="39" t="s">
        <v>40</v>
      </c>
      <c r="D3478" s="40">
        <v>43474.373194444444</v>
      </c>
      <c r="E3478" s="39" t="s">
        <v>83</v>
      </c>
      <c r="F3478" s="39" t="s">
        <v>78</v>
      </c>
      <c r="G3478" s="39" t="s">
        <v>144</v>
      </c>
      <c r="H3478" s="39" t="str">
        <f>IF(raw_impacts[[#This Row],[BldgVint]]="Old","Ex",raw_impacts[[#This Row],[BldgVint]])</f>
        <v>Rec</v>
      </c>
      <c r="I3478" s="39" t="s">
        <v>70</v>
      </c>
      <c r="J3478" s="39" t="s">
        <v>41</v>
      </c>
      <c r="K3478" s="39" t="s">
        <v>45</v>
      </c>
      <c r="L3478" s="39">
        <v>17.100000000000001</v>
      </c>
      <c r="M3478" s="39">
        <v>0</v>
      </c>
      <c r="N3478" s="39" t="s">
        <v>46</v>
      </c>
      <c r="O3478" s="39">
        <v>97.2</v>
      </c>
      <c r="P3478" s="39">
        <v>6.7400000000000002E-2</v>
      </c>
      <c r="Q3478" s="39">
        <v>0</v>
      </c>
      <c r="R3478" s="39">
        <v>97.2</v>
      </c>
      <c r="S3478" s="39">
        <v>6.7400000000000002E-2</v>
      </c>
      <c r="T3478" s="39">
        <v>0</v>
      </c>
      <c r="U3478" s="39">
        <v>0</v>
      </c>
      <c r="V3478" s="39">
        <v>0</v>
      </c>
      <c r="W3478" s="39">
        <v>0</v>
      </c>
      <c r="X3478" s="39">
        <v>0</v>
      </c>
      <c r="Y3478" s="39">
        <v>0</v>
      </c>
      <c r="Z3478" s="39">
        <v>0</v>
      </c>
      <c r="AA3478" s="39" t="s">
        <v>47</v>
      </c>
      <c r="AB3478" s="39" t="s">
        <v>48</v>
      </c>
      <c r="AC3478" s="39">
        <v>2020</v>
      </c>
      <c r="AD34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3479" spans="1:30" hidden="1" x14ac:dyDescent="0.25">
      <c r="A3479" s="39" t="s">
        <v>93</v>
      </c>
      <c r="B3479" s="39" t="s">
        <v>39</v>
      </c>
      <c r="C3479" s="39" t="s">
        <v>40</v>
      </c>
      <c r="D3479" s="40">
        <v>43474.373194444444</v>
      </c>
      <c r="E3479" s="39" t="s">
        <v>83</v>
      </c>
      <c r="F3479" s="39" t="s">
        <v>79</v>
      </c>
      <c r="G3479" s="39" t="s">
        <v>144</v>
      </c>
      <c r="H3479" s="39" t="str">
        <f>IF(raw_impacts[[#This Row],[BldgVint]]="Old","Ex",raw_impacts[[#This Row],[BldgVint]])</f>
        <v>Rec</v>
      </c>
      <c r="I3479" s="39" t="s">
        <v>70</v>
      </c>
      <c r="J3479" s="39" t="s">
        <v>41</v>
      </c>
      <c r="K3479" s="39" t="s">
        <v>45</v>
      </c>
      <c r="L3479" s="39">
        <v>184</v>
      </c>
      <c r="M3479" s="39">
        <v>0</v>
      </c>
      <c r="N3479" s="39" t="s">
        <v>46</v>
      </c>
      <c r="O3479" s="39">
        <v>102</v>
      </c>
      <c r="P3479" s="39">
        <v>9.5899999999999999E-2</v>
      </c>
      <c r="Q3479" s="39">
        <v>0</v>
      </c>
      <c r="R3479" s="39">
        <v>102</v>
      </c>
      <c r="S3479" s="39">
        <v>9.5899999999999999E-2</v>
      </c>
      <c r="T3479" s="39">
        <v>0</v>
      </c>
      <c r="U3479" s="39">
        <v>0</v>
      </c>
      <c r="V3479" s="39">
        <v>0</v>
      </c>
      <c r="W3479" s="39">
        <v>0</v>
      </c>
      <c r="X3479" s="39">
        <v>0</v>
      </c>
      <c r="Y3479" s="39">
        <v>0</v>
      </c>
      <c r="Z3479" s="39">
        <v>0</v>
      </c>
      <c r="AA3479" s="39" t="s">
        <v>47</v>
      </c>
      <c r="AB3479" s="39" t="s">
        <v>48</v>
      </c>
      <c r="AC3479" s="39">
        <v>2020</v>
      </c>
      <c r="AD34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9.2999999999999999E-2</v>
      </c>
    </row>
  </sheetData>
  <pageMargins left="0.7" right="0.7" top="0.75" bottom="0.75" header="0.3" footer="0.3"/>
  <legacyDrawing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76C13-6D3D-4E05-8F4D-C80E8F48AF41}">
  <dimension ref="A1:I8154"/>
  <sheetViews>
    <sheetView workbookViewId="0">
      <pane ySplit="4" topLeftCell="A5" activePane="bottomLeft" state="frozen"/>
      <selection pane="bottomLeft" activeCell="K112" sqref="K112"/>
    </sheetView>
  </sheetViews>
  <sheetFormatPr defaultRowHeight="15" x14ac:dyDescent="0.25"/>
  <cols>
    <col min="3" max="3" width="11" customWidth="1"/>
    <col min="4" max="4" width="9.5703125" customWidth="1"/>
    <col min="5" max="5" width="10.42578125" customWidth="1"/>
    <col min="6" max="6" width="9.85546875" customWidth="1"/>
  </cols>
  <sheetData>
    <row r="1" spans="1:9" x14ac:dyDescent="0.25">
      <c r="A1" t="s">
        <v>150</v>
      </c>
    </row>
    <row r="2" spans="1:9" x14ac:dyDescent="0.25">
      <c r="A2" s="42" t="s">
        <v>151</v>
      </c>
    </row>
    <row r="4" spans="1:9" x14ac:dyDescent="0.25">
      <c r="A4" s="43" t="s">
        <v>152</v>
      </c>
      <c r="B4" s="43" t="s">
        <v>153</v>
      </c>
      <c r="C4" s="43" t="s">
        <v>132</v>
      </c>
      <c r="D4" s="43" t="s">
        <v>133</v>
      </c>
      <c r="E4" s="43" t="s">
        <v>154</v>
      </c>
      <c r="F4" s="43" t="s">
        <v>155</v>
      </c>
      <c r="G4" s="43" t="s">
        <v>156</v>
      </c>
      <c r="H4" s="44"/>
      <c r="I4" s="44"/>
    </row>
    <row r="5" spans="1:9" hidden="1" x14ac:dyDescent="0.25">
      <c r="A5">
        <v>2020</v>
      </c>
      <c r="B5" t="s">
        <v>80</v>
      </c>
      <c r="C5" t="s">
        <v>97</v>
      </c>
      <c r="D5" t="s">
        <v>44</v>
      </c>
      <c r="E5">
        <v>1975</v>
      </c>
      <c r="F5">
        <v>0.49099999999999999</v>
      </c>
      <c r="G5" t="s">
        <v>157</v>
      </c>
    </row>
    <row r="6" spans="1:9" hidden="1" x14ac:dyDescent="0.25">
      <c r="A6">
        <v>2020</v>
      </c>
      <c r="B6" t="s">
        <v>80</v>
      </c>
      <c r="C6" t="s">
        <v>97</v>
      </c>
      <c r="D6" t="s">
        <v>44</v>
      </c>
      <c r="E6">
        <v>1985</v>
      </c>
      <c r="F6">
        <v>0.23300000000000001</v>
      </c>
      <c r="G6" t="s">
        <v>157</v>
      </c>
    </row>
    <row r="7" spans="1:9" hidden="1" x14ac:dyDescent="0.25">
      <c r="A7">
        <v>2020</v>
      </c>
      <c r="B7" t="s">
        <v>80</v>
      </c>
      <c r="C7" t="s">
        <v>97</v>
      </c>
      <c r="D7" t="s">
        <v>44</v>
      </c>
      <c r="E7">
        <v>1996</v>
      </c>
      <c r="F7">
        <v>0.158</v>
      </c>
      <c r="G7" t="s">
        <v>157</v>
      </c>
    </row>
    <row r="8" spans="1:9" hidden="1" x14ac:dyDescent="0.25">
      <c r="A8">
        <v>2020</v>
      </c>
      <c r="B8" t="s">
        <v>80</v>
      </c>
      <c r="C8" t="s">
        <v>97</v>
      </c>
      <c r="D8" t="s">
        <v>44</v>
      </c>
      <c r="E8">
        <v>2003</v>
      </c>
      <c r="F8">
        <v>7.0999999999999994E-2</v>
      </c>
      <c r="G8" t="s">
        <v>137</v>
      </c>
    </row>
    <row r="9" spans="1:9" hidden="1" x14ac:dyDescent="0.25">
      <c r="A9">
        <v>2020</v>
      </c>
      <c r="B9" t="s">
        <v>80</v>
      </c>
      <c r="C9" t="s">
        <v>97</v>
      </c>
      <c r="D9" t="s">
        <v>44</v>
      </c>
      <c r="E9">
        <v>2007</v>
      </c>
      <c r="F9">
        <v>3.5000000000000003E-2</v>
      </c>
      <c r="G9" t="s">
        <v>137</v>
      </c>
    </row>
    <row r="10" spans="1:9" hidden="1" x14ac:dyDescent="0.25">
      <c r="A10">
        <v>2020</v>
      </c>
      <c r="B10" t="s">
        <v>80</v>
      </c>
      <c r="C10" t="s">
        <v>97</v>
      </c>
      <c r="D10" t="s">
        <v>44</v>
      </c>
      <c r="E10">
        <v>2011</v>
      </c>
      <c r="F10">
        <v>3.5000000000000003E-2</v>
      </c>
      <c r="G10" t="s">
        <v>137</v>
      </c>
    </row>
    <row r="11" spans="1:9" hidden="1" x14ac:dyDescent="0.25">
      <c r="A11">
        <v>2020</v>
      </c>
      <c r="B11" t="s">
        <v>80</v>
      </c>
      <c r="C11" t="s">
        <v>97</v>
      </c>
      <c r="D11" t="s">
        <v>44</v>
      </c>
      <c r="E11">
        <v>2015</v>
      </c>
      <c r="F11">
        <v>2.5999999999999999E-2</v>
      </c>
      <c r="G11" t="s">
        <v>137</v>
      </c>
    </row>
    <row r="12" spans="1:9" hidden="1" x14ac:dyDescent="0.25">
      <c r="A12">
        <v>2020</v>
      </c>
      <c r="B12" t="s">
        <v>80</v>
      </c>
      <c r="C12" t="s">
        <v>97</v>
      </c>
      <c r="D12" t="s">
        <v>44</v>
      </c>
      <c r="E12">
        <v>2017</v>
      </c>
      <c r="F12">
        <v>2.5999999999999999E-2</v>
      </c>
      <c r="G12" t="s">
        <v>158</v>
      </c>
    </row>
    <row r="13" spans="1:9" hidden="1" x14ac:dyDescent="0.25">
      <c r="A13">
        <v>2020</v>
      </c>
      <c r="B13" t="s">
        <v>80</v>
      </c>
      <c r="C13" t="s">
        <v>97</v>
      </c>
      <c r="D13" t="s">
        <v>44</v>
      </c>
      <c r="E13">
        <v>2020</v>
      </c>
      <c r="F13">
        <v>8.9999999999999993E-3</v>
      </c>
      <c r="G13" t="s">
        <v>158</v>
      </c>
    </row>
    <row r="14" spans="1:9" hidden="1" x14ac:dyDescent="0.25">
      <c r="A14">
        <v>2020</v>
      </c>
      <c r="B14" t="s">
        <v>80</v>
      </c>
      <c r="C14" t="s">
        <v>97</v>
      </c>
      <c r="D14" t="s">
        <v>44</v>
      </c>
      <c r="E14" t="s">
        <v>43</v>
      </c>
      <c r="F14">
        <v>8.9999999999999993E-3</v>
      </c>
      <c r="G14" t="s">
        <v>139</v>
      </c>
    </row>
    <row r="15" spans="1:9" hidden="1" x14ac:dyDescent="0.25">
      <c r="A15">
        <v>2020</v>
      </c>
      <c r="B15" t="s">
        <v>80</v>
      </c>
      <c r="C15" t="s">
        <v>97</v>
      </c>
      <c r="D15" t="s">
        <v>56</v>
      </c>
      <c r="E15">
        <v>1975</v>
      </c>
      <c r="F15">
        <v>5.202</v>
      </c>
      <c r="G15" t="s">
        <v>157</v>
      </c>
    </row>
    <row r="16" spans="1:9" hidden="1" x14ac:dyDescent="0.25">
      <c r="A16">
        <v>2020</v>
      </c>
      <c r="B16" t="s">
        <v>80</v>
      </c>
      <c r="C16" t="s">
        <v>97</v>
      </c>
      <c r="D16" t="s">
        <v>56</v>
      </c>
      <c r="E16">
        <v>1985</v>
      </c>
      <c r="F16">
        <v>2.3460000000000001</v>
      </c>
      <c r="G16" t="s">
        <v>157</v>
      </c>
    </row>
    <row r="17" spans="1:7" hidden="1" x14ac:dyDescent="0.25">
      <c r="A17">
        <v>2020</v>
      </c>
      <c r="B17" t="s">
        <v>80</v>
      </c>
      <c r="C17" t="s">
        <v>97</v>
      </c>
      <c r="D17" t="s">
        <v>56</v>
      </c>
      <c r="E17">
        <v>1996</v>
      </c>
      <c r="F17">
        <v>1.1859999999999999</v>
      </c>
      <c r="G17" t="s">
        <v>157</v>
      </c>
    </row>
    <row r="18" spans="1:7" hidden="1" x14ac:dyDescent="0.25">
      <c r="A18">
        <v>2020</v>
      </c>
      <c r="B18" t="s">
        <v>80</v>
      </c>
      <c r="C18" t="s">
        <v>97</v>
      </c>
      <c r="D18" t="s">
        <v>56</v>
      </c>
      <c r="E18">
        <v>2003</v>
      </c>
      <c r="F18">
        <v>0.59699999999999998</v>
      </c>
      <c r="G18" t="s">
        <v>137</v>
      </c>
    </row>
    <row r="19" spans="1:7" hidden="1" x14ac:dyDescent="0.25">
      <c r="A19">
        <v>2020</v>
      </c>
      <c r="B19" t="s">
        <v>80</v>
      </c>
      <c r="C19" t="s">
        <v>97</v>
      </c>
      <c r="D19" t="s">
        <v>56</v>
      </c>
      <c r="E19">
        <v>2007</v>
      </c>
      <c r="F19">
        <v>0.26900000000000002</v>
      </c>
      <c r="G19" t="s">
        <v>137</v>
      </c>
    </row>
    <row r="20" spans="1:7" hidden="1" x14ac:dyDescent="0.25">
      <c r="A20">
        <v>2020</v>
      </c>
      <c r="B20" t="s">
        <v>80</v>
      </c>
      <c r="C20" t="s">
        <v>97</v>
      </c>
      <c r="D20" t="s">
        <v>56</v>
      </c>
      <c r="E20">
        <v>2011</v>
      </c>
      <c r="F20">
        <v>0.26900000000000002</v>
      </c>
      <c r="G20" t="s">
        <v>137</v>
      </c>
    </row>
    <row r="21" spans="1:7" hidden="1" x14ac:dyDescent="0.25">
      <c r="A21">
        <v>2020</v>
      </c>
      <c r="B21" t="s">
        <v>80</v>
      </c>
      <c r="C21" t="s">
        <v>97</v>
      </c>
      <c r="D21" t="s">
        <v>56</v>
      </c>
      <c r="E21">
        <v>2015</v>
      </c>
      <c r="F21">
        <v>0.20200000000000001</v>
      </c>
      <c r="G21" t="s">
        <v>137</v>
      </c>
    </row>
    <row r="22" spans="1:7" hidden="1" x14ac:dyDescent="0.25">
      <c r="A22">
        <v>2020</v>
      </c>
      <c r="B22" t="s">
        <v>80</v>
      </c>
      <c r="C22" t="s">
        <v>97</v>
      </c>
      <c r="D22" t="s">
        <v>56</v>
      </c>
      <c r="E22">
        <v>2017</v>
      </c>
      <c r="F22">
        <v>0.20200000000000001</v>
      </c>
      <c r="G22" t="s">
        <v>158</v>
      </c>
    </row>
    <row r="23" spans="1:7" hidden="1" x14ac:dyDescent="0.25">
      <c r="A23">
        <v>2020</v>
      </c>
      <c r="B23" t="s">
        <v>80</v>
      </c>
      <c r="C23" t="s">
        <v>97</v>
      </c>
      <c r="D23" t="s">
        <v>56</v>
      </c>
      <c r="E23">
        <v>2020</v>
      </c>
      <c r="F23">
        <v>6.7000000000000004E-2</v>
      </c>
      <c r="G23" t="s">
        <v>158</v>
      </c>
    </row>
    <row r="24" spans="1:7" hidden="1" x14ac:dyDescent="0.25">
      <c r="A24">
        <v>2020</v>
      </c>
      <c r="B24" t="s">
        <v>80</v>
      </c>
      <c r="C24" t="s">
        <v>97</v>
      </c>
      <c r="D24" t="s">
        <v>56</v>
      </c>
      <c r="E24" t="s">
        <v>43</v>
      </c>
      <c r="F24">
        <v>6.7000000000000004E-2</v>
      </c>
      <c r="G24" t="s">
        <v>139</v>
      </c>
    </row>
    <row r="25" spans="1:7" hidden="1" x14ac:dyDescent="0.25">
      <c r="A25">
        <v>2020</v>
      </c>
      <c r="B25" t="s">
        <v>80</v>
      </c>
      <c r="C25" t="s">
        <v>97</v>
      </c>
      <c r="D25" t="s">
        <v>57</v>
      </c>
      <c r="E25">
        <v>1975</v>
      </c>
      <c r="F25">
        <v>29.94</v>
      </c>
      <c r="G25" t="s">
        <v>157</v>
      </c>
    </row>
    <row r="26" spans="1:7" hidden="1" x14ac:dyDescent="0.25">
      <c r="A26">
        <v>2020</v>
      </c>
      <c r="B26" t="s">
        <v>80</v>
      </c>
      <c r="C26" t="s">
        <v>97</v>
      </c>
      <c r="D26" t="s">
        <v>57</v>
      </c>
      <c r="E26">
        <v>1985</v>
      </c>
      <c r="F26">
        <v>8.93</v>
      </c>
      <c r="G26" t="s">
        <v>157</v>
      </c>
    </row>
    <row r="27" spans="1:7" hidden="1" x14ac:dyDescent="0.25">
      <c r="A27">
        <v>2020</v>
      </c>
      <c r="B27" t="s">
        <v>80</v>
      </c>
      <c r="C27" t="s">
        <v>97</v>
      </c>
      <c r="D27" t="s">
        <v>57</v>
      </c>
      <c r="E27">
        <v>1996</v>
      </c>
      <c r="F27">
        <v>5.6310000000000002</v>
      </c>
      <c r="G27" t="s">
        <v>157</v>
      </c>
    </row>
    <row r="28" spans="1:7" hidden="1" x14ac:dyDescent="0.25">
      <c r="A28">
        <v>2020</v>
      </c>
      <c r="B28" t="s">
        <v>80</v>
      </c>
      <c r="C28" t="s">
        <v>97</v>
      </c>
      <c r="D28" t="s">
        <v>57</v>
      </c>
      <c r="E28">
        <v>2003</v>
      </c>
      <c r="F28">
        <v>3.032</v>
      </c>
      <c r="G28" t="s">
        <v>137</v>
      </c>
    </row>
    <row r="29" spans="1:7" hidden="1" x14ac:dyDescent="0.25">
      <c r="A29">
        <v>2020</v>
      </c>
      <c r="B29" t="s">
        <v>80</v>
      </c>
      <c r="C29" t="s">
        <v>97</v>
      </c>
      <c r="D29" t="s">
        <v>57</v>
      </c>
      <c r="E29">
        <v>2007</v>
      </c>
      <c r="F29">
        <v>1.046</v>
      </c>
      <c r="G29" t="s">
        <v>137</v>
      </c>
    </row>
    <row r="30" spans="1:7" hidden="1" x14ac:dyDescent="0.25">
      <c r="A30">
        <v>2020</v>
      </c>
      <c r="B30" t="s">
        <v>80</v>
      </c>
      <c r="C30" t="s">
        <v>97</v>
      </c>
      <c r="D30" t="s">
        <v>57</v>
      </c>
      <c r="E30">
        <v>2011</v>
      </c>
      <c r="F30">
        <v>1.046</v>
      </c>
      <c r="G30" t="s">
        <v>137</v>
      </c>
    </row>
    <row r="31" spans="1:7" hidden="1" x14ac:dyDescent="0.25">
      <c r="A31">
        <v>2020</v>
      </c>
      <c r="B31" t="s">
        <v>80</v>
      </c>
      <c r="C31" t="s">
        <v>97</v>
      </c>
      <c r="D31" t="s">
        <v>57</v>
      </c>
      <c r="E31">
        <v>2015</v>
      </c>
      <c r="F31">
        <v>0.78400000000000003</v>
      </c>
      <c r="G31" t="s">
        <v>137</v>
      </c>
    </row>
    <row r="32" spans="1:7" hidden="1" x14ac:dyDescent="0.25">
      <c r="A32">
        <v>2020</v>
      </c>
      <c r="B32" t="s">
        <v>80</v>
      </c>
      <c r="C32" t="s">
        <v>97</v>
      </c>
      <c r="D32" t="s">
        <v>57</v>
      </c>
      <c r="E32">
        <v>2017</v>
      </c>
      <c r="F32">
        <v>0.78400000000000003</v>
      </c>
      <c r="G32" t="s">
        <v>158</v>
      </c>
    </row>
    <row r="33" spans="1:7" hidden="1" x14ac:dyDescent="0.25">
      <c r="A33">
        <v>2020</v>
      </c>
      <c r="B33" t="s">
        <v>80</v>
      </c>
      <c r="C33" t="s">
        <v>97</v>
      </c>
      <c r="D33" t="s">
        <v>57</v>
      </c>
      <c r="E33">
        <v>2020</v>
      </c>
      <c r="F33">
        <v>0.26100000000000001</v>
      </c>
      <c r="G33" t="s">
        <v>158</v>
      </c>
    </row>
    <row r="34" spans="1:7" hidden="1" x14ac:dyDescent="0.25">
      <c r="A34">
        <v>2020</v>
      </c>
      <c r="B34" t="s">
        <v>80</v>
      </c>
      <c r="C34" t="s">
        <v>97</v>
      </c>
      <c r="D34" t="s">
        <v>57</v>
      </c>
      <c r="E34" t="s">
        <v>43</v>
      </c>
      <c r="F34">
        <v>0.26100000000000001</v>
      </c>
      <c r="G34" t="s">
        <v>139</v>
      </c>
    </row>
    <row r="35" spans="1:7" hidden="1" x14ac:dyDescent="0.25">
      <c r="A35">
        <v>2020</v>
      </c>
      <c r="B35" t="s">
        <v>80</v>
      </c>
      <c r="C35" t="s">
        <v>97</v>
      </c>
      <c r="D35" t="s">
        <v>58</v>
      </c>
      <c r="E35">
        <v>1975</v>
      </c>
      <c r="F35">
        <v>13.005000000000001</v>
      </c>
      <c r="G35" t="s">
        <v>157</v>
      </c>
    </row>
    <row r="36" spans="1:7" hidden="1" x14ac:dyDescent="0.25">
      <c r="A36">
        <v>2020</v>
      </c>
      <c r="B36" t="s">
        <v>80</v>
      </c>
      <c r="C36" t="s">
        <v>97</v>
      </c>
      <c r="D36" t="s">
        <v>58</v>
      </c>
      <c r="E36">
        <v>1985</v>
      </c>
      <c r="F36">
        <v>7.2960000000000003</v>
      </c>
      <c r="G36" t="s">
        <v>157</v>
      </c>
    </row>
    <row r="37" spans="1:7" hidden="1" x14ac:dyDescent="0.25">
      <c r="A37">
        <v>2020</v>
      </c>
      <c r="B37" t="s">
        <v>80</v>
      </c>
      <c r="C37" t="s">
        <v>97</v>
      </c>
      <c r="D37" t="s">
        <v>58</v>
      </c>
      <c r="E37">
        <v>1996</v>
      </c>
      <c r="F37">
        <v>3.1720000000000002</v>
      </c>
      <c r="G37" t="s">
        <v>157</v>
      </c>
    </row>
    <row r="38" spans="1:7" hidden="1" x14ac:dyDescent="0.25">
      <c r="A38">
        <v>2020</v>
      </c>
      <c r="B38" t="s">
        <v>80</v>
      </c>
      <c r="C38" t="s">
        <v>97</v>
      </c>
      <c r="D38" t="s">
        <v>58</v>
      </c>
      <c r="E38">
        <v>2003</v>
      </c>
      <c r="F38">
        <v>1.5660000000000001</v>
      </c>
      <c r="G38" t="s">
        <v>137</v>
      </c>
    </row>
    <row r="39" spans="1:7" hidden="1" x14ac:dyDescent="0.25">
      <c r="A39">
        <v>2020</v>
      </c>
      <c r="B39" t="s">
        <v>80</v>
      </c>
      <c r="C39" t="s">
        <v>97</v>
      </c>
      <c r="D39" t="s">
        <v>58</v>
      </c>
      <c r="E39">
        <v>2007</v>
      </c>
      <c r="F39">
        <v>0.79500000000000004</v>
      </c>
      <c r="G39" t="s">
        <v>137</v>
      </c>
    </row>
    <row r="40" spans="1:7" hidden="1" x14ac:dyDescent="0.25">
      <c r="A40">
        <v>2020</v>
      </c>
      <c r="B40" t="s">
        <v>80</v>
      </c>
      <c r="C40" t="s">
        <v>97</v>
      </c>
      <c r="D40" t="s">
        <v>58</v>
      </c>
      <c r="E40">
        <v>2011</v>
      </c>
      <c r="F40">
        <v>0.79500000000000004</v>
      </c>
      <c r="G40" t="s">
        <v>137</v>
      </c>
    </row>
    <row r="41" spans="1:7" hidden="1" x14ac:dyDescent="0.25">
      <c r="A41">
        <v>2020</v>
      </c>
      <c r="B41" t="s">
        <v>80</v>
      </c>
      <c r="C41" t="s">
        <v>97</v>
      </c>
      <c r="D41" t="s">
        <v>58</v>
      </c>
      <c r="E41">
        <v>2015</v>
      </c>
      <c r="F41">
        <v>0.59699999999999998</v>
      </c>
      <c r="G41" t="s">
        <v>137</v>
      </c>
    </row>
    <row r="42" spans="1:7" hidden="1" x14ac:dyDescent="0.25">
      <c r="A42">
        <v>2020</v>
      </c>
      <c r="B42" t="s">
        <v>80</v>
      </c>
      <c r="C42" t="s">
        <v>97</v>
      </c>
      <c r="D42" t="s">
        <v>58</v>
      </c>
      <c r="E42">
        <v>2017</v>
      </c>
      <c r="F42">
        <v>0.59699999999999998</v>
      </c>
      <c r="G42" t="s">
        <v>158</v>
      </c>
    </row>
    <row r="43" spans="1:7" hidden="1" x14ac:dyDescent="0.25">
      <c r="A43">
        <v>2020</v>
      </c>
      <c r="B43" t="s">
        <v>80</v>
      </c>
      <c r="C43" t="s">
        <v>97</v>
      </c>
      <c r="D43" t="s">
        <v>58</v>
      </c>
      <c r="E43">
        <v>2020</v>
      </c>
      <c r="F43">
        <v>0.19900000000000001</v>
      </c>
      <c r="G43" t="s">
        <v>158</v>
      </c>
    </row>
    <row r="44" spans="1:7" hidden="1" x14ac:dyDescent="0.25">
      <c r="A44">
        <v>2020</v>
      </c>
      <c r="B44" t="s">
        <v>80</v>
      </c>
      <c r="C44" t="s">
        <v>97</v>
      </c>
      <c r="D44" t="s">
        <v>58</v>
      </c>
      <c r="E44" t="s">
        <v>43</v>
      </c>
      <c r="F44">
        <v>0.19900000000000001</v>
      </c>
      <c r="G44" t="s">
        <v>139</v>
      </c>
    </row>
    <row r="45" spans="1:7" hidden="1" x14ac:dyDescent="0.25">
      <c r="A45">
        <v>2020</v>
      </c>
      <c r="B45" t="s">
        <v>80</v>
      </c>
      <c r="C45" t="s">
        <v>97</v>
      </c>
      <c r="D45" t="s">
        <v>59</v>
      </c>
      <c r="E45">
        <v>1975</v>
      </c>
      <c r="F45">
        <v>1.5509999999999999</v>
      </c>
      <c r="G45" t="s">
        <v>157</v>
      </c>
    </row>
    <row r="46" spans="1:7" hidden="1" x14ac:dyDescent="0.25">
      <c r="A46">
        <v>2020</v>
      </c>
      <c r="B46" t="s">
        <v>80</v>
      </c>
      <c r="C46" t="s">
        <v>97</v>
      </c>
      <c r="D46" t="s">
        <v>59</v>
      </c>
      <c r="E46">
        <v>1985</v>
      </c>
      <c r="F46">
        <v>0.872</v>
      </c>
      <c r="G46" t="s">
        <v>157</v>
      </c>
    </row>
    <row r="47" spans="1:7" hidden="1" x14ac:dyDescent="0.25">
      <c r="A47">
        <v>2020</v>
      </c>
      <c r="B47" t="s">
        <v>80</v>
      </c>
      <c r="C47" t="s">
        <v>97</v>
      </c>
      <c r="D47" t="s">
        <v>59</v>
      </c>
      <c r="E47">
        <v>1996</v>
      </c>
      <c r="F47">
        <v>0.379</v>
      </c>
      <c r="G47" t="s">
        <v>157</v>
      </c>
    </row>
    <row r="48" spans="1:7" hidden="1" x14ac:dyDescent="0.25">
      <c r="A48">
        <v>2020</v>
      </c>
      <c r="B48" t="s">
        <v>80</v>
      </c>
      <c r="C48" t="s">
        <v>97</v>
      </c>
      <c r="D48" t="s">
        <v>59</v>
      </c>
      <c r="E48">
        <v>2003</v>
      </c>
      <c r="F48">
        <v>0.187</v>
      </c>
      <c r="G48" t="s">
        <v>137</v>
      </c>
    </row>
    <row r="49" spans="1:7" hidden="1" x14ac:dyDescent="0.25">
      <c r="A49">
        <v>2020</v>
      </c>
      <c r="B49" t="s">
        <v>80</v>
      </c>
      <c r="C49" t="s">
        <v>97</v>
      </c>
      <c r="D49" t="s">
        <v>59</v>
      </c>
      <c r="E49">
        <v>2007</v>
      </c>
      <c r="F49">
        <v>9.5000000000000001E-2</v>
      </c>
      <c r="G49" t="s">
        <v>137</v>
      </c>
    </row>
    <row r="50" spans="1:7" hidden="1" x14ac:dyDescent="0.25">
      <c r="A50">
        <v>2020</v>
      </c>
      <c r="B50" t="s">
        <v>80</v>
      </c>
      <c r="C50" t="s">
        <v>97</v>
      </c>
      <c r="D50" t="s">
        <v>59</v>
      </c>
      <c r="E50">
        <v>2011</v>
      </c>
      <c r="F50">
        <v>9.5000000000000001E-2</v>
      </c>
      <c r="G50" t="s">
        <v>137</v>
      </c>
    </row>
    <row r="51" spans="1:7" hidden="1" x14ac:dyDescent="0.25">
      <c r="A51">
        <v>2020</v>
      </c>
      <c r="B51" t="s">
        <v>80</v>
      </c>
      <c r="C51" t="s">
        <v>97</v>
      </c>
      <c r="D51" t="s">
        <v>59</v>
      </c>
      <c r="E51">
        <v>2015</v>
      </c>
      <c r="F51">
        <v>7.0999999999999994E-2</v>
      </c>
      <c r="G51" t="s">
        <v>137</v>
      </c>
    </row>
    <row r="52" spans="1:7" hidden="1" x14ac:dyDescent="0.25">
      <c r="A52">
        <v>2020</v>
      </c>
      <c r="B52" t="s">
        <v>80</v>
      </c>
      <c r="C52" t="s">
        <v>97</v>
      </c>
      <c r="D52" t="s">
        <v>59</v>
      </c>
      <c r="E52">
        <v>2017</v>
      </c>
      <c r="F52">
        <v>7.0999999999999994E-2</v>
      </c>
      <c r="G52" t="s">
        <v>158</v>
      </c>
    </row>
    <row r="53" spans="1:7" hidden="1" x14ac:dyDescent="0.25">
      <c r="A53">
        <v>2020</v>
      </c>
      <c r="B53" t="s">
        <v>80</v>
      </c>
      <c r="C53" t="s">
        <v>97</v>
      </c>
      <c r="D53" t="s">
        <v>59</v>
      </c>
      <c r="E53">
        <v>2020</v>
      </c>
      <c r="F53">
        <v>2.4E-2</v>
      </c>
      <c r="G53" t="s">
        <v>158</v>
      </c>
    </row>
    <row r="54" spans="1:7" hidden="1" x14ac:dyDescent="0.25">
      <c r="A54">
        <v>2020</v>
      </c>
      <c r="B54" t="s">
        <v>80</v>
      </c>
      <c r="C54" t="s">
        <v>97</v>
      </c>
      <c r="D54" t="s">
        <v>59</v>
      </c>
      <c r="E54" t="s">
        <v>43</v>
      </c>
      <c r="F54">
        <v>2.4E-2</v>
      </c>
      <c r="G54" t="s">
        <v>139</v>
      </c>
    </row>
    <row r="55" spans="1:7" hidden="1" x14ac:dyDescent="0.25">
      <c r="A55">
        <v>2020</v>
      </c>
      <c r="B55" t="s">
        <v>80</v>
      </c>
      <c r="C55" t="s">
        <v>97</v>
      </c>
      <c r="D55" t="s">
        <v>65</v>
      </c>
      <c r="E55">
        <v>1975</v>
      </c>
      <c r="F55">
        <v>2.968</v>
      </c>
      <c r="G55" t="s">
        <v>157</v>
      </c>
    </row>
    <row r="56" spans="1:7" hidden="1" x14ac:dyDescent="0.25">
      <c r="A56">
        <v>2020</v>
      </c>
      <c r="B56" t="s">
        <v>80</v>
      </c>
      <c r="C56" t="s">
        <v>97</v>
      </c>
      <c r="D56" t="s">
        <v>65</v>
      </c>
      <c r="E56">
        <v>1985</v>
      </c>
      <c r="F56">
        <v>1.919</v>
      </c>
      <c r="G56" t="s">
        <v>157</v>
      </c>
    </row>
    <row r="57" spans="1:7" hidden="1" x14ac:dyDescent="0.25">
      <c r="A57">
        <v>2020</v>
      </c>
      <c r="B57" t="s">
        <v>80</v>
      </c>
      <c r="C57" t="s">
        <v>97</v>
      </c>
      <c r="D57" t="s">
        <v>65</v>
      </c>
      <c r="E57">
        <v>1996</v>
      </c>
      <c r="F57">
        <v>1.1419999999999999</v>
      </c>
      <c r="G57" t="s">
        <v>157</v>
      </c>
    </row>
    <row r="58" spans="1:7" hidden="1" x14ac:dyDescent="0.25">
      <c r="A58">
        <v>2020</v>
      </c>
      <c r="B58" t="s">
        <v>80</v>
      </c>
      <c r="C58" t="s">
        <v>97</v>
      </c>
      <c r="D58" t="s">
        <v>65</v>
      </c>
      <c r="E58">
        <v>2003</v>
      </c>
      <c r="F58">
        <v>0.58199999999999996</v>
      </c>
      <c r="G58" t="s">
        <v>137</v>
      </c>
    </row>
    <row r="59" spans="1:7" hidden="1" x14ac:dyDescent="0.25">
      <c r="A59">
        <v>2020</v>
      </c>
      <c r="B59" t="s">
        <v>80</v>
      </c>
      <c r="C59" t="s">
        <v>97</v>
      </c>
      <c r="D59" t="s">
        <v>65</v>
      </c>
      <c r="E59">
        <v>2007</v>
      </c>
      <c r="F59">
        <v>0.32400000000000001</v>
      </c>
      <c r="G59" t="s">
        <v>137</v>
      </c>
    </row>
    <row r="60" spans="1:7" hidden="1" x14ac:dyDescent="0.25">
      <c r="A60">
        <v>2020</v>
      </c>
      <c r="B60" t="s">
        <v>80</v>
      </c>
      <c r="C60" t="s">
        <v>97</v>
      </c>
      <c r="D60" t="s">
        <v>65</v>
      </c>
      <c r="E60">
        <v>2011</v>
      </c>
      <c r="F60">
        <v>0.32400000000000001</v>
      </c>
      <c r="G60" t="s">
        <v>137</v>
      </c>
    </row>
    <row r="61" spans="1:7" hidden="1" x14ac:dyDescent="0.25">
      <c r="A61">
        <v>2020</v>
      </c>
      <c r="B61" t="s">
        <v>80</v>
      </c>
      <c r="C61" t="s">
        <v>97</v>
      </c>
      <c r="D61" t="s">
        <v>65</v>
      </c>
      <c r="E61">
        <v>2015</v>
      </c>
      <c r="F61">
        <v>0.24299999999999999</v>
      </c>
      <c r="G61" t="s">
        <v>137</v>
      </c>
    </row>
    <row r="62" spans="1:7" hidden="1" x14ac:dyDescent="0.25">
      <c r="A62">
        <v>2020</v>
      </c>
      <c r="B62" t="s">
        <v>80</v>
      </c>
      <c r="C62" t="s">
        <v>97</v>
      </c>
      <c r="D62" t="s">
        <v>65</v>
      </c>
      <c r="E62">
        <v>2017</v>
      </c>
      <c r="F62">
        <v>0.24299999999999999</v>
      </c>
      <c r="G62" t="s">
        <v>158</v>
      </c>
    </row>
    <row r="63" spans="1:7" hidden="1" x14ac:dyDescent="0.25">
      <c r="A63">
        <v>2020</v>
      </c>
      <c r="B63" t="s">
        <v>80</v>
      </c>
      <c r="C63" t="s">
        <v>97</v>
      </c>
      <c r="D63" t="s">
        <v>65</v>
      </c>
      <c r="E63">
        <v>2020</v>
      </c>
      <c r="F63">
        <v>8.1000000000000003E-2</v>
      </c>
      <c r="G63" t="s">
        <v>158</v>
      </c>
    </row>
    <row r="64" spans="1:7" hidden="1" x14ac:dyDescent="0.25">
      <c r="A64">
        <v>2020</v>
      </c>
      <c r="B64" t="s">
        <v>80</v>
      </c>
      <c r="C64" t="s">
        <v>97</v>
      </c>
      <c r="D64" t="s">
        <v>65</v>
      </c>
      <c r="E64" t="s">
        <v>43</v>
      </c>
      <c r="F64">
        <v>8.1000000000000003E-2</v>
      </c>
      <c r="G64" t="s">
        <v>139</v>
      </c>
    </row>
    <row r="65" spans="1:7" hidden="1" x14ac:dyDescent="0.25">
      <c r="A65">
        <v>2020</v>
      </c>
      <c r="B65" t="s">
        <v>80</v>
      </c>
      <c r="C65" t="s">
        <v>97</v>
      </c>
      <c r="D65" t="s">
        <v>66</v>
      </c>
      <c r="E65">
        <v>1975</v>
      </c>
      <c r="F65">
        <v>12.779</v>
      </c>
      <c r="G65" t="s">
        <v>157</v>
      </c>
    </row>
    <row r="66" spans="1:7" hidden="1" x14ac:dyDescent="0.25">
      <c r="A66">
        <v>2020</v>
      </c>
      <c r="B66" t="s">
        <v>80</v>
      </c>
      <c r="C66" t="s">
        <v>97</v>
      </c>
      <c r="D66" t="s">
        <v>66</v>
      </c>
      <c r="E66">
        <v>1985</v>
      </c>
      <c r="F66">
        <v>7.6289999999999996</v>
      </c>
      <c r="G66" t="s">
        <v>157</v>
      </c>
    </row>
    <row r="67" spans="1:7" hidden="1" x14ac:dyDescent="0.25">
      <c r="A67">
        <v>2020</v>
      </c>
      <c r="B67" t="s">
        <v>80</v>
      </c>
      <c r="C67" t="s">
        <v>97</v>
      </c>
      <c r="D67" t="s">
        <v>66</v>
      </c>
      <c r="E67">
        <v>1996</v>
      </c>
      <c r="F67">
        <v>3.6429999999999998</v>
      </c>
      <c r="G67" t="s">
        <v>157</v>
      </c>
    </row>
    <row r="68" spans="1:7" hidden="1" x14ac:dyDescent="0.25">
      <c r="A68">
        <v>2020</v>
      </c>
      <c r="B68" t="s">
        <v>80</v>
      </c>
      <c r="C68" t="s">
        <v>97</v>
      </c>
      <c r="D68" t="s">
        <v>66</v>
      </c>
      <c r="E68">
        <v>2003</v>
      </c>
      <c r="F68">
        <v>2.069</v>
      </c>
      <c r="G68" t="s">
        <v>137</v>
      </c>
    </row>
    <row r="69" spans="1:7" hidden="1" x14ac:dyDescent="0.25">
      <c r="A69">
        <v>2020</v>
      </c>
      <c r="B69" t="s">
        <v>80</v>
      </c>
      <c r="C69" t="s">
        <v>97</v>
      </c>
      <c r="D69" t="s">
        <v>66</v>
      </c>
      <c r="E69">
        <v>2007</v>
      </c>
      <c r="F69">
        <v>1.04</v>
      </c>
      <c r="G69" t="s">
        <v>137</v>
      </c>
    </row>
    <row r="70" spans="1:7" hidden="1" x14ac:dyDescent="0.25">
      <c r="A70">
        <v>2020</v>
      </c>
      <c r="B70" t="s">
        <v>80</v>
      </c>
      <c r="C70" t="s">
        <v>97</v>
      </c>
      <c r="D70" t="s">
        <v>66</v>
      </c>
      <c r="E70">
        <v>2011</v>
      </c>
      <c r="F70">
        <v>1.04</v>
      </c>
      <c r="G70" t="s">
        <v>137</v>
      </c>
    </row>
    <row r="71" spans="1:7" hidden="1" x14ac:dyDescent="0.25">
      <c r="A71">
        <v>2020</v>
      </c>
      <c r="B71" t="s">
        <v>80</v>
      </c>
      <c r="C71" t="s">
        <v>97</v>
      </c>
      <c r="D71" t="s">
        <v>66</v>
      </c>
      <c r="E71">
        <v>2015</v>
      </c>
      <c r="F71">
        <v>0.78</v>
      </c>
      <c r="G71" t="s">
        <v>137</v>
      </c>
    </row>
    <row r="72" spans="1:7" hidden="1" x14ac:dyDescent="0.25">
      <c r="A72">
        <v>2020</v>
      </c>
      <c r="B72" t="s">
        <v>80</v>
      </c>
      <c r="C72" t="s">
        <v>97</v>
      </c>
      <c r="D72" t="s">
        <v>66</v>
      </c>
      <c r="E72">
        <v>2017</v>
      </c>
      <c r="F72">
        <v>0.78</v>
      </c>
      <c r="G72" t="s">
        <v>158</v>
      </c>
    </row>
    <row r="73" spans="1:7" hidden="1" x14ac:dyDescent="0.25">
      <c r="A73">
        <v>2020</v>
      </c>
      <c r="B73" t="s">
        <v>80</v>
      </c>
      <c r="C73" t="s">
        <v>97</v>
      </c>
      <c r="D73" t="s">
        <v>66</v>
      </c>
      <c r="E73">
        <v>2020</v>
      </c>
      <c r="F73">
        <v>0.26</v>
      </c>
      <c r="G73" t="s">
        <v>158</v>
      </c>
    </row>
    <row r="74" spans="1:7" hidden="1" x14ac:dyDescent="0.25">
      <c r="A74">
        <v>2020</v>
      </c>
      <c r="B74" t="s">
        <v>80</v>
      </c>
      <c r="C74" t="s">
        <v>97</v>
      </c>
      <c r="D74" t="s">
        <v>66</v>
      </c>
      <c r="E74" t="s">
        <v>43</v>
      </c>
      <c r="F74">
        <v>0.26</v>
      </c>
      <c r="G74" t="s">
        <v>139</v>
      </c>
    </row>
    <row r="75" spans="1:7" hidden="1" x14ac:dyDescent="0.25">
      <c r="A75">
        <v>2020</v>
      </c>
      <c r="B75" t="s">
        <v>80</v>
      </c>
      <c r="C75" t="s">
        <v>97</v>
      </c>
      <c r="D75" t="s">
        <v>67</v>
      </c>
      <c r="E75">
        <v>1975</v>
      </c>
      <c r="F75">
        <v>7.423</v>
      </c>
      <c r="G75" t="s">
        <v>157</v>
      </c>
    </row>
    <row r="76" spans="1:7" hidden="1" x14ac:dyDescent="0.25">
      <c r="A76">
        <v>2020</v>
      </c>
      <c r="B76" t="s">
        <v>80</v>
      </c>
      <c r="C76" t="s">
        <v>97</v>
      </c>
      <c r="D76" t="s">
        <v>67</v>
      </c>
      <c r="E76">
        <v>1985</v>
      </c>
      <c r="F76">
        <v>4.75</v>
      </c>
      <c r="G76" t="s">
        <v>157</v>
      </c>
    </row>
    <row r="77" spans="1:7" hidden="1" x14ac:dyDescent="0.25">
      <c r="A77">
        <v>2020</v>
      </c>
      <c r="B77" t="s">
        <v>80</v>
      </c>
      <c r="C77" t="s">
        <v>97</v>
      </c>
      <c r="D77" t="s">
        <v>67</v>
      </c>
      <c r="E77">
        <v>1996</v>
      </c>
      <c r="F77">
        <v>3.0230000000000001</v>
      </c>
      <c r="G77" t="s">
        <v>157</v>
      </c>
    </row>
    <row r="78" spans="1:7" hidden="1" x14ac:dyDescent="0.25">
      <c r="A78">
        <v>2020</v>
      </c>
      <c r="B78" t="s">
        <v>80</v>
      </c>
      <c r="C78" t="s">
        <v>97</v>
      </c>
      <c r="D78" t="s">
        <v>67</v>
      </c>
      <c r="E78">
        <v>2003</v>
      </c>
      <c r="F78">
        <v>1.222</v>
      </c>
      <c r="G78" t="s">
        <v>137</v>
      </c>
    </row>
    <row r="79" spans="1:7" hidden="1" x14ac:dyDescent="0.25">
      <c r="A79">
        <v>2020</v>
      </c>
      <c r="B79" t="s">
        <v>80</v>
      </c>
      <c r="C79" t="s">
        <v>97</v>
      </c>
      <c r="D79" t="s">
        <v>67</v>
      </c>
      <c r="E79">
        <v>2007</v>
      </c>
      <c r="F79">
        <v>0.76700000000000002</v>
      </c>
      <c r="G79" t="s">
        <v>137</v>
      </c>
    </row>
    <row r="80" spans="1:7" hidden="1" x14ac:dyDescent="0.25">
      <c r="A80">
        <v>2020</v>
      </c>
      <c r="B80" t="s">
        <v>80</v>
      </c>
      <c r="C80" t="s">
        <v>97</v>
      </c>
      <c r="D80" t="s">
        <v>67</v>
      </c>
      <c r="E80">
        <v>2011</v>
      </c>
      <c r="F80">
        <v>0.76700000000000002</v>
      </c>
      <c r="G80" t="s">
        <v>137</v>
      </c>
    </row>
    <row r="81" spans="1:7" hidden="1" x14ac:dyDescent="0.25">
      <c r="A81">
        <v>2020</v>
      </c>
      <c r="B81" t="s">
        <v>80</v>
      </c>
      <c r="C81" t="s">
        <v>97</v>
      </c>
      <c r="D81" t="s">
        <v>67</v>
      </c>
      <c r="E81">
        <v>2015</v>
      </c>
      <c r="F81">
        <v>0.57499999999999996</v>
      </c>
      <c r="G81" t="s">
        <v>137</v>
      </c>
    </row>
    <row r="82" spans="1:7" hidden="1" x14ac:dyDescent="0.25">
      <c r="A82">
        <v>2020</v>
      </c>
      <c r="B82" t="s">
        <v>80</v>
      </c>
      <c r="C82" t="s">
        <v>97</v>
      </c>
      <c r="D82" t="s">
        <v>67</v>
      </c>
      <c r="E82">
        <v>2017</v>
      </c>
      <c r="F82">
        <v>0.57499999999999996</v>
      </c>
      <c r="G82" t="s">
        <v>158</v>
      </c>
    </row>
    <row r="83" spans="1:7" hidden="1" x14ac:dyDescent="0.25">
      <c r="A83">
        <v>2020</v>
      </c>
      <c r="B83" t="s">
        <v>80</v>
      </c>
      <c r="C83" t="s">
        <v>97</v>
      </c>
      <c r="D83" t="s">
        <v>67</v>
      </c>
      <c r="E83">
        <v>2020</v>
      </c>
      <c r="F83">
        <v>0.192</v>
      </c>
      <c r="G83" t="s">
        <v>158</v>
      </c>
    </row>
    <row r="84" spans="1:7" hidden="1" x14ac:dyDescent="0.25">
      <c r="A84">
        <v>2020</v>
      </c>
      <c r="B84" t="s">
        <v>80</v>
      </c>
      <c r="C84" t="s">
        <v>97</v>
      </c>
      <c r="D84" t="s">
        <v>67</v>
      </c>
      <c r="E84" t="s">
        <v>43</v>
      </c>
      <c r="F84">
        <v>0.192</v>
      </c>
      <c r="G84" t="s">
        <v>139</v>
      </c>
    </row>
    <row r="85" spans="1:7" hidden="1" x14ac:dyDescent="0.25">
      <c r="A85">
        <v>2020</v>
      </c>
      <c r="B85" t="s">
        <v>80</v>
      </c>
      <c r="C85" t="s">
        <v>97</v>
      </c>
      <c r="D85" t="s">
        <v>70</v>
      </c>
      <c r="E85">
        <v>1975</v>
      </c>
      <c r="F85">
        <v>0.71399999999999997</v>
      </c>
      <c r="G85" t="s">
        <v>157</v>
      </c>
    </row>
    <row r="86" spans="1:7" hidden="1" x14ac:dyDescent="0.25">
      <c r="A86">
        <v>2020</v>
      </c>
      <c r="B86" t="s">
        <v>80</v>
      </c>
      <c r="C86" t="s">
        <v>97</v>
      </c>
      <c r="D86" t="s">
        <v>70</v>
      </c>
      <c r="E86">
        <v>1985</v>
      </c>
      <c r="F86">
        <v>0.38200000000000001</v>
      </c>
      <c r="G86" t="s">
        <v>157</v>
      </c>
    </row>
    <row r="87" spans="1:7" hidden="1" x14ac:dyDescent="0.25">
      <c r="A87">
        <v>2020</v>
      </c>
      <c r="B87" t="s">
        <v>80</v>
      </c>
      <c r="C87" t="s">
        <v>97</v>
      </c>
      <c r="D87" t="s">
        <v>70</v>
      </c>
      <c r="E87">
        <v>1996</v>
      </c>
      <c r="F87">
        <v>0.255</v>
      </c>
      <c r="G87" t="s">
        <v>157</v>
      </c>
    </row>
    <row r="88" spans="1:7" hidden="1" x14ac:dyDescent="0.25">
      <c r="A88">
        <v>2020</v>
      </c>
      <c r="B88" t="s">
        <v>80</v>
      </c>
      <c r="C88" t="s">
        <v>97</v>
      </c>
      <c r="D88" t="s">
        <v>70</v>
      </c>
      <c r="E88">
        <v>2003</v>
      </c>
      <c r="F88">
        <v>0.11600000000000001</v>
      </c>
      <c r="G88" t="s">
        <v>137</v>
      </c>
    </row>
    <row r="89" spans="1:7" hidden="1" x14ac:dyDescent="0.25">
      <c r="A89">
        <v>2020</v>
      </c>
      <c r="B89" t="s">
        <v>80</v>
      </c>
      <c r="C89" t="s">
        <v>97</v>
      </c>
      <c r="D89" t="s">
        <v>70</v>
      </c>
      <c r="E89">
        <v>2007</v>
      </c>
      <c r="F89">
        <v>6.2E-2</v>
      </c>
      <c r="G89" t="s">
        <v>137</v>
      </c>
    </row>
    <row r="90" spans="1:7" hidden="1" x14ac:dyDescent="0.25">
      <c r="A90">
        <v>2020</v>
      </c>
      <c r="B90" t="s">
        <v>80</v>
      </c>
      <c r="C90" t="s">
        <v>97</v>
      </c>
      <c r="D90" t="s">
        <v>70</v>
      </c>
      <c r="E90">
        <v>2011</v>
      </c>
      <c r="F90">
        <v>6.2E-2</v>
      </c>
      <c r="G90" t="s">
        <v>137</v>
      </c>
    </row>
    <row r="91" spans="1:7" hidden="1" x14ac:dyDescent="0.25">
      <c r="A91">
        <v>2020</v>
      </c>
      <c r="B91" t="s">
        <v>80</v>
      </c>
      <c r="C91" t="s">
        <v>97</v>
      </c>
      <c r="D91" t="s">
        <v>70</v>
      </c>
      <c r="E91">
        <v>2015</v>
      </c>
      <c r="F91">
        <v>4.5999999999999999E-2</v>
      </c>
      <c r="G91" t="s">
        <v>137</v>
      </c>
    </row>
    <row r="92" spans="1:7" hidden="1" x14ac:dyDescent="0.25">
      <c r="A92">
        <v>2020</v>
      </c>
      <c r="B92" t="s">
        <v>80</v>
      </c>
      <c r="C92" t="s">
        <v>97</v>
      </c>
      <c r="D92" t="s">
        <v>70</v>
      </c>
      <c r="E92">
        <v>2017</v>
      </c>
      <c r="F92">
        <v>4.5999999999999999E-2</v>
      </c>
      <c r="G92" t="s">
        <v>158</v>
      </c>
    </row>
    <row r="93" spans="1:7" hidden="1" x14ac:dyDescent="0.25">
      <c r="A93">
        <v>2020</v>
      </c>
      <c r="B93" t="s">
        <v>80</v>
      </c>
      <c r="C93" t="s">
        <v>97</v>
      </c>
      <c r="D93" t="s">
        <v>70</v>
      </c>
      <c r="E93">
        <v>2020</v>
      </c>
      <c r="F93">
        <v>1.4999999999999999E-2</v>
      </c>
      <c r="G93" t="s">
        <v>158</v>
      </c>
    </row>
    <row r="94" spans="1:7" hidden="1" x14ac:dyDescent="0.25">
      <c r="A94">
        <v>2020</v>
      </c>
      <c r="B94" t="s">
        <v>80</v>
      </c>
      <c r="C94" t="s">
        <v>97</v>
      </c>
      <c r="D94" t="s">
        <v>70</v>
      </c>
      <c r="E94" t="s">
        <v>43</v>
      </c>
      <c r="F94">
        <v>1.4999999999999999E-2</v>
      </c>
      <c r="G94" t="s">
        <v>139</v>
      </c>
    </row>
    <row r="95" spans="1:7" hidden="1" x14ac:dyDescent="0.25">
      <c r="A95">
        <v>2020</v>
      </c>
      <c r="B95" t="s">
        <v>80</v>
      </c>
      <c r="C95" t="s">
        <v>42</v>
      </c>
      <c r="D95" t="s">
        <v>44</v>
      </c>
      <c r="E95">
        <v>1975</v>
      </c>
      <c r="F95">
        <v>1.298</v>
      </c>
      <c r="G95" t="s">
        <v>157</v>
      </c>
    </row>
    <row r="96" spans="1:7" hidden="1" x14ac:dyDescent="0.25">
      <c r="A96">
        <v>2020</v>
      </c>
      <c r="B96" t="s">
        <v>80</v>
      </c>
      <c r="C96" t="s">
        <v>42</v>
      </c>
      <c r="D96" t="s">
        <v>44</v>
      </c>
      <c r="E96">
        <v>1985</v>
      </c>
      <c r="F96">
        <v>0.23599999999999999</v>
      </c>
      <c r="G96" t="s">
        <v>157</v>
      </c>
    </row>
    <row r="97" spans="1:7" hidden="1" x14ac:dyDescent="0.25">
      <c r="A97">
        <v>2020</v>
      </c>
      <c r="B97" t="s">
        <v>80</v>
      </c>
      <c r="C97" t="s">
        <v>42</v>
      </c>
      <c r="D97" t="s">
        <v>44</v>
      </c>
      <c r="E97">
        <v>1996</v>
      </c>
      <c r="F97">
        <v>0.11899999999999999</v>
      </c>
      <c r="G97" t="s">
        <v>157</v>
      </c>
    </row>
    <row r="98" spans="1:7" hidden="1" x14ac:dyDescent="0.25">
      <c r="A98">
        <v>2020</v>
      </c>
      <c r="B98" t="s">
        <v>80</v>
      </c>
      <c r="C98" t="s">
        <v>42</v>
      </c>
      <c r="D98" t="s">
        <v>44</v>
      </c>
      <c r="E98">
        <v>2003</v>
      </c>
      <c r="F98">
        <v>4.2999999999999997E-2</v>
      </c>
      <c r="G98" t="s">
        <v>137</v>
      </c>
    </row>
    <row r="99" spans="1:7" hidden="1" x14ac:dyDescent="0.25">
      <c r="A99">
        <v>2020</v>
      </c>
      <c r="B99" t="s">
        <v>80</v>
      </c>
      <c r="C99" t="s">
        <v>42</v>
      </c>
      <c r="D99" t="s">
        <v>44</v>
      </c>
      <c r="E99">
        <v>2007</v>
      </c>
      <c r="F99">
        <v>3.2000000000000001E-2</v>
      </c>
      <c r="G99" t="s">
        <v>137</v>
      </c>
    </row>
    <row r="100" spans="1:7" hidden="1" x14ac:dyDescent="0.25">
      <c r="A100">
        <v>2020</v>
      </c>
      <c r="B100" t="s">
        <v>80</v>
      </c>
      <c r="C100" t="s">
        <v>42</v>
      </c>
      <c r="D100" t="s">
        <v>44</v>
      </c>
      <c r="E100">
        <v>2011</v>
      </c>
      <c r="F100">
        <v>3.2000000000000001E-2</v>
      </c>
      <c r="G100" t="s">
        <v>137</v>
      </c>
    </row>
    <row r="101" spans="1:7" hidden="1" x14ac:dyDescent="0.25">
      <c r="A101">
        <v>2020</v>
      </c>
      <c r="B101" t="s">
        <v>80</v>
      </c>
      <c r="C101" t="s">
        <v>42</v>
      </c>
      <c r="D101" t="s">
        <v>44</v>
      </c>
      <c r="E101">
        <v>2015</v>
      </c>
      <c r="F101">
        <v>2.4E-2</v>
      </c>
      <c r="G101" t="s">
        <v>137</v>
      </c>
    </row>
    <row r="102" spans="1:7" hidden="1" x14ac:dyDescent="0.25">
      <c r="A102">
        <v>2020</v>
      </c>
      <c r="B102" t="s">
        <v>80</v>
      </c>
      <c r="C102" t="s">
        <v>42</v>
      </c>
      <c r="D102" t="s">
        <v>44</v>
      </c>
      <c r="E102">
        <v>2017</v>
      </c>
      <c r="F102">
        <v>2.4E-2</v>
      </c>
      <c r="G102" t="s">
        <v>158</v>
      </c>
    </row>
    <row r="103" spans="1:7" hidden="1" x14ac:dyDescent="0.25">
      <c r="A103">
        <v>2020</v>
      </c>
      <c r="B103" t="s">
        <v>80</v>
      </c>
      <c r="C103" t="s">
        <v>42</v>
      </c>
      <c r="D103" t="s">
        <v>44</v>
      </c>
      <c r="E103">
        <v>2020</v>
      </c>
      <c r="F103">
        <v>8.0000000000000002E-3</v>
      </c>
      <c r="G103" t="s">
        <v>158</v>
      </c>
    </row>
    <row r="104" spans="1:7" hidden="1" x14ac:dyDescent="0.25">
      <c r="A104">
        <v>2020</v>
      </c>
      <c r="B104" t="s">
        <v>80</v>
      </c>
      <c r="C104" t="s">
        <v>42</v>
      </c>
      <c r="D104" t="s">
        <v>44</v>
      </c>
      <c r="E104" t="s">
        <v>43</v>
      </c>
      <c r="F104">
        <v>8.0000000000000002E-3</v>
      </c>
      <c r="G104" t="s">
        <v>139</v>
      </c>
    </row>
    <row r="105" spans="1:7" x14ac:dyDescent="0.25">
      <c r="A105">
        <v>2020</v>
      </c>
      <c r="B105" t="s">
        <v>80</v>
      </c>
      <c r="C105" t="s">
        <v>42</v>
      </c>
      <c r="D105" t="s">
        <v>56</v>
      </c>
      <c r="E105">
        <v>1975</v>
      </c>
      <c r="F105">
        <v>2.8530000000000002</v>
      </c>
      <c r="G105" t="s">
        <v>157</v>
      </c>
    </row>
    <row r="106" spans="1:7" x14ac:dyDescent="0.25">
      <c r="A106">
        <v>2020</v>
      </c>
      <c r="B106" t="s">
        <v>80</v>
      </c>
      <c r="C106" t="s">
        <v>42</v>
      </c>
      <c r="D106" t="s">
        <v>56</v>
      </c>
      <c r="E106">
        <v>1985</v>
      </c>
      <c r="F106">
        <v>0.68500000000000005</v>
      </c>
      <c r="G106" t="s">
        <v>157</v>
      </c>
    </row>
    <row r="107" spans="1:7" x14ac:dyDescent="0.25">
      <c r="A107">
        <v>2020</v>
      </c>
      <c r="B107" t="s">
        <v>80</v>
      </c>
      <c r="C107" t="s">
        <v>42</v>
      </c>
      <c r="D107" t="s">
        <v>56</v>
      </c>
      <c r="E107">
        <v>1996</v>
      </c>
      <c r="F107">
        <v>0.39700000000000002</v>
      </c>
      <c r="G107" t="s">
        <v>157</v>
      </c>
    </row>
    <row r="108" spans="1:7" x14ac:dyDescent="0.25">
      <c r="A108">
        <v>2020</v>
      </c>
      <c r="B108" t="s">
        <v>80</v>
      </c>
      <c r="C108" t="s">
        <v>42</v>
      </c>
      <c r="D108" t="s">
        <v>56</v>
      </c>
      <c r="E108">
        <v>2003</v>
      </c>
      <c r="F108">
        <v>0.38700000000000001</v>
      </c>
      <c r="G108" t="s">
        <v>137</v>
      </c>
    </row>
    <row r="109" spans="1:7" x14ac:dyDescent="0.25">
      <c r="A109">
        <v>2020</v>
      </c>
      <c r="B109" t="s">
        <v>80</v>
      </c>
      <c r="C109" t="s">
        <v>42</v>
      </c>
      <c r="D109" t="s">
        <v>56</v>
      </c>
      <c r="E109">
        <v>2007</v>
      </c>
      <c r="F109">
        <v>0.151</v>
      </c>
      <c r="G109" t="s">
        <v>137</v>
      </c>
    </row>
    <row r="110" spans="1:7" x14ac:dyDescent="0.25">
      <c r="A110">
        <v>2020</v>
      </c>
      <c r="B110" t="s">
        <v>80</v>
      </c>
      <c r="C110" t="s">
        <v>42</v>
      </c>
      <c r="D110" t="s">
        <v>56</v>
      </c>
      <c r="E110">
        <v>2011</v>
      </c>
      <c r="F110">
        <v>0.151</v>
      </c>
      <c r="G110" t="s">
        <v>137</v>
      </c>
    </row>
    <row r="111" spans="1:7" x14ac:dyDescent="0.25">
      <c r="A111">
        <v>2020</v>
      </c>
      <c r="B111" t="s">
        <v>80</v>
      </c>
      <c r="C111" t="s">
        <v>42</v>
      </c>
      <c r="D111" t="s">
        <v>56</v>
      </c>
      <c r="E111">
        <v>2015</v>
      </c>
      <c r="F111">
        <v>0.113</v>
      </c>
      <c r="G111" t="s">
        <v>137</v>
      </c>
    </row>
    <row r="112" spans="1:7" x14ac:dyDescent="0.25">
      <c r="A112">
        <v>2020</v>
      </c>
      <c r="B112" t="s">
        <v>80</v>
      </c>
      <c r="C112" t="s">
        <v>42</v>
      </c>
      <c r="D112" t="s">
        <v>56</v>
      </c>
      <c r="E112">
        <v>2017</v>
      </c>
      <c r="F112">
        <v>0.113</v>
      </c>
      <c r="G112" t="s">
        <v>158</v>
      </c>
    </row>
    <row r="113" spans="1:7" x14ac:dyDescent="0.25">
      <c r="A113">
        <v>2020</v>
      </c>
      <c r="B113" t="s">
        <v>80</v>
      </c>
      <c r="C113" t="s">
        <v>42</v>
      </c>
      <c r="D113" t="s">
        <v>56</v>
      </c>
      <c r="E113">
        <v>2020</v>
      </c>
      <c r="F113">
        <v>3.7999999999999999E-2</v>
      </c>
      <c r="G113" t="s">
        <v>158</v>
      </c>
    </row>
    <row r="114" spans="1:7" x14ac:dyDescent="0.25">
      <c r="A114">
        <v>2020</v>
      </c>
      <c r="B114" t="s">
        <v>80</v>
      </c>
      <c r="C114" t="s">
        <v>42</v>
      </c>
      <c r="D114" t="s">
        <v>56</v>
      </c>
      <c r="E114" t="s">
        <v>43</v>
      </c>
      <c r="F114">
        <v>3.7999999999999999E-2</v>
      </c>
      <c r="G114" t="s">
        <v>139</v>
      </c>
    </row>
    <row r="115" spans="1:7" hidden="1" x14ac:dyDescent="0.25">
      <c r="A115">
        <v>2020</v>
      </c>
      <c r="B115" t="s">
        <v>80</v>
      </c>
      <c r="C115" t="s">
        <v>42</v>
      </c>
      <c r="D115" t="s">
        <v>57</v>
      </c>
      <c r="E115">
        <v>1975</v>
      </c>
      <c r="F115">
        <v>15.601000000000001</v>
      </c>
      <c r="G115" t="s">
        <v>157</v>
      </c>
    </row>
    <row r="116" spans="1:7" hidden="1" x14ac:dyDescent="0.25">
      <c r="A116">
        <v>2020</v>
      </c>
      <c r="B116" t="s">
        <v>80</v>
      </c>
      <c r="C116" t="s">
        <v>42</v>
      </c>
      <c r="D116" t="s">
        <v>57</v>
      </c>
      <c r="E116">
        <v>1985</v>
      </c>
      <c r="F116">
        <v>2.6619999999999999</v>
      </c>
      <c r="G116" t="s">
        <v>157</v>
      </c>
    </row>
    <row r="117" spans="1:7" hidden="1" x14ac:dyDescent="0.25">
      <c r="A117">
        <v>2020</v>
      </c>
      <c r="B117" t="s">
        <v>80</v>
      </c>
      <c r="C117" t="s">
        <v>42</v>
      </c>
      <c r="D117" t="s">
        <v>57</v>
      </c>
      <c r="E117">
        <v>1996</v>
      </c>
      <c r="F117">
        <v>2.0830000000000002</v>
      </c>
      <c r="G117" t="s">
        <v>157</v>
      </c>
    </row>
    <row r="118" spans="1:7" hidden="1" x14ac:dyDescent="0.25">
      <c r="A118">
        <v>2020</v>
      </c>
      <c r="B118" t="s">
        <v>80</v>
      </c>
      <c r="C118" t="s">
        <v>42</v>
      </c>
      <c r="D118" t="s">
        <v>57</v>
      </c>
      <c r="E118">
        <v>2003</v>
      </c>
      <c r="F118">
        <v>1.643</v>
      </c>
      <c r="G118" t="s">
        <v>137</v>
      </c>
    </row>
    <row r="119" spans="1:7" hidden="1" x14ac:dyDescent="0.25">
      <c r="A119">
        <v>2020</v>
      </c>
      <c r="B119" t="s">
        <v>80</v>
      </c>
      <c r="C119" t="s">
        <v>42</v>
      </c>
      <c r="D119" t="s">
        <v>57</v>
      </c>
      <c r="E119">
        <v>2007</v>
      </c>
      <c r="F119">
        <v>0.57399999999999995</v>
      </c>
      <c r="G119" t="s">
        <v>137</v>
      </c>
    </row>
    <row r="120" spans="1:7" hidden="1" x14ac:dyDescent="0.25">
      <c r="A120">
        <v>2020</v>
      </c>
      <c r="B120" t="s">
        <v>80</v>
      </c>
      <c r="C120" t="s">
        <v>42</v>
      </c>
      <c r="D120" t="s">
        <v>57</v>
      </c>
      <c r="E120">
        <v>2011</v>
      </c>
      <c r="F120">
        <v>0.57399999999999995</v>
      </c>
      <c r="G120" t="s">
        <v>137</v>
      </c>
    </row>
    <row r="121" spans="1:7" hidden="1" x14ac:dyDescent="0.25">
      <c r="A121">
        <v>2020</v>
      </c>
      <c r="B121" t="s">
        <v>80</v>
      </c>
      <c r="C121" t="s">
        <v>42</v>
      </c>
      <c r="D121" t="s">
        <v>57</v>
      </c>
      <c r="E121">
        <v>2015</v>
      </c>
      <c r="F121">
        <v>0.43</v>
      </c>
      <c r="G121" t="s">
        <v>137</v>
      </c>
    </row>
    <row r="122" spans="1:7" hidden="1" x14ac:dyDescent="0.25">
      <c r="A122">
        <v>2020</v>
      </c>
      <c r="B122" t="s">
        <v>80</v>
      </c>
      <c r="C122" t="s">
        <v>42</v>
      </c>
      <c r="D122" t="s">
        <v>57</v>
      </c>
      <c r="E122">
        <v>2017</v>
      </c>
      <c r="F122">
        <v>0.43</v>
      </c>
      <c r="G122" t="s">
        <v>158</v>
      </c>
    </row>
    <row r="123" spans="1:7" hidden="1" x14ac:dyDescent="0.25">
      <c r="A123">
        <v>2020</v>
      </c>
      <c r="B123" t="s">
        <v>80</v>
      </c>
      <c r="C123" t="s">
        <v>42</v>
      </c>
      <c r="D123" t="s">
        <v>57</v>
      </c>
      <c r="E123">
        <v>2020</v>
      </c>
      <c r="F123">
        <v>0.14299999999999999</v>
      </c>
      <c r="G123" t="s">
        <v>158</v>
      </c>
    </row>
    <row r="124" spans="1:7" hidden="1" x14ac:dyDescent="0.25">
      <c r="A124">
        <v>2020</v>
      </c>
      <c r="B124" t="s">
        <v>80</v>
      </c>
      <c r="C124" t="s">
        <v>42</v>
      </c>
      <c r="D124" t="s">
        <v>57</v>
      </c>
      <c r="E124" t="s">
        <v>43</v>
      </c>
      <c r="F124">
        <v>0.14299999999999999</v>
      </c>
      <c r="G124" t="s">
        <v>139</v>
      </c>
    </row>
    <row r="125" spans="1:7" hidden="1" x14ac:dyDescent="0.25">
      <c r="A125">
        <v>2020</v>
      </c>
      <c r="B125" t="s">
        <v>80</v>
      </c>
      <c r="C125" t="s">
        <v>42</v>
      </c>
      <c r="D125" t="s">
        <v>58</v>
      </c>
      <c r="E125">
        <v>1975</v>
      </c>
      <c r="F125">
        <v>3.4180000000000001</v>
      </c>
      <c r="G125" t="s">
        <v>157</v>
      </c>
    </row>
    <row r="126" spans="1:7" hidden="1" x14ac:dyDescent="0.25">
      <c r="A126">
        <v>2020</v>
      </c>
      <c r="B126" t="s">
        <v>80</v>
      </c>
      <c r="C126" t="s">
        <v>42</v>
      </c>
      <c r="D126" t="s">
        <v>58</v>
      </c>
      <c r="E126">
        <v>1985</v>
      </c>
      <c r="F126">
        <v>0.88600000000000001</v>
      </c>
      <c r="G126" t="s">
        <v>157</v>
      </c>
    </row>
    <row r="127" spans="1:7" hidden="1" x14ac:dyDescent="0.25">
      <c r="A127">
        <v>2020</v>
      </c>
      <c r="B127" t="s">
        <v>80</v>
      </c>
      <c r="C127" t="s">
        <v>42</v>
      </c>
      <c r="D127" t="s">
        <v>58</v>
      </c>
      <c r="E127">
        <v>1996</v>
      </c>
      <c r="F127">
        <v>0.501</v>
      </c>
      <c r="G127" t="s">
        <v>157</v>
      </c>
    </row>
    <row r="128" spans="1:7" hidden="1" x14ac:dyDescent="0.25">
      <c r="A128">
        <v>2020</v>
      </c>
      <c r="B128" t="s">
        <v>80</v>
      </c>
      <c r="C128" t="s">
        <v>42</v>
      </c>
      <c r="D128" t="s">
        <v>58</v>
      </c>
      <c r="E128">
        <v>2003</v>
      </c>
      <c r="F128">
        <v>0.53</v>
      </c>
      <c r="G128" t="s">
        <v>137</v>
      </c>
    </row>
    <row r="129" spans="1:7" hidden="1" x14ac:dyDescent="0.25">
      <c r="A129">
        <v>2020</v>
      </c>
      <c r="B129" t="s">
        <v>80</v>
      </c>
      <c r="C129" t="s">
        <v>42</v>
      </c>
      <c r="D129" t="s">
        <v>58</v>
      </c>
      <c r="E129">
        <v>2007</v>
      </c>
      <c r="F129">
        <v>0.20300000000000001</v>
      </c>
      <c r="G129" t="s">
        <v>137</v>
      </c>
    </row>
    <row r="130" spans="1:7" hidden="1" x14ac:dyDescent="0.25">
      <c r="A130">
        <v>2020</v>
      </c>
      <c r="B130" t="s">
        <v>80</v>
      </c>
      <c r="C130" t="s">
        <v>42</v>
      </c>
      <c r="D130" t="s">
        <v>58</v>
      </c>
      <c r="E130">
        <v>2011</v>
      </c>
      <c r="F130">
        <v>0.20300000000000001</v>
      </c>
      <c r="G130" t="s">
        <v>137</v>
      </c>
    </row>
    <row r="131" spans="1:7" hidden="1" x14ac:dyDescent="0.25">
      <c r="A131">
        <v>2020</v>
      </c>
      <c r="B131" t="s">
        <v>80</v>
      </c>
      <c r="C131" t="s">
        <v>42</v>
      </c>
      <c r="D131" t="s">
        <v>58</v>
      </c>
      <c r="E131">
        <v>2015</v>
      </c>
      <c r="F131">
        <v>0.152</v>
      </c>
      <c r="G131" t="s">
        <v>137</v>
      </c>
    </row>
    <row r="132" spans="1:7" hidden="1" x14ac:dyDescent="0.25">
      <c r="A132">
        <v>2020</v>
      </c>
      <c r="B132" t="s">
        <v>80</v>
      </c>
      <c r="C132" t="s">
        <v>42</v>
      </c>
      <c r="D132" t="s">
        <v>58</v>
      </c>
      <c r="E132">
        <v>2017</v>
      </c>
      <c r="F132">
        <v>0.152</v>
      </c>
      <c r="G132" t="s">
        <v>158</v>
      </c>
    </row>
    <row r="133" spans="1:7" hidden="1" x14ac:dyDescent="0.25">
      <c r="A133">
        <v>2020</v>
      </c>
      <c r="B133" t="s">
        <v>80</v>
      </c>
      <c r="C133" t="s">
        <v>42</v>
      </c>
      <c r="D133" t="s">
        <v>58</v>
      </c>
      <c r="E133">
        <v>2020</v>
      </c>
      <c r="F133">
        <v>5.0999999999999997E-2</v>
      </c>
      <c r="G133" t="s">
        <v>158</v>
      </c>
    </row>
    <row r="134" spans="1:7" hidden="1" x14ac:dyDescent="0.25">
      <c r="A134">
        <v>2020</v>
      </c>
      <c r="B134" t="s">
        <v>80</v>
      </c>
      <c r="C134" t="s">
        <v>42</v>
      </c>
      <c r="D134" t="s">
        <v>58</v>
      </c>
      <c r="E134" t="s">
        <v>43</v>
      </c>
      <c r="F134">
        <v>5.0999999999999997E-2</v>
      </c>
      <c r="G134" t="s">
        <v>139</v>
      </c>
    </row>
    <row r="135" spans="1:7" hidden="1" x14ac:dyDescent="0.25">
      <c r="A135">
        <v>2020</v>
      </c>
      <c r="B135" t="s">
        <v>80</v>
      </c>
      <c r="C135" t="s">
        <v>42</v>
      </c>
      <c r="D135" t="s">
        <v>59</v>
      </c>
      <c r="E135">
        <v>1975</v>
      </c>
      <c r="F135">
        <v>2.5840000000000001</v>
      </c>
      <c r="G135" t="s">
        <v>157</v>
      </c>
    </row>
    <row r="136" spans="1:7" hidden="1" x14ac:dyDescent="0.25">
      <c r="A136">
        <v>2020</v>
      </c>
      <c r="B136" t="s">
        <v>80</v>
      </c>
      <c r="C136" t="s">
        <v>42</v>
      </c>
      <c r="D136" t="s">
        <v>59</v>
      </c>
      <c r="E136">
        <v>1985</v>
      </c>
      <c r="F136">
        <v>0.67</v>
      </c>
      <c r="G136" t="s">
        <v>157</v>
      </c>
    </row>
    <row r="137" spans="1:7" hidden="1" x14ac:dyDescent="0.25">
      <c r="A137">
        <v>2020</v>
      </c>
      <c r="B137" t="s">
        <v>80</v>
      </c>
      <c r="C137" t="s">
        <v>42</v>
      </c>
      <c r="D137" t="s">
        <v>59</v>
      </c>
      <c r="E137">
        <v>1996</v>
      </c>
      <c r="F137">
        <v>0.379</v>
      </c>
      <c r="G137" t="s">
        <v>157</v>
      </c>
    </row>
    <row r="138" spans="1:7" hidden="1" x14ac:dyDescent="0.25">
      <c r="A138">
        <v>2020</v>
      </c>
      <c r="B138" t="s">
        <v>80</v>
      </c>
      <c r="C138" t="s">
        <v>42</v>
      </c>
      <c r="D138" t="s">
        <v>59</v>
      </c>
      <c r="E138">
        <v>2003</v>
      </c>
      <c r="F138">
        <v>0.4</v>
      </c>
      <c r="G138" t="s">
        <v>137</v>
      </c>
    </row>
    <row r="139" spans="1:7" hidden="1" x14ac:dyDescent="0.25">
      <c r="A139">
        <v>2020</v>
      </c>
      <c r="B139" t="s">
        <v>80</v>
      </c>
      <c r="C139" t="s">
        <v>42</v>
      </c>
      <c r="D139" t="s">
        <v>59</v>
      </c>
      <c r="E139">
        <v>2007</v>
      </c>
      <c r="F139">
        <v>0.153</v>
      </c>
      <c r="G139" t="s">
        <v>137</v>
      </c>
    </row>
    <row r="140" spans="1:7" hidden="1" x14ac:dyDescent="0.25">
      <c r="A140">
        <v>2020</v>
      </c>
      <c r="B140" t="s">
        <v>80</v>
      </c>
      <c r="C140" t="s">
        <v>42</v>
      </c>
      <c r="D140" t="s">
        <v>59</v>
      </c>
      <c r="E140">
        <v>2011</v>
      </c>
      <c r="F140">
        <v>0.153</v>
      </c>
      <c r="G140" t="s">
        <v>137</v>
      </c>
    </row>
    <row r="141" spans="1:7" hidden="1" x14ac:dyDescent="0.25">
      <c r="A141">
        <v>2020</v>
      </c>
      <c r="B141" t="s">
        <v>80</v>
      </c>
      <c r="C141" t="s">
        <v>42</v>
      </c>
      <c r="D141" t="s">
        <v>59</v>
      </c>
      <c r="E141">
        <v>2015</v>
      </c>
      <c r="F141">
        <v>0.115</v>
      </c>
      <c r="G141" t="s">
        <v>137</v>
      </c>
    </row>
    <row r="142" spans="1:7" hidden="1" x14ac:dyDescent="0.25">
      <c r="A142">
        <v>2020</v>
      </c>
      <c r="B142" t="s">
        <v>80</v>
      </c>
      <c r="C142" t="s">
        <v>42</v>
      </c>
      <c r="D142" t="s">
        <v>59</v>
      </c>
      <c r="E142">
        <v>2017</v>
      </c>
      <c r="F142">
        <v>0.115</v>
      </c>
      <c r="G142" t="s">
        <v>158</v>
      </c>
    </row>
    <row r="143" spans="1:7" hidden="1" x14ac:dyDescent="0.25">
      <c r="A143">
        <v>2020</v>
      </c>
      <c r="B143" t="s">
        <v>80</v>
      </c>
      <c r="C143" t="s">
        <v>42</v>
      </c>
      <c r="D143" t="s">
        <v>59</v>
      </c>
      <c r="E143">
        <v>2020</v>
      </c>
      <c r="F143">
        <v>3.7999999999999999E-2</v>
      </c>
      <c r="G143" t="s">
        <v>158</v>
      </c>
    </row>
    <row r="144" spans="1:7" hidden="1" x14ac:dyDescent="0.25">
      <c r="A144">
        <v>2020</v>
      </c>
      <c r="B144" t="s">
        <v>80</v>
      </c>
      <c r="C144" t="s">
        <v>42</v>
      </c>
      <c r="D144" t="s">
        <v>59</v>
      </c>
      <c r="E144" t="s">
        <v>43</v>
      </c>
      <c r="F144">
        <v>3.7999999999999999E-2</v>
      </c>
      <c r="G144" t="s">
        <v>139</v>
      </c>
    </row>
    <row r="145" spans="1:7" hidden="1" x14ac:dyDescent="0.25">
      <c r="A145">
        <v>2020</v>
      </c>
      <c r="B145" t="s">
        <v>80</v>
      </c>
      <c r="C145" t="s">
        <v>42</v>
      </c>
      <c r="D145" t="s">
        <v>65</v>
      </c>
      <c r="E145">
        <v>1975</v>
      </c>
      <c r="F145">
        <v>3.496</v>
      </c>
      <c r="G145" t="s">
        <v>157</v>
      </c>
    </row>
    <row r="146" spans="1:7" hidden="1" x14ac:dyDescent="0.25">
      <c r="A146">
        <v>2020</v>
      </c>
      <c r="B146" t="s">
        <v>80</v>
      </c>
      <c r="C146" t="s">
        <v>42</v>
      </c>
      <c r="D146" t="s">
        <v>65</v>
      </c>
      <c r="E146">
        <v>1985</v>
      </c>
      <c r="F146">
        <v>0.56399999999999995</v>
      </c>
      <c r="G146" t="s">
        <v>157</v>
      </c>
    </row>
    <row r="147" spans="1:7" hidden="1" x14ac:dyDescent="0.25">
      <c r="A147">
        <v>2020</v>
      </c>
      <c r="B147" t="s">
        <v>80</v>
      </c>
      <c r="C147" t="s">
        <v>42</v>
      </c>
      <c r="D147" t="s">
        <v>65</v>
      </c>
      <c r="E147">
        <v>1996</v>
      </c>
      <c r="F147">
        <v>0.57899999999999996</v>
      </c>
      <c r="G147" t="s">
        <v>157</v>
      </c>
    </row>
    <row r="148" spans="1:7" hidden="1" x14ac:dyDescent="0.25">
      <c r="A148">
        <v>2020</v>
      </c>
      <c r="B148" t="s">
        <v>80</v>
      </c>
      <c r="C148" t="s">
        <v>42</v>
      </c>
      <c r="D148" t="s">
        <v>65</v>
      </c>
      <c r="E148">
        <v>2003</v>
      </c>
      <c r="F148">
        <v>0.55600000000000005</v>
      </c>
      <c r="G148" t="s">
        <v>137</v>
      </c>
    </row>
    <row r="149" spans="1:7" hidden="1" x14ac:dyDescent="0.25">
      <c r="A149">
        <v>2020</v>
      </c>
      <c r="B149" t="s">
        <v>80</v>
      </c>
      <c r="C149" t="s">
        <v>42</v>
      </c>
      <c r="D149" t="s">
        <v>65</v>
      </c>
      <c r="E149">
        <v>2007</v>
      </c>
      <c r="F149">
        <v>0.23300000000000001</v>
      </c>
      <c r="G149" t="s">
        <v>137</v>
      </c>
    </row>
    <row r="150" spans="1:7" hidden="1" x14ac:dyDescent="0.25">
      <c r="A150">
        <v>2020</v>
      </c>
      <c r="B150" t="s">
        <v>80</v>
      </c>
      <c r="C150" t="s">
        <v>42</v>
      </c>
      <c r="D150" t="s">
        <v>65</v>
      </c>
      <c r="E150">
        <v>2011</v>
      </c>
      <c r="F150">
        <v>0.23300000000000001</v>
      </c>
      <c r="G150" t="s">
        <v>137</v>
      </c>
    </row>
    <row r="151" spans="1:7" hidden="1" x14ac:dyDescent="0.25">
      <c r="A151">
        <v>2020</v>
      </c>
      <c r="B151" t="s">
        <v>80</v>
      </c>
      <c r="C151" t="s">
        <v>42</v>
      </c>
      <c r="D151" t="s">
        <v>65</v>
      </c>
      <c r="E151">
        <v>2015</v>
      </c>
      <c r="F151">
        <v>0.17499999999999999</v>
      </c>
      <c r="G151" t="s">
        <v>137</v>
      </c>
    </row>
    <row r="152" spans="1:7" hidden="1" x14ac:dyDescent="0.25">
      <c r="A152">
        <v>2020</v>
      </c>
      <c r="B152" t="s">
        <v>80</v>
      </c>
      <c r="C152" t="s">
        <v>42</v>
      </c>
      <c r="D152" t="s">
        <v>65</v>
      </c>
      <c r="E152">
        <v>2017</v>
      </c>
      <c r="F152">
        <v>0.17499999999999999</v>
      </c>
      <c r="G152" t="s">
        <v>158</v>
      </c>
    </row>
    <row r="153" spans="1:7" hidden="1" x14ac:dyDescent="0.25">
      <c r="A153">
        <v>2020</v>
      </c>
      <c r="B153" t="s">
        <v>80</v>
      </c>
      <c r="C153" t="s">
        <v>42</v>
      </c>
      <c r="D153" t="s">
        <v>65</v>
      </c>
      <c r="E153">
        <v>2020</v>
      </c>
      <c r="F153">
        <v>5.8000000000000003E-2</v>
      </c>
      <c r="G153" t="s">
        <v>158</v>
      </c>
    </row>
    <row r="154" spans="1:7" hidden="1" x14ac:dyDescent="0.25">
      <c r="A154">
        <v>2020</v>
      </c>
      <c r="B154" t="s">
        <v>80</v>
      </c>
      <c r="C154" t="s">
        <v>42</v>
      </c>
      <c r="D154" t="s">
        <v>65</v>
      </c>
      <c r="E154" t="s">
        <v>43</v>
      </c>
      <c r="F154">
        <v>5.8000000000000003E-2</v>
      </c>
      <c r="G154" t="s">
        <v>139</v>
      </c>
    </row>
    <row r="155" spans="1:7" hidden="1" x14ac:dyDescent="0.25">
      <c r="A155">
        <v>2020</v>
      </c>
      <c r="B155" t="s">
        <v>80</v>
      </c>
      <c r="C155" t="s">
        <v>42</v>
      </c>
      <c r="D155" t="s">
        <v>66</v>
      </c>
      <c r="E155">
        <v>1975</v>
      </c>
      <c r="F155">
        <v>4.8579999999999997</v>
      </c>
      <c r="G155" t="s">
        <v>157</v>
      </c>
    </row>
    <row r="156" spans="1:7" hidden="1" x14ac:dyDescent="0.25">
      <c r="A156">
        <v>2020</v>
      </c>
      <c r="B156" t="s">
        <v>80</v>
      </c>
      <c r="C156" t="s">
        <v>42</v>
      </c>
      <c r="D156" t="s">
        <v>66</v>
      </c>
      <c r="E156">
        <v>1985</v>
      </c>
      <c r="F156">
        <v>0.97699999999999998</v>
      </c>
      <c r="G156" t="s">
        <v>157</v>
      </c>
    </row>
    <row r="157" spans="1:7" hidden="1" x14ac:dyDescent="0.25">
      <c r="A157">
        <v>2020</v>
      </c>
      <c r="B157" t="s">
        <v>80</v>
      </c>
      <c r="C157" t="s">
        <v>42</v>
      </c>
      <c r="D157" t="s">
        <v>66</v>
      </c>
      <c r="E157">
        <v>1996</v>
      </c>
      <c r="F157">
        <v>0.77800000000000002</v>
      </c>
      <c r="G157" t="s">
        <v>157</v>
      </c>
    </row>
    <row r="158" spans="1:7" hidden="1" x14ac:dyDescent="0.25">
      <c r="A158">
        <v>2020</v>
      </c>
      <c r="B158" t="s">
        <v>80</v>
      </c>
      <c r="C158" t="s">
        <v>42</v>
      </c>
      <c r="D158" t="s">
        <v>66</v>
      </c>
      <c r="E158">
        <v>2003</v>
      </c>
      <c r="F158">
        <v>0.79900000000000004</v>
      </c>
      <c r="G158" t="s">
        <v>137</v>
      </c>
    </row>
    <row r="159" spans="1:7" hidden="1" x14ac:dyDescent="0.25">
      <c r="A159">
        <v>2020</v>
      </c>
      <c r="B159" t="s">
        <v>80</v>
      </c>
      <c r="C159" t="s">
        <v>42</v>
      </c>
      <c r="D159" t="s">
        <v>66</v>
      </c>
      <c r="E159">
        <v>2007</v>
      </c>
      <c r="F159">
        <v>0.318</v>
      </c>
      <c r="G159" t="s">
        <v>137</v>
      </c>
    </row>
    <row r="160" spans="1:7" hidden="1" x14ac:dyDescent="0.25">
      <c r="A160">
        <v>2020</v>
      </c>
      <c r="B160" t="s">
        <v>80</v>
      </c>
      <c r="C160" t="s">
        <v>42</v>
      </c>
      <c r="D160" t="s">
        <v>66</v>
      </c>
      <c r="E160">
        <v>2011</v>
      </c>
      <c r="F160">
        <v>0.318</v>
      </c>
      <c r="G160" t="s">
        <v>137</v>
      </c>
    </row>
    <row r="161" spans="1:7" hidden="1" x14ac:dyDescent="0.25">
      <c r="A161">
        <v>2020</v>
      </c>
      <c r="B161" t="s">
        <v>80</v>
      </c>
      <c r="C161" t="s">
        <v>42</v>
      </c>
      <c r="D161" t="s">
        <v>66</v>
      </c>
      <c r="E161">
        <v>2015</v>
      </c>
      <c r="F161">
        <v>0.23899999999999999</v>
      </c>
      <c r="G161" t="s">
        <v>137</v>
      </c>
    </row>
    <row r="162" spans="1:7" hidden="1" x14ac:dyDescent="0.25">
      <c r="A162">
        <v>2020</v>
      </c>
      <c r="B162" t="s">
        <v>80</v>
      </c>
      <c r="C162" t="s">
        <v>42</v>
      </c>
      <c r="D162" t="s">
        <v>66</v>
      </c>
      <c r="E162">
        <v>2017</v>
      </c>
      <c r="F162">
        <v>0.23899999999999999</v>
      </c>
      <c r="G162" t="s">
        <v>158</v>
      </c>
    </row>
    <row r="163" spans="1:7" hidden="1" x14ac:dyDescent="0.25">
      <c r="A163">
        <v>2020</v>
      </c>
      <c r="B163" t="s">
        <v>80</v>
      </c>
      <c r="C163" t="s">
        <v>42</v>
      </c>
      <c r="D163" t="s">
        <v>66</v>
      </c>
      <c r="E163">
        <v>2020</v>
      </c>
      <c r="F163">
        <v>0.08</v>
      </c>
      <c r="G163" t="s">
        <v>158</v>
      </c>
    </row>
    <row r="164" spans="1:7" hidden="1" x14ac:dyDescent="0.25">
      <c r="A164">
        <v>2020</v>
      </c>
      <c r="B164" t="s">
        <v>80</v>
      </c>
      <c r="C164" t="s">
        <v>42</v>
      </c>
      <c r="D164" t="s">
        <v>66</v>
      </c>
      <c r="E164" t="s">
        <v>43</v>
      </c>
      <c r="F164">
        <v>0.08</v>
      </c>
      <c r="G164" t="s">
        <v>139</v>
      </c>
    </row>
    <row r="165" spans="1:7" hidden="1" x14ac:dyDescent="0.25">
      <c r="A165">
        <v>2020</v>
      </c>
      <c r="B165" t="s">
        <v>80</v>
      </c>
      <c r="C165" t="s">
        <v>42</v>
      </c>
      <c r="D165" t="s">
        <v>67</v>
      </c>
      <c r="E165">
        <v>1975</v>
      </c>
      <c r="F165">
        <v>5.2779999999999996</v>
      </c>
      <c r="G165" t="s">
        <v>157</v>
      </c>
    </row>
    <row r="166" spans="1:7" hidden="1" x14ac:dyDescent="0.25">
      <c r="A166">
        <v>2020</v>
      </c>
      <c r="B166" t="s">
        <v>80</v>
      </c>
      <c r="C166" t="s">
        <v>42</v>
      </c>
      <c r="D166" t="s">
        <v>67</v>
      </c>
      <c r="E166">
        <v>1985</v>
      </c>
      <c r="F166">
        <v>0.89400000000000002</v>
      </c>
      <c r="G166" t="s">
        <v>157</v>
      </c>
    </row>
    <row r="167" spans="1:7" hidden="1" x14ac:dyDescent="0.25">
      <c r="A167">
        <v>2020</v>
      </c>
      <c r="B167" t="s">
        <v>80</v>
      </c>
      <c r="C167" t="s">
        <v>42</v>
      </c>
      <c r="D167" t="s">
        <v>67</v>
      </c>
      <c r="E167">
        <v>1996</v>
      </c>
      <c r="F167">
        <v>0.874</v>
      </c>
      <c r="G167" t="s">
        <v>157</v>
      </c>
    </row>
    <row r="168" spans="1:7" hidden="1" x14ac:dyDescent="0.25">
      <c r="A168">
        <v>2020</v>
      </c>
      <c r="B168" t="s">
        <v>80</v>
      </c>
      <c r="C168" t="s">
        <v>42</v>
      </c>
      <c r="D168" t="s">
        <v>67</v>
      </c>
      <c r="E168">
        <v>2003</v>
      </c>
      <c r="F168">
        <v>0.84299999999999997</v>
      </c>
      <c r="G168" t="s">
        <v>137</v>
      </c>
    </row>
    <row r="169" spans="1:7" hidden="1" x14ac:dyDescent="0.25">
      <c r="A169">
        <v>2020</v>
      </c>
      <c r="B169" t="s">
        <v>80</v>
      </c>
      <c r="C169" t="s">
        <v>42</v>
      </c>
      <c r="D169" t="s">
        <v>67</v>
      </c>
      <c r="E169">
        <v>2007</v>
      </c>
      <c r="F169">
        <v>0.35099999999999998</v>
      </c>
      <c r="G169" t="s">
        <v>137</v>
      </c>
    </row>
    <row r="170" spans="1:7" hidden="1" x14ac:dyDescent="0.25">
      <c r="A170">
        <v>2020</v>
      </c>
      <c r="B170" t="s">
        <v>80</v>
      </c>
      <c r="C170" t="s">
        <v>42</v>
      </c>
      <c r="D170" t="s">
        <v>67</v>
      </c>
      <c r="E170">
        <v>2011</v>
      </c>
      <c r="F170">
        <v>0.35099999999999998</v>
      </c>
      <c r="G170" t="s">
        <v>137</v>
      </c>
    </row>
    <row r="171" spans="1:7" hidden="1" x14ac:dyDescent="0.25">
      <c r="A171">
        <v>2020</v>
      </c>
      <c r="B171" t="s">
        <v>80</v>
      </c>
      <c r="C171" t="s">
        <v>42</v>
      </c>
      <c r="D171" t="s">
        <v>67</v>
      </c>
      <c r="E171">
        <v>2015</v>
      </c>
      <c r="F171">
        <v>0.26400000000000001</v>
      </c>
      <c r="G171" t="s">
        <v>137</v>
      </c>
    </row>
    <row r="172" spans="1:7" hidden="1" x14ac:dyDescent="0.25">
      <c r="A172">
        <v>2020</v>
      </c>
      <c r="B172" t="s">
        <v>80</v>
      </c>
      <c r="C172" t="s">
        <v>42</v>
      </c>
      <c r="D172" t="s">
        <v>67</v>
      </c>
      <c r="E172">
        <v>2017</v>
      </c>
      <c r="F172">
        <v>0.26400000000000001</v>
      </c>
      <c r="G172" t="s">
        <v>158</v>
      </c>
    </row>
    <row r="173" spans="1:7" hidden="1" x14ac:dyDescent="0.25">
      <c r="A173">
        <v>2020</v>
      </c>
      <c r="B173" t="s">
        <v>80</v>
      </c>
      <c r="C173" t="s">
        <v>42</v>
      </c>
      <c r="D173" t="s">
        <v>67</v>
      </c>
      <c r="E173">
        <v>2020</v>
      </c>
      <c r="F173">
        <v>8.7999999999999995E-2</v>
      </c>
      <c r="G173" t="s">
        <v>158</v>
      </c>
    </row>
    <row r="174" spans="1:7" hidden="1" x14ac:dyDescent="0.25">
      <c r="A174">
        <v>2020</v>
      </c>
      <c r="B174" t="s">
        <v>80</v>
      </c>
      <c r="C174" t="s">
        <v>42</v>
      </c>
      <c r="D174" t="s">
        <v>67</v>
      </c>
      <c r="E174" t="s">
        <v>43</v>
      </c>
      <c r="F174">
        <v>8.7999999999999995E-2</v>
      </c>
      <c r="G174" t="s">
        <v>139</v>
      </c>
    </row>
    <row r="175" spans="1:7" hidden="1" x14ac:dyDescent="0.25">
      <c r="A175">
        <v>2020</v>
      </c>
      <c r="B175" t="s">
        <v>80</v>
      </c>
      <c r="C175" t="s">
        <v>42</v>
      </c>
      <c r="D175" t="s">
        <v>70</v>
      </c>
      <c r="E175">
        <v>1975</v>
      </c>
      <c r="F175">
        <v>0.12</v>
      </c>
      <c r="G175" t="s">
        <v>157</v>
      </c>
    </row>
    <row r="176" spans="1:7" hidden="1" x14ac:dyDescent="0.25">
      <c r="A176">
        <v>2020</v>
      </c>
      <c r="B176" t="s">
        <v>80</v>
      </c>
      <c r="C176" t="s">
        <v>42</v>
      </c>
      <c r="D176" t="s">
        <v>70</v>
      </c>
      <c r="E176">
        <v>1985</v>
      </c>
      <c r="F176">
        <v>0.02</v>
      </c>
      <c r="G176" t="s">
        <v>157</v>
      </c>
    </row>
    <row r="177" spans="1:7" hidden="1" x14ac:dyDescent="0.25">
      <c r="A177">
        <v>2020</v>
      </c>
      <c r="B177" t="s">
        <v>80</v>
      </c>
      <c r="C177" t="s">
        <v>42</v>
      </c>
      <c r="D177" t="s">
        <v>70</v>
      </c>
      <c r="E177">
        <v>1996</v>
      </c>
      <c r="F177">
        <v>1.4999999999999999E-2</v>
      </c>
      <c r="G177" t="s">
        <v>157</v>
      </c>
    </row>
    <row r="178" spans="1:7" hidden="1" x14ac:dyDescent="0.25">
      <c r="A178">
        <v>2020</v>
      </c>
      <c r="B178" t="s">
        <v>80</v>
      </c>
      <c r="C178" t="s">
        <v>42</v>
      </c>
      <c r="D178" t="s">
        <v>70</v>
      </c>
      <c r="E178">
        <v>2003</v>
      </c>
      <c r="F178">
        <v>1.0999999999999999E-2</v>
      </c>
      <c r="G178" t="s">
        <v>137</v>
      </c>
    </row>
    <row r="179" spans="1:7" hidden="1" x14ac:dyDescent="0.25">
      <c r="A179">
        <v>2020</v>
      </c>
      <c r="B179" t="s">
        <v>80</v>
      </c>
      <c r="C179" t="s">
        <v>42</v>
      </c>
      <c r="D179" t="s">
        <v>70</v>
      </c>
      <c r="E179">
        <v>2007</v>
      </c>
      <c r="F179">
        <v>5.0000000000000001E-3</v>
      </c>
      <c r="G179" t="s">
        <v>137</v>
      </c>
    </row>
    <row r="180" spans="1:7" hidden="1" x14ac:dyDescent="0.25">
      <c r="A180">
        <v>2020</v>
      </c>
      <c r="B180" t="s">
        <v>80</v>
      </c>
      <c r="C180" t="s">
        <v>42</v>
      </c>
      <c r="D180" t="s">
        <v>70</v>
      </c>
      <c r="E180">
        <v>2011</v>
      </c>
      <c r="F180">
        <v>5.0000000000000001E-3</v>
      </c>
      <c r="G180" t="s">
        <v>137</v>
      </c>
    </row>
    <row r="181" spans="1:7" hidden="1" x14ac:dyDescent="0.25">
      <c r="A181">
        <v>2020</v>
      </c>
      <c r="B181" t="s">
        <v>80</v>
      </c>
      <c r="C181" t="s">
        <v>42</v>
      </c>
      <c r="D181" t="s">
        <v>70</v>
      </c>
      <c r="E181">
        <v>2015</v>
      </c>
      <c r="F181">
        <v>4.0000000000000001E-3</v>
      </c>
      <c r="G181" t="s">
        <v>137</v>
      </c>
    </row>
    <row r="182" spans="1:7" hidden="1" x14ac:dyDescent="0.25">
      <c r="A182">
        <v>2020</v>
      </c>
      <c r="B182" t="s">
        <v>80</v>
      </c>
      <c r="C182" t="s">
        <v>42</v>
      </c>
      <c r="D182" t="s">
        <v>70</v>
      </c>
      <c r="E182">
        <v>2017</v>
      </c>
      <c r="F182">
        <v>4.0000000000000001E-3</v>
      </c>
      <c r="G182" t="s">
        <v>158</v>
      </c>
    </row>
    <row r="183" spans="1:7" hidden="1" x14ac:dyDescent="0.25">
      <c r="A183">
        <v>2020</v>
      </c>
      <c r="B183" t="s">
        <v>80</v>
      </c>
      <c r="C183" t="s">
        <v>42</v>
      </c>
      <c r="D183" t="s">
        <v>70</v>
      </c>
      <c r="E183">
        <v>2020</v>
      </c>
      <c r="F183">
        <v>1E-3</v>
      </c>
      <c r="G183" t="s">
        <v>158</v>
      </c>
    </row>
    <row r="184" spans="1:7" hidden="1" x14ac:dyDescent="0.25">
      <c r="A184">
        <v>2020</v>
      </c>
      <c r="B184" t="s">
        <v>80</v>
      </c>
      <c r="C184" t="s">
        <v>42</v>
      </c>
      <c r="D184" t="s">
        <v>70</v>
      </c>
      <c r="E184" t="s">
        <v>43</v>
      </c>
      <c r="F184">
        <v>1E-3</v>
      </c>
      <c r="G184" t="s">
        <v>139</v>
      </c>
    </row>
    <row r="185" spans="1:7" hidden="1" x14ac:dyDescent="0.25">
      <c r="A185">
        <v>2020</v>
      </c>
      <c r="B185" t="s">
        <v>80</v>
      </c>
      <c r="C185" t="s">
        <v>98</v>
      </c>
      <c r="D185" t="s">
        <v>44</v>
      </c>
      <c r="E185">
        <v>1975</v>
      </c>
      <c r="F185">
        <v>0.43099999999999999</v>
      </c>
      <c r="G185" t="s">
        <v>157</v>
      </c>
    </row>
    <row r="186" spans="1:7" hidden="1" x14ac:dyDescent="0.25">
      <c r="A186">
        <v>2020</v>
      </c>
      <c r="B186" t="s">
        <v>80</v>
      </c>
      <c r="C186" t="s">
        <v>98</v>
      </c>
      <c r="D186" t="s">
        <v>44</v>
      </c>
      <c r="E186">
        <v>1985</v>
      </c>
      <c r="F186">
        <v>0.113</v>
      </c>
      <c r="G186" t="s">
        <v>157</v>
      </c>
    </row>
    <row r="187" spans="1:7" hidden="1" x14ac:dyDescent="0.25">
      <c r="A187">
        <v>2020</v>
      </c>
      <c r="B187" t="s">
        <v>80</v>
      </c>
      <c r="C187" t="s">
        <v>98</v>
      </c>
      <c r="D187" t="s">
        <v>44</v>
      </c>
      <c r="E187">
        <v>1996</v>
      </c>
      <c r="F187">
        <v>5.8000000000000003E-2</v>
      </c>
      <c r="G187" t="s">
        <v>157</v>
      </c>
    </row>
    <row r="188" spans="1:7" hidden="1" x14ac:dyDescent="0.25">
      <c r="A188">
        <v>2020</v>
      </c>
      <c r="B188" t="s">
        <v>80</v>
      </c>
      <c r="C188" t="s">
        <v>98</v>
      </c>
      <c r="D188" t="s">
        <v>44</v>
      </c>
      <c r="E188">
        <v>2003</v>
      </c>
      <c r="F188">
        <v>4.7E-2</v>
      </c>
      <c r="G188" t="s">
        <v>137</v>
      </c>
    </row>
    <row r="189" spans="1:7" hidden="1" x14ac:dyDescent="0.25">
      <c r="A189">
        <v>2020</v>
      </c>
      <c r="B189" t="s">
        <v>80</v>
      </c>
      <c r="C189" t="s">
        <v>98</v>
      </c>
      <c r="D189" t="s">
        <v>44</v>
      </c>
      <c r="E189">
        <v>2007</v>
      </c>
      <c r="F189">
        <v>1.7999999999999999E-2</v>
      </c>
      <c r="G189" t="s">
        <v>137</v>
      </c>
    </row>
    <row r="190" spans="1:7" hidden="1" x14ac:dyDescent="0.25">
      <c r="A190">
        <v>2020</v>
      </c>
      <c r="B190" t="s">
        <v>80</v>
      </c>
      <c r="C190" t="s">
        <v>98</v>
      </c>
      <c r="D190" t="s">
        <v>44</v>
      </c>
      <c r="E190">
        <v>2011</v>
      </c>
      <c r="F190">
        <v>1.7999999999999999E-2</v>
      </c>
      <c r="G190" t="s">
        <v>137</v>
      </c>
    </row>
    <row r="191" spans="1:7" hidden="1" x14ac:dyDescent="0.25">
      <c r="A191">
        <v>2020</v>
      </c>
      <c r="B191" t="s">
        <v>80</v>
      </c>
      <c r="C191" t="s">
        <v>98</v>
      </c>
      <c r="D191" t="s">
        <v>44</v>
      </c>
      <c r="E191">
        <v>2015</v>
      </c>
      <c r="F191">
        <v>1.2999999999999999E-2</v>
      </c>
      <c r="G191" t="s">
        <v>137</v>
      </c>
    </row>
    <row r="192" spans="1:7" hidden="1" x14ac:dyDescent="0.25">
      <c r="A192">
        <v>2020</v>
      </c>
      <c r="B192" t="s">
        <v>80</v>
      </c>
      <c r="C192" t="s">
        <v>98</v>
      </c>
      <c r="D192" t="s">
        <v>44</v>
      </c>
      <c r="E192">
        <v>2017</v>
      </c>
      <c r="F192">
        <v>1.2999999999999999E-2</v>
      </c>
      <c r="G192" t="s">
        <v>158</v>
      </c>
    </row>
    <row r="193" spans="1:7" hidden="1" x14ac:dyDescent="0.25">
      <c r="A193">
        <v>2020</v>
      </c>
      <c r="B193" t="s">
        <v>80</v>
      </c>
      <c r="C193" t="s">
        <v>98</v>
      </c>
      <c r="D193" t="s">
        <v>44</v>
      </c>
      <c r="E193">
        <v>2020</v>
      </c>
      <c r="F193">
        <v>4.0000000000000001E-3</v>
      </c>
      <c r="G193" t="s">
        <v>158</v>
      </c>
    </row>
    <row r="194" spans="1:7" hidden="1" x14ac:dyDescent="0.25">
      <c r="A194">
        <v>2020</v>
      </c>
      <c r="B194" t="s">
        <v>80</v>
      </c>
      <c r="C194" t="s">
        <v>98</v>
      </c>
      <c r="D194" t="s">
        <v>44</v>
      </c>
      <c r="E194" t="s">
        <v>43</v>
      </c>
      <c r="F194">
        <v>4.0000000000000001E-3</v>
      </c>
      <c r="G194" t="s">
        <v>139</v>
      </c>
    </row>
    <row r="195" spans="1:7" hidden="1" x14ac:dyDescent="0.25">
      <c r="A195">
        <v>2020</v>
      </c>
      <c r="B195" t="s">
        <v>80</v>
      </c>
      <c r="C195" t="s">
        <v>98</v>
      </c>
      <c r="D195" t="s">
        <v>56</v>
      </c>
      <c r="E195">
        <v>1975</v>
      </c>
      <c r="F195">
        <v>3.55</v>
      </c>
      <c r="G195" t="s">
        <v>157</v>
      </c>
    </row>
    <row r="196" spans="1:7" hidden="1" x14ac:dyDescent="0.25">
      <c r="A196">
        <v>2020</v>
      </c>
      <c r="B196" t="s">
        <v>80</v>
      </c>
      <c r="C196" t="s">
        <v>98</v>
      </c>
      <c r="D196" t="s">
        <v>56</v>
      </c>
      <c r="E196">
        <v>1985</v>
      </c>
      <c r="F196">
        <v>0.45100000000000001</v>
      </c>
      <c r="G196" t="s">
        <v>157</v>
      </c>
    </row>
    <row r="197" spans="1:7" hidden="1" x14ac:dyDescent="0.25">
      <c r="A197">
        <v>2020</v>
      </c>
      <c r="B197" t="s">
        <v>80</v>
      </c>
      <c r="C197" t="s">
        <v>98</v>
      </c>
      <c r="D197" t="s">
        <v>56</v>
      </c>
      <c r="E197">
        <v>1996</v>
      </c>
      <c r="F197">
        <v>0.51400000000000001</v>
      </c>
      <c r="G197" t="s">
        <v>157</v>
      </c>
    </row>
    <row r="198" spans="1:7" hidden="1" x14ac:dyDescent="0.25">
      <c r="A198">
        <v>2020</v>
      </c>
      <c r="B198" t="s">
        <v>80</v>
      </c>
      <c r="C198" t="s">
        <v>98</v>
      </c>
      <c r="D198" t="s">
        <v>56</v>
      </c>
      <c r="E198">
        <v>2003</v>
      </c>
      <c r="F198">
        <v>0.33300000000000002</v>
      </c>
      <c r="G198" t="s">
        <v>137</v>
      </c>
    </row>
    <row r="199" spans="1:7" hidden="1" x14ac:dyDescent="0.25">
      <c r="A199">
        <v>2020</v>
      </c>
      <c r="B199" t="s">
        <v>80</v>
      </c>
      <c r="C199" t="s">
        <v>98</v>
      </c>
      <c r="D199" t="s">
        <v>56</v>
      </c>
      <c r="E199">
        <v>2007</v>
      </c>
      <c r="F199">
        <v>0.105</v>
      </c>
      <c r="G199" t="s">
        <v>137</v>
      </c>
    </row>
    <row r="200" spans="1:7" hidden="1" x14ac:dyDescent="0.25">
      <c r="A200">
        <v>2020</v>
      </c>
      <c r="B200" t="s">
        <v>80</v>
      </c>
      <c r="C200" t="s">
        <v>98</v>
      </c>
      <c r="D200" t="s">
        <v>56</v>
      </c>
      <c r="E200">
        <v>2011</v>
      </c>
      <c r="F200">
        <v>0.105</v>
      </c>
      <c r="G200" t="s">
        <v>137</v>
      </c>
    </row>
    <row r="201" spans="1:7" hidden="1" x14ac:dyDescent="0.25">
      <c r="A201">
        <v>2020</v>
      </c>
      <c r="B201" t="s">
        <v>80</v>
      </c>
      <c r="C201" t="s">
        <v>98</v>
      </c>
      <c r="D201" t="s">
        <v>56</v>
      </c>
      <c r="E201">
        <v>2015</v>
      </c>
      <c r="F201">
        <v>7.9000000000000001E-2</v>
      </c>
      <c r="G201" t="s">
        <v>137</v>
      </c>
    </row>
    <row r="202" spans="1:7" hidden="1" x14ac:dyDescent="0.25">
      <c r="A202">
        <v>2020</v>
      </c>
      <c r="B202" t="s">
        <v>80</v>
      </c>
      <c r="C202" t="s">
        <v>98</v>
      </c>
      <c r="D202" t="s">
        <v>56</v>
      </c>
      <c r="E202">
        <v>2017</v>
      </c>
      <c r="F202">
        <v>7.9000000000000001E-2</v>
      </c>
      <c r="G202" t="s">
        <v>158</v>
      </c>
    </row>
    <row r="203" spans="1:7" hidden="1" x14ac:dyDescent="0.25">
      <c r="A203">
        <v>2020</v>
      </c>
      <c r="B203" t="s">
        <v>80</v>
      </c>
      <c r="C203" t="s">
        <v>98</v>
      </c>
      <c r="D203" t="s">
        <v>56</v>
      </c>
      <c r="E203">
        <v>2020</v>
      </c>
      <c r="F203">
        <v>2.5999999999999999E-2</v>
      </c>
      <c r="G203" t="s">
        <v>158</v>
      </c>
    </row>
    <row r="204" spans="1:7" hidden="1" x14ac:dyDescent="0.25">
      <c r="A204">
        <v>2020</v>
      </c>
      <c r="B204" t="s">
        <v>80</v>
      </c>
      <c r="C204" t="s">
        <v>98</v>
      </c>
      <c r="D204" t="s">
        <v>56</v>
      </c>
      <c r="E204" t="s">
        <v>43</v>
      </c>
      <c r="F204">
        <v>2.5999999999999999E-2</v>
      </c>
      <c r="G204" t="s">
        <v>139</v>
      </c>
    </row>
    <row r="205" spans="1:7" hidden="1" x14ac:dyDescent="0.25">
      <c r="A205">
        <v>2020</v>
      </c>
      <c r="B205" t="s">
        <v>80</v>
      </c>
      <c r="C205" t="s">
        <v>98</v>
      </c>
      <c r="D205" t="s">
        <v>57</v>
      </c>
      <c r="E205">
        <v>1975</v>
      </c>
      <c r="F205">
        <v>15.07</v>
      </c>
      <c r="G205" t="s">
        <v>157</v>
      </c>
    </row>
    <row r="206" spans="1:7" hidden="1" x14ac:dyDescent="0.25">
      <c r="A206">
        <v>2020</v>
      </c>
      <c r="B206" t="s">
        <v>80</v>
      </c>
      <c r="C206" t="s">
        <v>98</v>
      </c>
      <c r="D206" t="s">
        <v>57</v>
      </c>
      <c r="E206">
        <v>1985</v>
      </c>
      <c r="F206">
        <v>1.1040000000000001</v>
      </c>
      <c r="G206" t="s">
        <v>157</v>
      </c>
    </row>
    <row r="207" spans="1:7" hidden="1" x14ac:dyDescent="0.25">
      <c r="A207">
        <v>2020</v>
      </c>
      <c r="B207" t="s">
        <v>80</v>
      </c>
      <c r="C207" t="s">
        <v>98</v>
      </c>
      <c r="D207" t="s">
        <v>57</v>
      </c>
      <c r="E207">
        <v>1996</v>
      </c>
      <c r="F207">
        <v>1.609</v>
      </c>
      <c r="G207" t="s">
        <v>157</v>
      </c>
    </row>
    <row r="208" spans="1:7" hidden="1" x14ac:dyDescent="0.25">
      <c r="A208">
        <v>2020</v>
      </c>
      <c r="B208" t="s">
        <v>80</v>
      </c>
      <c r="C208" t="s">
        <v>98</v>
      </c>
      <c r="D208" t="s">
        <v>57</v>
      </c>
      <c r="E208">
        <v>2003</v>
      </c>
      <c r="F208">
        <v>0.95799999999999996</v>
      </c>
      <c r="G208" t="s">
        <v>137</v>
      </c>
    </row>
    <row r="209" spans="1:7" hidden="1" x14ac:dyDescent="0.25">
      <c r="A209">
        <v>2020</v>
      </c>
      <c r="B209" t="s">
        <v>80</v>
      </c>
      <c r="C209" t="s">
        <v>98</v>
      </c>
      <c r="D209" t="s">
        <v>57</v>
      </c>
      <c r="E209">
        <v>2007</v>
      </c>
      <c r="F209">
        <v>0.313</v>
      </c>
      <c r="G209" t="s">
        <v>137</v>
      </c>
    </row>
    <row r="210" spans="1:7" hidden="1" x14ac:dyDescent="0.25">
      <c r="A210">
        <v>2020</v>
      </c>
      <c r="B210" t="s">
        <v>80</v>
      </c>
      <c r="C210" t="s">
        <v>98</v>
      </c>
      <c r="D210" t="s">
        <v>57</v>
      </c>
      <c r="E210">
        <v>2011</v>
      </c>
      <c r="F210">
        <v>0.313</v>
      </c>
      <c r="G210" t="s">
        <v>137</v>
      </c>
    </row>
    <row r="211" spans="1:7" hidden="1" x14ac:dyDescent="0.25">
      <c r="A211">
        <v>2020</v>
      </c>
      <c r="B211" t="s">
        <v>80</v>
      </c>
      <c r="C211" t="s">
        <v>98</v>
      </c>
      <c r="D211" t="s">
        <v>57</v>
      </c>
      <c r="E211">
        <v>2015</v>
      </c>
      <c r="F211">
        <v>0.23499999999999999</v>
      </c>
      <c r="G211" t="s">
        <v>137</v>
      </c>
    </row>
    <row r="212" spans="1:7" hidden="1" x14ac:dyDescent="0.25">
      <c r="A212">
        <v>2020</v>
      </c>
      <c r="B212" t="s">
        <v>80</v>
      </c>
      <c r="C212" t="s">
        <v>98</v>
      </c>
      <c r="D212" t="s">
        <v>57</v>
      </c>
      <c r="E212">
        <v>2017</v>
      </c>
      <c r="F212">
        <v>0.23499999999999999</v>
      </c>
      <c r="G212" t="s">
        <v>158</v>
      </c>
    </row>
    <row r="213" spans="1:7" hidden="1" x14ac:dyDescent="0.25">
      <c r="A213">
        <v>2020</v>
      </c>
      <c r="B213" t="s">
        <v>80</v>
      </c>
      <c r="C213" t="s">
        <v>98</v>
      </c>
      <c r="D213" t="s">
        <v>57</v>
      </c>
      <c r="E213">
        <v>2020</v>
      </c>
      <c r="F213">
        <v>7.8E-2</v>
      </c>
      <c r="G213" t="s">
        <v>158</v>
      </c>
    </row>
    <row r="214" spans="1:7" hidden="1" x14ac:dyDescent="0.25">
      <c r="A214">
        <v>2020</v>
      </c>
      <c r="B214" t="s">
        <v>80</v>
      </c>
      <c r="C214" t="s">
        <v>98</v>
      </c>
      <c r="D214" t="s">
        <v>57</v>
      </c>
      <c r="E214" t="s">
        <v>43</v>
      </c>
      <c r="F214">
        <v>7.8E-2</v>
      </c>
      <c r="G214" t="s">
        <v>139</v>
      </c>
    </row>
    <row r="215" spans="1:7" hidden="1" x14ac:dyDescent="0.25">
      <c r="A215">
        <v>2020</v>
      </c>
      <c r="B215" t="s">
        <v>80</v>
      </c>
      <c r="C215" t="s">
        <v>98</v>
      </c>
      <c r="D215" t="s">
        <v>58</v>
      </c>
      <c r="E215">
        <v>1975</v>
      </c>
      <c r="F215">
        <v>6.7859999999999996</v>
      </c>
      <c r="G215" t="s">
        <v>157</v>
      </c>
    </row>
    <row r="216" spans="1:7" hidden="1" x14ac:dyDescent="0.25">
      <c r="A216">
        <v>2020</v>
      </c>
      <c r="B216" t="s">
        <v>80</v>
      </c>
      <c r="C216" t="s">
        <v>98</v>
      </c>
      <c r="D216" t="s">
        <v>58</v>
      </c>
      <c r="E216">
        <v>1985</v>
      </c>
      <c r="F216">
        <v>0.81299999999999994</v>
      </c>
      <c r="G216" t="s">
        <v>157</v>
      </c>
    </row>
    <row r="217" spans="1:7" hidden="1" x14ac:dyDescent="0.25">
      <c r="A217">
        <v>2020</v>
      </c>
      <c r="B217" t="s">
        <v>80</v>
      </c>
      <c r="C217" t="s">
        <v>98</v>
      </c>
      <c r="D217" t="s">
        <v>58</v>
      </c>
      <c r="E217">
        <v>1996</v>
      </c>
      <c r="F217">
        <v>1.141</v>
      </c>
      <c r="G217" t="s">
        <v>157</v>
      </c>
    </row>
    <row r="218" spans="1:7" hidden="1" x14ac:dyDescent="0.25">
      <c r="A218">
        <v>2020</v>
      </c>
      <c r="B218" t="s">
        <v>80</v>
      </c>
      <c r="C218" t="s">
        <v>98</v>
      </c>
      <c r="D218" t="s">
        <v>58</v>
      </c>
      <c r="E218">
        <v>2003</v>
      </c>
      <c r="F218">
        <v>0.72</v>
      </c>
      <c r="G218" t="s">
        <v>137</v>
      </c>
    </row>
    <row r="219" spans="1:7" hidden="1" x14ac:dyDescent="0.25">
      <c r="A219">
        <v>2020</v>
      </c>
      <c r="B219" t="s">
        <v>80</v>
      </c>
      <c r="C219" t="s">
        <v>98</v>
      </c>
      <c r="D219" t="s">
        <v>58</v>
      </c>
      <c r="E219">
        <v>2007</v>
      </c>
      <c r="F219">
        <v>0.21099999999999999</v>
      </c>
      <c r="G219" t="s">
        <v>137</v>
      </c>
    </row>
    <row r="220" spans="1:7" hidden="1" x14ac:dyDescent="0.25">
      <c r="A220">
        <v>2020</v>
      </c>
      <c r="B220" t="s">
        <v>80</v>
      </c>
      <c r="C220" t="s">
        <v>98</v>
      </c>
      <c r="D220" t="s">
        <v>58</v>
      </c>
      <c r="E220">
        <v>2011</v>
      </c>
      <c r="F220">
        <v>0.21099999999999999</v>
      </c>
      <c r="G220" t="s">
        <v>137</v>
      </c>
    </row>
    <row r="221" spans="1:7" hidden="1" x14ac:dyDescent="0.25">
      <c r="A221">
        <v>2020</v>
      </c>
      <c r="B221" t="s">
        <v>80</v>
      </c>
      <c r="C221" t="s">
        <v>98</v>
      </c>
      <c r="D221" t="s">
        <v>58</v>
      </c>
      <c r="E221">
        <v>2015</v>
      </c>
      <c r="F221">
        <v>0.159</v>
      </c>
      <c r="G221" t="s">
        <v>137</v>
      </c>
    </row>
    <row r="222" spans="1:7" hidden="1" x14ac:dyDescent="0.25">
      <c r="A222">
        <v>2020</v>
      </c>
      <c r="B222" t="s">
        <v>80</v>
      </c>
      <c r="C222" t="s">
        <v>98</v>
      </c>
      <c r="D222" t="s">
        <v>58</v>
      </c>
      <c r="E222">
        <v>2017</v>
      </c>
      <c r="F222">
        <v>0.159</v>
      </c>
      <c r="G222" t="s">
        <v>158</v>
      </c>
    </row>
    <row r="223" spans="1:7" hidden="1" x14ac:dyDescent="0.25">
      <c r="A223">
        <v>2020</v>
      </c>
      <c r="B223" t="s">
        <v>80</v>
      </c>
      <c r="C223" t="s">
        <v>98</v>
      </c>
      <c r="D223" t="s">
        <v>58</v>
      </c>
      <c r="E223">
        <v>2020</v>
      </c>
      <c r="F223">
        <v>5.2999999999999999E-2</v>
      </c>
      <c r="G223" t="s">
        <v>158</v>
      </c>
    </row>
    <row r="224" spans="1:7" hidden="1" x14ac:dyDescent="0.25">
      <c r="A224">
        <v>2020</v>
      </c>
      <c r="B224" t="s">
        <v>80</v>
      </c>
      <c r="C224" t="s">
        <v>98</v>
      </c>
      <c r="D224" t="s">
        <v>58</v>
      </c>
      <c r="E224" t="s">
        <v>43</v>
      </c>
      <c r="F224">
        <v>5.2999999999999999E-2</v>
      </c>
      <c r="G224" t="s">
        <v>139</v>
      </c>
    </row>
    <row r="225" spans="1:7" hidden="1" x14ac:dyDescent="0.25">
      <c r="A225">
        <v>2020</v>
      </c>
      <c r="B225" t="s">
        <v>80</v>
      </c>
      <c r="C225" t="s">
        <v>98</v>
      </c>
      <c r="D225" t="s">
        <v>59</v>
      </c>
      <c r="E225">
        <v>1975</v>
      </c>
      <c r="F225">
        <v>0.93700000000000006</v>
      </c>
      <c r="G225" t="s">
        <v>157</v>
      </c>
    </row>
    <row r="226" spans="1:7" hidden="1" x14ac:dyDescent="0.25">
      <c r="A226">
        <v>2020</v>
      </c>
      <c r="B226" t="s">
        <v>80</v>
      </c>
      <c r="C226" t="s">
        <v>98</v>
      </c>
      <c r="D226" t="s">
        <v>59</v>
      </c>
      <c r="E226">
        <v>1985</v>
      </c>
      <c r="F226">
        <v>0.113</v>
      </c>
      <c r="G226" t="s">
        <v>157</v>
      </c>
    </row>
    <row r="227" spans="1:7" hidden="1" x14ac:dyDescent="0.25">
      <c r="A227">
        <v>2020</v>
      </c>
      <c r="B227" t="s">
        <v>80</v>
      </c>
      <c r="C227" t="s">
        <v>98</v>
      </c>
      <c r="D227" t="s">
        <v>59</v>
      </c>
      <c r="E227">
        <v>1996</v>
      </c>
      <c r="F227">
        <v>0.159</v>
      </c>
      <c r="G227" t="s">
        <v>157</v>
      </c>
    </row>
    <row r="228" spans="1:7" hidden="1" x14ac:dyDescent="0.25">
      <c r="A228">
        <v>2020</v>
      </c>
      <c r="B228" t="s">
        <v>80</v>
      </c>
      <c r="C228" t="s">
        <v>98</v>
      </c>
      <c r="D228" t="s">
        <v>59</v>
      </c>
      <c r="E228">
        <v>2003</v>
      </c>
      <c r="F228">
        <v>0.1</v>
      </c>
      <c r="G228" t="s">
        <v>137</v>
      </c>
    </row>
    <row r="229" spans="1:7" hidden="1" x14ac:dyDescent="0.25">
      <c r="A229">
        <v>2020</v>
      </c>
      <c r="B229" t="s">
        <v>80</v>
      </c>
      <c r="C229" t="s">
        <v>98</v>
      </c>
      <c r="D229" t="s">
        <v>59</v>
      </c>
      <c r="E229">
        <v>2007</v>
      </c>
      <c r="F229">
        <v>2.9000000000000001E-2</v>
      </c>
      <c r="G229" t="s">
        <v>137</v>
      </c>
    </row>
    <row r="230" spans="1:7" hidden="1" x14ac:dyDescent="0.25">
      <c r="A230">
        <v>2020</v>
      </c>
      <c r="B230" t="s">
        <v>80</v>
      </c>
      <c r="C230" t="s">
        <v>98</v>
      </c>
      <c r="D230" t="s">
        <v>59</v>
      </c>
      <c r="E230">
        <v>2011</v>
      </c>
      <c r="F230">
        <v>2.9000000000000001E-2</v>
      </c>
      <c r="G230" t="s">
        <v>137</v>
      </c>
    </row>
    <row r="231" spans="1:7" hidden="1" x14ac:dyDescent="0.25">
      <c r="A231">
        <v>2020</v>
      </c>
      <c r="B231" t="s">
        <v>80</v>
      </c>
      <c r="C231" t="s">
        <v>98</v>
      </c>
      <c r="D231" t="s">
        <v>59</v>
      </c>
      <c r="E231">
        <v>2015</v>
      </c>
      <c r="F231">
        <v>2.1999999999999999E-2</v>
      </c>
      <c r="G231" t="s">
        <v>137</v>
      </c>
    </row>
    <row r="232" spans="1:7" hidden="1" x14ac:dyDescent="0.25">
      <c r="A232">
        <v>2020</v>
      </c>
      <c r="B232" t="s">
        <v>80</v>
      </c>
      <c r="C232" t="s">
        <v>98</v>
      </c>
      <c r="D232" t="s">
        <v>59</v>
      </c>
      <c r="E232">
        <v>2017</v>
      </c>
      <c r="F232">
        <v>2.1999999999999999E-2</v>
      </c>
      <c r="G232" t="s">
        <v>158</v>
      </c>
    </row>
    <row r="233" spans="1:7" hidden="1" x14ac:dyDescent="0.25">
      <c r="A233">
        <v>2020</v>
      </c>
      <c r="B233" t="s">
        <v>80</v>
      </c>
      <c r="C233" t="s">
        <v>98</v>
      </c>
      <c r="D233" t="s">
        <v>59</v>
      </c>
      <c r="E233">
        <v>2020</v>
      </c>
      <c r="F233">
        <v>7.0000000000000001E-3</v>
      </c>
      <c r="G233" t="s">
        <v>158</v>
      </c>
    </row>
    <row r="234" spans="1:7" hidden="1" x14ac:dyDescent="0.25">
      <c r="A234">
        <v>2020</v>
      </c>
      <c r="B234" t="s">
        <v>80</v>
      </c>
      <c r="C234" t="s">
        <v>98</v>
      </c>
      <c r="D234" t="s">
        <v>59</v>
      </c>
      <c r="E234" t="s">
        <v>43</v>
      </c>
      <c r="F234">
        <v>7.0000000000000001E-3</v>
      </c>
      <c r="G234" t="s">
        <v>139</v>
      </c>
    </row>
    <row r="235" spans="1:7" hidden="1" x14ac:dyDescent="0.25">
      <c r="A235">
        <v>2020</v>
      </c>
      <c r="B235" t="s">
        <v>80</v>
      </c>
      <c r="C235" t="s">
        <v>98</v>
      </c>
      <c r="D235" t="s">
        <v>65</v>
      </c>
      <c r="E235">
        <v>1975</v>
      </c>
      <c r="F235">
        <v>2.407</v>
      </c>
      <c r="G235" t="s">
        <v>157</v>
      </c>
    </row>
    <row r="236" spans="1:7" hidden="1" x14ac:dyDescent="0.25">
      <c r="A236">
        <v>2020</v>
      </c>
      <c r="B236" t="s">
        <v>80</v>
      </c>
      <c r="C236" t="s">
        <v>98</v>
      </c>
      <c r="D236" t="s">
        <v>65</v>
      </c>
      <c r="E236">
        <v>1985</v>
      </c>
      <c r="F236">
        <v>0.52800000000000002</v>
      </c>
      <c r="G236" t="s">
        <v>157</v>
      </c>
    </row>
    <row r="237" spans="1:7" hidden="1" x14ac:dyDescent="0.25">
      <c r="A237">
        <v>2020</v>
      </c>
      <c r="B237" t="s">
        <v>80</v>
      </c>
      <c r="C237" t="s">
        <v>98</v>
      </c>
      <c r="D237" t="s">
        <v>65</v>
      </c>
      <c r="E237">
        <v>1996</v>
      </c>
      <c r="F237">
        <v>0.59199999999999997</v>
      </c>
      <c r="G237" t="s">
        <v>157</v>
      </c>
    </row>
    <row r="238" spans="1:7" hidden="1" x14ac:dyDescent="0.25">
      <c r="A238">
        <v>2020</v>
      </c>
      <c r="B238" t="s">
        <v>80</v>
      </c>
      <c r="C238" t="s">
        <v>98</v>
      </c>
      <c r="D238" t="s">
        <v>65</v>
      </c>
      <c r="E238">
        <v>2003</v>
      </c>
      <c r="F238">
        <v>0.46200000000000002</v>
      </c>
      <c r="G238" t="s">
        <v>137</v>
      </c>
    </row>
    <row r="239" spans="1:7" hidden="1" x14ac:dyDescent="0.25">
      <c r="A239">
        <v>2020</v>
      </c>
      <c r="B239" t="s">
        <v>80</v>
      </c>
      <c r="C239" t="s">
        <v>98</v>
      </c>
      <c r="D239" t="s">
        <v>65</v>
      </c>
      <c r="E239">
        <v>2007</v>
      </c>
      <c r="F239">
        <v>0.17399999999999999</v>
      </c>
      <c r="G239" t="s">
        <v>137</v>
      </c>
    </row>
    <row r="240" spans="1:7" hidden="1" x14ac:dyDescent="0.25">
      <c r="A240">
        <v>2020</v>
      </c>
      <c r="B240" t="s">
        <v>80</v>
      </c>
      <c r="C240" t="s">
        <v>98</v>
      </c>
      <c r="D240" t="s">
        <v>65</v>
      </c>
      <c r="E240">
        <v>2011</v>
      </c>
      <c r="F240">
        <v>0.17399999999999999</v>
      </c>
      <c r="G240" t="s">
        <v>137</v>
      </c>
    </row>
    <row r="241" spans="1:7" hidden="1" x14ac:dyDescent="0.25">
      <c r="A241">
        <v>2020</v>
      </c>
      <c r="B241" t="s">
        <v>80</v>
      </c>
      <c r="C241" t="s">
        <v>98</v>
      </c>
      <c r="D241" t="s">
        <v>65</v>
      </c>
      <c r="E241">
        <v>2015</v>
      </c>
      <c r="F241">
        <v>0.13100000000000001</v>
      </c>
      <c r="G241" t="s">
        <v>137</v>
      </c>
    </row>
    <row r="242" spans="1:7" hidden="1" x14ac:dyDescent="0.25">
      <c r="A242">
        <v>2020</v>
      </c>
      <c r="B242" t="s">
        <v>80</v>
      </c>
      <c r="C242" t="s">
        <v>98</v>
      </c>
      <c r="D242" t="s">
        <v>65</v>
      </c>
      <c r="E242">
        <v>2017</v>
      </c>
      <c r="F242">
        <v>0.13100000000000001</v>
      </c>
      <c r="G242" t="s">
        <v>158</v>
      </c>
    </row>
    <row r="243" spans="1:7" hidden="1" x14ac:dyDescent="0.25">
      <c r="A243">
        <v>2020</v>
      </c>
      <c r="B243" t="s">
        <v>80</v>
      </c>
      <c r="C243" t="s">
        <v>98</v>
      </c>
      <c r="D243" t="s">
        <v>65</v>
      </c>
      <c r="E243">
        <v>2020</v>
      </c>
      <c r="F243">
        <v>4.3999999999999997E-2</v>
      </c>
      <c r="G243" t="s">
        <v>158</v>
      </c>
    </row>
    <row r="244" spans="1:7" hidden="1" x14ac:dyDescent="0.25">
      <c r="A244">
        <v>2020</v>
      </c>
      <c r="B244" t="s">
        <v>80</v>
      </c>
      <c r="C244" t="s">
        <v>98</v>
      </c>
      <c r="D244" t="s">
        <v>65</v>
      </c>
      <c r="E244" t="s">
        <v>43</v>
      </c>
      <c r="F244">
        <v>4.3999999999999997E-2</v>
      </c>
      <c r="G244" t="s">
        <v>139</v>
      </c>
    </row>
    <row r="245" spans="1:7" hidden="1" x14ac:dyDescent="0.25">
      <c r="A245">
        <v>2020</v>
      </c>
      <c r="B245" t="s">
        <v>80</v>
      </c>
      <c r="C245" t="s">
        <v>98</v>
      </c>
      <c r="D245" t="s">
        <v>66</v>
      </c>
      <c r="E245">
        <v>1975</v>
      </c>
      <c r="F245">
        <v>9.141</v>
      </c>
      <c r="G245" t="s">
        <v>157</v>
      </c>
    </row>
    <row r="246" spans="1:7" hidden="1" x14ac:dyDescent="0.25">
      <c r="A246">
        <v>2020</v>
      </c>
      <c r="B246" t="s">
        <v>80</v>
      </c>
      <c r="C246" t="s">
        <v>98</v>
      </c>
      <c r="D246" t="s">
        <v>66</v>
      </c>
      <c r="E246">
        <v>1985</v>
      </c>
      <c r="F246">
        <v>1.544</v>
      </c>
      <c r="G246" t="s">
        <v>157</v>
      </c>
    </row>
    <row r="247" spans="1:7" hidden="1" x14ac:dyDescent="0.25">
      <c r="A247">
        <v>2020</v>
      </c>
      <c r="B247" t="s">
        <v>80</v>
      </c>
      <c r="C247" t="s">
        <v>98</v>
      </c>
      <c r="D247" t="s">
        <v>66</v>
      </c>
      <c r="E247">
        <v>1996</v>
      </c>
      <c r="F247">
        <v>1.833</v>
      </c>
      <c r="G247" t="s">
        <v>157</v>
      </c>
    </row>
    <row r="248" spans="1:7" hidden="1" x14ac:dyDescent="0.25">
      <c r="A248">
        <v>2020</v>
      </c>
      <c r="B248" t="s">
        <v>80</v>
      </c>
      <c r="C248" t="s">
        <v>98</v>
      </c>
      <c r="D248" t="s">
        <v>66</v>
      </c>
      <c r="E248">
        <v>2003</v>
      </c>
      <c r="F248">
        <v>1.6319999999999999</v>
      </c>
      <c r="G248" t="s">
        <v>137</v>
      </c>
    </row>
    <row r="249" spans="1:7" hidden="1" x14ac:dyDescent="0.25">
      <c r="A249">
        <v>2020</v>
      </c>
      <c r="B249" t="s">
        <v>80</v>
      </c>
      <c r="C249" t="s">
        <v>98</v>
      </c>
      <c r="D249" t="s">
        <v>66</v>
      </c>
      <c r="E249">
        <v>2007</v>
      </c>
      <c r="F249">
        <v>0.53500000000000003</v>
      </c>
      <c r="G249" t="s">
        <v>137</v>
      </c>
    </row>
    <row r="250" spans="1:7" hidden="1" x14ac:dyDescent="0.25">
      <c r="A250">
        <v>2020</v>
      </c>
      <c r="B250" t="s">
        <v>80</v>
      </c>
      <c r="C250" t="s">
        <v>98</v>
      </c>
      <c r="D250" t="s">
        <v>66</v>
      </c>
      <c r="E250">
        <v>2011</v>
      </c>
      <c r="F250">
        <v>0.53500000000000003</v>
      </c>
      <c r="G250" t="s">
        <v>137</v>
      </c>
    </row>
    <row r="251" spans="1:7" hidden="1" x14ac:dyDescent="0.25">
      <c r="A251">
        <v>2020</v>
      </c>
      <c r="B251" t="s">
        <v>80</v>
      </c>
      <c r="C251" t="s">
        <v>98</v>
      </c>
      <c r="D251" t="s">
        <v>66</v>
      </c>
      <c r="E251">
        <v>2015</v>
      </c>
      <c r="F251">
        <v>0.40100000000000002</v>
      </c>
      <c r="G251" t="s">
        <v>137</v>
      </c>
    </row>
    <row r="252" spans="1:7" hidden="1" x14ac:dyDescent="0.25">
      <c r="A252">
        <v>2020</v>
      </c>
      <c r="B252" t="s">
        <v>80</v>
      </c>
      <c r="C252" t="s">
        <v>98</v>
      </c>
      <c r="D252" t="s">
        <v>66</v>
      </c>
      <c r="E252">
        <v>2017</v>
      </c>
      <c r="F252">
        <v>0.40100000000000002</v>
      </c>
      <c r="G252" t="s">
        <v>158</v>
      </c>
    </row>
    <row r="253" spans="1:7" hidden="1" x14ac:dyDescent="0.25">
      <c r="A253">
        <v>2020</v>
      </c>
      <c r="B253" t="s">
        <v>80</v>
      </c>
      <c r="C253" t="s">
        <v>98</v>
      </c>
      <c r="D253" t="s">
        <v>66</v>
      </c>
      <c r="E253">
        <v>2020</v>
      </c>
      <c r="F253">
        <v>0.13400000000000001</v>
      </c>
      <c r="G253" t="s">
        <v>158</v>
      </c>
    </row>
    <row r="254" spans="1:7" hidden="1" x14ac:dyDescent="0.25">
      <c r="A254">
        <v>2020</v>
      </c>
      <c r="B254" t="s">
        <v>80</v>
      </c>
      <c r="C254" t="s">
        <v>98</v>
      </c>
      <c r="D254" t="s">
        <v>66</v>
      </c>
      <c r="E254" t="s">
        <v>43</v>
      </c>
      <c r="F254">
        <v>0.13400000000000001</v>
      </c>
      <c r="G254" t="s">
        <v>139</v>
      </c>
    </row>
    <row r="255" spans="1:7" hidden="1" x14ac:dyDescent="0.25">
      <c r="A255">
        <v>2020</v>
      </c>
      <c r="B255" t="s">
        <v>80</v>
      </c>
      <c r="C255" t="s">
        <v>98</v>
      </c>
      <c r="D255" t="s">
        <v>67</v>
      </c>
      <c r="E255">
        <v>1975</v>
      </c>
      <c r="F255">
        <v>6.6210000000000004</v>
      </c>
      <c r="G255" t="s">
        <v>157</v>
      </c>
    </row>
    <row r="256" spans="1:7" hidden="1" x14ac:dyDescent="0.25">
      <c r="A256">
        <v>2020</v>
      </c>
      <c r="B256" t="s">
        <v>80</v>
      </c>
      <c r="C256" t="s">
        <v>98</v>
      </c>
      <c r="D256" t="s">
        <v>67</v>
      </c>
      <c r="E256">
        <v>1985</v>
      </c>
      <c r="F256">
        <v>1.292</v>
      </c>
      <c r="G256" t="s">
        <v>157</v>
      </c>
    </row>
    <row r="257" spans="1:7" hidden="1" x14ac:dyDescent="0.25">
      <c r="A257">
        <v>2020</v>
      </c>
      <c r="B257" t="s">
        <v>80</v>
      </c>
      <c r="C257" t="s">
        <v>98</v>
      </c>
      <c r="D257" t="s">
        <v>67</v>
      </c>
      <c r="E257">
        <v>1996</v>
      </c>
      <c r="F257">
        <v>1.83</v>
      </c>
      <c r="G257" t="s">
        <v>157</v>
      </c>
    </row>
    <row r="258" spans="1:7" hidden="1" x14ac:dyDescent="0.25">
      <c r="A258">
        <v>2020</v>
      </c>
      <c r="B258" t="s">
        <v>80</v>
      </c>
      <c r="C258" t="s">
        <v>98</v>
      </c>
      <c r="D258" t="s">
        <v>67</v>
      </c>
      <c r="E258">
        <v>2003</v>
      </c>
      <c r="F258">
        <v>1.018</v>
      </c>
      <c r="G258" t="s">
        <v>137</v>
      </c>
    </row>
    <row r="259" spans="1:7" hidden="1" x14ac:dyDescent="0.25">
      <c r="A259">
        <v>2020</v>
      </c>
      <c r="B259" t="s">
        <v>80</v>
      </c>
      <c r="C259" t="s">
        <v>98</v>
      </c>
      <c r="D259" t="s">
        <v>67</v>
      </c>
      <c r="E259">
        <v>2007</v>
      </c>
      <c r="F259">
        <v>0.42199999999999999</v>
      </c>
      <c r="G259" t="s">
        <v>137</v>
      </c>
    </row>
    <row r="260" spans="1:7" hidden="1" x14ac:dyDescent="0.25">
      <c r="A260">
        <v>2020</v>
      </c>
      <c r="B260" t="s">
        <v>80</v>
      </c>
      <c r="C260" t="s">
        <v>98</v>
      </c>
      <c r="D260" t="s">
        <v>67</v>
      </c>
      <c r="E260">
        <v>2011</v>
      </c>
      <c r="F260">
        <v>0.42199999999999999</v>
      </c>
      <c r="G260" t="s">
        <v>137</v>
      </c>
    </row>
    <row r="261" spans="1:7" hidden="1" x14ac:dyDescent="0.25">
      <c r="A261">
        <v>2020</v>
      </c>
      <c r="B261" t="s">
        <v>80</v>
      </c>
      <c r="C261" t="s">
        <v>98</v>
      </c>
      <c r="D261" t="s">
        <v>67</v>
      </c>
      <c r="E261">
        <v>2015</v>
      </c>
      <c r="F261">
        <v>0.316</v>
      </c>
      <c r="G261" t="s">
        <v>137</v>
      </c>
    </row>
    <row r="262" spans="1:7" hidden="1" x14ac:dyDescent="0.25">
      <c r="A262">
        <v>2020</v>
      </c>
      <c r="B262" t="s">
        <v>80</v>
      </c>
      <c r="C262" t="s">
        <v>98</v>
      </c>
      <c r="D262" t="s">
        <v>67</v>
      </c>
      <c r="E262">
        <v>2017</v>
      </c>
      <c r="F262">
        <v>0.316</v>
      </c>
      <c r="G262" t="s">
        <v>158</v>
      </c>
    </row>
    <row r="263" spans="1:7" hidden="1" x14ac:dyDescent="0.25">
      <c r="A263">
        <v>2020</v>
      </c>
      <c r="B263" t="s">
        <v>80</v>
      </c>
      <c r="C263" t="s">
        <v>98</v>
      </c>
      <c r="D263" t="s">
        <v>67</v>
      </c>
      <c r="E263">
        <v>2020</v>
      </c>
      <c r="F263">
        <v>0.105</v>
      </c>
      <c r="G263" t="s">
        <v>158</v>
      </c>
    </row>
    <row r="264" spans="1:7" hidden="1" x14ac:dyDescent="0.25">
      <c r="A264">
        <v>2020</v>
      </c>
      <c r="B264" t="s">
        <v>80</v>
      </c>
      <c r="C264" t="s">
        <v>98</v>
      </c>
      <c r="D264" t="s">
        <v>67</v>
      </c>
      <c r="E264" t="s">
        <v>43</v>
      </c>
      <c r="F264">
        <v>0.105</v>
      </c>
      <c r="G264" t="s">
        <v>139</v>
      </c>
    </row>
    <row r="265" spans="1:7" hidden="1" x14ac:dyDescent="0.25">
      <c r="A265">
        <v>2020</v>
      </c>
      <c r="B265" t="s">
        <v>80</v>
      </c>
      <c r="C265" t="s">
        <v>98</v>
      </c>
      <c r="D265" t="s">
        <v>70</v>
      </c>
      <c r="E265">
        <v>1975</v>
      </c>
      <c r="F265">
        <v>0.379</v>
      </c>
      <c r="G265" t="s">
        <v>157</v>
      </c>
    </row>
    <row r="266" spans="1:7" hidden="1" x14ac:dyDescent="0.25">
      <c r="A266">
        <v>2020</v>
      </c>
      <c r="B266" t="s">
        <v>80</v>
      </c>
      <c r="C266" t="s">
        <v>98</v>
      </c>
      <c r="D266" t="s">
        <v>70</v>
      </c>
      <c r="E266">
        <v>1985</v>
      </c>
      <c r="F266">
        <v>8.8999999999999996E-2</v>
      </c>
      <c r="G266" t="s">
        <v>157</v>
      </c>
    </row>
    <row r="267" spans="1:7" hidden="1" x14ac:dyDescent="0.25">
      <c r="A267">
        <v>2020</v>
      </c>
      <c r="B267" t="s">
        <v>80</v>
      </c>
      <c r="C267" t="s">
        <v>98</v>
      </c>
      <c r="D267" t="s">
        <v>70</v>
      </c>
      <c r="E267">
        <v>1996</v>
      </c>
      <c r="F267">
        <v>0.08</v>
      </c>
      <c r="G267" t="s">
        <v>157</v>
      </c>
    </row>
    <row r="268" spans="1:7" hidden="1" x14ac:dyDescent="0.25">
      <c r="A268">
        <v>2020</v>
      </c>
      <c r="B268" t="s">
        <v>80</v>
      </c>
      <c r="C268" t="s">
        <v>98</v>
      </c>
      <c r="D268" t="s">
        <v>70</v>
      </c>
      <c r="E268">
        <v>2003</v>
      </c>
      <c r="F268">
        <v>6.5000000000000002E-2</v>
      </c>
      <c r="G268" t="s">
        <v>137</v>
      </c>
    </row>
    <row r="269" spans="1:7" hidden="1" x14ac:dyDescent="0.25">
      <c r="A269">
        <v>2020</v>
      </c>
      <c r="B269" t="s">
        <v>80</v>
      </c>
      <c r="C269" t="s">
        <v>98</v>
      </c>
      <c r="D269" t="s">
        <v>70</v>
      </c>
      <c r="E269">
        <v>2007</v>
      </c>
      <c r="F269">
        <v>2.4E-2</v>
      </c>
      <c r="G269" t="s">
        <v>137</v>
      </c>
    </row>
    <row r="270" spans="1:7" hidden="1" x14ac:dyDescent="0.25">
      <c r="A270">
        <v>2020</v>
      </c>
      <c r="B270" t="s">
        <v>80</v>
      </c>
      <c r="C270" t="s">
        <v>98</v>
      </c>
      <c r="D270" t="s">
        <v>70</v>
      </c>
      <c r="E270">
        <v>2011</v>
      </c>
      <c r="F270">
        <v>2.4E-2</v>
      </c>
      <c r="G270" t="s">
        <v>137</v>
      </c>
    </row>
    <row r="271" spans="1:7" hidden="1" x14ac:dyDescent="0.25">
      <c r="A271">
        <v>2020</v>
      </c>
      <c r="B271" t="s">
        <v>80</v>
      </c>
      <c r="C271" t="s">
        <v>98</v>
      </c>
      <c r="D271" t="s">
        <v>70</v>
      </c>
      <c r="E271">
        <v>2015</v>
      </c>
      <c r="F271">
        <v>1.7999999999999999E-2</v>
      </c>
      <c r="G271" t="s">
        <v>137</v>
      </c>
    </row>
    <row r="272" spans="1:7" hidden="1" x14ac:dyDescent="0.25">
      <c r="A272">
        <v>2020</v>
      </c>
      <c r="B272" t="s">
        <v>80</v>
      </c>
      <c r="C272" t="s">
        <v>98</v>
      </c>
      <c r="D272" t="s">
        <v>70</v>
      </c>
      <c r="E272">
        <v>2017</v>
      </c>
      <c r="F272">
        <v>1.7999999999999999E-2</v>
      </c>
      <c r="G272" t="s">
        <v>158</v>
      </c>
    </row>
    <row r="273" spans="1:7" hidden="1" x14ac:dyDescent="0.25">
      <c r="A273">
        <v>2020</v>
      </c>
      <c r="B273" t="s">
        <v>80</v>
      </c>
      <c r="C273" t="s">
        <v>98</v>
      </c>
      <c r="D273" t="s">
        <v>70</v>
      </c>
      <c r="E273">
        <v>2020</v>
      </c>
      <c r="F273">
        <v>6.0000000000000001E-3</v>
      </c>
      <c r="G273" t="s">
        <v>158</v>
      </c>
    </row>
    <row r="274" spans="1:7" hidden="1" x14ac:dyDescent="0.25">
      <c r="A274">
        <v>2020</v>
      </c>
      <c r="B274" t="s">
        <v>80</v>
      </c>
      <c r="C274" t="s">
        <v>98</v>
      </c>
      <c r="D274" t="s">
        <v>70</v>
      </c>
      <c r="E274" t="s">
        <v>43</v>
      </c>
      <c r="F274">
        <v>6.0000000000000001E-3</v>
      </c>
      <c r="G274" t="s">
        <v>139</v>
      </c>
    </row>
    <row r="275" spans="1:7" hidden="1" x14ac:dyDescent="0.25">
      <c r="A275">
        <v>2020</v>
      </c>
      <c r="B275" t="s">
        <v>80</v>
      </c>
      <c r="C275" t="s">
        <v>99</v>
      </c>
      <c r="D275" t="s">
        <v>44</v>
      </c>
      <c r="E275">
        <v>1975</v>
      </c>
      <c r="F275">
        <v>0.43099999999999999</v>
      </c>
      <c r="G275" t="s">
        <v>157</v>
      </c>
    </row>
    <row r="276" spans="1:7" hidden="1" x14ac:dyDescent="0.25">
      <c r="A276">
        <v>2020</v>
      </c>
      <c r="B276" t="s">
        <v>80</v>
      </c>
      <c r="C276" t="s">
        <v>99</v>
      </c>
      <c r="D276" t="s">
        <v>44</v>
      </c>
      <c r="E276">
        <v>1985</v>
      </c>
      <c r="F276">
        <v>0.113</v>
      </c>
      <c r="G276" t="s">
        <v>157</v>
      </c>
    </row>
    <row r="277" spans="1:7" hidden="1" x14ac:dyDescent="0.25">
      <c r="A277">
        <v>2020</v>
      </c>
      <c r="B277" t="s">
        <v>80</v>
      </c>
      <c r="C277" t="s">
        <v>99</v>
      </c>
      <c r="D277" t="s">
        <v>44</v>
      </c>
      <c r="E277">
        <v>1996</v>
      </c>
      <c r="F277">
        <v>5.8000000000000003E-2</v>
      </c>
      <c r="G277" t="s">
        <v>157</v>
      </c>
    </row>
    <row r="278" spans="1:7" hidden="1" x14ac:dyDescent="0.25">
      <c r="A278">
        <v>2020</v>
      </c>
      <c r="B278" t="s">
        <v>80</v>
      </c>
      <c r="C278" t="s">
        <v>99</v>
      </c>
      <c r="D278" t="s">
        <v>44</v>
      </c>
      <c r="E278">
        <v>2003</v>
      </c>
      <c r="F278">
        <v>4.7E-2</v>
      </c>
      <c r="G278" t="s">
        <v>137</v>
      </c>
    </row>
    <row r="279" spans="1:7" hidden="1" x14ac:dyDescent="0.25">
      <c r="A279">
        <v>2020</v>
      </c>
      <c r="B279" t="s">
        <v>80</v>
      </c>
      <c r="C279" t="s">
        <v>99</v>
      </c>
      <c r="D279" t="s">
        <v>44</v>
      </c>
      <c r="E279">
        <v>2007</v>
      </c>
      <c r="F279">
        <v>1.7999999999999999E-2</v>
      </c>
      <c r="G279" t="s">
        <v>137</v>
      </c>
    </row>
    <row r="280" spans="1:7" hidden="1" x14ac:dyDescent="0.25">
      <c r="A280">
        <v>2020</v>
      </c>
      <c r="B280" t="s">
        <v>80</v>
      </c>
      <c r="C280" t="s">
        <v>99</v>
      </c>
      <c r="D280" t="s">
        <v>44</v>
      </c>
      <c r="E280">
        <v>2011</v>
      </c>
      <c r="F280">
        <v>1.7999999999999999E-2</v>
      </c>
      <c r="G280" t="s">
        <v>137</v>
      </c>
    </row>
    <row r="281" spans="1:7" hidden="1" x14ac:dyDescent="0.25">
      <c r="A281">
        <v>2020</v>
      </c>
      <c r="B281" t="s">
        <v>80</v>
      </c>
      <c r="C281" t="s">
        <v>99</v>
      </c>
      <c r="D281" t="s">
        <v>44</v>
      </c>
      <c r="E281">
        <v>2015</v>
      </c>
      <c r="F281">
        <v>1.2999999999999999E-2</v>
      </c>
      <c r="G281" t="s">
        <v>137</v>
      </c>
    </row>
    <row r="282" spans="1:7" hidden="1" x14ac:dyDescent="0.25">
      <c r="A282">
        <v>2020</v>
      </c>
      <c r="B282" t="s">
        <v>80</v>
      </c>
      <c r="C282" t="s">
        <v>99</v>
      </c>
      <c r="D282" t="s">
        <v>44</v>
      </c>
      <c r="E282">
        <v>2017</v>
      </c>
      <c r="F282">
        <v>1.2999999999999999E-2</v>
      </c>
      <c r="G282" t="s">
        <v>158</v>
      </c>
    </row>
    <row r="283" spans="1:7" hidden="1" x14ac:dyDescent="0.25">
      <c r="A283">
        <v>2020</v>
      </c>
      <c r="B283" t="s">
        <v>80</v>
      </c>
      <c r="C283" t="s">
        <v>99</v>
      </c>
      <c r="D283" t="s">
        <v>44</v>
      </c>
      <c r="E283">
        <v>2020</v>
      </c>
      <c r="F283">
        <v>4.0000000000000001E-3</v>
      </c>
      <c r="G283" t="s">
        <v>158</v>
      </c>
    </row>
    <row r="284" spans="1:7" hidden="1" x14ac:dyDescent="0.25">
      <c r="A284">
        <v>2020</v>
      </c>
      <c r="B284" t="s">
        <v>80</v>
      </c>
      <c r="C284" t="s">
        <v>99</v>
      </c>
      <c r="D284" t="s">
        <v>44</v>
      </c>
      <c r="E284" t="s">
        <v>43</v>
      </c>
      <c r="F284">
        <v>4.0000000000000001E-3</v>
      </c>
      <c r="G284" t="s">
        <v>139</v>
      </c>
    </row>
    <row r="285" spans="1:7" hidden="1" x14ac:dyDescent="0.25">
      <c r="A285">
        <v>2020</v>
      </c>
      <c r="B285" t="s">
        <v>80</v>
      </c>
      <c r="C285" t="s">
        <v>99</v>
      </c>
      <c r="D285" t="s">
        <v>56</v>
      </c>
      <c r="E285">
        <v>1975</v>
      </c>
      <c r="F285">
        <v>3.55</v>
      </c>
      <c r="G285" t="s">
        <v>157</v>
      </c>
    </row>
    <row r="286" spans="1:7" hidden="1" x14ac:dyDescent="0.25">
      <c r="A286">
        <v>2020</v>
      </c>
      <c r="B286" t="s">
        <v>80</v>
      </c>
      <c r="C286" t="s">
        <v>99</v>
      </c>
      <c r="D286" t="s">
        <v>56</v>
      </c>
      <c r="E286">
        <v>1985</v>
      </c>
      <c r="F286">
        <v>0.45100000000000001</v>
      </c>
      <c r="G286" t="s">
        <v>157</v>
      </c>
    </row>
    <row r="287" spans="1:7" hidden="1" x14ac:dyDescent="0.25">
      <c r="A287">
        <v>2020</v>
      </c>
      <c r="B287" t="s">
        <v>80</v>
      </c>
      <c r="C287" t="s">
        <v>99</v>
      </c>
      <c r="D287" t="s">
        <v>56</v>
      </c>
      <c r="E287">
        <v>1996</v>
      </c>
      <c r="F287">
        <v>0.51400000000000001</v>
      </c>
      <c r="G287" t="s">
        <v>157</v>
      </c>
    </row>
    <row r="288" spans="1:7" hidden="1" x14ac:dyDescent="0.25">
      <c r="A288">
        <v>2020</v>
      </c>
      <c r="B288" t="s">
        <v>80</v>
      </c>
      <c r="C288" t="s">
        <v>99</v>
      </c>
      <c r="D288" t="s">
        <v>56</v>
      </c>
      <c r="E288">
        <v>2003</v>
      </c>
      <c r="F288">
        <v>0.33300000000000002</v>
      </c>
      <c r="G288" t="s">
        <v>137</v>
      </c>
    </row>
    <row r="289" spans="1:7" hidden="1" x14ac:dyDescent="0.25">
      <c r="A289">
        <v>2020</v>
      </c>
      <c r="B289" t="s">
        <v>80</v>
      </c>
      <c r="C289" t="s">
        <v>99</v>
      </c>
      <c r="D289" t="s">
        <v>56</v>
      </c>
      <c r="E289">
        <v>2007</v>
      </c>
      <c r="F289">
        <v>0.105</v>
      </c>
      <c r="G289" t="s">
        <v>137</v>
      </c>
    </row>
    <row r="290" spans="1:7" hidden="1" x14ac:dyDescent="0.25">
      <c r="A290">
        <v>2020</v>
      </c>
      <c r="B290" t="s">
        <v>80</v>
      </c>
      <c r="C290" t="s">
        <v>99</v>
      </c>
      <c r="D290" t="s">
        <v>56</v>
      </c>
      <c r="E290">
        <v>2011</v>
      </c>
      <c r="F290">
        <v>0.105</v>
      </c>
      <c r="G290" t="s">
        <v>137</v>
      </c>
    </row>
    <row r="291" spans="1:7" hidden="1" x14ac:dyDescent="0.25">
      <c r="A291">
        <v>2020</v>
      </c>
      <c r="B291" t="s">
        <v>80</v>
      </c>
      <c r="C291" t="s">
        <v>99</v>
      </c>
      <c r="D291" t="s">
        <v>56</v>
      </c>
      <c r="E291">
        <v>2015</v>
      </c>
      <c r="F291">
        <v>7.9000000000000001E-2</v>
      </c>
      <c r="G291" t="s">
        <v>137</v>
      </c>
    </row>
    <row r="292" spans="1:7" hidden="1" x14ac:dyDescent="0.25">
      <c r="A292">
        <v>2020</v>
      </c>
      <c r="B292" t="s">
        <v>80</v>
      </c>
      <c r="C292" t="s">
        <v>99</v>
      </c>
      <c r="D292" t="s">
        <v>56</v>
      </c>
      <c r="E292">
        <v>2017</v>
      </c>
      <c r="F292">
        <v>7.9000000000000001E-2</v>
      </c>
      <c r="G292" t="s">
        <v>158</v>
      </c>
    </row>
    <row r="293" spans="1:7" hidden="1" x14ac:dyDescent="0.25">
      <c r="A293">
        <v>2020</v>
      </c>
      <c r="B293" t="s">
        <v>80</v>
      </c>
      <c r="C293" t="s">
        <v>99</v>
      </c>
      <c r="D293" t="s">
        <v>56</v>
      </c>
      <c r="E293">
        <v>2020</v>
      </c>
      <c r="F293">
        <v>2.5999999999999999E-2</v>
      </c>
      <c r="G293" t="s">
        <v>158</v>
      </c>
    </row>
    <row r="294" spans="1:7" hidden="1" x14ac:dyDescent="0.25">
      <c r="A294">
        <v>2020</v>
      </c>
      <c r="B294" t="s">
        <v>80</v>
      </c>
      <c r="C294" t="s">
        <v>99</v>
      </c>
      <c r="D294" t="s">
        <v>56</v>
      </c>
      <c r="E294" t="s">
        <v>43</v>
      </c>
      <c r="F294">
        <v>2.5999999999999999E-2</v>
      </c>
      <c r="G294" t="s">
        <v>139</v>
      </c>
    </row>
    <row r="295" spans="1:7" hidden="1" x14ac:dyDescent="0.25">
      <c r="A295">
        <v>2020</v>
      </c>
      <c r="B295" t="s">
        <v>80</v>
      </c>
      <c r="C295" t="s">
        <v>99</v>
      </c>
      <c r="D295" t="s">
        <v>57</v>
      </c>
      <c r="E295">
        <v>1975</v>
      </c>
      <c r="F295">
        <v>15.07</v>
      </c>
      <c r="G295" t="s">
        <v>157</v>
      </c>
    </row>
    <row r="296" spans="1:7" hidden="1" x14ac:dyDescent="0.25">
      <c r="A296">
        <v>2020</v>
      </c>
      <c r="B296" t="s">
        <v>80</v>
      </c>
      <c r="C296" t="s">
        <v>99</v>
      </c>
      <c r="D296" t="s">
        <v>57</v>
      </c>
      <c r="E296">
        <v>1985</v>
      </c>
      <c r="F296">
        <v>1.1040000000000001</v>
      </c>
      <c r="G296" t="s">
        <v>157</v>
      </c>
    </row>
    <row r="297" spans="1:7" hidden="1" x14ac:dyDescent="0.25">
      <c r="A297">
        <v>2020</v>
      </c>
      <c r="B297" t="s">
        <v>80</v>
      </c>
      <c r="C297" t="s">
        <v>99</v>
      </c>
      <c r="D297" t="s">
        <v>57</v>
      </c>
      <c r="E297">
        <v>1996</v>
      </c>
      <c r="F297">
        <v>1.609</v>
      </c>
      <c r="G297" t="s">
        <v>157</v>
      </c>
    </row>
    <row r="298" spans="1:7" hidden="1" x14ac:dyDescent="0.25">
      <c r="A298">
        <v>2020</v>
      </c>
      <c r="B298" t="s">
        <v>80</v>
      </c>
      <c r="C298" t="s">
        <v>99</v>
      </c>
      <c r="D298" t="s">
        <v>57</v>
      </c>
      <c r="E298">
        <v>2003</v>
      </c>
      <c r="F298">
        <v>0.95799999999999996</v>
      </c>
      <c r="G298" t="s">
        <v>137</v>
      </c>
    </row>
    <row r="299" spans="1:7" hidden="1" x14ac:dyDescent="0.25">
      <c r="A299">
        <v>2020</v>
      </c>
      <c r="B299" t="s">
        <v>80</v>
      </c>
      <c r="C299" t="s">
        <v>99</v>
      </c>
      <c r="D299" t="s">
        <v>57</v>
      </c>
      <c r="E299">
        <v>2007</v>
      </c>
      <c r="F299">
        <v>0.313</v>
      </c>
      <c r="G299" t="s">
        <v>137</v>
      </c>
    </row>
    <row r="300" spans="1:7" hidden="1" x14ac:dyDescent="0.25">
      <c r="A300">
        <v>2020</v>
      </c>
      <c r="B300" t="s">
        <v>80</v>
      </c>
      <c r="C300" t="s">
        <v>99</v>
      </c>
      <c r="D300" t="s">
        <v>57</v>
      </c>
      <c r="E300">
        <v>2011</v>
      </c>
      <c r="F300">
        <v>0.313</v>
      </c>
      <c r="G300" t="s">
        <v>137</v>
      </c>
    </row>
    <row r="301" spans="1:7" hidden="1" x14ac:dyDescent="0.25">
      <c r="A301">
        <v>2020</v>
      </c>
      <c r="B301" t="s">
        <v>80</v>
      </c>
      <c r="C301" t="s">
        <v>99</v>
      </c>
      <c r="D301" t="s">
        <v>57</v>
      </c>
      <c r="E301">
        <v>2015</v>
      </c>
      <c r="F301">
        <v>0.23499999999999999</v>
      </c>
      <c r="G301" t="s">
        <v>137</v>
      </c>
    </row>
    <row r="302" spans="1:7" hidden="1" x14ac:dyDescent="0.25">
      <c r="A302">
        <v>2020</v>
      </c>
      <c r="B302" t="s">
        <v>80</v>
      </c>
      <c r="C302" t="s">
        <v>99</v>
      </c>
      <c r="D302" t="s">
        <v>57</v>
      </c>
      <c r="E302">
        <v>2017</v>
      </c>
      <c r="F302">
        <v>0.23499999999999999</v>
      </c>
      <c r="G302" t="s">
        <v>158</v>
      </c>
    </row>
    <row r="303" spans="1:7" hidden="1" x14ac:dyDescent="0.25">
      <c r="A303">
        <v>2020</v>
      </c>
      <c r="B303" t="s">
        <v>80</v>
      </c>
      <c r="C303" t="s">
        <v>99</v>
      </c>
      <c r="D303" t="s">
        <v>57</v>
      </c>
      <c r="E303">
        <v>2020</v>
      </c>
      <c r="F303">
        <v>7.8E-2</v>
      </c>
      <c r="G303" t="s">
        <v>158</v>
      </c>
    </row>
    <row r="304" spans="1:7" hidden="1" x14ac:dyDescent="0.25">
      <c r="A304">
        <v>2020</v>
      </c>
      <c r="B304" t="s">
        <v>80</v>
      </c>
      <c r="C304" t="s">
        <v>99</v>
      </c>
      <c r="D304" t="s">
        <v>57</v>
      </c>
      <c r="E304" t="s">
        <v>43</v>
      </c>
      <c r="F304">
        <v>7.8E-2</v>
      </c>
      <c r="G304" t="s">
        <v>139</v>
      </c>
    </row>
    <row r="305" spans="1:7" hidden="1" x14ac:dyDescent="0.25">
      <c r="A305">
        <v>2020</v>
      </c>
      <c r="B305" t="s">
        <v>80</v>
      </c>
      <c r="C305" t="s">
        <v>99</v>
      </c>
      <c r="D305" t="s">
        <v>58</v>
      </c>
      <c r="E305">
        <v>1975</v>
      </c>
      <c r="F305">
        <v>6.7859999999999996</v>
      </c>
      <c r="G305" t="s">
        <v>157</v>
      </c>
    </row>
    <row r="306" spans="1:7" hidden="1" x14ac:dyDescent="0.25">
      <c r="A306">
        <v>2020</v>
      </c>
      <c r="B306" t="s">
        <v>80</v>
      </c>
      <c r="C306" t="s">
        <v>99</v>
      </c>
      <c r="D306" t="s">
        <v>58</v>
      </c>
      <c r="E306">
        <v>1985</v>
      </c>
      <c r="F306">
        <v>0.81299999999999994</v>
      </c>
      <c r="G306" t="s">
        <v>157</v>
      </c>
    </row>
    <row r="307" spans="1:7" hidden="1" x14ac:dyDescent="0.25">
      <c r="A307">
        <v>2020</v>
      </c>
      <c r="B307" t="s">
        <v>80</v>
      </c>
      <c r="C307" t="s">
        <v>99</v>
      </c>
      <c r="D307" t="s">
        <v>58</v>
      </c>
      <c r="E307">
        <v>1996</v>
      </c>
      <c r="F307">
        <v>1.141</v>
      </c>
      <c r="G307" t="s">
        <v>157</v>
      </c>
    </row>
    <row r="308" spans="1:7" hidden="1" x14ac:dyDescent="0.25">
      <c r="A308">
        <v>2020</v>
      </c>
      <c r="B308" t="s">
        <v>80</v>
      </c>
      <c r="C308" t="s">
        <v>99</v>
      </c>
      <c r="D308" t="s">
        <v>58</v>
      </c>
      <c r="E308">
        <v>2003</v>
      </c>
      <c r="F308">
        <v>0.72</v>
      </c>
      <c r="G308" t="s">
        <v>137</v>
      </c>
    </row>
    <row r="309" spans="1:7" hidden="1" x14ac:dyDescent="0.25">
      <c r="A309">
        <v>2020</v>
      </c>
      <c r="B309" t="s">
        <v>80</v>
      </c>
      <c r="C309" t="s">
        <v>99</v>
      </c>
      <c r="D309" t="s">
        <v>58</v>
      </c>
      <c r="E309">
        <v>2007</v>
      </c>
      <c r="F309">
        <v>0.21099999999999999</v>
      </c>
      <c r="G309" t="s">
        <v>137</v>
      </c>
    </row>
    <row r="310" spans="1:7" hidden="1" x14ac:dyDescent="0.25">
      <c r="A310">
        <v>2020</v>
      </c>
      <c r="B310" t="s">
        <v>80</v>
      </c>
      <c r="C310" t="s">
        <v>99</v>
      </c>
      <c r="D310" t="s">
        <v>58</v>
      </c>
      <c r="E310">
        <v>2011</v>
      </c>
      <c r="F310">
        <v>0.21099999999999999</v>
      </c>
      <c r="G310" t="s">
        <v>137</v>
      </c>
    </row>
    <row r="311" spans="1:7" hidden="1" x14ac:dyDescent="0.25">
      <c r="A311">
        <v>2020</v>
      </c>
      <c r="B311" t="s">
        <v>80</v>
      </c>
      <c r="C311" t="s">
        <v>99</v>
      </c>
      <c r="D311" t="s">
        <v>58</v>
      </c>
      <c r="E311">
        <v>2015</v>
      </c>
      <c r="F311">
        <v>0.159</v>
      </c>
      <c r="G311" t="s">
        <v>137</v>
      </c>
    </row>
    <row r="312" spans="1:7" hidden="1" x14ac:dyDescent="0.25">
      <c r="A312">
        <v>2020</v>
      </c>
      <c r="B312" t="s">
        <v>80</v>
      </c>
      <c r="C312" t="s">
        <v>99</v>
      </c>
      <c r="D312" t="s">
        <v>58</v>
      </c>
      <c r="E312">
        <v>2017</v>
      </c>
      <c r="F312">
        <v>0.159</v>
      </c>
      <c r="G312" t="s">
        <v>158</v>
      </c>
    </row>
    <row r="313" spans="1:7" hidden="1" x14ac:dyDescent="0.25">
      <c r="A313">
        <v>2020</v>
      </c>
      <c r="B313" t="s">
        <v>80</v>
      </c>
      <c r="C313" t="s">
        <v>99</v>
      </c>
      <c r="D313" t="s">
        <v>58</v>
      </c>
      <c r="E313">
        <v>2020</v>
      </c>
      <c r="F313">
        <v>5.2999999999999999E-2</v>
      </c>
      <c r="G313" t="s">
        <v>158</v>
      </c>
    </row>
    <row r="314" spans="1:7" hidden="1" x14ac:dyDescent="0.25">
      <c r="A314">
        <v>2020</v>
      </c>
      <c r="B314" t="s">
        <v>80</v>
      </c>
      <c r="C314" t="s">
        <v>99</v>
      </c>
      <c r="D314" t="s">
        <v>58</v>
      </c>
      <c r="E314" t="s">
        <v>43</v>
      </c>
      <c r="F314">
        <v>5.2999999999999999E-2</v>
      </c>
      <c r="G314" t="s">
        <v>139</v>
      </c>
    </row>
    <row r="315" spans="1:7" hidden="1" x14ac:dyDescent="0.25">
      <c r="A315">
        <v>2020</v>
      </c>
      <c r="B315" t="s">
        <v>80</v>
      </c>
      <c r="C315" t="s">
        <v>99</v>
      </c>
      <c r="D315" t="s">
        <v>59</v>
      </c>
      <c r="E315">
        <v>1975</v>
      </c>
      <c r="F315">
        <v>0.93700000000000006</v>
      </c>
      <c r="G315" t="s">
        <v>157</v>
      </c>
    </row>
    <row r="316" spans="1:7" hidden="1" x14ac:dyDescent="0.25">
      <c r="A316">
        <v>2020</v>
      </c>
      <c r="B316" t="s">
        <v>80</v>
      </c>
      <c r="C316" t="s">
        <v>99</v>
      </c>
      <c r="D316" t="s">
        <v>59</v>
      </c>
      <c r="E316">
        <v>1985</v>
      </c>
      <c r="F316">
        <v>0.113</v>
      </c>
      <c r="G316" t="s">
        <v>157</v>
      </c>
    </row>
    <row r="317" spans="1:7" hidden="1" x14ac:dyDescent="0.25">
      <c r="A317">
        <v>2020</v>
      </c>
      <c r="B317" t="s">
        <v>80</v>
      </c>
      <c r="C317" t="s">
        <v>99</v>
      </c>
      <c r="D317" t="s">
        <v>59</v>
      </c>
      <c r="E317">
        <v>1996</v>
      </c>
      <c r="F317">
        <v>0.159</v>
      </c>
      <c r="G317" t="s">
        <v>157</v>
      </c>
    </row>
    <row r="318" spans="1:7" hidden="1" x14ac:dyDescent="0.25">
      <c r="A318">
        <v>2020</v>
      </c>
      <c r="B318" t="s">
        <v>80</v>
      </c>
      <c r="C318" t="s">
        <v>99</v>
      </c>
      <c r="D318" t="s">
        <v>59</v>
      </c>
      <c r="E318">
        <v>2003</v>
      </c>
      <c r="F318">
        <v>0.1</v>
      </c>
      <c r="G318" t="s">
        <v>137</v>
      </c>
    </row>
    <row r="319" spans="1:7" hidden="1" x14ac:dyDescent="0.25">
      <c r="A319">
        <v>2020</v>
      </c>
      <c r="B319" t="s">
        <v>80</v>
      </c>
      <c r="C319" t="s">
        <v>99</v>
      </c>
      <c r="D319" t="s">
        <v>59</v>
      </c>
      <c r="E319">
        <v>2007</v>
      </c>
      <c r="F319">
        <v>2.9000000000000001E-2</v>
      </c>
      <c r="G319" t="s">
        <v>137</v>
      </c>
    </row>
    <row r="320" spans="1:7" hidden="1" x14ac:dyDescent="0.25">
      <c r="A320">
        <v>2020</v>
      </c>
      <c r="B320" t="s">
        <v>80</v>
      </c>
      <c r="C320" t="s">
        <v>99</v>
      </c>
      <c r="D320" t="s">
        <v>59</v>
      </c>
      <c r="E320">
        <v>2011</v>
      </c>
      <c r="F320">
        <v>2.9000000000000001E-2</v>
      </c>
      <c r="G320" t="s">
        <v>137</v>
      </c>
    </row>
    <row r="321" spans="1:7" hidden="1" x14ac:dyDescent="0.25">
      <c r="A321">
        <v>2020</v>
      </c>
      <c r="B321" t="s">
        <v>80</v>
      </c>
      <c r="C321" t="s">
        <v>99</v>
      </c>
      <c r="D321" t="s">
        <v>59</v>
      </c>
      <c r="E321">
        <v>2015</v>
      </c>
      <c r="F321">
        <v>2.1999999999999999E-2</v>
      </c>
      <c r="G321" t="s">
        <v>137</v>
      </c>
    </row>
    <row r="322" spans="1:7" hidden="1" x14ac:dyDescent="0.25">
      <c r="A322">
        <v>2020</v>
      </c>
      <c r="B322" t="s">
        <v>80</v>
      </c>
      <c r="C322" t="s">
        <v>99</v>
      </c>
      <c r="D322" t="s">
        <v>59</v>
      </c>
      <c r="E322">
        <v>2017</v>
      </c>
      <c r="F322">
        <v>2.1999999999999999E-2</v>
      </c>
      <c r="G322" t="s">
        <v>158</v>
      </c>
    </row>
    <row r="323" spans="1:7" hidden="1" x14ac:dyDescent="0.25">
      <c r="A323">
        <v>2020</v>
      </c>
      <c r="B323" t="s">
        <v>80</v>
      </c>
      <c r="C323" t="s">
        <v>99</v>
      </c>
      <c r="D323" t="s">
        <v>59</v>
      </c>
      <c r="E323">
        <v>2020</v>
      </c>
      <c r="F323">
        <v>7.0000000000000001E-3</v>
      </c>
      <c r="G323" t="s">
        <v>158</v>
      </c>
    </row>
    <row r="324" spans="1:7" hidden="1" x14ac:dyDescent="0.25">
      <c r="A324">
        <v>2020</v>
      </c>
      <c r="B324" t="s">
        <v>80</v>
      </c>
      <c r="C324" t="s">
        <v>99</v>
      </c>
      <c r="D324" t="s">
        <v>59</v>
      </c>
      <c r="E324" t="s">
        <v>43</v>
      </c>
      <c r="F324">
        <v>7.0000000000000001E-3</v>
      </c>
      <c r="G324" t="s">
        <v>139</v>
      </c>
    </row>
    <row r="325" spans="1:7" hidden="1" x14ac:dyDescent="0.25">
      <c r="A325">
        <v>2020</v>
      </c>
      <c r="B325" t="s">
        <v>80</v>
      </c>
      <c r="C325" t="s">
        <v>99</v>
      </c>
      <c r="D325" t="s">
        <v>65</v>
      </c>
      <c r="E325">
        <v>1975</v>
      </c>
      <c r="F325">
        <v>2.407</v>
      </c>
      <c r="G325" t="s">
        <v>157</v>
      </c>
    </row>
    <row r="326" spans="1:7" hidden="1" x14ac:dyDescent="0.25">
      <c r="A326">
        <v>2020</v>
      </c>
      <c r="B326" t="s">
        <v>80</v>
      </c>
      <c r="C326" t="s">
        <v>99</v>
      </c>
      <c r="D326" t="s">
        <v>65</v>
      </c>
      <c r="E326">
        <v>1985</v>
      </c>
      <c r="F326">
        <v>0.52800000000000002</v>
      </c>
      <c r="G326" t="s">
        <v>157</v>
      </c>
    </row>
    <row r="327" spans="1:7" hidden="1" x14ac:dyDescent="0.25">
      <c r="A327">
        <v>2020</v>
      </c>
      <c r="B327" t="s">
        <v>80</v>
      </c>
      <c r="C327" t="s">
        <v>99</v>
      </c>
      <c r="D327" t="s">
        <v>65</v>
      </c>
      <c r="E327">
        <v>1996</v>
      </c>
      <c r="F327">
        <v>0.59199999999999997</v>
      </c>
      <c r="G327" t="s">
        <v>157</v>
      </c>
    </row>
    <row r="328" spans="1:7" hidden="1" x14ac:dyDescent="0.25">
      <c r="A328">
        <v>2020</v>
      </c>
      <c r="B328" t="s">
        <v>80</v>
      </c>
      <c r="C328" t="s">
        <v>99</v>
      </c>
      <c r="D328" t="s">
        <v>65</v>
      </c>
      <c r="E328">
        <v>2003</v>
      </c>
      <c r="F328">
        <v>0.46200000000000002</v>
      </c>
      <c r="G328" t="s">
        <v>137</v>
      </c>
    </row>
    <row r="329" spans="1:7" hidden="1" x14ac:dyDescent="0.25">
      <c r="A329">
        <v>2020</v>
      </c>
      <c r="B329" t="s">
        <v>80</v>
      </c>
      <c r="C329" t="s">
        <v>99</v>
      </c>
      <c r="D329" t="s">
        <v>65</v>
      </c>
      <c r="E329">
        <v>2007</v>
      </c>
      <c r="F329">
        <v>0.17399999999999999</v>
      </c>
      <c r="G329" t="s">
        <v>137</v>
      </c>
    </row>
    <row r="330" spans="1:7" hidden="1" x14ac:dyDescent="0.25">
      <c r="A330">
        <v>2020</v>
      </c>
      <c r="B330" t="s">
        <v>80</v>
      </c>
      <c r="C330" t="s">
        <v>99</v>
      </c>
      <c r="D330" t="s">
        <v>65</v>
      </c>
      <c r="E330">
        <v>2011</v>
      </c>
      <c r="F330">
        <v>0.17399999999999999</v>
      </c>
      <c r="G330" t="s">
        <v>137</v>
      </c>
    </row>
    <row r="331" spans="1:7" hidden="1" x14ac:dyDescent="0.25">
      <c r="A331">
        <v>2020</v>
      </c>
      <c r="B331" t="s">
        <v>80</v>
      </c>
      <c r="C331" t="s">
        <v>99</v>
      </c>
      <c r="D331" t="s">
        <v>65</v>
      </c>
      <c r="E331">
        <v>2015</v>
      </c>
      <c r="F331">
        <v>0.13100000000000001</v>
      </c>
      <c r="G331" t="s">
        <v>137</v>
      </c>
    </row>
    <row r="332" spans="1:7" hidden="1" x14ac:dyDescent="0.25">
      <c r="A332">
        <v>2020</v>
      </c>
      <c r="B332" t="s">
        <v>80</v>
      </c>
      <c r="C332" t="s">
        <v>99</v>
      </c>
      <c r="D332" t="s">
        <v>65</v>
      </c>
      <c r="E332">
        <v>2017</v>
      </c>
      <c r="F332">
        <v>0.13100000000000001</v>
      </c>
      <c r="G332" t="s">
        <v>158</v>
      </c>
    </row>
    <row r="333" spans="1:7" hidden="1" x14ac:dyDescent="0.25">
      <c r="A333">
        <v>2020</v>
      </c>
      <c r="B333" t="s">
        <v>80</v>
      </c>
      <c r="C333" t="s">
        <v>99</v>
      </c>
      <c r="D333" t="s">
        <v>65</v>
      </c>
      <c r="E333">
        <v>2020</v>
      </c>
      <c r="F333">
        <v>4.3999999999999997E-2</v>
      </c>
      <c r="G333" t="s">
        <v>158</v>
      </c>
    </row>
    <row r="334" spans="1:7" hidden="1" x14ac:dyDescent="0.25">
      <c r="A334">
        <v>2020</v>
      </c>
      <c r="B334" t="s">
        <v>80</v>
      </c>
      <c r="C334" t="s">
        <v>99</v>
      </c>
      <c r="D334" t="s">
        <v>65</v>
      </c>
      <c r="E334" t="s">
        <v>43</v>
      </c>
      <c r="F334">
        <v>4.3999999999999997E-2</v>
      </c>
      <c r="G334" t="s">
        <v>139</v>
      </c>
    </row>
    <row r="335" spans="1:7" hidden="1" x14ac:dyDescent="0.25">
      <c r="A335">
        <v>2020</v>
      </c>
      <c r="B335" t="s">
        <v>80</v>
      </c>
      <c r="C335" t="s">
        <v>99</v>
      </c>
      <c r="D335" t="s">
        <v>66</v>
      </c>
      <c r="E335">
        <v>1975</v>
      </c>
      <c r="F335">
        <v>9.141</v>
      </c>
      <c r="G335" t="s">
        <v>157</v>
      </c>
    </row>
    <row r="336" spans="1:7" hidden="1" x14ac:dyDescent="0.25">
      <c r="A336">
        <v>2020</v>
      </c>
      <c r="B336" t="s">
        <v>80</v>
      </c>
      <c r="C336" t="s">
        <v>99</v>
      </c>
      <c r="D336" t="s">
        <v>66</v>
      </c>
      <c r="E336">
        <v>1985</v>
      </c>
      <c r="F336">
        <v>1.544</v>
      </c>
      <c r="G336" t="s">
        <v>157</v>
      </c>
    </row>
    <row r="337" spans="1:7" hidden="1" x14ac:dyDescent="0.25">
      <c r="A337">
        <v>2020</v>
      </c>
      <c r="B337" t="s">
        <v>80</v>
      </c>
      <c r="C337" t="s">
        <v>99</v>
      </c>
      <c r="D337" t="s">
        <v>66</v>
      </c>
      <c r="E337">
        <v>1996</v>
      </c>
      <c r="F337">
        <v>1.833</v>
      </c>
      <c r="G337" t="s">
        <v>157</v>
      </c>
    </row>
    <row r="338" spans="1:7" hidden="1" x14ac:dyDescent="0.25">
      <c r="A338">
        <v>2020</v>
      </c>
      <c r="B338" t="s">
        <v>80</v>
      </c>
      <c r="C338" t="s">
        <v>99</v>
      </c>
      <c r="D338" t="s">
        <v>66</v>
      </c>
      <c r="E338">
        <v>2003</v>
      </c>
      <c r="F338">
        <v>1.6319999999999999</v>
      </c>
      <c r="G338" t="s">
        <v>137</v>
      </c>
    </row>
    <row r="339" spans="1:7" hidden="1" x14ac:dyDescent="0.25">
      <c r="A339">
        <v>2020</v>
      </c>
      <c r="B339" t="s">
        <v>80</v>
      </c>
      <c r="C339" t="s">
        <v>99</v>
      </c>
      <c r="D339" t="s">
        <v>66</v>
      </c>
      <c r="E339">
        <v>2007</v>
      </c>
      <c r="F339">
        <v>0.53500000000000003</v>
      </c>
      <c r="G339" t="s">
        <v>137</v>
      </c>
    </row>
    <row r="340" spans="1:7" hidden="1" x14ac:dyDescent="0.25">
      <c r="A340">
        <v>2020</v>
      </c>
      <c r="B340" t="s">
        <v>80</v>
      </c>
      <c r="C340" t="s">
        <v>99</v>
      </c>
      <c r="D340" t="s">
        <v>66</v>
      </c>
      <c r="E340">
        <v>2011</v>
      </c>
      <c r="F340">
        <v>0.53500000000000003</v>
      </c>
      <c r="G340" t="s">
        <v>137</v>
      </c>
    </row>
    <row r="341" spans="1:7" hidden="1" x14ac:dyDescent="0.25">
      <c r="A341">
        <v>2020</v>
      </c>
      <c r="B341" t="s">
        <v>80</v>
      </c>
      <c r="C341" t="s">
        <v>99</v>
      </c>
      <c r="D341" t="s">
        <v>66</v>
      </c>
      <c r="E341">
        <v>2015</v>
      </c>
      <c r="F341">
        <v>0.40100000000000002</v>
      </c>
      <c r="G341" t="s">
        <v>137</v>
      </c>
    </row>
    <row r="342" spans="1:7" hidden="1" x14ac:dyDescent="0.25">
      <c r="A342">
        <v>2020</v>
      </c>
      <c r="B342" t="s">
        <v>80</v>
      </c>
      <c r="C342" t="s">
        <v>99</v>
      </c>
      <c r="D342" t="s">
        <v>66</v>
      </c>
      <c r="E342">
        <v>2017</v>
      </c>
      <c r="F342">
        <v>0.40100000000000002</v>
      </c>
      <c r="G342" t="s">
        <v>158</v>
      </c>
    </row>
    <row r="343" spans="1:7" hidden="1" x14ac:dyDescent="0.25">
      <c r="A343">
        <v>2020</v>
      </c>
      <c r="B343" t="s">
        <v>80</v>
      </c>
      <c r="C343" t="s">
        <v>99</v>
      </c>
      <c r="D343" t="s">
        <v>66</v>
      </c>
      <c r="E343">
        <v>2020</v>
      </c>
      <c r="F343">
        <v>0.13400000000000001</v>
      </c>
      <c r="G343" t="s">
        <v>158</v>
      </c>
    </row>
    <row r="344" spans="1:7" hidden="1" x14ac:dyDescent="0.25">
      <c r="A344">
        <v>2020</v>
      </c>
      <c r="B344" t="s">
        <v>80</v>
      </c>
      <c r="C344" t="s">
        <v>99</v>
      </c>
      <c r="D344" t="s">
        <v>66</v>
      </c>
      <c r="E344" t="s">
        <v>43</v>
      </c>
      <c r="F344">
        <v>0.13400000000000001</v>
      </c>
      <c r="G344" t="s">
        <v>139</v>
      </c>
    </row>
    <row r="345" spans="1:7" hidden="1" x14ac:dyDescent="0.25">
      <c r="A345">
        <v>2020</v>
      </c>
      <c r="B345" t="s">
        <v>80</v>
      </c>
      <c r="C345" t="s">
        <v>99</v>
      </c>
      <c r="D345" t="s">
        <v>67</v>
      </c>
      <c r="E345">
        <v>1975</v>
      </c>
      <c r="F345">
        <v>6.6210000000000004</v>
      </c>
      <c r="G345" t="s">
        <v>157</v>
      </c>
    </row>
    <row r="346" spans="1:7" hidden="1" x14ac:dyDescent="0.25">
      <c r="A346">
        <v>2020</v>
      </c>
      <c r="B346" t="s">
        <v>80</v>
      </c>
      <c r="C346" t="s">
        <v>99</v>
      </c>
      <c r="D346" t="s">
        <v>67</v>
      </c>
      <c r="E346">
        <v>1985</v>
      </c>
      <c r="F346">
        <v>1.292</v>
      </c>
      <c r="G346" t="s">
        <v>157</v>
      </c>
    </row>
    <row r="347" spans="1:7" hidden="1" x14ac:dyDescent="0.25">
      <c r="A347">
        <v>2020</v>
      </c>
      <c r="B347" t="s">
        <v>80</v>
      </c>
      <c r="C347" t="s">
        <v>99</v>
      </c>
      <c r="D347" t="s">
        <v>67</v>
      </c>
      <c r="E347">
        <v>1996</v>
      </c>
      <c r="F347">
        <v>1.83</v>
      </c>
      <c r="G347" t="s">
        <v>157</v>
      </c>
    </row>
    <row r="348" spans="1:7" hidden="1" x14ac:dyDescent="0.25">
      <c r="A348">
        <v>2020</v>
      </c>
      <c r="B348" t="s">
        <v>80</v>
      </c>
      <c r="C348" t="s">
        <v>99</v>
      </c>
      <c r="D348" t="s">
        <v>67</v>
      </c>
      <c r="E348">
        <v>2003</v>
      </c>
      <c r="F348">
        <v>1.018</v>
      </c>
      <c r="G348" t="s">
        <v>137</v>
      </c>
    </row>
    <row r="349" spans="1:7" hidden="1" x14ac:dyDescent="0.25">
      <c r="A349">
        <v>2020</v>
      </c>
      <c r="B349" t="s">
        <v>80</v>
      </c>
      <c r="C349" t="s">
        <v>99</v>
      </c>
      <c r="D349" t="s">
        <v>67</v>
      </c>
      <c r="E349">
        <v>2007</v>
      </c>
      <c r="F349">
        <v>0.42199999999999999</v>
      </c>
      <c r="G349" t="s">
        <v>137</v>
      </c>
    </row>
    <row r="350" spans="1:7" hidden="1" x14ac:dyDescent="0.25">
      <c r="A350">
        <v>2020</v>
      </c>
      <c r="B350" t="s">
        <v>80</v>
      </c>
      <c r="C350" t="s">
        <v>99</v>
      </c>
      <c r="D350" t="s">
        <v>67</v>
      </c>
      <c r="E350">
        <v>2011</v>
      </c>
      <c r="F350">
        <v>0.42199999999999999</v>
      </c>
      <c r="G350" t="s">
        <v>137</v>
      </c>
    </row>
    <row r="351" spans="1:7" hidden="1" x14ac:dyDescent="0.25">
      <c r="A351">
        <v>2020</v>
      </c>
      <c r="B351" t="s">
        <v>80</v>
      </c>
      <c r="C351" t="s">
        <v>99</v>
      </c>
      <c r="D351" t="s">
        <v>67</v>
      </c>
      <c r="E351">
        <v>2015</v>
      </c>
      <c r="F351">
        <v>0.316</v>
      </c>
      <c r="G351" t="s">
        <v>137</v>
      </c>
    </row>
    <row r="352" spans="1:7" hidden="1" x14ac:dyDescent="0.25">
      <c r="A352">
        <v>2020</v>
      </c>
      <c r="B352" t="s">
        <v>80</v>
      </c>
      <c r="C352" t="s">
        <v>99</v>
      </c>
      <c r="D352" t="s">
        <v>67</v>
      </c>
      <c r="E352">
        <v>2017</v>
      </c>
      <c r="F352">
        <v>0.316</v>
      </c>
      <c r="G352" t="s">
        <v>158</v>
      </c>
    </row>
    <row r="353" spans="1:7" hidden="1" x14ac:dyDescent="0.25">
      <c r="A353">
        <v>2020</v>
      </c>
      <c r="B353" t="s">
        <v>80</v>
      </c>
      <c r="C353" t="s">
        <v>99</v>
      </c>
      <c r="D353" t="s">
        <v>67</v>
      </c>
      <c r="E353">
        <v>2020</v>
      </c>
      <c r="F353">
        <v>0.105</v>
      </c>
      <c r="G353" t="s">
        <v>158</v>
      </c>
    </row>
    <row r="354" spans="1:7" hidden="1" x14ac:dyDescent="0.25">
      <c r="A354">
        <v>2020</v>
      </c>
      <c r="B354" t="s">
        <v>80</v>
      </c>
      <c r="C354" t="s">
        <v>99</v>
      </c>
      <c r="D354" t="s">
        <v>67</v>
      </c>
      <c r="E354" t="s">
        <v>43</v>
      </c>
      <c r="F354">
        <v>0.105</v>
      </c>
      <c r="G354" t="s">
        <v>139</v>
      </c>
    </row>
    <row r="355" spans="1:7" hidden="1" x14ac:dyDescent="0.25">
      <c r="A355">
        <v>2020</v>
      </c>
      <c r="B355" t="s">
        <v>80</v>
      </c>
      <c r="C355" t="s">
        <v>99</v>
      </c>
      <c r="D355" t="s">
        <v>70</v>
      </c>
      <c r="E355">
        <v>1975</v>
      </c>
      <c r="F355">
        <v>0.379</v>
      </c>
      <c r="G355" t="s">
        <v>157</v>
      </c>
    </row>
    <row r="356" spans="1:7" hidden="1" x14ac:dyDescent="0.25">
      <c r="A356">
        <v>2020</v>
      </c>
      <c r="B356" t="s">
        <v>80</v>
      </c>
      <c r="C356" t="s">
        <v>99</v>
      </c>
      <c r="D356" t="s">
        <v>70</v>
      </c>
      <c r="E356">
        <v>1985</v>
      </c>
      <c r="F356">
        <v>8.8999999999999996E-2</v>
      </c>
      <c r="G356" t="s">
        <v>157</v>
      </c>
    </row>
    <row r="357" spans="1:7" hidden="1" x14ac:dyDescent="0.25">
      <c r="A357">
        <v>2020</v>
      </c>
      <c r="B357" t="s">
        <v>80</v>
      </c>
      <c r="C357" t="s">
        <v>99</v>
      </c>
      <c r="D357" t="s">
        <v>70</v>
      </c>
      <c r="E357">
        <v>1996</v>
      </c>
      <c r="F357">
        <v>0.08</v>
      </c>
      <c r="G357" t="s">
        <v>157</v>
      </c>
    </row>
    <row r="358" spans="1:7" hidden="1" x14ac:dyDescent="0.25">
      <c r="A358">
        <v>2020</v>
      </c>
      <c r="B358" t="s">
        <v>80</v>
      </c>
      <c r="C358" t="s">
        <v>99</v>
      </c>
      <c r="D358" t="s">
        <v>70</v>
      </c>
      <c r="E358">
        <v>2003</v>
      </c>
      <c r="F358">
        <v>6.5000000000000002E-2</v>
      </c>
      <c r="G358" t="s">
        <v>137</v>
      </c>
    </row>
    <row r="359" spans="1:7" hidden="1" x14ac:dyDescent="0.25">
      <c r="A359">
        <v>2020</v>
      </c>
      <c r="B359" t="s">
        <v>80</v>
      </c>
      <c r="C359" t="s">
        <v>99</v>
      </c>
      <c r="D359" t="s">
        <v>70</v>
      </c>
      <c r="E359">
        <v>2007</v>
      </c>
      <c r="F359">
        <v>2.4E-2</v>
      </c>
      <c r="G359" t="s">
        <v>137</v>
      </c>
    </row>
    <row r="360" spans="1:7" hidden="1" x14ac:dyDescent="0.25">
      <c r="A360">
        <v>2020</v>
      </c>
      <c r="B360" t="s">
        <v>80</v>
      </c>
      <c r="C360" t="s">
        <v>99</v>
      </c>
      <c r="D360" t="s">
        <v>70</v>
      </c>
      <c r="E360">
        <v>2011</v>
      </c>
      <c r="F360">
        <v>2.4E-2</v>
      </c>
      <c r="G360" t="s">
        <v>137</v>
      </c>
    </row>
    <row r="361" spans="1:7" hidden="1" x14ac:dyDescent="0.25">
      <c r="A361">
        <v>2020</v>
      </c>
      <c r="B361" t="s">
        <v>80</v>
      </c>
      <c r="C361" t="s">
        <v>99</v>
      </c>
      <c r="D361" t="s">
        <v>70</v>
      </c>
      <c r="E361">
        <v>2015</v>
      </c>
      <c r="F361">
        <v>1.7999999999999999E-2</v>
      </c>
      <c r="G361" t="s">
        <v>137</v>
      </c>
    </row>
    <row r="362" spans="1:7" hidden="1" x14ac:dyDescent="0.25">
      <c r="A362">
        <v>2020</v>
      </c>
      <c r="B362" t="s">
        <v>80</v>
      </c>
      <c r="C362" t="s">
        <v>99</v>
      </c>
      <c r="D362" t="s">
        <v>70</v>
      </c>
      <c r="E362">
        <v>2017</v>
      </c>
      <c r="F362">
        <v>1.7999999999999999E-2</v>
      </c>
      <c r="G362" t="s">
        <v>158</v>
      </c>
    </row>
    <row r="363" spans="1:7" hidden="1" x14ac:dyDescent="0.25">
      <c r="A363">
        <v>2020</v>
      </c>
      <c r="B363" t="s">
        <v>80</v>
      </c>
      <c r="C363" t="s">
        <v>99</v>
      </c>
      <c r="D363" t="s">
        <v>70</v>
      </c>
      <c r="E363">
        <v>2020</v>
      </c>
      <c r="F363">
        <v>6.0000000000000001E-3</v>
      </c>
      <c r="G363" t="s">
        <v>158</v>
      </c>
    </row>
    <row r="364" spans="1:7" hidden="1" x14ac:dyDescent="0.25">
      <c r="A364">
        <v>2020</v>
      </c>
      <c r="B364" t="s">
        <v>80</v>
      </c>
      <c r="C364" t="s">
        <v>99</v>
      </c>
      <c r="D364" t="s">
        <v>70</v>
      </c>
      <c r="E364" t="s">
        <v>43</v>
      </c>
      <c r="F364">
        <v>6.0000000000000001E-3</v>
      </c>
      <c r="G364" t="s">
        <v>139</v>
      </c>
    </row>
    <row r="365" spans="1:7" hidden="1" x14ac:dyDescent="0.25">
      <c r="A365">
        <v>2020</v>
      </c>
      <c r="B365" t="s">
        <v>80</v>
      </c>
      <c r="C365" t="s">
        <v>71</v>
      </c>
      <c r="D365" t="s">
        <v>44</v>
      </c>
      <c r="E365">
        <v>1975</v>
      </c>
      <c r="F365">
        <v>0.43099999999999999</v>
      </c>
      <c r="G365" t="s">
        <v>157</v>
      </c>
    </row>
    <row r="366" spans="1:7" hidden="1" x14ac:dyDescent="0.25">
      <c r="A366">
        <v>2020</v>
      </c>
      <c r="B366" t="s">
        <v>80</v>
      </c>
      <c r="C366" t="s">
        <v>71</v>
      </c>
      <c r="D366" t="s">
        <v>44</v>
      </c>
      <c r="E366">
        <v>1985</v>
      </c>
      <c r="F366">
        <v>0.113</v>
      </c>
      <c r="G366" t="s">
        <v>157</v>
      </c>
    </row>
    <row r="367" spans="1:7" hidden="1" x14ac:dyDescent="0.25">
      <c r="A367">
        <v>2020</v>
      </c>
      <c r="B367" t="s">
        <v>80</v>
      </c>
      <c r="C367" t="s">
        <v>71</v>
      </c>
      <c r="D367" t="s">
        <v>44</v>
      </c>
      <c r="E367">
        <v>1996</v>
      </c>
      <c r="F367">
        <v>5.8000000000000003E-2</v>
      </c>
      <c r="G367" t="s">
        <v>157</v>
      </c>
    </row>
    <row r="368" spans="1:7" hidden="1" x14ac:dyDescent="0.25">
      <c r="A368">
        <v>2020</v>
      </c>
      <c r="B368" t="s">
        <v>80</v>
      </c>
      <c r="C368" t="s">
        <v>71</v>
      </c>
      <c r="D368" t="s">
        <v>44</v>
      </c>
      <c r="E368">
        <v>2003</v>
      </c>
      <c r="F368">
        <v>4.7E-2</v>
      </c>
      <c r="G368" t="s">
        <v>137</v>
      </c>
    </row>
    <row r="369" spans="1:7" hidden="1" x14ac:dyDescent="0.25">
      <c r="A369">
        <v>2020</v>
      </c>
      <c r="B369" t="s">
        <v>80</v>
      </c>
      <c r="C369" t="s">
        <v>71</v>
      </c>
      <c r="D369" t="s">
        <v>44</v>
      </c>
      <c r="E369">
        <v>2007</v>
      </c>
      <c r="F369">
        <v>1.7999999999999999E-2</v>
      </c>
      <c r="G369" t="s">
        <v>137</v>
      </c>
    </row>
    <row r="370" spans="1:7" hidden="1" x14ac:dyDescent="0.25">
      <c r="A370">
        <v>2020</v>
      </c>
      <c r="B370" t="s">
        <v>80</v>
      </c>
      <c r="C370" t="s">
        <v>71</v>
      </c>
      <c r="D370" t="s">
        <v>44</v>
      </c>
      <c r="E370">
        <v>2011</v>
      </c>
      <c r="F370">
        <v>1.7999999999999999E-2</v>
      </c>
      <c r="G370" t="s">
        <v>137</v>
      </c>
    </row>
    <row r="371" spans="1:7" hidden="1" x14ac:dyDescent="0.25">
      <c r="A371">
        <v>2020</v>
      </c>
      <c r="B371" t="s">
        <v>80</v>
      </c>
      <c r="C371" t="s">
        <v>71</v>
      </c>
      <c r="D371" t="s">
        <v>44</v>
      </c>
      <c r="E371">
        <v>2015</v>
      </c>
      <c r="F371">
        <v>1.2999999999999999E-2</v>
      </c>
      <c r="G371" t="s">
        <v>137</v>
      </c>
    </row>
    <row r="372" spans="1:7" hidden="1" x14ac:dyDescent="0.25">
      <c r="A372">
        <v>2020</v>
      </c>
      <c r="B372" t="s">
        <v>80</v>
      </c>
      <c r="C372" t="s">
        <v>71</v>
      </c>
      <c r="D372" t="s">
        <v>44</v>
      </c>
      <c r="E372">
        <v>2017</v>
      </c>
      <c r="F372">
        <v>1.2999999999999999E-2</v>
      </c>
      <c r="G372" t="s">
        <v>158</v>
      </c>
    </row>
    <row r="373" spans="1:7" hidden="1" x14ac:dyDescent="0.25">
      <c r="A373">
        <v>2020</v>
      </c>
      <c r="B373" t="s">
        <v>80</v>
      </c>
      <c r="C373" t="s">
        <v>71</v>
      </c>
      <c r="D373" t="s">
        <v>44</v>
      </c>
      <c r="E373">
        <v>2020</v>
      </c>
      <c r="F373">
        <v>4.0000000000000001E-3</v>
      </c>
      <c r="G373" t="s">
        <v>158</v>
      </c>
    </row>
    <row r="374" spans="1:7" hidden="1" x14ac:dyDescent="0.25">
      <c r="A374">
        <v>2020</v>
      </c>
      <c r="B374" t="s">
        <v>80</v>
      </c>
      <c r="C374" t="s">
        <v>71</v>
      </c>
      <c r="D374" t="s">
        <v>44</v>
      </c>
      <c r="E374" t="s">
        <v>43</v>
      </c>
      <c r="F374">
        <v>4.0000000000000001E-3</v>
      </c>
      <c r="G374" t="s">
        <v>139</v>
      </c>
    </row>
    <row r="375" spans="1:7" hidden="1" x14ac:dyDescent="0.25">
      <c r="A375">
        <v>2020</v>
      </c>
      <c r="B375" t="s">
        <v>80</v>
      </c>
      <c r="C375" t="s">
        <v>71</v>
      </c>
      <c r="D375" t="s">
        <v>56</v>
      </c>
      <c r="E375">
        <v>1975</v>
      </c>
      <c r="F375">
        <v>3.55</v>
      </c>
      <c r="G375" t="s">
        <v>157</v>
      </c>
    </row>
    <row r="376" spans="1:7" hidden="1" x14ac:dyDescent="0.25">
      <c r="A376">
        <v>2020</v>
      </c>
      <c r="B376" t="s">
        <v>80</v>
      </c>
      <c r="C376" t="s">
        <v>71</v>
      </c>
      <c r="D376" t="s">
        <v>56</v>
      </c>
      <c r="E376">
        <v>1985</v>
      </c>
      <c r="F376">
        <v>0.45100000000000001</v>
      </c>
      <c r="G376" t="s">
        <v>157</v>
      </c>
    </row>
    <row r="377" spans="1:7" hidden="1" x14ac:dyDescent="0.25">
      <c r="A377">
        <v>2020</v>
      </c>
      <c r="B377" t="s">
        <v>80</v>
      </c>
      <c r="C377" t="s">
        <v>71</v>
      </c>
      <c r="D377" t="s">
        <v>56</v>
      </c>
      <c r="E377">
        <v>1996</v>
      </c>
      <c r="F377">
        <v>0.51400000000000001</v>
      </c>
      <c r="G377" t="s">
        <v>157</v>
      </c>
    </row>
    <row r="378" spans="1:7" hidden="1" x14ac:dyDescent="0.25">
      <c r="A378">
        <v>2020</v>
      </c>
      <c r="B378" t="s">
        <v>80</v>
      </c>
      <c r="C378" t="s">
        <v>71</v>
      </c>
      <c r="D378" t="s">
        <v>56</v>
      </c>
      <c r="E378">
        <v>2003</v>
      </c>
      <c r="F378">
        <v>0.33300000000000002</v>
      </c>
      <c r="G378" t="s">
        <v>137</v>
      </c>
    </row>
    <row r="379" spans="1:7" hidden="1" x14ac:dyDescent="0.25">
      <c r="A379">
        <v>2020</v>
      </c>
      <c r="B379" t="s">
        <v>80</v>
      </c>
      <c r="C379" t="s">
        <v>71</v>
      </c>
      <c r="D379" t="s">
        <v>56</v>
      </c>
      <c r="E379">
        <v>2007</v>
      </c>
      <c r="F379">
        <v>0.105</v>
      </c>
      <c r="G379" t="s">
        <v>137</v>
      </c>
    </row>
    <row r="380" spans="1:7" hidden="1" x14ac:dyDescent="0.25">
      <c r="A380">
        <v>2020</v>
      </c>
      <c r="B380" t="s">
        <v>80</v>
      </c>
      <c r="C380" t="s">
        <v>71</v>
      </c>
      <c r="D380" t="s">
        <v>56</v>
      </c>
      <c r="E380">
        <v>2011</v>
      </c>
      <c r="F380">
        <v>0.105</v>
      </c>
      <c r="G380" t="s">
        <v>137</v>
      </c>
    </row>
    <row r="381" spans="1:7" hidden="1" x14ac:dyDescent="0.25">
      <c r="A381">
        <v>2020</v>
      </c>
      <c r="B381" t="s">
        <v>80</v>
      </c>
      <c r="C381" t="s">
        <v>71</v>
      </c>
      <c r="D381" t="s">
        <v>56</v>
      </c>
      <c r="E381">
        <v>2015</v>
      </c>
      <c r="F381">
        <v>7.9000000000000001E-2</v>
      </c>
      <c r="G381" t="s">
        <v>137</v>
      </c>
    </row>
    <row r="382" spans="1:7" hidden="1" x14ac:dyDescent="0.25">
      <c r="A382">
        <v>2020</v>
      </c>
      <c r="B382" t="s">
        <v>80</v>
      </c>
      <c r="C382" t="s">
        <v>71</v>
      </c>
      <c r="D382" t="s">
        <v>56</v>
      </c>
      <c r="E382">
        <v>2017</v>
      </c>
      <c r="F382">
        <v>7.9000000000000001E-2</v>
      </c>
      <c r="G382" t="s">
        <v>158</v>
      </c>
    </row>
    <row r="383" spans="1:7" hidden="1" x14ac:dyDescent="0.25">
      <c r="A383">
        <v>2020</v>
      </c>
      <c r="B383" t="s">
        <v>80</v>
      </c>
      <c r="C383" t="s">
        <v>71</v>
      </c>
      <c r="D383" t="s">
        <v>56</v>
      </c>
      <c r="E383">
        <v>2020</v>
      </c>
      <c r="F383">
        <v>2.5999999999999999E-2</v>
      </c>
      <c r="G383" t="s">
        <v>158</v>
      </c>
    </row>
    <row r="384" spans="1:7" hidden="1" x14ac:dyDescent="0.25">
      <c r="A384">
        <v>2020</v>
      </c>
      <c r="B384" t="s">
        <v>80</v>
      </c>
      <c r="C384" t="s">
        <v>71</v>
      </c>
      <c r="D384" t="s">
        <v>56</v>
      </c>
      <c r="E384" t="s">
        <v>43</v>
      </c>
      <c r="F384">
        <v>2.5999999999999999E-2</v>
      </c>
      <c r="G384" t="s">
        <v>139</v>
      </c>
    </row>
    <row r="385" spans="1:7" hidden="1" x14ac:dyDescent="0.25">
      <c r="A385">
        <v>2020</v>
      </c>
      <c r="B385" t="s">
        <v>80</v>
      </c>
      <c r="C385" t="s">
        <v>71</v>
      </c>
      <c r="D385" t="s">
        <v>57</v>
      </c>
      <c r="E385">
        <v>1975</v>
      </c>
      <c r="F385">
        <v>15.07</v>
      </c>
      <c r="G385" t="s">
        <v>157</v>
      </c>
    </row>
    <row r="386" spans="1:7" hidden="1" x14ac:dyDescent="0.25">
      <c r="A386">
        <v>2020</v>
      </c>
      <c r="B386" t="s">
        <v>80</v>
      </c>
      <c r="C386" t="s">
        <v>71</v>
      </c>
      <c r="D386" t="s">
        <v>57</v>
      </c>
      <c r="E386">
        <v>1985</v>
      </c>
      <c r="F386">
        <v>1.1040000000000001</v>
      </c>
      <c r="G386" t="s">
        <v>157</v>
      </c>
    </row>
    <row r="387" spans="1:7" hidden="1" x14ac:dyDescent="0.25">
      <c r="A387">
        <v>2020</v>
      </c>
      <c r="B387" t="s">
        <v>80</v>
      </c>
      <c r="C387" t="s">
        <v>71</v>
      </c>
      <c r="D387" t="s">
        <v>57</v>
      </c>
      <c r="E387">
        <v>1996</v>
      </c>
      <c r="F387">
        <v>1.609</v>
      </c>
      <c r="G387" t="s">
        <v>157</v>
      </c>
    </row>
    <row r="388" spans="1:7" hidden="1" x14ac:dyDescent="0.25">
      <c r="A388">
        <v>2020</v>
      </c>
      <c r="B388" t="s">
        <v>80</v>
      </c>
      <c r="C388" t="s">
        <v>71</v>
      </c>
      <c r="D388" t="s">
        <v>57</v>
      </c>
      <c r="E388">
        <v>2003</v>
      </c>
      <c r="F388">
        <v>0.95799999999999996</v>
      </c>
      <c r="G388" t="s">
        <v>137</v>
      </c>
    </row>
    <row r="389" spans="1:7" hidden="1" x14ac:dyDescent="0.25">
      <c r="A389">
        <v>2020</v>
      </c>
      <c r="B389" t="s">
        <v>80</v>
      </c>
      <c r="C389" t="s">
        <v>71</v>
      </c>
      <c r="D389" t="s">
        <v>57</v>
      </c>
      <c r="E389">
        <v>2007</v>
      </c>
      <c r="F389">
        <v>0.313</v>
      </c>
      <c r="G389" t="s">
        <v>137</v>
      </c>
    </row>
    <row r="390" spans="1:7" hidden="1" x14ac:dyDescent="0.25">
      <c r="A390">
        <v>2020</v>
      </c>
      <c r="B390" t="s">
        <v>80</v>
      </c>
      <c r="C390" t="s">
        <v>71</v>
      </c>
      <c r="D390" t="s">
        <v>57</v>
      </c>
      <c r="E390">
        <v>2011</v>
      </c>
      <c r="F390">
        <v>0.313</v>
      </c>
      <c r="G390" t="s">
        <v>137</v>
      </c>
    </row>
    <row r="391" spans="1:7" hidden="1" x14ac:dyDescent="0.25">
      <c r="A391">
        <v>2020</v>
      </c>
      <c r="B391" t="s">
        <v>80</v>
      </c>
      <c r="C391" t="s">
        <v>71</v>
      </c>
      <c r="D391" t="s">
        <v>57</v>
      </c>
      <c r="E391">
        <v>2015</v>
      </c>
      <c r="F391">
        <v>0.23499999999999999</v>
      </c>
      <c r="G391" t="s">
        <v>137</v>
      </c>
    </row>
    <row r="392" spans="1:7" hidden="1" x14ac:dyDescent="0.25">
      <c r="A392">
        <v>2020</v>
      </c>
      <c r="B392" t="s">
        <v>80</v>
      </c>
      <c r="C392" t="s">
        <v>71</v>
      </c>
      <c r="D392" t="s">
        <v>57</v>
      </c>
      <c r="E392">
        <v>2017</v>
      </c>
      <c r="F392">
        <v>0.23499999999999999</v>
      </c>
      <c r="G392" t="s">
        <v>158</v>
      </c>
    </row>
    <row r="393" spans="1:7" hidden="1" x14ac:dyDescent="0.25">
      <c r="A393">
        <v>2020</v>
      </c>
      <c r="B393" t="s">
        <v>80</v>
      </c>
      <c r="C393" t="s">
        <v>71</v>
      </c>
      <c r="D393" t="s">
        <v>57</v>
      </c>
      <c r="E393">
        <v>2020</v>
      </c>
      <c r="F393">
        <v>7.8E-2</v>
      </c>
      <c r="G393" t="s">
        <v>158</v>
      </c>
    </row>
    <row r="394" spans="1:7" hidden="1" x14ac:dyDescent="0.25">
      <c r="A394">
        <v>2020</v>
      </c>
      <c r="B394" t="s">
        <v>80</v>
      </c>
      <c r="C394" t="s">
        <v>71</v>
      </c>
      <c r="D394" t="s">
        <v>57</v>
      </c>
      <c r="E394" t="s">
        <v>43</v>
      </c>
      <c r="F394">
        <v>7.8E-2</v>
      </c>
      <c r="G394" t="s">
        <v>139</v>
      </c>
    </row>
    <row r="395" spans="1:7" hidden="1" x14ac:dyDescent="0.25">
      <c r="A395">
        <v>2020</v>
      </c>
      <c r="B395" t="s">
        <v>80</v>
      </c>
      <c r="C395" t="s">
        <v>71</v>
      </c>
      <c r="D395" t="s">
        <v>58</v>
      </c>
      <c r="E395">
        <v>1975</v>
      </c>
      <c r="F395">
        <v>6.7859999999999996</v>
      </c>
      <c r="G395" t="s">
        <v>157</v>
      </c>
    </row>
    <row r="396" spans="1:7" hidden="1" x14ac:dyDescent="0.25">
      <c r="A396">
        <v>2020</v>
      </c>
      <c r="B396" t="s">
        <v>80</v>
      </c>
      <c r="C396" t="s">
        <v>71</v>
      </c>
      <c r="D396" t="s">
        <v>58</v>
      </c>
      <c r="E396">
        <v>1985</v>
      </c>
      <c r="F396">
        <v>0.81299999999999994</v>
      </c>
      <c r="G396" t="s">
        <v>157</v>
      </c>
    </row>
    <row r="397" spans="1:7" hidden="1" x14ac:dyDescent="0.25">
      <c r="A397">
        <v>2020</v>
      </c>
      <c r="B397" t="s">
        <v>80</v>
      </c>
      <c r="C397" t="s">
        <v>71</v>
      </c>
      <c r="D397" t="s">
        <v>58</v>
      </c>
      <c r="E397">
        <v>1996</v>
      </c>
      <c r="F397">
        <v>1.141</v>
      </c>
      <c r="G397" t="s">
        <v>157</v>
      </c>
    </row>
    <row r="398" spans="1:7" hidden="1" x14ac:dyDescent="0.25">
      <c r="A398">
        <v>2020</v>
      </c>
      <c r="B398" t="s">
        <v>80</v>
      </c>
      <c r="C398" t="s">
        <v>71</v>
      </c>
      <c r="D398" t="s">
        <v>58</v>
      </c>
      <c r="E398">
        <v>2003</v>
      </c>
      <c r="F398">
        <v>0.72</v>
      </c>
      <c r="G398" t="s">
        <v>137</v>
      </c>
    </row>
    <row r="399" spans="1:7" hidden="1" x14ac:dyDescent="0.25">
      <c r="A399">
        <v>2020</v>
      </c>
      <c r="B399" t="s">
        <v>80</v>
      </c>
      <c r="C399" t="s">
        <v>71</v>
      </c>
      <c r="D399" t="s">
        <v>58</v>
      </c>
      <c r="E399">
        <v>2007</v>
      </c>
      <c r="F399">
        <v>0.21099999999999999</v>
      </c>
      <c r="G399" t="s">
        <v>137</v>
      </c>
    </row>
    <row r="400" spans="1:7" hidden="1" x14ac:dyDescent="0.25">
      <c r="A400">
        <v>2020</v>
      </c>
      <c r="B400" t="s">
        <v>80</v>
      </c>
      <c r="C400" t="s">
        <v>71</v>
      </c>
      <c r="D400" t="s">
        <v>58</v>
      </c>
      <c r="E400">
        <v>2011</v>
      </c>
      <c r="F400">
        <v>0.21099999999999999</v>
      </c>
      <c r="G400" t="s">
        <v>137</v>
      </c>
    </row>
    <row r="401" spans="1:7" hidden="1" x14ac:dyDescent="0.25">
      <c r="A401">
        <v>2020</v>
      </c>
      <c r="B401" t="s">
        <v>80</v>
      </c>
      <c r="C401" t="s">
        <v>71</v>
      </c>
      <c r="D401" t="s">
        <v>58</v>
      </c>
      <c r="E401">
        <v>2015</v>
      </c>
      <c r="F401">
        <v>0.159</v>
      </c>
      <c r="G401" t="s">
        <v>137</v>
      </c>
    </row>
    <row r="402" spans="1:7" hidden="1" x14ac:dyDescent="0.25">
      <c r="A402">
        <v>2020</v>
      </c>
      <c r="B402" t="s">
        <v>80</v>
      </c>
      <c r="C402" t="s">
        <v>71</v>
      </c>
      <c r="D402" t="s">
        <v>58</v>
      </c>
      <c r="E402">
        <v>2017</v>
      </c>
      <c r="F402">
        <v>0.159</v>
      </c>
      <c r="G402" t="s">
        <v>158</v>
      </c>
    </row>
    <row r="403" spans="1:7" hidden="1" x14ac:dyDescent="0.25">
      <c r="A403">
        <v>2020</v>
      </c>
      <c r="B403" t="s">
        <v>80</v>
      </c>
      <c r="C403" t="s">
        <v>71</v>
      </c>
      <c r="D403" t="s">
        <v>58</v>
      </c>
      <c r="E403">
        <v>2020</v>
      </c>
      <c r="F403">
        <v>5.2999999999999999E-2</v>
      </c>
      <c r="G403" t="s">
        <v>158</v>
      </c>
    </row>
    <row r="404" spans="1:7" hidden="1" x14ac:dyDescent="0.25">
      <c r="A404">
        <v>2020</v>
      </c>
      <c r="B404" t="s">
        <v>80</v>
      </c>
      <c r="C404" t="s">
        <v>71</v>
      </c>
      <c r="D404" t="s">
        <v>58</v>
      </c>
      <c r="E404" t="s">
        <v>43</v>
      </c>
      <c r="F404">
        <v>5.2999999999999999E-2</v>
      </c>
      <c r="G404" t="s">
        <v>139</v>
      </c>
    </row>
    <row r="405" spans="1:7" hidden="1" x14ac:dyDescent="0.25">
      <c r="A405">
        <v>2020</v>
      </c>
      <c r="B405" t="s">
        <v>80</v>
      </c>
      <c r="C405" t="s">
        <v>71</v>
      </c>
      <c r="D405" t="s">
        <v>59</v>
      </c>
      <c r="E405">
        <v>1975</v>
      </c>
      <c r="F405">
        <v>0.93700000000000006</v>
      </c>
      <c r="G405" t="s">
        <v>157</v>
      </c>
    </row>
    <row r="406" spans="1:7" hidden="1" x14ac:dyDescent="0.25">
      <c r="A406">
        <v>2020</v>
      </c>
      <c r="B406" t="s">
        <v>80</v>
      </c>
      <c r="C406" t="s">
        <v>71</v>
      </c>
      <c r="D406" t="s">
        <v>59</v>
      </c>
      <c r="E406">
        <v>1985</v>
      </c>
      <c r="F406">
        <v>0.113</v>
      </c>
      <c r="G406" t="s">
        <v>157</v>
      </c>
    </row>
    <row r="407" spans="1:7" hidden="1" x14ac:dyDescent="0.25">
      <c r="A407">
        <v>2020</v>
      </c>
      <c r="B407" t="s">
        <v>80</v>
      </c>
      <c r="C407" t="s">
        <v>71</v>
      </c>
      <c r="D407" t="s">
        <v>59</v>
      </c>
      <c r="E407">
        <v>1996</v>
      </c>
      <c r="F407">
        <v>0.159</v>
      </c>
      <c r="G407" t="s">
        <v>157</v>
      </c>
    </row>
    <row r="408" spans="1:7" hidden="1" x14ac:dyDescent="0.25">
      <c r="A408">
        <v>2020</v>
      </c>
      <c r="B408" t="s">
        <v>80</v>
      </c>
      <c r="C408" t="s">
        <v>71</v>
      </c>
      <c r="D408" t="s">
        <v>59</v>
      </c>
      <c r="E408">
        <v>2003</v>
      </c>
      <c r="F408">
        <v>0.1</v>
      </c>
      <c r="G408" t="s">
        <v>137</v>
      </c>
    </row>
    <row r="409" spans="1:7" hidden="1" x14ac:dyDescent="0.25">
      <c r="A409">
        <v>2020</v>
      </c>
      <c r="B409" t="s">
        <v>80</v>
      </c>
      <c r="C409" t="s">
        <v>71</v>
      </c>
      <c r="D409" t="s">
        <v>59</v>
      </c>
      <c r="E409">
        <v>2007</v>
      </c>
      <c r="F409">
        <v>2.9000000000000001E-2</v>
      </c>
      <c r="G409" t="s">
        <v>137</v>
      </c>
    </row>
    <row r="410" spans="1:7" hidden="1" x14ac:dyDescent="0.25">
      <c r="A410">
        <v>2020</v>
      </c>
      <c r="B410" t="s">
        <v>80</v>
      </c>
      <c r="C410" t="s">
        <v>71</v>
      </c>
      <c r="D410" t="s">
        <v>59</v>
      </c>
      <c r="E410">
        <v>2011</v>
      </c>
      <c r="F410">
        <v>2.9000000000000001E-2</v>
      </c>
      <c r="G410" t="s">
        <v>137</v>
      </c>
    </row>
    <row r="411" spans="1:7" hidden="1" x14ac:dyDescent="0.25">
      <c r="A411">
        <v>2020</v>
      </c>
      <c r="B411" t="s">
        <v>80</v>
      </c>
      <c r="C411" t="s">
        <v>71</v>
      </c>
      <c r="D411" t="s">
        <v>59</v>
      </c>
      <c r="E411">
        <v>2015</v>
      </c>
      <c r="F411">
        <v>2.1999999999999999E-2</v>
      </c>
      <c r="G411" t="s">
        <v>137</v>
      </c>
    </row>
    <row r="412" spans="1:7" hidden="1" x14ac:dyDescent="0.25">
      <c r="A412">
        <v>2020</v>
      </c>
      <c r="B412" t="s">
        <v>80</v>
      </c>
      <c r="C412" t="s">
        <v>71</v>
      </c>
      <c r="D412" t="s">
        <v>59</v>
      </c>
      <c r="E412">
        <v>2017</v>
      </c>
      <c r="F412">
        <v>2.1999999999999999E-2</v>
      </c>
      <c r="G412" t="s">
        <v>158</v>
      </c>
    </row>
    <row r="413" spans="1:7" hidden="1" x14ac:dyDescent="0.25">
      <c r="A413">
        <v>2020</v>
      </c>
      <c r="B413" t="s">
        <v>80</v>
      </c>
      <c r="C413" t="s">
        <v>71</v>
      </c>
      <c r="D413" t="s">
        <v>59</v>
      </c>
      <c r="E413">
        <v>2020</v>
      </c>
      <c r="F413">
        <v>7.0000000000000001E-3</v>
      </c>
      <c r="G413" t="s">
        <v>158</v>
      </c>
    </row>
    <row r="414" spans="1:7" hidden="1" x14ac:dyDescent="0.25">
      <c r="A414">
        <v>2020</v>
      </c>
      <c r="B414" t="s">
        <v>80</v>
      </c>
      <c r="C414" t="s">
        <v>71</v>
      </c>
      <c r="D414" t="s">
        <v>59</v>
      </c>
      <c r="E414" t="s">
        <v>43</v>
      </c>
      <c r="F414">
        <v>7.0000000000000001E-3</v>
      </c>
      <c r="G414" t="s">
        <v>139</v>
      </c>
    </row>
    <row r="415" spans="1:7" hidden="1" x14ac:dyDescent="0.25">
      <c r="A415">
        <v>2020</v>
      </c>
      <c r="B415" t="s">
        <v>80</v>
      </c>
      <c r="C415" t="s">
        <v>71</v>
      </c>
      <c r="D415" t="s">
        <v>65</v>
      </c>
      <c r="E415">
        <v>1975</v>
      </c>
      <c r="F415">
        <v>2.407</v>
      </c>
      <c r="G415" t="s">
        <v>157</v>
      </c>
    </row>
    <row r="416" spans="1:7" hidden="1" x14ac:dyDescent="0.25">
      <c r="A416">
        <v>2020</v>
      </c>
      <c r="B416" t="s">
        <v>80</v>
      </c>
      <c r="C416" t="s">
        <v>71</v>
      </c>
      <c r="D416" t="s">
        <v>65</v>
      </c>
      <c r="E416">
        <v>1985</v>
      </c>
      <c r="F416">
        <v>0.52800000000000002</v>
      </c>
      <c r="G416" t="s">
        <v>157</v>
      </c>
    </row>
    <row r="417" spans="1:7" hidden="1" x14ac:dyDescent="0.25">
      <c r="A417">
        <v>2020</v>
      </c>
      <c r="B417" t="s">
        <v>80</v>
      </c>
      <c r="C417" t="s">
        <v>71</v>
      </c>
      <c r="D417" t="s">
        <v>65</v>
      </c>
      <c r="E417">
        <v>1996</v>
      </c>
      <c r="F417">
        <v>0.59199999999999997</v>
      </c>
      <c r="G417" t="s">
        <v>157</v>
      </c>
    </row>
    <row r="418" spans="1:7" hidden="1" x14ac:dyDescent="0.25">
      <c r="A418">
        <v>2020</v>
      </c>
      <c r="B418" t="s">
        <v>80</v>
      </c>
      <c r="C418" t="s">
        <v>71</v>
      </c>
      <c r="D418" t="s">
        <v>65</v>
      </c>
      <c r="E418">
        <v>2003</v>
      </c>
      <c r="F418">
        <v>0.46200000000000002</v>
      </c>
      <c r="G418" t="s">
        <v>137</v>
      </c>
    </row>
    <row r="419" spans="1:7" hidden="1" x14ac:dyDescent="0.25">
      <c r="A419">
        <v>2020</v>
      </c>
      <c r="B419" t="s">
        <v>80</v>
      </c>
      <c r="C419" t="s">
        <v>71</v>
      </c>
      <c r="D419" t="s">
        <v>65</v>
      </c>
      <c r="E419">
        <v>2007</v>
      </c>
      <c r="F419">
        <v>0.17399999999999999</v>
      </c>
      <c r="G419" t="s">
        <v>137</v>
      </c>
    </row>
    <row r="420" spans="1:7" hidden="1" x14ac:dyDescent="0.25">
      <c r="A420">
        <v>2020</v>
      </c>
      <c r="B420" t="s">
        <v>80</v>
      </c>
      <c r="C420" t="s">
        <v>71</v>
      </c>
      <c r="D420" t="s">
        <v>65</v>
      </c>
      <c r="E420">
        <v>2011</v>
      </c>
      <c r="F420">
        <v>0.17399999999999999</v>
      </c>
      <c r="G420" t="s">
        <v>137</v>
      </c>
    </row>
    <row r="421" spans="1:7" hidden="1" x14ac:dyDescent="0.25">
      <c r="A421">
        <v>2020</v>
      </c>
      <c r="B421" t="s">
        <v>80</v>
      </c>
      <c r="C421" t="s">
        <v>71</v>
      </c>
      <c r="D421" t="s">
        <v>65</v>
      </c>
      <c r="E421">
        <v>2015</v>
      </c>
      <c r="F421">
        <v>0.13100000000000001</v>
      </c>
      <c r="G421" t="s">
        <v>137</v>
      </c>
    </row>
    <row r="422" spans="1:7" hidden="1" x14ac:dyDescent="0.25">
      <c r="A422">
        <v>2020</v>
      </c>
      <c r="B422" t="s">
        <v>80</v>
      </c>
      <c r="C422" t="s">
        <v>71</v>
      </c>
      <c r="D422" t="s">
        <v>65</v>
      </c>
      <c r="E422">
        <v>2017</v>
      </c>
      <c r="F422">
        <v>0.13100000000000001</v>
      </c>
      <c r="G422" t="s">
        <v>158</v>
      </c>
    </row>
    <row r="423" spans="1:7" hidden="1" x14ac:dyDescent="0.25">
      <c r="A423">
        <v>2020</v>
      </c>
      <c r="B423" t="s">
        <v>80</v>
      </c>
      <c r="C423" t="s">
        <v>71</v>
      </c>
      <c r="D423" t="s">
        <v>65</v>
      </c>
      <c r="E423">
        <v>2020</v>
      </c>
      <c r="F423">
        <v>4.3999999999999997E-2</v>
      </c>
      <c r="G423" t="s">
        <v>158</v>
      </c>
    </row>
    <row r="424" spans="1:7" hidden="1" x14ac:dyDescent="0.25">
      <c r="A424">
        <v>2020</v>
      </c>
      <c r="B424" t="s">
        <v>80</v>
      </c>
      <c r="C424" t="s">
        <v>71</v>
      </c>
      <c r="D424" t="s">
        <v>65</v>
      </c>
      <c r="E424" t="s">
        <v>43</v>
      </c>
      <c r="F424">
        <v>4.3999999999999997E-2</v>
      </c>
      <c r="G424" t="s">
        <v>139</v>
      </c>
    </row>
    <row r="425" spans="1:7" hidden="1" x14ac:dyDescent="0.25">
      <c r="A425">
        <v>2020</v>
      </c>
      <c r="B425" t="s">
        <v>80</v>
      </c>
      <c r="C425" t="s">
        <v>71</v>
      </c>
      <c r="D425" t="s">
        <v>66</v>
      </c>
      <c r="E425">
        <v>1975</v>
      </c>
      <c r="F425">
        <v>9.141</v>
      </c>
      <c r="G425" t="s">
        <v>157</v>
      </c>
    </row>
    <row r="426" spans="1:7" hidden="1" x14ac:dyDescent="0.25">
      <c r="A426">
        <v>2020</v>
      </c>
      <c r="B426" t="s">
        <v>80</v>
      </c>
      <c r="C426" t="s">
        <v>71</v>
      </c>
      <c r="D426" t="s">
        <v>66</v>
      </c>
      <c r="E426">
        <v>1985</v>
      </c>
      <c r="F426">
        <v>1.544</v>
      </c>
      <c r="G426" t="s">
        <v>157</v>
      </c>
    </row>
    <row r="427" spans="1:7" hidden="1" x14ac:dyDescent="0.25">
      <c r="A427">
        <v>2020</v>
      </c>
      <c r="B427" t="s">
        <v>80</v>
      </c>
      <c r="C427" t="s">
        <v>71</v>
      </c>
      <c r="D427" t="s">
        <v>66</v>
      </c>
      <c r="E427">
        <v>1996</v>
      </c>
      <c r="F427">
        <v>1.833</v>
      </c>
      <c r="G427" t="s">
        <v>157</v>
      </c>
    </row>
    <row r="428" spans="1:7" hidden="1" x14ac:dyDescent="0.25">
      <c r="A428">
        <v>2020</v>
      </c>
      <c r="B428" t="s">
        <v>80</v>
      </c>
      <c r="C428" t="s">
        <v>71</v>
      </c>
      <c r="D428" t="s">
        <v>66</v>
      </c>
      <c r="E428">
        <v>2003</v>
      </c>
      <c r="F428">
        <v>1.6319999999999999</v>
      </c>
      <c r="G428" t="s">
        <v>137</v>
      </c>
    </row>
    <row r="429" spans="1:7" hidden="1" x14ac:dyDescent="0.25">
      <c r="A429">
        <v>2020</v>
      </c>
      <c r="B429" t="s">
        <v>80</v>
      </c>
      <c r="C429" t="s">
        <v>71</v>
      </c>
      <c r="D429" t="s">
        <v>66</v>
      </c>
      <c r="E429">
        <v>2007</v>
      </c>
      <c r="F429">
        <v>0.53500000000000003</v>
      </c>
      <c r="G429" t="s">
        <v>137</v>
      </c>
    </row>
    <row r="430" spans="1:7" hidden="1" x14ac:dyDescent="0.25">
      <c r="A430">
        <v>2020</v>
      </c>
      <c r="B430" t="s">
        <v>80</v>
      </c>
      <c r="C430" t="s">
        <v>71</v>
      </c>
      <c r="D430" t="s">
        <v>66</v>
      </c>
      <c r="E430">
        <v>2011</v>
      </c>
      <c r="F430">
        <v>0.53500000000000003</v>
      </c>
      <c r="G430" t="s">
        <v>137</v>
      </c>
    </row>
    <row r="431" spans="1:7" hidden="1" x14ac:dyDescent="0.25">
      <c r="A431">
        <v>2020</v>
      </c>
      <c r="B431" t="s">
        <v>80</v>
      </c>
      <c r="C431" t="s">
        <v>71</v>
      </c>
      <c r="D431" t="s">
        <v>66</v>
      </c>
      <c r="E431">
        <v>2015</v>
      </c>
      <c r="F431">
        <v>0.40100000000000002</v>
      </c>
      <c r="G431" t="s">
        <v>137</v>
      </c>
    </row>
    <row r="432" spans="1:7" hidden="1" x14ac:dyDescent="0.25">
      <c r="A432">
        <v>2020</v>
      </c>
      <c r="B432" t="s">
        <v>80</v>
      </c>
      <c r="C432" t="s">
        <v>71</v>
      </c>
      <c r="D432" t="s">
        <v>66</v>
      </c>
      <c r="E432">
        <v>2017</v>
      </c>
      <c r="F432">
        <v>0.40100000000000002</v>
      </c>
      <c r="G432" t="s">
        <v>158</v>
      </c>
    </row>
    <row r="433" spans="1:7" hidden="1" x14ac:dyDescent="0.25">
      <c r="A433">
        <v>2020</v>
      </c>
      <c r="B433" t="s">
        <v>80</v>
      </c>
      <c r="C433" t="s">
        <v>71</v>
      </c>
      <c r="D433" t="s">
        <v>66</v>
      </c>
      <c r="E433">
        <v>2020</v>
      </c>
      <c r="F433">
        <v>0.13400000000000001</v>
      </c>
      <c r="G433" t="s">
        <v>158</v>
      </c>
    </row>
    <row r="434" spans="1:7" hidden="1" x14ac:dyDescent="0.25">
      <c r="A434">
        <v>2020</v>
      </c>
      <c r="B434" t="s">
        <v>80</v>
      </c>
      <c r="C434" t="s">
        <v>71</v>
      </c>
      <c r="D434" t="s">
        <v>66</v>
      </c>
      <c r="E434" t="s">
        <v>43</v>
      </c>
      <c r="F434">
        <v>0.13400000000000001</v>
      </c>
      <c r="G434" t="s">
        <v>139</v>
      </c>
    </row>
    <row r="435" spans="1:7" hidden="1" x14ac:dyDescent="0.25">
      <c r="A435">
        <v>2020</v>
      </c>
      <c r="B435" t="s">
        <v>80</v>
      </c>
      <c r="C435" t="s">
        <v>71</v>
      </c>
      <c r="D435" t="s">
        <v>67</v>
      </c>
      <c r="E435">
        <v>1975</v>
      </c>
      <c r="F435">
        <v>6.6210000000000004</v>
      </c>
      <c r="G435" t="s">
        <v>157</v>
      </c>
    </row>
    <row r="436" spans="1:7" hidden="1" x14ac:dyDescent="0.25">
      <c r="A436">
        <v>2020</v>
      </c>
      <c r="B436" t="s">
        <v>80</v>
      </c>
      <c r="C436" t="s">
        <v>71</v>
      </c>
      <c r="D436" t="s">
        <v>67</v>
      </c>
      <c r="E436">
        <v>1985</v>
      </c>
      <c r="F436">
        <v>1.292</v>
      </c>
      <c r="G436" t="s">
        <v>157</v>
      </c>
    </row>
    <row r="437" spans="1:7" hidden="1" x14ac:dyDescent="0.25">
      <c r="A437">
        <v>2020</v>
      </c>
      <c r="B437" t="s">
        <v>80</v>
      </c>
      <c r="C437" t="s">
        <v>71</v>
      </c>
      <c r="D437" t="s">
        <v>67</v>
      </c>
      <c r="E437">
        <v>1996</v>
      </c>
      <c r="F437">
        <v>1.83</v>
      </c>
      <c r="G437" t="s">
        <v>157</v>
      </c>
    </row>
    <row r="438" spans="1:7" hidden="1" x14ac:dyDescent="0.25">
      <c r="A438">
        <v>2020</v>
      </c>
      <c r="B438" t="s">
        <v>80</v>
      </c>
      <c r="C438" t="s">
        <v>71</v>
      </c>
      <c r="D438" t="s">
        <v>67</v>
      </c>
      <c r="E438">
        <v>2003</v>
      </c>
      <c r="F438">
        <v>1.018</v>
      </c>
      <c r="G438" t="s">
        <v>137</v>
      </c>
    </row>
    <row r="439" spans="1:7" hidden="1" x14ac:dyDescent="0.25">
      <c r="A439">
        <v>2020</v>
      </c>
      <c r="B439" t="s">
        <v>80</v>
      </c>
      <c r="C439" t="s">
        <v>71</v>
      </c>
      <c r="D439" t="s">
        <v>67</v>
      </c>
      <c r="E439">
        <v>2007</v>
      </c>
      <c r="F439">
        <v>0.42199999999999999</v>
      </c>
      <c r="G439" t="s">
        <v>137</v>
      </c>
    </row>
    <row r="440" spans="1:7" hidden="1" x14ac:dyDescent="0.25">
      <c r="A440">
        <v>2020</v>
      </c>
      <c r="B440" t="s">
        <v>80</v>
      </c>
      <c r="C440" t="s">
        <v>71</v>
      </c>
      <c r="D440" t="s">
        <v>67</v>
      </c>
      <c r="E440">
        <v>2011</v>
      </c>
      <c r="F440">
        <v>0.42199999999999999</v>
      </c>
      <c r="G440" t="s">
        <v>137</v>
      </c>
    </row>
    <row r="441" spans="1:7" hidden="1" x14ac:dyDescent="0.25">
      <c r="A441">
        <v>2020</v>
      </c>
      <c r="B441" t="s">
        <v>80</v>
      </c>
      <c r="C441" t="s">
        <v>71</v>
      </c>
      <c r="D441" t="s">
        <v>67</v>
      </c>
      <c r="E441">
        <v>2015</v>
      </c>
      <c r="F441">
        <v>0.316</v>
      </c>
      <c r="G441" t="s">
        <v>137</v>
      </c>
    </row>
    <row r="442" spans="1:7" hidden="1" x14ac:dyDescent="0.25">
      <c r="A442">
        <v>2020</v>
      </c>
      <c r="B442" t="s">
        <v>80</v>
      </c>
      <c r="C442" t="s">
        <v>71</v>
      </c>
      <c r="D442" t="s">
        <v>67</v>
      </c>
      <c r="E442">
        <v>2017</v>
      </c>
      <c r="F442">
        <v>0.316</v>
      </c>
      <c r="G442" t="s">
        <v>158</v>
      </c>
    </row>
    <row r="443" spans="1:7" hidden="1" x14ac:dyDescent="0.25">
      <c r="A443">
        <v>2020</v>
      </c>
      <c r="B443" t="s">
        <v>80</v>
      </c>
      <c r="C443" t="s">
        <v>71</v>
      </c>
      <c r="D443" t="s">
        <v>67</v>
      </c>
      <c r="E443">
        <v>2020</v>
      </c>
      <c r="F443">
        <v>0.105</v>
      </c>
      <c r="G443" t="s">
        <v>158</v>
      </c>
    </row>
    <row r="444" spans="1:7" hidden="1" x14ac:dyDescent="0.25">
      <c r="A444">
        <v>2020</v>
      </c>
      <c r="B444" t="s">
        <v>80</v>
      </c>
      <c r="C444" t="s">
        <v>71</v>
      </c>
      <c r="D444" t="s">
        <v>67</v>
      </c>
      <c r="E444" t="s">
        <v>43</v>
      </c>
      <c r="F444">
        <v>0.105</v>
      </c>
      <c r="G444" t="s">
        <v>139</v>
      </c>
    </row>
    <row r="445" spans="1:7" hidden="1" x14ac:dyDescent="0.25">
      <c r="A445">
        <v>2020</v>
      </c>
      <c r="B445" t="s">
        <v>80</v>
      </c>
      <c r="C445" t="s">
        <v>71</v>
      </c>
      <c r="D445" t="s">
        <v>70</v>
      </c>
      <c r="E445">
        <v>1975</v>
      </c>
      <c r="F445">
        <v>0.379</v>
      </c>
      <c r="G445" t="s">
        <v>157</v>
      </c>
    </row>
    <row r="446" spans="1:7" hidden="1" x14ac:dyDescent="0.25">
      <c r="A446">
        <v>2020</v>
      </c>
      <c r="B446" t="s">
        <v>80</v>
      </c>
      <c r="C446" t="s">
        <v>71</v>
      </c>
      <c r="D446" t="s">
        <v>70</v>
      </c>
      <c r="E446">
        <v>1985</v>
      </c>
      <c r="F446">
        <v>8.8999999999999996E-2</v>
      </c>
      <c r="G446" t="s">
        <v>157</v>
      </c>
    </row>
    <row r="447" spans="1:7" hidden="1" x14ac:dyDescent="0.25">
      <c r="A447">
        <v>2020</v>
      </c>
      <c r="B447" t="s">
        <v>80</v>
      </c>
      <c r="C447" t="s">
        <v>71</v>
      </c>
      <c r="D447" t="s">
        <v>70</v>
      </c>
      <c r="E447">
        <v>1996</v>
      </c>
      <c r="F447">
        <v>0.08</v>
      </c>
      <c r="G447" t="s">
        <v>157</v>
      </c>
    </row>
    <row r="448" spans="1:7" hidden="1" x14ac:dyDescent="0.25">
      <c r="A448">
        <v>2020</v>
      </c>
      <c r="B448" t="s">
        <v>80</v>
      </c>
      <c r="C448" t="s">
        <v>71</v>
      </c>
      <c r="D448" t="s">
        <v>70</v>
      </c>
      <c r="E448">
        <v>2003</v>
      </c>
      <c r="F448">
        <v>6.5000000000000002E-2</v>
      </c>
      <c r="G448" t="s">
        <v>137</v>
      </c>
    </row>
    <row r="449" spans="1:7" hidden="1" x14ac:dyDescent="0.25">
      <c r="A449">
        <v>2020</v>
      </c>
      <c r="B449" t="s">
        <v>80</v>
      </c>
      <c r="C449" t="s">
        <v>71</v>
      </c>
      <c r="D449" t="s">
        <v>70</v>
      </c>
      <c r="E449">
        <v>2007</v>
      </c>
      <c r="F449">
        <v>2.4E-2</v>
      </c>
      <c r="G449" t="s">
        <v>137</v>
      </c>
    </row>
    <row r="450" spans="1:7" hidden="1" x14ac:dyDescent="0.25">
      <c r="A450">
        <v>2020</v>
      </c>
      <c r="B450" t="s">
        <v>80</v>
      </c>
      <c r="C450" t="s">
        <v>71</v>
      </c>
      <c r="D450" t="s">
        <v>70</v>
      </c>
      <c r="E450">
        <v>2011</v>
      </c>
      <c r="F450">
        <v>2.4E-2</v>
      </c>
      <c r="G450" t="s">
        <v>137</v>
      </c>
    </row>
    <row r="451" spans="1:7" hidden="1" x14ac:dyDescent="0.25">
      <c r="A451">
        <v>2020</v>
      </c>
      <c r="B451" t="s">
        <v>80</v>
      </c>
      <c r="C451" t="s">
        <v>71</v>
      </c>
      <c r="D451" t="s">
        <v>70</v>
      </c>
      <c r="E451">
        <v>2015</v>
      </c>
      <c r="F451">
        <v>1.7999999999999999E-2</v>
      </c>
      <c r="G451" t="s">
        <v>137</v>
      </c>
    </row>
    <row r="452" spans="1:7" hidden="1" x14ac:dyDescent="0.25">
      <c r="A452">
        <v>2020</v>
      </c>
      <c r="B452" t="s">
        <v>80</v>
      </c>
      <c r="C452" t="s">
        <v>71</v>
      </c>
      <c r="D452" t="s">
        <v>70</v>
      </c>
      <c r="E452">
        <v>2017</v>
      </c>
      <c r="F452">
        <v>1.7999999999999999E-2</v>
      </c>
      <c r="G452" t="s">
        <v>158</v>
      </c>
    </row>
    <row r="453" spans="1:7" hidden="1" x14ac:dyDescent="0.25">
      <c r="A453">
        <v>2020</v>
      </c>
      <c r="B453" t="s">
        <v>80</v>
      </c>
      <c r="C453" t="s">
        <v>71</v>
      </c>
      <c r="D453" t="s">
        <v>70</v>
      </c>
      <c r="E453">
        <v>2020</v>
      </c>
      <c r="F453">
        <v>6.0000000000000001E-3</v>
      </c>
      <c r="G453" t="s">
        <v>158</v>
      </c>
    </row>
    <row r="454" spans="1:7" hidden="1" x14ac:dyDescent="0.25">
      <c r="A454">
        <v>2020</v>
      </c>
      <c r="B454" t="s">
        <v>80</v>
      </c>
      <c r="C454" t="s">
        <v>71</v>
      </c>
      <c r="D454" t="s">
        <v>70</v>
      </c>
      <c r="E454" t="s">
        <v>43</v>
      </c>
      <c r="F454">
        <v>6.0000000000000001E-3</v>
      </c>
      <c r="G454" t="s">
        <v>139</v>
      </c>
    </row>
    <row r="455" spans="1:7" hidden="1" x14ac:dyDescent="0.25">
      <c r="A455">
        <v>2020</v>
      </c>
      <c r="B455" t="s">
        <v>80</v>
      </c>
      <c r="C455" t="s">
        <v>134</v>
      </c>
      <c r="D455" t="s">
        <v>44</v>
      </c>
      <c r="E455">
        <v>1975</v>
      </c>
      <c r="F455">
        <v>1.298</v>
      </c>
      <c r="G455" t="s">
        <v>157</v>
      </c>
    </row>
    <row r="456" spans="1:7" hidden="1" x14ac:dyDescent="0.25">
      <c r="A456">
        <v>2020</v>
      </c>
      <c r="B456" t="s">
        <v>80</v>
      </c>
      <c r="C456" t="s">
        <v>134</v>
      </c>
      <c r="D456" t="s">
        <v>44</v>
      </c>
      <c r="E456">
        <v>1985</v>
      </c>
      <c r="F456">
        <v>0.23599999999999999</v>
      </c>
      <c r="G456" t="s">
        <v>157</v>
      </c>
    </row>
    <row r="457" spans="1:7" hidden="1" x14ac:dyDescent="0.25">
      <c r="A457">
        <v>2020</v>
      </c>
      <c r="B457" t="s">
        <v>80</v>
      </c>
      <c r="C457" t="s">
        <v>134</v>
      </c>
      <c r="D457" t="s">
        <v>44</v>
      </c>
      <c r="E457">
        <v>1996</v>
      </c>
      <c r="F457">
        <v>0.11899999999999999</v>
      </c>
      <c r="G457" t="s">
        <v>157</v>
      </c>
    </row>
    <row r="458" spans="1:7" hidden="1" x14ac:dyDescent="0.25">
      <c r="A458">
        <v>2020</v>
      </c>
      <c r="B458" t="s">
        <v>80</v>
      </c>
      <c r="C458" t="s">
        <v>134</v>
      </c>
      <c r="D458" t="s">
        <v>44</v>
      </c>
      <c r="E458">
        <v>2003</v>
      </c>
      <c r="F458">
        <v>4.2999999999999997E-2</v>
      </c>
      <c r="G458" t="s">
        <v>137</v>
      </c>
    </row>
    <row r="459" spans="1:7" hidden="1" x14ac:dyDescent="0.25">
      <c r="A459">
        <v>2020</v>
      </c>
      <c r="B459" t="s">
        <v>80</v>
      </c>
      <c r="C459" t="s">
        <v>134</v>
      </c>
      <c r="D459" t="s">
        <v>44</v>
      </c>
      <c r="E459">
        <v>2007</v>
      </c>
      <c r="F459">
        <v>3.2000000000000001E-2</v>
      </c>
      <c r="G459" t="s">
        <v>137</v>
      </c>
    </row>
    <row r="460" spans="1:7" hidden="1" x14ac:dyDescent="0.25">
      <c r="A460">
        <v>2020</v>
      </c>
      <c r="B460" t="s">
        <v>80</v>
      </c>
      <c r="C460" t="s">
        <v>134</v>
      </c>
      <c r="D460" t="s">
        <v>44</v>
      </c>
      <c r="E460">
        <v>2011</v>
      </c>
      <c r="F460">
        <v>3.2000000000000001E-2</v>
      </c>
      <c r="G460" t="s">
        <v>137</v>
      </c>
    </row>
    <row r="461" spans="1:7" hidden="1" x14ac:dyDescent="0.25">
      <c r="A461">
        <v>2020</v>
      </c>
      <c r="B461" t="s">
        <v>80</v>
      </c>
      <c r="C461" t="s">
        <v>134</v>
      </c>
      <c r="D461" t="s">
        <v>44</v>
      </c>
      <c r="E461">
        <v>2015</v>
      </c>
      <c r="F461">
        <v>2.4E-2</v>
      </c>
      <c r="G461" t="s">
        <v>137</v>
      </c>
    </row>
    <row r="462" spans="1:7" hidden="1" x14ac:dyDescent="0.25">
      <c r="A462">
        <v>2020</v>
      </c>
      <c r="B462" t="s">
        <v>80</v>
      </c>
      <c r="C462" t="s">
        <v>134</v>
      </c>
      <c r="D462" t="s">
        <v>44</v>
      </c>
      <c r="E462">
        <v>2017</v>
      </c>
      <c r="F462">
        <v>2.4E-2</v>
      </c>
      <c r="G462" t="s">
        <v>158</v>
      </c>
    </row>
    <row r="463" spans="1:7" hidden="1" x14ac:dyDescent="0.25">
      <c r="A463">
        <v>2020</v>
      </c>
      <c r="B463" t="s">
        <v>80</v>
      </c>
      <c r="C463" t="s">
        <v>134</v>
      </c>
      <c r="D463" t="s">
        <v>44</v>
      </c>
      <c r="E463">
        <v>2020</v>
      </c>
      <c r="F463">
        <v>8.0000000000000002E-3</v>
      </c>
      <c r="G463" t="s">
        <v>158</v>
      </c>
    </row>
    <row r="464" spans="1:7" hidden="1" x14ac:dyDescent="0.25">
      <c r="A464">
        <v>2020</v>
      </c>
      <c r="B464" t="s">
        <v>80</v>
      </c>
      <c r="C464" t="s">
        <v>134</v>
      </c>
      <c r="D464" t="s">
        <v>44</v>
      </c>
      <c r="E464" t="s">
        <v>43</v>
      </c>
      <c r="F464">
        <v>8.0000000000000002E-3</v>
      </c>
      <c r="G464" t="s">
        <v>139</v>
      </c>
    </row>
    <row r="465" spans="1:7" hidden="1" x14ac:dyDescent="0.25">
      <c r="A465">
        <v>2020</v>
      </c>
      <c r="B465" t="s">
        <v>80</v>
      </c>
      <c r="C465" t="s">
        <v>134</v>
      </c>
      <c r="D465" t="s">
        <v>56</v>
      </c>
      <c r="E465">
        <v>1975</v>
      </c>
      <c r="F465">
        <v>2.8530000000000002</v>
      </c>
      <c r="G465" t="s">
        <v>157</v>
      </c>
    </row>
    <row r="466" spans="1:7" hidden="1" x14ac:dyDescent="0.25">
      <c r="A466">
        <v>2020</v>
      </c>
      <c r="B466" t="s">
        <v>80</v>
      </c>
      <c r="C466" t="s">
        <v>134</v>
      </c>
      <c r="D466" t="s">
        <v>56</v>
      </c>
      <c r="E466">
        <v>1985</v>
      </c>
      <c r="F466">
        <v>0.68500000000000005</v>
      </c>
      <c r="G466" t="s">
        <v>157</v>
      </c>
    </row>
    <row r="467" spans="1:7" hidden="1" x14ac:dyDescent="0.25">
      <c r="A467">
        <v>2020</v>
      </c>
      <c r="B467" t="s">
        <v>80</v>
      </c>
      <c r="C467" t="s">
        <v>134</v>
      </c>
      <c r="D467" t="s">
        <v>56</v>
      </c>
      <c r="E467">
        <v>1996</v>
      </c>
      <c r="F467">
        <v>0.39700000000000002</v>
      </c>
      <c r="G467" t="s">
        <v>157</v>
      </c>
    </row>
    <row r="468" spans="1:7" hidden="1" x14ac:dyDescent="0.25">
      <c r="A468">
        <v>2020</v>
      </c>
      <c r="B468" t="s">
        <v>80</v>
      </c>
      <c r="C468" t="s">
        <v>134</v>
      </c>
      <c r="D468" t="s">
        <v>56</v>
      </c>
      <c r="E468">
        <v>2003</v>
      </c>
      <c r="F468">
        <v>0.38700000000000001</v>
      </c>
      <c r="G468" t="s">
        <v>137</v>
      </c>
    </row>
    <row r="469" spans="1:7" hidden="1" x14ac:dyDescent="0.25">
      <c r="A469">
        <v>2020</v>
      </c>
      <c r="B469" t="s">
        <v>80</v>
      </c>
      <c r="C469" t="s">
        <v>134</v>
      </c>
      <c r="D469" t="s">
        <v>56</v>
      </c>
      <c r="E469">
        <v>2007</v>
      </c>
      <c r="F469">
        <v>0.151</v>
      </c>
      <c r="G469" t="s">
        <v>137</v>
      </c>
    </row>
    <row r="470" spans="1:7" hidden="1" x14ac:dyDescent="0.25">
      <c r="A470">
        <v>2020</v>
      </c>
      <c r="B470" t="s">
        <v>80</v>
      </c>
      <c r="C470" t="s">
        <v>134</v>
      </c>
      <c r="D470" t="s">
        <v>56</v>
      </c>
      <c r="E470">
        <v>2011</v>
      </c>
      <c r="F470">
        <v>0.151</v>
      </c>
      <c r="G470" t="s">
        <v>137</v>
      </c>
    </row>
    <row r="471" spans="1:7" hidden="1" x14ac:dyDescent="0.25">
      <c r="A471">
        <v>2020</v>
      </c>
      <c r="B471" t="s">
        <v>80</v>
      </c>
      <c r="C471" t="s">
        <v>134</v>
      </c>
      <c r="D471" t="s">
        <v>56</v>
      </c>
      <c r="E471">
        <v>2015</v>
      </c>
      <c r="F471">
        <v>0.113</v>
      </c>
      <c r="G471" t="s">
        <v>137</v>
      </c>
    </row>
    <row r="472" spans="1:7" hidden="1" x14ac:dyDescent="0.25">
      <c r="A472">
        <v>2020</v>
      </c>
      <c r="B472" t="s">
        <v>80</v>
      </c>
      <c r="C472" t="s">
        <v>134</v>
      </c>
      <c r="D472" t="s">
        <v>56</v>
      </c>
      <c r="E472">
        <v>2017</v>
      </c>
      <c r="F472">
        <v>0.113</v>
      </c>
      <c r="G472" t="s">
        <v>158</v>
      </c>
    </row>
    <row r="473" spans="1:7" hidden="1" x14ac:dyDescent="0.25">
      <c r="A473">
        <v>2020</v>
      </c>
      <c r="B473" t="s">
        <v>80</v>
      </c>
      <c r="C473" t="s">
        <v>134</v>
      </c>
      <c r="D473" t="s">
        <v>56</v>
      </c>
      <c r="E473">
        <v>2020</v>
      </c>
      <c r="F473">
        <v>3.7999999999999999E-2</v>
      </c>
      <c r="G473" t="s">
        <v>158</v>
      </c>
    </row>
    <row r="474" spans="1:7" hidden="1" x14ac:dyDescent="0.25">
      <c r="A474">
        <v>2020</v>
      </c>
      <c r="B474" t="s">
        <v>80</v>
      </c>
      <c r="C474" t="s">
        <v>134</v>
      </c>
      <c r="D474" t="s">
        <v>56</v>
      </c>
      <c r="E474" t="s">
        <v>43</v>
      </c>
      <c r="F474">
        <v>3.7999999999999999E-2</v>
      </c>
      <c r="G474" t="s">
        <v>139</v>
      </c>
    </row>
    <row r="475" spans="1:7" hidden="1" x14ac:dyDescent="0.25">
      <c r="A475">
        <v>2020</v>
      </c>
      <c r="B475" t="s">
        <v>80</v>
      </c>
      <c r="C475" t="s">
        <v>134</v>
      </c>
      <c r="D475" t="s">
        <v>57</v>
      </c>
      <c r="E475">
        <v>1975</v>
      </c>
      <c r="F475">
        <v>15.601000000000001</v>
      </c>
      <c r="G475" t="s">
        <v>157</v>
      </c>
    </row>
    <row r="476" spans="1:7" hidden="1" x14ac:dyDescent="0.25">
      <c r="A476">
        <v>2020</v>
      </c>
      <c r="B476" t="s">
        <v>80</v>
      </c>
      <c r="C476" t="s">
        <v>134</v>
      </c>
      <c r="D476" t="s">
        <v>57</v>
      </c>
      <c r="E476">
        <v>1985</v>
      </c>
      <c r="F476">
        <v>2.6619999999999999</v>
      </c>
      <c r="G476" t="s">
        <v>157</v>
      </c>
    </row>
    <row r="477" spans="1:7" hidden="1" x14ac:dyDescent="0.25">
      <c r="A477">
        <v>2020</v>
      </c>
      <c r="B477" t="s">
        <v>80</v>
      </c>
      <c r="C477" t="s">
        <v>134</v>
      </c>
      <c r="D477" t="s">
        <v>57</v>
      </c>
      <c r="E477">
        <v>1996</v>
      </c>
      <c r="F477">
        <v>2.0830000000000002</v>
      </c>
      <c r="G477" t="s">
        <v>157</v>
      </c>
    </row>
    <row r="478" spans="1:7" hidden="1" x14ac:dyDescent="0.25">
      <c r="A478">
        <v>2020</v>
      </c>
      <c r="B478" t="s">
        <v>80</v>
      </c>
      <c r="C478" t="s">
        <v>134</v>
      </c>
      <c r="D478" t="s">
        <v>57</v>
      </c>
      <c r="E478">
        <v>2003</v>
      </c>
      <c r="F478">
        <v>1.643</v>
      </c>
      <c r="G478" t="s">
        <v>137</v>
      </c>
    </row>
    <row r="479" spans="1:7" hidden="1" x14ac:dyDescent="0.25">
      <c r="A479">
        <v>2020</v>
      </c>
      <c r="B479" t="s">
        <v>80</v>
      </c>
      <c r="C479" t="s">
        <v>134</v>
      </c>
      <c r="D479" t="s">
        <v>57</v>
      </c>
      <c r="E479">
        <v>2007</v>
      </c>
      <c r="F479">
        <v>0.57399999999999995</v>
      </c>
      <c r="G479" t="s">
        <v>137</v>
      </c>
    </row>
    <row r="480" spans="1:7" hidden="1" x14ac:dyDescent="0.25">
      <c r="A480">
        <v>2020</v>
      </c>
      <c r="B480" t="s">
        <v>80</v>
      </c>
      <c r="C480" t="s">
        <v>134</v>
      </c>
      <c r="D480" t="s">
        <v>57</v>
      </c>
      <c r="E480">
        <v>2011</v>
      </c>
      <c r="F480">
        <v>0.57399999999999995</v>
      </c>
      <c r="G480" t="s">
        <v>137</v>
      </c>
    </row>
    <row r="481" spans="1:7" hidden="1" x14ac:dyDescent="0.25">
      <c r="A481">
        <v>2020</v>
      </c>
      <c r="B481" t="s">
        <v>80</v>
      </c>
      <c r="C481" t="s">
        <v>134</v>
      </c>
      <c r="D481" t="s">
        <v>57</v>
      </c>
      <c r="E481">
        <v>2015</v>
      </c>
      <c r="F481">
        <v>0.43</v>
      </c>
      <c r="G481" t="s">
        <v>137</v>
      </c>
    </row>
    <row r="482" spans="1:7" hidden="1" x14ac:dyDescent="0.25">
      <c r="A482">
        <v>2020</v>
      </c>
      <c r="B482" t="s">
        <v>80</v>
      </c>
      <c r="C482" t="s">
        <v>134</v>
      </c>
      <c r="D482" t="s">
        <v>57</v>
      </c>
      <c r="E482">
        <v>2017</v>
      </c>
      <c r="F482">
        <v>0.43</v>
      </c>
      <c r="G482" t="s">
        <v>158</v>
      </c>
    </row>
    <row r="483" spans="1:7" hidden="1" x14ac:dyDescent="0.25">
      <c r="A483">
        <v>2020</v>
      </c>
      <c r="B483" t="s">
        <v>80</v>
      </c>
      <c r="C483" t="s">
        <v>134</v>
      </c>
      <c r="D483" t="s">
        <v>57</v>
      </c>
      <c r="E483">
        <v>2020</v>
      </c>
      <c r="F483">
        <v>0.14299999999999999</v>
      </c>
      <c r="G483" t="s">
        <v>158</v>
      </c>
    </row>
    <row r="484" spans="1:7" hidden="1" x14ac:dyDescent="0.25">
      <c r="A484">
        <v>2020</v>
      </c>
      <c r="B484" t="s">
        <v>80</v>
      </c>
      <c r="C484" t="s">
        <v>134</v>
      </c>
      <c r="D484" t="s">
        <v>57</v>
      </c>
      <c r="E484" t="s">
        <v>43</v>
      </c>
      <c r="F484">
        <v>0.14299999999999999</v>
      </c>
      <c r="G484" t="s">
        <v>139</v>
      </c>
    </row>
    <row r="485" spans="1:7" hidden="1" x14ac:dyDescent="0.25">
      <c r="A485">
        <v>2020</v>
      </c>
      <c r="B485" t="s">
        <v>80</v>
      </c>
      <c r="C485" t="s">
        <v>134</v>
      </c>
      <c r="D485" t="s">
        <v>58</v>
      </c>
      <c r="E485">
        <v>1975</v>
      </c>
      <c r="F485">
        <v>3.4180000000000001</v>
      </c>
      <c r="G485" t="s">
        <v>157</v>
      </c>
    </row>
    <row r="486" spans="1:7" hidden="1" x14ac:dyDescent="0.25">
      <c r="A486">
        <v>2020</v>
      </c>
      <c r="B486" t="s">
        <v>80</v>
      </c>
      <c r="C486" t="s">
        <v>134</v>
      </c>
      <c r="D486" t="s">
        <v>58</v>
      </c>
      <c r="E486">
        <v>1985</v>
      </c>
      <c r="F486">
        <v>0.88600000000000001</v>
      </c>
      <c r="G486" t="s">
        <v>157</v>
      </c>
    </row>
    <row r="487" spans="1:7" hidden="1" x14ac:dyDescent="0.25">
      <c r="A487">
        <v>2020</v>
      </c>
      <c r="B487" t="s">
        <v>80</v>
      </c>
      <c r="C487" t="s">
        <v>134</v>
      </c>
      <c r="D487" t="s">
        <v>58</v>
      </c>
      <c r="E487">
        <v>1996</v>
      </c>
      <c r="F487">
        <v>0.501</v>
      </c>
      <c r="G487" t="s">
        <v>157</v>
      </c>
    </row>
    <row r="488" spans="1:7" hidden="1" x14ac:dyDescent="0.25">
      <c r="A488">
        <v>2020</v>
      </c>
      <c r="B488" t="s">
        <v>80</v>
      </c>
      <c r="C488" t="s">
        <v>134</v>
      </c>
      <c r="D488" t="s">
        <v>58</v>
      </c>
      <c r="E488">
        <v>2003</v>
      </c>
      <c r="F488">
        <v>0.53</v>
      </c>
      <c r="G488" t="s">
        <v>137</v>
      </c>
    </row>
    <row r="489" spans="1:7" hidden="1" x14ac:dyDescent="0.25">
      <c r="A489">
        <v>2020</v>
      </c>
      <c r="B489" t="s">
        <v>80</v>
      </c>
      <c r="C489" t="s">
        <v>134</v>
      </c>
      <c r="D489" t="s">
        <v>58</v>
      </c>
      <c r="E489">
        <v>2007</v>
      </c>
      <c r="F489">
        <v>0.20300000000000001</v>
      </c>
      <c r="G489" t="s">
        <v>137</v>
      </c>
    </row>
    <row r="490" spans="1:7" hidden="1" x14ac:dyDescent="0.25">
      <c r="A490">
        <v>2020</v>
      </c>
      <c r="B490" t="s">
        <v>80</v>
      </c>
      <c r="C490" t="s">
        <v>134</v>
      </c>
      <c r="D490" t="s">
        <v>58</v>
      </c>
      <c r="E490">
        <v>2011</v>
      </c>
      <c r="F490">
        <v>0.20300000000000001</v>
      </c>
      <c r="G490" t="s">
        <v>137</v>
      </c>
    </row>
    <row r="491" spans="1:7" hidden="1" x14ac:dyDescent="0.25">
      <c r="A491">
        <v>2020</v>
      </c>
      <c r="B491" t="s">
        <v>80</v>
      </c>
      <c r="C491" t="s">
        <v>134</v>
      </c>
      <c r="D491" t="s">
        <v>58</v>
      </c>
      <c r="E491">
        <v>2015</v>
      </c>
      <c r="F491">
        <v>0.152</v>
      </c>
      <c r="G491" t="s">
        <v>137</v>
      </c>
    </row>
    <row r="492" spans="1:7" hidden="1" x14ac:dyDescent="0.25">
      <c r="A492">
        <v>2020</v>
      </c>
      <c r="B492" t="s">
        <v>80</v>
      </c>
      <c r="C492" t="s">
        <v>134</v>
      </c>
      <c r="D492" t="s">
        <v>58</v>
      </c>
      <c r="E492">
        <v>2017</v>
      </c>
      <c r="F492">
        <v>0.152</v>
      </c>
      <c r="G492" t="s">
        <v>158</v>
      </c>
    </row>
    <row r="493" spans="1:7" hidden="1" x14ac:dyDescent="0.25">
      <c r="A493">
        <v>2020</v>
      </c>
      <c r="B493" t="s">
        <v>80</v>
      </c>
      <c r="C493" t="s">
        <v>134</v>
      </c>
      <c r="D493" t="s">
        <v>58</v>
      </c>
      <c r="E493">
        <v>2020</v>
      </c>
      <c r="F493">
        <v>5.0999999999999997E-2</v>
      </c>
      <c r="G493" t="s">
        <v>158</v>
      </c>
    </row>
    <row r="494" spans="1:7" hidden="1" x14ac:dyDescent="0.25">
      <c r="A494">
        <v>2020</v>
      </c>
      <c r="B494" t="s">
        <v>80</v>
      </c>
      <c r="C494" t="s">
        <v>134</v>
      </c>
      <c r="D494" t="s">
        <v>58</v>
      </c>
      <c r="E494" t="s">
        <v>43</v>
      </c>
      <c r="F494">
        <v>5.0999999999999997E-2</v>
      </c>
      <c r="G494" t="s">
        <v>139</v>
      </c>
    </row>
    <row r="495" spans="1:7" hidden="1" x14ac:dyDescent="0.25">
      <c r="A495">
        <v>2020</v>
      </c>
      <c r="B495" t="s">
        <v>80</v>
      </c>
      <c r="C495" t="s">
        <v>134</v>
      </c>
      <c r="D495" t="s">
        <v>59</v>
      </c>
      <c r="E495">
        <v>1975</v>
      </c>
      <c r="F495">
        <v>2.5840000000000001</v>
      </c>
      <c r="G495" t="s">
        <v>157</v>
      </c>
    </row>
    <row r="496" spans="1:7" hidden="1" x14ac:dyDescent="0.25">
      <c r="A496">
        <v>2020</v>
      </c>
      <c r="B496" t="s">
        <v>80</v>
      </c>
      <c r="C496" t="s">
        <v>134</v>
      </c>
      <c r="D496" t="s">
        <v>59</v>
      </c>
      <c r="E496">
        <v>1985</v>
      </c>
      <c r="F496">
        <v>0.67</v>
      </c>
      <c r="G496" t="s">
        <v>157</v>
      </c>
    </row>
    <row r="497" spans="1:7" hidden="1" x14ac:dyDescent="0.25">
      <c r="A497">
        <v>2020</v>
      </c>
      <c r="B497" t="s">
        <v>80</v>
      </c>
      <c r="C497" t="s">
        <v>134</v>
      </c>
      <c r="D497" t="s">
        <v>59</v>
      </c>
      <c r="E497">
        <v>1996</v>
      </c>
      <c r="F497">
        <v>0.379</v>
      </c>
      <c r="G497" t="s">
        <v>157</v>
      </c>
    </row>
    <row r="498" spans="1:7" hidden="1" x14ac:dyDescent="0.25">
      <c r="A498">
        <v>2020</v>
      </c>
      <c r="B498" t="s">
        <v>80</v>
      </c>
      <c r="C498" t="s">
        <v>134</v>
      </c>
      <c r="D498" t="s">
        <v>59</v>
      </c>
      <c r="E498">
        <v>2003</v>
      </c>
      <c r="F498">
        <v>0.4</v>
      </c>
      <c r="G498" t="s">
        <v>137</v>
      </c>
    </row>
    <row r="499" spans="1:7" hidden="1" x14ac:dyDescent="0.25">
      <c r="A499">
        <v>2020</v>
      </c>
      <c r="B499" t="s">
        <v>80</v>
      </c>
      <c r="C499" t="s">
        <v>134</v>
      </c>
      <c r="D499" t="s">
        <v>59</v>
      </c>
      <c r="E499">
        <v>2007</v>
      </c>
      <c r="F499">
        <v>0.153</v>
      </c>
      <c r="G499" t="s">
        <v>137</v>
      </c>
    </row>
    <row r="500" spans="1:7" hidden="1" x14ac:dyDescent="0.25">
      <c r="A500">
        <v>2020</v>
      </c>
      <c r="B500" t="s">
        <v>80</v>
      </c>
      <c r="C500" t="s">
        <v>134</v>
      </c>
      <c r="D500" t="s">
        <v>59</v>
      </c>
      <c r="E500">
        <v>2011</v>
      </c>
      <c r="F500">
        <v>0.153</v>
      </c>
      <c r="G500" t="s">
        <v>137</v>
      </c>
    </row>
    <row r="501" spans="1:7" hidden="1" x14ac:dyDescent="0.25">
      <c r="A501">
        <v>2020</v>
      </c>
      <c r="B501" t="s">
        <v>80</v>
      </c>
      <c r="C501" t="s">
        <v>134</v>
      </c>
      <c r="D501" t="s">
        <v>59</v>
      </c>
      <c r="E501">
        <v>2015</v>
      </c>
      <c r="F501">
        <v>0.115</v>
      </c>
      <c r="G501" t="s">
        <v>137</v>
      </c>
    </row>
    <row r="502" spans="1:7" hidden="1" x14ac:dyDescent="0.25">
      <c r="A502">
        <v>2020</v>
      </c>
      <c r="B502" t="s">
        <v>80</v>
      </c>
      <c r="C502" t="s">
        <v>134</v>
      </c>
      <c r="D502" t="s">
        <v>59</v>
      </c>
      <c r="E502">
        <v>2017</v>
      </c>
      <c r="F502">
        <v>0.115</v>
      </c>
      <c r="G502" t="s">
        <v>158</v>
      </c>
    </row>
    <row r="503" spans="1:7" hidden="1" x14ac:dyDescent="0.25">
      <c r="A503">
        <v>2020</v>
      </c>
      <c r="B503" t="s">
        <v>80</v>
      </c>
      <c r="C503" t="s">
        <v>134</v>
      </c>
      <c r="D503" t="s">
        <v>59</v>
      </c>
      <c r="E503">
        <v>2020</v>
      </c>
      <c r="F503">
        <v>3.7999999999999999E-2</v>
      </c>
      <c r="G503" t="s">
        <v>158</v>
      </c>
    </row>
    <row r="504" spans="1:7" hidden="1" x14ac:dyDescent="0.25">
      <c r="A504">
        <v>2020</v>
      </c>
      <c r="B504" t="s">
        <v>80</v>
      </c>
      <c r="C504" t="s">
        <v>134</v>
      </c>
      <c r="D504" t="s">
        <v>59</v>
      </c>
      <c r="E504" t="s">
        <v>43</v>
      </c>
      <c r="F504">
        <v>3.7999999999999999E-2</v>
      </c>
      <c r="G504" t="s">
        <v>139</v>
      </c>
    </row>
    <row r="505" spans="1:7" hidden="1" x14ac:dyDescent="0.25">
      <c r="A505">
        <v>2020</v>
      </c>
      <c r="B505" t="s">
        <v>80</v>
      </c>
      <c r="C505" t="s">
        <v>134</v>
      </c>
      <c r="D505" t="s">
        <v>65</v>
      </c>
      <c r="E505">
        <v>1975</v>
      </c>
      <c r="F505">
        <v>3.496</v>
      </c>
      <c r="G505" t="s">
        <v>157</v>
      </c>
    </row>
    <row r="506" spans="1:7" hidden="1" x14ac:dyDescent="0.25">
      <c r="A506">
        <v>2020</v>
      </c>
      <c r="B506" t="s">
        <v>80</v>
      </c>
      <c r="C506" t="s">
        <v>134</v>
      </c>
      <c r="D506" t="s">
        <v>65</v>
      </c>
      <c r="E506">
        <v>1985</v>
      </c>
      <c r="F506">
        <v>0.56399999999999995</v>
      </c>
      <c r="G506" t="s">
        <v>157</v>
      </c>
    </row>
    <row r="507" spans="1:7" hidden="1" x14ac:dyDescent="0.25">
      <c r="A507">
        <v>2020</v>
      </c>
      <c r="B507" t="s">
        <v>80</v>
      </c>
      <c r="C507" t="s">
        <v>134</v>
      </c>
      <c r="D507" t="s">
        <v>65</v>
      </c>
      <c r="E507">
        <v>1996</v>
      </c>
      <c r="F507">
        <v>0.57899999999999996</v>
      </c>
      <c r="G507" t="s">
        <v>157</v>
      </c>
    </row>
    <row r="508" spans="1:7" hidden="1" x14ac:dyDescent="0.25">
      <c r="A508">
        <v>2020</v>
      </c>
      <c r="B508" t="s">
        <v>80</v>
      </c>
      <c r="C508" t="s">
        <v>134</v>
      </c>
      <c r="D508" t="s">
        <v>65</v>
      </c>
      <c r="E508">
        <v>2003</v>
      </c>
      <c r="F508">
        <v>0.55600000000000005</v>
      </c>
      <c r="G508" t="s">
        <v>137</v>
      </c>
    </row>
    <row r="509" spans="1:7" hidden="1" x14ac:dyDescent="0.25">
      <c r="A509">
        <v>2020</v>
      </c>
      <c r="B509" t="s">
        <v>80</v>
      </c>
      <c r="C509" t="s">
        <v>134</v>
      </c>
      <c r="D509" t="s">
        <v>65</v>
      </c>
      <c r="E509">
        <v>2007</v>
      </c>
      <c r="F509">
        <v>0.23300000000000001</v>
      </c>
      <c r="G509" t="s">
        <v>137</v>
      </c>
    </row>
    <row r="510" spans="1:7" hidden="1" x14ac:dyDescent="0.25">
      <c r="A510">
        <v>2020</v>
      </c>
      <c r="B510" t="s">
        <v>80</v>
      </c>
      <c r="C510" t="s">
        <v>134</v>
      </c>
      <c r="D510" t="s">
        <v>65</v>
      </c>
      <c r="E510">
        <v>2011</v>
      </c>
      <c r="F510">
        <v>0.23300000000000001</v>
      </c>
      <c r="G510" t="s">
        <v>137</v>
      </c>
    </row>
    <row r="511" spans="1:7" hidden="1" x14ac:dyDescent="0.25">
      <c r="A511">
        <v>2020</v>
      </c>
      <c r="B511" t="s">
        <v>80</v>
      </c>
      <c r="C511" t="s">
        <v>134</v>
      </c>
      <c r="D511" t="s">
        <v>65</v>
      </c>
      <c r="E511">
        <v>2015</v>
      </c>
      <c r="F511">
        <v>0.17499999999999999</v>
      </c>
      <c r="G511" t="s">
        <v>137</v>
      </c>
    </row>
    <row r="512" spans="1:7" hidden="1" x14ac:dyDescent="0.25">
      <c r="A512">
        <v>2020</v>
      </c>
      <c r="B512" t="s">
        <v>80</v>
      </c>
      <c r="C512" t="s">
        <v>134</v>
      </c>
      <c r="D512" t="s">
        <v>65</v>
      </c>
      <c r="E512">
        <v>2017</v>
      </c>
      <c r="F512">
        <v>0.17499999999999999</v>
      </c>
      <c r="G512" t="s">
        <v>158</v>
      </c>
    </row>
    <row r="513" spans="1:7" hidden="1" x14ac:dyDescent="0.25">
      <c r="A513">
        <v>2020</v>
      </c>
      <c r="B513" t="s">
        <v>80</v>
      </c>
      <c r="C513" t="s">
        <v>134</v>
      </c>
      <c r="D513" t="s">
        <v>65</v>
      </c>
      <c r="E513">
        <v>2020</v>
      </c>
      <c r="F513">
        <v>5.8000000000000003E-2</v>
      </c>
      <c r="G513" t="s">
        <v>158</v>
      </c>
    </row>
    <row r="514" spans="1:7" hidden="1" x14ac:dyDescent="0.25">
      <c r="A514">
        <v>2020</v>
      </c>
      <c r="B514" t="s">
        <v>80</v>
      </c>
      <c r="C514" t="s">
        <v>134</v>
      </c>
      <c r="D514" t="s">
        <v>65</v>
      </c>
      <c r="E514" t="s">
        <v>43</v>
      </c>
      <c r="F514">
        <v>5.8000000000000003E-2</v>
      </c>
      <c r="G514" t="s">
        <v>139</v>
      </c>
    </row>
    <row r="515" spans="1:7" hidden="1" x14ac:dyDescent="0.25">
      <c r="A515">
        <v>2020</v>
      </c>
      <c r="B515" t="s">
        <v>80</v>
      </c>
      <c r="C515" t="s">
        <v>134</v>
      </c>
      <c r="D515" t="s">
        <v>66</v>
      </c>
      <c r="E515">
        <v>1975</v>
      </c>
      <c r="F515">
        <v>4.8579999999999997</v>
      </c>
      <c r="G515" t="s">
        <v>157</v>
      </c>
    </row>
    <row r="516" spans="1:7" hidden="1" x14ac:dyDescent="0.25">
      <c r="A516">
        <v>2020</v>
      </c>
      <c r="B516" t="s">
        <v>80</v>
      </c>
      <c r="C516" t="s">
        <v>134</v>
      </c>
      <c r="D516" t="s">
        <v>66</v>
      </c>
      <c r="E516">
        <v>1985</v>
      </c>
      <c r="F516">
        <v>0.97699999999999998</v>
      </c>
      <c r="G516" t="s">
        <v>157</v>
      </c>
    </row>
    <row r="517" spans="1:7" hidden="1" x14ac:dyDescent="0.25">
      <c r="A517">
        <v>2020</v>
      </c>
      <c r="B517" t="s">
        <v>80</v>
      </c>
      <c r="C517" t="s">
        <v>134</v>
      </c>
      <c r="D517" t="s">
        <v>66</v>
      </c>
      <c r="E517">
        <v>1996</v>
      </c>
      <c r="F517">
        <v>0.77800000000000002</v>
      </c>
      <c r="G517" t="s">
        <v>157</v>
      </c>
    </row>
    <row r="518" spans="1:7" hidden="1" x14ac:dyDescent="0.25">
      <c r="A518">
        <v>2020</v>
      </c>
      <c r="B518" t="s">
        <v>80</v>
      </c>
      <c r="C518" t="s">
        <v>134</v>
      </c>
      <c r="D518" t="s">
        <v>66</v>
      </c>
      <c r="E518">
        <v>2003</v>
      </c>
      <c r="F518">
        <v>0.79900000000000004</v>
      </c>
      <c r="G518" t="s">
        <v>137</v>
      </c>
    </row>
    <row r="519" spans="1:7" hidden="1" x14ac:dyDescent="0.25">
      <c r="A519">
        <v>2020</v>
      </c>
      <c r="B519" t="s">
        <v>80</v>
      </c>
      <c r="C519" t="s">
        <v>134</v>
      </c>
      <c r="D519" t="s">
        <v>66</v>
      </c>
      <c r="E519">
        <v>2007</v>
      </c>
      <c r="F519">
        <v>0.318</v>
      </c>
      <c r="G519" t="s">
        <v>137</v>
      </c>
    </row>
    <row r="520" spans="1:7" hidden="1" x14ac:dyDescent="0.25">
      <c r="A520">
        <v>2020</v>
      </c>
      <c r="B520" t="s">
        <v>80</v>
      </c>
      <c r="C520" t="s">
        <v>134</v>
      </c>
      <c r="D520" t="s">
        <v>66</v>
      </c>
      <c r="E520">
        <v>2011</v>
      </c>
      <c r="F520">
        <v>0.318</v>
      </c>
      <c r="G520" t="s">
        <v>137</v>
      </c>
    </row>
    <row r="521" spans="1:7" hidden="1" x14ac:dyDescent="0.25">
      <c r="A521">
        <v>2020</v>
      </c>
      <c r="B521" t="s">
        <v>80</v>
      </c>
      <c r="C521" t="s">
        <v>134</v>
      </c>
      <c r="D521" t="s">
        <v>66</v>
      </c>
      <c r="E521">
        <v>2015</v>
      </c>
      <c r="F521">
        <v>0.23899999999999999</v>
      </c>
      <c r="G521" t="s">
        <v>137</v>
      </c>
    </row>
    <row r="522" spans="1:7" hidden="1" x14ac:dyDescent="0.25">
      <c r="A522">
        <v>2020</v>
      </c>
      <c r="B522" t="s">
        <v>80</v>
      </c>
      <c r="C522" t="s">
        <v>134</v>
      </c>
      <c r="D522" t="s">
        <v>66</v>
      </c>
      <c r="E522">
        <v>2017</v>
      </c>
      <c r="F522">
        <v>0.23899999999999999</v>
      </c>
      <c r="G522" t="s">
        <v>158</v>
      </c>
    </row>
    <row r="523" spans="1:7" hidden="1" x14ac:dyDescent="0.25">
      <c r="A523">
        <v>2020</v>
      </c>
      <c r="B523" t="s">
        <v>80</v>
      </c>
      <c r="C523" t="s">
        <v>134</v>
      </c>
      <c r="D523" t="s">
        <v>66</v>
      </c>
      <c r="E523">
        <v>2020</v>
      </c>
      <c r="F523">
        <v>0.08</v>
      </c>
      <c r="G523" t="s">
        <v>158</v>
      </c>
    </row>
    <row r="524" spans="1:7" hidden="1" x14ac:dyDescent="0.25">
      <c r="A524">
        <v>2020</v>
      </c>
      <c r="B524" t="s">
        <v>80</v>
      </c>
      <c r="C524" t="s">
        <v>134</v>
      </c>
      <c r="D524" t="s">
        <v>66</v>
      </c>
      <c r="E524" t="s">
        <v>43</v>
      </c>
      <c r="F524">
        <v>0.08</v>
      </c>
      <c r="G524" t="s">
        <v>139</v>
      </c>
    </row>
    <row r="525" spans="1:7" hidden="1" x14ac:dyDescent="0.25">
      <c r="A525">
        <v>2020</v>
      </c>
      <c r="B525" t="s">
        <v>80</v>
      </c>
      <c r="C525" t="s">
        <v>134</v>
      </c>
      <c r="D525" t="s">
        <v>67</v>
      </c>
      <c r="E525">
        <v>1975</v>
      </c>
      <c r="F525">
        <v>5.2779999999999996</v>
      </c>
      <c r="G525" t="s">
        <v>157</v>
      </c>
    </row>
    <row r="526" spans="1:7" hidden="1" x14ac:dyDescent="0.25">
      <c r="A526">
        <v>2020</v>
      </c>
      <c r="B526" t="s">
        <v>80</v>
      </c>
      <c r="C526" t="s">
        <v>134</v>
      </c>
      <c r="D526" t="s">
        <v>67</v>
      </c>
      <c r="E526">
        <v>1985</v>
      </c>
      <c r="F526">
        <v>0.89400000000000002</v>
      </c>
      <c r="G526" t="s">
        <v>157</v>
      </c>
    </row>
    <row r="527" spans="1:7" hidden="1" x14ac:dyDescent="0.25">
      <c r="A527">
        <v>2020</v>
      </c>
      <c r="B527" t="s">
        <v>80</v>
      </c>
      <c r="C527" t="s">
        <v>134</v>
      </c>
      <c r="D527" t="s">
        <v>67</v>
      </c>
      <c r="E527">
        <v>1996</v>
      </c>
      <c r="F527">
        <v>0.874</v>
      </c>
      <c r="G527" t="s">
        <v>157</v>
      </c>
    </row>
    <row r="528" spans="1:7" hidden="1" x14ac:dyDescent="0.25">
      <c r="A528">
        <v>2020</v>
      </c>
      <c r="B528" t="s">
        <v>80</v>
      </c>
      <c r="C528" t="s">
        <v>134</v>
      </c>
      <c r="D528" t="s">
        <v>67</v>
      </c>
      <c r="E528">
        <v>2003</v>
      </c>
      <c r="F528">
        <v>0.84299999999999997</v>
      </c>
      <c r="G528" t="s">
        <v>137</v>
      </c>
    </row>
    <row r="529" spans="1:7" hidden="1" x14ac:dyDescent="0.25">
      <c r="A529">
        <v>2020</v>
      </c>
      <c r="B529" t="s">
        <v>80</v>
      </c>
      <c r="C529" t="s">
        <v>134</v>
      </c>
      <c r="D529" t="s">
        <v>67</v>
      </c>
      <c r="E529">
        <v>2007</v>
      </c>
      <c r="F529">
        <v>0.35099999999999998</v>
      </c>
      <c r="G529" t="s">
        <v>137</v>
      </c>
    </row>
    <row r="530" spans="1:7" hidden="1" x14ac:dyDescent="0.25">
      <c r="A530">
        <v>2020</v>
      </c>
      <c r="B530" t="s">
        <v>80</v>
      </c>
      <c r="C530" t="s">
        <v>134</v>
      </c>
      <c r="D530" t="s">
        <v>67</v>
      </c>
      <c r="E530">
        <v>2011</v>
      </c>
      <c r="F530">
        <v>0.35099999999999998</v>
      </c>
      <c r="G530" t="s">
        <v>137</v>
      </c>
    </row>
    <row r="531" spans="1:7" hidden="1" x14ac:dyDescent="0.25">
      <c r="A531">
        <v>2020</v>
      </c>
      <c r="B531" t="s">
        <v>80</v>
      </c>
      <c r="C531" t="s">
        <v>134</v>
      </c>
      <c r="D531" t="s">
        <v>67</v>
      </c>
      <c r="E531">
        <v>2015</v>
      </c>
      <c r="F531">
        <v>0.26400000000000001</v>
      </c>
      <c r="G531" t="s">
        <v>137</v>
      </c>
    </row>
    <row r="532" spans="1:7" hidden="1" x14ac:dyDescent="0.25">
      <c r="A532">
        <v>2020</v>
      </c>
      <c r="B532" t="s">
        <v>80</v>
      </c>
      <c r="C532" t="s">
        <v>134</v>
      </c>
      <c r="D532" t="s">
        <v>67</v>
      </c>
      <c r="E532">
        <v>2017</v>
      </c>
      <c r="F532">
        <v>0.26400000000000001</v>
      </c>
      <c r="G532" t="s">
        <v>158</v>
      </c>
    </row>
    <row r="533" spans="1:7" hidden="1" x14ac:dyDescent="0.25">
      <c r="A533">
        <v>2020</v>
      </c>
      <c r="B533" t="s">
        <v>80</v>
      </c>
      <c r="C533" t="s">
        <v>134</v>
      </c>
      <c r="D533" t="s">
        <v>67</v>
      </c>
      <c r="E533">
        <v>2020</v>
      </c>
      <c r="F533">
        <v>8.7999999999999995E-2</v>
      </c>
      <c r="G533" t="s">
        <v>158</v>
      </c>
    </row>
    <row r="534" spans="1:7" hidden="1" x14ac:dyDescent="0.25">
      <c r="A534">
        <v>2020</v>
      </c>
      <c r="B534" t="s">
        <v>80</v>
      </c>
      <c r="C534" t="s">
        <v>134</v>
      </c>
      <c r="D534" t="s">
        <v>67</v>
      </c>
      <c r="E534" t="s">
        <v>43</v>
      </c>
      <c r="F534">
        <v>8.7999999999999995E-2</v>
      </c>
      <c r="G534" t="s">
        <v>139</v>
      </c>
    </row>
    <row r="535" spans="1:7" hidden="1" x14ac:dyDescent="0.25">
      <c r="A535">
        <v>2020</v>
      </c>
      <c r="B535" t="s">
        <v>80</v>
      </c>
      <c r="C535" t="s">
        <v>134</v>
      </c>
      <c r="D535" t="s">
        <v>70</v>
      </c>
      <c r="E535">
        <v>1975</v>
      </c>
      <c r="F535">
        <v>0.12</v>
      </c>
      <c r="G535" t="s">
        <v>157</v>
      </c>
    </row>
    <row r="536" spans="1:7" hidden="1" x14ac:dyDescent="0.25">
      <c r="A536">
        <v>2020</v>
      </c>
      <c r="B536" t="s">
        <v>80</v>
      </c>
      <c r="C536" t="s">
        <v>134</v>
      </c>
      <c r="D536" t="s">
        <v>70</v>
      </c>
      <c r="E536">
        <v>1985</v>
      </c>
      <c r="F536">
        <v>0.02</v>
      </c>
      <c r="G536" t="s">
        <v>157</v>
      </c>
    </row>
    <row r="537" spans="1:7" hidden="1" x14ac:dyDescent="0.25">
      <c r="A537">
        <v>2020</v>
      </c>
      <c r="B537" t="s">
        <v>80</v>
      </c>
      <c r="C537" t="s">
        <v>134</v>
      </c>
      <c r="D537" t="s">
        <v>70</v>
      </c>
      <c r="E537">
        <v>1996</v>
      </c>
      <c r="F537">
        <v>1.4999999999999999E-2</v>
      </c>
      <c r="G537" t="s">
        <v>157</v>
      </c>
    </row>
    <row r="538" spans="1:7" hidden="1" x14ac:dyDescent="0.25">
      <c r="A538">
        <v>2020</v>
      </c>
      <c r="B538" t="s">
        <v>80</v>
      </c>
      <c r="C538" t="s">
        <v>134</v>
      </c>
      <c r="D538" t="s">
        <v>70</v>
      </c>
      <c r="E538">
        <v>2003</v>
      </c>
      <c r="F538">
        <v>1.0999999999999999E-2</v>
      </c>
      <c r="G538" t="s">
        <v>137</v>
      </c>
    </row>
    <row r="539" spans="1:7" hidden="1" x14ac:dyDescent="0.25">
      <c r="A539">
        <v>2020</v>
      </c>
      <c r="B539" t="s">
        <v>80</v>
      </c>
      <c r="C539" t="s">
        <v>134</v>
      </c>
      <c r="D539" t="s">
        <v>70</v>
      </c>
      <c r="E539">
        <v>2007</v>
      </c>
      <c r="F539">
        <v>5.0000000000000001E-3</v>
      </c>
      <c r="G539" t="s">
        <v>137</v>
      </c>
    </row>
    <row r="540" spans="1:7" hidden="1" x14ac:dyDescent="0.25">
      <c r="A540">
        <v>2020</v>
      </c>
      <c r="B540" t="s">
        <v>80</v>
      </c>
      <c r="C540" t="s">
        <v>134</v>
      </c>
      <c r="D540" t="s">
        <v>70</v>
      </c>
      <c r="E540">
        <v>2011</v>
      </c>
      <c r="F540">
        <v>5.0000000000000001E-3</v>
      </c>
      <c r="G540" t="s">
        <v>137</v>
      </c>
    </row>
    <row r="541" spans="1:7" hidden="1" x14ac:dyDescent="0.25">
      <c r="A541">
        <v>2020</v>
      </c>
      <c r="B541" t="s">
        <v>80</v>
      </c>
      <c r="C541" t="s">
        <v>134</v>
      </c>
      <c r="D541" t="s">
        <v>70</v>
      </c>
      <c r="E541">
        <v>2015</v>
      </c>
      <c r="F541">
        <v>4.0000000000000001E-3</v>
      </c>
      <c r="G541" t="s">
        <v>137</v>
      </c>
    </row>
    <row r="542" spans="1:7" hidden="1" x14ac:dyDescent="0.25">
      <c r="A542">
        <v>2020</v>
      </c>
      <c r="B542" t="s">
        <v>80</v>
      </c>
      <c r="C542" t="s">
        <v>134</v>
      </c>
      <c r="D542" t="s">
        <v>70</v>
      </c>
      <c r="E542">
        <v>2017</v>
      </c>
      <c r="F542">
        <v>4.0000000000000001E-3</v>
      </c>
      <c r="G542" t="s">
        <v>158</v>
      </c>
    </row>
    <row r="543" spans="1:7" hidden="1" x14ac:dyDescent="0.25">
      <c r="A543">
        <v>2020</v>
      </c>
      <c r="B543" t="s">
        <v>80</v>
      </c>
      <c r="C543" t="s">
        <v>134</v>
      </c>
      <c r="D543" t="s">
        <v>70</v>
      </c>
      <c r="E543">
        <v>2020</v>
      </c>
      <c r="F543">
        <v>1E-3</v>
      </c>
      <c r="G543" t="s">
        <v>158</v>
      </c>
    </row>
    <row r="544" spans="1:7" hidden="1" x14ac:dyDescent="0.25">
      <c r="A544">
        <v>2020</v>
      </c>
      <c r="B544" t="s">
        <v>80</v>
      </c>
      <c r="C544" t="s">
        <v>134</v>
      </c>
      <c r="D544" t="s">
        <v>70</v>
      </c>
      <c r="E544" t="s">
        <v>43</v>
      </c>
      <c r="F544">
        <v>1E-3</v>
      </c>
      <c r="G544" t="s">
        <v>139</v>
      </c>
    </row>
    <row r="545" spans="1:7" hidden="1" x14ac:dyDescent="0.25">
      <c r="A545">
        <v>2020</v>
      </c>
      <c r="B545" t="s">
        <v>80</v>
      </c>
      <c r="C545" t="s">
        <v>72</v>
      </c>
      <c r="D545" t="s">
        <v>44</v>
      </c>
      <c r="E545">
        <v>1975</v>
      </c>
      <c r="F545">
        <v>1.298</v>
      </c>
      <c r="G545" t="s">
        <v>157</v>
      </c>
    </row>
    <row r="546" spans="1:7" hidden="1" x14ac:dyDescent="0.25">
      <c r="A546">
        <v>2020</v>
      </c>
      <c r="B546" t="s">
        <v>80</v>
      </c>
      <c r="C546" t="s">
        <v>72</v>
      </c>
      <c r="D546" t="s">
        <v>44</v>
      </c>
      <c r="E546">
        <v>1985</v>
      </c>
      <c r="F546">
        <v>0.23599999999999999</v>
      </c>
      <c r="G546" t="s">
        <v>157</v>
      </c>
    </row>
    <row r="547" spans="1:7" hidden="1" x14ac:dyDescent="0.25">
      <c r="A547">
        <v>2020</v>
      </c>
      <c r="B547" t="s">
        <v>80</v>
      </c>
      <c r="C547" t="s">
        <v>72</v>
      </c>
      <c r="D547" t="s">
        <v>44</v>
      </c>
      <c r="E547">
        <v>1996</v>
      </c>
      <c r="F547">
        <v>0.11899999999999999</v>
      </c>
      <c r="G547" t="s">
        <v>157</v>
      </c>
    </row>
    <row r="548" spans="1:7" hidden="1" x14ac:dyDescent="0.25">
      <c r="A548">
        <v>2020</v>
      </c>
      <c r="B548" t="s">
        <v>80</v>
      </c>
      <c r="C548" t="s">
        <v>72</v>
      </c>
      <c r="D548" t="s">
        <v>44</v>
      </c>
      <c r="E548">
        <v>2003</v>
      </c>
      <c r="F548">
        <v>4.2999999999999997E-2</v>
      </c>
      <c r="G548" t="s">
        <v>137</v>
      </c>
    </row>
    <row r="549" spans="1:7" hidden="1" x14ac:dyDescent="0.25">
      <c r="A549">
        <v>2020</v>
      </c>
      <c r="B549" t="s">
        <v>80</v>
      </c>
      <c r="C549" t="s">
        <v>72</v>
      </c>
      <c r="D549" t="s">
        <v>44</v>
      </c>
      <c r="E549">
        <v>2007</v>
      </c>
      <c r="F549">
        <v>3.2000000000000001E-2</v>
      </c>
      <c r="G549" t="s">
        <v>137</v>
      </c>
    </row>
    <row r="550" spans="1:7" hidden="1" x14ac:dyDescent="0.25">
      <c r="A550">
        <v>2020</v>
      </c>
      <c r="B550" t="s">
        <v>80</v>
      </c>
      <c r="C550" t="s">
        <v>72</v>
      </c>
      <c r="D550" t="s">
        <v>44</v>
      </c>
      <c r="E550">
        <v>2011</v>
      </c>
      <c r="F550">
        <v>3.2000000000000001E-2</v>
      </c>
      <c r="G550" t="s">
        <v>137</v>
      </c>
    </row>
    <row r="551" spans="1:7" hidden="1" x14ac:dyDescent="0.25">
      <c r="A551">
        <v>2020</v>
      </c>
      <c r="B551" t="s">
        <v>80</v>
      </c>
      <c r="C551" t="s">
        <v>72</v>
      </c>
      <c r="D551" t="s">
        <v>44</v>
      </c>
      <c r="E551">
        <v>2015</v>
      </c>
      <c r="F551">
        <v>2.4E-2</v>
      </c>
      <c r="G551" t="s">
        <v>137</v>
      </c>
    </row>
    <row r="552" spans="1:7" hidden="1" x14ac:dyDescent="0.25">
      <c r="A552">
        <v>2020</v>
      </c>
      <c r="B552" t="s">
        <v>80</v>
      </c>
      <c r="C552" t="s">
        <v>72</v>
      </c>
      <c r="D552" t="s">
        <v>44</v>
      </c>
      <c r="E552">
        <v>2017</v>
      </c>
      <c r="F552">
        <v>2.4E-2</v>
      </c>
      <c r="G552" t="s">
        <v>158</v>
      </c>
    </row>
    <row r="553" spans="1:7" hidden="1" x14ac:dyDescent="0.25">
      <c r="A553">
        <v>2020</v>
      </c>
      <c r="B553" t="s">
        <v>80</v>
      </c>
      <c r="C553" t="s">
        <v>72</v>
      </c>
      <c r="D553" t="s">
        <v>44</v>
      </c>
      <c r="E553">
        <v>2020</v>
      </c>
      <c r="F553">
        <v>8.0000000000000002E-3</v>
      </c>
      <c r="G553" t="s">
        <v>158</v>
      </c>
    </row>
    <row r="554" spans="1:7" hidden="1" x14ac:dyDescent="0.25">
      <c r="A554">
        <v>2020</v>
      </c>
      <c r="B554" t="s">
        <v>80</v>
      </c>
      <c r="C554" t="s">
        <v>72</v>
      </c>
      <c r="D554" t="s">
        <v>44</v>
      </c>
      <c r="E554" t="s">
        <v>43</v>
      </c>
      <c r="F554">
        <v>8.0000000000000002E-3</v>
      </c>
      <c r="G554" t="s">
        <v>139</v>
      </c>
    </row>
    <row r="555" spans="1:7" hidden="1" x14ac:dyDescent="0.25">
      <c r="A555">
        <v>2020</v>
      </c>
      <c r="B555" t="s">
        <v>80</v>
      </c>
      <c r="C555" t="s">
        <v>72</v>
      </c>
      <c r="D555" t="s">
        <v>56</v>
      </c>
      <c r="E555">
        <v>1975</v>
      </c>
      <c r="F555">
        <v>2.8530000000000002</v>
      </c>
      <c r="G555" t="s">
        <v>157</v>
      </c>
    </row>
    <row r="556" spans="1:7" hidden="1" x14ac:dyDescent="0.25">
      <c r="A556">
        <v>2020</v>
      </c>
      <c r="B556" t="s">
        <v>80</v>
      </c>
      <c r="C556" t="s">
        <v>72</v>
      </c>
      <c r="D556" t="s">
        <v>56</v>
      </c>
      <c r="E556">
        <v>1985</v>
      </c>
      <c r="F556">
        <v>0.68500000000000005</v>
      </c>
      <c r="G556" t="s">
        <v>157</v>
      </c>
    </row>
    <row r="557" spans="1:7" hidden="1" x14ac:dyDescent="0.25">
      <c r="A557">
        <v>2020</v>
      </c>
      <c r="B557" t="s">
        <v>80</v>
      </c>
      <c r="C557" t="s">
        <v>72</v>
      </c>
      <c r="D557" t="s">
        <v>56</v>
      </c>
      <c r="E557">
        <v>1996</v>
      </c>
      <c r="F557">
        <v>0.39700000000000002</v>
      </c>
      <c r="G557" t="s">
        <v>157</v>
      </c>
    </row>
    <row r="558" spans="1:7" hidden="1" x14ac:dyDescent="0.25">
      <c r="A558">
        <v>2020</v>
      </c>
      <c r="B558" t="s">
        <v>80</v>
      </c>
      <c r="C558" t="s">
        <v>72</v>
      </c>
      <c r="D558" t="s">
        <v>56</v>
      </c>
      <c r="E558">
        <v>2003</v>
      </c>
      <c r="F558">
        <v>0.38700000000000001</v>
      </c>
      <c r="G558" t="s">
        <v>137</v>
      </c>
    </row>
    <row r="559" spans="1:7" hidden="1" x14ac:dyDescent="0.25">
      <c r="A559">
        <v>2020</v>
      </c>
      <c r="B559" t="s">
        <v>80</v>
      </c>
      <c r="C559" t="s">
        <v>72</v>
      </c>
      <c r="D559" t="s">
        <v>56</v>
      </c>
      <c r="E559">
        <v>2007</v>
      </c>
      <c r="F559">
        <v>0.151</v>
      </c>
      <c r="G559" t="s">
        <v>137</v>
      </c>
    </row>
    <row r="560" spans="1:7" hidden="1" x14ac:dyDescent="0.25">
      <c r="A560">
        <v>2020</v>
      </c>
      <c r="B560" t="s">
        <v>80</v>
      </c>
      <c r="C560" t="s">
        <v>72</v>
      </c>
      <c r="D560" t="s">
        <v>56</v>
      </c>
      <c r="E560">
        <v>2011</v>
      </c>
      <c r="F560">
        <v>0.151</v>
      </c>
      <c r="G560" t="s">
        <v>137</v>
      </c>
    </row>
    <row r="561" spans="1:7" hidden="1" x14ac:dyDescent="0.25">
      <c r="A561">
        <v>2020</v>
      </c>
      <c r="B561" t="s">
        <v>80</v>
      </c>
      <c r="C561" t="s">
        <v>72</v>
      </c>
      <c r="D561" t="s">
        <v>56</v>
      </c>
      <c r="E561">
        <v>2015</v>
      </c>
      <c r="F561">
        <v>0.113</v>
      </c>
      <c r="G561" t="s">
        <v>137</v>
      </c>
    </row>
    <row r="562" spans="1:7" hidden="1" x14ac:dyDescent="0.25">
      <c r="A562">
        <v>2020</v>
      </c>
      <c r="B562" t="s">
        <v>80</v>
      </c>
      <c r="C562" t="s">
        <v>72</v>
      </c>
      <c r="D562" t="s">
        <v>56</v>
      </c>
      <c r="E562">
        <v>2017</v>
      </c>
      <c r="F562">
        <v>0.113</v>
      </c>
      <c r="G562" t="s">
        <v>158</v>
      </c>
    </row>
    <row r="563" spans="1:7" hidden="1" x14ac:dyDescent="0.25">
      <c r="A563">
        <v>2020</v>
      </c>
      <c r="B563" t="s">
        <v>80</v>
      </c>
      <c r="C563" t="s">
        <v>72</v>
      </c>
      <c r="D563" t="s">
        <v>56</v>
      </c>
      <c r="E563">
        <v>2020</v>
      </c>
      <c r="F563">
        <v>3.7999999999999999E-2</v>
      </c>
      <c r="G563" t="s">
        <v>158</v>
      </c>
    </row>
    <row r="564" spans="1:7" hidden="1" x14ac:dyDescent="0.25">
      <c r="A564">
        <v>2020</v>
      </c>
      <c r="B564" t="s">
        <v>80</v>
      </c>
      <c r="C564" t="s">
        <v>72</v>
      </c>
      <c r="D564" t="s">
        <v>56</v>
      </c>
      <c r="E564" t="s">
        <v>43</v>
      </c>
      <c r="F564">
        <v>3.7999999999999999E-2</v>
      </c>
      <c r="G564" t="s">
        <v>139</v>
      </c>
    </row>
    <row r="565" spans="1:7" hidden="1" x14ac:dyDescent="0.25">
      <c r="A565">
        <v>2020</v>
      </c>
      <c r="B565" t="s">
        <v>80</v>
      </c>
      <c r="C565" t="s">
        <v>72</v>
      </c>
      <c r="D565" t="s">
        <v>57</v>
      </c>
      <c r="E565">
        <v>1975</v>
      </c>
      <c r="F565">
        <v>15.601000000000001</v>
      </c>
      <c r="G565" t="s">
        <v>157</v>
      </c>
    </row>
    <row r="566" spans="1:7" hidden="1" x14ac:dyDescent="0.25">
      <c r="A566">
        <v>2020</v>
      </c>
      <c r="B566" t="s">
        <v>80</v>
      </c>
      <c r="C566" t="s">
        <v>72</v>
      </c>
      <c r="D566" t="s">
        <v>57</v>
      </c>
      <c r="E566">
        <v>1985</v>
      </c>
      <c r="F566">
        <v>2.6619999999999999</v>
      </c>
      <c r="G566" t="s">
        <v>157</v>
      </c>
    </row>
    <row r="567" spans="1:7" hidden="1" x14ac:dyDescent="0.25">
      <c r="A567">
        <v>2020</v>
      </c>
      <c r="B567" t="s">
        <v>80</v>
      </c>
      <c r="C567" t="s">
        <v>72</v>
      </c>
      <c r="D567" t="s">
        <v>57</v>
      </c>
      <c r="E567">
        <v>1996</v>
      </c>
      <c r="F567">
        <v>2.0830000000000002</v>
      </c>
      <c r="G567" t="s">
        <v>157</v>
      </c>
    </row>
    <row r="568" spans="1:7" hidden="1" x14ac:dyDescent="0.25">
      <c r="A568">
        <v>2020</v>
      </c>
      <c r="B568" t="s">
        <v>80</v>
      </c>
      <c r="C568" t="s">
        <v>72</v>
      </c>
      <c r="D568" t="s">
        <v>57</v>
      </c>
      <c r="E568">
        <v>2003</v>
      </c>
      <c r="F568">
        <v>1.643</v>
      </c>
      <c r="G568" t="s">
        <v>137</v>
      </c>
    </row>
    <row r="569" spans="1:7" hidden="1" x14ac:dyDescent="0.25">
      <c r="A569">
        <v>2020</v>
      </c>
      <c r="B569" t="s">
        <v>80</v>
      </c>
      <c r="C569" t="s">
        <v>72</v>
      </c>
      <c r="D569" t="s">
        <v>57</v>
      </c>
      <c r="E569">
        <v>2007</v>
      </c>
      <c r="F569">
        <v>0.57399999999999995</v>
      </c>
      <c r="G569" t="s">
        <v>137</v>
      </c>
    </row>
    <row r="570" spans="1:7" hidden="1" x14ac:dyDescent="0.25">
      <c r="A570">
        <v>2020</v>
      </c>
      <c r="B570" t="s">
        <v>80</v>
      </c>
      <c r="C570" t="s">
        <v>72</v>
      </c>
      <c r="D570" t="s">
        <v>57</v>
      </c>
      <c r="E570">
        <v>2011</v>
      </c>
      <c r="F570">
        <v>0.57399999999999995</v>
      </c>
      <c r="G570" t="s">
        <v>137</v>
      </c>
    </row>
    <row r="571" spans="1:7" hidden="1" x14ac:dyDescent="0.25">
      <c r="A571">
        <v>2020</v>
      </c>
      <c r="B571" t="s">
        <v>80</v>
      </c>
      <c r="C571" t="s">
        <v>72</v>
      </c>
      <c r="D571" t="s">
        <v>57</v>
      </c>
      <c r="E571">
        <v>2015</v>
      </c>
      <c r="F571">
        <v>0.43</v>
      </c>
      <c r="G571" t="s">
        <v>137</v>
      </c>
    </row>
    <row r="572" spans="1:7" hidden="1" x14ac:dyDescent="0.25">
      <c r="A572">
        <v>2020</v>
      </c>
      <c r="B572" t="s">
        <v>80</v>
      </c>
      <c r="C572" t="s">
        <v>72</v>
      </c>
      <c r="D572" t="s">
        <v>57</v>
      </c>
      <c r="E572">
        <v>2017</v>
      </c>
      <c r="F572">
        <v>0.43</v>
      </c>
      <c r="G572" t="s">
        <v>158</v>
      </c>
    </row>
    <row r="573" spans="1:7" hidden="1" x14ac:dyDescent="0.25">
      <c r="A573">
        <v>2020</v>
      </c>
      <c r="B573" t="s">
        <v>80</v>
      </c>
      <c r="C573" t="s">
        <v>72</v>
      </c>
      <c r="D573" t="s">
        <v>57</v>
      </c>
      <c r="E573">
        <v>2020</v>
      </c>
      <c r="F573">
        <v>0.14299999999999999</v>
      </c>
      <c r="G573" t="s">
        <v>158</v>
      </c>
    </row>
    <row r="574" spans="1:7" hidden="1" x14ac:dyDescent="0.25">
      <c r="A574">
        <v>2020</v>
      </c>
      <c r="B574" t="s">
        <v>80</v>
      </c>
      <c r="C574" t="s">
        <v>72</v>
      </c>
      <c r="D574" t="s">
        <v>57</v>
      </c>
      <c r="E574" t="s">
        <v>43</v>
      </c>
      <c r="F574">
        <v>0.14299999999999999</v>
      </c>
      <c r="G574" t="s">
        <v>139</v>
      </c>
    </row>
    <row r="575" spans="1:7" hidden="1" x14ac:dyDescent="0.25">
      <c r="A575">
        <v>2020</v>
      </c>
      <c r="B575" t="s">
        <v>80</v>
      </c>
      <c r="C575" t="s">
        <v>72</v>
      </c>
      <c r="D575" t="s">
        <v>58</v>
      </c>
      <c r="E575">
        <v>1975</v>
      </c>
      <c r="F575">
        <v>3.4180000000000001</v>
      </c>
      <c r="G575" t="s">
        <v>157</v>
      </c>
    </row>
    <row r="576" spans="1:7" hidden="1" x14ac:dyDescent="0.25">
      <c r="A576">
        <v>2020</v>
      </c>
      <c r="B576" t="s">
        <v>80</v>
      </c>
      <c r="C576" t="s">
        <v>72</v>
      </c>
      <c r="D576" t="s">
        <v>58</v>
      </c>
      <c r="E576">
        <v>1985</v>
      </c>
      <c r="F576">
        <v>0.88600000000000001</v>
      </c>
      <c r="G576" t="s">
        <v>157</v>
      </c>
    </row>
    <row r="577" spans="1:7" hidden="1" x14ac:dyDescent="0.25">
      <c r="A577">
        <v>2020</v>
      </c>
      <c r="B577" t="s">
        <v>80</v>
      </c>
      <c r="C577" t="s">
        <v>72</v>
      </c>
      <c r="D577" t="s">
        <v>58</v>
      </c>
      <c r="E577">
        <v>1996</v>
      </c>
      <c r="F577">
        <v>0.501</v>
      </c>
      <c r="G577" t="s">
        <v>157</v>
      </c>
    </row>
    <row r="578" spans="1:7" hidden="1" x14ac:dyDescent="0.25">
      <c r="A578">
        <v>2020</v>
      </c>
      <c r="B578" t="s">
        <v>80</v>
      </c>
      <c r="C578" t="s">
        <v>72</v>
      </c>
      <c r="D578" t="s">
        <v>58</v>
      </c>
      <c r="E578">
        <v>2003</v>
      </c>
      <c r="F578">
        <v>0.53</v>
      </c>
      <c r="G578" t="s">
        <v>137</v>
      </c>
    </row>
    <row r="579" spans="1:7" hidden="1" x14ac:dyDescent="0.25">
      <c r="A579">
        <v>2020</v>
      </c>
      <c r="B579" t="s">
        <v>80</v>
      </c>
      <c r="C579" t="s">
        <v>72</v>
      </c>
      <c r="D579" t="s">
        <v>58</v>
      </c>
      <c r="E579">
        <v>2007</v>
      </c>
      <c r="F579">
        <v>0.20300000000000001</v>
      </c>
      <c r="G579" t="s">
        <v>137</v>
      </c>
    </row>
    <row r="580" spans="1:7" hidden="1" x14ac:dyDescent="0.25">
      <c r="A580">
        <v>2020</v>
      </c>
      <c r="B580" t="s">
        <v>80</v>
      </c>
      <c r="C580" t="s">
        <v>72</v>
      </c>
      <c r="D580" t="s">
        <v>58</v>
      </c>
      <c r="E580">
        <v>2011</v>
      </c>
      <c r="F580">
        <v>0.20300000000000001</v>
      </c>
      <c r="G580" t="s">
        <v>137</v>
      </c>
    </row>
    <row r="581" spans="1:7" hidden="1" x14ac:dyDescent="0.25">
      <c r="A581">
        <v>2020</v>
      </c>
      <c r="B581" t="s">
        <v>80</v>
      </c>
      <c r="C581" t="s">
        <v>72</v>
      </c>
      <c r="D581" t="s">
        <v>58</v>
      </c>
      <c r="E581">
        <v>2015</v>
      </c>
      <c r="F581">
        <v>0.152</v>
      </c>
      <c r="G581" t="s">
        <v>137</v>
      </c>
    </row>
    <row r="582" spans="1:7" hidden="1" x14ac:dyDescent="0.25">
      <c r="A582">
        <v>2020</v>
      </c>
      <c r="B582" t="s">
        <v>80</v>
      </c>
      <c r="C582" t="s">
        <v>72</v>
      </c>
      <c r="D582" t="s">
        <v>58</v>
      </c>
      <c r="E582">
        <v>2017</v>
      </c>
      <c r="F582">
        <v>0.152</v>
      </c>
      <c r="G582" t="s">
        <v>158</v>
      </c>
    </row>
    <row r="583" spans="1:7" hidden="1" x14ac:dyDescent="0.25">
      <c r="A583">
        <v>2020</v>
      </c>
      <c r="B583" t="s">
        <v>80</v>
      </c>
      <c r="C583" t="s">
        <v>72</v>
      </c>
      <c r="D583" t="s">
        <v>58</v>
      </c>
      <c r="E583">
        <v>2020</v>
      </c>
      <c r="F583">
        <v>5.0999999999999997E-2</v>
      </c>
      <c r="G583" t="s">
        <v>158</v>
      </c>
    </row>
    <row r="584" spans="1:7" hidden="1" x14ac:dyDescent="0.25">
      <c r="A584">
        <v>2020</v>
      </c>
      <c r="B584" t="s">
        <v>80</v>
      </c>
      <c r="C584" t="s">
        <v>72</v>
      </c>
      <c r="D584" t="s">
        <v>58</v>
      </c>
      <c r="E584" t="s">
        <v>43</v>
      </c>
      <c r="F584">
        <v>5.0999999999999997E-2</v>
      </c>
      <c r="G584" t="s">
        <v>139</v>
      </c>
    </row>
    <row r="585" spans="1:7" hidden="1" x14ac:dyDescent="0.25">
      <c r="A585">
        <v>2020</v>
      </c>
      <c r="B585" t="s">
        <v>80</v>
      </c>
      <c r="C585" t="s">
        <v>72</v>
      </c>
      <c r="D585" t="s">
        <v>59</v>
      </c>
      <c r="E585">
        <v>1975</v>
      </c>
      <c r="F585">
        <v>2.5840000000000001</v>
      </c>
      <c r="G585" t="s">
        <v>157</v>
      </c>
    </row>
    <row r="586" spans="1:7" hidden="1" x14ac:dyDescent="0.25">
      <c r="A586">
        <v>2020</v>
      </c>
      <c r="B586" t="s">
        <v>80</v>
      </c>
      <c r="C586" t="s">
        <v>72</v>
      </c>
      <c r="D586" t="s">
        <v>59</v>
      </c>
      <c r="E586">
        <v>1985</v>
      </c>
      <c r="F586">
        <v>0.67</v>
      </c>
      <c r="G586" t="s">
        <v>157</v>
      </c>
    </row>
    <row r="587" spans="1:7" hidden="1" x14ac:dyDescent="0.25">
      <c r="A587">
        <v>2020</v>
      </c>
      <c r="B587" t="s">
        <v>80</v>
      </c>
      <c r="C587" t="s">
        <v>72</v>
      </c>
      <c r="D587" t="s">
        <v>59</v>
      </c>
      <c r="E587">
        <v>1996</v>
      </c>
      <c r="F587">
        <v>0.379</v>
      </c>
      <c r="G587" t="s">
        <v>157</v>
      </c>
    </row>
    <row r="588" spans="1:7" hidden="1" x14ac:dyDescent="0.25">
      <c r="A588">
        <v>2020</v>
      </c>
      <c r="B588" t="s">
        <v>80</v>
      </c>
      <c r="C588" t="s">
        <v>72</v>
      </c>
      <c r="D588" t="s">
        <v>59</v>
      </c>
      <c r="E588">
        <v>2003</v>
      </c>
      <c r="F588">
        <v>0.4</v>
      </c>
      <c r="G588" t="s">
        <v>137</v>
      </c>
    </row>
    <row r="589" spans="1:7" hidden="1" x14ac:dyDescent="0.25">
      <c r="A589">
        <v>2020</v>
      </c>
      <c r="B589" t="s">
        <v>80</v>
      </c>
      <c r="C589" t="s">
        <v>72</v>
      </c>
      <c r="D589" t="s">
        <v>59</v>
      </c>
      <c r="E589">
        <v>2007</v>
      </c>
      <c r="F589">
        <v>0.153</v>
      </c>
      <c r="G589" t="s">
        <v>137</v>
      </c>
    </row>
    <row r="590" spans="1:7" hidden="1" x14ac:dyDescent="0.25">
      <c r="A590">
        <v>2020</v>
      </c>
      <c r="B590" t="s">
        <v>80</v>
      </c>
      <c r="C590" t="s">
        <v>72</v>
      </c>
      <c r="D590" t="s">
        <v>59</v>
      </c>
      <c r="E590">
        <v>2011</v>
      </c>
      <c r="F590">
        <v>0.153</v>
      </c>
      <c r="G590" t="s">
        <v>137</v>
      </c>
    </row>
    <row r="591" spans="1:7" hidden="1" x14ac:dyDescent="0.25">
      <c r="A591">
        <v>2020</v>
      </c>
      <c r="B591" t="s">
        <v>80</v>
      </c>
      <c r="C591" t="s">
        <v>72</v>
      </c>
      <c r="D591" t="s">
        <v>59</v>
      </c>
      <c r="E591">
        <v>2015</v>
      </c>
      <c r="F591">
        <v>0.115</v>
      </c>
      <c r="G591" t="s">
        <v>137</v>
      </c>
    </row>
    <row r="592" spans="1:7" hidden="1" x14ac:dyDescent="0.25">
      <c r="A592">
        <v>2020</v>
      </c>
      <c r="B592" t="s">
        <v>80</v>
      </c>
      <c r="C592" t="s">
        <v>72</v>
      </c>
      <c r="D592" t="s">
        <v>59</v>
      </c>
      <c r="E592">
        <v>2017</v>
      </c>
      <c r="F592">
        <v>0.115</v>
      </c>
      <c r="G592" t="s">
        <v>158</v>
      </c>
    </row>
    <row r="593" spans="1:7" hidden="1" x14ac:dyDescent="0.25">
      <c r="A593">
        <v>2020</v>
      </c>
      <c r="B593" t="s">
        <v>80</v>
      </c>
      <c r="C593" t="s">
        <v>72</v>
      </c>
      <c r="D593" t="s">
        <v>59</v>
      </c>
      <c r="E593">
        <v>2020</v>
      </c>
      <c r="F593">
        <v>3.7999999999999999E-2</v>
      </c>
      <c r="G593" t="s">
        <v>158</v>
      </c>
    </row>
    <row r="594" spans="1:7" hidden="1" x14ac:dyDescent="0.25">
      <c r="A594">
        <v>2020</v>
      </c>
      <c r="B594" t="s">
        <v>80</v>
      </c>
      <c r="C594" t="s">
        <v>72</v>
      </c>
      <c r="D594" t="s">
        <v>59</v>
      </c>
      <c r="E594" t="s">
        <v>43</v>
      </c>
      <c r="F594">
        <v>3.7999999999999999E-2</v>
      </c>
      <c r="G594" t="s">
        <v>139</v>
      </c>
    </row>
    <row r="595" spans="1:7" hidden="1" x14ac:dyDescent="0.25">
      <c r="A595">
        <v>2020</v>
      </c>
      <c r="B595" t="s">
        <v>80</v>
      </c>
      <c r="C595" t="s">
        <v>72</v>
      </c>
      <c r="D595" t="s">
        <v>65</v>
      </c>
      <c r="E595">
        <v>1975</v>
      </c>
      <c r="F595">
        <v>3.496</v>
      </c>
      <c r="G595" t="s">
        <v>157</v>
      </c>
    </row>
    <row r="596" spans="1:7" hidden="1" x14ac:dyDescent="0.25">
      <c r="A596">
        <v>2020</v>
      </c>
      <c r="B596" t="s">
        <v>80</v>
      </c>
      <c r="C596" t="s">
        <v>72</v>
      </c>
      <c r="D596" t="s">
        <v>65</v>
      </c>
      <c r="E596">
        <v>1985</v>
      </c>
      <c r="F596">
        <v>0.56399999999999995</v>
      </c>
      <c r="G596" t="s">
        <v>157</v>
      </c>
    </row>
    <row r="597" spans="1:7" hidden="1" x14ac:dyDescent="0.25">
      <c r="A597">
        <v>2020</v>
      </c>
      <c r="B597" t="s">
        <v>80</v>
      </c>
      <c r="C597" t="s">
        <v>72</v>
      </c>
      <c r="D597" t="s">
        <v>65</v>
      </c>
      <c r="E597">
        <v>1996</v>
      </c>
      <c r="F597">
        <v>0.57899999999999996</v>
      </c>
      <c r="G597" t="s">
        <v>157</v>
      </c>
    </row>
    <row r="598" spans="1:7" hidden="1" x14ac:dyDescent="0.25">
      <c r="A598">
        <v>2020</v>
      </c>
      <c r="B598" t="s">
        <v>80</v>
      </c>
      <c r="C598" t="s">
        <v>72</v>
      </c>
      <c r="D598" t="s">
        <v>65</v>
      </c>
      <c r="E598">
        <v>2003</v>
      </c>
      <c r="F598">
        <v>0.55600000000000005</v>
      </c>
      <c r="G598" t="s">
        <v>137</v>
      </c>
    </row>
    <row r="599" spans="1:7" hidden="1" x14ac:dyDescent="0.25">
      <c r="A599">
        <v>2020</v>
      </c>
      <c r="B599" t="s">
        <v>80</v>
      </c>
      <c r="C599" t="s">
        <v>72</v>
      </c>
      <c r="D599" t="s">
        <v>65</v>
      </c>
      <c r="E599">
        <v>2007</v>
      </c>
      <c r="F599">
        <v>0.23300000000000001</v>
      </c>
      <c r="G599" t="s">
        <v>137</v>
      </c>
    </row>
    <row r="600" spans="1:7" hidden="1" x14ac:dyDescent="0.25">
      <c r="A600">
        <v>2020</v>
      </c>
      <c r="B600" t="s">
        <v>80</v>
      </c>
      <c r="C600" t="s">
        <v>72</v>
      </c>
      <c r="D600" t="s">
        <v>65</v>
      </c>
      <c r="E600">
        <v>2011</v>
      </c>
      <c r="F600">
        <v>0.23300000000000001</v>
      </c>
      <c r="G600" t="s">
        <v>137</v>
      </c>
    </row>
    <row r="601" spans="1:7" hidden="1" x14ac:dyDescent="0.25">
      <c r="A601">
        <v>2020</v>
      </c>
      <c r="B601" t="s">
        <v>80</v>
      </c>
      <c r="C601" t="s">
        <v>72</v>
      </c>
      <c r="D601" t="s">
        <v>65</v>
      </c>
      <c r="E601">
        <v>2015</v>
      </c>
      <c r="F601">
        <v>0.17499999999999999</v>
      </c>
      <c r="G601" t="s">
        <v>137</v>
      </c>
    </row>
    <row r="602" spans="1:7" hidden="1" x14ac:dyDescent="0.25">
      <c r="A602">
        <v>2020</v>
      </c>
      <c r="B602" t="s">
        <v>80</v>
      </c>
      <c r="C602" t="s">
        <v>72</v>
      </c>
      <c r="D602" t="s">
        <v>65</v>
      </c>
      <c r="E602">
        <v>2017</v>
      </c>
      <c r="F602">
        <v>0.17499999999999999</v>
      </c>
      <c r="G602" t="s">
        <v>158</v>
      </c>
    </row>
    <row r="603" spans="1:7" hidden="1" x14ac:dyDescent="0.25">
      <c r="A603">
        <v>2020</v>
      </c>
      <c r="B603" t="s">
        <v>80</v>
      </c>
      <c r="C603" t="s">
        <v>72</v>
      </c>
      <c r="D603" t="s">
        <v>65</v>
      </c>
      <c r="E603">
        <v>2020</v>
      </c>
      <c r="F603">
        <v>5.8000000000000003E-2</v>
      </c>
      <c r="G603" t="s">
        <v>158</v>
      </c>
    </row>
    <row r="604" spans="1:7" hidden="1" x14ac:dyDescent="0.25">
      <c r="A604">
        <v>2020</v>
      </c>
      <c r="B604" t="s">
        <v>80</v>
      </c>
      <c r="C604" t="s">
        <v>72</v>
      </c>
      <c r="D604" t="s">
        <v>65</v>
      </c>
      <c r="E604" t="s">
        <v>43</v>
      </c>
      <c r="F604">
        <v>5.8000000000000003E-2</v>
      </c>
      <c r="G604" t="s">
        <v>139</v>
      </c>
    </row>
    <row r="605" spans="1:7" hidden="1" x14ac:dyDescent="0.25">
      <c r="A605">
        <v>2020</v>
      </c>
      <c r="B605" t="s">
        <v>80</v>
      </c>
      <c r="C605" t="s">
        <v>72</v>
      </c>
      <c r="D605" t="s">
        <v>66</v>
      </c>
      <c r="E605">
        <v>1975</v>
      </c>
      <c r="F605">
        <v>4.8579999999999997</v>
      </c>
      <c r="G605" t="s">
        <v>157</v>
      </c>
    </row>
    <row r="606" spans="1:7" hidden="1" x14ac:dyDescent="0.25">
      <c r="A606">
        <v>2020</v>
      </c>
      <c r="B606" t="s">
        <v>80</v>
      </c>
      <c r="C606" t="s">
        <v>72</v>
      </c>
      <c r="D606" t="s">
        <v>66</v>
      </c>
      <c r="E606">
        <v>1985</v>
      </c>
      <c r="F606">
        <v>0.97699999999999998</v>
      </c>
      <c r="G606" t="s">
        <v>157</v>
      </c>
    </row>
    <row r="607" spans="1:7" hidden="1" x14ac:dyDescent="0.25">
      <c r="A607">
        <v>2020</v>
      </c>
      <c r="B607" t="s">
        <v>80</v>
      </c>
      <c r="C607" t="s">
        <v>72</v>
      </c>
      <c r="D607" t="s">
        <v>66</v>
      </c>
      <c r="E607">
        <v>1996</v>
      </c>
      <c r="F607">
        <v>0.77800000000000002</v>
      </c>
      <c r="G607" t="s">
        <v>157</v>
      </c>
    </row>
    <row r="608" spans="1:7" hidden="1" x14ac:dyDescent="0.25">
      <c r="A608">
        <v>2020</v>
      </c>
      <c r="B608" t="s">
        <v>80</v>
      </c>
      <c r="C608" t="s">
        <v>72</v>
      </c>
      <c r="D608" t="s">
        <v>66</v>
      </c>
      <c r="E608">
        <v>2003</v>
      </c>
      <c r="F608">
        <v>0.79900000000000004</v>
      </c>
      <c r="G608" t="s">
        <v>137</v>
      </c>
    </row>
    <row r="609" spans="1:7" hidden="1" x14ac:dyDescent="0.25">
      <c r="A609">
        <v>2020</v>
      </c>
      <c r="B609" t="s">
        <v>80</v>
      </c>
      <c r="C609" t="s">
        <v>72</v>
      </c>
      <c r="D609" t="s">
        <v>66</v>
      </c>
      <c r="E609">
        <v>2007</v>
      </c>
      <c r="F609">
        <v>0.318</v>
      </c>
      <c r="G609" t="s">
        <v>137</v>
      </c>
    </row>
    <row r="610" spans="1:7" hidden="1" x14ac:dyDescent="0.25">
      <c r="A610">
        <v>2020</v>
      </c>
      <c r="B610" t="s">
        <v>80</v>
      </c>
      <c r="C610" t="s">
        <v>72</v>
      </c>
      <c r="D610" t="s">
        <v>66</v>
      </c>
      <c r="E610">
        <v>2011</v>
      </c>
      <c r="F610">
        <v>0.318</v>
      </c>
      <c r="G610" t="s">
        <v>137</v>
      </c>
    </row>
    <row r="611" spans="1:7" hidden="1" x14ac:dyDescent="0.25">
      <c r="A611">
        <v>2020</v>
      </c>
      <c r="B611" t="s">
        <v>80</v>
      </c>
      <c r="C611" t="s">
        <v>72</v>
      </c>
      <c r="D611" t="s">
        <v>66</v>
      </c>
      <c r="E611">
        <v>2015</v>
      </c>
      <c r="F611">
        <v>0.23899999999999999</v>
      </c>
      <c r="G611" t="s">
        <v>137</v>
      </c>
    </row>
    <row r="612" spans="1:7" hidden="1" x14ac:dyDescent="0.25">
      <c r="A612">
        <v>2020</v>
      </c>
      <c r="B612" t="s">
        <v>80</v>
      </c>
      <c r="C612" t="s">
        <v>72</v>
      </c>
      <c r="D612" t="s">
        <v>66</v>
      </c>
      <c r="E612">
        <v>2017</v>
      </c>
      <c r="F612">
        <v>0.23899999999999999</v>
      </c>
      <c r="G612" t="s">
        <v>158</v>
      </c>
    </row>
    <row r="613" spans="1:7" hidden="1" x14ac:dyDescent="0.25">
      <c r="A613">
        <v>2020</v>
      </c>
      <c r="B613" t="s">
        <v>80</v>
      </c>
      <c r="C613" t="s">
        <v>72</v>
      </c>
      <c r="D613" t="s">
        <v>66</v>
      </c>
      <c r="E613">
        <v>2020</v>
      </c>
      <c r="F613">
        <v>0.08</v>
      </c>
      <c r="G613" t="s">
        <v>158</v>
      </c>
    </row>
    <row r="614" spans="1:7" hidden="1" x14ac:dyDescent="0.25">
      <c r="A614">
        <v>2020</v>
      </c>
      <c r="B614" t="s">
        <v>80</v>
      </c>
      <c r="C614" t="s">
        <v>72</v>
      </c>
      <c r="D614" t="s">
        <v>66</v>
      </c>
      <c r="E614" t="s">
        <v>43</v>
      </c>
      <c r="F614">
        <v>0.08</v>
      </c>
      <c r="G614" t="s">
        <v>139</v>
      </c>
    </row>
    <row r="615" spans="1:7" hidden="1" x14ac:dyDescent="0.25">
      <c r="A615">
        <v>2020</v>
      </c>
      <c r="B615" t="s">
        <v>80</v>
      </c>
      <c r="C615" t="s">
        <v>72</v>
      </c>
      <c r="D615" t="s">
        <v>67</v>
      </c>
      <c r="E615">
        <v>1975</v>
      </c>
      <c r="F615">
        <v>5.2779999999999996</v>
      </c>
      <c r="G615" t="s">
        <v>157</v>
      </c>
    </row>
    <row r="616" spans="1:7" hidden="1" x14ac:dyDescent="0.25">
      <c r="A616">
        <v>2020</v>
      </c>
      <c r="B616" t="s">
        <v>80</v>
      </c>
      <c r="C616" t="s">
        <v>72</v>
      </c>
      <c r="D616" t="s">
        <v>67</v>
      </c>
      <c r="E616">
        <v>1985</v>
      </c>
      <c r="F616">
        <v>0.89400000000000002</v>
      </c>
      <c r="G616" t="s">
        <v>157</v>
      </c>
    </row>
    <row r="617" spans="1:7" hidden="1" x14ac:dyDescent="0.25">
      <c r="A617">
        <v>2020</v>
      </c>
      <c r="B617" t="s">
        <v>80</v>
      </c>
      <c r="C617" t="s">
        <v>72</v>
      </c>
      <c r="D617" t="s">
        <v>67</v>
      </c>
      <c r="E617">
        <v>1996</v>
      </c>
      <c r="F617">
        <v>0.874</v>
      </c>
      <c r="G617" t="s">
        <v>157</v>
      </c>
    </row>
    <row r="618" spans="1:7" hidden="1" x14ac:dyDescent="0.25">
      <c r="A618">
        <v>2020</v>
      </c>
      <c r="B618" t="s">
        <v>80</v>
      </c>
      <c r="C618" t="s">
        <v>72</v>
      </c>
      <c r="D618" t="s">
        <v>67</v>
      </c>
      <c r="E618">
        <v>2003</v>
      </c>
      <c r="F618">
        <v>0.84299999999999997</v>
      </c>
      <c r="G618" t="s">
        <v>137</v>
      </c>
    </row>
    <row r="619" spans="1:7" hidden="1" x14ac:dyDescent="0.25">
      <c r="A619">
        <v>2020</v>
      </c>
      <c r="B619" t="s">
        <v>80</v>
      </c>
      <c r="C619" t="s">
        <v>72</v>
      </c>
      <c r="D619" t="s">
        <v>67</v>
      </c>
      <c r="E619">
        <v>2007</v>
      </c>
      <c r="F619">
        <v>0.35099999999999998</v>
      </c>
      <c r="G619" t="s">
        <v>137</v>
      </c>
    </row>
    <row r="620" spans="1:7" hidden="1" x14ac:dyDescent="0.25">
      <c r="A620">
        <v>2020</v>
      </c>
      <c r="B620" t="s">
        <v>80</v>
      </c>
      <c r="C620" t="s">
        <v>72</v>
      </c>
      <c r="D620" t="s">
        <v>67</v>
      </c>
      <c r="E620">
        <v>2011</v>
      </c>
      <c r="F620">
        <v>0.35099999999999998</v>
      </c>
      <c r="G620" t="s">
        <v>137</v>
      </c>
    </row>
    <row r="621" spans="1:7" hidden="1" x14ac:dyDescent="0.25">
      <c r="A621">
        <v>2020</v>
      </c>
      <c r="B621" t="s">
        <v>80</v>
      </c>
      <c r="C621" t="s">
        <v>72</v>
      </c>
      <c r="D621" t="s">
        <v>67</v>
      </c>
      <c r="E621">
        <v>2015</v>
      </c>
      <c r="F621">
        <v>0.26400000000000001</v>
      </c>
      <c r="G621" t="s">
        <v>137</v>
      </c>
    </row>
    <row r="622" spans="1:7" hidden="1" x14ac:dyDescent="0.25">
      <c r="A622">
        <v>2020</v>
      </c>
      <c r="B622" t="s">
        <v>80</v>
      </c>
      <c r="C622" t="s">
        <v>72</v>
      </c>
      <c r="D622" t="s">
        <v>67</v>
      </c>
      <c r="E622">
        <v>2017</v>
      </c>
      <c r="F622">
        <v>0.26400000000000001</v>
      </c>
      <c r="G622" t="s">
        <v>158</v>
      </c>
    </row>
    <row r="623" spans="1:7" hidden="1" x14ac:dyDescent="0.25">
      <c r="A623">
        <v>2020</v>
      </c>
      <c r="B623" t="s">
        <v>80</v>
      </c>
      <c r="C623" t="s">
        <v>72</v>
      </c>
      <c r="D623" t="s">
        <v>67</v>
      </c>
      <c r="E623">
        <v>2020</v>
      </c>
      <c r="F623">
        <v>8.7999999999999995E-2</v>
      </c>
      <c r="G623" t="s">
        <v>158</v>
      </c>
    </row>
    <row r="624" spans="1:7" hidden="1" x14ac:dyDescent="0.25">
      <c r="A624">
        <v>2020</v>
      </c>
      <c r="B624" t="s">
        <v>80</v>
      </c>
      <c r="C624" t="s">
        <v>72</v>
      </c>
      <c r="D624" t="s">
        <v>67</v>
      </c>
      <c r="E624" t="s">
        <v>43</v>
      </c>
      <c r="F624">
        <v>8.7999999999999995E-2</v>
      </c>
      <c r="G624" t="s">
        <v>139</v>
      </c>
    </row>
    <row r="625" spans="1:7" hidden="1" x14ac:dyDescent="0.25">
      <c r="A625">
        <v>2020</v>
      </c>
      <c r="B625" t="s">
        <v>80</v>
      </c>
      <c r="C625" t="s">
        <v>72</v>
      </c>
      <c r="D625" t="s">
        <v>70</v>
      </c>
      <c r="E625">
        <v>1975</v>
      </c>
      <c r="F625">
        <v>0.12</v>
      </c>
      <c r="G625" t="s">
        <v>157</v>
      </c>
    </row>
    <row r="626" spans="1:7" hidden="1" x14ac:dyDescent="0.25">
      <c r="A626">
        <v>2020</v>
      </c>
      <c r="B626" t="s">
        <v>80</v>
      </c>
      <c r="C626" t="s">
        <v>72</v>
      </c>
      <c r="D626" t="s">
        <v>70</v>
      </c>
      <c r="E626">
        <v>1985</v>
      </c>
      <c r="F626">
        <v>0.02</v>
      </c>
      <c r="G626" t="s">
        <v>157</v>
      </c>
    </row>
    <row r="627" spans="1:7" hidden="1" x14ac:dyDescent="0.25">
      <c r="A627">
        <v>2020</v>
      </c>
      <c r="B627" t="s">
        <v>80</v>
      </c>
      <c r="C627" t="s">
        <v>72</v>
      </c>
      <c r="D627" t="s">
        <v>70</v>
      </c>
      <c r="E627">
        <v>1996</v>
      </c>
      <c r="F627">
        <v>1.4999999999999999E-2</v>
      </c>
      <c r="G627" t="s">
        <v>157</v>
      </c>
    </row>
    <row r="628" spans="1:7" hidden="1" x14ac:dyDescent="0.25">
      <c r="A628">
        <v>2020</v>
      </c>
      <c r="B628" t="s">
        <v>80</v>
      </c>
      <c r="C628" t="s">
        <v>72</v>
      </c>
      <c r="D628" t="s">
        <v>70</v>
      </c>
      <c r="E628">
        <v>2003</v>
      </c>
      <c r="F628">
        <v>1.0999999999999999E-2</v>
      </c>
      <c r="G628" t="s">
        <v>137</v>
      </c>
    </row>
    <row r="629" spans="1:7" hidden="1" x14ac:dyDescent="0.25">
      <c r="A629">
        <v>2020</v>
      </c>
      <c r="B629" t="s">
        <v>80</v>
      </c>
      <c r="C629" t="s">
        <v>72</v>
      </c>
      <c r="D629" t="s">
        <v>70</v>
      </c>
      <c r="E629">
        <v>2007</v>
      </c>
      <c r="F629">
        <v>5.0000000000000001E-3</v>
      </c>
      <c r="G629" t="s">
        <v>137</v>
      </c>
    </row>
    <row r="630" spans="1:7" hidden="1" x14ac:dyDescent="0.25">
      <c r="A630">
        <v>2020</v>
      </c>
      <c r="B630" t="s">
        <v>80</v>
      </c>
      <c r="C630" t="s">
        <v>72</v>
      </c>
      <c r="D630" t="s">
        <v>70</v>
      </c>
      <c r="E630">
        <v>2011</v>
      </c>
      <c r="F630">
        <v>5.0000000000000001E-3</v>
      </c>
      <c r="G630" t="s">
        <v>137</v>
      </c>
    </row>
    <row r="631" spans="1:7" hidden="1" x14ac:dyDescent="0.25">
      <c r="A631">
        <v>2020</v>
      </c>
      <c r="B631" t="s">
        <v>80</v>
      </c>
      <c r="C631" t="s">
        <v>72</v>
      </c>
      <c r="D631" t="s">
        <v>70</v>
      </c>
      <c r="E631">
        <v>2015</v>
      </c>
      <c r="F631">
        <v>4.0000000000000001E-3</v>
      </c>
      <c r="G631" t="s">
        <v>137</v>
      </c>
    </row>
    <row r="632" spans="1:7" hidden="1" x14ac:dyDescent="0.25">
      <c r="A632">
        <v>2020</v>
      </c>
      <c r="B632" t="s">
        <v>80</v>
      </c>
      <c r="C632" t="s">
        <v>72</v>
      </c>
      <c r="D632" t="s">
        <v>70</v>
      </c>
      <c r="E632">
        <v>2017</v>
      </c>
      <c r="F632">
        <v>4.0000000000000001E-3</v>
      </c>
      <c r="G632" t="s">
        <v>158</v>
      </c>
    </row>
    <row r="633" spans="1:7" hidden="1" x14ac:dyDescent="0.25">
      <c r="A633">
        <v>2020</v>
      </c>
      <c r="B633" t="s">
        <v>80</v>
      </c>
      <c r="C633" t="s">
        <v>72</v>
      </c>
      <c r="D633" t="s">
        <v>70</v>
      </c>
      <c r="E633">
        <v>2020</v>
      </c>
      <c r="F633">
        <v>1E-3</v>
      </c>
      <c r="G633" t="s">
        <v>158</v>
      </c>
    </row>
    <row r="634" spans="1:7" hidden="1" x14ac:dyDescent="0.25">
      <c r="A634">
        <v>2020</v>
      </c>
      <c r="B634" t="s">
        <v>80</v>
      </c>
      <c r="C634" t="s">
        <v>72</v>
      </c>
      <c r="D634" t="s">
        <v>70</v>
      </c>
      <c r="E634" t="s">
        <v>43</v>
      </c>
      <c r="F634">
        <v>1E-3</v>
      </c>
      <c r="G634" t="s">
        <v>139</v>
      </c>
    </row>
    <row r="635" spans="1:7" hidden="1" x14ac:dyDescent="0.25">
      <c r="A635">
        <v>2020</v>
      </c>
      <c r="B635" t="s">
        <v>80</v>
      </c>
      <c r="C635" t="s">
        <v>100</v>
      </c>
      <c r="D635" t="s">
        <v>44</v>
      </c>
      <c r="E635">
        <v>1975</v>
      </c>
      <c r="F635">
        <v>0.51800000000000002</v>
      </c>
      <c r="G635" t="s">
        <v>157</v>
      </c>
    </row>
    <row r="636" spans="1:7" hidden="1" x14ac:dyDescent="0.25">
      <c r="A636">
        <v>2020</v>
      </c>
      <c r="B636" t="s">
        <v>80</v>
      </c>
      <c r="C636" t="s">
        <v>100</v>
      </c>
      <c r="D636" t="s">
        <v>44</v>
      </c>
      <c r="E636">
        <v>1985</v>
      </c>
      <c r="F636">
        <v>0.34799999999999998</v>
      </c>
      <c r="G636" t="s">
        <v>157</v>
      </c>
    </row>
    <row r="637" spans="1:7" hidden="1" x14ac:dyDescent="0.25">
      <c r="A637">
        <v>2020</v>
      </c>
      <c r="B637" t="s">
        <v>80</v>
      </c>
      <c r="C637" t="s">
        <v>100</v>
      </c>
      <c r="D637" t="s">
        <v>44</v>
      </c>
      <c r="E637">
        <v>1996</v>
      </c>
      <c r="F637">
        <v>0.13</v>
      </c>
      <c r="G637" t="s">
        <v>157</v>
      </c>
    </row>
    <row r="638" spans="1:7" hidden="1" x14ac:dyDescent="0.25">
      <c r="A638">
        <v>2020</v>
      </c>
      <c r="B638" t="s">
        <v>80</v>
      </c>
      <c r="C638" t="s">
        <v>100</v>
      </c>
      <c r="D638" t="s">
        <v>44</v>
      </c>
      <c r="E638">
        <v>2003</v>
      </c>
      <c r="F638">
        <v>5.8000000000000003E-2</v>
      </c>
      <c r="G638" t="s">
        <v>137</v>
      </c>
    </row>
    <row r="639" spans="1:7" hidden="1" x14ac:dyDescent="0.25">
      <c r="A639">
        <v>2020</v>
      </c>
      <c r="B639" t="s">
        <v>80</v>
      </c>
      <c r="C639" t="s">
        <v>100</v>
      </c>
      <c r="D639" t="s">
        <v>44</v>
      </c>
      <c r="E639">
        <v>2007</v>
      </c>
      <c r="F639">
        <v>3.5000000000000003E-2</v>
      </c>
      <c r="G639" t="s">
        <v>137</v>
      </c>
    </row>
    <row r="640" spans="1:7" hidden="1" x14ac:dyDescent="0.25">
      <c r="A640">
        <v>2020</v>
      </c>
      <c r="B640" t="s">
        <v>80</v>
      </c>
      <c r="C640" t="s">
        <v>100</v>
      </c>
      <c r="D640" t="s">
        <v>44</v>
      </c>
      <c r="E640">
        <v>2011</v>
      </c>
      <c r="F640">
        <v>3.5000000000000003E-2</v>
      </c>
      <c r="G640" t="s">
        <v>137</v>
      </c>
    </row>
    <row r="641" spans="1:7" hidden="1" x14ac:dyDescent="0.25">
      <c r="A641">
        <v>2020</v>
      </c>
      <c r="B641" t="s">
        <v>80</v>
      </c>
      <c r="C641" t="s">
        <v>100</v>
      </c>
      <c r="D641" t="s">
        <v>44</v>
      </c>
      <c r="E641">
        <v>2015</v>
      </c>
      <c r="F641">
        <v>2.5999999999999999E-2</v>
      </c>
      <c r="G641" t="s">
        <v>137</v>
      </c>
    </row>
    <row r="642" spans="1:7" hidden="1" x14ac:dyDescent="0.25">
      <c r="A642">
        <v>2020</v>
      </c>
      <c r="B642" t="s">
        <v>80</v>
      </c>
      <c r="C642" t="s">
        <v>100</v>
      </c>
      <c r="D642" t="s">
        <v>44</v>
      </c>
      <c r="E642">
        <v>2017</v>
      </c>
      <c r="F642">
        <v>2.5999999999999999E-2</v>
      </c>
      <c r="G642" t="s">
        <v>158</v>
      </c>
    </row>
    <row r="643" spans="1:7" hidden="1" x14ac:dyDescent="0.25">
      <c r="A643">
        <v>2020</v>
      </c>
      <c r="B643" t="s">
        <v>80</v>
      </c>
      <c r="C643" t="s">
        <v>100</v>
      </c>
      <c r="D643" t="s">
        <v>44</v>
      </c>
      <c r="E643">
        <v>2020</v>
      </c>
      <c r="F643">
        <v>8.9999999999999993E-3</v>
      </c>
      <c r="G643" t="s">
        <v>158</v>
      </c>
    </row>
    <row r="644" spans="1:7" hidden="1" x14ac:dyDescent="0.25">
      <c r="A644">
        <v>2020</v>
      </c>
      <c r="B644" t="s">
        <v>80</v>
      </c>
      <c r="C644" t="s">
        <v>100</v>
      </c>
      <c r="D644" t="s">
        <v>44</v>
      </c>
      <c r="E644" t="s">
        <v>43</v>
      </c>
      <c r="F644">
        <v>8.9999999999999993E-3</v>
      </c>
      <c r="G644" t="s">
        <v>139</v>
      </c>
    </row>
    <row r="645" spans="1:7" hidden="1" x14ac:dyDescent="0.25">
      <c r="A645">
        <v>2020</v>
      </c>
      <c r="B645" t="s">
        <v>80</v>
      </c>
      <c r="C645" t="s">
        <v>100</v>
      </c>
      <c r="D645" t="s">
        <v>56</v>
      </c>
      <c r="E645">
        <v>1975</v>
      </c>
      <c r="F645">
        <v>3.952</v>
      </c>
      <c r="G645" t="s">
        <v>157</v>
      </c>
    </row>
    <row r="646" spans="1:7" hidden="1" x14ac:dyDescent="0.25">
      <c r="A646">
        <v>2020</v>
      </c>
      <c r="B646" t="s">
        <v>80</v>
      </c>
      <c r="C646" t="s">
        <v>100</v>
      </c>
      <c r="D646" t="s">
        <v>56</v>
      </c>
      <c r="E646">
        <v>1985</v>
      </c>
      <c r="F646">
        <v>2.0329999999999999</v>
      </c>
      <c r="G646" t="s">
        <v>157</v>
      </c>
    </row>
    <row r="647" spans="1:7" hidden="1" x14ac:dyDescent="0.25">
      <c r="A647">
        <v>2020</v>
      </c>
      <c r="B647" t="s">
        <v>80</v>
      </c>
      <c r="C647" t="s">
        <v>100</v>
      </c>
      <c r="D647" t="s">
        <v>56</v>
      </c>
      <c r="E647">
        <v>1996</v>
      </c>
      <c r="F647">
        <v>1.1679999999999999</v>
      </c>
      <c r="G647" t="s">
        <v>157</v>
      </c>
    </row>
    <row r="648" spans="1:7" hidden="1" x14ac:dyDescent="0.25">
      <c r="A648">
        <v>2020</v>
      </c>
      <c r="B648" t="s">
        <v>80</v>
      </c>
      <c r="C648" t="s">
        <v>100</v>
      </c>
      <c r="D648" t="s">
        <v>56</v>
      </c>
      <c r="E648">
        <v>2003</v>
      </c>
      <c r="F648">
        <v>0.48</v>
      </c>
      <c r="G648" t="s">
        <v>137</v>
      </c>
    </row>
    <row r="649" spans="1:7" hidden="1" x14ac:dyDescent="0.25">
      <c r="A649">
        <v>2020</v>
      </c>
      <c r="B649" t="s">
        <v>80</v>
      </c>
      <c r="C649" t="s">
        <v>100</v>
      </c>
      <c r="D649" t="s">
        <v>56</v>
      </c>
      <c r="E649">
        <v>2007</v>
      </c>
      <c r="F649">
        <v>0.27200000000000002</v>
      </c>
      <c r="G649" t="s">
        <v>137</v>
      </c>
    </row>
    <row r="650" spans="1:7" hidden="1" x14ac:dyDescent="0.25">
      <c r="A650">
        <v>2020</v>
      </c>
      <c r="B650" t="s">
        <v>80</v>
      </c>
      <c r="C650" t="s">
        <v>100</v>
      </c>
      <c r="D650" t="s">
        <v>56</v>
      </c>
      <c r="E650">
        <v>2011</v>
      </c>
      <c r="F650">
        <v>0.27200000000000002</v>
      </c>
      <c r="G650" t="s">
        <v>137</v>
      </c>
    </row>
    <row r="651" spans="1:7" hidden="1" x14ac:dyDescent="0.25">
      <c r="A651">
        <v>2020</v>
      </c>
      <c r="B651" t="s">
        <v>80</v>
      </c>
      <c r="C651" t="s">
        <v>100</v>
      </c>
      <c r="D651" t="s">
        <v>56</v>
      </c>
      <c r="E651">
        <v>2015</v>
      </c>
      <c r="F651">
        <v>0.20399999999999999</v>
      </c>
      <c r="G651" t="s">
        <v>137</v>
      </c>
    </row>
    <row r="652" spans="1:7" hidden="1" x14ac:dyDescent="0.25">
      <c r="A652">
        <v>2020</v>
      </c>
      <c r="B652" t="s">
        <v>80</v>
      </c>
      <c r="C652" t="s">
        <v>100</v>
      </c>
      <c r="D652" t="s">
        <v>56</v>
      </c>
      <c r="E652">
        <v>2017</v>
      </c>
      <c r="F652">
        <v>0.20399999999999999</v>
      </c>
      <c r="G652" t="s">
        <v>158</v>
      </c>
    </row>
    <row r="653" spans="1:7" hidden="1" x14ac:dyDescent="0.25">
      <c r="A653">
        <v>2020</v>
      </c>
      <c r="B653" t="s">
        <v>80</v>
      </c>
      <c r="C653" t="s">
        <v>100</v>
      </c>
      <c r="D653" t="s">
        <v>56</v>
      </c>
      <c r="E653">
        <v>2020</v>
      </c>
      <c r="F653">
        <v>6.8000000000000005E-2</v>
      </c>
      <c r="G653" t="s">
        <v>158</v>
      </c>
    </row>
    <row r="654" spans="1:7" hidden="1" x14ac:dyDescent="0.25">
      <c r="A654">
        <v>2020</v>
      </c>
      <c r="B654" t="s">
        <v>80</v>
      </c>
      <c r="C654" t="s">
        <v>100</v>
      </c>
      <c r="D654" t="s">
        <v>56</v>
      </c>
      <c r="E654" t="s">
        <v>43</v>
      </c>
      <c r="F654">
        <v>6.8000000000000005E-2</v>
      </c>
      <c r="G654" t="s">
        <v>139</v>
      </c>
    </row>
    <row r="655" spans="1:7" hidden="1" x14ac:dyDescent="0.25">
      <c r="A655">
        <v>2020</v>
      </c>
      <c r="B655" t="s">
        <v>80</v>
      </c>
      <c r="C655" t="s">
        <v>100</v>
      </c>
      <c r="D655" t="s">
        <v>57</v>
      </c>
      <c r="E655">
        <v>1975</v>
      </c>
      <c r="F655">
        <v>16.079999999999998</v>
      </c>
      <c r="G655" t="s">
        <v>157</v>
      </c>
    </row>
    <row r="656" spans="1:7" hidden="1" x14ac:dyDescent="0.25">
      <c r="A656">
        <v>2020</v>
      </c>
      <c r="B656" t="s">
        <v>80</v>
      </c>
      <c r="C656" t="s">
        <v>100</v>
      </c>
      <c r="D656" t="s">
        <v>57</v>
      </c>
      <c r="E656">
        <v>1985</v>
      </c>
      <c r="F656">
        <v>5.9530000000000003</v>
      </c>
      <c r="G656" t="s">
        <v>157</v>
      </c>
    </row>
    <row r="657" spans="1:7" hidden="1" x14ac:dyDescent="0.25">
      <c r="A657">
        <v>2020</v>
      </c>
      <c r="B657" t="s">
        <v>80</v>
      </c>
      <c r="C657" t="s">
        <v>100</v>
      </c>
      <c r="D657" t="s">
        <v>57</v>
      </c>
      <c r="E657">
        <v>1996</v>
      </c>
      <c r="F657">
        <v>3.4209999999999998</v>
      </c>
      <c r="G657" t="s">
        <v>157</v>
      </c>
    </row>
    <row r="658" spans="1:7" hidden="1" x14ac:dyDescent="0.25">
      <c r="A658">
        <v>2020</v>
      </c>
      <c r="B658" t="s">
        <v>80</v>
      </c>
      <c r="C658" t="s">
        <v>100</v>
      </c>
      <c r="D658" t="s">
        <v>57</v>
      </c>
      <c r="E658">
        <v>2003</v>
      </c>
      <c r="F658">
        <v>1.37</v>
      </c>
      <c r="G658" t="s">
        <v>137</v>
      </c>
    </row>
    <row r="659" spans="1:7" hidden="1" x14ac:dyDescent="0.25">
      <c r="A659">
        <v>2020</v>
      </c>
      <c r="B659" t="s">
        <v>80</v>
      </c>
      <c r="C659" t="s">
        <v>100</v>
      </c>
      <c r="D659" t="s">
        <v>57</v>
      </c>
      <c r="E659">
        <v>2007</v>
      </c>
      <c r="F659">
        <v>0.874</v>
      </c>
      <c r="G659" t="s">
        <v>137</v>
      </c>
    </row>
    <row r="660" spans="1:7" hidden="1" x14ac:dyDescent="0.25">
      <c r="A660">
        <v>2020</v>
      </c>
      <c r="B660" t="s">
        <v>80</v>
      </c>
      <c r="C660" t="s">
        <v>100</v>
      </c>
      <c r="D660" t="s">
        <v>57</v>
      </c>
      <c r="E660">
        <v>2011</v>
      </c>
      <c r="F660">
        <v>0.874</v>
      </c>
      <c r="G660" t="s">
        <v>137</v>
      </c>
    </row>
    <row r="661" spans="1:7" hidden="1" x14ac:dyDescent="0.25">
      <c r="A661">
        <v>2020</v>
      </c>
      <c r="B661" t="s">
        <v>80</v>
      </c>
      <c r="C661" t="s">
        <v>100</v>
      </c>
      <c r="D661" t="s">
        <v>57</v>
      </c>
      <c r="E661">
        <v>2015</v>
      </c>
      <c r="F661">
        <v>0.65500000000000003</v>
      </c>
      <c r="G661" t="s">
        <v>137</v>
      </c>
    </row>
    <row r="662" spans="1:7" hidden="1" x14ac:dyDescent="0.25">
      <c r="A662">
        <v>2020</v>
      </c>
      <c r="B662" t="s">
        <v>80</v>
      </c>
      <c r="C662" t="s">
        <v>100</v>
      </c>
      <c r="D662" t="s">
        <v>57</v>
      </c>
      <c r="E662">
        <v>2017</v>
      </c>
      <c r="F662">
        <v>0.65500000000000003</v>
      </c>
      <c r="G662" t="s">
        <v>158</v>
      </c>
    </row>
    <row r="663" spans="1:7" hidden="1" x14ac:dyDescent="0.25">
      <c r="A663">
        <v>2020</v>
      </c>
      <c r="B663" t="s">
        <v>80</v>
      </c>
      <c r="C663" t="s">
        <v>100</v>
      </c>
      <c r="D663" t="s">
        <v>57</v>
      </c>
      <c r="E663">
        <v>2020</v>
      </c>
      <c r="F663">
        <v>0.218</v>
      </c>
      <c r="G663" t="s">
        <v>158</v>
      </c>
    </row>
    <row r="664" spans="1:7" hidden="1" x14ac:dyDescent="0.25">
      <c r="A664">
        <v>2020</v>
      </c>
      <c r="B664" t="s">
        <v>80</v>
      </c>
      <c r="C664" t="s">
        <v>100</v>
      </c>
      <c r="D664" t="s">
        <v>57</v>
      </c>
      <c r="E664" t="s">
        <v>43</v>
      </c>
      <c r="F664">
        <v>0.218</v>
      </c>
      <c r="G664" t="s">
        <v>139</v>
      </c>
    </row>
    <row r="665" spans="1:7" hidden="1" x14ac:dyDescent="0.25">
      <c r="A665">
        <v>2020</v>
      </c>
      <c r="B665" t="s">
        <v>80</v>
      </c>
      <c r="C665" t="s">
        <v>100</v>
      </c>
      <c r="D665" t="s">
        <v>58</v>
      </c>
      <c r="E665">
        <v>1975</v>
      </c>
      <c r="F665">
        <v>5.9249999999999998</v>
      </c>
      <c r="G665" t="s">
        <v>157</v>
      </c>
    </row>
    <row r="666" spans="1:7" hidden="1" x14ac:dyDescent="0.25">
      <c r="A666">
        <v>2020</v>
      </c>
      <c r="B666" t="s">
        <v>80</v>
      </c>
      <c r="C666" t="s">
        <v>100</v>
      </c>
      <c r="D666" t="s">
        <v>58</v>
      </c>
      <c r="E666">
        <v>1985</v>
      </c>
      <c r="F666">
        <v>3.1779999999999999</v>
      </c>
      <c r="G666" t="s">
        <v>157</v>
      </c>
    </row>
    <row r="667" spans="1:7" hidden="1" x14ac:dyDescent="0.25">
      <c r="A667">
        <v>2020</v>
      </c>
      <c r="B667" t="s">
        <v>80</v>
      </c>
      <c r="C667" t="s">
        <v>100</v>
      </c>
      <c r="D667" t="s">
        <v>58</v>
      </c>
      <c r="E667">
        <v>1996</v>
      </c>
      <c r="F667">
        <v>1.9570000000000001</v>
      </c>
      <c r="G667" t="s">
        <v>157</v>
      </c>
    </row>
    <row r="668" spans="1:7" hidden="1" x14ac:dyDescent="0.25">
      <c r="A668">
        <v>2020</v>
      </c>
      <c r="B668" t="s">
        <v>80</v>
      </c>
      <c r="C668" t="s">
        <v>100</v>
      </c>
      <c r="D668" t="s">
        <v>58</v>
      </c>
      <c r="E668">
        <v>2003</v>
      </c>
      <c r="F668">
        <v>0.8</v>
      </c>
      <c r="G668" t="s">
        <v>137</v>
      </c>
    </row>
    <row r="669" spans="1:7" hidden="1" x14ac:dyDescent="0.25">
      <c r="A669">
        <v>2020</v>
      </c>
      <c r="B669" t="s">
        <v>80</v>
      </c>
      <c r="C669" t="s">
        <v>100</v>
      </c>
      <c r="D669" t="s">
        <v>58</v>
      </c>
      <c r="E669">
        <v>2007</v>
      </c>
      <c r="F669">
        <v>0.438</v>
      </c>
      <c r="G669" t="s">
        <v>137</v>
      </c>
    </row>
    <row r="670" spans="1:7" hidden="1" x14ac:dyDescent="0.25">
      <c r="A670">
        <v>2020</v>
      </c>
      <c r="B670" t="s">
        <v>80</v>
      </c>
      <c r="C670" t="s">
        <v>100</v>
      </c>
      <c r="D670" t="s">
        <v>58</v>
      </c>
      <c r="E670">
        <v>2011</v>
      </c>
      <c r="F670">
        <v>0.438</v>
      </c>
      <c r="G670" t="s">
        <v>137</v>
      </c>
    </row>
    <row r="671" spans="1:7" hidden="1" x14ac:dyDescent="0.25">
      <c r="A671">
        <v>2020</v>
      </c>
      <c r="B671" t="s">
        <v>80</v>
      </c>
      <c r="C671" t="s">
        <v>100</v>
      </c>
      <c r="D671" t="s">
        <v>58</v>
      </c>
      <c r="E671">
        <v>2015</v>
      </c>
      <c r="F671">
        <v>0.32900000000000001</v>
      </c>
      <c r="G671" t="s">
        <v>137</v>
      </c>
    </row>
    <row r="672" spans="1:7" hidden="1" x14ac:dyDescent="0.25">
      <c r="A672">
        <v>2020</v>
      </c>
      <c r="B672" t="s">
        <v>80</v>
      </c>
      <c r="C672" t="s">
        <v>100</v>
      </c>
      <c r="D672" t="s">
        <v>58</v>
      </c>
      <c r="E672">
        <v>2017</v>
      </c>
      <c r="F672">
        <v>0.32900000000000001</v>
      </c>
      <c r="G672" t="s">
        <v>158</v>
      </c>
    </row>
    <row r="673" spans="1:7" hidden="1" x14ac:dyDescent="0.25">
      <c r="A673">
        <v>2020</v>
      </c>
      <c r="B673" t="s">
        <v>80</v>
      </c>
      <c r="C673" t="s">
        <v>100</v>
      </c>
      <c r="D673" t="s">
        <v>58</v>
      </c>
      <c r="E673">
        <v>2020</v>
      </c>
      <c r="F673">
        <v>0.11</v>
      </c>
      <c r="G673" t="s">
        <v>158</v>
      </c>
    </row>
    <row r="674" spans="1:7" hidden="1" x14ac:dyDescent="0.25">
      <c r="A674">
        <v>2020</v>
      </c>
      <c r="B674" t="s">
        <v>80</v>
      </c>
      <c r="C674" t="s">
        <v>100</v>
      </c>
      <c r="D674" t="s">
        <v>58</v>
      </c>
      <c r="E674" t="s">
        <v>43</v>
      </c>
      <c r="F674">
        <v>0.11</v>
      </c>
      <c r="G674" t="s">
        <v>139</v>
      </c>
    </row>
    <row r="675" spans="1:7" hidden="1" x14ac:dyDescent="0.25">
      <c r="A675">
        <v>2020</v>
      </c>
      <c r="B675" t="s">
        <v>80</v>
      </c>
      <c r="C675" t="s">
        <v>100</v>
      </c>
      <c r="D675" t="s">
        <v>59</v>
      </c>
      <c r="E675">
        <v>1975</v>
      </c>
      <c r="F675">
        <v>1.34</v>
      </c>
      <c r="G675" t="s">
        <v>157</v>
      </c>
    </row>
    <row r="676" spans="1:7" hidden="1" x14ac:dyDescent="0.25">
      <c r="A676">
        <v>2020</v>
      </c>
      <c r="B676" t="s">
        <v>80</v>
      </c>
      <c r="C676" t="s">
        <v>100</v>
      </c>
      <c r="D676" t="s">
        <v>59</v>
      </c>
      <c r="E676">
        <v>1985</v>
      </c>
      <c r="F676">
        <v>0.72099999999999997</v>
      </c>
      <c r="G676" t="s">
        <v>157</v>
      </c>
    </row>
    <row r="677" spans="1:7" hidden="1" x14ac:dyDescent="0.25">
      <c r="A677">
        <v>2020</v>
      </c>
      <c r="B677" t="s">
        <v>80</v>
      </c>
      <c r="C677" t="s">
        <v>100</v>
      </c>
      <c r="D677" t="s">
        <v>59</v>
      </c>
      <c r="E677">
        <v>1996</v>
      </c>
      <c r="F677">
        <v>0.44400000000000001</v>
      </c>
      <c r="G677" t="s">
        <v>157</v>
      </c>
    </row>
    <row r="678" spans="1:7" hidden="1" x14ac:dyDescent="0.25">
      <c r="A678">
        <v>2020</v>
      </c>
      <c r="B678" t="s">
        <v>80</v>
      </c>
      <c r="C678" t="s">
        <v>100</v>
      </c>
      <c r="D678" t="s">
        <v>59</v>
      </c>
      <c r="E678">
        <v>2003</v>
      </c>
      <c r="F678">
        <v>0.182</v>
      </c>
      <c r="G678" t="s">
        <v>137</v>
      </c>
    </row>
    <row r="679" spans="1:7" hidden="1" x14ac:dyDescent="0.25">
      <c r="A679">
        <v>2020</v>
      </c>
      <c r="B679" t="s">
        <v>80</v>
      </c>
      <c r="C679" t="s">
        <v>100</v>
      </c>
      <c r="D679" t="s">
        <v>59</v>
      </c>
      <c r="E679">
        <v>2007</v>
      </c>
      <c r="F679">
        <v>9.9000000000000005E-2</v>
      </c>
      <c r="G679" t="s">
        <v>137</v>
      </c>
    </row>
    <row r="680" spans="1:7" hidden="1" x14ac:dyDescent="0.25">
      <c r="A680">
        <v>2020</v>
      </c>
      <c r="B680" t="s">
        <v>80</v>
      </c>
      <c r="C680" t="s">
        <v>100</v>
      </c>
      <c r="D680" t="s">
        <v>59</v>
      </c>
      <c r="E680">
        <v>2011</v>
      </c>
      <c r="F680">
        <v>9.9000000000000005E-2</v>
      </c>
      <c r="G680" t="s">
        <v>137</v>
      </c>
    </row>
    <row r="681" spans="1:7" hidden="1" x14ac:dyDescent="0.25">
      <c r="A681">
        <v>2020</v>
      </c>
      <c r="B681" t="s">
        <v>80</v>
      </c>
      <c r="C681" t="s">
        <v>100</v>
      </c>
      <c r="D681" t="s">
        <v>59</v>
      </c>
      <c r="E681">
        <v>2015</v>
      </c>
      <c r="F681">
        <v>7.4999999999999997E-2</v>
      </c>
      <c r="G681" t="s">
        <v>137</v>
      </c>
    </row>
    <row r="682" spans="1:7" hidden="1" x14ac:dyDescent="0.25">
      <c r="A682">
        <v>2020</v>
      </c>
      <c r="B682" t="s">
        <v>80</v>
      </c>
      <c r="C682" t="s">
        <v>100</v>
      </c>
      <c r="D682" t="s">
        <v>59</v>
      </c>
      <c r="E682">
        <v>2017</v>
      </c>
      <c r="F682">
        <v>7.4999999999999997E-2</v>
      </c>
      <c r="G682" t="s">
        <v>158</v>
      </c>
    </row>
    <row r="683" spans="1:7" hidden="1" x14ac:dyDescent="0.25">
      <c r="A683">
        <v>2020</v>
      </c>
      <c r="B683" t="s">
        <v>80</v>
      </c>
      <c r="C683" t="s">
        <v>100</v>
      </c>
      <c r="D683" t="s">
        <v>59</v>
      </c>
      <c r="E683">
        <v>2020</v>
      </c>
      <c r="F683">
        <v>2.5000000000000001E-2</v>
      </c>
      <c r="G683" t="s">
        <v>158</v>
      </c>
    </row>
    <row r="684" spans="1:7" hidden="1" x14ac:dyDescent="0.25">
      <c r="A684">
        <v>2020</v>
      </c>
      <c r="B684" t="s">
        <v>80</v>
      </c>
      <c r="C684" t="s">
        <v>100</v>
      </c>
      <c r="D684" t="s">
        <v>59</v>
      </c>
      <c r="E684" t="s">
        <v>43</v>
      </c>
      <c r="F684">
        <v>2.5000000000000001E-2</v>
      </c>
      <c r="G684" t="s">
        <v>139</v>
      </c>
    </row>
    <row r="685" spans="1:7" hidden="1" x14ac:dyDescent="0.25">
      <c r="A685">
        <v>2020</v>
      </c>
      <c r="B685" t="s">
        <v>80</v>
      </c>
      <c r="C685" t="s">
        <v>100</v>
      </c>
      <c r="D685" t="s">
        <v>65</v>
      </c>
      <c r="E685">
        <v>1975</v>
      </c>
      <c r="F685">
        <v>2.7040000000000002</v>
      </c>
      <c r="G685" t="s">
        <v>157</v>
      </c>
    </row>
    <row r="686" spans="1:7" hidden="1" x14ac:dyDescent="0.25">
      <c r="A686">
        <v>2020</v>
      </c>
      <c r="B686" t="s">
        <v>80</v>
      </c>
      <c r="C686" t="s">
        <v>100</v>
      </c>
      <c r="D686" t="s">
        <v>65</v>
      </c>
      <c r="E686">
        <v>1985</v>
      </c>
      <c r="F686">
        <v>2.1880000000000002</v>
      </c>
      <c r="G686" t="s">
        <v>157</v>
      </c>
    </row>
    <row r="687" spans="1:7" hidden="1" x14ac:dyDescent="0.25">
      <c r="A687">
        <v>2020</v>
      </c>
      <c r="B687" t="s">
        <v>80</v>
      </c>
      <c r="C687" t="s">
        <v>100</v>
      </c>
      <c r="D687" t="s">
        <v>65</v>
      </c>
      <c r="E687">
        <v>1996</v>
      </c>
      <c r="F687">
        <v>1.2250000000000001</v>
      </c>
      <c r="G687" t="s">
        <v>157</v>
      </c>
    </row>
    <row r="688" spans="1:7" hidden="1" x14ac:dyDescent="0.25">
      <c r="A688">
        <v>2020</v>
      </c>
      <c r="B688" t="s">
        <v>80</v>
      </c>
      <c r="C688" t="s">
        <v>100</v>
      </c>
      <c r="D688" t="s">
        <v>65</v>
      </c>
      <c r="E688">
        <v>2003</v>
      </c>
      <c r="F688">
        <v>0.67100000000000004</v>
      </c>
      <c r="G688" t="s">
        <v>137</v>
      </c>
    </row>
    <row r="689" spans="1:7" hidden="1" x14ac:dyDescent="0.25">
      <c r="A689">
        <v>2020</v>
      </c>
      <c r="B689" t="s">
        <v>80</v>
      </c>
      <c r="C689" t="s">
        <v>100</v>
      </c>
      <c r="D689" t="s">
        <v>65</v>
      </c>
      <c r="E689">
        <v>2007</v>
      </c>
      <c r="F689">
        <v>0.38100000000000001</v>
      </c>
      <c r="G689" t="s">
        <v>137</v>
      </c>
    </row>
    <row r="690" spans="1:7" hidden="1" x14ac:dyDescent="0.25">
      <c r="A690">
        <v>2020</v>
      </c>
      <c r="B690" t="s">
        <v>80</v>
      </c>
      <c r="C690" t="s">
        <v>100</v>
      </c>
      <c r="D690" t="s">
        <v>65</v>
      </c>
      <c r="E690">
        <v>2011</v>
      </c>
      <c r="F690">
        <v>0.38100000000000001</v>
      </c>
      <c r="G690" t="s">
        <v>137</v>
      </c>
    </row>
    <row r="691" spans="1:7" hidden="1" x14ac:dyDescent="0.25">
      <c r="A691">
        <v>2020</v>
      </c>
      <c r="B691" t="s">
        <v>80</v>
      </c>
      <c r="C691" t="s">
        <v>100</v>
      </c>
      <c r="D691" t="s">
        <v>65</v>
      </c>
      <c r="E691">
        <v>2015</v>
      </c>
      <c r="F691">
        <v>0.28599999999999998</v>
      </c>
      <c r="G691" t="s">
        <v>137</v>
      </c>
    </row>
    <row r="692" spans="1:7" hidden="1" x14ac:dyDescent="0.25">
      <c r="A692">
        <v>2020</v>
      </c>
      <c r="B692" t="s">
        <v>80</v>
      </c>
      <c r="C692" t="s">
        <v>100</v>
      </c>
      <c r="D692" t="s">
        <v>65</v>
      </c>
      <c r="E692">
        <v>2017</v>
      </c>
      <c r="F692">
        <v>0.28599999999999998</v>
      </c>
      <c r="G692" t="s">
        <v>158</v>
      </c>
    </row>
    <row r="693" spans="1:7" hidden="1" x14ac:dyDescent="0.25">
      <c r="A693">
        <v>2020</v>
      </c>
      <c r="B693" t="s">
        <v>80</v>
      </c>
      <c r="C693" t="s">
        <v>100</v>
      </c>
      <c r="D693" t="s">
        <v>65</v>
      </c>
      <c r="E693">
        <v>2020</v>
      </c>
      <c r="F693">
        <v>9.5000000000000001E-2</v>
      </c>
      <c r="G693" t="s">
        <v>158</v>
      </c>
    </row>
    <row r="694" spans="1:7" hidden="1" x14ac:dyDescent="0.25">
      <c r="A694">
        <v>2020</v>
      </c>
      <c r="B694" t="s">
        <v>80</v>
      </c>
      <c r="C694" t="s">
        <v>100</v>
      </c>
      <c r="D694" t="s">
        <v>65</v>
      </c>
      <c r="E694" t="s">
        <v>43</v>
      </c>
      <c r="F694">
        <v>9.5000000000000001E-2</v>
      </c>
      <c r="G694" t="s">
        <v>139</v>
      </c>
    </row>
    <row r="695" spans="1:7" hidden="1" x14ac:dyDescent="0.25">
      <c r="A695">
        <v>2020</v>
      </c>
      <c r="B695" t="s">
        <v>80</v>
      </c>
      <c r="C695" t="s">
        <v>100</v>
      </c>
      <c r="D695" t="s">
        <v>66</v>
      </c>
      <c r="E695">
        <v>1975</v>
      </c>
      <c r="F695">
        <v>9.44</v>
      </c>
      <c r="G695" t="s">
        <v>157</v>
      </c>
    </row>
    <row r="696" spans="1:7" hidden="1" x14ac:dyDescent="0.25">
      <c r="A696">
        <v>2020</v>
      </c>
      <c r="B696" t="s">
        <v>80</v>
      </c>
      <c r="C696" t="s">
        <v>100</v>
      </c>
      <c r="D696" t="s">
        <v>66</v>
      </c>
      <c r="E696">
        <v>1985</v>
      </c>
      <c r="F696">
        <v>6.1989999999999998</v>
      </c>
      <c r="G696" t="s">
        <v>157</v>
      </c>
    </row>
    <row r="697" spans="1:7" hidden="1" x14ac:dyDescent="0.25">
      <c r="A697">
        <v>2020</v>
      </c>
      <c r="B697" t="s">
        <v>80</v>
      </c>
      <c r="C697" t="s">
        <v>100</v>
      </c>
      <c r="D697" t="s">
        <v>66</v>
      </c>
      <c r="E697">
        <v>1996</v>
      </c>
      <c r="F697">
        <v>4.2279999999999998</v>
      </c>
      <c r="G697" t="s">
        <v>157</v>
      </c>
    </row>
    <row r="698" spans="1:7" hidden="1" x14ac:dyDescent="0.25">
      <c r="A698">
        <v>2020</v>
      </c>
      <c r="B698" t="s">
        <v>80</v>
      </c>
      <c r="C698" t="s">
        <v>100</v>
      </c>
      <c r="D698" t="s">
        <v>66</v>
      </c>
      <c r="E698">
        <v>2003</v>
      </c>
      <c r="F698">
        <v>2.363</v>
      </c>
      <c r="G698" t="s">
        <v>137</v>
      </c>
    </row>
    <row r="699" spans="1:7" hidden="1" x14ac:dyDescent="0.25">
      <c r="A699">
        <v>2020</v>
      </c>
      <c r="B699" t="s">
        <v>80</v>
      </c>
      <c r="C699" t="s">
        <v>100</v>
      </c>
      <c r="D699" t="s">
        <v>66</v>
      </c>
      <c r="E699">
        <v>2007</v>
      </c>
      <c r="F699">
        <v>1.0840000000000001</v>
      </c>
      <c r="G699" t="s">
        <v>137</v>
      </c>
    </row>
    <row r="700" spans="1:7" hidden="1" x14ac:dyDescent="0.25">
      <c r="A700">
        <v>2020</v>
      </c>
      <c r="B700" t="s">
        <v>80</v>
      </c>
      <c r="C700" t="s">
        <v>100</v>
      </c>
      <c r="D700" t="s">
        <v>66</v>
      </c>
      <c r="E700">
        <v>2011</v>
      </c>
      <c r="F700">
        <v>1.0840000000000001</v>
      </c>
      <c r="G700" t="s">
        <v>137</v>
      </c>
    </row>
    <row r="701" spans="1:7" hidden="1" x14ac:dyDescent="0.25">
      <c r="A701">
        <v>2020</v>
      </c>
      <c r="B701" t="s">
        <v>80</v>
      </c>
      <c r="C701" t="s">
        <v>100</v>
      </c>
      <c r="D701" t="s">
        <v>66</v>
      </c>
      <c r="E701">
        <v>2015</v>
      </c>
      <c r="F701">
        <v>0.81299999999999994</v>
      </c>
      <c r="G701" t="s">
        <v>137</v>
      </c>
    </row>
    <row r="702" spans="1:7" hidden="1" x14ac:dyDescent="0.25">
      <c r="A702">
        <v>2020</v>
      </c>
      <c r="B702" t="s">
        <v>80</v>
      </c>
      <c r="C702" t="s">
        <v>100</v>
      </c>
      <c r="D702" t="s">
        <v>66</v>
      </c>
      <c r="E702">
        <v>2017</v>
      </c>
      <c r="F702">
        <v>0.81299999999999994</v>
      </c>
      <c r="G702" t="s">
        <v>158</v>
      </c>
    </row>
    <row r="703" spans="1:7" hidden="1" x14ac:dyDescent="0.25">
      <c r="A703">
        <v>2020</v>
      </c>
      <c r="B703" t="s">
        <v>80</v>
      </c>
      <c r="C703" t="s">
        <v>100</v>
      </c>
      <c r="D703" t="s">
        <v>66</v>
      </c>
      <c r="E703">
        <v>2020</v>
      </c>
      <c r="F703">
        <v>0.27100000000000002</v>
      </c>
      <c r="G703" t="s">
        <v>158</v>
      </c>
    </row>
    <row r="704" spans="1:7" hidden="1" x14ac:dyDescent="0.25">
      <c r="A704">
        <v>2020</v>
      </c>
      <c r="B704" t="s">
        <v>80</v>
      </c>
      <c r="C704" t="s">
        <v>100</v>
      </c>
      <c r="D704" t="s">
        <v>66</v>
      </c>
      <c r="E704" t="s">
        <v>43</v>
      </c>
      <c r="F704">
        <v>0.27100000000000002</v>
      </c>
      <c r="G704" t="s">
        <v>139</v>
      </c>
    </row>
    <row r="705" spans="1:7" hidden="1" x14ac:dyDescent="0.25">
      <c r="A705">
        <v>2020</v>
      </c>
      <c r="B705" t="s">
        <v>80</v>
      </c>
      <c r="C705" t="s">
        <v>100</v>
      </c>
      <c r="D705" t="s">
        <v>67</v>
      </c>
      <c r="E705">
        <v>1975</v>
      </c>
      <c r="F705">
        <v>6.2450000000000001</v>
      </c>
      <c r="G705" t="s">
        <v>157</v>
      </c>
    </row>
    <row r="706" spans="1:7" hidden="1" x14ac:dyDescent="0.25">
      <c r="A706">
        <v>2020</v>
      </c>
      <c r="B706" t="s">
        <v>80</v>
      </c>
      <c r="C706" t="s">
        <v>100</v>
      </c>
      <c r="D706" t="s">
        <v>67</v>
      </c>
      <c r="E706">
        <v>1985</v>
      </c>
      <c r="F706">
        <v>5.1529999999999996</v>
      </c>
      <c r="G706" t="s">
        <v>157</v>
      </c>
    </row>
    <row r="707" spans="1:7" hidden="1" x14ac:dyDescent="0.25">
      <c r="A707">
        <v>2020</v>
      </c>
      <c r="B707" t="s">
        <v>80</v>
      </c>
      <c r="C707" t="s">
        <v>100</v>
      </c>
      <c r="D707" t="s">
        <v>67</v>
      </c>
      <c r="E707">
        <v>1996</v>
      </c>
      <c r="F707">
        <v>2.6389999999999998</v>
      </c>
      <c r="G707" t="s">
        <v>157</v>
      </c>
    </row>
    <row r="708" spans="1:7" hidden="1" x14ac:dyDescent="0.25">
      <c r="A708">
        <v>2020</v>
      </c>
      <c r="B708" t="s">
        <v>80</v>
      </c>
      <c r="C708" t="s">
        <v>100</v>
      </c>
      <c r="D708" t="s">
        <v>67</v>
      </c>
      <c r="E708">
        <v>2003</v>
      </c>
      <c r="F708">
        <v>1.29</v>
      </c>
      <c r="G708" t="s">
        <v>137</v>
      </c>
    </row>
    <row r="709" spans="1:7" hidden="1" x14ac:dyDescent="0.25">
      <c r="A709">
        <v>2020</v>
      </c>
      <c r="B709" t="s">
        <v>80</v>
      </c>
      <c r="C709" t="s">
        <v>100</v>
      </c>
      <c r="D709" t="s">
        <v>67</v>
      </c>
      <c r="E709">
        <v>2007</v>
      </c>
      <c r="F709">
        <v>0.876</v>
      </c>
      <c r="G709" t="s">
        <v>137</v>
      </c>
    </row>
    <row r="710" spans="1:7" hidden="1" x14ac:dyDescent="0.25">
      <c r="A710">
        <v>2020</v>
      </c>
      <c r="B710" t="s">
        <v>80</v>
      </c>
      <c r="C710" t="s">
        <v>100</v>
      </c>
      <c r="D710" t="s">
        <v>67</v>
      </c>
      <c r="E710">
        <v>2011</v>
      </c>
      <c r="F710">
        <v>0.876</v>
      </c>
      <c r="G710" t="s">
        <v>137</v>
      </c>
    </row>
    <row r="711" spans="1:7" hidden="1" x14ac:dyDescent="0.25">
      <c r="A711">
        <v>2020</v>
      </c>
      <c r="B711" t="s">
        <v>80</v>
      </c>
      <c r="C711" t="s">
        <v>100</v>
      </c>
      <c r="D711" t="s">
        <v>67</v>
      </c>
      <c r="E711">
        <v>2015</v>
      </c>
      <c r="F711">
        <v>0.65700000000000003</v>
      </c>
      <c r="G711" t="s">
        <v>137</v>
      </c>
    </row>
    <row r="712" spans="1:7" hidden="1" x14ac:dyDescent="0.25">
      <c r="A712">
        <v>2020</v>
      </c>
      <c r="B712" t="s">
        <v>80</v>
      </c>
      <c r="C712" t="s">
        <v>100</v>
      </c>
      <c r="D712" t="s">
        <v>67</v>
      </c>
      <c r="E712">
        <v>2017</v>
      </c>
      <c r="F712">
        <v>0.65700000000000003</v>
      </c>
      <c r="G712" t="s">
        <v>158</v>
      </c>
    </row>
    <row r="713" spans="1:7" hidden="1" x14ac:dyDescent="0.25">
      <c r="A713">
        <v>2020</v>
      </c>
      <c r="B713" t="s">
        <v>80</v>
      </c>
      <c r="C713" t="s">
        <v>100</v>
      </c>
      <c r="D713" t="s">
        <v>67</v>
      </c>
      <c r="E713">
        <v>2020</v>
      </c>
      <c r="F713">
        <v>0.219</v>
      </c>
      <c r="G713" t="s">
        <v>158</v>
      </c>
    </row>
    <row r="714" spans="1:7" hidden="1" x14ac:dyDescent="0.25">
      <c r="A714">
        <v>2020</v>
      </c>
      <c r="B714" t="s">
        <v>80</v>
      </c>
      <c r="C714" t="s">
        <v>100</v>
      </c>
      <c r="D714" t="s">
        <v>67</v>
      </c>
      <c r="E714" t="s">
        <v>43</v>
      </c>
      <c r="F714">
        <v>0.219</v>
      </c>
      <c r="G714" t="s">
        <v>139</v>
      </c>
    </row>
    <row r="715" spans="1:7" hidden="1" x14ac:dyDescent="0.25">
      <c r="A715">
        <v>2020</v>
      </c>
      <c r="B715" t="s">
        <v>80</v>
      </c>
      <c r="C715" t="s">
        <v>100</v>
      </c>
      <c r="D715" t="s">
        <v>70</v>
      </c>
      <c r="E715">
        <v>1975</v>
      </c>
      <c r="F715">
        <v>0.48799999999999999</v>
      </c>
      <c r="G715" t="s">
        <v>157</v>
      </c>
    </row>
    <row r="716" spans="1:7" hidden="1" x14ac:dyDescent="0.25">
      <c r="A716">
        <v>2020</v>
      </c>
      <c r="B716" t="s">
        <v>80</v>
      </c>
      <c r="C716" t="s">
        <v>100</v>
      </c>
      <c r="D716" t="s">
        <v>70</v>
      </c>
      <c r="E716">
        <v>1985</v>
      </c>
      <c r="F716">
        <v>0.373</v>
      </c>
      <c r="G716" t="s">
        <v>157</v>
      </c>
    </row>
    <row r="717" spans="1:7" hidden="1" x14ac:dyDescent="0.25">
      <c r="A717">
        <v>2020</v>
      </c>
      <c r="B717" t="s">
        <v>80</v>
      </c>
      <c r="C717" t="s">
        <v>100</v>
      </c>
      <c r="D717" t="s">
        <v>70</v>
      </c>
      <c r="E717">
        <v>1996</v>
      </c>
      <c r="F717">
        <v>0.193</v>
      </c>
      <c r="G717" t="s">
        <v>157</v>
      </c>
    </row>
    <row r="718" spans="1:7" hidden="1" x14ac:dyDescent="0.25">
      <c r="A718">
        <v>2020</v>
      </c>
      <c r="B718" t="s">
        <v>80</v>
      </c>
      <c r="C718" t="s">
        <v>100</v>
      </c>
      <c r="D718" t="s">
        <v>70</v>
      </c>
      <c r="E718">
        <v>2003</v>
      </c>
      <c r="F718">
        <v>0.104</v>
      </c>
      <c r="G718" t="s">
        <v>137</v>
      </c>
    </row>
    <row r="719" spans="1:7" hidden="1" x14ac:dyDescent="0.25">
      <c r="A719">
        <v>2020</v>
      </c>
      <c r="B719" t="s">
        <v>80</v>
      </c>
      <c r="C719" t="s">
        <v>100</v>
      </c>
      <c r="D719" t="s">
        <v>70</v>
      </c>
      <c r="E719">
        <v>2007</v>
      </c>
      <c r="F719">
        <v>5.8000000000000003E-2</v>
      </c>
      <c r="G719" t="s">
        <v>137</v>
      </c>
    </row>
    <row r="720" spans="1:7" hidden="1" x14ac:dyDescent="0.25">
      <c r="A720">
        <v>2020</v>
      </c>
      <c r="B720" t="s">
        <v>80</v>
      </c>
      <c r="C720" t="s">
        <v>100</v>
      </c>
      <c r="D720" t="s">
        <v>70</v>
      </c>
      <c r="E720">
        <v>2011</v>
      </c>
      <c r="F720">
        <v>5.8000000000000003E-2</v>
      </c>
      <c r="G720" t="s">
        <v>137</v>
      </c>
    </row>
    <row r="721" spans="1:7" hidden="1" x14ac:dyDescent="0.25">
      <c r="A721">
        <v>2020</v>
      </c>
      <c r="B721" t="s">
        <v>80</v>
      </c>
      <c r="C721" t="s">
        <v>100</v>
      </c>
      <c r="D721" t="s">
        <v>70</v>
      </c>
      <c r="E721">
        <v>2015</v>
      </c>
      <c r="F721">
        <v>4.2999999999999997E-2</v>
      </c>
      <c r="G721" t="s">
        <v>137</v>
      </c>
    </row>
    <row r="722" spans="1:7" hidden="1" x14ac:dyDescent="0.25">
      <c r="A722">
        <v>2020</v>
      </c>
      <c r="B722" t="s">
        <v>80</v>
      </c>
      <c r="C722" t="s">
        <v>100</v>
      </c>
      <c r="D722" t="s">
        <v>70</v>
      </c>
      <c r="E722">
        <v>2017</v>
      </c>
      <c r="F722">
        <v>4.2999999999999997E-2</v>
      </c>
      <c r="G722" t="s">
        <v>158</v>
      </c>
    </row>
    <row r="723" spans="1:7" hidden="1" x14ac:dyDescent="0.25">
      <c r="A723">
        <v>2020</v>
      </c>
      <c r="B723" t="s">
        <v>80</v>
      </c>
      <c r="C723" t="s">
        <v>100</v>
      </c>
      <c r="D723" t="s">
        <v>70</v>
      </c>
      <c r="E723">
        <v>2020</v>
      </c>
      <c r="F723">
        <v>1.4E-2</v>
      </c>
      <c r="G723" t="s">
        <v>158</v>
      </c>
    </row>
    <row r="724" spans="1:7" hidden="1" x14ac:dyDescent="0.25">
      <c r="A724">
        <v>2020</v>
      </c>
      <c r="B724" t="s">
        <v>80</v>
      </c>
      <c r="C724" t="s">
        <v>100</v>
      </c>
      <c r="D724" t="s">
        <v>70</v>
      </c>
      <c r="E724" t="s">
        <v>43</v>
      </c>
      <c r="F724">
        <v>1.4E-2</v>
      </c>
      <c r="G724" t="s">
        <v>139</v>
      </c>
    </row>
    <row r="725" spans="1:7" hidden="1" x14ac:dyDescent="0.25">
      <c r="A725">
        <v>2020</v>
      </c>
      <c r="B725" t="s">
        <v>80</v>
      </c>
      <c r="C725" t="s">
        <v>135</v>
      </c>
      <c r="D725" t="s">
        <v>44</v>
      </c>
      <c r="E725">
        <v>1975</v>
      </c>
      <c r="F725">
        <v>0.32100000000000001</v>
      </c>
      <c r="G725" t="s">
        <v>157</v>
      </c>
    </row>
    <row r="726" spans="1:7" hidden="1" x14ac:dyDescent="0.25">
      <c r="A726">
        <v>2020</v>
      </c>
      <c r="B726" t="s">
        <v>80</v>
      </c>
      <c r="C726" t="s">
        <v>135</v>
      </c>
      <c r="D726" t="s">
        <v>44</v>
      </c>
      <c r="E726">
        <v>1985</v>
      </c>
      <c r="F726">
        <v>0.29799999999999999</v>
      </c>
      <c r="G726" t="s">
        <v>157</v>
      </c>
    </row>
    <row r="727" spans="1:7" hidden="1" x14ac:dyDescent="0.25">
      <c r="A727">
        <v>2020</v>
      </c>
      <c r="B727" t="s">
        <v>80</v>
      </c>
      <c r="C727" t="s">
        <v>135</v>
      </c>
      <c r="D727" t="s">
        <v>44</v>
      </c>
      <c r="E727">
        <v>1996</v>
      </c>
      <c r="F727">
        <v>8.5999999999999993E-2</v>
      </c>
      <c r="G727" t="s">
        <v>157</v>
      </c>
    </row>
    <row r="728" spans="1:7" hidden="1" x14ac:dyDescent="0.25">
      <c r="A728">
        <v>2020</v>
      </c>
      <c r="B728" t="s">
        <v>80</v>
      </c>
      <c r="C728" t="s">
        <v>135</v>
      </c>
      <c r="D728" t="s">
        <v>44</v>
      </c>
      <c r="E728">
        <v>2003</v>
      </c>
      <c r="F728">
        <v>0.11899999999999999</v>
      </c>
      <c r="G728" t="s">
        <v>137</v>
      </c>
    </row>
    <row r="729" spans="1:7" hidden="1" x14ac:dyDescent="0.25">
      <c r="A729">
        <v>2020</v>
      </c>
      <c r="B729" t="s">
        <v>80</v>
      </c>
      <c r="C729" t="s">
        <v>135</v>
      </c>
      <c r="D729" t="s">
        <v>44</v>
      </c>
      <c r="E729">
        <v>2007</v>
      </c>
      <c r="F729">
        <v>3.7999999999999999E-2</v>
      </c>
      <c r="G729" t="s">
        <v>137</v>
      </c>
    </row>
    <row r="730" spans="1:7" hidden="1" x14ac:dyDescent="0.25">
      <c r="A730">
        <v>2020</v>
      </c>
      <c r="B730" t="s">
        <v>80</v>
      </c>
      <c r="C730" t="s">
        <v>135</v>
      </c>
      <c r="D730" t="s">
        <v>44</v>
      </c>
      <c r="E730">
        <v>2011</v>
      </c>
      <c r="F730">
        <v>3.7999999999999999E-2</v>
      </c>
      <c r="G730" t="s">
        <v>137</v>
      </c>
    </row>
    <row r="731" spans="1:7" hidden="1" x14ac:dyDescent="0.25">
      <c r="A731">
        <v>2020</v>
      </c>
      <c r="B731" t="s">
        <v>80</v>
      </c>
      <c r="C731" t="s">
        <v>135</v>
      </c>
      <c r="D731" t="s">
        <v>44</v>
      </c>
      <c r="E731">
        <v>2015</v>
      </c>
      <c r="F731">
        <v>2.9000000000000001E-2</v>
      </c>
      <c r="G731" t="s">
        <v>137</v>
      </c>
    </row>
    <row r="732" spans="1:7" hidden="1" x14ac:dyDescent="0.25">
      <c r="A732">
        <v>2020</v>
      </c>
      <c r="B732" t="s">
        <v>80</v>
      </c>
      <c r="C732" t="s">
        <v>135</v>
      </c>
      <c r="D732" t="s">
        <v>44</v>
      </c>
      <c r="E732">
        <v>2017</v>
      </c>
      <c r="F732">
        <v>2.9000000000000001E-2</v>
      </c>
      <c r="G732" t="s">
        <v>158</v>
      </c>
    </row>
    <row r="733" spans="1:7" hidden="1" x14ac:dyDescent="0.25">
      <c r="A733">
        <v>2020</v>
      </c>
      <c r="B733" t="s">
        <v>80</v>
      </c>
      <c r="C733" t="s">
        <v>135</v>
      </c>
      <c r="D733" t="s">
        <v>44</v>
      </c>
      <c r="E733">
        <v>2020</v>
      </c>
      <c r="F733">
        <v>0.01</v>
      </c>
      <c r="G733" t="s">
        <v>158</v>
      </c>
    </row>
    <row r="734" spans="1:7" hidden="1" x14ac:dyDescent="0.25">
      <c r="A734">
        <v>2020</v>
      </c>
      <c r="B734" t="s">
        <v>80</v>
      </c>
      <c r="C734" t="s">
        <v>135</v>
      </c>
      <c r="D734" t="s">
        <v>44</v>
      </c>
      <c r="E734" t="s">
        <v>43</v>
      </c>
      <c r="F734">
        <v>0.01</v>
      </c>
      <c r="G734" t="s">
        <v>139</v>
      </c>
    </row>
    <row r="735" spans="1:7" hidden="1" x14ac:dyDescent="0.25">
      <c r="A735">
        <v>2020</v>
      </c>
      <c r="B735" t="s">
        <v>80</v>
      </c>
      <c r="C735" t="s">
        <v>135</v>
      </c>
      <c r="D735" t="s">
        <v>56</v>
      </c>
      <c r="E735">
        <v>1975</v>
      </c>
      <c r="F735">
        <v>1.5449999999999999</v>
      </c>
      <c r="G735" t="s">
        <v>157</v>
      </c>
    </row>
    <row r="736" spans="1:7" hidden="1" x14ac:dyDescent="0.25">
      <c r="A736">
        <v>2020</v>
      </c>
      <c r="B736" t="s">
        <v>80</v>
      </c>
      <c r="C736" t="s">
        <v>135</v>
      </c>
      <c r="D736" t="s">
        <v>56</v>
      </c>
      <c r="E736">
        <v>1985</v>
      </c>
      <c r="F736">
        <v>1.3320000000000001</v>
      </c>
      <c r="G736" t="s">
        <v>157</v>
      </c>
    </row>
    <row r="737" spans="1:7" hidden="1" x14ac:dyDescent="0.25">
      <c r="A737">
        <v>2020</v>
      </c>
      <c r="B737" t="s">
        <v>80</v>
      </c>
      <c r="C737" t="s">
        <v>135</v>
      </c>
      <c r="D737" t="s">
        <v>56</v>
      </c>
      <c r="E737">
        <v>1996</v>
      </c>
      <c r="F737">
        <v>0.61199999999999999</v>
      </c>
      <c r="G737" t="s">
        <v>157</v>
      </c>
    </row>
    <row r="738" spans="1:7" hidden="1" x14ac:dyDescent="0.25">
      <c r="A738">
        <v>2020</v>
      </c>
      <c r="B738" t="s">
        <v>80</v>
      </c>
      <c r="C738" t="s">
        <v>135</v>
      </c>
      <c r="D738" t="s">
        <v>56</v>
      </c>
      <c r="E738">
        <v>2003</v>
      </c>
      <c r="F738">
        <v>0.36199999999999999</v>
      </c>
      <c r="G738" t="s">
        <v>137</v>
      </c>
    </row>
    <row r="739" spans="1:7" hidden="1" x14ac:dyDescent="0.25">
      <c r="A739">
        <v>2020</v>
      </c>
      <c r="B739" t="s">
        <v>80</v>
      </c>
      <c r="C739" t="s">
        <v>135</v>
      </c>
      <c r="D739" t="s">
        <v>56</v>
      </c>
      <c r="E739">
        <v>2007</v>
      </c>
      <c r="F739">
        <v>0.16800000000000001</v>
      </c>
      <c r="G739" t="s">
        <v>137</v>
      </c>
    </row>
    <row r="740" spans="1:7" hidden="1" x14ac:dyDescent="0.25">
      <c r="A740">
        <v>2020</v>
      </c>
      <c r="B740" t="s">
        <v>80</v>
      </c>
      <c r="C740" t="s">
        <v>135</v>
      </c>
      <c r="D740" t="s">
        <v>56</v>
      </c>
      <c r="E740">
        <v>2011</v>
      </c>
      <c r="F740">
        <v>0.16800000000000001</v>
      </c>
      <c r="G740" t="s">
        <v>137</v>
      </c>
    </row>
    <row r="741" spans="1:7" hidden="1" x14ac:dyDescent="0.25">
      <c r="A741">
        <v>2020</v>
      </c>
      <c r="B741" t="s">
        <v>80</v>
      </c>
      <c r="C741" t="s">
        <v>135</v>
      </c>
      <c r="D741" t="s">
        <v>56</v>
      </c>
      <c r="E741">
        <v>2015</v>
      </c>
      <c r="F741">
        <v>0.126</v>
      </c>
      <c r="G741" t="s">
        <v>137</v>
      </c>
    </row>
    <row r="742" spans="1:7" hidden="1" x14ac:dyDescent="0.25">
      <c r="A742">
        <v>2020</v>
      </c>
      <c r="B742" t="s">
        <v>80</v>
      </c>
      <c r="C742" t="s">
        <v>135</v>
      </c>
      <c r="D742" t="s">
        <v>56</v>
      </c>
      <c r="E742">
        <v>2017</v>
      </c>
      <c r="F742">
        <v>0.126</v>
      </c>
      <c r="G742" t="s">
        <v>158</v>
      </c>
    </row>
    <row r="743" spans="1:7" hidden="1" x14ac:dyDescent="0.25">
      <c r="A743">
        <v>2020</v>
      </c>
      <c r="B743" t="s">
        <v>80</v>
      </c>
      <c r="C743" t="s">
        <v>135</v>
      </c>
      <c r="D743" t="s">
        <v>56</v>
      </c>
      <c r="E743">
        <v>2020</v>
      </c>
      <c r="F743">
        <v>4.2000000000000003E-2</v>
      </c>
      <c r="G743" t="s">
        <v>158</v>
      </c>
    </row>
    <row r="744" spans="1:7" hidden="1" x14ac:dyDescent="0.25">
      <c r="A744">
        <v>2020</v>
      </c>
      <c r="B744" t="s">
        <v>80</v>
      </c>
      <c r="C744" t="s">
        <v>135</v>
      </c>
      <c r="D744" t="s">
        <v>56</v>
      </c>
      <c r="E744" t="s">
        <v>43</v>
      </c>
      <c r="F744">
        <v>4.2000000000000003E-2</v>
      </c>
      <c r="G744" t="s">
        <v>139</v>
      </c>
    </row>
    <row r="745" spans="1:7" hidden="1" x14ac:dyDescent="0.25">
      <c r="A745">
        <v>2020</v>
      </c>
      <c r="B745" t="s">
        <v>80</v>
      </c>
      <c r="C745" t="s">
        <v>135</v>
      </c>
      <c r="D745" t="s">
        <v>57</v>
      </c>
      <c r="E745">
        <v>1975</v>
      </c>
      <c r="F745">
        <v>11.887</v>
      </c>
      <c r="G745" t="s">
        <v>157</v>
      </c>
    </row>
    <row r="746" spans="1:7" hidden="1" x14ac:dyDescent="0.25">
      <c r="A746">
        <v>2020</v>
      </c>
      <c r="B746" t="s">
        <v>80</v>
      </c>
      <c r="C746" t="s">
        <v>135</v>
      </c>
      <c r="D746" t="s">
        <v>57</v>
      </c>
      <c r="E746">
        <v>1985</v>
      </c>
      <c r="F746">
        <v>7.67</v>
      </c>
      <c r="G746" t="s">
        <v>157</v>
      </c>
    </row>
    <row r="747" spans="1:7" hidden="1" x14ac:dyDescent="0.25">
      <c r="A747">
        <v>2020</v>
      </c>
      <c r="B747" t="s">
        <v>80</v>
      </c>
      <c r="C747" t="s">
        <v>135</v>
      </c>
      <c r="D747" t="s">
        <v>57</v>
      </c>
      <c r="E747">
        <v>1996</v>
      </c>
      <c r="F747">
        <v>3.548</v>
      </c>
      <c r="G747" t="s">
        <v>157</v>
      </c>
    </row>
    <row r="748" spans="1:7" hidden="1" x14ac:dyDescent="0.25">
      <c r="A748">
        <v>2020</v>
      </c>
      <c r="B748" t="s">
        <v>80</v>
      </c>
      <c r="C748" t="s">
        <v>135</v>
      </c>
      <c r="D748" t="s">
        <v>57</v>
      </c>
      <c r="E748">
        <v>2003</v>
      </c>
      <c r="F748">
        <v>1.994</v>
      </c>
      <c r="G748" t="s">
        <v>137</v>
      </c>
    </row>
    <row r="749" spans="1:7" hidden="1" x14ac:dyDescent="0.25">
      <c r="A749">
        <v>2020</v>
      </c>
      <c r="B749" t="s">
        <v>80</v>
      </c>
      <c r="C749" t="s">
        <v>135</v>
      </c>
      <c r="D749" t="s">
        <v>57</v>
      </c>
      <c r="E749">
        <v>2007</v>
      </c>
      <c r="F749">
        <v>0.502</v>
      </c>
      <c r="G749" t="s">
        <v>137</v>
      </c>
    </row>
    <row r="750" spans="1:7" hidden="1" x14ac:dyDescent="0.25">
      <c r="A750">
        <v>2020</v>
      </c>
      <c r="B750" t="s">
        <v>80</v>
      </c>
      <c r="C750" t="s">
        <v>135</v>
      </c>
      <c r="D750" t="s">
        <v>57</v>
      </c>
      <c r="E750">
        <v>2011</v>
      </c>
      <c r="F750">
        <v>0.502</v>
      </c>
      <c r="G750" t="s">
        <v>137</v>
      </c>
    </row>
    <row r="751" spans="1:7" hidden="1" x14ac:dyDescent="0.25">
      <c r="A751">
        <v>2020</v>
      </c>
      <c r="B751" t="s">
        <v>80</v>
      </c>
      <c r="C751" t="s">
        <v>135</v>
      </c>
      <c r="D751" t="s">
        <v>57</v>
      </c>
      <c r="E751">
        <v>2015</v>
      </c>
      <c r="F751">
        <v>0.376</v>
      </c>
      <c r="G751" t="s">
        <v>137</v>
      </c>
    </row>
    <row r="752" spans="1:7" hidden="1" x14ac:dyDescent="0.25">
      <c r="A752">
        <v>2020</v>
      </c>
      <c r="B752" t="s">
        <v>80</v>
      </c>
      <c r="C752" t="s">
        <v>135</v>
      </c>
      <c r="D752" t="s">
        <v>57</v>
      </c>
      <c r="E752">
        <v>2017</v>
      </c>
      <c r="F752">
        <v>0.376</v>
      </c>
      <c r="G752" t="s">
        <v>158</v>
      </c>
    </row>
    <row r="753" spans="1:7" hidden="1" x14ac:dyDescent="0.25">
      <c r="A753">
        <v>2020</v>
      </c>
      <c r="B753" t="s">
        <v>80</v>
      </c>
      <c r="C753" t="s">
        <v>135</v>
      </c>
      <c r="D753" t="s">
        <v>57</v>
      </c>
      <c r="E753">
        <v>2020</v>
      </c>
      <c r="F753">
        <v>0.125</v>
      </c>
      <c r="G753" t="s">
        <v>158</v>
      </c>
    </row>
    <row r="754" spans="1:7" hidden="1" x14ac:dyDescent="0.25">
      <c r="A754">
        <v>2020</v>
      </c>
      <c r="B754" t="s">
        <v>80</v>
      </c>
      <c r="C754" t="s">
        <v>135</v>
      </c>
      <c r="D754" t="s">
        <v>57</v>
      </c>
      <c r="E754" t="s">
        <v>43</v>
      </c>
      <c r="F754">
        <v>0.125</v>
      </c>
      <c r="G754" t="s">
        <v>139</v>
      </c>
    </row>
    <row r="755" spans="1:7" hidden="1" x14ac:dyDescent="0.25">
      <c r="A755">
        <v>2020</v>
      </c>
      <c r="B755" t="s">
        <v>80</v>
      </c>
      <c r="C755" t="s">
        <v>135</v>
      </c>
      <c r="D755" t="s">
        <v>58</v>
      </c>
      <c r="E755">
        <v>1975</v>
      </c>
      <c r="F755">
        <v>3.1749999999999998</v>
      </c>
      <c r="G755" t="s">
        <v>157</v>
      </c>
    </row>
    <row r="756" spans="1:7" hidden="1" x14ac:dyDescent="0.25">
      <c r="A756">
        <v>2020</v>
      </c>
      <c r="B756" t="s">
        <v>80</v>
      </c>
      <c r="C756" t="s">
        <v>135</v>
      </c>
      <c r="D756" t="s">
        <v>58</v>
      </c>
      <c r="E756">
        <v>1985</v>
      </c>
      <c r="F756">
        <v>2.8109999999999999</v>
      </c>
      <c r="G756" t="s">
        <v>157</v>
      </c>
    </row>
    <row r="757" spans="1:7" hidden="1" x14ac:dyDescent="0.25">
      <c r="A757">
        <v>2020</v>
      </c>
      <c r="B757" t="s">
        <v>80</v>
      </c>
      <c r="C757" t="s">
        <v>135</v>
      </c>
      <c r="D757" t="s">
        <v>58</v>
      </c>
      <c r="E757">
        <v>1996</v>
      </c>
      <c r="F757">
        <v>1.38</v>
      </c>
      <c r="G757" t="s">
        <v>157</v>
      </c>
    </row>
    <row r="758" spans="1:7" hidden="1" x14ac:dyDescent="0.25">
      <c r="A758">
        <v>2020</v>
      </c>
      <c r="B758" t="s">
        <v>80</v>
      </c>
      <c r="C758" t="s">
        <v>135</v>
      </c>
      <c r="D758" t="s">
        <v>58</v>
      </c>
      <c r="E758">
        <v>2003</v>
      </c>
      <c r="F758">
        <v>0.69899999999999995</v>
      </c>
      <c r="G758" t="s">
        <v>137</v>
      </c>
    </row>
    <row r="759" spans="1:7" hidden="1" x14ac:dyDescent="0.25">
      <c r="A759">
        <v>2020</v>
      </c>
      <c r="B759" t="s">
        <v>80</v>
      </c>
      <c r="C759" t="s">
        <v>135</v>
      </c>
      <c r="D759" t="s">
        <v>58</v>
      </c>
      <c r="E759">
        <v>2007</v>
      </c>
      <c r="F759">
        <v>0.372</v>
      </c>
      <c r="G759" t="s">
        <v>137</v>
      </c>
    </row>
    <row r="760" spans="1:7" hidden="1" x14ac:dyDescent="0.25">
      <c r="A760">
        <v>2020</v>
      </c>
      <c r="B760" t="s">
        <v>80</v>
      </c>
      <c r="C760" t="s">
        <v>135</v>
      </c>
      <c r="D760" t="s">
        <v>58</v>
      </c>
      <c r="E760">
        <v>2011</v>
      </c>
      <c r="F760">
        <v>0.372</v>
      </c>
      <c r="G760" t="s">
        <v>137</v>
      </c>
    </row>
    <row r="761" spans="1:7" hidden="1" x14ac:dyDescent="0.25">
      <c r="A761">
        <v>2020</v>
      </c>
      <c r="B761" t="s">
        <v>80</v>
      </c>
      <c r="C761" t="s">
        <v>135</v>
      </c>
      <c r="D761" t="s">
        <v>58</v>
      </c>
      <c r="E761">
        <v>2015</v>
      </c>
      <c r="F761">
        <v>0.27900000000000003</v>
      </c>
      <c r="G761" t="s">
        <v>137</v>
      </c>
    </row>
    <row r="762" spans="1:7" hidden="1" x14ac:dyDescent="0.25">
      <c r="A762">
        <v>2020</v>
      </c>
      <c r="B762" t="s">
        <v>80</v>
      </c>
      <c r="C762" t="s">
        <v>135</v>
      </c>
      <c r="D762" t="s">
        <v>58</v>
      </c>
      <c r="E762">
        <v>2017</v>
      </c>
      <c r="F762">
        <v>0.27900000000000003</v>
      </c>
      <c r="G762" t="s">
        <v>158</v>
      </c>
    </row>
    <row r="763" spans="1:7" hidden="1" x14ac:dyDescent="0.25">
      <c r="A763">
        <v>2020</v>
      </c>
      <c r="B763" t="s">
        <v>80</v>
      </c>
      <c r="C763" t="s">
        <v>135</v>
      </c>
      <c r="D763" t="s">
        <v>58</v>
      </c>
      <c r="E763">
        <v>2020</v>
      </c>
      <c r="F763">
        <v>9.2999999999999999E-2</v>
      </c>
      <c r="G763" t="s">
        <v>158</v>
      </c>
    </row>
    <row r="764" spans="1:7" hidden="1" x14ac:dyDescent="0.25">
      <c r="A764">
        <v>2020</v>
      </c>
      <c r="B764" t="s">
        <v>80</v>
      </c>
      <c r="C764" t="s">
        <v>135</v>
      </c>
      <c r="D764" t="s">
        <v>58</v>
      </c>
      <c r="E764" t="s">
        <v>43</v>
      </c>
      <c r="F764">
        <v>9.2999999999999999E-2</v>
      </c>
      <c r="G764" t="s">
        <v>139</v>
      </c>
    </row>
    <row r="765" spans="1:7" hidden="1" x14ac:dyDescent="0.25">
      <c r="A765">
        <v>2020</v>
      </c>
      <c r="B765" t="s">
        <v>80</v>
      </c>
      <c r="C765" t="s">
        <v>135</v>
      </c>
      <c r="D765" t="s">
        <v>59</v>
      </c>
      <c r="E765">
        <v>1975</v>
      </c>
      <c r="F765">
        <v>1.323</v>
      </c>
      <c r="G765" t="s">
        <v>157</v>
      </c>
    </row>
    <row r="766" spans="1:7" hidden="1" x14ac:dyDescent="0.25">
      <c r="A766">
        <v>2020</v>
      </c>
      <c r="B766" t="s">
        <v>80</v>
      </c>
      <c r="C766" t="s">
        <v>135</v>
      </c>
      <c r="D766" t="s">
        <v>59</v>
      </c>
      <c r="E766">
        <v>1985</v>
      </c>
      <c r="F766">
        <v>1.1739999999999999</v>
      </c>
      <c r="G766" t="s">
        <v>157</v>
      </c>
    </row>
    <row r="767" spans="1:7" hidden="1" x14ac:dyDescent="0.25">
      <c r="A767">
        <v>2020</v>
      </c>
      <c r="B767" t="s">
        <v>80</v>
      </c>
      <c r="C767" t="s">
        <v>135</v>
      </c>
      <c r="D767" t="s">
        <v>59</v>
      </c>
      <c r="E767">
        <v>1996</v>
      </c>
      <c r="F767">
        <v>0.57699999999999996</v>
      </c>
      <c r="G767" t="s">
        <v>157</v>
      </c>
    </row>
    <row r="768" spans="1:7" hidden="1" x14ac:dyDescent="0.25">
      <c r="A768">
        <v>2020</v>
      </c>
      <c r="B768" t="s">
        <v>80</v>
      </c>
      <c r="C768" t="s">
        <v>135</v>
      </c>
      <c r="D768" t="s">
        <v>59</v>
      </c>
      <c r="E768">
        <v>2003</v>
      </c>
      <c r="F768">
        <v>0.29199999999999998</v>
      </c>
      <c r="G768" t="s">
        <v>137</v>
      </c>
    </row>
    <row r="769" spans="1:7" hidden="1" x14ac:dyDescent="0.25">
      <c r="A769">
        <v>2020</v>
      </c>
      <c r="B769" t="s">
        <v>80</v>
      </c>
      <c r="C769" t="s">
        <v>135</v>
      </c>
      <c r="D769" t="s">
        <v>59</v>
      </c>
      <c r="E769">
        <v>2007</v>
      </c>
      <c r="F769">
        <v>0.156</v>
      </c>
      <c r="G769" t="s">
        <v>137</v>
      </c>
    </row>
    <row r="770" spans="1:7" hidden="1" x14ac:dyDescent="0.25">
      <c r="A770">
        <v>2020</v>
      </c>
      <c r="B770" t="s">
        <v>80</v>
      </c>
      <c r="C770" t="s">
        <v>135</v>
      </c>
      <c r="D770" t="s">
        <v>59</v>
      </c>
      <c r="E770">
        <v>2011</v>
      </c>
      <c r="F770">
        <v>0.156</v>
      </c>
      <c r="G770" t="s">
        <v>137</v>
      </c>
    </row>
    <row r="771" spans="1:7" hidden="1" x14ac:dyDescent="0.25">
      <c r="A771">
        <v>2020</v>
      </c>
      <c r="B771" t="s">
        <v>80</v>
      </c>
      <c r="C771" t="s">
        <v>135</v>
      </c>
      <c r="D771" t="s">
        <v>59</v>
      </c>
      <c r="E771">
        <v>2015</v>
      </c>
      <c r="F771">
        <v>0.11700000000000001</v>
      </c>
      <c r="G771" t="s">
        <v>137</v>
      </c>
    </row>
    <row r="772" spans="1:7" hidden="1" x14ac:dyDescent="0.25">
      <c r="A772">
        <v>2020</v>
      </c>
      <c r="B772" t="s">
        <v>80</v>
      </c>
      <c r="C772" t="s">
        <v>135</v>
      </c>
      <c r="D772" t="s">
        <v>59</v>
      </c>
      <c r="E772">
        <v>2017</v>
      </c>
      <c r="F772">
        <v>0.11700000000000001</v>
      </c>
      <c r="G772" t="s">
        <v>158</v>
      </c>
    </row>
    <row r="773" spans="1:7" hidden="1" x14ac:dyDescent="0.25">
      <c r="A773">
        <v>2020</v>
      </c>
      <c r="B773" t="s">
        <v>80</v>
      </c>
      <c r="C773" t="s">
        <v>135</v>
      </c>
      <c r="D773" t="s">
        <v>59</v>
      </c>
      <c r="E773">
        <v>2020</v>
      </c>
      <c r="F773">
        <v>3.9E-2</v>
      </c>
      <c r="G773" t="s">
        <v>158</v>
      </c>
    </row>
    <row r="774" spans="1:7" hidden="1" x14ac:dyDescent="0.25">
      <c r="A774">
        <v>2020</v>
      </c>
      <c r="B774" t="s">
        <v>80</v>
      </c>
      <c r="C774" t="s">
        <v>135</v>
      </c>
      <c r="D774" t="s">
        <v>59</v>
      </c>
      <c r="E774" t="s">
        <v>43</v>
      </c>
      <c r="F774">
        <v>3.9E-2</v>
      </c>
      <c r="G774" t="s">
        <v>139</v>
      </c>
    </row>
    <row r="775" spans="1:7" hidden="1" x14ac:dyDescent="0.25">
      <c r="A775">
        <v>2020</v>
      </c>
      <c r="B775" t="s">
        <v>80</v>
      </c>
      <c r="C775" t="s">
        <v>135</v>
      </c>
      <c r="D775" t="s">
        <v>65</v>
      </c>
      <c r="E775">
        <v>1975</v>
      </c>
      <c r="F775">
        <v>1.044</v>
      </c>
      <c r="G775" t="s">
        <v>157</v>
      </c>
    </row>
    <row r="776" spans="1:7" hidden="1" x14ac:dyDescent="0.25">
      <c r="A776">
        <v>2020</v>
      </c>
      <c r="B776" t="s">
        <v>80</v>
      </c>
      <c r="C776" t="s">
        <v>135</v>
      </c>
      <c r="D776" t="s">
        <v>65</v>
      </c>
      <c r="E776">
        <v>1985</v>
      </c>
      <c r="F776">
        <v>0.65</v>
      </c>
      <c r="G776" t="s">
        <v>157</v>
      </c>
    </row>
    <row r="777" spans="1:7" hidden="1" x14ac:dyDescent="0.25">
      <c r="A777">
        <v>2020</v>
      </c>
      <c r="B777" t="s">
        <v>80</v>
      </c>
      <c r="C777" t="s">
        <v>135</v>
      </c>
      <c r="D777" t="s">
        <v>65</v>
      </c>
      <c r="E777">
        <v>1996</v>
      </c>
      <c r="F777">
        <v>0.23</v>
      </c>
      <c r="G777" t="s">
        <v>157</v>
      </c>
    </row>
    <row r="778" spans="1:7" hidden="1" x14ac:dyDescent="0.25">
      <c r="A778">
        <v>2020</v>
      </c>
      <c r="B778" t="s">
        <v>80</v>
      </c>
      <c r="C778" t="s">
        <v>135</v>
      </c>
      <c r="D778" t="s">
        <v>65</v>
      </c>
      <c r="E778">
        <v>2003</v>
      </c>
      <c r="F778">
        <v>0.20599999999999999</v>
      </c>
      <c r="G778" t="s">
        <v>137</v>
      </c>
    </row>
    <row r="779" spans="1:7" hidden="1" x14ac:dyDescent="0.25">
      <c r="A779">
        <v>2020</v>
      </c>
      <c r="B779" t="s">
        <v>80</v>
      </c>
      <c r="C779" t="s">
        <v>135</v>
      </c>
      <c r="D779" t="s">
        <v>65</v>
      </c>
      <c r="E779">
        <v>2007</v>
      </c>
      <c r="F779">
        <v>0.11</v>
      </c>
      <c r="G779" t="s">
        <v>137</v>
      </c>
    </row>
    <row r="780" spans="1:7" hidden="1" x14ac:dyDescent="0.25">
      <c r="A780">
        <v>2020</v>
      </c>
      <c r="B780" t="s">
        <v>80</v>
      </c>
      <c r="C780" t="s">
        <v>135</v>
      </c>
      <c r="D780" t="s">
        <v>65</v>
      </c>
      <c r="E780">
        <v>2011</v>
      </c>
      <c r="F780">
        <v>0.11</v>
      </c>
      <c r="G780" t="s">
        <v>137</v>
      </c>
    </row>
    <row r="781" spans="1:7" hidden="1" x14ac:dyDescent="0.25">
      <c r="A781">
        <v>2020</v>
      </c>
      <c r="B781" t="s">
        <v>80</v>
      </c>
      <c r="C781" t="s">
        <v>135</v>
      </c>
      <c r="D781" t="s">
        <v>65</v>
      </c>
      <c r="E781">
        <v>2015</v>
      </c>
      <c r="F781">
        <v>8.2000000000000003E-2</v>
      </c>
      <c r="G781" t="s">
        <v>137</v>
      </c>
    </row>
    <row r="782" spans="1:7" hidden="1" x14ac:dyDescent="0.25">
      <c r="A782">
        <v>2020</v>
      </c>
      <c r="B782" t="s">
        <v>80</v>
      </c>
      <c r="C782" t="s">
        <v>135</v>
      </c>
      <c r="D782" t="s">
        <v>65</v>
      </c>
      <c r="E782">
        <v>2017</v>
      </c>
      <c r="F782">
        <v>8.2000000000000003E-2</v>
      </c>
      <c r="G782" t="s">
        <v>158</v>
      </c>
    </row>
    <row r="783" spans="1:7" hidden="1" x14ac:dyDescent="0.25">
      <c r="A783">
        <v>2020</v>
      </c>
      <c r="B783" t="s">
        <v>80</v>
      </c>
      <c r="C783" t="s">
        <v>135</v>
      </c>
      <c r="D783" t="s">
        <v>65</v>
      </c>
      <c r="E783">
        <v>2020</v>
      </c>
      <c r="F783">
        <v>2.7E-2</v>
      </c>
      <c r="G783" t="s">
        <v>158</v>
      </c>
    </row>
    <row r="784" spans="1:7" hidden="1" x14ac:dyDescent="0.25">
      <c r="A784">
        <v>2020</v>
      </c>
      <c r="B784" t="s">
        <v>80</v>
      </c>
      <c r="C784" t="s">
        <v>135</v>
      </c>
      <c r="D784" t="s">
        <v>65</v>
      </c>
      <c r="E784" t="s">
        <v>43</v>
      </c>
      <c r="F784">
        <v>2.7E-2</v>
      </c>
      <c r="G784" t="s">
        <v>139</v>
      </c>
    </row>
    <row r="785" spans="1:7" hidden="1" x14ac:dyDescent="0.25">
      <c r="A785">
        <v>2020</v>
      </c>
      <c r="B785" t="s">
        <v>80</v>
      </c>
      <c r="C785" t="s">
        <v>135</v>
      </c>
      <c r="D785" t="s">
        <v>66</v>
      </c>
      <c r="E785">
        <v>1975</v>
      </c>
      <c r="F785">
        <v>3.052</v>
      </c>
      <c r="G785" t="s">
        <v>157</v>
      </c>
    </row>
    <row r="786" spans="1:7" hidden="1" x14ac:dyDescent="0.25">
      <c r="A786">
        <v>2020</v>
      </c>
      <c r="B786" t="s">
        <v>80</v>
      </c>
      <c r="C786" t="s">
        <v>135</v>
      </c>
      <c r="D786" t="s">
        <v>66</v>
      </c>
      <c r="E786">
        <v>1985</v>
      </c>
      <c r="F786">
        <v>2.133</v>
      </c>
      <c r="G786" t="s">
        <v>157</v>
      </c>
    </row>
    <row r="787" spans="1:7" hidden="1" x14ac:dyDescent="0.25">
      <c r="A787">
        <v>2020</v>
      </c>
      <c r="B787" t="s">
        <v>80</v>
      </c>
      <c r="C787" t="s">
        <v>135</v>
      </c>
      <c r="D787" t="s">
        <v>66</v>
      </c>
      <c r="E787">
        <v>1996</v>
      </c>
      <c r="F787">
        <v>1.252</v>
      </c>
      <c r="G787" t="s">
        <v>157</v>
      </c>
    </row>
    <row r="788" spans="1:7" hidden="1" x14ac:dyDescent="0.25">
      <c r="A788">
        <v>2020</v>
      </c>
      <c r="B788" t="s">
        <v>80</v>
      </c>
      <c r="C788" t="s">
        <v>135</v>
      </c>
      <c r="D788" t="s">
        <v>66</v>
      </c>
      <c r="E788">
        <v>2003</v>
      </c>
      <c r="F788">
        <v>0.754</v>
      </c>
      <c r="G788" t="s">
        <v>137</v>
      </c>
    </row>
    <row r="789" spans="1:7" hidden="1" x14ac:dyDescent="0.25">
      <c r="A789">
        <v>2020</v>
      </c>
      <c r="B789" t="s">
        <v>80</v>
      </c>
      <c r="C789" t="s">
        <v>135</v>
      </c>
      <c r="D789" t="s">
        <v>66</v>
      </c>
      <c r="E789">
        <v>2007</v>
      </c>
      <c r="F789">
        <v>0.42199999999999999</v>
      </c>
      <c r="G789" t="s">
        <v>137</v>
      </c>
    </row>
    <row r="790" spans="1:7" hidden="1" x14ac:dyDescent="0.25">
      <c r="A790">
        <v>2020</v>
      </c>
      <c r="B790" t="s">
        <v>80</v>
      </c>
      <c r="C790" t="s">
        <v>135</v>
      </c>
      <c r="D790" t="s">
        <v>66</v>
      </c>
      <c r="E790">
        <v>2011</v>
      </c>
      <c r="F790">
        <v>0.42199999999999999</v>
      </c>
      <c r="G790" t="s">
        <v>137</v>
      </c>
    </row>
    <row r="791" spans="1:7" hidden="1" x14ac:dyDescent="0.25">
      <c r="A791">
        <v>2020</v>
      </c>
      <c r="B791" t="s">
        <v>80</v>
      </c>
      <c r="C791" t="s">
        <v>135</v>
      </c>
      <c r="D791" t="s">
        <v>66</v>
      </c>
      <c r="E791">
        <v>2015</v>
      </c>
      <c r="F791">
        <v>0.316</v>
      </c>
      <c r="G791" t="s">
        <v>137</v>
      </c>
    </row>
    <row r="792" spans="1:7" hidden="1" x14ac:dyDescent="0.25">
      <c r="A792">
        <v>2020</v>
      </c>
      <c r="B792" t="s">
        <v>80</v>
      </c>
      <c r="C792" t="s">
        <v>135</v>
      </c>
      <c r="D792" t="s">
        <v>66</v>
      </c>
      <c r="E792">
        <v>2017</v>
      </c>
      <c r="F792">
        <v>0.316</v>
      </c>
      <c r="G792" t="s">
        <v>158</v>
      </c>
    </row>
    <row r="793" spans="1:7" hidden="1" x14ac:dyDescent="0.25">
      <c r="A793">
        <v>2020</v>
      </c>
      <c r="B793" t="s">
        <v>80</v>
      </c>
      <c r="C793" t="s">
        <v>135</v>
      </c>
      <c r="D793" t="s">
        <v>66</v>
      </c>
      <c r="E793">
        <v>2020</v>
      </c>
      <c r="F793">
        <v>0.105</v>
      </c>
      <c r="G793" t="s">
        <v>158</v>
      </c>
    </row>
    <row r="794" spans="1:7" hidden="1" x14ac:dyDescent="0.25">
      <c r="A794">
        <v>2020</v>
      </c>
      <c r="B794" t="s">
        <v>80</v>
      </c>
      <c r="C794" t="s">
        <v>135</v>
      </c>
      <c r="D794" t="s">
        <v>66</v>
      </c>
      <c r="E794" t="s">
        <v>43</v>
      </c>
      <c r="F794">
        <v>0.105</v>
      </c>
      <c r="G794" t="s">
        <v>139</v>
      </c>
    </row>
    <row r="795" spans="1:7" hidden="1" x14ac:dyDescent="0.25">
      <c r="A795">
        <v>2020</v>
      </c>
      <c r="B795" t="s">
        <v>80</v>
      </c>
      <c r="C795" t="s">
        <v>135</v>
      </c>
      <c r="D795" t="s">
        <v>67</v>
      </c>
      <c r="E795">
        <v>1975</v>
      </c>
      <c r="F795">
        <v>2.3410000000000002</v>
      </c>
      <c r="G795" t="s">
        <v>157</v>
      </c>
    </row>
    <row r="796" spans="1:7" hidden="1" x14ac:dyDescent="0.25">
      <c r="A796">
        <v>2020</v>
      </c>
      <c r="B796" t="s">
        <v>80</v>
      </c>
      <c r="C796" t="s">
        <v>135</v>
      </c>
      <c r="D796" t="s">
        <v>67</v>
      </c>
      <c r="E796">
        <v>1985</v>
      </c>
      <c r="F796">
        <v>1.4410000000000001</v>
      </c>
      <c r="G796" t="s">
        <v>157</v>
      </c>
    </row>
    <row r="797" spans="1:7" hidden="1" x14ac:dyDescent="0.25">
      <c r="A797">
        <v>2020</v>
      </c>
      <c r="B797" t="s">
        <v>80</v>
      </c>
      <c r="C797" t="s">
        <v>135</v>
      </c>
      <c r="D797" t="s">
        <v>67</v>
      </c>
      <c r="E797">
        <v>1996</v>
      </c>
      <c r="F797">
        <v>0.47099999999999997</v>
      </c>
      <c r="G797" t="s">
        <v>157</v>
      </c>
    </row>
    <row r="798" spans="1:7" hidden="1" x14ac:dyDescent="0.25">
      <c r="A798">
        <v>2020</v>
      </c>
      <c r="B798" t="s">
        <v>80</v>
      </c>
      <c r="C798" t="s">
        <v>135</v>
      </c>
      <c r="D798" t="s">
        <v>67</v>
      </c>
      <c r="E798">
        <v>2003</v>
      </c>
      <c r="F798">
        <v>0.41699999999999998</v>
      </c>
      <c r="G798" t="s">
        <v>137</v>
      </c>
    </row>
    <row r="799" spans="1:7" hidden="1" x14ac:dyDescent="0.25">
      <c r="A799">
        <v>2020</v>
      </c>
      <c r="B799" t="s">
        <v>80</v>
      </c>
      <c r="C799" t="s">
        <v>135</v>
      </c>
      <c r="D799" t="s">
        <v>67</v>
      </c>
      <c r="E799">
        <v>2007</v>
      </c>
      <c r="F799">
        <v>0.23100000000000001</v>
      </c>
      <c r="G799" t="s">
        <v>137</v>
      </c>
    </row>
    <row r="800" spans="1:7" hidden="1" x14ac:dyDescent="0.25">
      <c r="A800">
        <v>2020</v>
      </c>
      <c r="B800" t="s">
        <v>80</v>
      </c>
      <c r="C800" t="s">
        <v>135</v>
      </c>
      <c r="D800" t="s">
        <v>67</v>
      </c>
      <c r="E800">
        <v>2011</v>
      </c>
      <c r="F800">
        <v>0.23100000000000001</v>
      </c>
      <c r="G800" t="s">
        <v>137</v>
      </c>
    </row>
    <row r="801" spans="1:7" hidden="1" x14ac:dyDescent="0.25">
      <c r="A801">
        <v>2020</v>
      </c>
      <c r="B801" t="s">
        <v>80</v>
      </c>
      <c r="C801" t="s">
        <v>135</v>
      </c>
      <c r="D801" t="s">
        <v>67</v>
      </c>
      <c r="E801">
        <v>2015</v>
      </c>
      <c r="F801">
        <v>0.17299999999999999</v>
      </c>
      <c r="G801" t="s">
        <v>137</v>
      </c>
    </row>
    <row r="802" spans="1:7" hidden="1" x14ac:dyDescent="0.25">
      <c r="A802">
        <v>2020</v>
      </c>
      <c r="B802" t="s">
        <v>80</v>
      </c>
      <c r="C802" t="s">
        <v>135</v>
      </c>
      <c r="D802" t="s">
        <v>67</v>
      </c>
      <c r="E802">
        <v>2017</v>
      </c>
      <c r="F802">
        <v>0.17299999999999999</v>
      </c>
      <c r="G802" t="s">
        <v>158</v>
      </c>
    </row>
    <row r="803" spans="1:7" hidden="1" x14ac:dyDescent="0.25">
      <c r="A803">
        <v>2020</v>
      </c>
      <c r="B803" t="s">
        <v>80</v>
      </c>
      <c r="C803" t="s">
        <v>135</v>
      </c>
      <c r="D803" t="s">
        <v>67</v>
      </c>
      <c r="E803">
        <v>2020</v>
      </c>
      <c r="F803">
        <v>5.8000000000000003E-2</v>
      </c>
      <c r="G803" t="s">
        <v>158</v>
      </c>
    </row>
    <row r="804" spans="1:7" hidden="1" x14ac:dyDescent="0.25">
      <c r="A804">
        <v>2020</v>
      </c>
      <c r="B804" t="s">
        <v>80</v>
      </c>
      <c r="C804" t="s">
        <v>135</v>
      </c>
      <c r="D804" t="s">
        <v>67</v>
      </c>
      <c r="E804" t="s">
        <v>43</v>
      </c>
      <c r="F804">
        <v>5.8000000000000003E-2</v>
      </c>
      <c r="G804" t="s">
        <v>139</v>
      </c>
    </row>
    <row r="805" spans="1:7" hidden="1" x14ac:dyDescent="0.25">
      <c r="A805">
        <v>2020</v>
      </c>
      <c r="B805" t="s">
        <v>80</v>
      </c>
      <c r="C805" t="s">
        <v>135</v>
      </c>
      <c r="D805" t="s">
        <v>70</v>
      </c>
      <c r="E805">
        <v>1975</v>
      </c>
      <c r="F805">
        <v>0.38600000000000001</v>
      </c>
      <c r="G805" t="s">
        <v>157</v>
      </c>
    </row>
    <row r="806" spans="1:7" hidden="1" x14ac:dyDescent="0.25">
      <c r="A806">
        <v>2020</v>
      </c>
      <c r="B806" t="s">
        <v>80</v>
      </c>
      <c r="C806" t="s">
        <v>135</v>
      </c>
      <c r="D806" t="s">
        <v>70</v>
      </c>
      <c r="E806">
        <v>1985</v>
      </c>
      <c r="F806">
        <v>0.30499999999999999</v>
      </c>
      <c r="G806" t="s">
        <v>157</v>
      </c>
    </row>
    <row r="807" spans="1:7" hidden="1" x14ac:dyDescent="0.25">
      <c r="A807">
        <v>2020</v>
      </c>
      <c r="B807" t="s">
        <v>80</v>
      </c>
      <c r="C807" t="s">
        <v>135</v>
      </c>
      <c r="D807" t="s">
        <v>70</v>
      </c>
      <c r="E807">
        <v>1996</v>
      </c>
      <c r="F807">
        <v>8.8999999999999996E-2</v>
      </c>
      <c r="G807" t="s">
        <v>157</v>
      </c>
    </row>
    <row r="808" spans="1:7" hidden="1" x14ac:dyDescent="0.25">
      <c r="A808">
        <v>2020</v>
      </c>
      <c r="B808" t="s">
        <v>80</v>
      </c>
      <c r="C808" t="s">
        <v>135</v>
      </c>
      <c r="D808" t="s">
        <v>70</v>
      </c>
      <c r="E808">
        <v>2003</v>
      </c>
      <c r="F808">
        <v>0.11700000000000001</v>
      </c>
      <c r="G808" t="s">
        <v>137</v>
      </c>
    </row>
    <row r="809" spans="1:7" hidden="1" x14ac:dyDescent="0.25">
      <c r="A809">
        <v>2020</v>
      </c>
      <c r="B809" t="s">
        <v>80</v>
      </c>
      <c r="C809" t="s">
        <v>135</v>
      </c>
      <c r="D809" t="s">
        <v>70</v>
      </c>
      <c r="E809">
        <v>2007</v>
      </c>
      <c r="F809">
        <v>4.2999999999999997E-2</v>
      </c>
      <c r="G809" t="s">
        <v>137</v>
      </c>
    </row>
    <row r="810" spans="1:7" hidden="1" x14ac:dyDescent="0.25">
      <c r="A810">
        <v>2020</v>
      </c>
      <c r="B810" t="s">
        <v>80</v>
      </c>
      <c r="C810" t="s">
        <v>135</v>
      </c>
      <c r="D810" t="s">
        <v>70</v>
      </c>
      <c r="E810">
        <v>2011</v>
      </c>
      <c r="F810">
        <v>4.2999999999999997E-2</v>
      </c>
      <c r="G810" t="s">
        <v>137</v>
      </c>
    </row>
    <row r="811" spans="1:7" hidden="1" x14ac:dyDescent="0.25">
      <c r="A811">
        <v>2020</v>
      </c>
      <c r="B811" t="s">
        <v>80</v>
      </c>
      <c r="C811" t="s">
        <v>135</v>
      </c>
      <c r="D811" t="s">
        <v>70</v>
      </c>
      <c r="E811">
        <v>2015</v>
      </c>
      <c r="F811">
        <v>3.3000000000000002E-2</v>
      </c>
      <c r="G811" t="s">
        <v>137</v>
      </c>
    </row>
    <row r="812" spans="1:7" hidden="1" x14ac:dyDescent="0.25">
      <c r="A812">
        <v>2020</v>
      </c>
      <c r="B812" t="s">
        <v>80</v>
      </c>
      <c r="C812" t="s">
        <v>135</v>
      </c>
      <c r="D812" t="s">
        <v>70</v>
      </c>
      <c r="E812">
        <v>2017</v>
      </c>
      <c r="F812">
        <v>3.3000000000000002E-2</v>
      </c>
      <c r="G812" t="s">
        <v>158</v>
      </c>
    </row>
    <row r="813" spans="1:7" hidden="1" x14ac:dyDescent="0.25">
      <c r="A813">
        <v>2020</v>
      </c>
      <c r="B813" t="s">
        <v>80</v>
      </c>
      <c r="C813" t="s">
        <v>135</v>
      </c>
      <c r="D813" t="s">
        <v>70</v>
      </c>
      <c r="E813">
        <v>2020</v>
      </c>
      <c r="F813">
        <v>1.0999999999999999E-2</v>
      </c>
      <c r="G813" t="s">
        <v>158</v>
      </c>
    </row>
    <row r="814" spans="1:7" hidden="1" x14ac:dyDescent="0.25">
      <c r="A814">
        <v>2020</v>
      </c>
      <c r="B814" t="s">
        <v>80</v>
      </c>
      <c r="C814" t="s">
        <v>135</v>
      </c>
      <c r="D814" t="s">
        <v>70</v>
      </c>
      <c r="E814" t="s">
        <v>43</v>
      </c>
      <c r="F814">
        <v>1.0999999999999999E-2</v>
      </c>
      <c r="G814" t="s">
        <v>139</v>
      </c>
    </row>
    <row r="815" spans="1:7" hidden="1" x14ac:dyDescent="0.25">
      <c r="A815">
        <v>2020</v>
      </c>
      <c r="B815" t="s">
        <v>80</v>
      </c>
      <c r="C815" t="s">
        <v>73</v>
      </c>
      <c r="D815" t="s">
        <v>44</v>
      </c>
      <c r="E815">
        <v>1975</v>
      </c>
      <c r="F815">
        <v>0.38800000000000001</v>
      </c>
      <c r="G815" t="s">
        <v>157</v>
      </c>
    </row>
    <row r="816" spans="1:7" hidden="1" x14ac:dyDescent="0.25">
      <c r="A816">
        <v>2020</v>
      </c>
      <c r="B816" t="s">
        <v>80</v>
      </c>
      <c r="C816" t="s">
        <v>73</v>
      </c>
      <c r="D816" t="s">
        <v>44</v>
      </c>
      <c r="E816">
        <v>1985</v>
      </c>
      <c r="F816">
        <v>0.124</v>
      </c>
      <c r="G816" t="s">
        <v>157</v>
      </c>
    </row>
    <row r="817" spans="1:7" hidden="1" x14ac:dyDescent="0.25">
      <c r="A817">
        <v>2020</v>
      </c>
      <c r="B817" t="s">
        <v>80</v>
      </c>
      <c r="C817" t="s">
        <v>73</v>
      </c>
      <c r="D817" t="s">
        <v>44</v>
      </c>
      <c r="E817">
        <v>1996</v>
      </c>
      <c r="F817">
        <v>0.10199999999999999</v>
      </c>
      <c r="G817" t="s">
        <v>157</v>
      </c>
    </row>
    <row r="818" spans="1:7" hidden="1" x14ac:dyDescent="0.25">
      <c r="A818">
        <v>2020</v>
      </c>
      <c r="B818" t="s">
        <v>80</v>
      </c>
      <c r="C818" t="s">
        <v>73</v>
      </c>
      <c r="D818" t="s">
        <v>44</v>
      </c>
      <c r="E818">
        <v>2003</v>
      </c>
      <c r="F818">
        <v>0.08</v>
      </c>
      <c r="G818" t="s">
        <v>137</v>
      </c>
    </row>
    <row r="819" spans="1:7" hidden="1" x14ac:dyDescent="0.25">
      <c r="A819">
        <v>2020</v>
      </c>
      <c r="B819" t="s">
        <v>80</v>
      </c>
      <c r="C819" t="s">
        <v>73</v>
      </c>
      <c r="D819" t="s">
        <v>44</v>
      </c>
      <c r="E819">
        <v>2007</v>
      </c>
      <c r="F819">
        <v>2.1999999999999999E-2</v>
      </c>
      <c r="G819" t="s">
        <v>137</v>
      </c>
    </row>
    <row r="820" spans="1:7" hidden="1" x14ac:dyDescent="0.25">
      <c r="A820">
        <v>2020</v>
      </c>
      <c r="B820" t="s">
        <v>80</v>
      </c>
      <c r="C820" t="s">
        <v>73</v>
      </c>
      <c r="D820" t="s">
        <v>44</v>
      </c>
      <c r="E820">
        <v>2011</v>
      </c>
      <c r="F820">
        <v>2.1999999999999999E-2</v>
      </c>
      <c r="G820" t="s">
        <v>137</v>
      </c>
    </row>
    <row r="821" spans="1:7" hidden="1" x14ac:dyDescent="0.25">
      <c r="A821">
        <v>2020</v>
      </c>
      <c r="B821" t="s">
        <v>80</v>
      </c>
      <c r="C821" t="s">
        <v>73</v>
      </c>
      <c r="D821" t="s">
        <v>44</v>
      </c>
      <c r="E821">
        <v>2015</v>
      </c>
      <c r="F821">
        <v>1.7000000000000001E-2</v>
      </c>
      <c r="G821" t="s">
        <v>137</v>
      </c>
    </row>
    <row r="822" spans="1:7" hidden="1" x14ac:dyDescent="0.25">
      <c r="A822">
        <v>2020</v>
      </c>
      <c r="B822" t="s">
        <v>80</v>
      </c>
      <c r="C822" t="s">
        <v>73</v>
      </c>
      <c r="D822" t="s">
        <v>44</v>
      </c>
      <c r="E822">
        <v>2017</v>
      </c>
      <c r="F822">
        <v>1.7000000000000001E-2</v>
      </c>
      <c r="G822" t="s">
        <v>158</v>
      </c>
    </row>
    <row r="823" spans="1:7" hidden="1" x14ac:dyDescent="0.25">
      <c r="A823">
        <v>2020</v>
      </c>
      <c r="B823" t="s">
        <v>80</v>
      </c>
      <c r="C823" t="s">
        <v>73</v>
      </c>
      <c r="D823" t="s">
        <v>44</v>
      </c>
      <c r="E823">
        <v>2020</v>
      </c>
      <c r="F823">
        <v>6.0000000000000001E-3</v>
      </c>
      <c r="G823" t="s">
        <v>158</v>
      </c>
    </row>
    <row r="824" spans="1:7" hidden="1" x14ac:dyDescent="0.25">
      <c r="A824">
        <v>2020</v>
      </c>
      <c r="B824" t="s">
        <v>80</v>
      </c>
      <c r="C824" t="s">
        <v>73</v>
      </c>
      <c r="D824" t="s">
        <v>44</v>
      </c>
      <c r="E824" t="s">
        <v>43</v>
      </c>
      <c r="F824">
        <v>6.0000000000000001E-3</v>
      </c>
      <c r="G824" t="s">
        <v>139</v>
      </c>
    </row>
    <row r="825" spans="1:7" hidden="1" x14ac:dyDescent="0.25">
      <c r="A825">
        <v>2020</v>
      </c>
      <c r="B825" t="s">
        <v>80</v>
      </c>
      <c r="C825" t="s">
        <v>73</v>
      </c>
      <c r="D825" t="s">
        <v>56</v>
      </c>
      <c r="E825">
        <v>1975</v>
      </c>
      <c r="F825">
        <v>2.8570000000000002</v>
      </c>
      <c r="G825" t="s">
        <v>157</v>
      </c>
    </row>
    <row r="826" spans="1:7" hidden="1" x14ac:dyDescent="0.25">
      <c r="A826">
        <v>2020</v>
      </c>
      <c r="B826" t="s">
        <v>80</v>
      </c>
      <c r="C826" t="s">
        <v>73</v>
      </c>
      <c r="D826" t="s">
        <v>56</v>
      </c>
      <c r="E826">
        <v>1985</v>
      </c>
      <c r="F826">
        <v>1.5309999999999999</v>
      </c>
      <c r="G826" t="s">
        <v>157</v>
      </c>
    </row>
    <row r="827" spans="1:7" hidden="1" x14ac:dyDescent="0.25">
      <c r="A827">
        <v>2020</v>
      </c>
      <c r="B827" t="s">
        <v>80</v>
      </c>
      <c r="C827" t="s">
        <v>73</v>
      </c>
      <c r="D827" t="s">
        <v>56</v>
      </c>
      <c r="E827">
        <v>1996</v>
      </c>
      <c r="F827">
        <v>0.90100000000000002</v>
      </c>
      <c r="G827" t="s">
        <v>157</v>
      </c>
    </row>
    <row r="828" spans="1:7" hidden="1" x14ac:dyDescent="0.25">
      <c r="A828">
        <v>2020</v>
      </c>
      <c r="B828" t="s">
        <v>80</v>
      </c>
      <c r="C828" t="s">
        <v>73</v>
      </c>
      <c r="D828" t="s">
        <v>56</v>
      </c>
      <c r="E828">
        <v>2003</v>
      </c>
      <c r="F828">
        <v>0.433</v>
      </c>
      <c r="G828" t="s">
        <v>137</v>
      </c>
    </row>
    <row r="829" spans="1:7" hidden="1" x14ac:dyDescent="0.25">
      <c r="A829">
        <v>2020</v>
      </c>
      <c r="B829" t="s">
        <v>80</v>
      </c>
      <c r="C829" t="s">
        <v>73</v>
      </c>
      <c r="D829" t="s">
        <v>56</v>
      </c>
      <c r="E829">
        <v>2007</v>
      </c>
      <c r="F829">
        <v>0.21299999999999999</v>
      </c>
      <c r="G829" t="s">
        <v>137</v>
      </c>
    </row>
    <row r="830" spans="1:7" hidden="1" x14ac:dyDescent="0.25">
      <c r="A830">
        <v>2020</v>
      </c>
      <c r="B830" t="s">
        <v>80</v>
      </c>
      <c r="C830" t="s">
        <v>73</v>
      </c>
      <c r="D830" t="s">
        <v>56</v>
      </c>
      <c r="E830">
        <v>2011</v>
      </c>
      <c r="F830">
        <v>0.21299999999999999</v>
      </c>
      <c r="G830" t="s">
        <v>137</v>
      </c>
    </row>
    <row r="831" spans="1:7" hidden="1" x14ac:dyDescent="0.25">
      <c r="A831">
        <v>2020</v>
      </c>
      <c r="B831" t="s">
        <v>80</v>
      </c>
      <c r="C831" t="s">
        <v>73</v>
      </c>
      <c r="D831" t="s">
        <v>56</v>
      </c>
      <c r="E831">
        <v>2015</v>
      </c>
      <c r="F831">
        <v>0.16</v>
      </c>
      <c r="G831" t="s">
        <v>137</v>
      </c>
    </row>
    <row r="832" spans="1:7" hidden="1" x14ac:dyDescent="0.25">
      <c r="A832">
        <v>2020</v>
      </c>
      <c r="B832" t="s">
        <v>80</v>
      </c>
      <c r="C832" t="s">
        <v>73</v>
      </c>
      <c r="D832" t="s">
        <v>56</v>
      </c>
      <c r="E832">
        <v>2017</v>
      </c>
      <c r="F832">
        <v>0.16</v>
      </c>
      <c r="G832" t="s">
        <v>158</v>
      </c>
    </row>
    <row r="833" spans="1:7" hidden="1" x14ac:dyDescent="0.25">
      <c r="A833">
        <v>2020</v>
      </c>
      <c r="B833" t="s">
        <v>80</v>
      </c>
      <c r="C833" t="s">
        <v>73</v>
      </c>
      <c r="D833" t="s">
        <v>56</v>
      </c>
      <c r="E833">
        <v>2020</v>
      </c>
      <c r="F833">
        <v>5.2999999999999999E-2</v>
      </c>
      <c r="G833" t="s">
        <v>158</v>
      </c>
    </row>
    <row r="834" spans="1:7" hidden="1" x14ac:dyDescent="0.25">
      <c r="A834">
        <v>2020</v>
      </c>
      <c r="B834" t="s">
        <v>80</v>
      </c>
      <c r="C834" t="s">
        <v>73</v>
      </c>
      <c r="D834" t="s">
        <v>56</v>
      </c>
      <c r="E834" t="s">
        <v>43</v>
      </c>
      <c r="F834">
        <v>5.2999999999999999E-2</v>
      </c>
      <c r="G834" t="s">
        <v>139</v>
      </c>
    </row>
    <row r="835" spans="1:7" hidden="1" x14ac:dyDescent="0.25">
      <c r="A835">
        <v>2020</v>
      </c>
      <c r="B835" t="s">
        <v>80</v>
      </c>
      <c r="C835" t="s">
        <v>73</v>
      </c>
      <c r="D835" t="s">
        <v>57</v>
      </c>
      <c r="E835">
        <v>1975</v>
      </c>
      <c r="F835">
        <v>9.8130000000000006</v>
      </c>
      <c r="G835" t="s">
        <v>157</v>
      </c>
    </row>
    <row r="836" spans="1:7" hidden="1" x14ac:dyDescent="0.25">
      <c r="A836">
        <v>2020</v>
      </c>
      <c r="B836" t="s">
        <v>80</v>
      </c>
      <c r="C836" t="s">
        <v>73</v>
      </c>
      <c r="D836" t="s">
        <v>57</v>
      </c>
      <c r="E836">
        <v>1985</v>
      </c>
      <c r="F836">
        <v>4.1849999999999996</v>
      </c>
      <c r="G836" t="s">
        <v>157</v>
      </c>
    </row>
    <row r="837" spans="1:7" hidden="1" x14ac:dyDescent="0.25">
      <c r="A837">
        <v>2020</v>
      </c>
      <c r="B837" t="s">
        <v>80</v>
      </c>
      <c r="C837" t="s">
        <v>73</v>
      </c>
      <c r="D837" t="s">
        <v>57</v>
      </c>
      <c r="E837">
        <v>1996</v>
      </c>
      <c r="F837">
        <v>2.5459999999999998</v>
      </c>
      <c r="G837" t="s">
        <v>157</v>
      </c>
    </row>
    <row r="838" spans="1:7" hidden="1" x14ac:dyDescent="0.25">
      <c r="A838">
        <v>2020</v>
      </c>
      <c r="B838" t="s">
        <v>80</v>
      </c>
      <c r="C838" t="s">
        <v>73</v>
      </c>
      <c r="D838" t="s">
        <v>57</v>
      </c>
      <c r="E838">
        <v>2003</v>
      </c>
      <c r="F838">
        <v>0.57799999999999996</v>
      </c>
      <c r="G838" t="s">
        <v>137</v>
      </c>
    </row>
    <row r="839" spans="1:7" hidden="1" x14ac:dyDescent="0.25">
      <c r="A839">
        <v>2020</v>
      </c>
      <c r="B839" t="s">
        <v>80</v>
      </c>
      <c r="C839" t="s">
        <v>73</v>
      </c>
      <c r="D839" t="s">
        <v>57</v>
      </c>
      <c r="E839">
        <v>2007</v>
      </c>
      <c r="F839">
        <v>0.58199999999999996</v>
      </c>
      <c r="G839" t="s">
        <v>137</v>
      </c>
    </row>
    <row r="840" spans="1:7" hidden="1" x14ac:dyDescent="0.25">
      <c r="A840">
        <v>2020</v>
      </c>
      <c r="B840" t="s">
        <v>80</v>
      </c>
      <c r="C840" t="s">
        <v>73</v>
      </c>
      <c r="D840" t="s">
        <v>57</v>
      </c>
      <c r="E840">
        <v>2011</v>
      </c>
      <c r="F840">
        <v>0.58199999999999996</v>
      </c>
      <c r="G840" t="s">
        <v>137</v>
      </c>
    </row>
    <row r="841" spans="1:7" hidden="1" x14ac:dyDescent="0.25">
      <c r="A841">
        <v>2020</v>
      </c>
      <c r="B841" t="s">
        <v>80</v>
      </c>
      <c r="C841" t="s">
        <v>73</v>
      </c>
      <c r="D841" t="s">
        <v>57</v>
      </c>
      <c r="E841">
        <v>2015</v>
      </c>
      <c r="F841">
        <v>0.437</v>
      </c>
      <c r="G841" t="s">
        <v>137</v>
      </c>
    </row>
    <row r="842" spans="1:7" hidden="1" x14ac:dyDescent="0.25">
      <c r="A842">
        <v>2020</v>
      </c>
      <c r="B842" t="s">
        <v>80</v>
      </c>
      <c r="C842" t="s">
        <v>73</v>
      </c>
      <c r="D842" t="s">
        <v>57</v>
      </c>
      <c r="E842">
        <v>2017</v>
      </c>
      <c r="F842">
        <v>0.437</v>
      </c>
      <c r="G842" t="s">
        <v>158</v>
      </c>
    </row>
    <row r="843" spans="1:7" hidden="1" x14ac:dyDescent="0.25">
      <c r="A843">
        <v>2020</v>
      </c>
      <c r="B843" t="s">
        <v>80</v>
      </c>
      <c r="C843" t="s">
        <v>73</v>
      </c>
      <c r="D843" t="s">
        <v>57</v>
      </c>
      <c r="E843">
        <v>2020</v>
      </c>
      <c r="F843">
        <v>0.14599999999999999</v>
      </c>
      <c r="G843" t="s">
        <v>158</v>
      </c>
    </row>
    <row r="844" spans="1:7" hidden="1" x14ac:dyDescent="0.25">
      <c r="A844">
        <v>2020</v>
      </c>
      <c r="B844" t="s">
        <v>80</v>
      </c>
      <c r="C844" t="s">
        <v>73</v>
      </c>
      <c r="D844" t="s">
        <v>57</v>
      </c>
      <c r="E844" t="s">
        <v>43</v>
      </c>
      <c r="F844">
        <v>0.14599999999999999</v>
      </c>
      <c r="G844" t="s">
        <v>139</v>
      </c>
    </row>
    <row r="845" spans="1:7" hidden="1" x14ac:dyDescent="0.25">
      <c r="A845">
        <v>2020</v>
      </c>
      <c r="B845" t="s">
        <v>80</v>
      </c>
      <c r="C845" t="s">
        <v>73</v>
      </c>
      <c r="D845" t="s">
        <v>58</v>
      </c>
      <c r="E845">
        <v>1975</v>
      </c>
      <c r="F845">
        <v>3.6869999999999998</v>
      </c>
      <c r="G845" t="s">
        <v>157</v>
      </c>
    </row>
    <row r="846" spans="1:7" hidden="1" x14ac:dyDescent="0.25">
      <c r="A846">
        <v>2020</v>
      </c>
      <c r="B846" t="s">
        <v>80</v>
      </c>
      <c r="C846" t="s">
        <v>73</v>
      </c>
      <c r="D846" t="s">
        <v>58</v>
      </c>
      <c r="E846">
        <v>1985</v>
      </c>
      <c r="F846">
        <v>2.173</v>
      </c>
      <c r="G846" t="s">
        <v>157</v>
      </c>
    </row>
    <row r="847" spans="1:7" hidden="1" x14ac:dyDescent="0.25">
      <c r="A847">
        <v>2020</v>
      </c>
      <c r="B847" t="s">
        <v>80</v>
      </c>
      <c r="C847" t="s">
        <v>73</v>
      </c>
      <c r="D847" t="s">
        <v>58</v>
      </c>
      <c r="E847">
        <v>1996</v>
      </c>
      <c r="F847">
        <v>1.2390000000000001</v>
      </c>
      <c r="G847" t="s">
        <v>157</v>
      </c>
    </row>
    <row r="848" spans="1:7" hidden="1" x14ac:dyDescent="0.25">
      <c r="A848">
        <v>2020</v>
      </c>
      <c r="B848" t="s">
        <v>80</v>
      </c>
      <c r="C848" t="s">
        <v>73</v>
      </c>
      <c r="D848" t="s">
        <v>58</v>
      </c>
      <c r="E848">
        <v>2003</v>
      </c>
      <c r="F848">
        <v>0.629</v>
      </c>
      <c r="G848" t="s">
        <v>137</v>
      </c>
    </row>
    <row r="849" spans="1:7" hidden="1" x14ac:dyDescent="0.25">
      <c r="A849">
        <v>2020</v>
      </c>
      <c r="B849" t="s">
        <v>80</v>
      </c>
      <c r="C849" t="s">
        <v>73</v>
      </c>
      <c r="D849" t="s">
        <v>58</v>
      </c>
      <c r="E849">
        <v>2007</v>
      </c>
      <c r="F849">
        <v>0.29799999999999999</v>
      </c>
      <c r="G849" t="s">
        <v>137</v>
      </c>
    </row>
    <row r="850" spans="1:7" hidden="1" x14ac:dyDescent="0.25">
      <c r="A850">
        <v>2020</v>
      </c>
      <c r="B850" t="s">
        <v>80</v>
      </c>
      <c r="C850" t="s">
        <v>73</v>
      </c>
      <c r="D850" t="s">
        <v>58</v>
      </c>
      <c r="E850">
        <v>2011</v>
      </c>
      <c r="F850">
        <v>0.29799999999999999</v>
      </c>
      <c r="G850" t="s">
        <v>137</v>
      </c>
    </row>
    <row r="851" spans="1:7" hidden="1" x14ac:dyDescent="0.25">
      <c r="A851">
        <v>2020</v>
      </c>
      <c r="B851" t="s">
        <v>80</v>
      </c>
      <c r="C851" t="s">
        <v>73</v>
      </c>
      <c r="D851" t="s">
        <v>58</v>
      </c>
      <c r="E851">
        <v>2015</v>
      </c>
      <c r="F851">
        <v>0.223</v>
      </c>
      <c r="G851" t="s">
        <v>137</v>
      </c>
    </row>
    <row r="852" spans="1:7" hidden="1" x14ac:dyDescent="0.25">
      <c r="A852">
        <v>2020</v>
      </c>
      <c r="B852" t="s">
        <v>80</v>
      </c>
      <c r="C852" t="s">
        <v>73</v>
      </c>
      <c r="D852" t="s">
        <v>58</v>
      </c>
      <c r="E852">
        <v>2017</v>
      </c>
      <c r="F852">
        <v>0.223</v>
      </c>
      <c r="G852" t="s">
        <v>158</v>
      </c>
    </row>
    <row r="853" spans="1:7" hidden="1" x14ac:dyDescent="0.25">
      <c r="A853">
        <v>2020</v>
      </c>
      <c r="B853" t="s">
        <v>80</v>
      </c>
      <c r="C853" t="s">
        <v>73</v>
      </c>
      <c r="D853" t="s">
        <v>58</v>
      </c>
      <c r="E853">
        <v>2020</v>
      </c>
      <c r="F853">
        <v>7.4999999999999997E-2</v>
      </c>
      <c r="G853" t="s">
        <v>158</v>
      </c>
    </row>
    <row r="854" spans="1:7" hidden="1" x14ac:dyDescent="0.25">
      <c r="A854">
        <v>2020</v>
      </c>
      <c r="B854" t="s">
        <v>80</v>
      </c>
      <c r="C854" t="s">
        <v>73</v>
      </c>
      <c r="D854" t="s">
        <v>58</v>
      </c>
      <c r="E854" t="s">
        <v>43</v>
      </c>
      <c r="F854">
        <v>7.4999999999999997E-2</v>
      </c>
      <c r="G854" t="s">
        <v>139</v>
      </c>
    </row>
    <row r="855" spans="1:7" hidden="1" x14ac:dyDescent="0.25">
      <c r="A855">
        <v>2020</v>
      </c>
      <c r="B855" t="s">
        <v>80</v>
      </c>
      <c r="C855" t="s">
        <v>73</v>
      </c>
      <c r="D855" t="s">
        <v>59</v>
      </c>
      <c r="E855">
        <v>1975</v>
      </c>
      <c r="F855">
        <v>0.56100000000000005</v>
      </c>
      <c r="G855" t="s">
        <v>157</v>
      </c>
    </row>
    <row r="856" spans="1:7" hidden="1" x14ac:dyDescent="0.25">
      <c r="A856">
        <v>2020</v>
      </c>
      <c r="B856" t="s">
        <v>80</v>
      </c>
      <c r="C856" t="s">
        <v>73</v>
      </c>
      <c r="D856" t="s">
        <v>59</v>
      </c>
      <c r="E856">
        <v>1985</v>
      </c>
      <c r="F856">
        <v>0.33100000000000002</v>
      </c>
      <c r="G856" t="s">
        <v>157</v>
      </c>
    </row>
    <row r="857" spans="1:7" hidden="1" x14ac:dyDescent="0.25">
      <c r="A857">
        <v>2020</v>
      </c>
      <c r="B857" t="s">
        <v>80</v>
      </c>
      <c r="C857" t="s">
        <v>73</v>
      </c>
      <c r="D857" t="s">
        <v>59</v>
      </c>
      <c r="E857">
        <v>1996</v>
      </c>
      <c r="F857">
        <v>0.189</v>
      </c>
      <c r="G857" t="s">
        <v>157</v>
      </c>
    </row>
    <row r="858" spans="1:7" hidden="1" x14ac:dyDescent="0.25">
      <c r="A858">
        <v>2020</v>
      </c>
      <c r="B858" t="s">
        <v>80</v>
      </c>
      <c r="C858" t="s">
        <v>73</v>
      </c>
      <c r="D858" t="s">
        <v>59</v>
      </c>
      <c r="E858">
        <v>2003</v>
      </c>
      <c r="F858">
        <v>9.6000000000000002E-2</v>
      </c>
      <c r="G858" t="s">
        <v>137</v>
      </c>
    </row>
    <row r="859" spans="1:7" hidden="1" x14ac:dyDescent="0.25">
      <c r="A859">
        <v>2020</v>
      </c>
      <c r="B859" t="s">
        <v>80</v>
      </c>
      <c r="C859" t="s">
        <v>73</v>
      </c>
      <c r="D859" t="s">
        <v>59</v>
      </c>
      <c r="E859">
        <v>2007</v>
      </c>
      <c r="F859">
        <v>4.4999999999999998E-2</v>
      </c>
      <c r="G859" t="s">
        <v>137</v>
      </c>
    </row>
    <row r="860" spans="1:7" hidden="1" x14ac:dyDescent="0.25">
      <c r="A860">
        <v>2020</v>
      </c>
      <c r="B860" t="s">
        <v>80</v>
      </c>
      <c r="C860" t="s">
        <v>73</v>
      </c>
      <c r="D860" t="s">
        <v>59</v>
      </c>
      <c r="E860">
        <v>2011</v>
      </c>
      <c r="F860">
        <v>4.4999999999999998E-2</v>
      </c>
      <c r="G860" t="s">
        <v>137</v>
      </c>
    </row>
    <row r="861" spans="1:7" hidden="1" x14ac:dyDescent="0.25">
      <c r="A861">
        <v>2020</v>
      </c>
      <c r="B861" t="s">
        <v>80</v>
      </c>
      <c r="C861" t="s">
        <v>73</v>
      </c>
      <c r="D861" t="s">
        <v>59</v>
      </c>
      <c r="E861">
        <v>2015</v>
      </c>
      <c r="F861">
        <v>3.4000000000000002E-2</v>
      </c>
      <c r="G861" t="s">
        <v>137</v>
      </c>
    </row>
    <row r="862" spans="1:7" hidden="1" x14ac:dyDescent="0.25">
      <c r="A862">
        <v>2020</v>
      </c>
      <c r="B862" t="s">
        <v>80</v>
      </c>
      <c r="C862" t="s">
        <v>73</v>
      </c>
      <c r="D862" t="s">
        <v>59</v>
      </c>
      <c r="E862">
        <v>2017</v>
      </c>
      <c r="F862">
        <v>3.4000000000000002E-2</v>
      </c>
      <c r="G862" t="s">
        <v>158</v>
      </c>
    </row>
    <row r="863" spans="1:7" hidden="1" x14ac:dyDescent="0.25">
      <c r="A863">
        <v>2020</v>
      </c>
      <c r="B863" t="s">
        <v>80</v>
      </c>
      <c r="C863" t="s">
        <v>73</v>
      </c>
      <c r="D863" t="s">
        <v>59</v>
      </c>
      <c r="E863">
        <v>2020</v>
      </c>
      <c r="F863">
        <v>1.0999999999999999E-2</v>
      </c>
      <c r="G863" t="s">
        <v>158</v>
      </c>
    </row>
    <row r="864" spans="1:7" hidden="1" x14ac:dyDescent="0.25">
      <c r="A864">
        <v>2020</v>
      </c>
      <c r="B864" t="s">
        <v>80</v>
      </c>
      <c r="C864" t="s">
        <v>73</v>
      </c>
      <c r="D864" t="s">
        <v>59</v>
      </c>
      <c r="E864" t="s">
        <v>43</v>
      </c>
      <c r="F864">
        <v>1.0999999999999999E-2</v>
      </c>
      <c r="G864" t="s">
        <v>139</v>
      </c>
    </row>
    <row r="865" spans="1:7" hidden="1" x14ac:dyDescent="0.25">
      <c r="A865">
        <v>2020</v>
      </c>
      <c r="B865" t="s">
        <v>80</v>
      </c>
      <c r="C865" t="s">
        <v>73</v>
      </c>
      <c r="D865" t="s">
        <v>65</v>
      </c>
      <c r="E865">
        <v>1975</v>
      </c>
      <c r="F865">
        <v>1.73</v>
      </c>
      <c r="G865" t="s">
        <v>157</v>
      </c>
    </row>
    <row r="866" spans="1:7" hidden="1" x14ac:dyDescent="0.25">
      <c r="A866">
        <v>2020</v>
      </c>
      <c r="B866" t="s">
        <v>80</v>
      </c>
      <c r="C866" t="s">
        <v>73</v>
      </c>
      <c r="D866" t="s">
        <v>65</v>
      </c>
      <c r="E866">
        <v>1985</v>
      </c>
      <c r="F866">
        <v>1.0660000000000001</v>
      </c>
      <c r="G866" t="s">
        <v>157</v>
      </c>
    </row>
    <row r="867" spans="1:7" hidden="1" x14ac:dyDescent="0.25">
      <c r="A867">
        <v>2020</v>
      </c>
      <c r="B867" t="s">
        <v>80</v>
      </c>
      <c r="C867" t="s">
        <v>73</v>
      </c>
      <c r="D867" t="s">
        <v>65</v>
      </c>
      <c r="E867">
        <v>1996</v>
      </c>
      <c r="F867">
        <v>0.65300000000000002</v>
      </c>
      <c r="G867" t="s">
        <v>157</v>
      </c>
    </row>
    <row r="868" spans="1:7" hidden="1" x14ac:dyDescent="0.25">
      <c r="A868">
        <v>2020</v>
      </c>
      <c r="B868" t="s">
        <v>80</v>
      </c>
      <c r="C868" t="s">
        <v>73</v>
      </c>
      <c r="D868" t="s">
        <v>65</v>
      </c>
      <c r="E868">
        <v>2003</v>
      </c>
      <c r="F868">
        <v>0.42299999999999999</v>
      </c>
      <c r="G868" t="s">
        <v>137</v>
      </c>
    </row>
    <row r="869" spans="1:7" hidden="1" x14ac:dyDescent="0.25">
      <c r="A869">
        <v>2020</v>
      </c>
      <c r="B869" t="s">
        <v>80</v>
      </c>
      <c r="C869" t="s">
        <v>73</v>
      </c>
      <c r="D869" t="s">
        <v>65</v>
      </c>
      <c r="E869">
        <v>2007</v>
      </c>
      <c r="F869">
        <v>0.18</v>
      </c>
      <c r="G869" t="s">
        <v>137</v>
      </c>
    </row>
    <row r="870" spans="1:7" hidden="1" x14ac:dyDescent="0.25">
      <c r="A870">
        <v>2020</v>
      </c>
      <c r="B870" t="s">
        <v>80</v>
      </c>
      <c r="C870" t="s">
        <v>73</v>
      </c>
      <c r="D870" t="s">
        <v>65</v>
      </c>
      <c r="E870">
        <v>2011</v>
      </c>
      <c r="F870">
        <v>0.18</v>
      </c>
      <c r="G870" t="s">
        <v>137</v>
      </c>
    </row>
    <row r="871" spans="1:7" hidden="1" x14ac:dyDescent="0.25">
      <c r="A871">
        <v>2020</v>
      </c>
      <c r="B871" t="s">
        <v>80</v>
      </c>
      <c r="C871" t="s">
        <v>73</v>
      </c>
      <c r="D871" t="s">
        <v>65</v>
      </c>
      <c r="E871">
        <v>2015</v>
      </c>
      <c r="F871">
        <v>0.13500000000000001</v>
      </c>
      <c r="G871" t="s">
        <v>137</v>
      </c>
    </row>
    <row r="872" spans="1:7" hidden="1" x14ac:dyDescent="0.25">
      <c r="A872">
        <v>2020</v>
      </c>
      <c r="B872" t="s">
        <v>80</v>
      </c>
      <c r="C872" t="s">
        <v>73</v>
      </c>
      <c r="D872" t="s">
        <v>65</v>
      </c>
      <c r="E872">
        <v>2017</v>
      </c>
      <c r="F872">
        <v>0.13500000000000001</v>
      </c>
      <c r="G872" t="s">
        <v>158</v>
      </c>
    </row>
    <row r="873" spans="1:7" hidden="1" x14ac:dyDescent="0.25">
      <c r="A873">
        <v>2020</v>
      </c>
      <c r="B873" t="s">
        <v>80</v>
      </c>
      <c r="C873" t="s">
        <v>73</v>
      </c>
      <c r="D873" t="s">
        <v>65</v>
      </c>
      <c r="E873">
        <v>2020</v>
      </c>
      <c r="F873">
        <v>4.4999999999999998E-2</v>
      </c>
      <c r="G873" t="s">
        <v>158</v>
      </c>
    </row>
    <row r="874" spans="1:7" hidden="1" x14ac:dyDescent="0.25">
      <c r="A874">
        <v>2020</v>
      </c>
      <c r="B874" t="s">
        <v>80</v>
      </c>
      <c r="C874" t="s">
        <v>73</v>
      </c>
      <c r="D874" t="s">
        <v>65</v>
      </c>
      <c r="E874" t="s">
        <v>43</v>
      </c>
      <c r="F874">
        <v>4.4999999999999998E-2</v>
      </c>
      <c r="G874" t="s">
        <v>139</v>
      </c>
    </row>
    <row r="875" spans="1:7" hidden="1" x14ac:dyDescent="0.25">
      <c r="A875">
        <v>2020</v>
      </c>
      <c r="B875" t="s">
        <v>80</v>
      </c>
      <c r="C875" t="s">
        <v>73</v>
      </c>
      <c r="D875" t="s">
        <v>66</v>
      </c>
      <c r="E875">
        <v>1975</v>
      </c>
      <c r="F875">
        <v>5.7919999999999998</v>
      </c>
      <c r="G875" t="s">
        <v>157</v>
      </c>
    </row>
    <row r="876" spans="1:7" hidden="1" x14ac:dyDescent="0.25">
      <c r="A876">
        <v>2020</v>
      </c>
      <c r="B876" t="s">
        <v>80</v>
      </c>
      <c r="C876" t="s">
        <v>73</v>
      </c>
      <c r="D876" t="s">
        <v>66</v>
      </c>
      <c r="E876">
        <v>1985</v>
      </c>
      <c r="F876">
        <v>3.5369999999999999</v>
      </c>
      <c r="G876" t="s">
        <v>157</v>
      </c>
    </row>
    <row r="877" spans="1:7" hidden="1" x14ac:dyDescent="0.25">
      <c r="A877">
        <v>2020</v>
      </c>
      <c r="B877" t="s">
        <v>80</v>
      </c>
      <c r="C877" t="s">
        <v>73</v>
      </c>
      <c r="D877" t="s">
        <v>66</v>
      </c>
      <c r="E877">
        <v>1996</v>
      </c>
      <c r="F877">
        <v>2.33</v>
      </c>
      <c r="G877" t="s">
        <v>157</v>
      </c>
    </row>
    <row r="878" spans="1:7" hidden="1" x14ac:dyDescent="0.25">
      <c r="A878">
        <v>2020</v>
      </c>
      <c r="B878" t="s">
        <v>80</v>
      </c>
      <c r="C878" t="s">
        <v>73</v>
      </c>
      <c r="D878" t="s">
        <v>66</v>
      </c>
      <c r="E878">
        <v>2003</v>
      </c>
      <c r="F878">
        <v>1.048</v>
      </c>
      <c r="G878" t="s">
        <v>137</v>
      </c>
    </row>
    <row r="879" spans="1:7" hidden="1" x14ac:dyDescent="0.25">
      <c r="A879">
        <v>2020</v>
      </c>
      <c r="B879" t="s">
        <v>80</v>
      </c>
      <c r="C879" t="s">
        <v>73</v>
      </c>
      <c r="D879" t="s">
        <v>66</v>
      </c>
      <c r="E879">
        <v>2007</v>
      </c>
      <c r="F879">
        <v>0.59399999999999997</v>
      </c>
      <c r="G879" t="s">
        <v>137</v>
      </c>
    </row>
    <row r="880" spans="1:7" hidden="1" x14ac:dyDescent="0.25">
      <c r="A880">
        <v>2020</v>
      </c>
      <c r="B880" t="s">
        <v>80</v>
      </c>
      <c r="C880" t="s">
        <v>73</v>
      </c>
      <c r="D880" t="s">
        <v>66</v>
      </c>
      <c r="E880">
        <v>2011</v>
      </c>
      <c r="F880">
        <v>0.59399999999999997</v>
      </c>
      <c r="G880" t="s">
        <v>137</v>
      </c>
    </row>
    <row r="881" spans="1:7" hidden="1" x14ac:dyDescent="0.25">
      <c r="A881">
        <v>2020</v>
      </c>
      <c r="B881" t="s">
        <v>80</v>
      </c>
      <c r="C881" t="s">
        <v>73</v>
      </c>
      <c r="D881" t="s">
        <v>66</v>
      </c>
      <c r="E881">
        <v>2015</v>
      </c>
      <c r="F881">
        <v>0.44500000000000001</v>
      </c>
      <c r="G881" t="s">
        <v>137</v>
      </c>
    </row>
    <row r="882" spans="1:7" hidden="1" x14ac:dyDescent="0.25">
      <c r="A882">
        <v>2020</v>
      </c>
      <c r="B882" t="s">
        <v>80</v>
      </c>
      <c r="C882" t="s">
        <v>73</v>
      </c>
      <c r="D882" t="s">
        <v>66</v>
      </c>
      <c r="E882">
        <v>2017</v>
      </c>
      <c r="F882">
        <v>0.44500000000000001</v>
      </c>
      <c r="G882" t="s">
        <v>158</v>
      </c>
    </row>
    <row r="883" spans="1:7" hidden="1" x14ac:dyDescent="0.25">
      <c r="A883">
        <v>2020</v>
      </c>
      <c r="B883" t="s">
        <v>80</v>
      </c>
      <c r="C883" t="s">
        <v>73</v>
      </c>
      <c r="D883" t="s">
        <v>66</v>
      </c>
      <c r="E883">
        <v>2020</v>
      </c>
      <c r="F883">
        <v>0.14799999999999999</v>
      </c>
      <c r="G883" t="s">
        <v>158</v>
      </c>
    </row>
    <row r="884" spans="1:7" hidden="1" x14ac:dyDescent="0.25">
      <c r="A884">
        <v>2020</v>
      </c>
      <c r="B884" t="s">
        <v>80</v>
      </c>
      <c r="C884" t="s">
        <v>73</v>
      </c>
      <c r="D884" t="s">
        <v>66</v>
      </c>
      <c r="E884" t="s">
        <v>43</v>
      </c>
      <c r="F884">
        <v>0.14799999999999999</v>
      </c>
      <c r="G884" t="s">
        <v>139</v>
      </c>
    </row>
    <row r="885" spans="1:7" hidden="1" x14ac:dyDescent="0.25">
      <c r="A885">
        <v>2020</v>
      </c>
      <c r="B885" t="s">
        <v>80</v>
      </c>
      <c r="C885" t="s">
        <v>73</v>
      </c>
      <c r="D885" t="s">
        <v>67</v>
      </c>
      <c r="E885">
        <v>1975</v>
      </c>
      <c r="F885">
        <v>4.2619999999999996</v>
      </c>
      <c r="G885" t="s">
        <v>157</v>
      </c>
    </row>
    <row r="886" spans="1:7" hidden="1" x14ac:dyDescent="0.25">
      <c r="A886">
        <v>2020</v>
      </c>
      <c r="B886" t="s">
        <v>80</v>
      </c>
      <c r="C886" t="s">
        <v>73</v>
      </c>
      <c r="D886" t="s">
        <v>67</v>
      </c>
      <c r="E886">
        <v>1985</v>
      </c>
      <c r="F886">
        <v>2.8820000000000001</v>
      </c>
      <c r="G886" t="s">
        <v>157</v>
      </c>
    </row>
    <row r="887" spans="1:7" hidden="1" x14ac:dyDescent="0.25">
      <c r="A887">
        <v>2020</v>
      </c>
      <c r="B887" t="s">
        <v>80</v>
      </c>
      <c r="C887" t="s">
        <v>73</v>
      </c>
      <c r="D887" t="s">
        <v>67</v>
      </c>
      <c r="E887">
        <v>1996</v>
      </c>
      <c r="F887">
        <v>1.629</v>
      </c>
      <c r="G887" t="s">
        <v>157</v>
      </c>
    </row>
    <row r="888" spans="1:7" hidden="1" x14ac:dyDescent="0.25">
      <c r="A888">
        <v>2020</v>
      </c>
      <c r="B888" t="s">
        <v>80</v>
      </c>
      <c r="C888" t="s">
        <v>73</v>
      </c>
      <c r="D888" t="s">
        <v>67</v>
      </c>
      <c r="E888">
        <v>2003</v>
      </c>
      <c r="F888">
        <v>1.1200000000000001</v>
      </c>
      <c r="G888" t="s">
        <v>137</v>
      </c>
    </row>
    <row r="889" spans="1:7" hidden="1" x14ac:dyDescent="0.25">
      <c r="A889">
        <v>2020</v>
      </c>
      <c r="B889" t="s">
        <v>80</v>
      </c>
      <c r="C889" t="s">
        <v>73</v>
      </c>
      <c r="D889" t="s">
        <v>67</v>
      </c>
      <c r="E889">
        <v>2007</v>
      </c>
      <c r="F889">
        <v>0.46700000000000003</v>
      </c>
      <c r="G889" t="s">
        <v>137</v>
      </c>
    </row>
    <row r="890" spans="1:7" hidden="1" x14ac:dyDescent="0.25">
      <c r="A890">
        <v>2020</v>
      </c>
      <c r="B890" t="s">
        <v>80</v>
      </c>
      <c r="C890" t="s">
        <v>73</v>
      </c>
      <c r="D890" t="s">
        <v>67</v>
      </c>
      <c r="E890">
        <v>2011</v>
      </c>
      <c r="F890">
        <v>0.46700000000000003</v>
      </c>
      <c r="G890" t="s">
        <v>137</v>
      </c>
    </row>
    <row r="891" spans="1:7" hidden="1" x14ac:dyDescent="0.25">
      <c r="A891">
        <v>2020</v>
      </c>
      <c r="B891" t="s">
        <v>80</v>
      </c>
      <c r="C891" t="s">
        <v>73</v>
      </c>
      <c r="D891" t="s">
        <v>67</v>
      </c>
      <c r="E891">
        <v>2015</v>
      </c>
      <c r="F891">
        <v>0.35</v>
      </c>
      <c r="G891" t="s">
        <v>137</v>
      </c>
    </row>
    <row r="892" spans="1:7" hidden="1" x14ac:dyDescent="0.25">
      <c r="A892">
        <v>2020</v>
      </c>
      <c r="B892" t="s">
        <v>80</v>
      </c>
      <c r="C892" t="s">
        <v>73</v>
      </c>
      <c r="D892" t="s">
        <v>67</v>
      </c>
      <c r="E892">
        <v>2017</v>
      </c>
      <c r="F892">
        <v>0.35</v>
      </c>
      <c r="G892" t="s">
        <v>158</v>
      </c>
    </row>
    <row r="893" spans="1:7" hidden="1" x14ac:dyDescent="0.25">
      <c r="A893">
        <v>2020</v>
      </c>
      <c r="B893" t="s">
        <v>80</v>
      </c>
      <c r="C893" t="s">
        <v>73</v>
      </c>
      <c r="D893" t="s">
        <v>67</v>
      </c>
      <c r="E893">
        <v>2020</v>
      </c>
      <c r="F893">
        <v>0.11700000000000001</v>
      </c>
      <c r="G893" t="s">
        <v>158</v>
      </c>
    </row>
    <row r="894" spans="1:7" hidden="1" x14ac:dyDescent="0.25">
      <c r="A894">
        <v>2020</v>
      </c>
      <c r="B894" t="s">
        <v>80</v>
      </c>
      <c r="C894" t="s">
        <v>73</v>
      </c>
      <c r="D894" t="s">
        <v>67</v>
      </c>
      <c r="E894" t="s">
        <v>43</v>
      </c>
      <c r="F894">
        <v>0.11700000000000001</v>
      </c>
      <c r="G894" t="s">
        <v>139</v>
      </c>
    </row>
    <row r="895" spans="1:7" hidden="1" x14ac:dyDescent="0.25">
      <c r="A895">
        <v>2020</v>
      </c>
      <c r="B895" t="s">
        <v>80</v>
      </c>
      <c r="C895" t="s">
        <v>73</v>
      </c>
      <c r="D895" t="s">
        <v>70</v>
      </c>
      <c r="E895">
        <v>1975</v>
      </c>
      <c r="F895">
        <v>0.113</v>
      </c>
      <c r="G895" t="s">
        <v>157</v>
      </c>
    </row>
    <row r="896" spans="1:7" hidden="1" x14ac:dyDescent="0.25">
      <c r="A896">
        <v>2020</v>
      </c>
      <c r="B896" t="s">
        <v>80</v>
      </c>
      <c r="C896" t="s">
        <v>73</v>
      </c>
      <c r="D896" t="s">
        <v>70</v>
      </c>
      <c r="E896">
        <v>1985</v>
      </c>
      <c r="F896">
        <v>5.1999999999999998E-2</v>
      </c>
      <c r="G896" t="s">
        <v>157</v>
      </c>
    </row>
    <row r="897" spans="1:7" hidden="1" x14ac:dyDescent="0.25">
      <c r="A897">
        <v>2020</v>
      </c>
      <c r="B897" t="s">
        <v>80</v>
      </c>
      <c r="C897" t="s">
        <v>73</v>
      </c>
      <c r="D897" t="s">
        <v>70</v>
      </c>
      <c r="E897">
        <v>1996</v>
      </c>
      <c r="F897">
        <v>3.5000000000000003E-2</v>
      </c>
      <c r="G897" t="s">
        <v>157</v>
      </c>
    </row>
    <row r="898" spans="1:7" hidden="1" x14ac:dyDescent="0.25">
      <c r="A898">
        <v>2020</v>
      </c>
      <c r="B898" t="s">
        <v>80</v>
      </c>
      <c r="C898" t="s">
        <v>73</v>
      </c>
      <c r="D898" t="s">
        <v>70</v>
      </c>
      <c r="E898">
        <v>2003</v>
      </c>
      <c r="F898">
        <v>2.5999999999999999E-2</v>
      </c>
      <c r="G898" t="s">
        <v>137</v>
      </c>
    </row>
    <row r="899" spans="1:7" hidden="1" x14ac:dyDescent="0.25">
      <c r="A899">
        <v>2020</v>
      </c>
      <c r="B899" t="s">
        <v>80</v>
      </c>
      <c r="C899" t="s">
        <v>73</v>
      </c>
      <c r="D899" t="s">
        <v>70</v>
      </c>
      <c r="E899">
        <v>2007</v>
      </c>
      <c r="F899">
        <v>8.9999999999999993E-3</v>
      </c>
      <c r="G899" t="s">
        <v>137</v>
      </c>
    </row>
    <row r="900" spans="1:7" hidden="1" x14ac:dyDescent="0.25">
      <c r="A900">
        <v>2020</v>
      </c>
      <c r="B900" t="s">
        <v>80</v>
      </c>
      <c r="C900" t="s">
        <v>73</v>
      </c>
      <c r="D900" t="s">
        <v>70</v>
      </c>
      <c r="E900">
        <v>2011</v>
      </c>
      <c r="F900">
        <v>8.9999999999999993E-3</v>
      </c>
      <c r="G900" t="s">
        <v>137</v>
      </c>
    </row>
    <row r="901" spans="1:7" hidden="1" x14ac:dyDescent="0.25">
      <c r="A901">
        <v>2020</v>
      </c>
      <c r="B901" t="s">
        <v>80</v>
      </c>
      <c r="C901" t="s">
        <v>73</v>
      </c>
      <c r="D901" t="s">
        <v>70</v>
      </c>
      <c r="E901">
        <v>2015</v>
      </c>
      <c r="F901">
        <v>7.0000000000000001E-3</v>
      </c>
      <c r="G901" t="s">
        <v>137</v>
      </c>
    </row>
    <row r="902" spans="1:7" hidden="1" x14ac:dyDescent="0.25">
      <c r="A902">
        <v>2020</v>
      </c>
      <c r="B902" t="s">
        <v>80</v>
      </c>
      <c r="C902" t="s">
        <v>73</v>
      </c>
      <c r="D902" t="s">
        <v>70</v>
      </c>
      <c r="E902">
        <v>2017</v>
      </c>
      <c r="F902">
        <v>7.0000000000000001E-3</v>
      </c>
      <c r="G902" t="s">
        <v>158</v>
      </c>
    </row>
    <row r="903" spans="1:7" hidden="1" x14ac:dyDescent="0.25">
      <c r="A903">
        <v>2020</v>
      </c>
      <c r="B903" t="s">
        <v>80</v>
      </c>
      <c r="C903" t="s">
        <v>73</v>
      </c>
      <c r="D903" t="s">
        <v>70</v>
      </c>
      <c r="E903">
        <v>2020</v>
      </c>
      <c r="F903">
        <v>2E-3</v>
      </c>
      <c r="G903" t="s">
        <v>158</v>
      </c>
    </row>
    <row r="904" spans="1:7" hidden="1" x14ac:dyDescent="0.25">
      <c r="A904">
        <v>2020</v>
      </c>
      <c r="B904" t="s">
        <v>80</v>
      </c>
      <c r="C904" t="s">
        <v>73</v>
      </c>
      <c r="D904" t="s">
        <v>70</v>
      </c>
      <c r="E904" t="s">
        <v>43</v>
      </c>
      <c r="F904">
        <v>2E-3</v>
      </c>
      <c r="G904" t="s">
        <v>139</v>
      </c>
    </row>
    <row r="905" spans="1:7" hidden="1" x14ac:dyDescent="0.25">
      <c r="A905">
        <v>2020</v>
      </c>
      <c r="B905" t="s">
        <v>80</v>
      </c>
      <c r="C905" t="s">
        <v>74</v>
      </c>
      <c r="D905" t="s">
        <v>44</v>
      </c>
      <c r="E905">
        <v>1975</v>
      </c>
      <c r="F905">
        <v>0.32100000000000001</v>
      </c>
      <c r="G905" t="s">
        <v>157</v>
      </c>
    </row>
    <row r="906" spans="1:7" hidden="1" x14ac:dyDescent="0.25">
      <c r="A906">
        <v>2020</v>
      </c>
      <c r="B906" t="s">
        <v>80</v>
      </c>
      <c r="C906" t="s">
        <v>74</v>
      </c>
      <c r="D906" t="s">
        <v>44</v>
      </c>
      <c r="E906">
        <v>1985</v>
      </c>
      <c r="F906">
        <v>0.29799999999999999</v>
      </c>
      <c r="G906" t="s">
        <v>157</v>
      </c>
    </row>
    <row r="907" spans="1:7" hidden="1" x14ac:dyDescent="0.25">
      <c r="A907">
        <v>2020</v>
      </c>
      <c r="B907" t="s">
        <v>80</v>
      </c>
      <c r="C907" t="s">
        <v>74</v>
      </c>
      <c r="D907" t="s">
        <v>44</v>
      </c>
      <c r="E907">
        <v>1996</v>
      </c>
      <c r="F907">
        <v>8.5999999999999993E-2</v>
      </c>
      <c r="G907" t="s">
        <v>157</v>
      </c>
    </row>
    <row r="908" spans="1:7" hidden="1" x14ac:dyDescent="0.25">
      <c r="A908">
        <v>2020</v>
      </c>
      <c r="B908" t="s">
        <v>80</v>
      </c>
      <c r="C908" t="s">
        <v>74</v>
      </c>
      <c r="D908" t="s">
        <v>44</v>
      </c>
      <c r="E908">
        <v>2003</v>
      </c>
      <c r="F908">
        <v>0.11899999999999999</v>
      </c>
      <c r="G908" t="s">
        <v>137</v>
      </c>
    </row>
    <row r="909" spans="1:7" hidden="1" x14ac:dyDescent="0.25">
      <c r="A909">
        <v>2020</v>
      </c>
      <c r="B909" t="s">
        <v>80</v>
      </c>
      <c r="C909" t="s">
        <v>74</v>
      </c>
      <c r="D909" t="s">
        <v>44</v>
      </c>
      <c r="E909">
        <v>2007</v>
      </c>
      <c r="F909">
        <v>3.7999999999999999E-2</v>
      </c>
      <c r="G909" t="s">
        <v>137</v>
      </c>
    </row>
    <row r="910" spans="1:7" hidden="1" x14ac:dyDescent="0.25">
      <c r="A910">
        <v>2020</v>
      </c>
      <c r="B910" t="s">
        <v>80</v>
      </c>
      <c r="C910" t="s">
        <v>74</v>
      </c>
      <c r="D910" t="s">
        <v>44</v>
      </c>
      <c r="E910">
        <v>2011</v>
      </c>
      <c r="F910">
        <v>3.7999999999999999E-2</v>
      </c>
      <c r="G910" t="s">
        <v>137</v>
      </c>
    </row>
    <row r="911" spans="1:7" hidden="1" x14ac:dyDescent="0.25">
      <c r="A911">
        <v>2020</v>
      </c>
      <c r="B911" t="s">
        <v>80</v>
      </c>
      <c r="C911" t="s">
        <v>74</v>
      </c>
      <c r="D911" t="s">
        <v>44</v>
      </c>
      <c r="E911">
        <v>2015</v>
      </c>
      <c r="F911">
        <v>2.9000000000000001E-2</v>
      </c>
      <c r="G911" t="s">
        <v>137</v>
      </c>
    </row>
    <row r="912" spans="1:7" hidden="1" x14ac:dyDescent="0.25">
      <c r="A912">
        <v>2020</v>
      </c>
      <c r="B912" t="s">
        <v>80</v>
      </c>
      <c r="C912" t="s">
        <v>74</v>
      </c>
      <c r="D912" t="s">
        <v>44</v>
      </c>
      <c r="E912">
        <v>2017</v>
      </c>
      <c r="F912">
        <v>2.9000000000000001E-2</v>
      </c>
      <c r="G912" t="s">
        <v>158</v>
      </c>
    </row>
    <row r="913" spans="1:7" hidden="1" x14ac:dyDescent="0.25">
      <c r="A913">
        <v>2020</v>
      </c>
      <c r="B913" t="s">
        <v>80</v>
      </c>
      <c r="C913" t="s">
        <v>74</v>
      </c>
      <c r="D913" t="s">
        <v>44</v>
      </c>
      <c r="E913">
        <v>2020</v>
      </c>
      <c r="F913">
        <v>0.01</v>
      </c>
      <c r="G913" t="s">
        <v>158</v>
      </c>
    </row>
    <row r="914" spans="1:7" hidden="1" x14ac:dyDescent="0.25">
      <c r="A914">
        <v>2020</v>
      </c>
      <c r="B914" t="s">
        <v>80</v>
      </c>
      <c r="C914" t="s">
        <v>74</v>
      </c>
      <c r="D914" t="s">
        <v>44</v>
      </c>
      <c r="E914" t="s">
        <v>43</v>
      </c>
      <c r="F914">
        <v>0.01</v>
      </c>
      <c r="G914" t="s">
        <v>139</v>
      </c>
    </row>
    <row r="915" spans="1:7" hidden="1" x14ac:dyDescent="0.25">
      <c r="A915">
        <v>2020</v>
      </c>
      <c r="B915" t="s">
        <v>80</v>
      </c>
      <c r="C915" t="s">
        <v>74</v>
      </c>
      <c r="D915" t="s">
        <v>56</v>
      </c>
      <c r="E915">
        <v>1975</v>
      </c>
      <c r="F915">
        <v>1.5449999999999999</v>
      </c>
      <c r="G915" t="s">
        <v>157</v>
      </c>
    </row>
    <row r="916" spans="1:7" hidden="1" x14ac:dyDescent="0.25">
      <c r="A916">
        <v>2020</v>
      </c>
      <c r="B916" t="s">
        <v>80</v>
      </c>
      <c r="C916" t="s">
        <v>74</v>
      </c>
      <c r="D916" t="s">
        <v>56</v>
      </c>
      <c r="E916">
        <v>1985</v>
      </c>
      <c r="F916">
        <v>1.3320000000000001</v>
      </c>
      <c r="G916" t="s">
        <v>157</v>
      </c>
    </row>
    <row r="917" spans="1:7" hidden="1" x14ac:dyDescent="0.25">
      <c r="A917">
        <v>2020</v>
      </c>
      <c r="B917" t="s">
        <v>80</v>
      </c>
      <c r="C917" t="s">
        <v>74</v>
      </c>
      <c r="D917" t="s">
        <v>56</v>
      </c>
      <c r="E917">
        <v>1996</v>
      </c>
      <c r="F917">
        <v>0.61199999999999999</v>
      </c>
      <c r="G917" t="s">
        <v>157</v>
      </c>
    </row>
    <row r="918" spans="1:7" hidden="1" x14ac:dyDescent="0.25">
      <c r="A918">
        <v>2020</v>
      </c>
      <c r="B918" t="s">
        <v>80</v>
      </c>
      <c r="C918" t="s">
        <v>74</v>
      </c>
      <c r="D918" t="s">
        <v>56</v>
      </c>
      <c r="E918">
        <v>2003</v>
      </c>
      <c r="F918">
        <v>0.36199999999999999</v>
      </c>
      <c r="G918" t="s">
        <v>137</v>
      </c>
    </row>
    <row r="919" spans="1:7" hidden="1" x14ac:dyDescent="0.25">
      <c r="A919">
        <v>2020</v>
      </c>
      <c r="B919" t="s">
        <v>80</v>
      </c>
      <c r="C919" t="s">
        <v>74</v>
      </c>
      <c r="D919" t="s">
        <v>56</v>
      </c>
      <c r="E919">
        <v>2007</v>
      </c>
      <c r="F919">
        <v>0.16800000000000001</v>
      </c>
      <c r="G919" t="s">
        <v>137</v>
      </c>
    </row>
    <row r="920" spans="1:7" hidden="1" x14ac:dyDescent="0.25">
      <c r="A920">
        <v>2020</v>
      </c>
      <c r="B920" t="s">
        <v>80</v>
      </c>
      <c r="C920" t="s">
        <v>74</v>
      </c>
      <c r="D920" t="s">
        <v>56</v>
      </c>
      <c r="E920">
        <v>2011</v>
      </c>
      <c r="F920">
        <v>0.16800000000000001</v>
      </c>
      <c r="G920" t="s">
        <v>137</v>
      </c>
    </row>
    <row r="921" spans="1:7" hidden="1" x14ac:dyDescent="0.25">
      <c r="A921">
        <v>2020</v>
      </c>
      <c r="B921" t="s">
        <v>80</v>
      </c>
      <c r="C921" t="s">
        <v>74</v>
      </c>
      <c r="D921" t="s">
        <v>56</v>
      </c>
      <c r="E921">
        <v>2015</v>
      </c>
      <c r="F921">
        <v>0.126</v>
      </c>
      <c r="G921" t="s">
        <v>137</v>
      </c>
    </row>
    <row r="922" spans="1:7" hidden="1" x14ac:dyDescent="0.25">
      <c r="A922">
        <v>2020</v>
      </c>
      <c r="B922" t="s">
        <v>80</v>
      </c>
      <c r="C922" t="s">
        <v>74</v>
      </c>
      <c r="D922" t="s">
        <v>56</v>
      </c>
      <c r="E922">
        <v>2017</v>
      </c>
      <c r="F922">
        <v>0.126</v>
      </c>
      <c r="G922" t="s">
        <v>158</v>
      </c>
    </row>
    <row r="923" spans="1:7" hidden="1" x14ac:dyDescent="0.25">
      <c r="A923">
        <v>2020</v>
      </c>
      <c r="B923" t="s">
        <v>80</v>
      </c>
      <c r="C923" t="s">
        <v>74</v>
      </c>
      <c r="D923" t="s">
        <v>56</v>
      </c>
      <c r="E923">
        <v>2020</v>
      </c>
      <c r="F923">
        <v>4.2000000000000003E-2</v>
      </c>
      <c r="G923" t="s">
        <v>158</v>
      </c>
    </row>
    <row r="924" spans="1:7" hidden="1" x14ac:dyDescent="0.25">
      <c r="A924">
        <v>2020</v>
      </c>
      <c r="B924" t="s">
        <v>80</v>
      </c>
      <c r="C924" t="s">
        <v>74</v>
      </c>
      <c r="D924" t="s">
        <v>56</v>
      </c>
      <c r="E924" t="s">
        <v>43</v>
      </c>
      <c r="F924">
        <v>4.2000000000000003E-2</v>
      </c>
      <c r="G924" t="s">
        <v>139</v>
      </c>
    </row>
    <row r="925" spans="1:7" hidden="1" x14ac:dyDescent="0.25">
      <c r="A925">
        <v>2020</v>
      </c>
      <c r="B925" t="s">
        <v>80</v>
      </c>
      <c r="C925" t="s">
        <v>74</v>
      </c>
      <c r="D925" t="s">
        <v>57</v>
      </c>
      <c r="E925">
        <v>1975</v>
      </c>
      <c r="F925">
        <v>11.887</v>
      </c>
      <c r="G925" t="s">
        <v>157</v>
      </c>
    </row>
    <row r="926" spans="1:7" hidden="1" x14ac:dyDescent="0.25">
      <c r="A926">
        <v>2020</v>
      </c>
      <c r="B926" t="s">
        <v>80</v>
      </c>
      <c r="C926" t="s">
        <v>74</v>
      </c>
      <c r="D926" t="s">
        <v>57</v>
      </c>
      <c r="E926">
        <v>1985</v>
      </c>
      <c r="F926">
        <v>7.67</v>
      </c>
      <c r="G926" t="s">
        <v>157</v>
      </c>
    </row>
    <row r="927" spans="1:7" hidden="1" x14ac:dyDescent="0.25">
      <c r="A927">
        <v>2020</v>
      </c>
      <c r="B927" t="s">
        <v>80</v>
      </c>
      <c r="C927" t="s">
        <v>74</v>
      </c>
      <c r="D927" t="s">
        <v>57</v>
      </c>
      <c r="E927">
        <v>1996</v>
      </c>
      <c r="F927">
        <v>3.548</v>
      </c>
      <c r="G927" t="s">
        <v>157</v>
      </c>
    </row>
    <row r="928" spans="1:7" hidden="1" x14ac:dyDescent="0.25">
      <c r="A928">
        <v>2020</v>
      </c>
      <c r="B928" t="s">
        <v>80</v>
      </c>
      <c r="C928" t="s">
        <v>74</v>
      </c>
      <c r="D928" t="s">
        <v>57</v>
      </c>
      <c r="E928">
        <v>2003</v>
      </c>
      <c r="F928">
        <v>1.994</v>
      </c>
      <c r="G928" t="s">
        <v>137</v>
      </c>
    </row>
    <row r="929" spans="1:7" hidden="1" x14ac:dyDescent="0.25">
      <c r="A929">
        <v>2020</v>
      </c>
      <c r="B929" t="s">
        <v>80</v>
      </c>
      <c r="C929" t="s">
        <v>74</v>
      </c>
      <c r="D929" t="s">
        <v>57</v>
      </c>
      <c r="E929">
        <v>2007</v>
      </c>
      <c r="F929">
        <v>0.502</v>
      </c>
      <c r="G929" t="s">
        <v>137</v>
      </c>
    </row>
    <row r="930" spans="1:7" hidden="1" x14ac:dyDescent="0.25">
      <c r="A930">
        <v>2020</v>
      </c>
      <c r="B930" t="s">
        <v>80</v>
      </c>
      <c r="C930" t="s">
        <v>74</v>
      </c>
      <c r="D930" t="s">
        <v>57</v>
      </c>
      <c r="E930">
        <v>2011</v>
      </c>
      <c r="F930">
        <v>0.502</v>
      </c>
      <c r="G930" t="s">
        <v>137</v>
      </c>
    </row>
    <row r="931" spans="1:7" hidden="1" x14ac:dyDescent="0.25">
      <c r="A931">
        <v>2020</v>
      </c>
      <c r="B931" t="s">
        <v>80</v>
      </c>
      <c r="C931" t="s">
        <v>74</v>
      </c>
      <c r="D931" t="s">
        <v>57</v>
      </c>
      <c r="E931">
        <v>2015</v>
      </c>
      <c r="F931">
        <v>0.376</v>
      </c>
      <c r="G931" t="s">
        <v>137</v>
      </c>
    </row>
    <row r="932" spans="1:7" hidden="1" x14ac:dyDescent="0.25">
      <c r="A932">
        <v>2020</v>
      </c>
      <c r="B932" t="s">
        <v>80</v>
      </c>
      <c r="C932" t="s">
        <v>74</v>
      </c>
      <c r="D932" t="s">
        <v>57</v>
      </c>
      <c r="E932">
        <v>2017</v>
      </c>
      <c r="F932">
        <v>0.376</v>
      </c>
      <c r="G932" t="s">
        <v>158</v>
      </c>
    </row>
    <row r="933" spans="1:7" hidden="1" x14ac:dyDescent="0.25">
      <c r="A933">
        <v>2020</v>
      </c>
      <c r="B933" t="s">
        <v>80</v>
      </c>
      <c r="C933" t="s">
        <v>74</v>
      </c>
      <c r="D933" t="s">
        <v>57</v>
      </c>
      <c r="E933">
        <v>2020</v>
      </c>
      <c r="F933">
        <v>0.125</v>
      </c>
      <c r="G933" t="s">
        <v>158</v>
      </c>
    </row>
    <row r="934" spans="1:7" hidden="1" x14ac:dyDescent="0.25">
      <c r="A934">
        <v>2020</v>
      </c>
      <c r="B934" t="s">
        <v>80</v>
      </c>
      <c r="C934" t="s">
        <v>74</v>
      </c>
      <c r="D934" t="s">
        <v>57</v>
      </c>
      <c r="E934" t="s">
        <v>43</v>
      </c>
      <c r="F934">
        <v>0.125</v>
      </c>
      <c r="G934" t="s">
        <v>139</v>
      </c>
    </row>
    <row r="935" spans="1:7" hidden="1" x14ac:dyDescent="0.25">
      <c r="A935">
        <v>2020</v>
      </c>
      <c r="B935" t="s">
        <v>80</v>
      </c>
      <c r="C935" t="s">
        <v>74</v>
      </c>
      <c r="D935" t="s">
        <v>58</v>
      </c>
      <c r="E935">
        <v>1975</v>
      </c>
      <c r="F935">
        <v>3.1749999999999998</v>
      </c>
      <c r="G935" t="s">
        <v>157</v>
      </c>
    </row>
    <row r="936" spans="1:7" hidden="1" x14ac:dyDescent="0.25">
      <c r="A936">
        <v>2020</v>
      </c>
      <c r="B936" t="s">
        <v>80</v>
      </c>
      <c r="C936" t="s">
        <v>74</v>
      </c>
      <c r="D936" t="s">
        <v>58</v>
      </c>
      <c r="E936">
        <v>1985</v>
      </c>
      <c r="F936">
        <v>2.8109999999999999</v>
      </c>
      <c r="G936" t="s">
        <v>157</v>
      </c>
    </row>
    <row r="937" spans="1:7" hidden="1" x14ac:dyDescent="0.25">
      <c r="A937">
        <v>2020</v>
      </c>
      <c r="B937" t="s">
        <v>80</v>
      </c>
      <c r="C937" t="s">
        <v>74</v>
      </c>
      <c r="D937" t="s">
        <v>58</v>
      </c>
      <c r="E937">
        <v>1996</v>
      </c>
      <c r="F937">
        <v>1.38</v>
      </c>
      <c r="G937" t="s">
        <v>157</v>
      </c>
    </row>
    <row r="938" spans="1:7" hidden="1" x14ac:dyDescent="0.25">
      <c r="A938">
        <v>2020</v>
      </c>
      <c r="B938" t="s">
        <v>80</v>
      </c>
      <c r="C938" t="s">
        <v>74</v>
      </c>
      <c r="D938" t="s">
        <v>58</v>
      </c>
      <c r="E938">
        <v>2003</v>
      </c>
      <c r="F938">
        <v>0.69899999999999995</v>
      </c>
      <c r="G938" t="s">
        <v>137</v>
      </c>
    </row>
    <row r="939" spans="1:7" hidden="1" x14ac:dyDescent="0.25">
      <c r="A939">
        <v>2020</v>
      </c>
      <c r="B939" t="s">
        <v>80</v>
      </c>
      <c r="C939" t="s">
        <v>74</v>
      </c>
      <c r="D939" t="s">
        <v>58</v>
      </c>
      <c r="E939">
        <v>2007</v>
      </c>
      <c r="F939">
        <v>0.372</v>
      </c>
      <c r="G939" t="s">
        <v>137</v>
      </c>
    </row>
    <row r="940" spans="1:7" hidden="1" x14ac:dyDescent="0.25">
      <c r="A940">
        <v>2020</v>
      </c>
      <c r="B940" t="s">
        <v>80</v>
      </c>
      <c r="C940" t="s">
        <v>74</v>
      </c>
      <c r="D940" t="s">
        <v>58</v>
      </c>
      <c r="E940">
        <v>2011</v>
      </c>
      <c r="F940">
        <v>0.372</v>
      </c>
      <c r="G940" t="s">
        <v>137</v>
      </c>
    </row>
    <row r="941" spans="1:7" hidden="1" x14ac:dyDescent="0.25">
      <c r="A941">
        <v>2020</v>
      </c>
      <c r="B941" t="s">
        <v>80</v>
      </c>
      <c r="C941" t="s">
        <v>74</v>
      </c>
      <c r="D941" t="s">
        <v>58</v>
      </c>
      <c r="E941">
        <v>2015</v>
      </c>
      <c r="F941">
        <v>0.27900000000000003</v>
      </c>
      <c r="G941" t="s">
        <v>137</v>
      </c>
    </row>
    <row r="942" spans="1:7" hidden="1" x14ac:dyDescent="0.25">
      <c r="A942">
        <v>2020</v>
      </c>
      <c r="B942" t="s">
        <v>80</v>
      </c>
      <c r="C942" t="s">
        <v>74</v>
      </c>
      <c r="D942" t="s">
        <v>58</v>
      </c>
      <c r="E942">
        <v>2017</v>
      </c>
      <c r="F942">
        <v>0.27900000000000003</v>
      </c>
      <c r="G942" t="s">
        <v>158</v>
      </c>
    </row>
    <row r="943" spans="1:7" hidden="1" x14ac:dyDescent="0.25">
      <c r="A943">
        <v>2020</v>
      </c>
      <c r="B943" t="s">
        <v>80</v>
      </c>
      <c r="C943" t="s">
        <v>74</v>
      </c>
      <c r="D943" t="s">
        <v>58</v>
      </c>
      <c r="E943">
        <v>2020</v>
      </c>
      <c r="F943">
        <v>9.2999999999999999E-2</v>
      </c>
      <c r="G943" t="s">
        <v>158</v>
      </c>
    </row>
    <row r="944" spans="1:7" hidden="1" x14ac:dyDescent="0.25">
      <c r="A944">
        <v>2020</v>
      </c>
      <c r="B944" t="s">
        <v>80</v>
      </c>
      <c r="C944" t="s">
        <v>74</v>
      </c>
      <c r="D944" t="s">
        <v>58</v>
      </c>
      <c r="E944" t="s">
        <v>43</v>
      </c>
      <c r="F944">
        <v>9.2999999999999999E-2</v>
      </c>
      <c r="G944" t="s">
        <v>139</v>
      </c>
    </row>
    <row r="945" spans="1:7" hidden="1" x14ac:dyDescent="0.25">
      <c r="A945">
        <v>2020</v>
      </c>
      <c r="B945" t="s">
        <v>80</v>
      </c>
      <c r="C945" t="s">
        <v>74</v>
      </c>
      <c r="D945" t="s">
        <v>59</v>
      </c>
      <c r="E945">
        <v>1975</v>
      </c>
      <c r="F945">
        <v>1.323</v>
      </c>
      <c r="G945" t="s">
        <v>157</v>
      </c>
    </row>
    <row r="946" spans="1:7" hidden="1" x14ac:dyDescent="0.25">
      <c r="A946">
        <v>2020</v>
      </c>
      <c r="B946" t="s">
        <v>80</v>
      </c>
      <c r="C946" t="s">
        <v>74</v>
      </c>
      <c r="D946" t="s">
        <v>59</v>
      </c>
      <c r="E946">
        <v>1985</v>
      </c>
      <c r="F946">
        <v>1.1739999999999999</v>
      </c>
      <c r="G946" t="s">
        <v>157</v>
      </c>
    </row>
    <row r="947" spans="1:7" hidden="1" x14ac:dyDescent="0.25">
      <c r="A947">
        <v>2020</v>
      </c>
      <c r="B947" t="s">
        <v>80</v>
      </c>
      <c r="C947" t="s">
        <v>74</v>
      </c>
      <c r="D947" t="s">
        <v>59</v>
      </c>
      <c r="E947">
        <v>1996</v>
      </c>
      <c r="F947">
        <v>0.57699999999999996</v>
      </c>
      <c r="G947" t="s">
        <v>157</v>
      </c>
    </row>
    <row r="948" spans="1:7" hidden="1" x14ac:dyDescent="0.25">
      <c r="A948">
        <v>2020</v>
      </c>
      <c r="B948" t="s">
        <v>80</v>
      </c>
      <c r="C948" t="s">
        <v>74</v>
      </c>
      <c r="D948" t="s">
        <v>59</v>
      </c>
      <c r="E948">
        <v>2003</v>
      </c>
      <c r="F948">
        <v>0.29199999999999998</v>
      </c>
      <c r="G948" t="s">
        <v>137</v>
      </c>
    </row>
    <row r="949" spans="1:7" hidden="1" x14ac:dyDescent="0.25">
      <c r="A949">
        <v>2020</v>
      </c>
      <c r="B949" t="s">
        <v>80</v>
      </c>
      <c r="C949" t="s">
        <v>74</v>
      </c>
      <c r="D949" t="s">
        <v>59</v>
      </c>
      <c r="E949">
        <v>2007</v>
      </c>
      <c r="F949">
        <v>0.156</v>
      </c>
      <c r="G949" t="s">
        <v>137</v>
      </c>
    </row>
    <row r="950" spans="1:7" hidden="1" x14ac:dyDescent="0.25">
      <c r="A950">
        <v>2020</v>
      </c>
      <c r="B950" t="s">
        <v>80</v>
      </c>
      <c r="C950" t="s">
        <v>74</v>
      </c>
      <c r="D950" t="s">
        <v>59</v>
      </c>
      <c r="E950">
        <v>2011</v>
      </c>
      <c r="F950">
        <v>0.156</v>
      </c>
      <c r="G950" t="s">
        <v>137</v>
      </c>
    </row>
    <row r="951" spans="1:7" hidden="1" x14ac:dyDescent="0.25">
      <c r="A951">
        <v>2020</v>
      </c>
      <c r="B951" t="s">
        <v>80</v>
      </c>
      <c r="C951" t="s">
        <v>74</v>
      </c>
      <c r="D951" t="s">
        <v>59</v>
      </c>
      <c r="E951">
        <v>2015</v>
      </c>
      <c r="F951">
        <v>0.11700000000000001</v>
      </c>
      <c r="G951" t="s">
        <v>137</v>
      </c>
    </row>
    <row r="952" spans="1:7" hidden="1" x14ac:dyDescent="0.25">
      <c r="A952">
        <v>2020</v>
      </c>
      <c r="B952" t="s">
        <v>80</v>
      </c>
      <c r="C952" t="s">
        <v>74</v>
      </c>
      <c r="D952" t="s">
        <v>59</v>
      </c>
      <c r="E952">
        <v>2017</v>
      </c>
      <c r="F952">
        <v>0.11700000000000001</v>
      </c>
      <c r="G952" t="s">
        <v>158</v>
      </c>
    </row>
    <row r="953" spans="1:7" hidden="1" x14ac:dyDescent="0.25">
      <c r="A953">
        <v>2020</v>
      </c>
      <c r="B953" t="s">
        <v>80</v>
      </c>
      <c r="C953" t="s">
        <v>74</v>
      </c>
      <c r="D953" t="s">
        <v>59</v>
      </c>
      <c r="E953">
        <v>2020</v>
      </c>
      <c r="F953">
        <v>3.9E-2</v>
      </c>
      <c r="G953" t="s">
        <v>158</v>
      </c>
    </row>
    <row r="954" spans="1:7" hidden="1" x14ac:dyDescent="0.25">
      <c r="A954">
        <v>2020</v>
      </c>
      <c r="B954" t="s">
        <v>80</v>
      </c>
      <c r="C954" t="s">
        <v>74</v>
      </c>
      <c r="D954" t="s">
        <v>59</v>
      </c>
      <c r="E954" t="s">
        <v>43</v>
      </c>
      <c r="F954">
        <v>3.9E-2</v>
      </c>
      <c r="G954" t="s">
        <v>139</v>
      </c>
    </row>
    <row r="955" spans="1:7" hidden="1" x14ac:dyDescent="0.25">
      <c r="A955">
        <v>2020</v>
      </c>
      <c r="B955" t="s">
        <v>80</v>
      </c>
      <c r="C955" t="s">
        <v>74</v>
      </c>
      <c r="D955" t="s">
        <v>65</v>
      </c>
      <c r="E955">
        <v>1975</v>
      </c>
      <c r="F955">
        <v>1.044</v>
      </c>
      <c r="G955" t="s">
        <v>157</v>
      </c>
    </row>
    <row r="956" spans="1:7" hidden="1" x14ac:dyDescent="0.25">
      <c r="A956">
        <v>2020</v>
      </c>
      <c r="B956" t="s">
        <v>80</v>
      </c>
      <c r="C956" t="s">
        <v>74</v>
      </c>
      <c r="D956" t="s">
        <v>65</v>
      </c>
      <c r="E956">
        <v>1985</v>
      </c>
      <c r="F956">
        <v>0.65</v>
      </c>
      <c r="G956" t="s">
        <v>157</v>
      </c>
    </row>
    <row r="957" spans="1:7" hidden="1" x14ac:dyDescent="0.25">
      <c r="A957">
        <v>2020</v>
      </c>
      <c r="B957" t="s">
        <v>80</v>
      </c>
      <c r="C957" t="s">
        <v>74</v>
      </c>
      <c r="D957" t="s">
        <v>65</v>
      </c>
      <c r="E957">
        <v>1996</v>
      </c>
      <c r="F957">
        <v>0.23</v>
      </c>
      <c r="G957" t="s">
        <v>157</v>
      </c>
    </row>
    <row r="958" spans="1:7" hidden="1" x14ac:dyDescent="0.25">
      <c r="A958">
        <v>2020</v>
      </c>
      <c r="B958" t="s">
        <v>80</v>
      </c>
      <c r="C958" t="s">
        <v>74</v>
      </c>
      <c r="D958" t="s">
        <v>65</v>
      </c>
      <c r="E958">
        <v>2003</v>
      </c>
      <c r="F958">
        <v>0.20599999999999999</v>
      </c>
      <c r="G958" t="s">
        <v>137</v>
      </c>
    </row>
    <row r="959" spans="1:7" hidden="1" x14ac:dyDescent="0.25">
      <c r="A959">
        <v>2020</v>
      </c>
      <c r="B959" t="s">
        <v>80</v>
      </c>
      <c r="C959" t="s">
        <v>74</v>
      </c>
      <c r="D959" t="s">
        <v>65</v>
      </c>
      <c r="E959">
        <v>2007</v>
      </c>
      <c r="F959">
        <v>0.11</v>
      </c>
      <c r="G959" t="s">
        <v>137</v>
      </c>
    </row>
    <row r="960" spans="1:7" hidden="1" x14ac:dyDescent="0.25">
      <c r="A960">
        <v>2020</v>
      </c>
      <c r="B960" t="s">
        <v>80</v>
      </c>
      <c r="C960" t="s">
        <v>74</v>
      </c>
      <c r="D960" t="s">
        <v>65</v>
      </c>
      <c r="E960">
        <v>2011</v>
      </c>
      <c r="F960">
        <v>0.11</v>
      </c>
      <c r="G960" t="s">
        <v>137</v>
      </c>
    </row>
    <row r="961" spans="1:7" hidden="1" x14ac:dyDescent="0.25">
      <c r="A961">
        <v>2020</v>
      </c>
      <c r="B961" t="s">
        <v>80</v>
      </c>
      <c r="C961" t="s">
        <v>74</v>
      </c>
      <c r="D961" t="s">
        <v>65</v>
      </c>
      <c r="E961">
        <v>2015</v>
      </c>
      <c r="F961">
        <v>8.2000000000000003E-2</v>
      </c>
      <c r="G961" t="s">
        <v>137</v>
      </c>
    </row>
    <row r="962" spans="1:7" hidden="1" x14ac:dyDescent="0.25">
      <c r="A962">
        <v>2020</v>
      </c>
      <c r="B962" t="s">
        <v>80</v>
      </c>
      <c r="C962" t="s">
        <v>74</v>
      </c>
      <c r="D962" t="s">
        <v>65</v>
      </c>
      <c r="E962">
        <v>2017</v>
      </c>
      <c r="F962">
        <v>8.2000000000000003E-2</v>
      </c>
      <c r="G962" t="s">
        <v>158</v>
      </c>
    </row>
    <row r="963" spans="1:7" hidden="1" x14ac:dyDescent="0.25">
      <c r="A963">
        <v>2020</v>
      </c>
      <c r="B963" t="s">
        <v>80</v>
      </c>
      <c r="C963" t="s">
        <v>74</v>
      </c>
      <c r="D963" t="s">
        <v>65</v>
      </c>
      <c r="E963">
        <v>2020</v>
      </c>
      <c r="F963">
        <v>2.7E-2</v>
      </c>
      <c r="G963" t="s">
        <v>158</v>
      </c>
    </row>
    <row r="964" spans="1:7" hidden="1" x14ac:dyDescent="0.25">
      <c r="A964">
        <v>2020</v>
      </c>
      <c r="B964" t="s">
        <v>80</v>
      </c>
      <c r="C964" t="s">
        <v>74</v>
      </c>
      <c r="D964" t="s">
        <v>65</v>
      </c>
      <c r="E964" t="s">
        <v>43</v>
      </c>
      <c r="F964">
        <v>2.7E-2</v>
      </c>
      <c r="G964" t="s">
        <v>139</v>
      </c>
    </row>
    <row r="965" spans="1:7" hidden="1" x14ac:dyDescent="0.25">
      <c r="A965">
        <v>2020</v>
      </c>
      <c r="B965" t="s">
        <v>80</v>
      </c>
      <c r="C965" t="s">
        <v>74</v>
      </c>
      <c r="D965" t="s">
        <v>66</v>
      </c>
      <c r="E965">
        <v>1975</v>
      </c>
      <c r="F965">
        <v>3.052</v>
      </c>
      <c r="G965" t="s">
        <v>157</v>
      </c>
    </row>
    <row r="966" spans="1:7" hidden="1" x14ac:dyDescent="0.25">
      <c r="A966">
        <v>2020</v>
      </c>
      <c r="B966" t="s">
        <v>80</v>
      </c>
      <c r="C966" t="s">
        <v>74</v>
      </c>
      <c r="D966" t="s">
        <v>66</v>
      </c>
      <c r="E966">
        <v>1985</v>
      </c>
      <c r="F966">
        <v>2.133</v>
      </c>
      <c r="G966" t="s">
        <v>157</v>
      </c>
    </row>
    <row r="967" spans="1:7" hidden="1" x14ac:dyDescent="0.25">
      <c r="A967">
        <v>2020</v>
      </c>
      <c r="B967" t="s">
        <v>80</v>
      </c>
      <c r="C967" t="s">
        <v>74</v>
      </c>
      <c r="D967" t="s">
        <v>66</v>
      </c>
      <c r="E967">
        <v>1996</v>
      </c>
      <c r="F967">
        <v>1.252</v>
      </c>
      <c r="G967" t="s">
        <v>157</v>
      </c>
    </row>
    <row r="968" spans="1:7" hidden="1" x14ac:dyDescent="0.25">
      <c r="A968">
        <v>2020</v>
      </c>
      <c r="B968" t="s">
        <v>80</v>
      </c>
      <c r="C968" t="s">
        <v>74</v>
      </c>
      <c r="D968" t="s">
        <v>66</v>
      </c>
      <c r="E968">
        <v>2003</v>
      </c>
      <c r="F968">
        <v>0.754</v>
      </c>
      <c r="G968" t="s">
        <v>137</v>
      </c>
    </row>
    <row r="969" spans="1:7" hidden="1" x14ac:dyDescent="0.25">
      <c r="A969">
        <v>2020</v>
      </c>
      <c r="B969" t="s">
        <v>80</v>
      </c>
      <c r="C969" t="s">
        <v>74</v>
      </c>
      <c r="D969" t="s">
        <v>66</v>
      </c>
      <c r="E969">
        <v>2007</v>
      </c>
      <c r="F969">
        <v>0.42199999999999999</v>
      </c>
      <c r="G969" t="s">
        <v>137</v>
      </c>
    </row>
    <row r="970" spans="1:7" hidden="1" x14ac:dyDescent="0.25">
      <c r="A970">
        <v>2020</v>
      </c>
      <c r="B970" t="s">
        <v>80</v>
      </c>
      <c r="C970" t="s">
        <v>74</v>
      </c>
      <c r="D970" t="s">
        <v>66</v>
      </c>
      <c r="E970">
        <v>2011</v>
      </c>
      <c r="F970">
        <v>0.42199999999999999</v>
      </c>
      <c r="G970" t="s">
        <v>137</v>
      </c>
    </row>
    <row r="971" spans="1:7" hidden="1" x14ac:dyDescent="0.25">
      <c r="A971">
        <v>2020</v>
      </c>
      <c r="B971" t="s">
        <v>80</v>
      </c>
      <c r="C971" t="s">
        <v>74</v>
      </c>
      <c r="D971" t="s">
        <v>66</v>
      </c>
      <c r="E971">
        <v>2015</v>
      </c>
      <c r="F971">
        <v>0.316</v>
      </c>
      <c r="G971" t="s">
        <v>137</v>
      </c>
    </row>
    <row r="972" spans="1:7" hidden="1" x14ac:dyDescent="0.25">
      <c r="A972">
        <v>2020</v>
      </c>
      <c r="B972" t="s">
        <v>80</v>
      </c>
      <c r="C972" t="s">
        <v>74</v>
      </c>
      <c r="D972" t="s">
        <v>66</v>
      </c>
      <c r="E972">
        <v>2017</v>
      </c>
      <c r="F972">
        <v>0.316</v>
      </c>
      <c r="G972" t="s">
        <v>158</v>
      </c>
    </row>
    <row r="973" spans="1:7" hidden="1" x14ac:dyDescent="0.25">
      <c r="A973">
        <v>2020</v>
      </c>
      <c r="B973" t="s">
        <v>80</v>
      </c>
      <c r="C973" t="s">
        <v>74</v>
      </c>
      <c r="D973" t="s">
        <v>66</v>
      </c>
      <c r="E973">
        <v>2020</v>
      </c>
      <c r="F973">
        <v>0.105</v>
      </c>
      <c r="G973" t="s">
        <v>158</v>
      </c>
    </row>
    <row r="974" spans="1:7" hidden="1" x14ac:dyDescent="0.25">
      <c r="A974">
        <v>2020</v>
      </c>
      <c r="B974" t="s">
        <v>80</v>
      </c>
      <c r="C974" t="s">
        <v>74</v>
      </c>
      <c r="D974" t="s">
        <v>66</v>
      </c>
      <c r="E974" t="s">
        <v>43</v>
      </c>
      <c r="F974">
        <v>0.105</v>
      </c>
      <c r="G974" t="s">
        <v>139</v>
      </c>
    </row>
    <row r="975" spans="1:7" hidden="1" x14ac:dyDescent="0.25">
      <c r="A975">
        <v>2020</v>
      </c>
      <c r="B975" t="s">
        <v>80</v>
      </c>
      <c r="C975" t="s">
        <v>74</v>
      </c>
      <c r="D975" t="s">
        <v>67</v>
      </c>
      <c r="E975">
        <v>1975</v>
      </c>
      <c r="F975">
        <v>2.3410000000000002</v>
      </c>
      <c r="G975" t="s">
        <v>157</v>
      </c>
    </row>
    <row r="976" spans="1:7" hidden="1" x14ac:dyDescent="0.25">
      <c r="A976">
        <v>2020</v>
      </c>
      <c r="B976" t="s">
        <v>80</v>
      </c>
      <c r="C976" t="s">
        <v>74</v>
      </c>
      <c r="D976" t="s">
        <v>67</v>
      </c>
      <c r="E976">
        <v>1985</v>
      </c>
      <c r="F976">
        <v>1.4410000000000001</v>
      </c>
      <c r="G976" t="s">
        <v>157</v>
      </c>
    </row>
    <row r="977" spans="1:7" hidden="1" x14ac:dyDescent="0.25">
      <c r="A977">
        <v>2020</v>
      </c>
      <c r="B977" t="s">
        <v>80</v>
      </c>
      <c r="C977" t="s">
        <v>74</v>
      </c>
      <c r="D977" t="s">
        <v>67</v>
      </c>
      <c r="E977">
        <v>1996</v>
      </c>
      <c r="F977">
        <v>0.47099999999999997</v>
      </c>
      <c r="G977" t="s">
        <v>157</v>
      </c>
    </row>
    <row r="978" spans="1:7" hidden="1" x14ac:dyDescent="0.25">
      <c r="A978">
        <v>2020</v>
      </c>
      <c r="B978" t="s">
        <v>80</v>
      </c>
      <c r="C978" t="s">
        <v>74</v>
      </c>
      <c r="D978" t="s">
        <v>67</v>
      </c>
      <c r="E978">
        <v>2003</v>
      </c>
      <c r="F978">
        <v>0.41699999999999998</v>
      </c>
      <c r="G978" t="s">
        <v>137</v>
      </c>
    </row>
    <row r="979" spans="1:7" hidden="1" x14ac:dyDescent="0.25">
      <c r="A979">
        <v>2020</v>
      </c>
      <c r="B979" t="s">
        <v>80</v>
      </c>
      <c r="C979" t="s">
        <v>74</v>
      </c>
      <c r="D979" t="s">
        <v>67</v>
      </c>
      <c r="E979">
        <v>2007</v>
      </c>
      <c r="F979">
        <v>0.23100000000000001</v>
      </c>
      <c r="G979" t="s">
        <v>137</v>
      </c>
    </row>
    <row r="980" spans="1:7" hidden="1" x14ac:dyDescent="0.25">
      <c r="A980">
        <v>2020</v>
      </c>
      <c r="B980" t="s">
        <v>80</v>
      </c>
      <c r="C980" t="s">
        <v>74</v>
      </c>
      <c r="D980" t="s">
        <v>67</v>
      </c>
      <c r="E980">
        <v>2011</v>
      </c>
      <c r="F980">
        <v>0.23100000000000001</v>
      </c>
      <c r="G980" t="s">
        <v>137</v>
      </c>
    </row>
    <row r="981" spans="1:7" hidden="1" x14ac:dyDescent="0.25">
      <c r="A981">
        <v>2020</v>
      </c>
      <c r="B981" t="s">
        <v>80</v>
      </c>
      <c r="C981" t="s">
        <v>74</v>
      </c>
      <c r="D981" t="s">
        <v>67</v>
      </c>
      <c r="E981">
        <v>2015</v>
      </c>
      <c r="F981">
        <v>0.17299999999999999</v>
      </c>
      <c r="G981" t="s">
        <v>137</v>
      </c>
    </row>
    <row r="982" spans="1:7" hidden="1" x14ac:dyDescent="0.25">
      <c r="A982">
        <v>2020</v>
      </c>
      <c r="B982" t="s">
        <v>80</v>
      </c>
      <c r="C982" t="s">
        <v>74</v>
      </c>
      <c r="D982" t="s">
        <v>67</v>
      </c>
      <c r="E982">
        <v>2017</v>
      </c>
      <c r="F982">
        <v>0.17299999999999999</v>
      </c>
      <c r="G982" t="s">
        <v>158</v>
      </c>
    </row>
    <row r="983" spans="1:7" hidden="1" x14ac:dyDescent="0.25">
      <c r="A983">
        <v>2020</v>
      </c>
      <c r="B983" t="s">
        <v>80</v>
      </c>
      <c r="C983" t="s">
        <v>74</v>
      </c>
      <c r="D983" t="s">
        <v>67</v>
      </c>
      <c r="E983">
        <v>2020</v>
      </c>
      <c r="F983">
        <v>5.8000000000000003E-2</v>
      </c>
      <c r="G983" t="s">
        <v>158</v>
      </c>
    </row>
    <row r="984" spans="1:7" hidden="1" x14ac:dyDescent="0.25">
      <c r="A984">
        <v>2020</v>
      </c>
      <c r="B984" t="s">
        <v>80</v>
      </c>
      <c r="C984" t="s">
        <v>74</v>
      </c>
      <c r="D984" t="s">
        <v>67</v>
      </c>
      <c r="E984" t="s">
        <v>43</v>
      </c>
      <c r="F984">
        <v>5.8000000000000003E-2</v>
      </c>
      <c r="G984" t="s">
        <v>139</v>
      </c>
    </row>
    <row r="985" spans="1:7" hidden="1" x14ac:dyDescent="0.25">
      <c r="A985">
        <v>2020</v>
      </c>
      <c r="B985" t="s">
        <v>80</v>
      </c>
      <c r="C985" t="s">
        <v>74</v>
      </c>
      <c r="D985" t="s">
        <v>70</v>
      </c>
      <c r="E985">
        <v>1975</v>
      </c>
      <c r="F985">
        <v>0.38600000000000001</v>
      </c>
      <c r="G985" t="s">
        <v>157</v>
      </c>
    </row>
    <row r="986" spans="1:7" hidden="1" x14ac:dyDescent="0.25">
      <c r="A986">
        <v>2020</v>
      </c>
      <c r="B986" t="s">
        <v>80</v>
      </c>
      <c r="C986" t="s">
        <v>74</v>
      </c>
      <c r="D986" t="s">
        <v>70</v>
      </c>
      <c r="E986">
        <v>1985</v>
      </c>
      <c r="F986">
        <v>0.30499999999999999</v>
      </c>
      <c r="G986" t="s">
        <v>157</v>
      </c>
    </row>
    <row r="987" spans="1:7" hidden="1" x14ac:dyDescent="0.25">
      <c r="A987">
        <v>2020</v>
      </c>
      <c r="B987" t="s">
        <v>80</v>
      </c>
      <c r="C987" t="s">
        <v>74</v>
      </c>
      <c r="D987" t="s">
        <v>70</v>
      </c>
      <c r="E987">
        <v>1996</v>
      </c>
      <c r="F987">
        <v>8.8999999999999996E-2</v>
      </c>
      <c r="G987" t="s">
        <v>157</v>
      </c>
    </row>
    <row r="988" spans="1:7" hidden="1" x14ac:dyDescent="0.25">
      <c r="A988">
        <v>2020</v>
      </c>
      <c r="B988" t="s">
        <v>80</v>
      </c>
      <c r="C988" t="s">
        <v>74</v>
      </c>
      <c r="D988" t="s">
        <v>70</v>
      </c>
      <c r="E988">
        <v>2003</v>
      </c>
      <c r="F988">
        <v>0.11700000000000001</v>
      </c>
      <c r="G988" t="s">
        <v>137</v>
      </c>
    </row>
    <row r="989" spans="1:7" hidden="1" x14ac:dyDescent="0.25">
      <c r="A989">
        <v>2020</v>
      </c>
      <c r="B989" t="s">
        <v>80</v>
      </c>
      <c r="C989" t="s">
        <v>74</v>
      </c>
      <c r="D989" t="s">
        <v>70</v>
      </c>
      <c r="E989">
        <v>2007</v>
      </c>
      <c r="F989">
        <v>4.2999999999999997E-2</v>
      </c>
      <c r="G989" t="s">
        <v>137</v>
      </c>
    </row>
    <row r="990" spans="1:7" hidden="1" x14ac:dyDescent="0.25">
      <c r="A990">
        <v>2020</v>
      </c>
      <c r="B990" t="s">
        <v>80</v>
      </c>
      <c r="C990" t="s">
        <v>74</v>
      </c>
      <c r="D990" t="s">
        <v>70</v>
      </c>
      <c r="E990">
        <v>2011</v>
      </c>
      <c r="F990">
        <v>4.2999999999999997E-2</v>
      </c>
      <c r="G990" t="s">
        <v>137</v>
      </c>
    </row>
    <row r="991" spans="1:7" hidden="1" x14ac:dyDescent="0.25">
      <c r="A991">
        <v>2020</v>
      </c>
      <c r="B991" t="s">
        <v>80</v>
      </c>
      <c r="C991" t="s">
        <v>74</v>
      </c>
      <c r="D991" t="s">
        <v>70</v>
      </c>
      <c r="E991">
        <v>2015</v>
      </c>
      <c r="F991">
        <v>3.3000000000000002E-2</v>
      </c>
      <c r="G991" t="s">
        <v>137</v>
      </c>
    </row>
    <row r="992" spans="1:7" hidden="1" x14ac:dyDescent="0.25">
      <c r="A992">
        <v>2020</v>
      </c>
      <c r="B992" t="s">
        <v>80</v>
      </c>
      <c r="C992" t="s">
        <v>74</v>
      </c>
      <c r="D992" t="s">
        <v>70</v>
      </c>
      <c r="E992">
        <v>2017</v>
      </c>
      <c r="F992">
        <v>3.3000000000000002E-2</v>
      </c>
      <c r="G992" t="s">
        <v>158</v>
      </c>
    </row>
    <row r="993" spans="1:7" hidden="1" x14ac:dyDescent="0.25">
      <c r="A993">
        <v>2020</v>
      </c>
      <c r="B993" t="s">
        <v>80</v>
      </c>
      <c r="C993" t="s">
        <v>74</v>
      </c>
      <c r="D993" t="s">
        <v>70</v>
      </c>
      <c r="E993">
        <v>2020</v>
      </c>
      <c r="F993">
        <v>1.0999999999999999E-2</v>
      </c>
      <c r="G993" t="s">
        <v>158</v>
      </c>
    </row>
    <row r="994" spans="1:7" hidden="1" x14ac:dyDescent="0.25">
      <c r="A994">
        <v>2020</v>
      </c>
      <c r="B994" t="s">
        <v>80</v>
      </c>
      <c r="C994" t="s">
        <v>74</v>
      </c>
      <c r="D994" t="s">
        <v>70</v>
      </c>
      <c r="E994" t="s">
        <v>43</v>
      </c>
      <c r="F994">
        <v>1.0999999999999999E-2</v>
      </c>
      <c r="G994" t="s">
        <v>139</v>
      </c>
    </row>
    <row r="995" spans="1:7" hidden="1" x14ac:dyDescent="0.25">
      <c r="A995">
        <v>2020</v>
      </c>
      <c r="B995" t="s">
        <v>80</v>
      </c>
      <c r="C995" t="s">
        <v>75</v>
      </c>
      <c r="D995" t="s">
        <v>44</v>
      </c>
      <c r="E995">
        <v>1975</v>
      </c>
      <c r="F995">
        <v>0.49099999999999999</v>
      </c>
      <c r="G995" t="s">
        <v>157</v>
      </c>
    </row>
    <row r="996" spans="1:7" hidden="1" x14ac:dyDescent="0.25">
      <c r="A996">
        <v>2020</v>
      </c>
      <c r="B996" t="s">
        <v>80</v>
      </c>
      <c r="C996" t="s">
        <v>75</v>
      </c>
      <c r="D996" t="s">
        <v>44</v>
      </c>
      <c r="E996">
        <v>1985</v>
      </c>
      <c r="F996">
        <v>0.23300000000000001</v>
      </c>
      <c r="G996" t="s">
        <v>157</v>
      </c>
    </row>
    <row r="997" spans="1:7" hidden="1" x14ac:dyDescent="0.25">
      <c r="A997">
        <v>2020</v>
      </c>
      <c r="B997" t="s">
        <v>80</v>
      </c>
      <c r="C997" t="s">
        <v>75</v>
      </c>
      <c r="D997" t="s">
        <v>44</v>
      </c>
      <c r="E997">
        <v>1996</v>
      </c>
      <c r="F997">
        <v>0.158</v>
      </c>
      <c r="G997" t="s">
        <v>157</v>
      </c>
    </row>
    <row r="998" spans="1:7" hidden="1" x14ac:dyDescent="0.25">
      <c r="A998">
        <v>2020</v>
      </c>
      <c r="B998" t="s">
        <v>80</v>
      </c>
      <c r="C998" t="s">
        <v>75</v>
      </c>
      <c r="D998" t="s">
        <v>44</v>
      </c>
      <c r="E998">
        <v>2003</v>
      </c>
      <c r="F998">
        <v>7.0999999999999994E-2</v>
      </c>
      <c r="G998" t="s">
        <v>137</v>
      </c>
    </row>
    <row r="999" spans="1:7" hidden="1" x14ac:dyDescent="0.25">
      <c r="A999">
        <v>2020</v>
      </c>
      <c r="B999" t="s">
        <v>80</v>
      </c>
      <c r="C999" t="s">
        <v>75</v>
      </c>
      <c r="D999" t="s">
        <v>44</v>
      </c>
      <c r="E999">
        <v>2007</v>
      </c>
      <c r="F999">
        <v>3.5000000000000003E-2</v>
      </c>
      <c r="G999" t="s">
        <v>137</v>
      </c>
    </row>
    <row r="1000" spans="1:7" hidden="1" x14ac:dyDescent="0.25">
      <c r="A1000">
        <v>2020</v>
      </c>
      <c r="B1000" t="s">
        <v>80</v>
      </c>
      <c r="C1000" t="s">
        <v>75</v>
      </c>
      <c r="D1000" t="s">
        <v>44</v>
      </c>
      <c r="E1000">
        <v>2011</v>
      </c>
      <c r="F1000">
        <v>3.5000000000000003E-2</v>
      </c>
      <c r="G1000" t="s">
        <v>137</v>
      </c>
    </row>
    <row r="1001" spans="1:7" hidden="1" x14ac:dyDescent="0.25">
      <c r="A1001">
        <v>2020</v>
      </c>
      <c r="B1001" t="s">
        <v>80</v>
      </c>
      <c r="C1001" t="s">
        <v>75</v>
      </c>
      <c r="D1001" t="s">
        <v>44</v>
      </c>
      <c r="E1001">
        <v>2015</v>
      </c>
      <c r="F1001">
        <v>2.5999999999999999E-2</v>
      </c>
      <c r="G1001" t="s">
        <v>137</v>
      </c>
    </row>
    <row r="1002" spans="1:7" hidden="1" x14ac:dyDescent="0.25">
      <c r="A1002">
        <v>2020</v>
      </c>
      <c r="B1002" t="s">
        <v>80</v>
      </c>
      <c r="C1002" t="s">
        <v>75</v>
      </c>
      <c r="D1002" t="s">
        <v>44</v>
      </c>
      <c r="E1002">
        <v>2017</v>
      </c>
      <c r="F1002">
        <v>2.5999999999999999E-2</v>
      </c>
      <c r="G1002" t="s">
        <v>158</v>
      </c>
    </row>
    <row r="1003" spans="1:7" hidden="1" x14ac:dyDescent="0.25">
      <c r="A1003">
        <v>2020</v>
      </c>
      <c r="B1003" t="s">
        <v>80</v>
      </c>
      <c r="C1003" t="s">
        <v>75</v>
      </c>
      <c r="D1003" t="s">
        <v>44</v>
      </c>
      <c r="E1003">
        <v>2020</v>
      </c>
      <c r="F1003">
        <v>8.9999999999999993E-3</v>
      </c>
      <c r="G1003" t="s">
        <v>158</v>
      </c>
    </row>
    <row r="1004" spans="1:7" hidden="1" x14ac:dyDescent="0.25">
      <c r="A1004">
        <v>2020</v>
      </c>
      <c r="B1004" t="s">
        <v>80</v>
      </c>
      <c r="C1004" t="s">
        <v>75</v>
      </c>
      <c r="D1004" t="s">
        <v>44</v>
      </c>
      <c r="E1004" t="s">
        <v>43</v>
      </c>
      <c r="F1004">
        <v>8.9999999999999993E-3</v>
      </c>
      <c r="G1004" t="s">
        <v>139</v>
      </c>
    </row>
    <row r="1005" spans="1:7" hidden="1" x14ac:dyDescent="0.25">
      <c r="A1005">
        <v>2020</v>
      </c>
      <c r="B1005" t="s">
        <v>80</v>
      </c>
      <c r="C1005" t="s">
        <v>75</v>
      </c>
      <c r="D1005" t="s">
        <v>56</v>
      </c>
      <c r="E1005">
        <v>1975</v>
      </c>
      <c r="F1005">
        <v>5.202</v>
      </c>
      <c r="G1005" t="s">
        <v>157</v>
      </c>
    </row>
    <row r="1006" spans="1:7" hidden="1" x14ac:dyDescent="0.25">
      <c r="A1006">
        <v>2020</v>
      </c>
      <c r="B1006" t="s">
        <v>80</v>
      </c>
      <c r="C1006" t="s">
        <v>75</v>
      </c>
      <c r="D1006" t="s">
        <v>56</v>
      </c>
      <c r="E1006">
        <v>1985</v>
      </c>
      <c r="F1006">
        <v>2.3460000000000001</v>
      </c>
      <c r="G1006" t="s">
        <v>157</v>
      </c>
    </row>
    <row r="1007" spans="1:7" hidden="1" x14ac:dyDescent="0.25">
      <c r="A1007">
        <v>2020</v>
      </c>
      <c r="B1007" t="s">
        <v>80</v>
      </c>
      <c r="C1007" t="s">
        <v>75</v>
      </c>
      <c r="D1007" t="s">
        <v>56</v>
      </c>
      <c r="E1007">
        <v>1996</v>
      </c>
      <c r="F1007">
        <v>1.1859999999999999</v>
      </c>
      <c r="G1007" t="s">
        <v>157</v>
      </c>
    </row>
    <row r="1008" spans="1:7" hidden="1" x14ac:dyDescent="0.25">
      <c r="A1008">
        <v>2020</v>
      </c>
      <c r="B1008" t="s">
        <v>80</v>
      </c>
      <c r="C1008" t="s">
        <v>75</v>
      </c>
      <c r="D1008" t="s">
        <v>56</v>
      </c>
      <c r="E1008">
        <v>2003</v>
      </c>
      <c r="F1008">
        <v>0.59699999999999998</v>
      </c>
      <c r="G1008" t="s">
        <v>137</v>
      </c>
    </row>
    <row r="1009" spans="1:7" hidden="1" x14ac:dyDescent="0.25">
      <c r="A1009">
        <v>2020</v>
      </c>
      <c r="B1009" t="s">
        <v>80</v>
      </c>
      <c r="C1009" t="s">
        <v>75</v>
      </c>
      <c r="D1009" t="s">
        <v>56</v>
      </c>
      <c r="E1009">
        <v>2007</v>
      </c>
      <c r="F1009">
        <v>0.26900000000000002</v>
      </c>
      <c r="G1009" t="s">
        <v>137</v>
      </c>
    </row>
    <row r="1010" spans="1:7" hidden="1" x14ac:dyDescent="0.25">
      <c r="A1010">
        <v>2020</v>
      </c>
      <c r="B1010" t="s">
        <v>80</v>
      </c>
      <c r="C1010" t="s">
        <v>75</v>
      </c>
      <c r="D1010" t="s">
        <v>56</v>
      </c>
      <c r="E1010">
        <v>2011</v>
      </c>
      <c r="F1010">
        <v>0.26900000000000002</v>
      </c>
      <c r="G1010" t="s">
        <v>137</v>
      </c>
    </row>
    <row r="1011" spans="1:7" hidden="1" x14ac:dyDescent="0.25">
      <c r="A1011">
        <v>2020</v>
      </c>
      <c r="B1011" t="s">
        <v>80</v>
      </c>
      <c r="C1011" t="s">
        <v>75</v>
      </c>
      <c r="D1011" t="s">
        <v>56</v>
      </c>
      <c r="E1011">
        <v>2015</v>
      </c>
      <c r="F1011">
        <v>0.20200000000000001</v>
      </c>
      <c r="G1011" t="s">
        <v>137</v>
      </c>
    </row>
    <row r="1012" spans="1:7" hidden="1" x14ac:dyDescent="0.25">
      <c r="A1012">
        <v>2020</v>
      </c>
      <c r="B1012" t="s">
        <v>80</v>
      </c>
      <c r="C1012" t="s">
        <v>75</v>
      </c>
      <c r="D1012" t="s">
        <v>56</v>
      </c>
      <c r="E1012">
        <v>2017</v>
      </c>
      <c r="F1012">
        <v>0.20200000000000001</v>
      </c>
      <c r="G1012" t="s">
        <v>158</v>
      </c>
    </row>
    <row r="1013" spans="1:7" hidden="1" x14ac:dyDescent="0.25">
      <c r="A1013">
        <v>2020</v>
      </c>
      <c r="B1013" t="s">
        <v>80</v>
      </c>
      <c r="C1013" t="s">
        <v>75</v>
      </c>
      <c r="D1013" t="s">
        <v>56</v>
      </c>
      <c r="E1013">
        <v>2020</v>
      </c>
      <c r="F1013">
        <v>6.7000000000000004E-2</v>
      </c>
      <c r="G1013" t="s">
        <v>158</v>
      </c>
    </row>
    <row r="1014" spans="1:7" hidden="1" x14ac:dyDescent="0.25">
      <c r="A1014">
        <v>2020</v>
      </c>
      <c r="B1014" t="s">
        <v>80</v>
      </c>
      <c r="C1014" t="s">
        <v>75</v>
      </c>
      <c r="D1014" t="s">
        <v>56</v>
      </c>
      <c r="E1014" t="s">
        <v>43</v>
      </c>
      <c r="F1014">
        <v>6.7000000000000004E-2</v>
      </c>
      <c r="G1014" t="s">
        <v>139</v>
      </c>
    </row>
    <row r="1015" spans="1:7" hidden="1" x14ac:dyDescent="0.25">
      <c r="A1015">
        <v>2020</v>
      </c>
      <c r="B1015" t="s">
        <v>80</v>
      </c>
      <c r="C1015" t="s">
        <v>75</v>
      </c>
      <c r="D1015" t="s">
        <v>57</v>
      </c>
      <c r="E1015">
        <v>1975</v>
      </c>
      <c r="F1015">
        <v>29.94</v>
      </c>
      <c r="G1015" t="s">
        <v>157</v>
      </c>
    </row>
    <row r="1016" spans="1:7" hidden="1" x14ac:dyDescent="0.25">
      <c r="A1016">
        <v>2020</v>
      </c>
      <c r="B1016" t="s">
        <v>80</v>
      </c>
      <c r="C1016" t="s">
        <v>75</v>
      </c>
      <c r="D1016" t="s">
        <v>57</v>
      </c>
      <c r="E1016">
        <v>1985</v>
      </c>
      <c r="F1016">
        <v>8.93</v>
      </c>
      <c r="G1016" t="s">
        <v>157</v>
      </c>
    </row>
    <row r="1017" spans="1:7" hidden="1" x14ac:dyDescent="0.25">
      <c r="A1017">
        <v>2020</v>
      </c>
      <c r="B1017" t="s">
        <v>80</v>
      </c>
      <c r="C1017" t="s">
        <v>75</v>
      </c>
      <c r="D1017" t="s">
        <v>57</v>
      </c>
      <c r="E1017">
        <v>1996</v>
      </c>
      <c r="F1017">
        <v>5.6310000000000002</v>
      </c>
      <c r="G1017" t="s">
        <v>157</v>
      </c>
    </row>
    <row r="1018" spans="1:7" hidden="1" x14ac:dyDescent="0.25">
      <c r="A1018">
        <v>2020</v>
      </c>
      <c r="B1018" t="s">
        <v>80</v>
      </c>
      <c r="C1018" t="s">
        <v>75</v>
      </c>
      <c r="D1018" t="s">
        <v>57</v>
      </c>
      <c r="E1018">
        <v>2003</v>
      </c>
      <c r="F1018">
        <v>3.032</v>
      </c>
      <c r="G1018" t="s">
        <v>137</v>
      </c>
    </row>
    <row r="1019" spans="1:7" hidden="1" x14ac:dyDescent="0.25">
      <c r="A1019">
        <v>2020</v>
      </c>
      <c r="B1019" t="s">
        <v>80</v>
      </c>
      <c r="C1019" t="s">
        <v>75</v>
      </c>
      <c r="D1019" t="s">
        <v>57</v>
      </c>
      <c r="E1019">
        <v>2007</v>
      </c>
      <c r="F1019">
        <v>1.046</v>
      </c>
      <c r="G1019" t="s">
        <v>137</v>
      </c>
    </row>
    <row r="1020" spans="1:7" hidden="1" x14ac:dyDescent="0.25">
      <c r="A1020">
        <v>2020</v>
      </c>
      <c r="B1020" t="s">
        <v>80</v>
      </c>
      <c r="C1020" t="s">
        <v>75</v>
      </c>
      <c r="D1020" t="s">
        <v>57</v>
      </c>
      <c r="E1020">
        <v>2011</v>
      </c>
      <c r="F1020">
        <v>1.046</v>
      </c>
      <c r="G1020" t="s">
        <v>137</v>
      </c>
    </row>
    <row r="1021" spans="1:7" hidden="1" x14ac:dyDescent="0.25">
      <c r="A1021">
        <v>2020</v>
      </c>
      <c r="B1021" t="s">
        <v>80</v>
      </c>
      <c r="C1021" t="s">
        <v>75</v>
      </c>
      <c r="D1021" t="s">
        <v>57</v>
      </c>
      <c r="E1021">
        <v>2015</v>
      </c>
      <c r="F1021">
        <v>0.78400000000000003</v>
      </c>
      <c r="G1021" t="s">
        <v>137</v>
      </c>
    </row>
    <row r="1022" spans="1:7" hidden="1" x14ac:dyDescent="0.25">
      <c r="A1022">
        <v>2020</v>
      </c>
      <c r="B1022" t="s">
        <v>80</v>
      </c>
      <c r="C1022" t="s">
        <v>75</v>
      </c>
      <c r="D1022" t="s">
        <v>57</v>
      </c>
      <c r="E1022">
        <v>2017</v>
      </c>
      <c r="F1022">
        <v>0.78400000000000003</v>
      </c>
      <c r="G1022" t="s">
        <v>158</v>
      </c>
    </row>
    <row r="1023" spans="1:7" hidden="1" x14ac:dyDescent="0.25">
      <c r="A1023">
        <v>2020</v>
      </c>
      <c r="B1023" t="s">
        <v>80</v>
      </c>
      <c r="C1023" t="s">
        <v>75</v>
      </c>
      <c r="D1023" t="s">
        <v>57</v>
      </c>
      <c r="E1023">
        <v>2020</v>
      </c>
      <c r="F1023">
        <v>0.26100000000000001</v>
      </c>
      <c r="G1023" t="s">
        <v>158</v>
      </c>
    </row>
    <row r="1024" spans="1:7" hidden="1" x14ac:dyDescent="0.25">
      <c r="A1024">
        <v>2020</v>
      </c>
      <c r="B1024" t="s">
        <v>80</v>
      </c>
      <c r="C1024" t="s">
        <v>75</v>
      </c>
      <c r="D1024" t="s">
        <v>57</v>
      </c>
      <c r="E1024" t="s">
        <v>43</v>
      </c>
      <c r="F1024">
        <v>0.26100000000000001</v>
      </c>
      <c r="G1024" t="s">
        <v>139</v>
      </c>
    </row>
    <row r="1025" spans="1:7" hidden="1" x14ac:dyDescent="0.25">
      <c r="A1025">
        <v>2020</v>
      </c>
      <c r="B1025" t="s">
        <v>80</v>
      </c>
      <c r="C1025" t="s">
        <v>75</v>
      </c>
      <c r="D1025" t="s">
        <v>58</v>
      </c>
      <c r="E1025">
        <v>1975</v>
      </c>
      <c r="F1025">
        <v>13.005000000000001</v>
      </c>
      <c r="G1025" t="s">
        <v>157</v>
      </c>
    </row>
    <row r="1026" spans="1:7" hidden="1" x14ac:dyDescent="0.25">
      <c r="A1026">
        <v>2020</v>
      </c>
      <c r="B1026" t="s">
        <v>80</v>
      </c>
      <c r="C1026" t="s">
        <v>75</v>
      </c>
      <c r="D1026" t="s">
        <v>58</v>
      </c>
      <c r="E1026">
        <v>1985</v>
      </c>
      <c r="F1026">
        <v>7.2960000000000003</v>
      </c>
      <c r="G1026" t="s">
        <v>157</v>
      </c>
    </row>
    <row r="1027" spans="1:7" hidden="1" x14ac:dyDescent="0.25">
      <c r="A1027">
        <v>2020</v>
      </c>
      <c r="B1027" t="s">
        <v>80</v>
      </c>
      <c r="C1027" t="s">
        <v>75</v>
      </c>
      <c r="D1027" t="s">
        <v>58</v>
      </c>
      <c r="E1027">
        <v>1996</v>
      </c>
      <c r="F1027">
        <v>3.1720000000000002</v>
      </c>
      <c r="G1027" t="s">
        <v>157</v>
      </c>
    </row>
    <row r="1028" spans="1:7" hidden="1" x14ac:dyDescent="0.25">
      <c r="A1028">
        <v>2020</v>
      </c>
      <c r="B1028" t="s">
        <v>80</v>
      </c>
      <c r="C1028" t="s">
        <v>75</v>
      </c>
      <c r="D1028" t="s">
        <v>58</v>
      </c>
      <c r="E1028">
        <v>2003</v>
      </c>
      <c r="F1028">
        <v>1.5660000000000001</v>
      </c>
      <c r="G1028" t="s">
        <v>137</v>
      </c>
    </row>
    <row r="1029" spans="1:7" hidden="1" x14ac:dyDescent="0.25">
      <c r="A1029">
        <v>2020</v>
      </c>
      <c r="B1029" t="s">
        <v>80</v>
      </c>
      <c r="C1029" t="s">
        <v>75</v>
      </c>
      <c r="D1029" t="s">
        <v>58</v>
      </c>
      <c r="E1029">
        <v>2007</v>
      </c>
      <c r="F1029">
        <v>0.79500000000000004</v>
      </c>
      <c r="G1029" t="s">
        <v>137</v>
      </c>
    </row>
    <row r="1030" spans="1:7" hidden="1" x14ac:dyDescent="0.25">
      <c r="A1030">
        <v>2020</v>
      </c>
      <c r="B1030" t="s">
        <v>80</v>
      </c>
      <c r="C1030" t="s">
        <v>75</v>
      </c>
      <c r="D1030" t="s">
        <v>58</v>
      </c>
      <c r="E1030">
        <v>2011</v>
      </c>
      <c r="F1030">
        <v>0.79500000000000004</v>
      </c>
      <c r="G1030" t="s">
        <v>137</v>
      </c>
    </row>
    <row r="1031" spans="1:7" hidden="1" x14ac:dyDescent="0.25">
      <c r="A1031">
        <v>2020</v>
      </c>
      <c r="B1031" t="s">
        <v>80</v>
      </c>
      <c r="C1031" t="s">
        <v>75</v>
      </c>
      <c r="D1031" t="s">
        <v>58</v>
      </c>
      <c r="E1031">
        <v>2015</v>
      </c>
      <c r="F1031">
        <v>0.59699999999999998</v>
      </c>
      <c r="G1031" t="s">
        <v>137</v>
      </c>
    </row>
    <row r="1032" spans="1:7" hidden="1" x14ac:dyDescent="0.25">
      <c r="A1032">
        <v>2020</v>
      </c>
      <c r="B1032" t="s">
        <v>80</v>
      </c>
      <c r="C1032" t="s">
        <v>75</v>
      </c>
      <c r="D1032" t="s">
        <v>58</v>
      </c>
      <c r="E1032">
        <v>2017</v>
      </c>
      <c r="F1032">
        <v>0.59699999999999998</v>
      </c>
      <c r="G1032" t="s">
        <v>158</v>
      </c>
    </row>
    <row r="1033" spans="1:7" hidden="1" x14ac:dyDescent="0.25">
      <c r="A1033">
        <v>2020</v>
      </c>
      <c r="B1033" t="s">
        <v>80</v>
      </c>
      <c r="C1033" t="s">
        <v>75</v>
      </c>
      <c r="D1033" t="s">
        <v>58</v>
      </c>
      <c r="E1033">
        <v>2020</v>
      </c>
      <c r="F1033">
        <v>0.19900000000000001</v>
      </c>
      <c r="G1033" t="s">
        <v>158</v>
      </c>
    </row>
    <row r="1034" spans="1:7" hidden="1" x14ac:dyDescent="0.25">
      <c r="A1034">
        <v>2020</v>
      </c>
      <c r="B1034" t="s">
        <v>80</v>
      </c>
      <c r="C1034" t="s">
        <v>75</v>
      </c>
      <c r="D1034" t="s">
        <v>58</v>
      </c>
      <c r="E1034" t="s">
        <v>43</v>
      </c>
      <c r="F1034">
        <v>0.19900000000000001</v>
      </c>
      <c r="G1034" t="s">
        <v>139</v>
      </c>
    </row>
    <row r="1035" spans="1:7" hidden="1" x14ac:dyDescent="0.25">
      <c r="A1035">
        <v>2020</v>
      </c>
      <c r="B1035" t="s">
        <v>80</v>
      </c>
      <c r="C1035" t="s">
        <v>75</v>
      </c>
      <c r="D1035" t="s">
        <v>59</v>
      </c>
      <c r="E1035">
        <v>1975</v>
      </c>
      <c r="F1035">
        <v>1.5509999999999999</v>
      </c>
      <c r="G1035" t="s">
        <v>157</v>
      </c>
    </row>
    <row r="1036" spans="1:7" hidden="1" x14ac:dyDescent="0.25">
      <c r="A1036">
        <v>2020</v>
      </c>
      <c r="B1036" t="s">
        <v>80</v>
      </c>
      <c r="C1036" t="s">
        <v>75</v>
      </c>
      <c r="D1036" t="s">
        <v>59</v>
      </c>
      <c r="E1036">
        <v>1985</v>
      </c>
      <c r="F1036">
        <v>0.872</v>
      </c>
      <c r="G1036" t="s">
        <v>157</v>
      </c>
    </row>
    <row r="1037" spans="1:7" hidden="1" x14ac:dyDescent="0.25">
      <c r="A1037">
        <v>2020</v>
      </c>
      <c r="B1037" t="s">
        <v>80</v>
      </c>
      <c r="C1037" t="s">
        <v>75</v>
      </c>
      <c r="D1037" t="s">
        <v>59</v>
      </c>
      <c r="E1037">
        <v>1996</v>
      </c>
      <c r="F1037">
        <v>0.379</v>
      </c>
      <c r="G1037" t="s">
        <v>157</v>
      </c>
    </row>
    <row r="1038" spans="1:7" hidden="1" x14ac:dyDescent="0.25">
      <c r="A1038">
        <v>2020</v>
      </c>
      <c r="B1038" t="s">
        <v>80</v>
      </c>
      <c r="C1038" t="s">
        <v>75</v>
      </c>
      <c r="D1038" t="s">
        <v>59</v>
      </c>
      <c r="E1038">
        <v>2003</v>
      </c>
      <c r="F1038">
        <v>0.187</v>
      </c>
      <c r="G1038" t="s">
        <v>137</v>
      </c>
    </row>
    <row r="1039" spans="1:7" hidden="1" x14ac:dyDescent="0.25">
      <c r="A1039">
        <v>2020</v>
      </c>
      <c r="B1039" t="s">
        <v>80</v>
      </c>
      <c r="C1039" t="s">
        <v>75</v>
      </c>
      <c r="D1039" t="s">
        <v>59</v>
      </c>
      <c r="E1039">
        <v>2007</v>
      </c>
      <c r="F1039">
        <v>9.5000000000000001E-2</v>
      </c>
      <c r="G1039" t="s">
        <v>137</v>
      </c>
    </row>
    <row r="1040" spans="1:7" hidden="1" x14ac:dyDescent="0.25">
      <c r="A1040">
        <v>2020</v>
      </c>
      <c r="B1040" t="s">
        <v>80</v>
      </c>
      <c r="C1040" t="s">
        <v>75</v>
      </c>
      <c r="D1040" t="s">
        <v>59</v>
      </c>
      <c r="E1040">
        <v>2011</v>
      </c>
      <c r="F1040">
        <v>9.5000000000000001E-2</v>
      </c>
      <c r="G1040" t="s">
        <v>137</v>
      </c>
    </row>
    <row r="1041" spans="1:7" hidden="1" x14ac:dyDescent="0.25">
      <c r="A1041">
        <v>2020</v>
      </c>
      <c r="B1041" t="s">
        <v>80</v>
      </c>
      <c r="C1041" t="s">
        <v>75</v>
      </c>
      <c r="D1041" t="s">
        <v>59</v>
      </c>
      <c r="E1041">
        <v>2015</v>
      </c>
      <c r="F1041">
        <v>7.0999999999999994E-2</v>
      </c>
      <c r="G1041" t="s">
        <v>137</v>
      </c>
    </row>
    <row r="1042" spans="1:7" hidden="1" x14ac:dyDescent="0.25">
      <c r="A1042">
        <v>2020</v>
      </c>
      <c r="B1042" t="s">
        <v>80</v>
      </c>
      <c r="C1042" t="s">
        <v>75</v>
      </c>
      <c r="D1042" t="s">
        <v>59</v>
      </c>
      <c r="E1042">
        <v>2017</v>
      </c>
      <c r="F1042">
        <v>7.0999999999999994E-2</v>
      </c>
      <c r="G1042" t="s">
        <v>158</v>
      </c>
    </row>
    <row r="1043" spans="1:7" hidden="1" x14ac:dyDescent="0.25">
      <c r="A1043">
        <v>2020</v>
      </c>
      <c r="B1043" t="s">
        <v>80</v>
      </c>
      <c r="C1043" t="s">
        <v>75</v>
      </c>
      <c r="D1043" t="s">
        <v>59</v>
      </c>
      <c r="E1043">
        <v>2020</v>
      </c>
      <c r="F1043">
        <v>2.4E-2</v>
      </c>
      <c r="G1043" t="s">
        <v>158</v>
      </c>
    </row>
    <row r="1044" spans="1:7" hidden="1" x14ac:dyDescent="0.25">
      <c r="A1044">
        <v>2020</v>
      </c>
      <c r="B1044" t="s">
        <v>80</v>
      </c>
      <c r="C1044" t="s">
        <v>75</v>
      </c>
      <c r="D1044" t="s">
        <v>59</v>
      </c>
      <c r="E1044" t="s">
        <v>43</v>
      </c>
      <c r="F1044">
        <v>2.4E-2</v>
      </c>
      <c r="G1044" t="s">
        <v>139</v>
      </c>
    </row>
    <row r="1045" spans="1:7" hidden="1" x14ac:dyDescent="0.25">
      <c r="A1045">
        <v>2020</v>
      </c>
      <c r="B1045" t="s">
        <v>80</v>
      </c>
      <c r="C1045" t="s">
        <v>75</v>
      </c>
      <c r="D1045" t="s">
        <v>65</v>
      </c>
      <c r="E1045">
        <v>1975</v>
      </c>
      <c r="F1045">
        <v>2.968</v>
      </c>
      <c r="G1045" t="s">
        <v>157</v>
      </c>
    </row>
    <row r="1046" spans="1:7" hidden="1" x14ac:dyDescent="0.25">
      <c r="A1046">
        <v>2020</v>
      </c>
      <c r="B1046" t="s">
        <v>80</v>
      </c>
      <c r="C1046" t="s">
        <v>75</v>
      </c>
      <c r="D1046" t="s">
        <v>65</v>
      </c>
      <c r="E1046">
        <v>1985</v>
      </c>
      <c r="F1046">
        <v>1.919</v>
      </c>
      <c r="G1046" t="s">
        <v>157</v>
      </c>
    </row>
    <row r="1047" spans="1:7" hidden="1" x14ac:dyDescent="0.25">
      <c r="A1047">
        <v>2020</v>
      </c>
      <c r="B1047" t="s">
        <v>80</v>
      </c>
      <c r="C1047" t="s">
        <v>75</v>
      </c>
      <c r="D1047" t="s">
        <v>65</v>
      </c>
      <c r="E1047">
        <v>1996</v>
      </c>
      <c r="F1047">
        <v>1.1419999999999999</v>
      </c>
      <c r="G1047" t="s">
        <v>157</v>
      </c>
    </row>
    <row r="1048" spans="1:7" hidden="1" x14ac:dyDescent="0.25">
      <c r="A1048">
        <v>2020</v>
      </c>
      <c r="B1048" t="s">
        <v>80</v>
      </c>
      <c r="C1048" t="s">
        <v>75</v>
      </c>
      <c r="D1048" t="s">
        <v>65</v>
      </c>
      <c r="E1048">
        <v>2003</v>
      </c>
      <c r="F1048">
        <v>0.58199999999999996</v>
      </c>
      <c r="G1048" t="s">
        <v>137</v>
      </c>
    </row>
    <row r="1049" spans="1:7" hidden="1" x14ac:dyDescent="0.25">
      <c r="A1049">
        <v>2020</v>
      </c>
      <c r="B1049" t="s">
        <v>80</v>
      </c>
      <c r="C1049" t="s">
        <v>75</v>
      </c>
      <c r="D1049" t="s">
        <v>65</v>
      </c>
      <c r="E1049">
        <v>2007</v>
      </c>
      <c r="F1049">
        <v>0.32400000000000001</v>
      </c>
      <c r="G1049" t="s">
        <v>137</v>
      </c>
    </row>
    <row r="1050" spans="1:7" hidden="1" x14ac:dyDescent="0.25">
      <c r="A1050">
        <v>2020</v>
      </c>
      <c r="B1050" t="s">
        <v>80</v>
      </c>
      <c r="C1050" t="s">
        <v>75</v>
      </c>
      <c r="D1050" t="s">
        <v>65</v>
      </c>
      <c r="E1050">
        <v>2011</v>
      </c>
      <c r="F1050">
        <v>0.32400000000000001</v>
      </c>
      <c r="G1050" t="s">
        <v>137</v>
      </c>
    </row>
    <row r="1051" spans="1:7" hidden="1" x14ac:dyDescent="0.25">
      <c r="A1051">
        <v>2020</v>
      </c>
      <c r="B1051" t="s">
        <v>80</v>
      </c>
      <c r="C1051" t="s">
        <v>75</v>
      </c>
      <c r="D1051" t="s">
        <v>65</v>
      </c>
      <c r="E1051">
        <v>2015</v>
      </c>
      <c r="F1051">
        <v>0.24299999999999999</v>
      </c>
      <c r="G1051" t="s">
        <v>137</v>
      </c>
    </row>
    <row r="1052" spans="1:7" hidden="1" x14ac:dyDescent="0.25">
      <c r="A1052">
        <v>2020</v>
      </c>
      <c r="B1052" t="s">
        <v>80</v>
      </c>
      <c r="C1052" t="s">
        <v>75</v>
      </c>
      <c r="D1052" t="s">
        <v>65</v>
      </c>
      <c r="E1052">
        <v>2017</v>
      </c>
      <c r="F1052">
        <v>0.24299999999999999</v>
      </c>
      <c r="G1052" t="s">
        <v>158</v>
      </c>
    </row>
    <row r="1053" spans="1:7" hidden="1" x14ac:dyDescent="0.25">
      <c r="A1053">
        <v>2020</v>
      </c>
      <c r="B1053" t="s">
        <v>80</v>
      </c>
      <c r="C1053" t="s">
        <v>75</v>
      </c>
      <c r="D1053" t="s">
        <v>65</v>
      </c>
      <c r="E1053">
        <v>2020</v>
      </c>
      <c r="F1053">
        <v>8.1000000000000003E-2</v>
      </c>
      <c r="G1053" t="s">
        <v>158</v>
      </c>
    </row>
    <row r="1054" spans="1:7" hidden="1" x14ac:dyDescent="0.25">
      <c r="A1054">
        <v>2020</v>
      </c>
      <c r="B1054" t="s">
        <v>80</v>
      </c>
      <c r="C1054" t="s">
        <v>75</v>
      </c>
      <c r="D1054" t="s">
        <v>65</v>
      </c>
      <c r="E1054" t="s">
        <v>43</v>
      </c>
      <c r="F1054">
        <v>8.1000000000000003E-2</v>
      </c>
      <c r="G1054" t="s">
        <v>139</v>
      </c>
    </row>
    <row r="1055" spans="1:7" hidden="1" x14ac:dyDescent="0.25">
      <c r="A1055">
        <v>2020</v>
      </c>
      <c r="B1055" t="s">
        <v>80</v>
      </c>
      <c r="C1055" t="s">
        <v>75</v>
      </c>
      <c r="D1055" t="s">
        <v>66</v>
      </c>
      <c r="E1055">
        <v>1975</v>
      </c>
      <c r="F1055">
        <v>12.779</v>
      </c>
      <c r="G1055" t="s">
        <v>157</v>
      </c>
    </row>
    <row r="1056" spans="1:7" hidden="1" x14ac:dyDescent="0.25">
      <c r="A1056">
        <v>2020</v>
      </c>
      <c r="B1056" t="s">
        <v>80</v>
      </c>
      <c r="C1056" t="s">
        <v>75</v>
      </c>
      <c r="D1056" t="s">
        <v>66</v>
      </c>
      <c r="E1056">
        <v>1985</v>
      </c>
      <c r="F1056">
        <v>7.6289999999999996</v>
      </c>
      <c r="G1056" t="s">
        <v>157</v>
      </c>
    </row>
    <row r="1057" spans="1:7" hidden="1" x14ac:dyDescent="0.25">
      <c r="A1057">
        <v>2020</v>
      </c>
      <c r="B1057" t="s">
        <v>80</v>
      </c>
      <c r="C1057" t="s">
        <v>75</v>
      </c>
      <c r="D1057" t="s">
        <v>66</v>
      </c>
      <c r="E1057">
        <v>1996</v>
      </c>
      <c r="F1057">
        <v>3.6429999999999998</v>
      </c>
      <c r="G1057" t="s">
        <v>157</v>
      </c>
    </row>
    <row r="1058" spans="1:7" hidden="1" x14ac:dyDescent="0.25">
      <c r="A1058">
        <v>2020</v>
      </c>
      <c r="B1058" t="s">
        <v>80</v>
      </c>
      <c r="C1058" t="s">
        <v>75</v>
      </c>
      <c r="D1058" t="s">
        <v>66</v>
      </c>
      <c r="E1058">
        <v>2003</v>
      </c>
      <c r="F1058">
        <v>2.069</v>
      </c>
      <c r="G1058" t="s">
        <v>137</v>
      </c>
    </row>
    <row r="1059" spans="1:7" hidden="1" x14ac:dyDescent="0.25">
      <c r="A1059">
        <v>2020</v>
      </c>
      <c r="B1059" t="s">
        <v>80</v>
      </c>
      <c r="C1059" t="s">
        <v>75</v>
      </c>
      <c r="D1059" t="s">
        <v>66</v>
      </c>
      <c r="E1059">
        <v>2007</v>
      </c>
      <c r="F1059">
        <v>1.04</v>
      </c>
      <c r="G1059" t="s">
        <v>137</v>
      </c>
    </row>
    <row r="1060" spans="1:7" hidden="1" x14ac:dyDescent="0.25">
      <c r="A1060">
        <v>2020</v>
      </c>
      <c r="B1060" t="s">
        <v>80</v>
      </c>
      <c r="C1060" t="s">
        <v>75</v>
      </c>
      <c r="D1060" t="s">
        <v>66</v>
      </c>
      <c r="E1060">
        <v>2011</v>
      </c>
      <c r="F1060">
        <v>1.04</v>
      </c>
      <c r="G1060" t="s">
        <v>137</v>
      </c>
    </row>
    <row r="1061" spans="1:7" hidden="1" x14ac:dyDescent="0.25">
      <c r="A1061">
        <v>2020</v>
      </c>
      <c r="B1061" t="s">
        <v>80</v>
      </c>
      <c r="C1061" t="s">
        <v>75</v>
      </c>
      <c r="D1061" t="s">
        <v>66</v>
      </c>
      <c r="E1061">
        <v>2015</v>
      </c>
      <c r="F1061">
        <v>0.78</v>
      </c>
      <c r="G1061" t="s">
        <v>137</v>
      </c>
    </row>
    <row r="1062" spans="1:7" hidden="1" x14ac:dyDescent="0.25">
      <c r="A1062">
        <v>2020</v>
      </c>
      <c r="B1062" t="s">
        <v>80</v>
      </c>
      <c r="C1062" t="s">
        <v>75</v>
      </c>
      <c r="D1062" t="s">
        <v>66</v>
      </c>
      <c r="E1062">
        <v>2017</v>
      </c>
      <c r="F1062">
        <v>0.78</v>
      </c>
      <c r="G1062" t="s">
        <v>158</v>
      </c>
    </row>
    <row r="1063" spans="1:7" hidden="1" x14ac:dyDescent="0.25">
      <c r="A1063">
        <v>2020</v>
      </c>
      <c r="B1063" t="s">
        <v>80</v>
      </c>
      <c r="C1063" t="s">
        <v>75</v>
      </c>
      <c r="D1063" t="s">
        <v>66</v>
      </c>
      <c r="E1063">
        <v>2020</v>
      </c>
      <c r="F1063">
        <v>0.26</v>
      </c>
      <c r="G1063" t="s">
        <v>158</v>
      </c>
    </row>
    <row r="1064" spans="1:7" hidden="1" x14ac:dyDescent="0.25">
      <c r="A1064">
        <v>2020</v>
      </c>
      <c r="B1064" t="s">
        <v>80</v>
      </c>
      <c r="C1064" t="s">
        <v>75</v>
      </c>
      <c r="D1064" t="s">
        <v>66</v>
      </c>
      <c r="E1064" t="s">
        <v>43</v>
      </c>
      <c r="F1064">
        <v>0.26</v>
      </c>
      <c r="G1064" t="s">
        <v>139</v>
      </c>
    </row>
    <row r="1065" spans="1:7" hidden="1" x14ac:dyDescent="0.25">
      <c r="A1065">
        <v>2020</v>
      </c>
      <c r="B1065" t="s">
        <v>80</v>
      </c>
      <c r="C1065" t="s">
        <v>75</v>
      </c>
      <c r="D1065" t="s">
        <v>67</v>
      </c>
      <c r="E1065">
        <v>1975</v>
      </c>
      <c r="F1065">
        <v>7.423</v>
      </c>
      <c r="G1065" t="s">
        <v>157</v>
      </c>
    </row>
    <row r="1066" spans="1:7" hidden="1" x14ac:dyDescent="0.25">
      <c r="A1066">
        <v>2020</v>
      </c>
      <c r="B1066" t="s">
        <v>80</v>
      </c>
      <c r="C1066" t="s">
        <v>75</v>
      </c>
      <c r="D1066" t="s">
        <v>67</v>
      </c>
      <c r="E1066">
        <v>1985</v>
      </c>
      <c r="F1066">
        <v>4.75</v>
      </c>
      <c r="G1066" t="s">
        <v>157</v>
      </c>
    </row>
    <row r="1067" spans="1:7" hidden="1" x14ac:dyDescent="0.25">
      <c r="A1067">
        <v>2020</v>
      </c>
      <c r="B1067" t="s">
        <v>80</v>
      </c>
      <c r="C1067" t="s">
        <v>75</v>
      </c>
      <c r="D1067" t="s">
        <v>67</v>
      </c>
      <c r="E1067">
        <v>1996</v>
      </c>
      <c r="F1067">
        <v>3.0230000000000001</v>
      </c>
      <c r="G1067" t="s">
        <v>157</v>
      </c>
    </row>
    <row r="1068" spans="1:7" hidden="1" x14ac:dyDescent="0.25">
      <c r="A1068">
        <v>2020</v>
      </c>
      <c r="B1068" t="s">
        <v>80</v>
      </c>
      <c r="C1068" t="s">
        <v>75</v>
      </c>
      <c r="D1068" t="s">
        <v>67</v>
      </c>
      <c r="E1068">
        <v>2003</v>
      </c>
      <c r="F1068">
        <v>1.222</v>
      </c>
      <c r="G1068" t="s">
        <v>137</v>
      </c>
    </row>
    <row r="1069" spans="1:7" hidden="1" x14ac:dyDescent="0.25">
      <c r="A1069">
        <v>2020</v>
      </c>
      <c r="B1069" t="s">
        <v>80</v>
      </c>
      <c r="C1069" t="s">
        <v>75</v>
      </c>
      <c r="D1069" t="s">
        <v>67</v>
      </c>
      <c r="E1069">
        <v>2007</v>
      </c>
      <c r="F1069">
        <v>0.76700000000000002</v>
      </c>
      <c r="G1069" t="s">
        <v>137</v>
      </c>
    </row>
    <row r="1070" spans="1:7" hidden="1" x14ac:dyDescent="0.25">
      <c r="A1070">
        <v>2020</v>
      </c>
      <c r="B1070" t="s">
        <v>80</v>
      </c>
      <c r="C1070" t="s">
        <v>75</v>
      </c>
      <c r="D1070" t="s">
        <v>67</v>
      </c>
      <c r="E1070">
        <v>2011</v>
      </c>
      <c r="F1070">
        <v>0.76700000000000002</v>
      </c>
      <c r="G1070" t="s">
        <v>137</v>
      </c>
    </row>
    <row r="1071" spans="1:7" hidden="1" x14ac:dyDescent="0.25">
      <c r="A1071">
        <v>2020</v>
      </c>
      <c r="B1071" t="s">
        <v>80</v>
      </c>
      <c r="C1071" t="s">
        <v>75</v>
      </c>
      <c r="D1071" t="s">
        <v>67</v>
      </c>
      <c r="E1071">
        <v>2015</v>
      </c>
      <c r="F1071">
        <v>0.57499999999999996</v>
      </c>
      <c r="G1071" t="s">
        <v>137</v>
      </c>
    </row>
    <row r="1072" spans="1:7" hidden="1" x14ac:dyDescent="0.25">
      <c r="A1072">
        <v>2020</v>
      </c>
      <c r="B1072" t="s">
        <v>80</v>
      </c>
      <c r="C1072" t="s">
        <v>75</v>
      </c>
      <c r="D1072" t="s">
        <v>67</v>
      </c>
      <c r="E1072">
        <v>2017</v>
      </c>
      <c r="F1072">
        <v>0.57499999999999996</v>
      </c>
      <c r="G1072" t="s">
        <v>158</v>
      </c>
    </row>
    <row r="1073" spans="1:7" hidden="1" x14ac:dyDescent="0.25">
      <c r="A1073">
        <v>2020</v>
      </c>
      <c r="B1073" t="s">
        <v>80</v>
      </c>
      <c r="C1073" t="s">
        <v>75</v>
      </c>
      <c r="D1073" t="s">
        <v>67</v>
      </c>
      <c r="E1073">
        <v>2020</v>
      </c>
      <c r="F1073">
        <v>0.192</v>
      </c>
      <c r="G1073" t="s">
        <v>158</v>
      </c>
    </row>
    <row r="1074" spans="1:7" hidden="1" x14ac:dyDescent="0.25">
      <c r="A1074">
        <v>2020</v>
      </c>
      <c r="B1074" t="s">
        <v>80</v>
      </c>
      <c r="C1074" t="s">
        <v>75</v>
      </c>
      <c r="D1074" t="s">
        <v>67</v>
      </c>
      <c r="E1074" t="s">
        <v>43</v>
      </c>
      <c r="F1074">
        <v>0.192</v>
      </c>
      <c r="G1074" t="s">
        <v>139</v>
      </c>
    </row>
    <row r="1075" spans="1:7" hidden="1" x14ac:dyDescent="0.25">
      <c r="A1075">
        <v>2020</v>
      </c>
      <c r="B1075" t="s">
        <v>80</v>
      </c>
      <c r="C1075" t="s">
        <v>75</v>
      </c>
      <c r="D1075" t="s">
        <v>70</v>
      </c>
      <c r="E1075">
        <v>1975</v>
      </c>
      <c r="F1075">
        <v>0.71399999999999997</v>
      </c>
      <c r="G1075" t="s">
        <v>157</v>
      </c>
    </row>
    <row r="1076" spans="1:7" hidden="1" x14ac:dyDescent="0.25">
      <c r="A1076">
        <v>2020</v>
      </c>
      <c r="B1076" t="s">
        <v>80</v>
      </c>
      <c r="C1076" t="s">
        <v>75</v>
      </c>
      <c r="D1076" t="s">
        <v>70</v>
      </c>
      <c r="E1076">
        <v>1985</v>
      </c>
      <c r="F1076">
        <v>0.38200000000000001</v>
      </c>
      <c r="G1076" t="s">
        <v>157</v>
      </c>
    </row>
    <row r="1077" spans="1:7" hidden="1" x14ac:dyDescent="0.25">
      <c r="A1077">
        <v>2020</v>
      </c>
      <c r="B1077" t="s">
        <v>80</v>
      </c>
      <c r="C1077" t="s">
        <v>75</v>
      </c>
      <c r="D1077" t="s">
        <v>70</v>
      </c>
      <c r="E1077">
        <v>1996</v>
      </c>
      <c r="F1077">
        <v>0.255</v>
      </c>
      <c r="G1077" t="s">
        <v>157</v>
      </c>
    </row>
    <row r="1078" spans="1:7" hidden="1" x14ac:dyDescent="0.25">
      <c r="A1078">
        <v>2020</v>
      </c>
      <c r="B1078" t="s">
        <v>80</v>
      </c>
      <c r="C1078" t="s">
        <v>75</v>
      </c>
      <c r="D1078" t="s">
        <v>70</v>
      </c>
      <c r="E1078">
        <v>2003</v>
      </c>
      <c r="F1078">
        <v>0.11600000000000001</v>
      </c>
      <c r="G1078" t="s">
        <v>137</v>
      </c>
    </row>
    <row r="1079" spans="1:7" hidden="1" x14ac:dyDescent="0.25">
      <c r="A1079">
        <v>2020</v>
      </c>
      <c r="B1079" t="s">
        <v>80</v>
      </c>
      <c r="C1079" t="s">
        <v>75</v>
      </c>
      <c r="D1079" t="s">
        <v>70</v>
      </c>
      <c r="E1079">
        <v>2007</v>
      </c>
      <c r="F1079">
        <v>6.2E-2</v>
      </c>
      <c r="G1079" t="s">
        <v>137</v>
      </c>
    </row>
    <row r="1080" spans="1:7" hidden="1" x14ac:dyDescent="0.25">
      <c r="A1080">
        <v>2020</v>
      </c>
      <c r="B1080" t="s">
        <v>80</v>
      </c>
      <c r="C1080" t="s">
        <v>75</v>
      </c>
      <c r="D1080" t="s">
        <v>70</v>
      </c>
      <c r="E1080">
        <v>2011</v>
      </c>
      <c r="F1080">
        <v>6.2E-2</v>
      </c>
      <c r="G1080" t="s">
        <v>137</v>
      </c>
    </row>
    <row r="1081" spans="1:7" hidden="1" x14ac:dyDescent="0.25">
      <c r="A1081">
        <v>2020</v>
      </c>
      <c r="B1081" t="s">
        <v>80</v>
      </c>
      <c r="C1081" t="s">
        <v>75</v>
      </c>
      <c r="D1081" t="s">
        <v>70</v>
      </c>
      <c r="E1081">
        <v>2015</v>
      </c>
      <c r="F1081">
        <v>4.5999999999999999E-2</v>
      </c>
      <c r="G1081" t="s">
        <v>137</v>
      </c>
    </row>
    <row r="1082" spans="1:7" hidden="1" x14ac:dyDescent="0.25">
      <c r="A1082">
        <v>2020</v>
      </c>
      <c r="B1082" t="s">
        <v>80</v>
      </c>
      <c r="C1082" t="s">
        <v>75</v>
      </c>
      <c r="D1082" t="s">
        <v>70</v>
      </c>
      <c r="E1082">
        <v>2017</v>
      </c>
      <c r="F1082">
        <v>4.5999999999999999E-2</v>
      </c>
      <c r="G1082" t="s">
        <v>158</v>
      </c>
    </row>
    <row r="1083" spans="1:7" hidden="1" x14ac:dyDescent="0.25">
      <c r="A1083">
        <v>2020</v>
      </c>
      <c r="B1083" t="s">
        <v>80</v>
      </c>
      <c r="C1083" t="s">
        <v>75</v>
      </c>
      <c r="D1083" t="s">
        <v>70</v>
      </c>
      <c r="E1083">
        <v>2020</v>
      </c>
      <c r="F1083">
        <v>1.4999999999999999E-2</v>
      </c>
      <c r="G1083" t="s">
        <v>158</v>
      </c>
    </row>
    <row r="1084" spans="1:7" hidden="1" x14ac:dyDescent="0.25">
      <c r="A1084">
        <v>2020</v>
      </c>
      <c r="B1084" t="s">
        <v>80</v>
      </c>
      <c r="C1084" t="s">
        <v>75</v>
      </c>
      <c r="D1084" t="s">
        <v>70</v>
      </c>
      <c r="E1084" t="s">
        <v>43</v>
      </c>
      <c r="F1084">
        <v>1.4999999999999999E-2</v>
      </c>
      <c r="G1084" t="s">
        <v>139</v>
      </c>
    </row>
    <row r="1085" spans="1:7" hidden="1" x14ac:dyDescent="0.25">
      <c r="A1085">
        <v>2020</v>
      </c>
      <c r="B1085" t="s">
        <v>80</v>
      </c>
      <c r="C1085" t="s">
        <v>101</v>
      </c>
      <c r="D1085" t="s">
        <v>44</v>
      </c>
      <c r="E1085">
        <v>1975</v>
      </c>
      <c r="F1085">
        <v>0.49099999999999999</v>
      </c>
      <c r="G1085" t="s">
        <v>157</v>
      </c>
    </row>
    <row r="1086" spans="1:7" hidden="1" x14ac:dyDescent="0.25">
      <c r="A1086">
        <v>2020</v>
      </c>
      <c r="B1086" t="s">
        <v>80</v>
      </c>
      <c r="C1086" t="s">
        <v>101</v>
      </c>
      <c r="D1086" t="s">
        <v>44</v>
      </c>
      <c r="E1086">
        <v>1985</v>
      </c>
      <c r="F1086">
        <v>0.23300000000000001</v>
      </c>
      <c r="G1086" t="s">
        <v>157</v>
      </c>
    </row>
    <row r="1087" spans="1:7" hidden="1" x14ac:dyDescent="0.25">
      <c r="A1087">
        <v>2020</v>
      </c>
      <c r="B1087" t="s">
        <v>80</v>
      </c>
      <c r="C1087" t="s">
        <v>101</v>
      </c>
      <c r="D1087" t="s">
        <v>44</v>
      </c>
      <c r="E1087">
        <v>1996</v>
      </c>
      <c r="F1087">
        <v>0.158</v>
      </c>
      <c r="G1087" t="s">
        <v>157</v>
      </c>
    </row>
    <row r="1088" spans="1:7" hidden="1" x14ac:dyDescent="0.25">
      <c r="A1088">
        <v>2020</v>
      </c>
      <c r="B1088" t="s">
        <v>80</v>
      </c>
      <c r="C1088" t="s">
        <v>101</v>
      </c>
      <c r="D1088" t="s">
        <v>44</v>
      </c>
      <c r="E1088">
        <v>2003</v>
      </c>
      <c r="F1088">
        <v>7.0999999999999994E-2</v>
      </c>
      <c r="G1088" t="s">
        <v>137</v>
      </c>
    </row>
    <row r="1089" spans="1:7" hidden="1" x14ac:dyDescent="0.25">
      <c r="A1089">
        <v>2020</v>
      </c>
      <c r="B1089" t="s">
        <v>80</v>
      </c>
      <c r="C1089" t="s">
        <v>101</v>
      </c>
      <c r="D1089" t="s">
        <v>44</v>
      </c>
      <c r="E1089">
        <v>2007</v>
      </c>
      <c r="F1089">
        <v>3.5000000000000003E-2</v>
      </c>
      <c r="G1089" t="s">
        <v>137</v>
      </c>
    </row>
    <row r="1090" spans="1:7" hidden="1" x14ac:dyDescent="0.25">
      <c r="A1090">
        <v>2020</v>
      </c>
      <c r="B1090" t="s">
        <v>80</v>
      </c>
      <c r="C1090" t="s">
        <v>101</v>
      </c>
      <c r="D1090" t="s">
        <v>44</v>
      </c>
      <c r="E1090">
        <v>2011</v>
      </c>
      <c r="F1090">
        <v>3.5000000000000003E-2</v>
      </c>
      <c r="G1090" t="s">
        <v>137</v>
      </c>
    </row>
    <row r="1091" spans="1:7" hidden="1" x14ac:dyDescent="0.25">
      <c r="A1091">
        <v>2020</v>
      </c>
      <c r="B1091" t="s">
        <v>80</v>
      </c>
      <c r="C1091" t="s">
        <v>101</v>
      </c>
      <c r="D1091" t="s">
        <v>44</v>
      </c>
      <c r="E1091">
        <v>2015</v>
      </c>
      <c r="F1091">
        <v>2.5999999999999999E-2</v>
      </c>
      <c r="G1091" t="s">
        <v>137</v>
      </c>
    </row>
    <row r="1092" spans="1:7" hidden="1" x14ac:dyDescent="0.25">
      <c r="A1092">
        <v>2020</v>
      </c>
      <c r="B1092" t="s">
        <v>80</v>
      </c>
      <c r="C1092" t="s">
        <v>101</v>
      </c>
      <c r="D1092" t="s">
        <v>44</v>
      </c>
      <c r="E1092">
        <v>2017</v>
      </c>
      <c r="F1092">
        <v>2.5999999999999999E-2</v>
      </c>
      <c r="G1092" t="s">
        <v>158</v>
      </c>
    </row>
    <row r="1093" spans="1:7" hidden="1" x14ac:dyDescent="0.25">
      <c r="A1093">
        <v>2020</v>
      </c>
      <c r="B1093" t="s">
        <v>80</v>
      </c>
      <c r="C1093" t="s">
        <v>101</v>
      </c>
      <c r="D1093" t="s">
        <v>44</v>
      </c>
      <c r="E1093">
        <v>2020</v>
      </c>
      <c r="F1093">
        <v>8.9999999999999993E-3</v>
      </c>
      <c r="G1093" t="s">
        <v>158</v>
      </c>
    </row>
    <row r="1094" spans="1:7" hidden="1" x14ac:dyDescent="0.25">
      <c r="A1094">
        <v>2020</v>
      </c>
      <c r="B1094" t="s">
        <v>80</v>
      </c>
      <c r="C1094" t="s">
        <v>101</v>
      </c>
      <c r="D1094" t="s">
        <v>44</v>
      </c>
      <c r="E1094" t="s">
        <v>43</v>
      </c>
      <c r="F1094">
        <v>8.9999999999999993E-3</v>
      </c>
      <c r="G1094" t="s">
        <v>139</v>
      </c>
    </row>
    <row r="1095" spans="1:7" hidden="1" x14ac:dyDescent="0.25">
      <c r="A1095">
        <v>2020</v>
      </c>
      <c r="B1095" t="s">
        <v>80</v>
      </c>
      <c r="C1095" t="s">
        <v>101</v>
      </c>
      <c r="D1095" t="s">
        <v>56</v>
      </c>
      <c r="E1095">
        <v>1975</v>
      </c>
      <c r="F1095">
        <v>5.202</v>
      </c>
      <c r="G1095" t="s">
        <v>157</v>
      </c>
    </row>
    <row r="1096" spans="1:7" hidden="1" x14ac:dyDescent="0.25">
      <c r="A1096">
        <v>2020</v>
      </c>
      <c r="B1096" t="s">
        <v>80</v>
      </c>
      <c r="C1096" t="s">
        <v>101</v>
      </c>
      <c r="D1096" t="s">
        <v>56</v>
      </c>
      <c r="E1096">
        <v>1985</v>
      </c>
      <c r="F1096">
        <v>2.3460000000000001</v>
      </c>
      <c r="G1096" t="s">
        <v>157</v>
      </c>
    </row>
    <row r="1097" spans="1:7" hidden="1" x14ac:dyDescent="0.25">
      <c r="A1097">
        <v>2020</v>
      </c>
      <c r="B1097" t="s">
        <v>80</v>
      </c>
      <c r="C1097" t="s">
        <v>101</v>
      </c>
      <c r="D1097" t="s">
        <v>56</v>
      </c>
      <c r="E1097">
        <v>1996</v>
      </c>
      <c r="F1097">
        <v>1.1859999999999999</v>
      </c>
      <c r="G1097" t="s">
        <v>157</v>
      </c>
    </row>
    <row r="1098" spans="1:7" hidden="1" x14ac:dyDescent="0.25">
      <c r="A1098">
        <v>2020</v>
      </c>
      <c r="B1098" t="s">
        <v>80</v>
      </c>
      <c r="C1098" t="s">
        <v>101</v>
      </c>
      <c r="D1098" t="s">
        <v>56</v>
      </c>
      <c r="E1098">
        <v>2003</v>
      </c>
      <c r="F1098">
        <v>0.59699999999999998</v>
      </c>
      <c r="G1098" t="s">
        <v>137</v>
      </c>
    </row>
    <row r="1099" spans="1:7" hidden="1" x14ac:dyDescent="0.25">
      <c r="A1099">
        <v>2020</v>
      </c>
      <c r="B1099" t="s">
        <v>80</v>
      </c>
      <c r="C1099" t="s">
        <v>101</v>
      </c>
      <c r="D1099" t="s">
        <v>56</v>
      </c>
      <c r="E1099">
        <v>2007</v>
      </c>
      <c r="F1099">
        <v>0.26900000000000002</v>
      </c>
      <c r="G1099" t="s">
        <v>137</v>
      </c>
    </row>
    <row r="1100" spans="1:7" hidden="1" x14ac:dyDescent="0.25">
      <c r="A1100">
        <v>2020</v>
      </c>
      <c r="B1100" t="s">
        <v>80</v>
      </c>
      <c r="C1100" t="s">
        <v>101</v>
      </c>
      <c r="D1100" t="s">
        <v>56</v>
      </c>
      <c r="E1100">
        <v>2011</v>
      </c>
      <c r="F1100">
        <v>0.26900000000000002</v>
      </c>
      <c r="G1100" t="s">
        <v>137</v>
      </c>
    </row>
    <row r="1101" spans="1:7" hidden="1" x14ac:dyDescent="0.25">
      <c r="A1101">
        <v>2020</v>
      </c>
      <c r="B1101" t="s">
        <v>80</v>
      </c>
      <c r="C1101" t="s">
        <v>101</v>
      </c>
      <c r="D1101" t="s">
        <v>56</v>
      </c>
      <c r="E1101">
        <v>2015</v>
      </c>
      <c r="F1101">
        <v>0.20200000000000001</v>
      </c>
      <c r="G1101" t="s">
        <v>137</v>
      </c>
    </row>
    <row r="1102" spans="1:7" hidden="1" x14ac:dyDescent="0.25">
      <c r="A1102">
        <v>2020</v>
      </c>
      <c r="B1102" t="s">
        <v>80</v>
      </c>
      <c r="C1102" t="s">
        <v>101</v>
      </c>
      <c r="D1102" t="s">
        <v>56</v>
      </c>
      <c r="E1102">
        <v>2017</v>
      </c>
      <c r="F1102">
        <v>0.20200000000000001</v>
      </c>
      <c r="G1102" t="s">
        <v>158</v>
      </c>
    </row>
    <row r="1103" spans="1:7" hidden="1" x14ac:dyDescent="0.25">
      <c r="A1103">
        <v>2020</v>
      </c>
      <c r="B1103" t="s">
        <v>80</v>
      </c>
      <c r="C1103" t="s">
        <v>101</v>
      </c>
      <c r="D1103" t="s">
        <v>56</v>
      </c>
      <c r="E1103">
        <v>2020</v>
      </c>
      <c r="F1103">
        <v>6.7000000000000004E-2</v>
      </c>
      <c r="G1103" t="s">
        <v>158</v>
      </c>
    </row>
    <row r="1104" spans="1:7" hidden="1" x14ac:dyDescent="0.25">
      <c r="A1104">
        <v>2020</v>
      </c>
      <c r="B1104" t="s">
        <v>80</v>
      </c>
      <c r="C1104" t="s">
        <v>101</v>
      </c>
      <c r="D1104" t="s">
        <v>56</v>
      </c>
      <c r="E1104" t="s">
        <v>43</v>
      </c>
      <c r="F1104">
        <v>6.7000000000000004E-2</v>
      </c>
      <c r="G1104" t="s">
        <v>139</v>
      </c>
    </row>
    <row r="1105" spans="1:7" hidden="1" x14ac:dyDescent="0.25">
      <c r="A1105">
        <v>2020</v>
      </c>
      <c r="B1105" t="s">
        <v>80</v>
      </c>
      <c r="C1105" t="s">
        <v>101</v>
      </c>
      <c r="D1105" t="s">
        <v>57</v>
      </c>
      <c r="E1105">
        <v>1975</v>
      </c>
      <c r="F1105">
        <v>29.94</v>
      </c>
      <c r="G1105" t="s">
        <v>157</v>
      </c>
    </row>
    <row r="1106" spans="1:7" hidden="1" x14ac:dyDescent="0.25">
      <c r="A1106">
        <v>2020</v>
      </c>
      <c r="B1106" t="s">
        <v>80</v>
      </c>
      <c r="C1106" t="s">
        <v>101</v>
      </c>
      <c r="D1106" t="s">
        <v>57</v>
      </c>
      <c r="E1106">
        <v>1985</v>
      </c>
      <c r="F1106">
        <v>8.93</v>
      </c>
      <c r="G1106" t="s">
        <v>157</v>
      </c>
    </row>
    <row r="1107" spans="1:7" hidden="1" x14ac:dyDescent="0.25">
      <c r="A1107">
        <v>2020</v>
      </c>
      <c r="B1107" t="s">
        <v>80</v>
      </c>
      <c r="C1107" t="s">
        <v>101</v>
      </c>
      <c r="D1107" t="s">
        <v>57</v>
      </c>
      <c r="E1107">
        <v>1996</v>
      </c>
      <c r="F1107">
        <v>5.6310000000000002</v>
      </c>
      <c r="G1107" t="s">
        <v>157</v>
      </c>
    </row>
    <row r="1108" spans="1:7" hidden="1" x14ac:dyDescent="0.25">
      <c r="A1108">
        <v>2020</v>
      </c>
      <c r="B1108" t="s">
        <v>80</v>
      </c>
      <c r="C1108" t="s">
        <v>101</v>
      </c>
      <c r="D1108" t="s">
        <v>57</v>
      </c>
      <c r="E1108">
        <v>2003</v>
      </c>
      <c r="F1108">
        <v>3.032</v>
      </c>
      <c r="G1108" t="s">
        <v>137</v>
      </c>
    </row>
    <row r="1109" spans="1:7" hidden="1" x14ac:dyDescent="0.25">
      <c r="A1109">
        <v>2020</v>
      </c>
      <c r="B1109" t="s">
        <v>80</v>
      </c>
      <c r="C1109" t="s">
        <v>101</v>
      </c>
      <c r="D1109" t="s">
        <v>57</v>
      </c>
      <c r="E1109">
        <v>2007</v>
      </c>
      <c r="F1109">
        <v>1.046</v>
      </c>
      <c r="G1109" t="s">
        <v>137</v>
      </c>
    </row>
    <row r="1110" spans="1:7" hidden="1" x14ac:dyDescent="0.25">
      <c r="A1110">
        <v>2020</v>
      </c>
      <c r="B1110" t="s">
        <v>80</v>
      </c>
      <c r="C1110" t="s">
        <v>101</v>
      </c>
      <c r="D1110" t="s">
        <v>57</v>
      </c>
      <c r="E1110">
        <v>2011</v>
      </c>
      <c r="F1110">
        <v>1.046</v>
      </c>
      <c r="G1110" t="s">
        <v>137</v>
      </c>
    </row>
    <row r="1111" spans="1:7" hidden="1" x14ac:dyDescent="0.25">
      <c r="A1111">
        <v>2020</v>
      </c>
      <c r="B1111" t="s">
        <v>80</v>
      </c>
      <c r="C1111" t="s">
        <v>101</v>
      </c>
      <c r="D1111" t="s">
        <v>57</v>
      </c>
      <c r="E1111">
        <v>2015</v>
      </c>
      <c r="F1111">
        <v>0.78400000000000003</v>
      </c>
      <c r="G1111" t="s">
        <v>137</v>
      </c>
    </row>
    <row r="1112" spans="1:7" hidden="1" x14ac:dyDescent="0.25">
      <c r="A1112">
        <v>2020</v>
      </c>
      <c r="B1112" t="s">
        <v>80</v>
      </c>
      <c r="C1112" t="s">
        <v>101</v>
      </c>
      <c r="D1112" t="s">
        <v>57</v>
      </c>
      <c r="E1112">
        <v>2017</v>
      </c>
      <c r="F1112">
        <v>0.78400000000000003</v>
      </c>
      <c r="G1112" t="s">
        <v>158</v>
      </c>
    </row>
    <row r="1113" spans="1:7" hidden="1" x14ac:dyDescent="0.25">
      <c r="A1113">
        <v>2020</v>
      </c>
      <c r="B1113" t="s">
        <v>80</v>
      </c>
      <c r="C1113" t="s">
        <v>101</v>
      </c>
      <c r="D1113" t="s">
        <v>57</v>
      </c>
      <c r="E1113">
        <v>2020</v>
      </c>
      <c r="F1113">
        <v>0.26100000000000001</v>
      </c>
      <c r="G1113" t="s">
        <v>158</v>
      </c>
    </row>
    <row r="1114" spans="1:7" hidden="1" x14ac:dyDescent="0.25">
      <c r="A1114">
        <v>2020</v>
      </c>
      <c r="B1114" t="s">
        <v>80</v>
      </c>
      <c r="C1114" t="s">
        <v>101</v>
      </c>
      <c r="D1114" t="s">
        <v>57</v>
      </c>
      <c r="E1114" t="s">
        <v>43</v>
      </c>
      <c r="F1114">
        <v>0.26100000000000001</v>
      </c>
      <c r="G1114" t="s">
        <v>139</v>
      </c>
    </row>
    <row r="1115" spans="1:7" hidden="1" x14ac:dyDescent="0.25">
      <c r="A1115">
        <v>2020</v>
      </c>
      <c r="B1115" t="s">
        <v>80</v>
      </c>
      <c r="C1115" t="s">
        <v>101</v>
      </c>
      <c r="D1115" t="s">
        <v>58</v>
      </c>
      <c r="E1115">
        <v>1975</v>
      </c>
      <c r="F1115">
        <v>13.005000000000001</v>
      </c>
      <c r="G1115" t="s">
        <v>157</v>
      </c>
    </row>
    <row r="1116" spans="1:7" hidden="1" x14ac:dyDescent="0.25">
      <c r="A1116">
        <v>2020</v>
      </c>
      <c r="B1116" t="s">
        <v>80</v>
      </c>
      <c r="C1116" t="s">
        <v>101</v>
      </c>
      <c r="D1116" t="s">
        <v>58</v>
      </c>
      <c r="E1116">
        <v>1985</v>
      </c>
      <c r="F1116">
        <v>7.2960000000000003</v>
      </c>
      <c r="G1116" t="s">
        <v>157</v>
      </c>
    </row>
    <row r="1117" spans="1:7" hidden="1" x14ac:dyDescent="0.25">
      <c r="A1117">
        <v>2020</v>
      </c>
      <c r="B1117" t="s">
        <v>80</v>
      </c>
      <c r="C1117" t="s">
        <v>101</v>
      </c>
      <c r="D1117" t="s">
        <v>58</v>
      </c>
      <c r="E1117">
        <v>1996</v>
      </c>
      <c r="F1117">
        <v>3.1720000000000002</v>
      </c>
      <c r="G1117" t="s">
        <v>157</v>
      </c>
    </row>
    <row r="1118" spans="1:7" hidden="1" x14ac:dyDescent="0.25">
      <c r="A1118">
        <v>2020</v>
      </c>
      <c r="B1118" t="s">
        <v>80</v>
      </c>
      <c r="C1118" t="s">
        <v>101</v>
      </c>
      <c r="D1118" t="s">
        <v>58</v>
      </c>
      <c r="E1118">
        <v>2003</v>
      </c>
      <c r="F1118">
        <v>1.5660000000000001</v>
      </c>
      <c r="G1118" t="s">
        <v>137</v>
      </c>
    </row>
    <row r="1119" spans="1:7" hidden="1" x14ac:dyDescent="0.25">
      <c r="A1119">
        <v>2020</v>
      </c>
      <c r="B1119" t="s">
        <v>80</v>
      </c>
      <c r="C1119" t="s">
        <v>101</v>
      </c>
      <c r="D1119" t="s">
        <v>58</v>
      </c>
      <c r="E1119">
        <v>2007</v>
      </c>
      <c r="F1119">
        <v>0.79500000000000004</v>
      </c>
      <c r="G1119" t="s">
        <v>137</v>
      </c>
    </row>
    <row r="1120" spans="1:7" hidden="1" x14ac:dyDescent="0.25">
      <c r="A1120">
        <v>2020</v>
      </c>
      <c r="B1120" t="s">
        <v>80</v>
      </c>
      <c r="C1120" t="s">
        <v>101</v>
      </c>
      <c r="D1120" t="s">
        <v>58</v>
      </c>
      <c r="E1120">
        <v>2011</v>
      </c>
      <c r="F1120">
        <v>0.79500000000000004</v>
      </c>
      <c r="G1120" t="s">
        <v>137</v>
      </c>
    </row>
    <row r="1121" spans="1:7" hidden="1" x14ac:dyDescent="0.25">
      <c r="A1121">
        <v>2020</v>
      </c>
      <c r="B1121" t="s">
        <v>80</v>
      </c>
      <c r="C1121" t="s">
        <v>101</v>
      </c>
      <c r="D1121" t="s">
        <v>58</v>
      </c>
      <c r="E1121">
        <v>2015</v>
      </c>
      <c r="F1121">
        <v>0.59699999999999998</v>
      </c>
      <c r="G1121" t="s">
        <v>137</v>
      </c>
    </row>
    <row r="1122" spans="1:7" hidden="1" x14ac:dyDescent="0.25">
      <c r="A1122">
        <v>2020</v>
      </c>
      <c r="B1122" t="s">
        <v>80</v>
      </c>
      <c r="C1122" t="s">
        <v>101</v>
      </c>
      <c r="D1122" t="s">
        <v>58</v>
      </c>
      <c r="E1122">
        <v>2017</v>
      </c>
      <c r="F1122">
        <v>0.59699999999999998</v>
      </c>
      <c r="G1122" t="s">
        <v>158</v>
      </c>
    </row>
    <row r="1123" spans="1:7" hidden="1" x14ac:dyDescent="0.25">
      <c r="A1123">
        <v>2020</v>
      </c>
      <c r="B1123" t="s">
        <v>80</v>
      </c>
      <c r="C1123" t="s">
        <v>101</v>
      </c>
      <c r="D1123" t="s">
        <v>58</v>
      </c>
      <c r="E1123">
        <v>2020</v>
      </c>
      <c r="F1123">
        <v>0.19900000000000001</v>
      </c>
      <c r="G1123" t="s">
        <v>158</v>
      </c>
    </row>
    <row r="1124" spans="1:7" hidden="1" x14ac:dyDescent="0.25">
      <c r="A1124">
        <v>2020</v>
      </c>
      <c r="B1124" t="s">
        <v>80</v>
      </c>
      <c r="C1124" t="s">
        <v>101</v>
      </c>
      <c r="D1124" t="s">
        <v>58</v>
      </c>
      <c r="E1124" t="s">
        <v>43</v>
      </c>
      <c r="F1124">
        <v>0.19900000000000001</v>
      </c>
      <c r="G1124" t="s">
        <v>139</v>
      </c>
    </row>
    <row r="1125" spans="1:7" hidden="1" x14ac:dyDescent="0.25">
      <c r="A1125">
        <v>2020</v>
      </c>
      <c r="B1125" t="s">
        <v>80</v>
      </c>
      <c r="C1125" t="s">
        <v>101</v>
      </c>
      <c r="D1125" t="s">
        <v>59</v>
      </c>
      <c r="E1125">
        <v>1975</v>
      </c>
      <c r="F1125">
        <v>1.5509999999999999</v>
      </c>
      <c r="G1125" t="s">
        <v>157</v>
      </c>
    </row>
    <row r="1126" spans="1:7" hidden="1" x14ac:dyDescent="0.25">
      <c r="A1126">
        <v>2020</v>
      </c>
      <c r="B1126" t="s">
        <v>80</v>
      </c>
      <c r="C1126" t="s">
        <v>101</v>
      </c>
      <c r="D1126" t="s">
        <v>59</v>
      </c>
      <c r="E1126">
        <v>1985</v>
      </c>
      <c r="F1126">
        <v>0.872</v>
      </c>
      <c r="G1126" t="s">
        <v>157</v>
      </c>
    </row>
    <row r="1127" spans="1:7" hidden="1" x14ac:dyDescent="0.25">
      <c r="A1127">
        <v>2020</v>
      </c>
      <c r="B1127" t="s">
        <v>80</v>
      </c>
      <c r="C1127" t="s">
        <v>101</v>
      </c>
      <c r="D1127" t="s">
        <v>59</v>
      </c>
      <c r="E1127">
        <v>1996</v>
      </c>
      <c r="F1127">
        <v>0.379</v>
      </c>
      <c r="G1127" t="s">
        <v>157</v>
      </c>
    </row>
    <row r="1128" spans="1:7" hidden="1" x14ac:dyDescent="0.25">
      <c r="A1128">
        <v>2020</v>
      </c>
      <c r="B1128" t="s">
        <v>80</v>
      </c>
      <c r="C1128" t="s">
        <v>101</v>
      </c>
      <c r="D1128" t="s">
        <v>59</v>
      </c>
      <c r="E1128">
        <v>2003</v>
      </c>
      <c r="F1128">
        <v>0.187</v>
      </c>
      <c r="G1128" t="s">
        <v>137</v>
      </c>
    </row>
    <row r="1129" spans="1:7" hidden="1" x14ac:dyDescent="0.25">
      <c r="A1129">
        <v>2020</v>
      </c>
      <c r="B1129" t="s">
        <v>80</v>
      </c>
      <c r="C1129" t="s">
        <v>101</v>
      </c>
      <c r="D1129" t="s">
        <v>59</v>
      </c>
      <c r="E1129">
        <v>2007</v>
      </c>
      <c r="F1129">
        <v>9.5000000000000001E-2</v>
      </c>
      <c r="G1129" t="s">
        <v>137</v>
      </c>
    </row>
    <row r="1130" spans="1:7" hidden="1" x14ac:dyDescent="0.25">
      <c r="A1130">
        <v>2020</v>
      </c>
      <c r="B1130" t="s">
        <v>80</v>
      </c>
      <c r="C1130" t="s">
        <v>101</v>
      </c>
      <c r="D1130" t="s">
        <v>59</v>
      </c>
      <c r="E1130">
        <v>2011</v>
      </c>
      <c r="F1130">
        <v>9.5000000000000001E-2</v>
      </c>
      <c r="G1130" t="s">
        <v>137</v>
      </c>
    </row>
    <row r="1131" spans="1:7" hidden="1" x14ac:dyDescent="0.25">
      <c r="A1131">
        <v>2020</v>
      </c>
      <c r="B1131" t="s">
        <v>80</v>
      </c>
      <c r="C1131" t="s">
        <v>101</v>
      </c>
      <c r="D1131" t="s">
        <v>59</v>
      </c>
      <c r="E1131">
        <v>2015</v>
      </c>
      <c r="F1131">
        <v>7.0999999999999994E-2</v>
      </c>
      <c r="G1131" t="s">
        <v>137</v>
      </c>
    </row>
    <row r="1132" spans="1:7" hidden="1" x14ac:dyDescent="0.25">
      <c r="A1132">
        <v>2020</v>
      </c>
      <c r="B1132" t="s">
        <v>80</v>
      </c>
      <c r="C1132" t="s">
        <v>101</v>
      </c>
      <c r="D1132" t="s">
        <v>59</v>
      </c>
      <c r="E1132">
        <v>2017</v>
      </c>
      <c r="F1132">
        <v>7.0999999999999994E-2</v>
      </c>
      <c r="G1132" t="s">
        <v>158</v>
      </c>
    </row>
    <row r="1133" spans="1:7" hidden="1" x14ac:dyDescent="0.25">
      <c r="A1133">
        <v>2020</v>
      </c>
      <c r="B1133" t="s">
        <v>80</v>
      </c>
      <c r="C1133" t="s">
        <v>101</v>
      </c>
      <c r="D1133" t="s">
        <v>59</v>
      </c>
      <c r="E1133">
        <v>2020</v>
      </c>
      <c r="F1133">
        <v>2.4E-2</v>
      </c>
      <c r="G1133" t="s">
        <v>158</v>
      </c>
    </row>
    <row r="1134" spans="1:7" hidden="1" x14ac:dyDescent="0.25">
      <c r="A1134">
        <v>2020</v>
      </c>
      <c r="B1134" t="s">
        <v>80</v>
      </c>
      <c r="C1134" t="s">
        <v>101</v>
      </c>
      <c r="D1134" t="s">
        <v>59</v>
      </c>
      <c r="E1134" t="s">
        <v>43</v>
      </c>
      <c r="F1134">
        <v>2.4E-2</v>
      </c>
      <c r="G1134" t="s">
        <v>139</v>
      </c>
    </row>
    <row r="1135" spans="1:7" hidden="1" x14ac:dyDescent="0.25">
      <c r="A1135">
        <v>2020</v>
      </c>
      <c r="B1135" t="s">
        <v>80</v>
      </c>
      <c r="C1135" t="s">
        <v>101</v>
      </c>
      <c r="D1135" t="s">
        <v>65</v>
      </c>
      <c r="E1135">
        <v>1975</v>
      </c>
      <c r="F1135">
        <v>2.968</v>
      </c>
      <c r="G1135" t="s">
        <v>157</v>
      </c>
    </row>
    <row r="1136" spans="1:7" hidden="1" x14ac:dyDescent="0.25">
      <c r="A1136">
        <v>2020</v>
      </c>
      <c r="B1136" t="s">
        <v>80</v>
      </c>
      <c r="C1136" t="s">
        <v>101</v>
      </c>
      <c r="D1136" t="s">
        <v>65</v>
      </c>
      <c r="E1136">
        <v>1985</v>
      </c>
      <c r="F1136">
        <v>1.919</v>
      </c>
      <c r="G1136" t="s">
        <v>157</v>
      </c>
    </row>
    <row r="1137" spans="1:7" hidden="1" x14ac:dyDescent="0.25">
      <c r="A1137">
        <v>2020</v>
      </c>
      <c r="B1137" t="s">
        <v>80</v>
      </c>
      <c r="C1137" t="s">
        <v>101</v>
      </c>
      <c r="D1137" t="s">
        <v>65</v>
      </c>
      <c r="E1137">
        <v>1996</v>
      </c>
      <c r="F1137">
        <v>1.1419999999999999</v>
      </c>
      <c r="G1137" t="s">
        <v>157</v>
      </c>
    </row>
    <row r="1138" spans="1:7" hidden="1" x14ac:dyDescent="0.25">
      <c r="A1138">
        <v>2020</v>
      </c>
      <c r="B1138" t="s">
        <v>80</v>
      </c>
      <c r="C1138" t="s">
        <v>101</v>
      </c>
      <c r="D1138" t="s">
        <v>65</v>
      </c>
      <c r="E1138">
        <v>2003</v>
      </c>
      <c r="F1138">
        <v>0.58199999999999996</v>
      </c>
      <c r="G1138" t="s">
        <v>137</v>
      </c>
    </row>
    <row r="1139" spans="1:7" hidden="1" x14ac:dyDescent="0.25">
      <c r="A1139">
        <v>2020</v>
      </c>
      <c r="B1139" t="s">
        <v>80</v>
      </c>
      <c r="C1139" t="s">
        <v>101</v>
      </c>
      <c r="D1139" t="s">
        <v>65</v>
      </c>
      <c r="E1139">
        <v>2007</v>
      </c>
      <c r="F1139">
        <v>0.32400000000000001</v>
      </c>
      <c r="G1139" t="s">
        <v>137</v>
      </c>
    </row>
    <row r="1140" spans="1:7" hidden="1" x14ac:dyDescent="0.25">
      <c r="A1140">
        <v>2020</v>
      </c>
      <c r="B1140" t="s">
        <v>80</v>
      </c>
      <c r="C1140" t="s">
        <v>101</v>
      </c>
      <c r="D1140" t="s">
        <v>65</v>
      </c>
      <c r="E1140">
        <v>2011</v>
      </c>
      <c r="F1140">
        <v>0.32400000000000001</v>
      </c>
      <c r="G1140" t="s">
        <v>137</v>
      </c>
    </row>
    <row r="1141" spans="1:7" hidden="1" x14ac:dyDescent="0.25">
      <c r="A1141">
        <v>2020</v>
      </c>
      <c r="B1141" t="s">
        <v>80</v>
      </c>
      <c r="C1141" t="s">
        <v>101</v>
      </c>
      <c r="D1141" t="s">
        <v>65</v>
      </c>
      <c r="E1141">
        <v>2015</v>
      </c>
      <c r="F1141">
        <v>0.24299999999999999</v>
      </c>
      <c r="G1141" t="s">
        <v>137</v>
      </c>
    </row>
    <row r="1142" spans="1:7" hidden="1" x14ac:dyDescent="0.25">
      <c r="A1142">
        <v>2020</v>
      </c>
      <c r="B1142" t="s">
        <v>80</v>
      </c>
      <c r="C1142" t="s">
        <v>101</v>
      </c>
      <c r="D1142" t="s">
        <v>65</v>
      </c>
      <c r="E1142">
        <v>2017</v>
      </c>
      <c r="F1142">
        <v>0.24299999999999999</v>
      </c>
      <c r="G1142" t="s">
        <v>158</v>
      </c>
    </row>
    <row r="1143" spans="1:7" hidden="1" x14ac:dyDescent="0.25">
      <c r="A1143">
        <v>2020</v>
      </c>
      <c r="B1143" t="s">
        <v>80</v>
      </c>
      <c r="C1143" t="s">
        <v>101</v>
      </c>
      <c r="D1143" t="s">
        <v>65</v>
      </c>
      <c r="E1143">
        <v>2020</v>
      </c>
      <c r="F1143">
        <v>8.1000000000000003E-2</v>
      </c>
      <c r="G1143" t="s">
        <v>158</v>
      </c>
    </row>
    <row r="1144" spans="1:7" hidden="1" x14ac:dyDescent="0.25">
      <c r="A1144">
        <v>2020</v>
      </c>
      <c r="B1144" t="s">
        <v>80</v>
      </c>
      <c r="C1144" t="s">
        <v>101</v>
      </c>
      <c r="D1144" t="s">
        <v>65</v>
      </c>
      <c r="E1144" t="s">
        <v>43</v>
      </c>
      <c r="F1144">
        <v>8.1000000000000003E-2</v>
      </c>
      <c r="G1144" t="s">
        <v>139</v>
      </c>
    </row>
    <row r="1145" spans="1:7" hidden="1" x14ac:dyDescent="0.25">
      <c r="A1145">
        <v>2020</v>
      </c>
      <c r="B1145" t="s">
        <v>80</v>
      </c>
      <c r="C1145" t="s">
        <v>101</v>
      </c>
      <c r="D1145" t="s">
        <v>66</v>
      </c>
      <c r="E1145">
        <v>1975</v>
      </c>
      <c r="F1145">
        <v>12.779</v>
      </c>
      <c r="G1145" t="s">
        <v>157</v>
      </c>
    </row>
    <row r="1146" spans="1:7" hidden="1" x14ac:dyDescent="0.25">
      <c r="A1146">
        <v>2020</v>
      </c>
      <c r="B1146" t="s">
        <v>80</v>
      </c>
      <c r="C1146" t="s">
        <v>101</v>
      </c>
      <c r="D1146" t="s">
        <v>66</v>
      </c>
      <c r="E1146">
        <v>1985</v>
      </c>
      <c r="F1146">
        <v>7.6289999999999996</v>
      </c>
      <c r="G1146" t="s">
        <v>157</v>
      </c>
    </row>
    <row r="1147" spans="1:7" hidden="1" x14ac:dyDescent="0.25">
      <c r="A1147">
        <v>2020</v>
      </c>
      <c r="B1147" t="s">
        <v>80</v>
      </c>
      <c r="C1147" t="s">
        <v>101</v>
      </c>
      <c r="D1147" t="s">
        <v>66</v>
      </c>
      <c r="E1147">
        <v>1996</v>
      </c>
      <c r="F1147">
        <v>3.6429999999999998</v>
      </c>
      <c r="G1147" t="s">
        <v>157</v>
      </c>
    </row>
    <row r="1148" spans="1:7" hidden="1" x14ac:dyDescent="0.25">
      <c r="A1148">
        <v>2020</v>
      </c>
      <c r="B1148" t="s">
        <v>80</v>
      </c>
      <c r="C1148" t="s">
        <v>101</v>
      </c>
      <c r="D1148" t="s">
        <v>66</v>
      </c>
      <c r="E1148">
        <v>2003</v>
      </c>
      <c r="F1148">
        <v>2.069</v>
      </c>
      <c r="G1148" t="s">
        <v>137</v>
      </c>
    </row>
    <row r="1149" spans="1:7" hidden="1" x14ac:dyDescent="0.25">
      <c r="A1149">
        <v>2020</v>
      </c>
      <c r="B1149" t="s">
        <v>80</v>
      </c>
      <c r="C1149" t="s">
        <v>101</v>
      </c>
      <c r="D1149" t="s">
        <v>66</v>
      </c>
      <c r="E1149">
        <v>2007</v>
      </c>
      <c r="F1149">
        <v>1.04</v>
      </c>
      <c r="G1149" t="s">
        <v>137</v>
      </c>
    </row>
    <row r="1150" spans="1:7" hidden="1" x14ac:dyDescent="0.25">
      <c r="A1150">
        <v>2020</v>
      </c>
      <c r="B1150" t="s">
        <v>80</v>
      </c>
      <c r="C1150" t="s">
        <v>101</v>
      </c>
      <c r="D1150" t="s">
        <v>66</v>
      </c>
      <c r="E1150">
        <v>2011</v>
      </c>
      <c r="F1150">
        <v>1.04</v>
      </c>
      <c r="G1150" t="s">
        <v>137</v>
      </c>
    </row>
    <row r="1151" spans="1:7" hidden="1" x14ac:dyDescent="0.25">
      <c r="A1151">
        <v>2020</v>
      </c>
      <c r="B1151" t="s">
        <v>80</v>
      </c>
      <c r="C1151" t="s">
        <v>101</v>
      </c>
      <c r="D1151" t="s">
        <v>66</v>
      </c>
      <c r="E1151">
        <v>2015</v>
      </c>
      <c r="F1151">
        <v>0.78</v>
      </c>
      <c r="G1151" t="s">
        <v>137</v>
      </c>
    </row>
    <row r="1152" spans="1:7" hidden="1" x14ac:dyDescent="0.25">
      <c r="A1152">
        <v>2020</v>
      </c>
      <c r="B1152" t="s">
        <v>80</v>
      </c>
      <c r="C1152" t="s">
        <v>101</v>
      </c>
      <c r="D1152" t="s">
        <v>66</v>
      </c>
      <c r="E1152">
        <v>2017</v>
      </c>
      <c r="F1152">
        <v>0.78</v>
      </c>
      <c r="G1152" t="s">
        <v>158</v>
      </c>
    </row>
    <row r="1153" spans="1:7" hidden="1" x14ac:dyDescent="0.25">
      <c r="A1153">
        <v>2020</v>
      </c>
      <c r="B1153" t="s">
        <v>80</v>
      </c>
      <c r="C1153" t="s">
        <v>101</v>
      </c>
      <c r="D1153" t="s">
        <v>66</v>
      </c>
      <c r="E1153">
        <v>2020</v>
      </c>
      <c r="F1153">
        <v>0.26</v>
      </c>
      <c r="G1153" t="s">
        <v>158</v>
      </c>
    </row>
    <row r="1154" spans="1:7" hidden="1" x14ac:dyDescent="0.25">
      <c r="A1154">
        <v>2020</v>
      </c>
      <c r="B1154" t="s">
        <v>80</v>
      </c>
      <c r="C1154" t="s">
        <v>101</v>
      </c>
      <c r="D1154" t="s">
        <v>66</v>
      </c>
      <c r="E1154" t="s">
        <v>43</v>
      </c>
      <c r="F1154">
        <v>0.26</v>
      </c>
      <c r="G1154" t="s">
        <v>139</v>
      </c>
    </row>
    <row r="1155" spans="1:7" hidden="1" x14ac:dyDescent="0.25">
      <c r="A1155">
        <v>2020</v>
      </c>
      <c r="B1155" t="s">
        <v>80</v>
      </c>
      <c r="C1155" t="s">
        <v>101</v>
      </c>
      <c r="D1155" t="s">
        <v>67</v>
      </c>
      <c r="E1155">
        <v>1975</v>
      </c>
      <c r="F1155">
        <v>7.423</v>
      </c>
      <c r="G1155" t="s">
        <v>157</v>
      </c>
    </row>
    <row r="1156" spans="1:7" hidden="1" x14ac:dyDescent="0.25">
      <c r="A1156">
        <v>2020</v>
      </c>
      <c r="B1156" t="s">
        <v>80</v>
      </c>
      <c r="C1156" t="s">
        <v>101</v>
      </c>
      <c r="D1156" t="s">
        <v>67</v>
      </c>
      <c r="E1156">
        <v>1985</v>
      </c>
      <c r="F1156">
        <v>4.75</v>
      </c>
      <c r="G1156" t="s">
        <v>157</v>
      </c>
    </row>
    <row r="1157" spans="1:7" hidden="1" x14ac:dyDescent="0.25">
      <c r="A1157">
        <v>2020</v>
      </c>
      <c r="B1157" t="s">
        <v>80</v>
      </c>
      <c r="C1157" t="s">
        <v>101</v>
      </c>
      <c r="D1157" t="s">
        <v>67</v>
      </c>
      <c r="E1157">
        <v>1996</v>
      </c>
      <c r="F1157">
        <v>3.0230000000000001</v>
      </c>
      <c r="G1157" t="s">
        <v>157</v>
      </c>
    </row>
    <row r="1158" spans="1:7" hidden="1" x14ac:dyDescent="0.25">
      <c r="A1158">
        <v>2020</v>
      </c>
      <c r="B1158" t="s">
        <v>80</v>
      </c>
      <c r="C1158" t="s">
        <v>101</v>
      </c>
      <c r="D1158" t="s">
        <v>67</v>
      </c>
      <c r="E1158">
        <v>2003</v>
      </c>
      <c r="F1158">
        <v>1.222</v>
      </c>
      <c r="G1158" t="s">
        <v>137</v>
      </c>
    </row>
    <row r="1159" spans="1:7" hidden="1" x14ac:dyDescent="0.25">
      <c r="A1159">
        <v>2020</v>
      </c>
      <c r="B1159" t="s">
        <v>80</v>
      </c>
      <c r="C1159" t="s">
        <v>101</v>
      </c>
      <c r="D1159" t="s">
        <v>67</v>
      </c>
      <c r="E1159">
        <v>2007</v>
      </c>
      <c r="F1159">
        <v>0.76700000000000002</v>
      </c>
      <c r="G1159" t="s">
        <v>137</v>
      </c>
    </row>
    <row r="1160" spans="1:7" hidden="1" x14ac:dyDescent="0.25">
      <c r="A1160">
        <v>2020</v>
      </c>
      <c r="B1160" t="s">
        <v>80</v>
      </c>
      <c r="C1160" t="s">
        <v>101</v>
      </c>
      <c r="D1160" t="s">
        <v>67</v>
      </c>
      <c r="E1160">
        <v>2011</v>
      </c>
      <c r="F1160">
        <v>0.76700000000000002</v>
      </c>
      <c r="G1160" t="s">
        <v>137</v>
      </c>
    </row>
    <row r="1161" spans="1:7" hidden="1" x14ac:dyDescent="0.25">
      <c r="A1161">
        <v>2020</v>
      </c>
      <c r="B1161" t="s">
        <v>80</v>
      </c>
      <c r="C1161" t="s">
        <v>101</v>
      </c>
      <c r="D1161" t="s">
        <v>67</v>
      </c>
      <c r="E1161">
        <v>2015</v>
      </c>
      <c r="F1161">
        <v>0.57499999999999996</v>
      </c>
      <c r="G1161" t="s">
        <v>137</v>
      </c>
    </row>
    <row r="1162" spans="1:7" hidden="1" x14ac:dyDescent="0.25">
      <c r="A1162">
        <v>2020</v>
      </c>
      <c r="B1162" t="s">
        <v>80</v>
      </c>
      <c r="C1162" t="s">
        <v>101</v>
      </c>
      <c r="D1162" t="s">
        <v>67</v>
      </c>
      <c r="E1162">
        <v>2017</v>
      </c>
      <c r="F1162">
        <v>0.57499999999999996</v>
      </c>
      <c r="G1162" t="s">
        <v>158</v>
      </c>
    </row>
    <row r="1163" spans="1:7" hidden="1" x14ac:dyDescent="0.25">
      <c r="A1163">
        <v>2020</v>
      </c>
      <c r="B1163" t="s">
        <v>80</v>
      </c>
      <c r="C1163" t="s">
        <v>101</v>
      </c>
      <c r="D1163" t="s">
        <v>67</v>
      </c>
      <c r="E1163">
        <v>2020</v>
      </c>
      <c r="F1163">
        <v>0.192</v>
      </c>
      <c r="G1163" t="s">
        <v>158</v>
      </c>
    </row>
    <row r="1164" spans="1:7" hidden="1" x14ac:dyDescent="0.25">
      <c r="A1164">
        <v>2020</v>
      </c>
      <c r="B1164" t="s">
        <v>80</v>
      </c>
      <c r="C1164" t="s">
        <v>101</v>
      </c>
      <c r="D1164" t="s">
        <v>67</v>
      </c>
      <c r="E1164" t="s">
        <v>43</v>
      </c>
      <c r="F1164">
        <v>0.192</v>
      </c>
      <c r="G1164" t="s">
        <v>139</v>
      </c>
    </row>
    <row r="1165" spans="1:7" hidden="1" x14ac:dyDescent="0.25">
      <c r="A1165">
        <v>2020</v>
      </c>
      <c r="B1165" t="s">
        <v>80</v>
      </c>
      <c r="C1165" t="s">
        <v>101</v>
      </c>
      <c r="D1165" t="s">
        <v>70</v>
      </c>
      <c r="E1165">
        <v>1975</v>
      </c>
      <c r="F1165">
        <v>0.71399999999999997</v>
      </c>
      <c r="G1165" t="s">
        <v>157</v>
      </c>
    </row>
    <row r="1166" spans="1:7" hidden="1" x14ac:dyDescent="0.25">
      <c r="A1166">
        <v>2020</v>
      </c>
      <c r="B1166" t="s">
        <v>80</v>
      </c>
      <c r="C1166" t="s">
        <v>101</v>
      </c>
      <c r="D1166" t="s">
        <v>70</v>
      </c>
      <c r="E1166">
        <v>1985</v>
      </c>
      <c r="F1166">
        <v>0.38200000000000001</v>
      </c>
      <c r="G1166" t="s">
        <v>157</v>
      </c>
    </row>
    <row r="1167" spans="1:7" hidden="1" x14ac:dyDescent="0.25">
      <c r="A1167">
        <v>2020</v>
      </c>
      <c r="B1167" t="s">
        <v>80</v>
      </c>
      <c r="C1167" t="s">
        <v>101</v>
      </c>
      <c r="D1167" t="s">
        <v>70</v>
      </c>
      <c r="E1167">
        <v>1996</v>
      </c>
      <c r="F1167">
        <v>0.255</v>
      </c>
      <c r="G1167" t="s">
        <v>157</v>
      </c>
    </row>
    <row r="1168" spans="1:7" hidden="1" x14ac:dyDescent="0.25">
      <c r="A1168">
        <v>2020</v>
      </c>
      <c r="B1168" t="s">
        <v>80</v>
      </c>
      <c r="C1168" t="s">
        <v>101</v>
      </c>
      <c r="D1168" t="s">
        <v>70</v>
      </c>
      <c r="E1168">
        <v>2003</v>
      </c>
      <c r="F1168">
        <v>0.11600000000000001</v>
      </c>
      <c r="G1168" t="s">
        <v>137</v>
      </c>
    </row>
    <row r="1169" spans="1:7" hidden="1" x14ac:dyDescent="0.25">
      <c r="A1169">
        <v>2020</v>
      </c>
      <c r="B1169" t="s">
        <v>80</v>
      </c>
      <c r="C1169" t="s">
        <v>101</v>
      </c>
      <c r="D1169" t="s">
        <v>70</v>
      </c>
      <c r="E1169">
        <v>2007</v>
      </c>
      <c r="F1169">
        <v>6.2E-2</v>
      </c>
      <c r="G1169" t="s">
        <v>137</v>
      </c>
    </row>
    <row r="1170" spans="1:7" hidden="1" x14ac:dyDescent="0.25">
      <c r="A1170">
        <v>2020</v>
      </c>
      <c r="B1170" t="s">
        <v>80</v>
      </c>
      <c r="C1170" t="s">
        <v>101</v>
      </c>
      <c r="D1170" t="s">
        <v>70</v>
      </c>
      <c r="E1170">
        <v>2011</v>
      </c>
      <c r="F1170">
        <v>6.2E-2</v>
      </c>
      <c r="G1170" t="s">
        <v>137</v>
      </c>
    </row>
    <row r="1171" spans="1:7" hidden="1" x14ac:dyDescent="0.25">
      <c r="A1171">
        <v>2020</v>
      </c>
      <c r="B1171" t="s">
        <v>80</v>
      </c>
      <c r="C1171" t="s">
        <v>101</v>
      </c>
      <c r="D1171" t="s">
        <v>70</v>
      </c>
      <c r="E1171">
        <v>2015</v>
      </c>
      <c r="F1171">
        <v>4.5999999999999999E-2</v>
      </c>
      <c r="G1171" t="s">
        <v>137</v>
      </c>
    </row>
    <row r="1172" spans="1:7" hidden="1" x14ac:dyDescent="0.25">
      <c r="A1172">
        <v>2020</v>
      </c>
      <c r="B1172" t="s">
        <v>80</v>
      </c>
      <c r="C1172" t="s">
        <v>101</v>
      </c>
      <c r="D1172" t="s">
        <v>70</v>
      </c>
      <c r="E1172">
        <v>2017</v>
      </c>
      <c r="F1172">
        <v>4.5999999999999999E-2</v>
      </c>
      <c r="G1172" t="s">
        <v>158</v>
      </c>
    </row>
    <row r="1173" spans="1:7" hidden="1" x14ac:dyDescent="0.25">
      <c r="A1173">
        <v>2020</v>
      </c>
      <c r="B1173" t="s">
        <v>80</v>
      </c>
      <c r="C1173" t="s">
        <v>101</v>
      </c>
      <c r="D1173" t="s">
        <v>70</v>
      </c>
      <c r="E1173">
        <v>2020</v>
      </c>
      <c r="F1173">
        <v>1.4999999999999999E-2</v>
      </c>
      <c r="G1173" t="s">
        <v>158</v>
      </c>
    </row>
    <row r="1174" spans="1:7" hidden="1" x14ac:dyDescent="0.25">
      <c r="A1174">
        <v>2020</v>
      </c>
      <c r="B1174" t="s">
        <v>80</v>
      </c>
      <c r="C1174" t="s">
        <v>101</v>
      </c>
      <c r="D1174" t="s">
        <v>70</v>
      </c>
      <c r="E1174" t="s">
        <v>43</v>
      </c>
      <c r="F1174">
        <v>1.4999999999999999E-2</v>
      </c>
      <c r="G1174" t="s">
        <v>139</v>
      </c>
    </row>
    <row r="1175" spans="1:7" hidden="1" x14ac:dyDescent="0.25">
      <c r="A1175">
        <v>2020</v>
      </c>
      <c r="B1175" t="s">
        <v>80</v>
      </c>
      <c r="C1175" t="s">
        <v>102</v>
      </c>
      <c r="D1175" t="s">
        <v>44</v>
      </c>
      <c r="E1175">
        <v>1975</v>
      </c>
      <c r="F1175">
        <v>0.32100000000000001</v>
      </c>
      <c r="G1175" t="s">
        <v>157</v>
      </c>
    </row>
    <row r="1176" spans="1:7" hidden="1" x14ac:dyDescent="0.25">
      <c r="A1176">
        <v>2020</v>
      </c>
      <c r="B1176" t="s">
        <v>80</v>
      </c>
      <c r="C1176" t="s">
        <v>102</v>
      </c>
      <c r="D1176" t="s">
        <v>44</v>
      </c>
      <c r="E1176">
        <v>1985</v>
      </c>
      <c r="F1176">
        <v>0.29799999999999999</v>
      </c>
      <c r="G1176" t="s">
        <v>157</v>
      </c>
    </row>
    <row r="1177" spans="1:7" hidden="1" x14ac:dyDescent="0.25">
      <c r="A1177">
        <v>2020</v>
      </c>
      <c r="B1177" t="s">
        <v>80</v>
      </c>
      <c r="C1177" t="s">
        <v>102</v>
      </c>
      <c r="D1177" t="s">
        <v>44</v>
      </c>
      <c r="E1177">
        <v>1996</v>
      </c>
      <c r="F1177">
        <v>8.5999999999999993E-2</v>
      </c>
      <c r="G1177" t="s">
        <v>157</v>
      </c>
    </row>
    <row r="1178" spans="1:7" hidden="1" x14ac:dyDescent="0.25">
      <c r="A1178">
        <v>2020</v>
      </c>
      <c r="B1178" t="s">
        <v>80</v>
      </c>
      <c r="C1178" t="s">
        <v>102</v>
      </c>
      <c r="D1178" t="s">
        <v>44</v>
      </c>
      <c r="E1178">
        <v>2003</v>
      </c>
      <c r="F1178">
        <v>0.11899999999999999</v>
      </c>
      <c r="G1178" t="s">
        <v>137</v>
      </c>
    </row>
    <row r="1179" spans="1:7" hidden="1" x14ac:dyDescent="0.25">
      <c r="A1179">
        <v>2020</v>
      </c>
      <c r="B1179" t="s">
        <v>80</v>
      </c>
      <c r="C1179" t="s">
        <v>102</v>
      </c>
      <c r="D1179" t="s">
        <v>44</v>
      </c>
      <c r="E1179">
        <v>2007</v>
      </c>
      <c r="F1179">
        <v>3.7999999999999999E-2</v>
      </c>
      <c r="G1179" t="s">
        <v>137</v>
      </c>
    </row>
    <row r="1180" spans="1:7" hidden="1" x14ac:dyDescent="0.25">
      <c r="A1180">
        <v>2020</v>
      </c>
      <c r="B1180" t="s">
        <v>80</v>
      </c>
      <c r="C1180" t="s">
        <v>102</v>
      </c>
      <c r="D1180" t="s">
        <v>44</v>
      </c>
      <c r="E1180">
        <v>2011</v>
      </c>
      <c r="F1180">
        <v>3.7999999999999999E-2</v>
      </c>
      <c r="G1180" t="s">
        <v>137</v>
      </c>
    </row>
    <row r="1181" spans="1:7" hidden="1" x14ac:dyDescent="0.25">
      <c r="A1181">
        <v>2020</v>
      </c>
      <c r="B1181" t="s">
        <v>80</v>
      </c>
      <c r="C1181" t="s">
        <v>102</v>
      </c>
      <c r="D1181" t="s">
        <v>44</v>
      </c>
      <c r="E1181">
        <v>2015</v>
      </c>
      <c r="F1181">
        <v>2.9000000000000001E-2</v>
      </c>
      <c r="G1181" t="s">
        <v>137</v>
      </c>
    </row>
    <row r="1182" spans="1:7" hidden="1" x14ac:dyDescent="0.25">
      <c r="A1182">
        <v>2020</v>
      </c>
      <c r="B1182" t="s">
        <v>80</v>
      </c>
      <c r="C1182" t="s">
        <v>102</v>
      </c>
      <c r="D1182" t="s">
        <v>44</v>
      </c>
      <c r="E1182">
        <v>2017</v>
      </c>
      <c r="F1182">
        <v>2.9000000000000001E-2</v>
      </c>
      <c r="G1182" t="s">
        <v>158</v>
      </c>
    </row>
    <row r="1183" spans="1:7" hidden="1" x14ac:dyDescent="0.25">
      <c r="A1183">
        <v>2020</v>
      </c>
      <c r="B1183" t="s">
        <v>80</v>
      </c>
      <c r="C1183" t="s">
        <v>102</v>
      </c>
      <c r="D1183" t="s">
        <v>44</v>
      </c>
      <c r="E1183">
        <v>2020</v>
      </c>
      <c r="F1183">
        <v>0.01</v>
      </c>
      <c r="G1183" t="s">
        <v>158</v>
      </c>
    </row>
    <row r="1184" spans="1:7" hidden="1" x14ac:dyDescent="0.25">
      <c r="A1184">
        <v>2020</v>
      </c>
      <c r="B1184" t="s">
        <v>80</v>
      </c>
      <c r="C1184" t="s">
        <v>102</v>
      </c>
      <c r="D1184" t="s">
        <v>44</v>
      </c>
      <c r="E1184" t="s">
        <v>43</v>
      </c>
      <c r="F1184">
        <v>0.01</v>
      </c>
      <c r="G1184" t="s">
        <v>139</v>
      </c>
    </row>
    <row r="1185" spans="1:7" hidden="1" x14ac:dyDescent="0.25">
      <c r="A1185">
        <v>2020</v>
      </c>
      <c r="B1185" t="s">
        <v>80</v>
      </c>
      <c r="C1185" t="s">
        <v>102</v>
      </c>
      <c r="D1185" t="s">
        <v>56</v>
      </c>
      <c r="E1185">
        <v>1975</v>
      </c>
      <c r="F1185">
        <v>1.5449999999999999</v>
      </c>
      <c r="G1185" t="s">
        <v>157</v>
      </c>
    </row>
    <row r="1186" spans="1:7" hidden="1" x14ac:dyDescent="0.25">
      <c r="A1186">
        <v>2020</v>
      </c>
      <c r="B1186" t="s">
        <v>80</v>
      </c>
      <c r="C1186" t="s">
        <v>102</v>
      </c>
      <c r="D1186" t="s">
        <v>56</v>
      </c>
      <c r="E1186">
        <v>1985</v>
      </c>
      <c r="F1186">
        <v>1.3320000000000001</v>
      </c>
      <c r="G1186" t="s">
        <v>157</v>
      </c>
    </row>
    <row r="1187" spans="1:7" hidden="1" x14ac:dyDescent="0.25">
      <c r="A1187">
        <v>2020</v>
      </c>
      <c r="B1187" t="s">
        <v>80</v>
      </c>
      <c r="C1187" t="s">
        <v>102</v>
      </c>
      <c r="D1187" t="s">
        <v>56</v>
      </c>
      <c r="E1187">
        <v>1996</v>
      </c>
      <c r="F1187">
        <v>0.61199999999999999</v>
      </c>
      <c r="G1187" t="s">
        <v>157</v>
      </c>
    </row>
    <row r="1188" spans="1:7" hidden="1" x14ac:dyDescent="0.25">
      <c r="A1188">
        <v>2020</v>
      </c>
      <c r="B1188" t="s">
        <v>80</v>
      </c>
      <c r="C1188" t="s">
        <v>102</v>
      </c>
      <c r="D1188" t="s">
        <v>56</v>
      </c>
      <c r="E1188">
        <v>2003</v>
      </c>
      <c r="F1188">
        <v>0.36199999999999999</v>
      </c>
      <c r="G1188" t="s">
        <v>137</v>
      </c>
    </row>
    <row r="1189" spans="1:7" hidden="1" x14ac:dyDescent="0.25">
      <c r="A1189">
        <v>2020</v>
      </c>
      <c r="B1189" t="s">
        <v>80</v>
      </c>
      <c r="C1189" t="s">
        <v>102</v>
      </c>
      <c r="D1189" t="s">
        <v>56</v>
      </c>
      <c r="E1189">
        <v>2007</v>
      </c>
      <c r="F1189">
        <v>0.16800000000000001</v>
      </c>
      <c r="G1189" t="s">
        <v>137</v>
      </c>
    </row>
    <row r="1190" spans="1:7" hidden="1" x14ac:dyDescent="0.25">
      <c r="A1190">
        <v>2020</v>
      </c>
      <c r="B1190" t="s">
        <v>80</v>
      </c>
      <c r="C1190" t="s">
        <v>102</v>
      </c>
      <c r="D1190" t="s">
        <v>56</v>
      </c>
      <c r="E1190">
        <v>2011</v>
      </c>
      <c r="F1190">
        <v>0.16800000000000001</v>
      </c>
      <c r="G1190" t="s">
        <v>137</v>
      </c>
    </row>
    <row r="1191" spans="1:7" hidden="1" x14ac:dyDescent="0.25">
      <c r="A1191">
        <v>2020</v>
      </c>
      <c r="B1191" t="s">
        <v>80</v>
      </c>
      <c r="C1191" t="s">
        <v>102</v>
      </c>
      <c r="D1191" t="s">
        <v>56</v>
      </c>
      <c r="E1191">
        <v>2015</v>
      </c>
      <c r="F1191">
        <v>0.126</v>
      </c>
      <c r="G1191" t="s">
        <v>137</v>
      </c>
    </row>
    <row r="1192" spans="1:7" hidden="1" x14ac:dyDescent="0.25">
      <c r="A1192">
        <v>2020</v>
      </c>
      <c r="B1192" t="s">
        <v>80</v>
      </c>
      <c r="C1192" t="s">
        <v>102</v>
      </c>
      <c r="D1192" t="s">
        <v>56</v>
      </c>
      <c r="E1192">
        <v>2017</v>
      </c>
      <c r="F1192">
        <v>0.126</v>
      </c>
      <c r="G1192" t="s">
        <v>158</v>
      </c>
    </row>
    <row r="1193" spans="1:7" hidden="1" x14ac:dyDescent="0.25">
      <c r="A1193">
        <v>2020</v>
      </c>
      <c r="B1193" t="s">
        <v>80</v>
      </c>
      <c r="C1193" t="s">
        <v>102</v>
      </c>
      <c r="D1193" t="s">
        <v>56</v>
      </c>
      <c r="E1193">
        <v>2020</v>
      </c>
      <c r="F1193">
        <v>4.2000000000000003E-2</v>
      </c>
      <c r="G1193" t="s">
        <v>158</v>
      </c>
    </row>
    <row r="1194" spans="1:7" hidden="1" x14ac:dyDescent="0.25">
      <c r="A1194">
        <v>2020</v>
      </c>
      <c r="B1194" t="s">
        <v>80</v>
      </c>
      <c r="C1194" t="s">
        <v>102</v>
      </c>
      <c r="D1194" t="s">
        <v>56</v>
      </c>
      <c r="E1194" t="s">
        <v>43</v>
      </c>
      <c r="F1194">
        <v>4.2000000000000003E-2</v>
      </c>
      <c r="G1194" t="s">
        <v>139</v>
      </c>
    </row>
    <row r="1195" spans="1:7" hidden="1" x14ac:dyDescent="0.25">
      <c r="A1195">
        <v>2020</v>
      </c>
      <c r="B1195" t="s">
        <v>80</v>
      </c>
      <c r="C1195" t="s">
        <v>102</v>
      </c>
      <c r="D1195" t="s">
        <v>57</v>
      </c>
      <c r="E1195">
        <v>1975</v>
      </c>
      <c r="F1195">
        <v>11.887</v>
      </c>
      <c r="G1195" t="s">
        <v>157</v>
      </c>
    </row>
    <row r="1196" spans="1:7" hidden="1" x14ac:dyDescent="0.25">
      <c r="A1196">
        <v>2020</v>
      </c>
      <c r="B1196" t="s">
        <v>80</v>
      </c>
      <c r="C1196" t="s">
        <v>102</v>
      </c>
      <c r="D1196" t="s">
        <v>57</v>
      </c>
      <c r="E1196">
        <v>1985</v>
      </c>
      <c r="F1196">
        <v>7.67</v>
      </c>
      <c r="G1196" t="s">
        <v>157</v>
      </c>
    </row>
    <row r="1197" spans="1:7" hidden="1" x14ac:dyDescent="0.25">
      <c r="A1197">
        <v>2020</v>
      </c>
      <c r="B1197" t="s">
        <v>80</v>
      </c>
      <c r="C1197" t="s">
        <v>102</v>
      </c>
      <c r="D1197" t="s">
        <v>57</v>
      </c>
      <c r="E1197">
        <v>1996</v>
      </c>
      <c r="F1197">
        <v>3.548</v>
      </c>
      <c r="G1197" t="s">
        <v>157</v>
      </c>
    </row>
    <row r="1198" spans="1:7" hidden="1" x14ac:dyDescent="0.25">
      <c r="A1198">
        <v>2020</v>
      </c>
      <c r="B1198" t="s">
        <v>80</v>
      </c>
      <c r="C1198" t="s">
        <v>102</v>
      </c>
      <c r="D1198" t="s">
        <v>57</v>
      </c>
      <c r="E1198">
        <v>2003</v>
      </c>
      <c r="F1198">
        <v>1.994</v>
      </c>
      <c r="G1198" t="s">
        <v>137</v>
      </c>
    </row>
    <row r="1199" spans="1:7" hidden="1" x14ac:dyDescent="0.25">
      <c r="A1199">
        <v>2020</v>
      </c>
      <c r="B1199" t="s">
        <v>80</v>
      </c>
      <c r="C1199" t="s">
        <v>102</v>
      </c>
      <c r="D1199" t="s">
        <v>57</v>
      </c>
      <c r="E1199">
        <v>2007</v>
      </c>
      <c r="F1199">
        <v>0.502</v>
      </c>
      <c r="G1199" t="s">
        <v>137</v>
      </c>
    </row>
    <row r="1200" spans="1:7" hidden="1" x14ac:dyDescent="0.25">
      <c r="A1200">
        <v>2020</v>
      </c>
      <c r="B1200" t="s">
        <v>80</v>
      </c>
      <c r="C1200" t="s">
        <v>102</v>
      </c>
      <c r="D1200" t="s">
        <v>57</v>
      </c>
      <c r="E1200">
        <v>2011</v>
      </c>
      <c r="F1200">
        <v>0.502</v>
      </c>
      <c r="G1200" t="s">
        <v>137</v>
      </c>
    </row>
    <row r="1201" spans="1:7" hidden="1" x14ac:dyDescent="0.25">
      <c r="A1201">
        <v>2020</v>
      </c>
      <c r="B1201" t="s">
        <v>80</v>
      </c>
      <c r="C1201" t="s">
        <v>102</v>
      </c>
      <c r="D1201" t="s">
        <v>57</v>
      </c>
      <c r="E1201">
        <v>2015</v>
      </c>
      <c r="F1201">
        <v>0.376</v>
      </c>
      <c r="G1201" t="s">
        <v>137</v>
      </c>
    </row>
    <row r="1202" spans="1:7" hidden="1" x14ac:dyDescent="0.25">
      <c r="A1202">
        <v>2020</v>
      </c>
      <c r="B1202" t="s">
        <v>80</v>
      </c>
      <c r="C1202" t="s">
        <v>102</v>
      </c>
      <c r="D1202" t="s">
        <v>57</v>
      </c>
      <c r="E1202">
        <v>2017</v>
      </c>
      <c r="F1202">
        <v>0.376</v>
      </c>
      <c r="G1202" t="s">
        <v>158</v>
      </c>
    </row>
    <row r="1203" spans="1:7" hidden="1" x14ac:dyDescent="0.25">
      <c r="A1203">
        <v>2020</v>
      </c>
      <c r="B1203" t="s">
        <v>80</v>
      </c>
      <c r="C1203" t="s">
        <v>102</v>
      </c>
      <c r="D1203" t="s">
        <v>57</v>
      </c>
      <c r="E1203">
        <v>2020</v>
      </c>
      <c r="F1203">
        <v>0.125</v>
      </c>
      <c r="G1203" t="s">
        <v>158</v>
      </c>
    </row>
    <row r="1204" spans="1:7" hidden="1" x14ac:dyDescent="0.25">
      <c r="A1204">
        <v>2020</v>
      </c>
      <c r="B1204" t="s">
        <v>80</v>
      </c>
      <c r="C1204" t="s">
        <v>102</v>
      </c>
      <c r="D1204" t="s">
        <v>57</v>
      </c>
      <c r="E1204" t="s">
        <v>43</v>
      </c>
      <c r="F1204">
        <v>0.125</v>
      </c>
      <c r="G1204" t="s">
        <v>139</v>
      </c>
    </row>
    <row r="1205" spans="1:7" hidden="1" x14ac:dyDescent="0.25">
      <c r="A1205">
        <v>2020</v>
      </c>
      <c r="B1205" t="s">
        <v>80</v>
      </c>
      <c r="C1205" t="s">
        <v>102</v>
      </c>
      <c r="D1205" t="s">
        <v>58</v>
      </c>
      <c r="E1205">
        <v>1975</v>
      </c>
      <c r="F1205">
        <v>3.1749999999999998</v>
      </c>
      <c r="G1205" t="s">
        <v>157</v>
      </c>
    </row>
    <row r="1206" spans="1:7" hidden="1" x14ac:dyDescent="0.25">
      <c r="A1206">
        <v>2020</v>
      </c>
      <c r="B1206" t="s">
        <v>80</v>
      </c>
      <c r="C1206" t="s">
        <v>102</v>
      </c>
      <c r="D1206" t="s">
        <v>58</v>
      </c>
      <c r="E1206">
        <v>1985</v>
      </c>
      <c r="F1206">
        <v>2.8109999999999999</v>
      </c>
      <c r="G1206" t="s">
        <v>157</v>
      </c>
    </row>
    <row r="1207" spans="1:7" hidden="1" x14ac:dyDescent="0.25">
      <c r="A1207">
        <v>2020</v>
      </c>
      <c r="B1207" t="s">
        <v>80</v>
      </c>
      <c r="C1207" t="s">
        <v>102</v>
      </c>
      <c r="D1207" t="s">
        <v>58</v>
      </c>
      <c r="E1207">
        <v>1996</v>
      </c>
      <c r="F1207">
        <v>1.38</v>
      </c>
      <c r="G1207" t="s">
        <v>157</v>
      </c>
    </row>
    <row r="1208" spans="1:7" hidden="1" x14ac:dyDescent="0.25">
      <c r="A1208">
        <v>2020</v>
      </c>
      <c r="B1208" t="s">
        <v>80</v>
      </c>
      <c r="C1208" t="s">
        <v>102</v>
      </c>
      <c r="D1208" t="s">
        <v>58</v>
      </c>
      <c r="E1208">
        <v>2003</v>
      </c>
      <c r="F1208">
        <v>0.69899999999999995</v>
      </c>
      <c r="G1208" t="s">
        <v>137</v>
      </c>
    </row>
    <row r="1209" spans="1:7" hidden="1" x14ac:dyDescent="0.25">
      <c r="A1209">
        <v>2020</v>
      </c>
      <c r="B1209" t="s">
        <v>80</v>
      </c>
      <c r="C1209" t="s">
        <v>102</v>
      </c>
      <c r="D1209" t="s">
        <v>58</v>
      </c>
      <c r="E1209">
        <v>2007</v>
      </c>
      <c r="F1209">
        <v>0.372</v>
      </c>
      <c r="G1209" t="s">
        <v>137</v>
      </c>
    </row>
    <row r="1210" spans="1:7" hidden="1" x14ac:dyDescent="0.25">
      <c r="A1210">
        <v>2020</v>
      </c>
      <c r="B1210" t="s">
        <v>80</v>
      </c>
      <c r="C1210" t="s">
        <v>102</v>
      </c>
      <c r="D1210" t="s">
        <v>58</v>
      </c>
      <c r="E1210">
        <v>2011</v>
      </c>
      <c r="F1210">
        <v>0.372</v>
      </c>
      <c r="G1210" t="s">
        <v>137</v>
      </c>
    </row>
    <row r="1211" spans="1:7" hidden="1" x14ac:dyDescent="0.25">
      <c r="A1211">
        <v>2020</v>
      </c>
      <c r="B1211" t="s">
        <v>80</v>
      </c>
      <c r="C1211" t="s">
        <v>102</v>
      </c>
      <c r="D1211" t="s">
        <v>58</v>
      </c>
      <c r="E1211">
        <v>2015</v>
      </c>
      <c r="F1211">
        <v>0.27900000000000003</v>
      </c>
      <c r="G1211" t="s">
        <v>137</v>
      </c>
    </row>
    <row r="1212" spans="1:7" hidden="1" x14ac:dyDescent="0.25">
      <c r="A1212">
        <v>2020</v>
      </c>
      <c r="B1212" t="s">
        <v>80</v>
      </c>
      <c r="C1212" t="s">
        <v>102</v>
      </c>
      <c r="D1212" t="s">
        <v>58</v>
      </c>
      <c r="E1212">
        <v>2017</v>
      </c>
      <c r="F1212">
        <v>0.27900000000000003</v>
      </c>
      <c r="G1212" t="s">
        <v>158</v>
      </c>
    </row>
    <row r="1213" spans="1:7" hidden="1" x14ac:dyDescent="0.25">
      <c r="A1213">
        <v>2020</v>
      </c>
      <c r="B1213" t="s">
        <v>80</v>
      </c>
      <c r="C1213" t="s">
        <v>102</v>
      </c>
      <c r="D1213" t="s">
        <v>58</v>
      </c>
      <c r="E1213">
        <v>2020</v>
      </c>
      <c r="F1213">
        <v>9.2999999999999999E-2</v>
      </c>
      <c r="G1213" t="s">
        <v>158</v>
      </c>
    </row>
    <row r="1214" spans="1:7" hidden="1" x14ac:dyDescent="0.25">
      <c r="A1214">
        <v>2020</v>
      </c>
      <c r="B1214" t="s">
        <v>80</v>
      </c>
      <c r="C1214" t="s">
        <v>102</v>
      </c>
      <c r="D1214" t="s">
        <v>58</v>
      </c>
      <c r="E1214" t="s">
        <v>43</v>
      </c>
      <c r="F1214">
        <v>9.2999999999999999E-2</v>
      </c>
      <c r="G1214" t="s">
        <v>139</v>
      </c>
    </row>
    <row r="1215" spans="1:7" hidden="1" x14ac:dyDescent="0.25">
      <c r="A1215">
        <v>2020</v>
      </c>
      <c r="B1215" t="s">
        <v>80</v>
      </c>
      <c r="C1215" t="s">
        <v>102</v>
      </c>
      <c r="D1215" t="s">
        <v>59</v>
      </c>
      <c r="E1215">
        <v>1975</v>
      </c>
      <c r="F1215">
        <v>1.323</v>
      </c>
      <c r="G1215" t="s">
        <v>157</v>
      </c>
    </row>
    <row r="1216" spans="1:7" hidden="1" x14ac:dyDescent="0.25">
      <c r="A1216">
        <v>2020</v>
      </c>
      <c r="B1216" t="s">
        <v>80</v>
      </c>
      <c r="C1216" t="s">
        <v>102</v>
      </c>
      <c r="D1216" t="s">
        <v>59</v>
      </c>
      <c r="E1216">
        <v>1985</v>
      </c>
      <c r="F1216">
        <v>1.1739999999999999</v>
      </c>
      <c r="G1216" t="s">
        <v>157</v>
      </c>
    </row>
    <row r="1217" spans="1:7" hidden="1" x14ac:dyDescent="0.25">
      <c r="A1217">
        <v>2020</v>
      </c>
      <c r="B1217" t="s">
        <v>80</v>
      </c>
      <c r="C1217" t="s">
        <v>102</v>
      </c>
      <c r="D1217" t="s">
        <v>59</v>
      </c>
      <c r="E1217">
        <v>1996</v>
      </c>
      <c r="F1217">
        <v>0.57699999999999996</v>
      </c>
      <c r="G1217" t="s">
        <v>157</v>
      </c>
    </row>
    <row r="1218" spans="1:7" hidden="1" x14ac:dyDescent="0.25">
      <c r="A1218">
        <v>2020</v>
      </c>
      <c r="B1218" t="s">
        <v>80</v>
      </c>
      <c r="C1218" t="s">
        <v>102</v>
      </c>
      <c r="D1218" t="s">
        <v>59</v>
      </c>
      <c r="E1218">
        <v>2003</v>
      </c>
      <c r="F1218">
        <v>0.29199999999999998</v>
      </c>
      <c r="G1218" t="s">
        <v>137</v>
      </c>
    </row>
    <row r="1219" spans="1:7" hidden="1" x14ac:dyDescent="0.25">
      <c r="A1219">
        <v>2020</v>
      </c>
      <c r="B1219" t="s">
        <v>80</v>
      </c>
      <c r="C1219" t="s">
        <v>102</v>
      </c>
      <c r="D1219" t="s">
        <v>59</v>
      </c>
      <c r="E1219">
        <v>2007</v>
      </c>
      <c r="F1219">
        <v>0.156</v>
      </c>
      <c r="G1219" t="s">
        <v>137</v>
      </c>
    </row>
    <row r="1220" spans="1:7" hidden="1" x14ac:dyDescent="0.25">
      <c r="A1220">
        <v>2020</v>
      </c>
      <c r="B1220" t="s">
        <v>80</v>
      </c>
      <c r="C1220" t="s">
        <v>102</v>
      </c>
      <c r="D1220" t="s">
        <v>59</v>
      </c>
      <c r="E1220">
        <v>2011</v>
      </c>
      <c r="F1220">
        <v>0.156</v>
      </c>
      <c r="G1220" t="s">
        <v>137</v>
      </c>
    </row>
    <row r="1221" spans="1:7" hidden="1" x14ac:dyDescent="0.25">
      <c r="A1221">
        <v>2020</v>
      </c>
      <c r="B1221" t="s">
        <v>80</v>
      </c>
      <c r="C1221" t="s">
        <v>102</v>
      </c>
      <c r="D1221" t="s">
        <v>59</v>
      </c>
      <c r="E1221">
        <v>2015</v>
      </c>
      <c r="F1221">
        <v>0.11700000000000001</v>
      </c>
      <c r="G1221" t="s">
        <v>137</v>
      </c>
    </row>
    <row r="1222" spans="1:7" hidden="1" x14ac:dyDescent="0.25">
      <c r="A1222">
        <v>2020</v>
      </c>
      <c r="B1222" t="s">
        <v>80</v>
      </c>
      <c r="C1222" t="s">
        <v>102</v>
      </c>
      <c r="D1222" t="s">
        <v>59</v>
      </c>
      <c r="E1222">
        <v>2017</v>
      </c>
      <c r="F1222">
        <v>0.11700000000000001</v>
      </c>
      <c r="G1222" t="s">
        <v>158</v>
      </c>
    </row>
    <row r="1223" spans="1:7" hidden="1" x14ac:dyDescent="0.25">
      <c r="A1223">
        <v>2020</v>
      </c>
      <c r="B1223" t="s">
        <v>80</v>
      </c>
      <c r="C1223" t="s">
        <v>102</v>
      </c>
      <c r="D1223" t="s">
        <v>59</v>
      </c>
      <c r="E1223">
        <v>2020</v>
      </c>
      <c r="F1223">
        <v>3.9E-2</v>
      </c>
      <c r="G1223" t="s">
        <v>158</v>
      </c>
    </row>
    <row r="1224" spans="1:7" hidden="1" x14ac:dyDescent="0.25">
      <c r="A1224">
        <v>2020</v>
      </c>
      <c r="B1224" t="s">
        <v>80</v>
      </c>
      <c r="C1224" t="s">
        <v>102</v>
      </c>
      <c r="D1224" t="s">
        <v>59</v>
      </c>
      <c r="E1224" t="s">
        <v>43</v>
      </c>
      <c r="F1224">
        <v>3.9E-2</v>
      </c>
      <c r="G1224" t="s">
        <v>139</v>
      </c>
    </row>
    <row r="1225" spans="1:7" hidden="1" x14ac:dyDescent="0.25">
      <c r="A1225">
        <v>2020</v>
      </c>
      <c r="B1225" t="s">
        <v>80</v>
      </c>
      <c r="C1225" t="s">
        <v>102</v>
      </c>
      <c r="D1225" t="s">
        <v>65</v>
      </c>
      <c r="E1225">
        <v>1975</v>
      </c>
      <c r="F1225">
        <v>1.044</v>
      </c>
      <c r="G1225" t="s">
        <v>157</v>
      </c>
    </row>
    <row r="1226" spans="1:7" hidden="1" x14ac:dyDescent="0.25">
      <c r="A1226">
        <v>2020</v>
      </c>
      <c r="B1226" t="s">
        <v>80</v>
      </c>
      <c r="C1226" t="s">
        <v>102</v>
      </c>
      <c r="D1226" t="s">
        <v>65</v>
      </c>
      <c r="E1226">
        <v>1985</v>
      </c>
      <c r="F1226">
        <v>0.65</v>
      </c>
      <c r="G1226" t="s">
        <v>157</v>
      </c>
    </row>
    <row r="1227" spans="1:7" hidden="1" x14ac:dyDescent="0.25">
      <c r="A1227">
        <v>2020</v>
      </c>
      <c r="B1227" t="s">
        <v>80</v>
      </c>
      <c r="C1227" t="s">
        <v>102</v>
      </c>
      <c r="D1227" t="s">
        <v>65</v>
      </c>
      <c r="E1227">
        <v>1996</v>
      </c>
      <c r="F1227">
        <v>0.23</v>
      </c>
      <c r="G1227" t="s">
        <v>157</v>
      </c>
    </row>
    <row r="1228" spans="1:7" hidden="1" x14ac:dyDescent="0.25">
      <c r="A1228">
        <v>2020</v>
      </c>
      <c r="B1228" t="s">
        <v>80</v>
      </c>
      <c r="C1228" t="s">
        <v>102</v>
      </c>
      <c r="D1228" t="s">
        <v>65</v>
      </c>
      <c r="E1228">
        <v>2003</v>
      </c>
      <c r="F1228">
        <v>0.20599999999999999</v>
      </c>
      <c r="G1228" t="s">
        <v>137</v>
      </c>
    </row>
    <row r="1229" spans="1:7" hidden="1" x14ac:dyDescent="0.25">
      <c r="A1229">
        <v>2020</v>
      </c>
      <c r="B1229" t="s">
        <v>80</v>
      </c>
      <c r="C1229" t="s">
        <v>102</v>
      </c>
      <c r="D1229" t="s">
        <v>65</v>
      </c>
      <c r="E1229">
        <v>2007</v>
      </c>
      <c r="F1229">
        <v>0.11</v>
      </c>
      <c r="G1229" t="s">
        <v>137</v>
      </c>
    </row>
    <row r="1230" spans="1:7" hidden="1" x14ac:dyDescent="0.25">
      <c r="A1230">
        <v>2020</v>
      </c>
      <c r="B1230" t="s">
        <v>80</v>
      </c>
      <c r="C1230" t="s">
        <v>102</v>
      </c>
      <c r="D1230" t="s">
        <v>65</v>
      </c>
      <c r="E1230">
        <v>2011</v>
      </c>
      <c r="F1230">
        <v>0.11</v>
      </c>
      <c r="G1230" t="s">
        <v>137</v>
      </c>
    </row>
    <row r="1231" spans="1:7" hidden="1" x14ac:dyDescent="0.25">
      <c r="A1231">
        <v>2020</v>
      </c>
      <c r="B1231" t="s">
        <v>80</v>
      </c>
      <c r="C1231" t="s">
        <v>102</v>
      </c>
      <c r="D1231" t="s">
        <v>65</v>
      </c>
      <c r="E1231">
        <v>2015</v>
      </c>
      <c r="F1231">
        <v>8.2000000000000003E-2</v>
      </c>
      <c r="G1231" t="s">
        <v>137</v>
      </c>
    </row>
    <row r="1232" spans="1:7" hidden="1" x14ac:dyDescent="0.25">
      <c r="A1232">
        <v>2020</v>
      </c>
      <c r="B1232" t="s">
        <v>80</v>
      </c>
      <c r="C1232" t="s">
        <v>102</v>
      </c>
      <c r="D1232" t="s">
        <v>65</v>
      </c>
      <c r="E1232">
        <v>2017</v>
      </c>
      <c r="F1232">
        <v>8.2000000000000003E-2</v>
      </c>
      <c r="G1232" t="s">
        <v>158</v>
      </c>
    </row>
    <row r="1233" spans="1:7" hidden="1" x14ac:dyDescent="0.25">
      <c r="A1233">
        <v>2020</v>
      </c>
      <c r="B1233" t="s">
        <v>80</v>
      </c>
      <c r="C1233" t="s">
        <v>102</v>
      </c>
      <c r="D1233" t="s">
        <v>65</v>
      </c>
      <c r="E1233">
        <v>2020</v>
      </c>
      <c r="F1233">
        <v>2.7E-2</v>
      </c>
      <c r="G1233" t="s">
        <v>158</v>
      </c>
    </row>
    <row r="1234" spans="1:7" hidden="1" x14ac:dyDescent="0.25">
      <c r="A1234">
        <v>2020</v>
      </c>
      <c r="B1234" t="s">
        <v>80</v>
      </c>
      <c r="C1234" t="s">
        <v>102</v>
      </c>
      <c r="D1234" t="s">
        <v>65</v>
      </c>
      <c r="E1234" t="s">
        <v>43</v>
      </c>
      <c r="F1234">
        <v>2.7E-2</v>
      </c>
      <c r="G1234" t="s">
        <v>139</v>
      </c>
    </row>
    <row r="1235" spans="1:7" hidden="1" x14ac:dyDescent="0.25">
      <c r="A1235">
        <v>2020</v>
      </c>
      <c r="B1235" t="s">
        <v>80</v>
      </c>
      <c r="C1235" t="s">
        <v>102</v>
      </c>
      <c r="D1235" t="s">
        <v>66</v>
      </c>
      <c r="E1235">
        <v>1975</v>
      </c>
      <c r="F1235">
        <v>3.052</v>
      </c>
      <c r="G1235" t="s">
        <v>157</v>
      </c>
    </row>
    <row r="1236" spans="1:7" hidden="1" x14ac:dyDescent="0.25">
      <c r="A1236">
        <v>2020</v>
      </c>
      <c r="B1236" t="s">
        <v>80</v>
      </c>
      <c r="C1236" t="s">
        <v>102</v>
      </c>
      <c r="D1236" t="s">
        <v>66</v>
      </c>
      <c r="E1236">
        <v>1985</v>
      </c>
      <c r="F1236">
        <v>2.133</v>
      </c>
      <c r="G1236" t="s">
        <v>157</v>
      </c>
    </row>
    <row r="1237" spans="1:7" hidden="1" x14ac:dyDescent="0.25">
      <c r="A1237">
        <v>2020</v>
      </c>
      <c r="B1237" t="s">
        <v>80</v>
      </c>
      <c r="C1237" t="s">
        <v>102</v>
      </c>
      <c r="D1237" t="s">
        <v>66</v>
      </c>
      <c r="E1237">
        <v>1996</v>
      </c>
      <c r="F1237">
        <v>1.252</v>
      </c>
      <c r="G1237" t="s">
        <v>157</v>
      </c>
    </row>
    <row r="1238" spans="1:7" hidden="1" x14ac:dyDescent="0.25">
      <c r="A1238">
        <v>2020</v>
      </c>
      <c r="B1238" t="s">
        <v>80</v>
      </c>
      <c r="C1238" t="s">
        <v>102</v>
      </c>
      <c r="D1238" t="s">
        <v>66</v>
      </c>
      <c r="E1238">
        <v>2003</v>
      </c>
      <c r="F1238">
        <v>0.754</v>
      </c>
      <c r="G1238" t="s">
        <v>137</v>
      </c>
    </row>
    <row r="1239" spans="1:7" hidden="1" x14ac:dyDescent="0.25">
      <c r="A1239">
        <v>2020</v>
      </c>
      <c r="B1239" t="s">
        <v>80</v>
      </c>
      <c r="C1239" t="s">
        <v>102</v>
      </c>
      <c r="D1239" t="s">
        <v>66</v>
      </c>
      <c r="E1239">
        <v>2007</v>
      </c>
      <c r="F1239">
        <v>0.42199999999999999</v>
      </c>
      <c r="G1239" t="s">
        <v>137</v>
      </c>
    </row>
    <row r="1240" spans="1:7" hidden="1" x14ac:dyDescent="0.25">
      <c r="A1240">
        <v>2020</v>
      </c>
      <c r="B1240" t="s">
        <v>80</v>
      </c>
      <c r="C1240" t="s">
        <v>102</v>
      </c>
      <c r="D1240" t="s">
        <v>66</v>
      </c>
      <c r="E1240">
        <v>2011</v>
      </c>
      <c r="F1240">
        <v>0.42199999999999999</v>
      </c>
      <c r="G1240" t="s">
        <v>137</v>
      </c>
    </row>
    <row r="1241" spans="1:7" hidden="1" x14ac:dyDescent="0.25">
      <c r="A1241">
        <v>2020</v>
      </c>
      <c r="B1241" t="s">
        <v>80</v>
      </c>
      <c r="C1241" t="s">
        <v>102</v>
      </c>
      <c r="D1241" t="s">
        <v>66</v>
      </c>
      <c r="E1241">
        <v>2015</v>
      </c>
      <c r="F1241">
        <v>0.316</v>
      </c>
      <c r="G1241" t="s">
        <v>137</v>
      </c>
    </row>
    <row r="1242" spans="1:7" hidden="1" x14ac:dyDescent="0.25">
      <c r="A1242">
        <v>2020</v>
      </c>
      <c r="B1242" t="s">
        <v>80</v>
      </c>
      <c r="C1242" t="s">
        <v>102</v>
      </c>
      <c r="D1242" t="s">
        <v>66</v>
      </c>
      <c r="E1242">
        <v>2017</v>
      </c>
      <c r="F1242">
        <v>0.316</v>
      </c>
      <c r="G1242" t="s">
        <v>158</v>
      </c>
    </row>
    <row r="1243" spans="1:7" hidden="1" x14ac:dyDescent="0.25">
      <c r="A1243">
        <v>2020</v>
      </c>
      <c r="B1243" t="s">
        <v>80</v>
      </c>
      <c r="C1243" t="s">
        <v>102</v>
      </c>
      <c r="D1243" t="s">
        <v>66</v>
      </c>
      <c r="E1243">
        <v>2020</v>
      </c>
      <c r="F1243">
        <v>0.105</v>
      </c>
      <c r="G1243" t="s">
        <v>158</v>
      </c>
    </row>
    <row r="1244" spans="1:7" hidden="1" x14ac:dyDescent="0.25">
      <c r="A1244">
        <v>2020</v>
      </c>
      <c r="B1244" t="s">
        <v>80</v>
      </c>
      <c r="C1244" t="s">
        <v>102</v>
      </c>
      <c r="D1244" t="s">
        <v>66</v>
      </c>
      <c r="E1244" t="s">
        <v>43</v>
      </c>
      <c r="F1244">
        <v>0.105</v>
      </c>
      <c r="G1244" t="s">
        <v>139</v>
      </c>
    </row>
    <row r="1245" spans="1:7" hidden="1" x14ac:dyDescent="0.25">
      <c r="A1245">
        <v>2020</v>
      </c>
      <c r="B1245" t="s">
        <v>80</v>
      </c>
      <c r="C1245" t="s">
        <v>102</v>
      </c>
      <c r="D1245" t="s">
        <v>67</v>
      </c>
      <c r="E1245">
        <v>1975</v>
      </c>
      <c r="F1245">
        <v>2.3410000000000002</v>
      </c>
      <c r="G1245" t="s">
        <v>157</v>
      </c>
    </row>
    <row r="1246" spans="1:7" hidden="1" x14ac:dyDescent="0.25">
      <c r="A1246">
        <v>2020</v>
      </c>
      <c r="B1246" t="s">
        <v>80</v>
      </c>
      <c r="C1246" t="s">
        <v>102</v>
      </c>
      <c r="D1246" t="s">
        <v>67</v>
      </c>
      <c r="E1246">
        <v>1985</v>
      </c>
      <c r="F1246">
        <v>1.4410000000000001</v>
      </c>
      <c r="G1246" t="s">
        <v>157</v>
      </c>
    </row>
    <row r="1247" spans="1:7" hidden="1" x14ac:dyDescent="0.25">
      <c r="A1247">
        <v>2020</v>
      </c>
      <c r="B1247" t="s">
        <v>80</v>
      </c>
      <c r="C1247" t="s">
        <v>102</v>
      </c>
      <c r="D1247" t="s">
        <v>67</v>
      </c>
      <c r="E1247">
        <v>1996</v>
      </c>
      <c r="F1247">
        <v>0.47099999999999997</v>
      </c>
      <c r="G1247" t="s">
        <v>157</v>
      </c>
    </row>
    <row r="1248" spans="1:7" hidden="1" x14ac:dyDescent="0.25">
      <c r="A1248">
        <v>2020</v>
      </c>
      <c r="B1248" t="s">
        <v>80</v>
      </c>
      <c r="C1248" t="s">
        <v>102</v>
      </c>
      <c r="D1248" t="s">
        <v>67</v>
      </c>
      <c r="E1248">
        <v>2003</v>
      </c>
      <c r="F1248">
        <v>0.41699999999999998</v>
      </c>
      <c r="G1248" t="s">
        <v>137</v>
      </c>
    </row>
    <row r="1249" spans="1:7" hidden="1" x14ac:dyDescent="0.25">
      <c r="A1249">
        <v>2020</v>
      </c>
      <c r="B1249" t="s">
        <v>80</v>
      </c>
      <c r="C1249" t="s">
        <v>102</v>
      </c>
      <c r="D1249" t="s">
        <v>67</v>
      </c>
      <c r="E1249">
        <v>2007</v>
      </c>
      <c r="F1249">
        <v>0.23100000000000001</v>
      </c>
      <c r="G1249" t="s">
        <v>137</v>
      </c>
    </row>
    <row r="1250" spans="1:7" hidden="1" x14ac:dyDescent="0.25">
      <c r="A1250">
        <v>2020</v>
      </c>
      <c r="B1250" t="s">
        <v>80</v>
      </c>
      <c r="C1250" t="s">
        <v>102</v>
      </c>
      <c r="D1250" t="s">
        <v>67</v>
      </c>
      <c r="E1250">
        <v>2011</v>
      </c>
      <c r="F1250">
        <v>0.23100000000000001</v>
      </c>
      <c r="G1250" t="s">
        <v>137</v>
      </c>
    </row>
    <row r="1251" spans="1:7" hidden="1" x14ac:dyDescent="0.25">
      <c r="A1251">
        <v>2020</v>
      </c>
      <c r="B1251" t="s">
        <v>80</v>
      </c>
      <c r="C1251" t="s">
        <v>102</v>
      </c>
      <c r="D1251" t="s">
        <v>67</v>
      </c>
      <c r="E1251">
        <v>2015</v>
      </c>
      <c r="F1251">
        <v>0.17299999999999999</v>
      </c>
      <c r="G1251" t="s">
        <v>137</v>
      </c>
    </row>
    <row r="1252" spans="1:7" hidden="1" x14ac:dyDescent="0.25">
      <c r="A1252">
        <v>2020</v>
      </c>
      <c r="B1252" t="s">
        <v>80</v>
      </c>
      <c r="C1252" t="s">
        <v>102</v>
      </c>
      <c r="D1252" t="s">
        <v>67</v>
      </c>
      <c r="E1252">
        <v>2017</v>
      </c>
      <c r="F1252">
        <v>0.17299999999999999</v>
      </c>
      <c r="G1252" t="s">
        <v>158</v>
      </c>
    </row>
    <row r="1253" spans="1:7" hidden="1" x14ac:dyDescent="0.25">
      <c r="A1253">
        <v>2020</v>
      </c>
      <c r="B1253" t="s">
        <v>80</v>
      </c>
      <c r="C1253" t="s">
        <v>102</v>
      </c>
      <c r="D1253" t="s">
        <v>67</v>
      </c>
      <c r="E1253">
        <v>2020</v>
      </c>
      <c r="F1253">
        <v>5.8000000000000003E-2</v>
      </c>
      <c r="G1253" t="s">
        <v>158</v>
      </c>
    </row>
    <row r="1254" spans="1:7" hidden="1" x14ac:dyDescent="0.25">
      <c r="A1254">
        <v>2020</v>
      </c>
      <c r="B1254" t="s">
        <v>80</v>
      </c>
      <c r="C1254" t="s">
        <v>102</v>
      </c>
      <c r="D1254" t="s">
        <v>67</v>
      </c>
      <c r="E1254" t="s">
        <v>43</v>
      </c>
      <c r="F1254">
        <v>5.8000000000000003E-2</v>
      </c>
      <c r="G1254" t="s">
        <v>139</v>
      </c>
    </row>
    <row r="1255" spans="1:7" hidden="1" x14ac:dyDescent="0.25">
      <c r="A1255">
        <v>2020</v>
      </c>
      <c r="B1255" t="s">
        <v>80</v>
      </c>
      <c r="C1255" t="s">
        <v>102</v>
      </c>
      <c r="D1255" t="s">
        <v>70</v>
      </c>
      <c r="E1255">
        <v>1975</v>
      </c>
      <c r="F1255">
        <v>0.38600000000000001</v>
      </c>
      <c r="G1255" t="s">
        <v>157</v>
      </c>
    </row>
    <row r="1256" spans="1:7" hidden="1" x14ac:dyDescent="0.25">
      <c r="A1256">
        <v>2020</v>
      </c>
      <c r="B1256" t="s">
        <v>80</v>
      </c>
      <c r="C1256" t="s">
        <v>102</v>
      </c>
      <c r="D1256" t="s">
        <v>70</v>
      </c>
      <c r="E1256">
        <v>1985</v>
      </c>
      <c r="F1256">
        <v>0.30499999999999999</v>
      </c>
      <c r="G1256" t="s">
        <v>157</v>
      </c>
    </row>
    <row r="1257" spans="1:7" hidden="1" x14ac:dyDescent="0.25">
      <c r="A1257">
        <v>2020</v>
      </c>
      <c r="B1257" t="s">
        <v>80</v>
      </c>
      <c r="C1257" t="s">
        <v>102</v>
      </c>
      <c r="D1257" t="s">
        <v>70</v>
      </c>
      <c r="E1257">
        <v>1996</v>
      </c>
      <c r="F1257">
        <v>8.8999999999999996E-2</v>
      </c>
      <c r="G1257" t="s">
        <v>157</v>
      </c>
    </row>
    <row r="1258" spans="1:7" hidden="1" x14ac:dyDescent="0.25">
      <c r="A1258">
        <v>2020</v>
      </c>
      <c r="B1258" t="s">
        <v>80</v>
      </c>
      <c r="C1258" t="s">
        <v>102</v>
      </c>
      <c r="D1258" t="s">
        <v>70</v>
      </c>
      <c r="E1258">
        <v>2003</v>
      </c>
      <c r="F1258">
        <v>0.11700000000000001</v>
      </c>
      <c r="G1258" t="s">
        <v>137</v>
      </c>
    </row>
    <row r="1259" spans="1:7" hidden="1" x14ac:dyDescent="0.25">
      <c r="A1259">
        <v>2020</v>
      </c>
      <c r="B1259" t="s">
        <v>80</v>
      </c>
      <c r="C1259" t="s">
        <v>102</v>
      </c>
      <c r="D1259" t="s">
        <v>70</v>
      </c>
      <c r="E1259">
        <v>2007</v>
      </c>
      <c r="F1259">
        <v>4.2999999999999997E-2</v>
      </c>
      <c r="G1259" t="s">
        <v>137</v>
      </c>
    </row>
    <row r="1260" spans="1:7" hidden="1" x14ac:dyDescent="0.25">
      <c r="A1260">
        <v>2020</v>
      </c>
      <c r="B1260" t="s">
        <v>80</v>
      </c>
      <c r="C1260" t="s">
        <v>102</v>
      </c>
      <c r="D1260" t="s">
        <v>70</v>
      </c>
      <c r="E1260">
        <v>2011</v>
      </c>
      <c r="F1260">
        <v>4.2999999999999997E-2</v>
      </c>
      <c r="G1260" t="s">
        <v>137</v>
      </c>
    </row>
    <row r="1261" spans="1:7" hidden="1" x14ac:dyDescent="0.25">
      <c r="A1261">
        <v>2020</v>
      </c>
      <c r="B1261" t="s">
        <v>80</v>
      </c>
      <c r="C1261" t="s">
        <v>102</v>
      </c>
      <c r="D1261" t="s">
        <v>70</v>
      </c>
      <c r="E1261">
        <v>2015</v>
      </c>
      <c r="F1261">
        <v>3.3000000000000002E-2</v>
      </c>
      <c r="G1261" t="s">
        <v>137</v>
      </c>
    </row>
    <row r="1262" spans="1:7" hidden="1" x14ac:dyDescent="0.25">
      <c r="A1262">
        <v>2020</v>
      </c>
      <c r="B1262" t="s">
        <v>80</v>
      </c>
      <c r="C1262" t="s">
        <v>102</v>
      </c>
      <c r="D1262" t="s">
        <v>70</v>
      </c>
      <c r="E1262">
        <v>2017</v>
      </c>
      <c r="F1262">
        <v>3.3000000000000002E-2</v>
      </c>
      <c r="G1262" t="s">
        <v>158</v>
      </c>
    </row>
    <row r="1263" spans="1:7" hidden="1" x14ac:dyDescent="0.25">
      <c r="A1263">
        <v>2020</v>
      </c>
      <c r="B1263" t="s">
        <v>80</v>
      </c>
      <c r="C1263" t="s">
        <v>102</v>
      </c>
      <c r="D1263" t="s">
        <v>70</v>
      </c>
      <c r="E1263">
        <v>2020</v>
      </c>
      <c r="F1263">
        <v>1.0999999999999999E-2</v>
      </c>
      <c r="G1263" t="s">
        <v>158</v>
      </c>
    </row>
    <row r="1264" spans="1:7" hidden="1" x14ac:dyDescent="0.25">
      <c r="A1264">
        <v>2020</v>
      </c>
      <c r="B1264" t="s">
        <v>80</v>
      </c>
      <c r="C1264" t="s">
        <v>102</v>
      </c>
      <c r="D1264" t="s">
        <v>70</v>
      </c>
      <c r="E1264" t="s">
        <v>43</v>
      </c>
      <c r="F1264">
        <v>1.0999999999999999E-2</v>
      </c>
      <c r="G1264" t="s">
        <v>139</v>
      </c>
    </row>
    <row r="1265" spans="1:7" hidden="1" x14ac:dyDescent="0.25">
      <c r="A1265">
        <v>2020</v>
      </c>
      <c r="B1265" t="s">
        <v>80</v>
      </c>
      <c r="C1265" t="s">
        <v>76</v>
      </c>
      <c r="D1265" t="s">
        <v>44</v>
      </c>
      <c r="E1265">
        <v>1975</v>
      </c>
      <c r="F1265">
        <v>0.38800000000000001</v>
      </c>
      <c r="G1265" t="s">
        <v>157</v>
      </c>
    </row>
    <row r="1266" spans="1:7" hidden="1" x14ac:dyDescent="0.25">
      <c r="A1266">
        <v>2020</v>
      </c>
      <c r="B1266" t="s">
        <v>80</v>
      </c>
      <c r="C1266" t="s">
        <v>76</v>
      </c>
      <c r="D1266" t="s">
        <v>44</v>
      </c>
      <c r="E1266">
        <v>1985</v>
      </c>
      <c r="F1266">
        <v>0.124</v>
      </c>
      <c r="G1266" t="s">
        <v>157</v>
      </c>
    </row>
    <row r="1267" spans="1:7" hidden="1" x14ac:dyDescent="0.25">
      <c r="A1267">
        <v>2020</v>
      </c>
      <c r="B1267" t="s">
        <v>80</v>
      </c>
      <c r="C1267" t="s">
        <v>76</v>
      </c>
      <c r="D1267" t="s">
        <v>44</v>
      </c>
      <c r="E1267">
        <v>1996</v>
      </c>
      <c r="F1267">
        <v>0.10199999999999999</v>
      </c>
      <c r="G1267" t="s">
        <v>157</v>
      </c>
    </row>
    <row r="1268" spans="1:7" hidden="1" x14ac:dyDescent="0.25">
      <c r="A1268">
        <v>2020</v>
      </c>
      <c r="B1268" t="s">
        <v>80</v>
      </c>
      <c r="C1268" t="s">
        <v>76</v>
      </c>
      <c r="D1268" t="s">
        <v>44</v>
      </c>
      <c r="E1268">
        <v>2003</v>
      </c>
      <c r="F1268">
        <v>0.08</v>
      </c>
      <c r="G1268" t="s">
        <v>137</v>
      </c>
    </row>
    <row r="1269" spans="1:7" hidden="1" x14ac:dyDescent="0.25">
      <c r="A1269">
        <v>2020</v>
      </c>
      <c r="B1269" t="s">
        <v>80</v>
      </c>
      <c r="C1269" t="s">
        <v>76</v>
      </c>
      <c r="D1269" t="s">
        <v>44</v>
      </c>
      <c r="E1269">
        <v>2007</v>
      </c>
      <c r="F1269">
        <v>2.1999999999999999E-2</v>
      </c>
      <c r="G1269" t="s">
        <v>137</v>
      </c>
    </row>
    <row r="1270" spans="1:7" hidden="1" x14ac:dyDescent="0.25">
      <c r="A1270">
        <v>2020</v>
      </c>
      <c r="B1270" t="s">
        <v>80</v>
      </c>
      <c r="C1270" t="s">
        <v>76</v>
      </c>
      <c r="D1270" t="s">
        <v>44</v>
      </c>
      <c r="E1270">
        <v>2011</v>
      </c>
      <c r="F1270">
        <v>2.1999999999999999E-2</v>
      </c>
      <c r="G1270" t="s">
        <v>137</v>
      </c>
    </row>
    <row r="1271" spans="1:7" hidden="1" x14ac:dyDescent="0.25">
      <c r="A1271">
        <v>2020</v>
      </c>
      <c r="B1271" t="s">
        <v>80</v>
      </c>
      <c r="C1271" t="s">
        <v>76</v>
      </c>
      <c r="D1271" t="s">
        <v>44</v>
      </c>
      <c r="E1271">
        <v>2015</v>
      </c>
      <c r="F1271">
        <v>1.7000000000000001E-2</v>
      </c>
      <c r="G1271" t="s">
        <v>137</v>
      </c>
    </row>
    <row r="1272" spans="1:7" hidden="1" x14ac:dyDescent="0.25">
      <c r="A1272">
        <v>2020</v>
      </c>
      <c r="B1272" t="s">
        <v>80</v>
      </c>
      <c r="C1272" t="s">
        <v>76</v>
      </c>
      <c r="D1272" t="s">
        <v>44</v>
      </c>
      <c r="E1272">
        <v>2017</v>
      </c>
      <c r="F1272">
        <v>1.7000000000000001E-2</v>
      </c>
      <c r="G1272" t="s">
        <v>158</v>
      </c>
    </row>
    <row r="1273" spans="1:7" hidden="1" x14ac:dyDescent="0.25">
      <c r="A1273">
        <v>2020</v>
      </c>
      <c r="B1273" t="s">
        <v>80</v>
      </c>
      <c r="C1273" t="s">
        <v>76</v>
      </c>
      <c r="D1273" t="s">
        <v>44</v>
      </c>
      <c r="E1273">
        <v>2020</v>
      </c>
      <c r="F1273">
        <v>6.0000000000000001E-3</v>
      </c>
      <c r="G1273" t="s">
        <v>158</v>
      </c>
    </row>
    <row r="1274" spans="1:7" hidden="1" x14ac:dyDescent="0.25">
      <c r="A1274">
        <v>2020</v>
      </c>
      <c r="B1274" t="s">
        <v>80</v>
      </c>
      <c r="C1274" t="s">
        <v>76</v>
      </c>
      <c r="D1274" t="s">
        <v>44</v>
      </c>
      <c r="E1274" t="s">
        <v>43</v>
      </c>
      <c r="F1274">
        <v>6.0000000000000001E-3</v>
      </c>
      <c r="G1274" t="s">
        <v>139</v>
      </c>
    </row>
    <row r="1275" spans="1:7" hidden="1" x14ac:dyDescent="0.25">
      <c r="A1275">
        <v>2020</v>
      </c>
      <c r="B1275" t="s">
        <v>80</v>
      </c>
      <c r="C1275" t="s">
        <v>76</v>
      </c>
      <c r="D1275" t="s">
        <v>56</v>
      </c>
      <c r="E1275">
        <v>1975</v>
      </c>
      <c r="F1275">
        <v>2.8570000000000002</v>
      </c>
      <c r="G1275" t="s">
        <v>157</v>
      </c>
    </row>
    <row r="1276" spans="1:7" hidden="1" x14ac:dyDescent="0.25">
      <c r="A1276">
        <v>2020</v>
      </c>
      <c r="B1276" t="s">
        <v>80</v>
      </c>
      <c r="C1276" t="s">
        <v>76</v>
      </c>
      <c r="D1276" t="s">
        <v>56</v>
      </c>
      <c r="E1276">
        <v>1985</v>
      </c>
      <c r="F1276">
        <v>1.5309999999999999</v>
      </c>
      <c r="G1276" t="s">
        <v>157</v>
      </c>
    </row>
    <row r="1277" spans="1:7" hidden="1" x14ac:dyDescent="0.25">
      <c r="A1277">
        <v>2020</v>
      </c>
      <c r="B1277" t="s">
        <v>80</v>
      </c>
      <c r="C1277" t="s">
        <v>76</v>
      </c>
      <c r="D1277" t="s">
        <v>56</v>
      </c>
      <c r="E1277">
        <v>1996</v>
      </c>
      <c r="F1277">
        <v>0.90100000000000002</v>
      </c>
      <c r="G1277" t="s">
        <v>157</v>
      </c>
    </row>
    <row r="1278" spans="1:7" hidden="1" x14ac:dyDescent="0.25">
      <c r="A1278">
        <v>2020</v>
      </c>
      <c r="B1278" t="s">
        <v>80</v>
      </c>
      <c r="C1278" t="s">
        <v>76</v>
      </c>
      <c r="D1278" t="s">
        <v>56</v>
      </c>
      <c r="E1278">
        <v>2003</v>
      </c>
      <c r="F1278">
        <v>0.433</v>
      </c>
      <c r="G1278" t="s">
        <v>137</v>
      </c>
    </row>
    <row r="1279" spans="1:7" hidden="1" x14ac:dyDescent="0.25">
      <c r="A1279">
        <v>2020</v>
      </c>
      <c r="B1279" t="s">
        <v>80</v>
      </c>
      <c r="C1279" t="s">
        <v>76</v>
      </c>
      <c r="D1279" t="s">
        <v>56</v>
      </c>
      <c r="E1279">
        <v>2007</v>
      </c>
      <c r="F1279">
        <v>0.21299999999999999</v>
      </c>
      <c r="G1279" t="s">
        <v>137</v>
      </c>
    </row>
    <row r="1280" spans="1:7" hidden="1" x14ac:dyDescent="0.25">
      <c r="A1280">
        <v>2020</v>
      </c>
      <c r="B1280" t="s">
        <v>80</v>
      </c>
      <c r="C1280" t="s">
        <v>76</v>
      </c>
      <c r="D1280" t="s">
        <v>56</v>
      </c>
      <c r="E1280">
        <v>2011</v>
      </c>
      <c r="F1280">
        <v>0.21299999999999999</v>
      </c>
      <c r="G1280" t="s">
        <v>137</v>
      </c>
    </row>
    <row r="1281" spans="1:7" hidden="1" x14ac:dyDescent="0.25">
      <c r="A1281">
        <v>2020</v>
      </c>
      <c r="B1281" t="s">
        <v>80</v>
      </c>
      <c r="C1281" t="s">
        <v>76</v>
      </c>
      <c r="D1281" t="s">
        <v>56</v>
      </c>
      <c r="E1281">
        <v>2015</v>
      </c>
      <c r="F1281">
        <v>0.16</v>
      </c>
      <c r="G1281" t="s">
        <v>137</v>
      </c>
    </row>
    <row r="1282" spans="1:7" hidden="1" x14ac:dyDescent="0.25">
      <c r="A1282">
        <v>2020</v>
      </c>
      <c r="B1282" t="s">
        <v>80</v>
      </c>
      <c r="C1282" t="s">
        <v>76</v>
      </c>
      <c r="D1282" t="s">
        <v>56</v>
      </c>
      <c r="E1282">
        <v>2017</v>
      </c>
      <c r="F1282">
        <v>0.16</v>
      </c>
      <c r="G1282" t="s">
        <v>158</v>
      </c>
    </row>
    <row r="1283" spans="1:7" hidden="1" x14ac:dyDescent="0.25">
      <c r="A1283">
        <v>2020</v>
      </c>
      <c r="B1283" t="s">
        <v>80</v>
      </c>
      <c r="C1283" t="s">
        <v>76</v>
      </c>
      <c r="D1283" t="s">
        <v>56</v>
      </c>
      <c r="E1283">
        <v>2020</v>
      </c>
      <c r="F1283">
        <v>5.2999999999999999E-2</v>
      </c>
      <c r="G1283" t="s">
        <v>158</v>
      </c>
    </row>
    <row r="1284" spans="1:7" hidden="1" x14ac:dyDescent="0.25">
      <c r="A1284">
        <v>2020</v>
      </c>
      <c r="B1284" t="s">
        <v>80</v>
      </c>
      <c r="C1284" t="s">
        <v>76</v>
      </c>
      <c r="D1284" t="s">
        <v>56</v>
      </c>
      <c r="E1284" t="s">
        <v>43</v>
      </c>
      <c r="F1284">
        <v>5.2999999999999999E-2</v>
      </c>
      <c r="G1284" t="s">
        <v>139</v>
      </c>
    </row>
    <row r="1285" spans="1:7" hidden="1" x14ac:dyDescent="0.25">
      <c r="A1285">
        <v>2020</v>
      </c>
      <c r="B1285" t="s">
        <v>80</v>
      </c>
      <c r="C1285" t="s">
        <v>76</v>
      </c>
      <c r="D1285" t="s">
        <v>57</v>
      </c>
      <c r="E1285">
        <v>1975</v>
      </c>
      <c r="F1285">
        <v>9.8130000000000006</v>
      </c>
      <c r="G1285" t="s">
        <v>157</v>
      </c>
    </row>
    <row r="1286" spans="1:7" hidden="1" x14ac:dyDescent="0.25">
      <c r="A1286">
        <v>2020</v>
      </c>
      <c r="B1286" t="s">
        <v>80</v>
      </c>
      <c r="C1286" t="s">
        <v>76</v>
      </c>
      <c r="D1286" t="s">
        <v>57</v>
      </c>
      <c r="E1286">
        <v>1985</v>
      </c>
      <c r="F1286">
        <v>4.1849999999999996</v>
      </c>
      <c r="G1286" t="s">
        <v>157</v>
      </c>
    </row>
    <row r="1287" spans="1:7" hidden="1" x14ac:dyDescent="0.25">
      <c r="A1287">
        <v>2020</v>
      </c>
      <c r="B1287" t="s">
        <v>80</v>
      </c>
      <c r="C1287" t="s">
        <v>76</v>
      </c>
      <c r="D1287" t="s">
        <v>57</v>
      </c>
      <c r="E1287">
        <v>1996</v>
      </c>
      <c r="F1287">
        <v>2.5459999999999998</v>
      </c>
      <c r="G1287" t="s">
        <v>157</v>
      </c>
    </row>
    <row r="1288" spans="1:7" hidden="1" x14ac:dyDescent="0.25">
      <c r="A1288">
        <v>2020</v>
      </c>
      <c r="B1288" t="s">
        <v>80</v>
      </c>
      <c r="C1288" t="s">
        <v>76</v>
      </c>
      <c r="D1288" t="s">
        <v>57</v>
      </c>
      <c r="E1288">
        <v>2003</v>
      </c>
      <c r="F1288">
        <v>0.57799999999999996</v>
      </c>
      <c r="G1288" t="s">
        <v>137</v>
      </c>
    </row>
    <row r="1289" spans="1:7" hidden="1" x14ac:dyDescent="0.25">
      <c r="A1289">
        <v>2020</v>
      </c>
      <c r="B1289" t="s">
        <v>80</v>
      </c>
      <c r="C1289" t="s">
        <v>76</v>
      </c>
      <c r="D1289" t="s">
        <v>57</v>
      </c>
      <c r="E1289">
        <v>2007</v>
      </c>
      <c r="F1289">
        <v>0.58199999999999996</v>
      </c>
      <c r="G1289" t="s">
        <v>137</v>
      </c>
    </row>
    <row r="1290" spans="1:7" hidden="1" x14ac:dyDescent="0.25">
      <c r="A1290">
        <v>2020</v>
      </c>
      <c r="B1290" t="s">
        <v>80</v>
      </c>
      <c r="C1290" t="s">
        <v>76</v>
      </c>
      <c r="D1290" t="s">
        <v>57</v>
      </c>
      <c r="E1290">
        <v>2011</v>
      </c>
      <c r="F1290">
        <v>0.58199999999999996</v>
      </c>
      <c r="G1290" t="s">
        <v>137</v>
      </c>
    </row>
    <row r="1291" spans="1:7" hidden="1" x14ac:dyDescent="0.25">
      <c r="A1291">
        <v>2020</v>
      </c>
      <c r="B1291" t="s">
        <v>80</v>
      </c>
      <c r="C1291" t="s">
        <v>76</v>
      </c>
      <c r="D1291" t="s">
        <v>57</v>
      </c>
      <c r="E1291">
        <v>2015</v>
      </c>
      <c r="F1291">
        <v>0.437</v>
      </c>
      <c r="G1291" t="s">
        <v>137</v>
      </c>
    </row>
    <row r="1292" spans="1:7" hidden="1" x14ac:dyDescent="0.25">
      <c r="A1292">
        <v>2020</v>
      </c>
      <c r="B1292" t="s">
        <v>80</v>
      </c>
      <c r="C1292" t="s">
        <v>76</v>
      </c>
      <c r="D1292" t="s">
        <v>57</v>
      </c>
      <c r="E1292">
        <v>2017</v>
      </c>
      <c r="F1292">
        <v>0.437</v>
      </c>
      <c r="G1292" t="s">
        <v>158</v>
      </c>
    </row>
    <row r="1293" spans="1:7" hidden="1" x14ac:dyDescent="0.25">
      <c r="A1293">
        <v>2020</v>
      </c>
      <c r="B1293" t="s">
        <v>80</v>
      </c>
      <c r="C1293" t="s">
        <v>76</v>
      </c>
      <c r="D1293" t="s">
        <v>57</v>
      </c>
      <c r="E1293">
        <v>2020</v>
      </c>
      <c r="F1293">
        <v>0.14599999999999999</v>
      </c>
      <c r="G1293" t="s">
        <v>158</v>
      </c>
    </row>
    <row r="1294" spans="1:7" hidden="1" x14ac:dyDescent="0.25">
      <c r="A1294">
        <v>2020</v>
      </c>
      <c r="B1294" t="s">
        <v>80</v>
      </c>
      <c r="C1294" t="s">
        <v>76</v>
      </c>
      <c r="D1294" t="s">
        <v>57</v>
      </c>
      <c r="E1294" t="s">
        <v>43</v>
      </c>
      <c r="F1294">
        <v>0.14599999999999999</v>
      </c>
      <c r="G1294" t="s">
        <v>139</v>
      </c>
    </row>
    <row r="1295" spans="1:7" hidden="1" x14ac:dyDescent="0.25">
      <c r="A1295">
        <v>2020</v>
      </c>
      <c r="B1295" t="s">
        <v>80</v>
      </c>
      <c r="C1295" t="s">
        <v>76</v>
      </c>
      <c r="D1295" t="s">
        <v>58</v>
      </c>
      <c r="E1295">
        <v>1975</v>
      </c>
      <c r="F1295">
        <v>3.6869999999999998</v>
      </c>
      <c r="G1295" t="s">
        <v>157</v>
      </c>
    </row>
    <row r="1296" spans="1:7" hidden="1" x14ac:dyDescent="0.25">
      <c r="A1296">
        <v>2020</v>
      </c>
      <c r="B1296" t="s">
        <v>80</v>
      </c>
      <c r="C1296" t="s">
        <v>76</v>
      </c>
      <c r="D1296" t="s">
        <v>58</v>
      </c>
      <c r="E1296">
        <v>1985</v>
      </c>
      <c r="F1296">
        <v>2.173</v>
      </c>
      <c r="G1296" t="s">
        <v>157</v>
      </c>
    </row>
    <row r="1297" spans="1:7" hidden="1" x14ac:dyDescent="0.25">
      <c r="A1297">
        <v>2020</v>
      </c>
      <c r="B1297" t="s">
        <v>80</v>
      </c>
      <c r="C1297" t="s">
        <v>76</v>
      </c>
      <c r="D1297" t="s">
        <v>58</v>
      </c>
      <c r="E1297">
        <v>1996</v>
      </c>
      <c r="F1297">
        <v>1.2390000000000001</v>
      </c>
      <c r="G1297" t="s">
        <v>157</v>
      </c>
    </row>
    <row r="1298" spans="1:7" hidden="1" x14ac:dyDescent="0.25">
      <c r="A1298">
        <v>2020</v>
      </c>
      <c r="B1298" t="s">
        <v>80</v>
      </c>
      <c r="C1298" t="s">
        <v>76</v>
      </c>
      <c r="D1298" t="s">
        <v>58</v>
      </c>
      <c r="E1298">
        <v>2003</v>
      </c>
      <c r="F1298">
        <v>0.629</v>
      </c>
      <c r="G1298" t="s">
        <v>137</v>
      </c>
    </row>
    <row r="1299" spans="1:7" hidden="1" x14ac:dyDescent="0.25">
      <c r="A1299">
        <v>2020</v>
      </c>
      <c r="B1299" t="s">
        <v>80</v>
      </c>
      <c r="C1299" t="s">
        <v>76</v>
      </c>
      <c r="D1299" t="s">
        <v>58</v>
      </c>
      <c r="E1299">
        <v>2007</v>
      </c>
      <c r="F1299">
        <v>0.29799999999999999</v>
      </c>
      <c r="G1299" t="s">
        <v>137</v>
      </c>
    </row>
    <row r="1300" spans="1:7" hidden="1" x14ac:dyDescent="0.25">
      <c r="A1300">
        <v>2020</v>
      </c>
      <c r="B1300" t="s">
        <v>80</v>
      </c>
      <c r="C1300" t="s">
        <v>76</v>
      </c>
      <c r="D1300" t="s">
        <v>58</v>
      </c>
      <c r="E1300">
        <v>2011</v>
      </c>
      <c r="F1300">
        <v>0.29799999999999999</v>
      </c>
      <c r="G1300" t="s">
        <v>137</v>
      </c>
    </row>
    <row r="1301" spans="1:7" hidden="1" x14ac:dyDescent="0.25">
      <c r="A1301">
        <v>2020</v>
      </c>
      <c r="B1301" t="s">
        <v>80</v>
      </c>
      <c r="C1301" t="s">
        <v>76</v>
      </c>
      <c r="D1301" t="s">
        <v>58</v>
      </c>
      <c r="E1301">
        <v>2015</v>
      </c>
      <c r="F1301">
        <v>0.223</v>
      </c>
      <c r="G1301" t="s">
        <v>137</v>
      </c>
    </row>
    <row r="1302" spans="1:7" hidden="1" x14ac:dyDescent="0.25">
      <c r="A1302">
        <v>2020</v>
      </c>
      <c r="B1302" t="s">
        <v>80</v>
      </c>
      <c r="C1302" t="s">
        <v>76</v>
      </c>
      <c r="D1302" t="s">
        <v>58</v>
      </c>
      <c r="E1302">
        <v>2017</v>
      </c>
      <c r="F1302">
        <v>0.223</v>
      </c>
      <c r="G1302" t="s">
        <v>158</v>
      </c>
    </row>
    <row r="1303" spans="1:7" hidden="1" x14ac:dyDescent="0.25">
      <c r="A1303">
        <v>2020</v>
      </c>
      <c r="B1303" t="s">
        <v>80</v>
      </c>
      <c r="C1303" t="s">
        <v>76</v>
      </c>
      <c r="D1303" t="s">
        <v>58</v>
      </c>
      <c r="E1303">
        <v>2020</v>
      </c>
      <c r="F1303">
        <v>7.4999999999999997E-2</v>
      </c>
      <c r="G1303" t="s">
        <v>158</v>
      </c>
    </row>
    <row r="1304" spans="1:7" hidden="1" x14ac:dyDescent="0.25">
      <c r="A1304">
        <v>2020</v>
      </c>
      <c r="B1304" t="s">
        <v>80</v>
      </c>
      <c r="C1304" t="s">
        <v>76</v>
      </c>
      <c r="D1304" t="s">
        <v>58</v>
      </c>
      <c r="E1304" t="s">
        <v>43</v>
      </c>
      <c r="F1304">
        <v>7.4999999999999997E-2</v>
      </c>
      <c r="G1304" t="s">
        <v>139</v>
      </c>
    </row>
    <row r="1305" spans="1:7" hidden="1" x14ac:dyDescent="0.25">
      <c r="A1305">
        <v>2020</v>
      </c>
      <c r="B1305" t="s">
        <v>80</v>
      </c>
      <c r="C1305" t="s">
        <v>76</v>
      </c>
      <c r="D1305" t="s">
        <v>59</v>
      </c>
      <c r="E1305">
        <v>1975</v>
      </c>
      <c r="F1305">
        <v>0.56100000000000005</v>
      </c>
      <c r="G1305" t="s">
        <v>157</v>
      </c>
    </row>
    <row r="1306" spans="1:7" hidden="1" x14ac:dyDescent="0.25">
      <c r="A1306">
        <v>2020</v>
      </c>
      <c r="B1306" t="s">
        <v>80</v>
      </c>
      <c r="C1306" t="s">
        <v>76</v>
      </c>
      <c r="D1306" t="s">
        <v>59</v>
      </c>
      <c r="E1306">
        <v>1985</v>
      </c>
      <c r="F1306">
        <v>0.33100000000000002</v>
      </c>
      <c r="G1306" t="s">
        <v>157</v>
      </c>
    </row>
    <row r="1307" spans="1:7" hidden="1" x14ac:dyDescent="0.25">
      <c r="A1307">
        <v>2020</v>
      </c>
      <c r="B1307" t="s">
        <v>80</v>
      </c>
      <c r="C1307" t="s">
        <v>76</v>
      </c>
      <c r="D1307" t="s">
        <v>59</v>
      </c>
      <c r="E1307">
        <v>1996</v>
      </c>
      <c r="F1307">
        <v>0.189</v>
      </c>
      <c r="G1307" t="s">
        <v>157</v>
      </c>
    </row>
    <row r="1308" spans="1:7" hidden="1" x14ac:dyDescent="0.25">
      <c r="A1308">
        <v>2020</v>
      </c>
      <c r="B1308" t="s">
        <v>80</v>
      </c>
      <c r="C1308" t="s">
        <v>76</v>
      </c>
      <c r="D1308" t="s">
        <v>59</v>
      </c>
      <c r="E1308">
        <v>2003</v>
      </c>
      <c r="F1308">
        <v>9.6000000000000002E-2</v>
      </c>
      <c r="G1308" t="s">
        <v>137</v>
      </c>
    </row>
    <row r="1309" spans="1:7" hidden="1" x14ac:dyDescent="0.25">
      <c r="A1309">
        <v>2020</v>
      </c>
      <c r="B1309" t="s">
        <v>80</v>
      </c>
      <c r="C1309" t="s">
        <v>76</v>
      </c>
      <c r="D1309" t="s">
        <v>59</v>
      </c>
      <c r="E1309">
        <v>2007</v>
      </c>
      <c r="F1309">
        <v>4.4999999999999998E-2</v>
      </c>
      <c r="G1309" t="s">
        <v>137</v>
      </c>
    </row>
    <row r="1310" spans="1:7" hidden="1" x14ac:dyDescent="0.25">
      <c r="A1310">
        <v>2020</v>
      </c>
      <c r="B1310" t="s">
        <v>80</v>
      </c>
      <c r="C1310" t="s">
        <v>76</v>
      </c>
      <c r="D1310" t="s">
        <v>59</v>
      </c>
      <c r="E1310">
        <v>2011</v>
      </c>
      <c r="F1310">
        <v>4.4999999999999998E-2</v>
      </c>
      <c r="G1310" t="s">
        <v>137</v>
      </c>
    </row>
    <row r="1311" spans="1:7" hidden="1" x14ac:dyDescent="0.25">
      <c r="A1311">
        <v>2020</v>
      </c>
      <c r="B1311" t="s">
        <v>80</v>
      </c>
      <c r="C1311" t="s">
        <v>76</v>
      </c>
      <c r="D1311" t="s">
        <v>59</v>
      </c>
      <c r="E1311">
        <v>2015</v>
      </c>
      <c r="F1311">
        <v>3.4000000000000002E-2</v>
      </c>
      <c r="G1311" t="s">
        <v>137</v>
      </c>
    </row>
    <row r="1312" spans="1:7" hidden="1" x14ac:dyDescent="0.25">
      <c r="A1312">
        <v>2020</v>
      </c>
      <c r="B1312" t="s">
        <v>80</v>
      </c>
      <c r="C1312" t="s">
        <v>76</v>
      </c>
      <c r="D1312" t="s">
        <v>59</v>
      </c>
      <c r="E1312">
        <v>2017</v>
      </c>
      <c r="F1312">
        <v>3.4000000000000002E-2</v>
      </c>
      <c r="G1312" t="s">
        <v>158</v>
      </c>
    </row>
    <row r="1313" spans="1:7" hidden="1" x14ac:dyDescent="0.25">
      <c r="A1313">
        <v>2020</v>
      </c>
      <c r="B1313" t="s">
        <v>80</v>
      </c>
      <c r="C1313" t="s">
        <v>76</v>
      </c>
      <c r="D1313" t="s">
        <v>59</v>
      </c>
      <c r="E1313">
        <v>2020</v>
      </c>
      <c r="F1313">
        <v>1.0999999999999999E-2</v>
      </c>
      <c r="G1313" t="s">
        <v>158</v>
      </c>
    </row>
    <row r="1314" spans="1:7" hidden="1" x14ac:dyDescent="0.25">
      <c r="A1314">
        <v>2020</v>
      </c>
      <c r="B1314" t="s">
        <v>80</v>
      </c>
      <c r="C1314" t="s">
        <v>76</v>
      </c>
      <c r="D1314" t="s">
        <v>59</v>
      </c>
      <c r="E1314" t="s">
        <v>43</v>
      </c>
      <c r="F1314">
        <v>1.0999999999999999E-2</v>
      </c>
      <c r="G1314" t="s">
        <v>139</v>
      </c>
    </row>
    <row r="1315" spans="1:7" hidden="1" x14ac:dyDescent="0.25">
      <c r="A1315">
        <v>2020</v>
      </c>
      <c r="B1315" t="s">
        <v>80</v>
      </c>
      <c r="C1315" t="s">
        <v>76</v>
      </c>
      <c r="D1315" t="s">
        <v>65</v>
      </c>
      <c r="E1315">
        <v>1975</v>
      </c>
      <c r="F1315">
        <v>1.73</v>
      </c>
      <c r="G1315" t="s">
        <v>157</v>
      </c>
    </row>
    <row r="1316" spans="1:7" hidden="1" x14ac:dyDescent="0.25">
      <c r="A1316">
        <v>2020</v>
      </c>
      <c r="B1316" t="s">
        <v>80</v>
      </c>
      <c r="C1316" t="s">
        <v>76</v>
      </c>
      <c r="D1316" t="s">
        <v>65</v>
      </c>
      <c r="E1316">
        <v>1985</v>
      </c>
      <c r="F1316">
        <v>1.0660000000000001</v>
      </c>
      <c r="G1316" t="s">
        <v>157</v>
      </c>
    </row>
    <row r="1317" spans="1:7" hidden="1" x14ac:dyDescent="0.25">
      <c r="A1317">
        <v>2020</v>
      </c>
      <c r="B1317" t="s">
        <v>80</v>
      </c>
      <c r="C1317" t="s">
        <v>76</v>
      </c>
      <c r="D1317" t="s">
        <v>65</v>
      </c>
      <c r="E1317">
        <v>1996</v>
      </c>
      <c r="F1317">
        <v>0.65300000000000002</v>
      </c>
      <c r="G1317" t="s">
        <v>157</v>
      </c>
    </row>
    <row r="1318" spans="1:7" hidden="1" x14ac:dyDescent="0.25">
      <c r="A1318">
        <v>2020</v>
      </c>
      <c r="B1318" t="s">
        <v>80</v>
      </c>
      <c r="C1318" t="s">
        <v>76</v>
      </c>
      <c r="D1318" t="s">
        <v>65</v>
      </c>
      <c r="E1318">
        <v>2003</v>
      </c>
      <c r="F1318">
        <v>0.42299999999999999</v>
      </c>
      <c r="G1318" t="s">
        <v>137</v>
      </c>
    </row>
    <row r="1319" spans="1:7" hidden="1" x14ac:dyDescent="0.25">
      <c r="A1319">
        <v>2020</v>
      </c>
      <c r="B1319" t="s">
        <v>80</v>
      </c>
      <c r="C1319" t="s">
        <v>76</v>
      </c>
      <c r="D1319" t="s">
        <v>65</v>
      </c>
      <c r="E1319">
        <v>2007</v>
      </c>
      <c r="F1319">
        <v>0.18</v>
      </c>
      <c r="G1319" t="s">
        <v>137</v>
      </c>
    </row>
    <row r="1320" spans="1:7" hidden="1" x14ac:dyDescent="0.25">
      <c r="A1320">
        <v>2020</v>
      </c>
      <c r="B1320" t="s">
        <v>80</v>
      </c>
      <c r="C1320" t="s">
        <v>76</v>
      </c>
      <c r="D1320" t="s">
        <v>65</v>
      </c>
      <c r="E1320">
        <v>2011</v>
      </c>
      <c r="F1320">
        <v>0.18</v>
      </c>
      <c r="G1320" t="s">
        <v>137</v>
      </c>
    </row>
    <row r="1321" spans="1:7" hidden="1" x14ac:dyDescent="0.25">
      <c r="A1321">
        <v>2020</v>
      </c>
      <c r="B1321" t="s">
        <v>80</v>
      </c>
      <c r="C1321" t="s">
        <v>76</v>
      </c>
      <c r="D1321" t="s">
        <v>65</v>
      </c>
      <c r="E1321">
        <v>2015</v>
      </c>
      <c r="F1321">
        <v>0.13500000000000001</v>
      </c>
      <c r="G1321" t="s">
        <v>137</v>
      </c>
    </row>
    <row r="1322" spans="1:7" hidden="1" x14ac:dyDescent="0.25">
      <c r="A1322">
        <v>2020</v>
      </c>
      <c r="B1322" t="s">
        <v>80</v>
      </c>
      <c r="C1322" t="s">
        <v>76</v>
      </c>
      <c r="D1322" t="s">
        <v>65</v>
      </c>
      <c r="E1322">
        <v>2017</v>
      </c>
      <c r="F1322">
        <v>0.13500000000000001</v>
      </c>
      <c r="G1322" t="s">
        <v>158</v>
      </c>
    </row>
    <row r="1323" spans="1:7" hidden="1" x14ac:dyDescent="0.25">
      <c r="A1323">
        <v>2020</v>
      </c>
      <c r="B1323" t="s">
        <v>80</v>
      </c>
      <c r="C1323" t="s">
        <v>76</v>
      </c>
      <c r="D1323" t="s">
        <v>65</v>
      </c>
      <c r="E1323">
        <v>2020</v>
      </c>
      <c r="F1323">
        <v>4.4999999999999998E-2</v>
      </c>
      <c r="G1323" t="s">
        <v>158</v>
      </c>
    </row>
    <row r="1324" spans="1:7" hidden="1" x14ac:dyDescent="0.25">
      <c r="A1324">
        <v>2020</v>
      </c>
      <c r="B1324" t="s">
        <v>80</v>
      </c>
      <c r="C1324" t="s">
        <v>76</v>
      </c>
      <c r="D1324" t="s">
        <v>65</v>
      </c>
      <c r="E1324" t="s">
        <v>43</v>
      </c>
      <c r="F1324">
        <v>4.4999999999999998E-2</v>
      </c>
      <c r="G1324" t="s">
        <v>139</v>
      </c>
    </row>
    <row r="1325" spans="1:7" hidden="1" x14ac:dyDescent="0.25">
      <c r="A1325">
        <v>2020</v>
      </c>
      <c r="B1325" t="s">
        <v>80</v>
      </c>
      <c r="C1325" t="s">
        <v>76</v>
      </c>
      <c r="D1325" t="s">
        <v>66</v>
      </c>
      <c r="E1325">
        <v>1975</v>
      </c>
      <c r="F1325">
        <v>5.7919999999999998</v>
      </c>
      <c r="G1325" t="s">
        <v>157</v>
      </c>
    </row>
    <row r="1326" spans="1:7" hidden="1" x14ac:dyDescent="0.25">
      <c r="A1326">
        <v>2020</v>
      </c>
      <c r="B1326" t="s">
        <v>80</v>
      </c>
      <c r="C1326" t="s">
        <v>76</v>
      </c>
      <c r="D1326" t="s">
        <v>66</v>
      </c>
      <c r="E1326">
        <v>1985</v>
      </c>
      <c r="F1326">
        <v>3.5369999999999999</v>
      </c>
      <c r="G1326" t="s">
        <v>157</v>
      </c>
    </row>
    <row r="1327" spans="1:7" hidden="1" x14ac:dyDescent="0.25">
      <c r="A1327">
        <v>2020</v>
      </c>
      <c r="B1327" t="s">
        <v>80</v>
      </c>
      <c r="C1327" t="s">
        <v>76</v>
      </c>
      <c r="D1327" t="s">
        <v>66</v>
      </c>
      <c r="E1327">
        <v>1996</v>
      </c>
      <c r="F1327">
        <v>2.33</v>
      </c>
      <c r="G1327" t="s">
        <v>157</v>
      </c>
    </row>
    <row r="1328" spans="1:7" hidden="1" x14ac:dyDescent="0.25">
      <c r="A1328">
        <v>2020</v>
      </c>
      <c r="B1328" t="s">
        <v>80</v>
      </c>
      <c r="C1328" t="s">
        <v>76</v>
      </c>
      <c r="D1328" t="s">
        <v>66</v>
      </c>
      <c r="E1328">
        <v>2003</v>
      </c>
      <c r="F1328">
        <v>1.048</v>
      </c>
      <c r="G1328" t="s">
        <v>137</v>
      </c>
    </row>
    <row r="1329" spans="1:7" hidden="1" x14ac:dyDescent="0.25">
      <c r="A1329">
        <v>2020</v>
      </c>
      <c r="B1329" t="s">
        <v>80</v>
      </c>
      <c r="C1329" t="s">
        <v>76</v>
      </c>
      <c r="D1329" t="s">
        <v>66</v>
      </c>
      <c r="E1329">
        <v>2007</v>
      </c>
      <c r="F1329">
        <v>0.59399999999999997</v>
      </c>
      <c r="G1329" t="s">
        <v>137</v>
      </c>
    </row>
    <row r="1330" spans="1:7" hidden="1" x14ac:dyDescent="0.25">
      <c r="A1330">
        <v>2020</v>
      </c>
      <c r="B1330" t="s">
        <v>80</v>
      </c>
      <c r="C1330" t="s">
        <v>76</v>
      </c>
      <c r="D1330" t="s">
        <v>66</v>
      </c>
      <c r="E1330">
        <v>2011</v>
      </c>
      <c r="F1330">
        <v>0.59399999999999997</v>
      </c>
      <c r="G1330" t="s">
        <v>137</v>
      </c>
    </row>
    <row r="1331" spans="1:7" hidden="1" x14ac:dyDescent="0.25">
      <c r="A1331">
        <v>2020</v>
      </c>
      <c r="B1331" t="s">
        <v>80</v>
      </c>
      <c r="C1331" t="s">
        <v>76</v>
      </c>
      <c r="D1331" t="s">
        <v>66</v>
      </c>
      <c r="E1331">
        <v>2015</v>
      </c>
      <c r="F1331">
        <v>0.44500000000000001</v>
      </c>
      <c r="G1331" t="s">
        <v>137</v>
      </c>
    </row>
    <row r="1332" spans="1:7" hidden="1" x14ac:dyDescent="0.25">
      <c r="A1332">
        <v>2020</v>
      </c>
      <c r="B1332" t="s">
        <v>80</v>
      </c>
      <c r="C1332" t="s">
        <v>76</v>
      </c>
      <c r="D1332" t="s">
        <v>66</v>
      </c>
      <c r="E1332">
        <v>2017</v>
      </c>
      <c r="F1332">
        <v>0.44500000000000001</v>
      </c>
      <c r="G1332" t="s">
        <v>158</v>
      </c>
    </row>
    <row r="1333" spans="1:7" hidden="1" x14ac:dyDescent="0.25">
      <c r="A1333">
        <v>2020</v>
      </c>
      <c r="B1333" t="s">
        <v>80</v>
      </c>
      <c r="C1333" t="s">
        <v>76</v>
      </c>
      <c r="D1333" t="s">
        <v>66</v>
      </c>
      <c r="E1333">
        <v>2020</v>
      </c>
      <c r="F1333">
        <v>0.14799999999999999</v>
      </c>
      <c r="G1333" t="s">
        <v>158</v>
      </c>
    </row>
    <row r="1334" spans="1:7" hidden="1" x14ac:dyDescent="0.25">
      <c r="A1334">
        <v>2020</v>
      </c>
      <c r="B1334" t="s">
        <v>80</v>
      </c>
      <c r="C1334" t="s">
        <v>76</v>
      </c>
      <c r="D1334" t="s">
        <v>66</v>
      </c>
      <c r="E1334" t="s">
        <v>43</v>
      </c>
      <c r="F1334">
        <v>0.14799999999999999</v>
      </c>
      <c r="G1334" t="s">
        <v>139</v>
      </c>
    </row>
    <row r="1335" spans="1:7" hidden="1" x14ac:dyDescent="0.25">
      <c r="A1335">
        <v>2020</v>
      </c>
      <c r="B1335" t="s">
        <v>80</v>
      </c>
      <c r="C1335" t="s">
        <v>76</v>
      </c>
      <c r="D1335" t="s">
        <v>67</v>
      </c>
      <c r="E1335">
        <v>1975</v>
      </c>
      <c r="F1335">
        <v>4.2619999999999996</v>
      </c>
      <c r="G1335" t="s">
        <v>157</v>
      </c>
    </row>
    <row r="1336" spans="1:7" hidden="1" x14ac:dyDescent="0.25">
      <c r="A1336">
        <v>2020</v>
      </c>
      <c r="B1336" t="s">
        <v>80</v>
      </c>
      <c r="C1336" t="s">
        <v>76</v>
      </c>
      <c r="D1336" t="s">
        <v>67</v>
      </c>
      <c r="E1336">
        <v>1985</v>
      </c>
      <c r="F1336">
        <v>2.8820000000000001</v>
      </c>
      <c r="G1336" t="s">
        <v>157</v>
      </c>
    </row>
    <row r="1337" spans="1:7" hidden="1" x14ac:dyDescent="0.25">
      <c r="A1337">
        <v>2020</v>
      </c>
      <c r="B1337" t="s">
        <v>80</v>
      </c>
      <c r="C1337" t="s">
        <v>76</v>
      </c>
      <c r="D1337" t="s">
        <v>67</v>
      </c>
      <c r="E1337">
        <v>1996</v>
      </c>
      <c r="F1337">
        <v>1.629</v>
      </c>
      <c r="G1337" t="s">
        <v>157</v>
      </c>
    </row>
    <row r="1338" spans="1:7" hidden="1" x14ac:dyDescent="0.25">
      <c r="A1338">
        <v>2020</v>
      </c>
      <c r="B1338" t="s">
        <v>80</v>
      </c>
      <c r="C1338" t="s">
        <v>76</v>
      </c>
      <c r="D1338" t="s">
        <v>67</v>
      </c>
      <c r="E1338">
        <v>2003</v>
      </c>
      <c r="F1338">
        <v>1.1200000000000001</v>
      </c>
      <c r="G1338" t="s">
        <v>137</v>
      </c>
    </row>
    <row r="1339" spans="1:7" hidden="1" x14ac:dyDescent="0.25">
      <c r="A1339">
        <v>2020</v>
      </c>
      <c r="B1339" t="s">
        <v>80</v>
      </c>
      <c r="C1339" t="s">
        <v>76</v>
      </c>
      <c r="D1339" t="s">
        <v>67</v>
      </c>
      <c r="E1339">
        <v>2007</v>
      </c>
      <c r="F1339">
        <v>0.46700000000000003</v>
      </c>
      <c r="G1339" t="s">
        <v>137</v>
      </c>
    </row>
    <row r="1340" spans="1:7" hidden="1" x14ac:dyDescent="0.25">
      <c r="A1340">
        <v>2020</v>
      </c>
      <c r="B1340" t="s">
        <v>80</v>
      </c>
      <c r="C1340" t="s">
        <v>76</v>
      </c>
      <c r="D1340" t="s">
        <v>67</v>
      </c>
      <c r="E1340">
        <v>2011</v>
      </c>
      <c r="F1340">
        <v>0.46700000000000003</v>
      </c>
      <c r="G1340" t="s">
        <v>137</v>
      </c>
    </row>
    <row r="1341" spans="1:7" hidden="1" x14ac:dyDescent="0.25">
      <c r="A1341">
        <v>2020</v>
      </c>
      <c r="B1341" t="s">
        <v>80</v>
      </c>
      <c r="C1341" t="s">
        <v>76</v>
      </c>
      <c r="D1341" t="s">
        <v>67</v>
      </c>
      <c r="E1341">
        <v>2015</v>
      </c>
      <c r="F1341">
        <v>0.35</v>
      </c>
      <c r="G1341" t="s">
        <v>137</v>
      </c>
    </row>
    <row r="1342" spans="1:7" hidden="1" x14ac:dyDescent="0.25">
      <c r="A1342">
        <v>2020</v>
      </c>
      <c r="B1342" t="s">
        <v>80</v>
      </c>
      <c r="C1342" t="s">
        <v>76</v>
      </c>
      <c r="D1342" t="s">
        <v>67</v>
      </c>
      <c r="E1342">
        <v>2017</v>
      </c>
      <c r="F1342">
        <v>0.35</v>
      </c>
      <c r="G1342" t="s">
        <v>158</v>
      </c>
    </row>
    <row r="1343" spans="1:7" hidden="1" x14ac:dyDescent="0.25">
      <c r="A1343">
        <v>2020</v>
      </c>
      <c r="B1343" t="s">
        <v>80</v>
      </c>
      <c r="C1343" t="s">
        <v>76</v>
      </c>
      <c r="D1343" t="s">
        <v>67</v>
      </c>
      <c r="E1343">
        <v>2020</v>
      </c>
      <c r="F1343">
        <v>0.11700000000000001</v>
      </c>
      <c r="G1343" t="s">
        <v>158</v>
      </c>
    </row>
    <row r="1344" spans="1:7" hidden="1" x14ac:dyDescent="0.25">
      <c r="A1344">
        <v>2020</v>
      </c>
      <c r="B1344" t="s">
        <v>80</v>
      </c>
      <c r="C1344" t="s">
        <v>76</v>
      </c>
      <c r="D1344" t="s">
        <v>67</v>
      </c>
      <c r="E1344" t="s">
        <v>43</v>
      </c>
      <c r="F1344">
        <v>0.11700000000000001</v>
      </c>
      <c r="G1344" t="s">
        <v>139</v>
      </c>
    </row>
    <row r="1345" spans="1:7" hidden="1" x14ac:dyDescent="0.25">
      <c r="A1345">
        <v>2020</v>
      </c>
      <c r="B1345" t="s">
        <v>80</v>
      </c>
      <c r="C1345" t="s">
        <v>76</v>
      </c>
      <c r="D1345" t="s">
        <v>70</v>
      </c>
      <c r="E1345">
        <v>1975</v>
      </c>
      <c r="F1345">
        <v>0.113</v>
      </c>
      <c r="G1345" t="s">
        <v>157</v>
      </c>
    </row>
    <row r="1346" spans="1:7" hidden="1" x14ac:dyDescent="0.25">
      <c r="A1346">
        <v>2020</v>
      </c>
      <c r="B1346" t="s">
        <v>80</v>
      </c>
      <c r="C1346" t="s">
        <v>76</v>
      </c>
      <c r="D1346" t="s">
        <v>70</v>
      </c>
      <c r="E1346">
        <v>1985</v>
      </c>
      <c r="F1346">
        <v>5.1999999999999998E-2</v>
      </c>
      <c r="G1346" t="s">
        <v>157</v>
      </c>
    </row>
    <row r="1347" spans="1:7" hidden="1" x14ac:dyDescent="0.25">
      <c r="A1347">
        <v>2020</v>
      </c>
      <c r="B1347" t="s">
        <v>80</v>
      </c>
      <c r="C1347" t="s">
        <v>76</v>
      </c>
      <c r="D1347" t="s">
        <v>70</v>
      </c>
      <c r="E1347">
        <v>1996</v>
      </c>
      <c r="F1347">
        <v>3.5000000000000003E-2</v>
      </c>
      <c r="G1347" t="s">
        <v>157</v>
      </c>
    </row>
    <row r="1348" spans="1:7" hidden="1" x14ac:dyDescent="0.25">
      <c r="A1348">
        <v>2020</v>
      </c>
      <c r="B1348" t="s">
        <v>80</v>
      </c>
      <c r="C1348" t="s">
        <v>76</v>
      </c>
      <c r="D1348" t="s">
        <v>70</v>
      </c>
      <c r="E1348">
        <v>2003</v>
      </c>
      <c r="F1348">
        <v>2.5999999999999999E-2</v>
      </c>
      <c r="G1348" t="s">
        <v>137</v>
      </c>
    </row>
    <row r="1349" spans="1:7" hidden="1" x14ac:dyDescent="0.25">
      <c r="A1349">
        <v>2020</v>
      </c>
      <c r="B1349" t="s">
        <v>80</v>
      </c>
      <c r="C1349" t="s">
        <v>76</v>
      </c>
      <c r="D1349" t="s">
        <v>70</v>
      </c>
      <c r="E1349">
        <v>2007</v>
      </c>
      <c r="F1349">
        <v>8.9999999999999993E-3</v>
      </c>
      <c r="G1349" t="s">
        <v>137</v>
      </c>
    </row>
    <row r="1350" spans="1:7" hidden="1" x14ac:dyDescent="0.25">
      <c r="A1350">
        <v>2020</v>
      </c>
      <c r="B1350" t="s">
        <v>80</v>
      </c>
      <c r="C1350" t="s">
        <v>76</v>
      </c>
      <c r="D1350" t="s">
        <v>70</v>
      </c>
      <c r="E1350">
        <v>2011</v>
      </c>
      <c r="F1350">
        <v>8.9999999999999993E-3</v>
      </c>
      <c r="G1350" t="s">
        <v>137</v>
      </c>
    </row>
    <row r="1351" spans="1:7" hidden="1" x14ac:dyDescent="0.25">
      <c r="A1351">
        <v>2020</v>
      </c>
      <c r="B1351" t="s">
        <v>80</v>
      </c>
      <c r="C1351" t="s">
        <v>76</v>
      </c>
      <c r="D1351" t="s">
        <v>70</v>
      </c>
      <c r="E1351">
        <v>2015</v>
      </c>
      <c r="F1351">
        <v>7.0000000000000001E-3</v>
      </c>
      <c r="G1351" t="s">
        <v>137</v>
      </c>
    </row>
    <row r="1352" spans="1:7" hidden="1" x14ac:dyDescent="0.25">
      <c r="A1352">
        <v>2020</v>
      </c>
      <c r="B1352" t="s">
        <v>80</v>
      </c>
      <c r="C1352" t="s">
        <v>76</v>
      </c>
      <c r="D1352" t="s">
        <v>70</v>
      </c>
      <c r="E1352">
        <v>2017</v>
      </c>
      <c r="F1352">
        <v>7.0000000000000001E-3</v>
      </c>
      <c r="G1352" t="s">
        <v>158</v>
      </c>
    </row>
    <row r="1353" spans="1:7" hidden="1" x14ac:dyDescent="0.25">
      <c r="A1353">
        <v>2020</v>
      </c>
      <c r="B1353" t="s">
        <v>80</v>
      </c>
      <c r="C1353" t="s">
        <v>76</v>
      </c>
      <c r="D1353" t="s">
        <v>70</v>
      </c>
      <c r="E1353">
        <v>2020</v>
      </c>
      <c r="F1353">
        <v>2E-3</v>
      </c>
      <c r="G1353" t="s">
        <v>158</v>
      </c>
    </row>
    <row r="1354" spans="1:7" hidden="1" x14ac:dyDescent="0.25">
      <c r="A1354">
        <v>2020</v>
      </c>
      <c r="B1354" t="s">
        <v>80</v>
      </c>
      <c r="C1354" t="s">
        <v>76</v>
      </c>
      <c r="D1354" t="s">
        <v>70</v>
      </c>
      <c r="E1354" t="s">
        <v>43</v>
      </c>
      <c r="F1354">
        <v>2E-3</v>
      </c>
      <c r="G1354" t="s">
        <v>139</v>
      </c>
    </row>
    <row r="1355" spans="1:7" hidden="1" x14ac:dyDescent="0.25">
      <c r="A1355">
        <v>2020</v>
      </c>
      <c r="B1355" t="s">
        <v>80</v>
      </c>
      <c r="C1355" t="s">
        <v>77</v>
      </c>
      <c r="D1355" t="s">
        <v>44</v>
      </c>
      <c r="E1355">
        <v>1975</v>
      </c>
      <c r="F1355">
        <v>0.88200000000000001</v>
      </c>
      <c r="G1355" t="s">
        <v>157</v>
      </c>
    </row>
    <row r="1356" spans="1:7" hidden="1" x14ac:dyDescent="0.25">
      <c r="A1356">
        <v>2020</v>
      </c>
      <c r="B1356" t="s">
        <v>80</v>
      </c>
      <c r="C1356" t="s">
        <v>77</v>
      </c>
      <c r="D1356" t="s">
        <v>44</v>
      </c>
      <c r="E1356">
        <v>1985</v>
      </c>
      <c r="F1356">
        <v>0.311</v>
      </c>
      <c r="G1356" t="s">
        <v>157</v>
      </c>
    </row>
    <row r="1357" spans="1:7" hidden="1" x14ac:dyDescent="0.25">
      <c r="A1357">
        <v>2020</v>
      </c>
      <c r="B1357" t="s">
        <v>80</v>
      </c>
      <c r="C1357" t="s">
        <v>77</v>
      </c>
      <c r="D1357" t="s">
        <v>44</v>
      </c>
      <c r="E1357">
        <v>1996</v>
      </c>
      <c r="F1357">
        <v>0.129</v>
      </c>
      <c r="G1357" t="s">
        <v>157</v>
      </c>
    </row>
    <row r="1358" spans="1:7" hidden="1" x14ac:dyDescent="0.25">
      <c r="A1358">
        <v>2020</v>
      </c>
      <c r="B1358" t="s">
        <v>80</v>
      </c>
      <c r="C1358" t="s">
        <v>77</v>
      </c>
      <c r="D1358" t="s">
        <v>44</v>
      </c>
      <c r="E1358">
        <v>2003</v>
      </c>
      <c r="F1358">
        <v>0.221</v>
      </c>
      <c r="G1358" t="s">
        <v>137</v>
      </c>
    </row>
    <row r="1359" spans="1:7" hidden="1" x14ac:dyDescent="0.25">
      <c r="A1359">
        <v>2020</v>
      </c>
      <c r="B1359" t="s">
        <v>80</v>
      </c>
      <c r="C1359" t="s">
        <v>77</v>
      </c>
      <c r="D1359" t="s">
        <v>44</v>
      </c>
      <c r="E1359">
        <v>2007</v>
      </c>
      <c r="F1359">
        <v>4.8000000000000001E-2</v>
      </c>
      <c r="G1359" t="s">
        <v>137</v>
      </c>
    </row>
    <row r="1360" spans="1:7" hidden="1" x14ac:dyDescent="0.25">
      <c r="A1360">
        <v>2020</v>
      </c>
      <c r="B1360" t="s">
        <v>80</v>
      </c>
      <c r="C1360" t="s">
        <v>77</v>
      </c>
      <c r="D1360" t="s">
        <v>44</v>
      </c>
      <c r="E1360">
        <v>2011</v>
      </c>
      <c r="F1360">
        <v>4.8000000000000001E-2</v>
      </c>
      <c r="G1360" t="s">
        <v>137</v>
      </c>
    </row>
    <row r="1361" spans="1:7" hidden="1" x14ac:dyDescent="0.25">
      <c r="A1361">
        <v>2020</v>
      </c>
      <c r="B1361" t="s">
        <v>80</v>
      </c>
      <c r="C1361" t="s">
        <v>77</v>
      </c>
      <c r="D1361" t="s">
        <v>44</v>
      </c>
      <c r="E1361">
        <v>2015</v>
      </c>
      <c r="F1361">
        <v>3.5999999999999997E-2</v>
      </c>
      <c r="G1361" t="s">
        <v>137</v>
      </c>
    </row>
    <row r="1362" spans="1:7" hidden="1" x14ac:dyDescent="0.25">
      <c r="A1362">
        <v>2020</v>
      </c>
      <c r="B1362" t="s">
        <v>80</v>
      </c>
      <c r="C1362" t="s">
        <v>77</v>
      </c>
      <c r="D1362" t="s">
        <v>44</v>
      </c>
      <c r="E1362">
        <v>2017</v>
      </c>
      <c r="F1362">
        <v>3.5999999999999997E-2</v>
      </c>
      <c r="G1362" t="s">
        <v>158</v>
      </c>
    </row>
    <row r="1363" spans="1:7" hidden="1" x14ac:dyDescent="0.25">
      <c r="A1363">
        <v>2020</v>
      </c>
      <c r="B1363" t="s">
        <v>80</v>
      </c>
      <c r="C1363" t="s">
        <v>77</v>
      </c>
      <c r="D1363" t="s">
        <v>44</v>
      </c>
      <c r="E1363">
        <v>2020</v>
      </c>
      <c r="F1363">
        <v>1.2E-2</v>
      </c>
      <c r="G1363" t="s">
        <v>158</v>
      </c>
    </row>
    <row r="1364" spans="1:7" hidden="1" x14ac:dyDescent="0.25">
      <c r="A1364">
        <v>2020</v>
      </c>
      <c r="B1364" t="s">
        <v>80</v>
      </c>
      <c r="C1364" t="s">
        <v>77</v>
      </c>
      <c r="D1364" t="s">
        <v>44</v>
      </c>
      <c r="E1364" t="s">
        <v>43</v>
      </c>
      <c r="F1364">
        <v>1.2E-2</v>
      </c>
      <c r="G1364" t="s">
        <v>139</v>
      </c>
    </row>
    <row r="1365" spans="1:7" hidden="1" x14ac:dyDescent="0.25">
      <c r="A1365">
        <v>2020</v>
      </c>
      <c r="B1365" t="s">
        <v>80</v>
      </c>
      <c r="C1365" t="s">
        <v>77</v>
      </c>
      <c r="D1365" t="s">
        <v>56</v>
      </c>
      <c r="E1365">
        <v>1975</v>
      </c>
      <c r="F1365">
        <v>6.7789999999999999</v>
      </c>
      <c r="G1365" t="s">
        <v>157</v>
      </c>
    </row>
    <row r="1366" spans="1:7" hidden="1" x14ac:dyDescent="0.25">
      <c r="A1366">
        <v>2020</v>
      </c>
      <c r="B1366" t="s">
        <v>80</v>
      </c>
      <c r="C1366" t="s">
        <v>77</v>
      </c>
      <c r="D1366" t="s">
        <v>56</v>
      </c>
      <c r="E1366">
        <v>1985</v>
      </c>
      <c r="F1366">
        <v>6.1749999999999998</v>
      </c>
      <c r="G1366" t="s">
        <v>157</v>
      </c>
    </row>
    <row r="1367" spans="1:7" hidden="1" x14ac:dyDescent="0.25">
      <c r="A1367">
        <v>2020</v>
      </c>
      <c r="B1367" t="s">
        <v>80</v>
      </c>
      <c r="C1367" t="s">
        <v>77</v>
      </c>
      <c r="D1367" t="s">
        <v>56</v>
      </c>
      <c r="E1367">
        <v>1996</v>
      </c>
      <c r="F1367">
        <v>2.891</v>
      </c>
      <c r="G1367" t="s">
        <v>157</v>
      </c>
    </row>
    <row r="1368" spans="1:7" hidden="1" x14ac:dyDescent="0.25">
      <c r="A1368">
        <v>2020</v>
      </c>
      <c r="B1368" t="s">
        <v>80</v>
      </c>
      <c r="C1368" t="s">
        <v>77</v>
      </c>
      <c r="D1368" t="s">
        <v>56</v>
      </c>
      <c r="E1368">
        <v>2003</v>
      </c>
      <c r="F1368">
        <v>1.88</v>
      </c>
      <c r="G1368" t="s">
        <v>137</v>
      </c>
    </row>
    <row r="1369" spans="1:7" hidden="1" x14ac:dyDescent="0.25">
      <c r="A1369">
        <v>2020</v>
      </c>
      <c r="B1369" t="s">
        <v>80</v>
      </c>
      <c r="C1369" t="s">
        <v>77</v>
      </c>
      <c r="D1369" t="s">
        <v>56</v>
      </c>
      <c r="E1369">
        <v>2007</v>
      </c>
      <c r="F1369">
        <v>0.71</v>
      </c>
      <c r="G1369" t="s">
        <v>137</v>
      </c>
    </row>
    <row r="1370" spans="1:7" hidden="1" x14ac:dyDescent="0.25">
      <c r="A1370">
        <v>2020</v>
      </c>
      <c r="B1370" t="s">
        <v>80</v>
      </c>
      <c r="C1370" t="s">
        <v>77</v>
      </c>
      <c r="D1370" t="s">
        <v>56</v>
      </c>
      <c r="E1370">
        <v>2011</v>
      </c>
      <c r="F1370">
        <v>0.71</v>
      </c>
      <c r="G1370" t="s">
        <v>137</v>
      </c>
    </row>
    <row r="1371" spans="1:7" hidden="1" x14ac:dyDescent="0.25">
      <c r="A1371">
        <v>2020</v>
      </c>
      <c r="B1371" t="s">
        <v>80</v>
      </c>
      <c r="C1371" t="s">
        <v>77</v>
      </c>
      <c r="D1371" t="s">
        <v>56</v>
      </c>
      <c r="E1371">
        <v>2015</v>
      </c>
      <c r="F1371">
        <v>0.53300000000000003</v>
      </c>
      <c r="G1371" t="s">
        <v>137</v>
      </c>
    </row>
    <row r="1372" spans="1:7" hidden="1" x14ac:dyDescent="0.25">
      <c r="A1372">
        <v>2020</v>
      </c>
      <c r="B1372" t="s">
        <v>80</v>
      </c>
      <c r="C1372" t="s">
        <v>77</v>
      </c>
      <c r="D1372" t="s">
        <v>56</v>
      </c>
      <c r="E1372">
        <v>2017</v>
      </c>
      <c r="F1372">
        <v>0.53300000000000003</v>
      </c>
      <c r="G1372" t="s">
        <v>158</v>
      </c>
    </row>
    <row r="1373" spans="1:7" hidden="1" x14ac:dyDescent="0.25">
      <c r="A1373">
        <v>2020</v>
      </c>
      <c r="B1373" t="s">
        <v>80</v>
      </c>
      <c r="C1373" t="s">
        <v>77</v>
      </c>
      <c r="D1373" t="s">
        <v>56</v>
      </c>
      <c r="E1373">
        <v>2020</v>
      </c>
      <c r="F1373">
        <v>0.17799999999999999</v>
      </c>
      <c r="G1373" t="s">
        <v>158</v>
      </c>
    </row>
    <row r="1374" spans="1:7" hidden="1" x14ac:dyDescent="0.25">
      <c r="A1374">
        <v>2020</v>
      </c>
      <c r="B1374" t="s">
        <v>80</v>
      </c>
      <c r="C1374" t="s">
        <v>77</v>
      </c>
      <c r="D1374" t="s">
        <v>56</v>
      </c>
      <c r="E1374" t="s">
        <v>43</v>
      </c>
      <c r="F1374">
        <v>0.17799999999999999</v>
      </c>
      <c r="G1374" t="s">
        <v>139</v>
      </c>
    </row>
    <row r="1375" spans="1:7" hidden="1" x14ac:dyDescent="0.25">
      <c r="A1375">
        <v>2020</v>
      </c>
      <c r="B1375" t="s">
        <v>80</v>
      </c>
      <c r="C1375" t="s">
        <v>77</v>
      </c>
      <c r="D1375" t="s">
        <v>57</v>
      </c>
      <c r="E1375">
        <v>1975</v>
      </c>
      <c r="F1375">
        <v>77.239999999999995</v>
      </c>
      <c r="G1375" t="s">
        <v>157</v>
      </c>
    </row>
    <row r="1376" spans="1:7" hidden="1" x14ac:dyDescent="0.25">
      <c r="A1376">
        <v>2020</v>
      </c>
      <c r="B1376" t="s">
        <v>80</v>
      </c>
      <c r="C1376" t="s">
        <v>77</v>
      </c>
      <c r="D1376" t="s">
        <v>57</v>
      </c>
      <c r="E1376">
        <v>1985</v>
      </c>
      <c r="F1376">
        <v>69.197000000000003</v>
      </c>
      <c r="G1376" t="s">
        <v>157</v>
      </c>
    </row>
    <row r="1377" spans="1:7" hidden="1" x14ac:dyDescent="0.25">
      <c r="A1377">
        <v>2020</v>
      </c>
      <c r="B1377" t="s">
        <v>80</v>
      </c>
      <c r="C1377" t="s">
        <v>77</v>
      </c>
      <c r="D1377" t="s">
        <v>57</v>
      </c>
      <c r="E1377">
        <v>1996</v>
      </c>
      <c r="F1377">
        <v>28.210999999999999</v>
      </c>
      <c r="G1377" t="s">
        <v>157</v>
      </c>
    </row>
    <row r="1378" spans="1:7" hidden="1" x14ac:dyDescent="0.25">
      <c r="A1378">
        <v>2020</v>
      </c>
      <c r="B1378" t="s">
        <v>80</v>
      </c>
      <c r="C1378" t="s">
        <v>77</v>
      </c>
      <c r="D1378" t="s">
        <v>57</v>
      </c>
      <c r="E1378">
        <v>2003</v>
      </c>
      <c r="F1378">
        <v>16.702000000000002</v>
      </c>
      <c r="G1378" t="s">
        <v>137</v>
      </c>
    </row>
    <row r="1379" spans="1:7" hidden="1" x14ac:dyDescent="0.25">
      <c r="A1379">
        <v>2020</v>
      </c>
      <c r="B1379" t="s">
        <v>80</v>
      </c>
      <c r="C1379" t="s">
        <v>77</v>
      </c>
      <c r="D1379" t="s">
        <v>57</v>
      </c>
      <c r="E1379">
        <v>2007</v>
      </c>
      <c r="F1379">
        <v>6.4930000000000003</v>
      </c>
      <c r="G1379" t="s">
        <v>137</v>
      </c>
    </row>
    <row r="1380" spans="1:7" hidden="1" x14ac:dyDescent="0.25">
      <c r="A1380">
        <v>2020</v>
      </c>
      <c r="B1380" t="s">
        <v>80</v>
      </c>
      <c r="C1380" t="s">
        <v>77</v>
      </c>
      <c r="D1380" t="s">
        <v>57</v>
      </c>
      <c r="E1380">
        <v>2011</v>
      </c>
      <c r="F1380">
        <v>6.4930000000000003</v>
      </c>
      <c r="G1380" t="s">
        <v>137</v>
      </c>
    </row>
    <row r="1381" spans="1:7" hidden="1" x14ac:dyDescent="0.25">
      <c r="A1381">
        <v>2020</v>
      </c>
      <c r="B1381" t="s">
        <v>80</v>
      </c>
      <c r="C1381" t="s">
        <v>77</v>
      </c>
      <c r="D1381" t="s">
        <v>57</v>
      </c>
      <c r="E1381">
        <v>2015</v>
      </c>
      <c r="F1381">
        <v>4.8689999999999998</v>
      </c>
      <c r="G1381" t="s">
        <v>137</v>
      </c>
    </row>
    <row r="1382" spans="1:7" hidden="1" x14ac:dyDescent="0.25">
      <c r="A1382">
        <v>2020</v>
      </c>
      <c r="B1382" t="s">
        <v>80</v>
      </c>
      <c r="C1382" t="s">
        <v>77</v>
      </c>
      <c r="D1382" t="s">
        <v>57</v>
      </c>
      <c r="E1382">
        <v>2017</v>
      </c>
      <c r="F1382">
        <v>4.8689999999999998</v>
      </c>
      <c r="G1382" t="s">
        <v>158</v>
      </c>
    </row>
    <row r="1383" spans="1:7" hidden="1" x14ac:dyDescent="0.25">
      <c r="A1383">
        <v>2020</v>
      </c>
      <c r="B1383" t="s">
        <v>80</v>
      </c>
      <c r="C1383" t="s">
        <v>77</v>
      </c>
      <c r="D1383" t="s">
        <v>57</v>
      </c>
      <c r="E1383">
        <v>2020</v>
      </c>
      <c r="F1383">
        <v>1.623</v>
      </c>
      <c r="G1383" t="s">
        <v>158</v>
      </c>
    </row>
    <row r="1384" spans="1:7" hidden="1" x14ac:dyDescent="0.25">
      <c r="A1384">
        <v>2020</v>
      </c>
      <c r="B1384" t="s">
        <v>80</v>
      </c>
      <c r="C1384" t="s">
        <v>77</v>
      </c>
      <c r="D1384" t="s">
        <v>57</v>
      </c>
      <c r="E1384" t="s">
        <v>43</v>
      </c>
      <c r="F1384">
        <v>1.623</v>
      </c>
      <c r="G1384" t="s">
        <v>139</v>
      </c>
    </row>
    <row r="1385" spans="1:7" hidden="1" x14ac:dyDescent="0.25">
      <c r="A1385">
        <v>2020</v>
      </c>
      <c r="B1385" t="s">
        <v>80</v>
      </c>
      <c r="C1385" t="s">
        <v>77</v>
      </c>
      <c r="D1385" t="s">
        <v>58</v>
      </c>
      <c r="E1385">
        <v>1975</v>
      </c>
      <c r="F1385">
        <v>27.42</v>
      </c>
      <c r="G1385" t="s">
        <v>157</v>
      </c>
    </row>
    <row r="1386" spans="1:7" hidden="1" x14ac:dyDescent="0.25">
      <c r="A1386">
        <v>2020</v>
      </c>
      <c r="B1386" t="s">
        <v>80</v>
      </c>
      <c r="C1386" t="s">
        <v>77</v>
      </c>
      <c r="D1386" t="s">
        <v>58</v>
      </c>
      <c r="E1386">
        <v>1985</v>
      </c>
      <c r="F1386">
        <v>27.53</v>
      </c>
      <c r="G1386" t="s">
        <v>157</v>
      </c>
    </row>
    <row r="1387" spans="1:7" hidden="1" x14ac:dyDescent="0.25">
      <c r="A1387">
        <v>2020</v>
      </c>
      <c r="B1387" t="s">
        <v>80</v>
      </c>
      <c r="C1387" t="s">
        <v>77</v>
      </c>
      <c r="D1387" t="s">
        <v>58</v>
      </c>
      <c r="E1387">
        <v>1996</v>
      </c>
      <c r="F1387">
        <v>14.391</v>
      </c>
      <c r="G1387" t="s">
        <v>157</v>
      </c>
    </row>
    <row r="1388" spans="1:7" hidden="1" x14ac:dyDescent="0.25">
      <c r="A1388">
        <v>2020</v>
      </c>
      <c r="B1388" t="s">
        <v>80</v>
      </c>
      <c r="C1388" t="s">
        <v>77</v>
      </c>
      <c r="D1388" t="s">
        <v>58</v>
      </c>
      <c r="E1388">
        <v>2003</v>
      </c>
      <c r="F1388">
        <v>9.3119999999999994</v>
      </c>
      <c r="G1388" t="s">
        <v>137</v>
      </c>
    </row>
    <row r="1389" spans="1:7" hidden="1" x14ac:dyDescent="0.25">
      <c r="A1389">
        <v>2020</v>
      </c>
      <c r="B1389" t="s">
        <v>80</v>
      </c>
      <c r="C1389" t="s">
        <v>77</v>
      </c>
      <c r="D1389" t="s">
        <v>58</v>
      </c>
      <c r="E1389">
        <v>2007</v>
      </c>
      <c r="F1389">
        <v>3.61</v>
      </c>
      <c r="G1389" t="s">
        <v>137</v>
      </c>
    </row>
    <row r="1390" spans="1:7" hidden="1" x14ac:dyDescent="0.25">
      <c r="A1390">
        <v>2020</v>
      </c>
      <c r="B1390" t="s">
        <v>80</v>
      </c>
      <c r="C1390" t="s">
        <v>77</v>
      </c>
      <c r="D1390" t="s">
        <v>58</v>
      </c>
      <c r="E1390">
        <v>2011</v>
      </c>
      <c r="F1390">
        <v>3.61</v>
      </c>
      <c r="G1390" t="s">
        <v>137</v>
      </c>
    </row>
    <row r="1391" spans="1:7" hidden="1" x14ac:dyDescent="0.25">
      <c r="A1391">
        <v>2020</v>
      </c>
      <c r="B1391" t="s">
        <v>80</v>
      </c>
      <c r="C1391" t="s">
        <v>77</v>
      </c>
      <c r="D1391" t="s">
        <v>58</v>
      </c>
      <c r="E1391">
        <v>2015</v>
      </c>
      <c r="F1391">
        <v>2.7069999999999999</v>
      </c>
      <c r="G1391" t="s">
        <v>137</v>
      </c>
    </row>
    <row r="1392" spans="1:7" hidden="1" x14ac:dyDescent="0.25">
      <c r="A1392">
        <v>2020</v>
      </c>
      <c r="B1392" t="s">
        <v>80</v>
      </c>
      <c r="C1392" t="s">
        <v>77</v>
      </c>
      <c r="D1392" t="s">
        <v>58</v>
      </c>
      <c r="E1392">
        <v>2017</v>
      </c>
      <c r="F1392">
        <v>2.7069999999999999</v>
      </c>
      <c r="G1392" t="s">
        <v>158</v>
      </c>
    </row>
    <row r="1393" spans="1:7" hidden="1" x14ac:dyDescent="0.25">
      <c r="A1393">
        <v>2020</v>
      </c>
      <c r="B1393" t="s">
        <v>80</v>
      </c>
      <c r="C1393" t="s">
        <v>77</v>
      </c>
      <c r="D1393" t="s">
        <v>58</v>
      </c>
      <c r="E1393">
        <v>2020</v>
      </c>
      <c r="F1393">
        <v>0.90300000000000002</v>
      </c>
      <c r="G1393" t="s">
        <v>158</v>
      </c>
    </row>
    <row r="1394" spans="1:7" hidden="1" x14ac:dyDescent="0.25">
      <c r="A1394">
        <v>2020</v>
      </c>
      <c r="B1394" t="s">
        <v>80</v>
      </c>
      <c r="C1394" t="s">
        <v>77</v>
      </c>
      <c r="D1394" t="s">
        <v>58</v>
      </c>
      <c r="E1394" t="s">
        <v>43</v>
      </c>
      <c r="F1394">
        <v>0.90300000000000002</v>
      </c>
      <c r="G1394" t="s">
        <v>139</v>
      </c>
    </row>
    <row r="1395" spans="1:7" hidden="1" x14ac:dyDescent="0.25">
      <c r="A1395">
        <v>2020</v>
      </c>
      <c r="B1395" t="s">
        <v>80</v>
      </c>
      <c r="C1395" t="s">
        <v>77</v>
      </c>
      <c r="D1395" t="s">
        <v>59</v>
      </c>
      <c r="E1395">
        <v>1975</v>
      </c>
      <c r="F1395">
        <v>1.9219999999999999</v>
      </c>
      <c r="G1395" t="s">
        <v>157</v>
      </c>
    </row>
    <row r="1396" spans="1:7" hidden="1" x14ac:dyDescent="0.25">
      <c r="A1396">
        <v>2020</v>
      </c>
      <c r="B1396" t="s">
        <v>80</v>
      </c>
      <c r="C1396" t="s">
        <v>77</v>
      </c>
      <c r="D1396" t="s">
        <v>59</v>
      </c>
      <c r="E1396">
        <v>1985</v>
      </c>
      <c r="F1396">
        <v>1.9319999999999999</v>
      </c>
      <c r="G1396" t="s">
        <v>157</v>
      </c>
    </row>
    <row r="1397" spans="1:7" hidden="1" x14ac:dyDescent="0.25">
      <c r="A1397">
        <v>2020</v>
      </c>
      <c r="B1397" t="s">
        <v>80</v>
      </c>
      <c r="C1397" t="s">
        <v>77</v>
      </c>
      <c r="D1397" t="s">
        <v>59</v>
      </c>
      <c r="E1397">
        <v>1996</v>
      </c>
      <c r="F1397">
        <v>1.0109999999999999</v>
      </c>
      <c r="G1397" t="s">
        <v>157</v>
      </c>
    </row>
    <row r="1398" spans="1:7" hidden="1" x14ac:dyDescent="0.25">
      <c r="A1398">
        <v>2020</v>
      </c>
      <c r="B1398" t="s">
        <v>80</v>
      </c>
      <c r="C1398" t="s">
        <v>77</v>
      </c>
      <c r="D1398" t="s">
        <v>59</v>
      </c>
      <c r="E1398">
        <v>2003</v>
      </c>
      <c r="F1398">
        <v>0.65500000000000003</v>
      </c>
      <c r="G1398" t="s">
        <v>137</v>
      </c>
    </row>
    <row r="1399" spans="1:7" hidden="1" x14ac:dyDescent="0.25">
      <c r="A1399">
        <v>2020</v>
      </c>
      <c r="B1399" t="s">
        <v>80</v>
      </c>
      <c r="C1399" t="s">
        <v>77</v>
      </c>
      <c r="D1399" t="s">
        <v>59</v>
      </c>
      <c r="E1399">
        <v>2007</v>
      </c>
      <c r="F1399">
        <v>0.254</v>
      </c>
      <c r="G1399" t="s">
        <v>137</v>
      </c>
    </row>
    <row r="1400" spans="1:7" hidden="1" x14ac:dyDescent="0.25">
      <c r="A1400">
        <v>2020</v>
      </c>
      <c r="B1400" t="s">
        <v>80</v>
      </c>
      <c r="C1400" t="s">
        <v>77</v>
      </c>
      <c r="D1400" t="s">
        <v>59</v>
      </c>
      <c r="E1400">
        <v>2011</v>
      </c>
      <c r="F1400">
        <v>0.254</v>
      </c>
      <c r="G1400" t="s">
        <v>137</v>
      </c>
    </row>
    <row r="1401" spans="1:7" hidden="1" x14ac:dyDescent="0.25">
      <c r="A1401">
        <v>2020</v>
      </c>
      <c r="B1401" t="s">
        <v>80</v>
      </c>
      <c r="C1401" t="s">
        <v>77</v>
      </c>
      <c r="D1401" t="s">
        <v>59</v>
      </c>
      <c r="E1401">
        <v>2015</v>
      </c>
      <c r="F1401">
        <v>0.19</v>
      </c>
      <c r="G1401" t="s">
        <v>137</v>
      </c>
    </row>
    <row r="1402" spans="1:7" hidden="1" x14ac:dyDescent="0.25">
      <c r="A1402">
        <v>2020</v>
      </c>
      <c r="B1402" t="s">
        <v>80</v>
      </c>
      <c r="C1402" t="s">
        <v>77</v>
      </c>
      <c r="D1402" t="s">
        <v>59</v>
      </c>
      <c r="E1402">
        <v>2017</v>
      </c>
      <c r="F1402">
        <v>0.19</v>
      </c>
      <c r="G1402" t="s">
        <v>158</v>
      </c>
    </row>
    <row r="1403" spans="1:7" hidden="1" x14ac:dyDescent="0.25">
      <c r="A1403">
        <v>2020</v>
      </c>
      <c r="B1403" t="s">
        <v>80</v>
      </c>
      <c r="C1403" t="s">
        <v>77</v>
      </c>
      <c r="D1403" t="s">
        <v>59</v>
      </c>
      <c r="E1403">
        <v>2020</v>
      </c>
      <c r="F1403">
        <v>6.4000000000000001E-2</v>
      </c>
      <c r="G1403" t="s">
        <v>158</v>
      </c>
    </row>
    <row r="1404" spans="1:7" hidden="1" x14ac:dyDescent="0.25">
      <c r="A1404">
        <v>2020</v>
      </c>
      <c r="B1404" t="s">
        <v>80</v>
      </c>
      <c r="C1404" t="s">
        <v>77</v>
      </c>
      <c r="D1404" t="s">
        <v>59</v>
      </c>
      <c r="E1404" t="s">
        <v>43</v>
      </c>
      <c r="F1404">
        <v>6.4000000000000001E-2</v>
      </c>
      <c r="G1404" t="s">
        <v>139</v>
      </c>
    </row>
    <row r="1405" spans="1:7" hidden="1" x14ac:dyDescent="0.25">
      <c r="A1405">
        <v>2020</v>
      </c>
      <c r="B1405" t="s">
        <v>80</v>
      </c>
      <c r="C1405" t="s">
        <v>77</v>
      </c>
      <c r="D1405" t="s">
        <v>65</v>
      </c>
      <c r="E1405">
        <v>1975</v>
      </c>
      <c r="F1405">
        <v>2.907</v>
      </c>
      <c r="G1405" t="s">
        <v>157</v>
      </c>
    </row>
    <row r="1406" spans="1:7" hidden="1" x14ac:dyDescent="0.25">
      <c r="A1406">
        <v>2020</v>
      </c>
      <c r="B1406" t="s">
        <v>80</v>
      </c>
      <c r="C1406" t="s">
        <v>77</v>
      </c>
      <c r="D1406" t="s">
        <v>65</v>
      </c>
      <c r="E1406">
        <v>1985</v>
      </c>
      <c r="F1406">
        <v>2.0030000000000001</v>
      </c>
      <c r="G1406" t="s">
        <v>157</v>
      </c>
    </row>
    <row r="1407" spans="1:7" hidden="1" x14ac:dyDescent="0.25">
      <c r="A1407">
        <v>2020</v>
      </c>
      <c r="B1407" t="s">
        <v>80</v>
      </c>
      <c r="C1407" t="s">
        <v>77</v>
      </c>
      <c r="D1407" t="s">
        <v>65</v>
      </c>
      <c r="E1407">
        <v>1996</v>
      </c>
      <c r="F1407">
        <v>0.83299999999999996</v>
      </c>
      <c r="G1407" t="s">
        <v>157</v>
      </c>
    </row>
    <row r="1408" spans="1:7" hidden="1" x14ac:dyDescent="0.25">
      <c r="A1408">
        <v>2020</v>
      </c>
      <c r="B1408" t="s">
        <v>80</v>
      </c>
      <c r="C1408" t="s">
        <v>77</v>
      </c>
      <c r="D1408" t="s">
        <v>65</v>
      </c>
      <c r="E1408">
        <v>2003</v>
      </c>
      <c r="F1408">
        <v>0.81499999999999995</v>
      </c>
      <c r="G1408" t="s">
        <v>137</v>
      </c>
    </row>
    <row r="1409" spans="1:7" hidden="1" x14ac:dyDescent="0.25">
      <c r="A1409">
        <v>2020</v>
      </c>
      <c r="B1409" t="s">
        <v>80</v>
      </c>
      <c r="C1409" t="s">
        <v>77</v>
      </c>
      <c r="D1409" t="s">
        <v>65</v>
      </c>
      <c r="E1409">
        <v>2007</v>
      </c>
      <c r="F1409">
        <v>0.41</v>
      </c>
      <c r="G1409" t="s">
        <v>137</v>
      </c>
    </row>
    <row r="1410" spans="1:7" hidden="1" x14ac:dyDescent="0.25">
      <c r="A1410">
        <v>2020</v>
      </c>
      <c r="B1410" t="s">
        <v>80</v>
      </c>
      <c r="C1410" t="s">
        <v>77</v>
      </c>
      <c r="D1410" t="s">
        <v>65</v>
      </c>
      <c r="E1410">
        <v>2011</v>
      </c>
      <c r="F1410">
        <v>0.41</v>
      </c>
      <c r="G1410" t="s">
        <v>137</v>
      </c>
    </row>
    <row r="1411" spans="1:7" hidden="1" x14ac:dyDescent="0.25">
      <c r="A1411">
        <v>2020</v>
      </c>
      <c r="B1411" t="s">
        <v>80</v>
      </c>
      <c r="C1411" t="s">
        <v>77</v>
      </c>
      <c r="D1411" t="s">
        <v>65</v>
      </c>
      <c r="E1411">
        <v>2015</v>
      </c>
      <c r="F1411">
        <v>0.308</v>
      </c>
      <c r="G1411" t="s">
        <v>137</v>
      </c>
    </row>
    <row r="1412" spans="1:7" hidden="1" x14ac:dyDescent="0.25">
      <c r="A1412">
        <v>2020</v>
      </c>
      <c r="B1412" t="s">
        <v>80</v>
      </c>
      <c r="C1412" t="s">
        <v>77</v>
      </c>
      <c r="D1412" t="s">
        <v>65</v>
      </c>
      <c r="E1412">
        <v>2017</v>
      </c>
      <c r="F1412">
        <v>0.308</v>
      </c>
      <c r="G1412" t="s">
        <v>158</v>
      </c>
    </row>
    <row r="1413" spans="1:7" hidden="1" x14ac:dyDescent="0.25">
      <c r="A1413">
        <v>2020</v>
      </c>
      <c r="B1413" t="s">
        <v>80</v>
      </c>
      <c r="C1413" t="s">
        <v>77</v>
      </c>
      <c r="D1413" t="s">
        <v>65</v>
      </c>
      <c r="E1413">
        <v>2020</v>
      </c>
      <c r="F1413">
        <v>0.10299999999999999</v>
      </c>
      <c r="G1413" t="s">
        <v>158</v>
      </c>
    </row>
    <row r="1414" spans="1:7" hidden="1" x14ac:dyDescent="0.25">
      <c r="A1414">
        <v>2020</v>
      </c>
      <c r="B1414" t="s">
        <v>80</v>
      </c>
      <c r="C1414" t="s">
        <v>77</v>
      </c>
      <c r="D1414" t="s">
        <v>65</v>
      </c>
      <c r="E1414" t="s">
        <v>43</v>
      </c>
      <c r="F1414">
        <v>0.10299999999999999</v>
      </c>
      <c r="G1414" t="s">
        <v>139</v>
      </c>
    </row>
    <row r="1415" spans="1:7" hidden="1" x14ac:dyDescent="0.25">
      <c r="A1415">
        <v>2020</v>
      </c>
      <c r="B1415" t="s">
        <v>80</v>
      </c>
      <c r="C1415" t="s">
        <v>77</v>
      </c>
      <c r="D1415" t="s">
        <v>66</v>
      </c>
      <c r="E1415">
        <v>1975</v>
      </c>
      <c r="F1415">
        <v>19.449000000000002</v>
      </c>
      <c r="G1415" t="s">
        <v>157</v>
      </c>
    </row>
    <row r="1416" spans="1:7" hidden="1" x14ac:dyDescent="0.25">
      <c r="A1416">
        <v>2020</v>
      </c>
      <c r="B1416" t="s">
        <v>80</v>
      </c>
      <c r="C1416" t="s">
        <v>77</v>
      </c>
      <c r="D1416" t="s">
        <v>66</v>
      </c>
      <c r="E1416">
        <v>1985</v>
      </c>
      <c r="F1416">
        <v>17.363</v>
      </c>
      <c r="G1416" t="s">
        <v>157</v>
      </c>
    </row>
    <row r="1417" spans="1:7" hidden="1" x14ac:dyDescent="0.25">
      <c r="A1417">
        <v>2020</v>
      </c>
      <c r="B1417" t="s">
        <v>80</v>
      </c>
      <c r="C1417" t="s">
        <v>77</v>
      </c>
      <c r="D1417" t="s">
        <v>66</v>
      </c>
      <c r="E1417">
        <v>1996</v>
      </c>
      <c r="F1417">
        <v>11.029</v>
      </c>
      <c r="G1417" t="s">
        <v>157</v>
      </c>
    </row>
    <row r="1418" spans="1:7" hidden="1" x14ac:dyDescent="0.25">
      <c r="A1418">
        <v>2020</v>
      </c>
      <c r="B1418" t="s">
        <v>80</v>
      </c>
      <c r="C1418" t="s">
        <v>77</v>
      </c>
      <c r="D1418" t="s">
        <v>66</v>
      </c>
      <c r="E1418">
        <v>2003</v>
      </c>
      <c r="F1418">
        <v>8.2970000000000006</v>
      </c>
      <c r="G1418" t="s">
        <v>137</v>
      </c>
    </row>
    <row r="1419" spans="1:7" hidden="1" x14ac:dyDescent="0.25">
      <c r="A1419">
        <v>2020</v>
      </c>
      <c r="B1419" t="s">
        <v>80</v>
      </c>
      <c r="C1419" t="s">
        <v>77</v>
      </c>
      <c r="D1419" t="s">
        <v>66</v>
      </c>
      <c r="E1419">
        <v>2007</v>
      </c>
      <c r="F1419">
        <v>3.387</v>
      </c>
      <c r="G1419" t="s">
        <v>137</v>
      </c>
    </row>
    <row r="1420" spans="1:7" hidden="1" x14ac:dyDescent="0.25">
      <c r="A1420">
        <v>2020</v>
      </c>
      <c r="B1420" t="s">
        <v>80</v>
      </c>
      <c r="C1420" t="s">
        <v>77</v>
      </c>
      <c r="D1420" t="s">
        <v>66</v>
      </c>
      <c r="E1420">
        <v>2011</v>
      </c>
      <c r="F1420">
        <v>3.387</v>
      </c>
      <c r="G1420" t="s">
        <v>137</v>
      </c>
    </row>
    <row r="1421" spans="1:7" hidden="1" x14ac:dyDescent="0.25">
      <c r="A1421">
        <v>2020</v>
      </c>
      <c r="B1421" t="s">
        <v>80</v>
      </c>
      <c r="C1421" t="s">
        <v>77</v>
      </c>
      <c r="D1421" t="s">
        <v>66</v>
      </c>
      <c r="E1421">
        <v>2015</v>
      </c>
      <c r="F1421">
        <v>2.54</v>
      </c>
      <c r="G1421" t="s">
        <v>137</v>
      </c>
    </row>
    <row r="1422" spans="1:7" hidden="1" x14ac:dyDescent="0.25">
      <c r="A1422">
        <v>2020</v>
      </c>
      <c r="B1422" t="s">
        <v>80</v>
      </c>
      <c r="C1422" t="s">
        <v>77</v>
      </c>
      <c r="D1422" t="s">
        <v>66</v>
      </c>
      <c r="E1422">
        <v>2017</v>
      </c>
      <c r="F1422">
        <v>2.54</v>
      </c>
      <c r="G1422" t="s">
        <v>158</v>
      </c>
    </row>
    <row r="1423" spans="1:7" hidden="1" x14ac:dyDescent="0.25">
      <c r="A1423">
        <v>2020</v>
      </c>
      <c r="B1423" t="s">
        <v>80</v>
      </c>
      <c r="C1423" t="s">
        <v>77</v>
      </c>
      <c r="D1423" t="s">
        <v>66</v>
      </c>
      <c r="E1423">
        <v>2020</v>
      </c>
      <c r="F1423">
        <v>0.84699999999999998</v>
      </c>
      <c r="G1423" t="s">
        <v>158</v>
      </c>
    </row>
    <row r="1424" spans="1:7" hidden="1" x14ac:dyDescent="0.25">
      <c r="A1424">
        <v>2020</v>
      </c>
      <c r="B1424" t="s">
        <v>80</v>
      </c>
      <c r="C1424" t="s">
        <v>77</v>
      </c>
      <c r="D1424" t="s">
        <v>66</v>
      </c>
      <c r="E1424" t="s">
        <v>43</v>
      </c>
      <c r="F1424">
        <v>0.84699999999999998</v>
      </c>
      <c r="G1424" t="s">
        <v>139</v>
      </c>
    </row>
    <row r="1425" spans="1:7" hidden="1" x14ac:dyDescent="0.25">
      <c r="A1425">
        <v>2020</v>
      </c>
      <c r="B1425" t="s">
        <v>80</v>
      </c>
      <c r="C1425" t="s">
        <v>77</v>
      </c>
      <c r="D1425" t="s">
        <v>67</v>
      </c>
      <c r="E1425">
        <v>1975</v>
      </c>
      <c r="F1425">
        <v>10.297000000000001</v>
      </c>
      <c r="G1425" t="s">
        <v>157</v>
      </c>
    </row>
    <row r="1426" spans="1:7" hidden="1" x14ac:dyDescent="0.25">
      <c r="A1426">
        <v>2020</v>
      </c>
      <c r="B1426" t="s">
        <v>80</v>
      </c>
      <c r="C1426" t="s">
        <v>77</v>
      </c>
      <c r="D1426" t="s">
        <v>67</v>
      </c>
      <c r="E1426">
        <v>1985</v>
      </c>
      <c r="F1426">
        <v>8.2460000000000004</v>
      </c>
      <c r="G1426" t="s">
        <v>157</v>
      </c>
    </row>
    <row r="1427" spans="1:7" hidden="1" x14ac:dyDescent="0.25">
      <c r="A1427">
        <v>2020</v>
      </c>
      <c r="B1427" t="s">
        <v>80</v>
      </c>
      <c r="C1427" t="s">
        <v>77</v>
      </c>
      <c r="D1427" t="s">
        <v>67</v>
      </c>
      <c r="E1427">
        <v>1996</v>
      </c>
      <c r="F1427">
        <v>2.4649999999999999</v>
      </c>
      <c r="G1427" t="s">
        <v>157</v>
      </c>
    </row>
    <row r="1428" spans="1:7" hidden="1" x14ac:dyDescent="0.25">
      <c r="A1428">
        <v>2020</v>
      </c>
      <c r="B1428" t="s">
        <v>80</v>
      </c>
      <c r="C1428" t="s">
        <v>77</v>
      </c>
      <c r="D1428" t="s">
        <v>67</v>
      </c>
      <c r="E1428">
        <v>2003</v>
      </c>
      <c r="F1428">
        <v>2.1360000000000001</v>
      </c>
      <c r="G1428" t="s">
        <v>137</v>
      </c>
    </row>
    <row r="1429" spans="1:7" hidden="1" x14ac:dyDescent="0.25">
      <c r="A1429">
        <v>2020</v>
      </c>
      <c r="B1429" t="s">
        <v>80</v>
      </c>
      <c r="C1429" t="s">
        <v>77</v>
      </c>
      <c r="D1429" t="s">
        <v>67</v>
      </c>
      <c r="E1429">
        <v>2007</v>
      </c>
      <c r="F1429">
        <v>1.397</v>
      </c>
      <c r="G1429" t="s">
        <v>137</v>
      </c>
    </row>
    <row r="1430" spans="1:7" hidden="1" x14ac:dyDescent="0.25">
      <c r="A1430">
        <v>2020</v>
      </c>
      <c r="B1430" t="s">
        <v>80</v>
      </c>
      <c r="C1430" t="s">
        <v>77</v>
      </c>
      <c r="D1430" t="s">
        <v>67</v>
      </c>
      <c r="E1430">
        <v>2011</v>
      </c>
      <c r="F1430">
        <v>1.397</v>
      </c>
      <c r="G1430" t="s">
        <v>137</v>
      </c>
    </row>
    <row r="1431" spans="1:7" hidden="1" x14ac:dyDescent="0.25">
      <c r="A1431">
        <v>2020</v>
      </c>
      <c r="B1431" t="s">
        <v>80</v>
      </c>
      <c r="C1431" t="s">
        <v>77</v>
      </c>
      <c r="D1431" t="s">
        <v>67</v>
      </c>
      <c r="E1431">
        <v>2015</v>
      </c>
      <c r="F1431">
        <v>1.048</v>
      </c>
      <c r="G1431" t="s">
        <v>137</v>
      </c>
    </row>
    <row r="1432" spans="1:7" hidden="1" x14ac:dyDescent="0.25">
      <c r="A1432">
        <v>2020</v>
      </c>
      <c r="B1432" t="s">
        <v>80</v>
      </c>
      <c r="C1432" t="s">
        <v>77</v>
      </c>
      <c r="D1432" t="s">
        <v>67</v>
      </c>
      <c r="E1432">
        <v>2017</v>
      </c>
      <c r="F1432">
        <v>1.048</v>
      </c>
      <c r="G1432" t="s">
        <v>158</v>
      </c>
    </row>
    <row r="1433" spans="1:7" hidden="1" x14ac:dyDescent="0.25">
      <c r="A1433">
        <v>2020</v>
      </c>
      <c r="B1433" t="s">
        <v>80</v>
      </c>
      <c r="C1433" t="s">
        <v>77</v>
      </c>
      <c r="D1433" t="s">
        <v>67</v>
      </c>
      <c r="E1433">
        <v>2020</v>
      </c>
      <c r="F1433">
        <v>0.34899999999999998</v>
      </c>
      <c r="G1433" t="s">
        <v>158</v>
      </c>
    </row>
    <row r="1434" spans="1:7" hidden="1" x14ac:dyDescent="0.25">
      <c r="A1434">
        <v>2020</v>
      </c>
      <c r="B1434" t="s">
        <v>80</v>
      </c>
      <c r="C1434" t="s">
        <v>77</v>
      </c>
      <c r="D1434" t="s">
        <v>67</v>
      </c>
      <c r="E1434" t="s">
        <v>43</v>
      </c>
      <c r="F1434">
        <v>0.34899999999999998</v>
      </c>
      <c r="G1434" t="s">
        <v>139</v>
      </c>
    </row>
    <row r="1435" spans="1:7" hidden="1" x14ac:dyDescent="0.25">
      <c r="A1435">
        <v>2020</v>
      </c>
      <c r="B1435" t="s">
        <v>80</v>
      </c>
      <c r="C1435" t="s">
        <v>77</v>
      </c>
      <c r="D1435" t="s">
        <v>70</v>
      </c>
      <c r="E1435">
        <v>1975</v>
      </c>
      <c r="F1435">
        <v>0.41599999999999998</v>
      </c>
      <c r="G1435" t="s">
        <v>157</v>
      </c>
    </row>
    <row r="1436" spans="1:7" hidden="1" x14ac:dyDescent="0.25">
      <c r="A1436">
        <v>2020</v>
      </c>
      <c r="B1436" t="s">
        <v>80</v>
      </c>
      <c r="C1436" t="s">
        <v>77</v>
      </c>
      <c r="D1436" t="s">
        <v>70</v>
      </c>
      <c r="E1436">
        <v>1985</v>
      </c>
      <c r="F1436">
        <v>0.17899999999999999</v>
      </c>
      <c r="G1436" t="s">
        <v>157</v>
      </c>
    </row>
    <row r="1437" spans="1:7" hidden="1" x14ac:dyDescent="0.25">
      <c r="A1437">
        <v>2020</v>
      </c>
      <c r="B1437" t="s">
        <v>80</v>
      </c>
      <c r="C1437" t="s">
        <v>77</v>
      </c>
      <c r="D1437" t="s">
        <v>70</v>
      </c>
      <c r="E1437">
        <v>1996</v>
      </c>
      <c r="F1437">
        <v>7.8E-2</v>
      </c>
      <c r="G1437" t="s">
        <v>157</v>
      </c>
    </row>
    <row r="1438" spans="1:7" hidden="1" x14ac:dyDescent="0.25">
      <c r="A1438">
        <v>2020</v>
      </c>
      <c r="B1438" t="s">
        <v>80</v>
      </c>
      <c r="C1438" t="s">
        <v>77</v>
      </c>
      <c r="D1438" t="s">
        <v>70</v>
      </c>
      <c r="E1438">
        <v>2003</v>
      </c>
      <c r="F1438">
        <v>0.112</v>
      </c>
      <c r="G1438" t="s">
        <v>137</v>
      </c>
    </row>
    <row r="1439" spans="1:7" hidden="1" x14ac:dyDescent="0.25">
      <c r="A1439">
        <v>2020</v>
      </c>
      <c r="B1439" t="s">
        <v>80</v>
      </c>
      <c r="C1439" t="s">
        <v>77</v>
      </c>
      <c r="D1439" t="s">
        <v>70</v>
      </c>
      <c r="E1439">
        <v>2007</v>
      </c>
      <c r="F1439">
        <v>3.5000000000000003E-2</v>
      </c>
      <c r="G1439" t="s">
        <v>137</v>
      </c>
    </row>
    <row r="1440" spans="1:7" hidden="1" x14ac:dyDescent="0.25">
      <c r="A1440">
        <v>2020</v>
      </c>
      <c r="B1440" t="s">
        <v>80</v>
      </c>
      <c r="C1440" t="s">
        <v>77</v>
      </c>
      <c r="D1440" t="s">
        <v>70</v>
      </c>
      <c r="E1440">
        <v>2011</v>
      </c>
      <c r="F1440">
        <v>3.5000000000000003E-2</v>
      </c>
      <c r="G1440" t="s">
        <v>137</v>
      </c>
    </row>
    <row r="1441" spans="1:7" hidden="1" x14ac:dyDescent="0.25">
      <c r="A1441">
        <v>2020</v>
      </c>
      <c r="B1441" t="s">
        <v>80</v>
      </c>
      <c r="C1441" t="s">
        <v>77</v>
      </c>
      <c r="D1441" t="s">
        <v>70</v>
      </c>
      <c r="E1441">
        <v>2015</v>
      </c>
      <c r="F1441">
        <v>2.5999999999999999E-2</v>
      </c>
      <c r="G1441" t="s">
        <v>137</v>
      </c>
    </row>
    <row r="1442" spans="1:7" hidden="1" x14ac:dyDescent="0.25">
      <c r="A1442">
        <v>2020</v>
      </c>
      <c r="B1442" t="s">
        <v>80</v>
      </c>
      <c r="C1442" t="s">
        <v>77</v>
      </c>
      <c r="D1442" t="s">
        <v>70</v>
      </c>
      <c r="E1442">
        <v>2017</v>
      </c>
      <c r="F1442">
        <v>2.5999999999999999E-2</v>
      </c>
      <c r="G1442" t="s">
        <v>158</v>
      </c>
    </row>
    <row r="1443" spans="1:7" hidden="1" x14ac:dyDescent="0.25">
      <c r="A1443">
        <v>2020</v>
      </c>
      <c r="B1443" t="s">
        <v>80</v>
      </c>
      <c r="C1443" t="s">
        <v>77</v>
      </c>
      <c r="D1443" t="s">
        <v>70</v>
      </c>
      <c r="E1443">
        <v>2020</v>
      </c>
      <c r="F1443">
        <v>8.9999999999999993E-3</v>
      </c>
      <c r="G1443" t="s">
        <v>158</v>
      </c>
    </row>
    <row r="1444" spans="1:7" hidden="1" x14ac:dyDescent="0.25">
      <c r="A1444">
        <v>2020</v>
      </c>
      <c r="B1444" t="s">
        <v>80</v>
      </c>
      <c r="C1444" t="s">
        <v>77</v>
      </c>
      <c r="D1444" t="s">
        <v>70</v>
      </c>
      <c r="E1444" t="s">
        <v>43</v>
      </c>
      <c r="F1444">
        <v>8.9999999999999993E-3</v>
      </c>
      <c r="G1444" t="s">
        <v>139</v>
      </c>
    </row>
    <row r="1445" spans="1:7" hidden="1" x14ac:dyDescent="0.25">
      <c r="A1445">
        <v>2020</v>
      </c>
      <c r="B1445" t="s">
        <v>80</v>
      </c>
      <c r="C1445" t="s">
        <v>78</v>
      </c>
      <c r="D1445" t="s">
        <v>44</v>
      </c>
      <c r="E1445">
        <v>1975</v>
      </c>
      <c r="F1445">
        <v>1.123</v>
      </c>
      <c r="G1445" t="s">
        <v>157</v>
      </c>
    </row>
    <row r="1446" spans="1:7" hidden="1" x14ac:dyDescent="0.25">
      <c r="A1446">
        <v>2020</v>
      </c>
      <c r="B1446" t="s">
        <v>80</v>
      </c>
      <c r="C1446" t="s">
        <v>78</v>
      </c>
      <c r="D1446" t="s">
        <v>44</v>
      </c>
      <c r="E1446">
        <v>1985</v>
      </c>
      <c r="F1446">
        <v>0.44600000000000001</v>
      </c>
      <c r="G1446" t="s">
        <v>157</v>
      </c>
    </row>
    <row r="1447" spans="1:7" hidden="1" x14ac:dyDescent="0.25">
      <c r="A1447">
        <v>2020</v>
      </c>
      <c r="B1447" t="s">
        <v>80</v>
      </c>
      <c r="C1447" t="s">
        <v>78</v>
      </c>
      <c r="D1447" t="s">
        <v>44</v>
      </c>
      <c r="E1447">
        <v>1996</v>
      </c>
      <c r="F1447">
        <v>0.32900000000000001</v>
      </c>
      <c r="G1447" t="s">
        <v>157</v>
      </c>
    </row>
    <row r="1448" spans="1:7" hidden="1" x14ac:dyDescent="0.25">
      <c r="A1448">
        <v>2020</v>
      </c>
      <c r="B1448" t="s">
        <v>80</v>
      </c>
      <c r="C1448" t="s">
        <v>78</v>
      </c>
      <c r="D1448" t="s">
        <v>44</v>
      </c>
      <c r="E1448">
        <v>2003</v>
      </c>
      <c r="F1448">
        <v>0.13200000000000001</v>
      </c>
      <c r="G1448" t="s">
        <v>137</v>
      </c>
    </row>
    <row r="1449" spans="1:7" hidden="1" x14ac:dyDescent="0.25">
      <c r="A1449">
        <v>2020</v>
      </c>
      <c r="B1449" t="s">
        <v>80</v>
      </c>
      <c r="C1449" t="s">
        <v>78</v>
      </c>
      <c r="D1449" t="s">
        <v>44</v>
      </c>
      <c r="E1449">
        <v>2007</v>
      </c>
      <c r="F1449">
        <v>7.0000000000000007E-2</v>
      </c>
      <c r="G1449" t="s">
        <v>137</v>
      </c>
    </row>
    <row r="1450" spans="1:7" hidden="1" x14ac:dyDescent="0.25">
      <c r="A1450">
        <v>2020</v>
      </c>
      <c r="B1450" t="s">
        <v>80</v>
      </c>
      <c r="C1450" t="s">
        <v>78</v>
      </c>
      <c r="D1450" t="s">
        <v>44</v>
      </c>
      <c r="E1450">
        <v>2011</v>
      </c>
      <c r="F1450">
        <v>7.0000000000000007E-2</v>
      </c>
      <c r="G1450" t="s">
        <v>137</v>
      </c>
    </row>
    <row r="1451" spans="1:7" hidden="1" x14ac:dyDescent="0.25">
      <c r="A1451">
        <v>2020</v>
      </c>
      <c r="B1451" t="s">
        <v>80</v>
      </c>
      <c r="C1451" t="s">
        <v>78</v>
      </c>
      <c r="D1451" t="s">
        <v>44</v>
      </c>
      <c r="E1451">
        <v>2015</v>
      </c>
      <c r="F1451">
        <v>5.2999999999999999E-2</v>
      </c>
      <c r="G1451" t="s">
        <v>137</v>
      </c>
    </row>
    <row r="1452" spans="1:7" hidden="1" x14ac:dyDescent="0.25">
      <c r="A1452">
        <v>2020</v>
      </c>
      <c r="B1452" t="s">
        <v>80</v>
      </c>
      <c r="C1452" t="s">
        <v>78</v>
      </c>
      <c r="D1452" t="s">
        <v>44</v>
      </c>
      <c r="E1452">
        <v>2017</v>
      </c>
      <c r="F1452">
        <v>5.2999999999999999E-2</v>
      </c>
      <c r="G1452" t="s">
        <v>158</v>
      </c>
    </row>
    <row r="1453" spans="1:7" hidden="1" x14ac:dyDescent="0.25">
      <c r="A1453">
        <v>2020</v>
      </c>
      <c r="B1453" t="s">
        <v>80</v>
      </c>
      <c r="C1453" t="s">
        <v>78</v>
      </c>
      <c r="D1453" t="s">
        <v>44</v>
      </c>
      <c r="E1453">
        <v>2020</v>
      </c>
      <c r="F1453">
        <v>1.7999999999999999E-2</v>
      </c>
      <c r="G1453" t="s">
        <v>158</v>
      </c>
    </row>
    <row r="1454" spans="1:7" hidden="1" x14ac:dyDescent="0.25">
      <c r="A1454">
        <v>2020</v>
      </c>
      <c r="B1454" t="s">
        <v>80</v>
      </c>
      <c r="C1454" t="s">
        <v>78</v>
      </c>
      <c r="D1454" t="s">
        <v>44</v>
      </c>
      <c r="E1454" t="s">
        <v>43</v>
      </c>
      <c r="F1454">
        <v>1.7999999999999999E-2</v>
      </c>
      <c r="G1454" t="s">
        <v>139</v>
      </c>
    </row>
    <row r="1455" spans="1:7" hidden="1" x14ac:dyDescent="0.25">
      <c r="A1455">
        <v>2020</v>
      </c>
      <c r="B1455" t="s">
        <v>80</v>
      </c>
      <c r="C1455" t="s">
        <v>78</v>
      </c>
      <c r="D1455" t="s">
        <v>56</v>
      </c>
      <c r="E1455">
        <v>1975</v>
      </c>
      <c r="F1455">
        <v>2.173</v>
      </c>
      <c r="G1455" t="s">
        <v>157</v>
      </c>
    </row>
    <row r="1456" spans="1:7" hidden="1" x14ac:dyDescent="0.25">
      <c r="A1456">
        <v>2020</v>
      </c>
      <c r="B1456" t="s">
        <v>80</v>
      </c>
      <c r="C1456" t="s">
        <v>78</v>
      </c>
      <c r="D1456" t="s">
        <v>56</v>
      </c>
      <c r="E1456">
        <v>1985</v>
      </c>
      <c r="F1456">
        <v>1.635</v>
      </c>
      <c r="G1456" t="s">
        <v>157</v>
      </c>
    </row>
    <row r="1457" spans="1:7" hidden="1" x14ac:dyDescent="0.25">
      <c r="A1457">
        <v>2020</v>
      </c>
      <c r="B1457" t="s">
        <v>80</v>
      </c>
      <c r="C1457" t="s">
        <v>78</v>
      </c>
      <c r="D1457" t="s">
        <v>56</v>
      </c>
      <c r="E1457">
        <v>1996</v>
      </c>
      <c r="F1457">
        <v>0.76400000000000001</v>
      </c>
      <c r="G1457" t="s">
        <v>157</v>
      </c>
    </row>
    <row r="1458" spans="1:7" hidden="1" x14ac:dyDescent="0.25">
      <c r="A1458">
        <v>2020</v>
      </c>
      <c r="B1458" t="s">
        <v>80</v>
      </c>
      <c r="C1458" t="s">
        <v>78</v>
      </c>
      <c r="D1458" t="s">
        <v>56</v>
      </c>
      <c r="E1458">
        <v>2003</v>
      </c>
      <c r="F1458">
        <v>0.3</v>
      </c>
      <c r="G1458" t="s">
        <v>137</v>
      </c>
    </row>
    <row r="1459" spans="1:7" hidden="1" x14ac:dyDescent="0.25">
      <c r="A1459">
        <v>2020</v>
      </c>
      <c r="B1459" t="s">
        <v>80</v>
      </c>
      <c r="C1459" t="s">
        <v>78</v>
      </c>
      <c r="D1459" t="s">
        <v>56</v>
      </c>
      <c r="E1459">
        <v>2007</v>
      </c>
      <c r="F1459">
        <v>0.19900000000000001</v>
      </c>
      <c r="G1459" t="s">
        <v>137</v>
      </c>
    </row>
    <row r="1460" spans="1:7" hidden="1" x14ac:dyDescent="0.25">
      <c r="A1460">
        <v>2020</v>
      </c>
      <c r="B1460" t="s">
        <v>80</v>
      </c>
      <c r="C1460" t="s">
        <v>78</v>
      </c>
      <c r="D1460" t="s">
        <v>56</v>
      </c>
      <c r="E1460">
        <v>2011</v>
      </c>
      <c r="F1460">
        <v>0.19900000000000001</v>
      </c>
      <c r="G1460" t="s">
        <v>137</v>
      </c>
    </row>
    <row r="1461" spans="1:7" hidden="1" x14ac:dyDescent="0.25">
      <c r="A1461">
        <v>2020</v>
      </c>
      <c r="B1461" t="s">
        <v>80</v>
      </c>
      <c r="C1461" t="s">
        <v>78</v>
      </c>
      <c r="D1461" t="s">
        <v>56</v>
      </c>
      <c r="E1461">
        <v>2015</v>
      </c>
      <c r="F1461">
        <v>0.14899999999999999</v>
      </c>
      <c r="G1461" t="s">
        <v>137</v>
      </c>
    </row>
    <row r="1462" spans="1:7" hidden="1" x14ac:dyDescent="0.25">
      <c r="A1462">
        <v>2020</v>
      </c>
      <c r="B1462" t="s">
        <v>80</v>
      </c>
      <c r="C1462" t="s">
        <v>78</v>
      </c>
      <c r="D1462" t="s">
        <v>56</v>
      </c>
      <c r="E1462">
        <v>2017</v>
      </c>
      <c r="F1462">
        <v>0.14899999999999999</v>
      </c>
      <c r="G1462" t="s">
        <v>158</v>
      </c>
    </row>
    <row r="1463" spans="1:7" hidden="1" x14ac:dyDescent="0.25">
      <c r="A1463">
        <v>2020</v>
      </c>
      <c r="B1463" t="s">
        <v>80</v>
      </c>
      <c r="C1463" t="s">
        <v>78</v>
      </c>
      <c r="D1463" t="s">
        <v>56</v>
      </c>
      <c r="E1463">
        <v>2020</v>
      </c>
      <c r="F1463">
        <v>0.05</v>
      </c>
      <c r="G1463" t="s">
        <v>158</v>
      </c>
    </row>
    <row r="1464" spans="1:7" hidden="1" x14ac:dyDescent="0.25">
      <c r="A1464">
        <v>2020</v>
      </c>
      <c r="B1464" t="s">
        <v>80</v>
      </c>
      <c r="C1464" t="s">
        <v>78</v>
      </c>
      <c r="D1464" t="s">
        <v>56</v>
      </c>
      <c r="E1464" t="s">
        <v>43</v>
      </c>
      <c r="F1464">
        <v>0.05</v>
      </c>
      <c r="G1464" t="s">
        <v>139</v>
      </c>
    </row>
    <row r="1465" spans="1:7" hidden="1" x14ac:dyDescent="0.25">
      <c r="A1465">
        <v>2020</v>
      </c>
      <c r="B1465" t="s">
        <v>80</v>
      </c>
      <c r="C1465" t="s">
        <v>78</v>
      </c>
      <c r="D1465" t="s">
        <v>57</v>
      </c>
      <c r="E1465">
        <v>1975</v>
      </c>
      <c r="F1465">
        <v>12.46</v>
      </c>
      <c r="G1465" t="s">
        <v>157</v>
      </c>
    </row>
    <row r="1466" spans="1:7" hidden="1" x14ac:dyDescent="0.25">
      <c r="A1466">
        <v>2020</v>
      </c>
      <c r="B1466" t="s">
        <v>80</v>
      </c>
      <c r="C1466" t="s">
        <v>78</v>
      </c>
      <c r="D1466" t="s">
        <v>57</v>
      </c>
      <c r="E1466">
        <v>1985</v>
      </c>
      <c r="F1466">
        <v>10.827</v>
      </c>
      <c r="G1466" t="s">
        <v>157</v>
      </c>
    </row>
    <row r="1467" spans="1:7" hidden="1" x14ac:dyDescent="0.25">
      <c r="A1467">
        <v>2020</v>
      </c>
      <c r="B1467" t="s">
        <v>80</v>
      </c>
      <c r="C1467" t="s">
        <v>78</v>
      </c>
      <c r="D1467" t="s">
        <v>57</v>
      </c>
      <c r="E1467">
        <v>1996</v>
      </c>
      <c r="F1467">
        <v>4.2220000000000004</v>
      </c>
      <c r="G1467" t="s">
        <v>157</v>
      </c>
    </row>
    <row r="1468" spans="1:7" hidden="1" x14ac:dyDescent="0.25">
      <c r="A1468">
        <v>2020</v>
      </c>
      <c r="B1468" t="s">
        <v>80</v>
      </c>
      <c r="C1468" t="s">
        <v>78</v>
      </c>
      <c r="D1468" t="s">
        <v>57</v>
      </c>
      <c r="E1468">
        <v>2003</v>
      </c>
      <c r="F1468">
        <v>1.4830000000000001</v>
      </c>
      <c r="G1468" t="s">
        <v>137</v>
      </c>
    </row>
    <row r="1469" spans="1:7" hidden="1" x14ac:dyDescent="0.25">
      <c r="A1469">
        <v>2020</v>
      </c>
      <c r="B1469" t="s">
        <v>80</v>
      </c>
      <c r="C1469" t="s">
        <v>78</v>
      </c>
      <c r="D1469" t="s">
        <v>57</v>
      </c>
      <c r="E1469">
        <v>2007</v>
      </c>
      <c r="F1469">
        <v>1.2050000000000001</v>
      </c>
      <c r="G1469" t="s">
        <v>137</v>
      </c>
    </row>
    <row r="1470" spans="1:7" hidden="1" x14ac:dyDescent="0.25">
      <c r="A1470">
        <v>2020</v>
      </c>
      <c r="B1470" t="s">
        <v>80</v>
      </c>
      <c r="C1470" t="s">
        <v>78</v>
      </c>
      <c r="D1470" t="s">
        <v>57</v>
      </c>
      <c r="E1470">
        <v>2011</v>
      </c>
      <c r="F1470">
        <v>1.2050000000000001</v>
      </c>
      <c r="G1470" t="s">
        <v>137</v>
      </c>
    </row>
    <row r="1471" spans="1:7" hidden="1" x14ac:dyDescent="0.25">
      <c r="A1471">
        <v>2020</v>
      </c>
      <c r="B1471" t="s">
        <v>80</v>
      </c>
      <c r="C1471" t="s">
        <v>78</v>
      </c>
      <c r="D1471" t="s">
        <v>57</v>
      </c>
      <c r="E1471">
        <v>2015</v>
      </c>
      <c r="F1471">
        <v>0.90400000000000003</v>
      </c>
      <c r="G1471" t="s">
        <v>137</v>
      </c>
    </row>
    <row r="1472" spans="1:7" hidden="1" x14ac:dyDescent="0.25">
      <c r="A1472">
        <v>2020</v>
      </c>
      <c r="B1472" t="s">
        <v>80</v>
      </c>
      <c r="C1472" t="s">
        <v>78</v>
      </c>
      <c r="D1472" t="s">
        <v>57</v>
      </c>
      <c r="E1472">
        <v>2017</v>
      </c>
      <c r="F1472">
        <v>0.90400000000000003</v>
      </c>
      <c r="G1472" t="s">
        <v>158</v>
      </c>
    </row>
    <row r="1473" spans="1:7" hidden="1" x14ac:dyDescent="0.25">
      <c r="A1473">
        <v>2020</v>
      </c>
      <c r="B1473" t="s">
        <v>80</v>
      </c>
      <c r="C1473" t="s">
        <v>78</v>
      </c>
      <c r="D1473" t="s">
        <v>57</v>
      </c>
      <c r="E1473">
        <v>2020</v>
      </c>
      <c r="F1473">
        <v>0.30099999999999999</v>
      </c>
      <c r="G1473" t="s">
        <v>158</v>
      </c>
    </row>
    <row r="1474" spans="1:7" hidden="1" x14ac:dyDescent="0.25">
      <c r="A1474">
        <v>2020</v>
      </c>
      <c r="B1474" t="s">
        <v>80</v>
      </c>
      <c r="C1474" t="s">
        <v>78</v>
      </c>
      <c r="D1474" t="s">
        <v>57</v>
      </c>
      <c r="E1474" t="s">
        <v>43</v>
      </c>
      <c r="F1474">
        <v>0.30099999999999999</v>
      </c>
      <c r="G1474" t="s">
        <v>139</v>
      </c>
    </row>
    <row r="1475" spans="1:7" hidden="1" x14ac:dyDescent="0.25">
      <c r="A1475">
        <v>2020</v>
      </c>
      <c r="B1475" t="s">
        <v>80</v>
      </c>
      <c r="C1475" t="s">
        <v>78</v>
      </c>
      <c r="D1475" t="s">
        <v>58</v>
      </c>
      <c r="E1475">
        <v>1975</v>
      </c>
      <c r="F1475">
        <v>9.2829999999999995</v>
      </c>
      <c r="G1475" t="s">
        <v>157</v>
      </c>
    </row>
    <row r="1476" spans="1:7" hidden="1" x14ac:dyDescent="0.25">
      <c r="A1476">
        <v>2020</v>
      </c>
      <c r="B1476" t="s">
        <v>80</v>
      </c>
      <c r="C1476" t="s">
        <v>78</v>
      </c>
      <c r="D1476" t="s">
        <v>58</v>
      </c>
      <c r="E1476">
        <v>1985</v>
      </c>
      <c r="F1476">
        <v>8.2469999999999999</v>
      </c>
      <c r="G1476" t="s">
        <v>157</v>
      </c>
    </row>
    <row r="1477" spans="1:7" hidden="1" x14ac:dyDescent="0.25">
      <c r="A1477">
        <v>2020</v>
      </c>
      <c r="B1477" t="s">
        <v>80</v>
      </c>
      <c r="C1477" t="s">
        <v>78</v>
      </c>
      <c r="D1477" t="s">
        <v>58</v>
      </c>
      <c r="E1477">
        <v>1996</v>
      </c>
      <c r="F1477">
        <v>3.6059999999999999</v>
      </c>
      <c r="G1477" t="s">
        <v>157</v>
      </c>
    </row>
    <row r="1478" spans="1:7" hidden="1" x14ac:dyDescent="0.25">
      <c r="A1478">
        <v>2020</v>
      </c>
      <c r="B1478" t="s">
        <v>80</v>
      </c>
      <c r="C1478" t="s">
        <v>78</v>
      </c>
      <c r="D1478" t="s">
        <v>58</v>
      </c>
      <c r="E1478">
        <v>2003</v>
      </c>
      <c r="F1478">
        <v>1.4610000000000001</v>
      </c>
      <c r="G1478" t="s">
        <v>137</v>
      </c>
    </row>
    <row r="1479" spans="1:7" hidden="1" x14ac:dyDescent="0.25">
      <c r="A1479">
        <v>2020</v>
      </c>
      <c r="B1479" t="s">
        <v>80</v>
      </c>
      <c r="C1479" t="s">
        <v>78</v>
      </c>
      <c r="D1479" t="s">
        <v>58</v>
      </c>
      <c r="E1479">
        <v>2007</v>
      </c>
      <c r="F1479">
        <v>0.97</v>
      </c>
      <c r="G1479" t="s">
        <v>137</v>
      </c>
    </row>
    <row r="1480" spans="1:7" hidden="1" x14ac:dyDescent="0.25">
      <c r="A1480">
        <v>2020</v>
      </c>
      <c r="B1480" t="s">
        <v>80</v>
      </c>
      <c r="C1480" t="s">
        <v>78</v>
      </c>
      <c r="D1480" t="s">
        <v>58</v>
      </c>
      <c r="E1480">
        <v>2011</v>
      </c>
      <c r="F1480">
        <v>0.97</v>
      </c>
      <c r="G1480" t="s">
        <v>137</v>
      </c>
    </row>
    <row r="1481" spans="1:7" hidden="1" x14ac:dyDescent="0.25">
      <c r="A1481">
        <v>2020</v>
      </c>
      <c r="B1481" t="s">
        <v>80</v>
      </c>
      <c r="C1481" t="s">
        <v>78</v>
      </c>
      <c r="D1481" t="s">
        <v>58</v>
      </c>
      <c r="E1481">
        <v>2015</v>
      </c>
      <c r="F1481">
        <v>0.72799999999999998</v>
      </c>
      <c r="G1481" t="s">
        <v>137</v>
      </c>
    </row>
    <row r="1482" spans="1:7" hidden="1" x14ac:dyDescent="0.25">
      <c r="A1482">
        <v>2020</v>
      </c>
      <c r="B1482" t="s">
        <v>80</v>
      </c>
      <c r="C1482" t="s">
        <v>78</v>
      </c>
      <c r="D1482" t="s">
        <v>58</v>
      </c>
      <c r="E1482">
        <v>2017</v>
      </c>
      <c r="F1482">
        <v>0.72799999999999998</v>
      </c>
      <c r="G1482" t="s">
        <v>158</v>
      </c>
    </row>
    <row r="1483" spans="1:7" hidden="1" x14ac:dyDescent="0.25">
      <c r="A1483">
        <v>2020</v>
      </c>
      <c r="B1483" t="s">
        <v>80</v>
      </c>
      <c r="C1483" t="s">
        <v>78</v>
      </c>
      <c r="D1483" t="s">
        <v>58</v>
      </c>
      <c r="E1483">
        <v>2020</v>
      </c>
      <c r="F1483">
        <v>0.24299999999999999</v>
      </c>
      <c r="G1483" t="s">
        <v>158</v>
      </c>
    </row>
    <row r="1484" spans="1:7" hidden="1" x14ac:dyDescent="0.25">
      <c r="A1484">
        <v>2020</v>
      </c>
      <c r="B1484" t="s">
        <v>80</v>
      </c>
      <c r="C1484" t="s">
        <v>78</v>
      </c>
      <c r="D1484" t="s">
        <v>58</v>
      </c>
      <c r="E1484" t="s">
        <v>43</v>
      </c>
      <c r="F1484">
        <v>0.24299999999999999</v>
      </c>
      <c r="G1484" t="s">
        <v>139</v>
      </c>
    </row>
    <row r="1485" spans="1:7" hidden="1" x14ac:dyDescent="0.25">
      <c r="A1485">
        <v>2020</v>
      </c>
      <c r="B1485" t="s">
        <v>80</v>
      </c>
      <c r="C1485" t="s">
        <v>78</v>
      </c>
      <c r="D1485" t="s">
        <v>59</v>
      </c>
      <c r="E1485">
        <v>1975</v>
      </c>
      <c r="F1485">
        <v>0.65300000000000002</v>
      </c>
      <c r="G1485" t="s">
        <v>157</v>
      </c>
    </row>
    <row r="1486" spans="1:7" hidden="1" x14ac:dyDescent="0.25">
      <c r="A1486">
        <v>2020</v>
      </c>
      <c r="B1486" t="s">
        <v>80</v>
      </c>
      <c r="C1486" t="s">
        <v>78</v>
      </c>
      <c r="D1486" t="s">
        <v>59</v>
      </c>
      <c r="E1486">
        <v>1985</v>
      </c>
      <c r="F1486">
        <v>0.58099999999999996</v>
      </c>
      <c r="G1486" t="s">
        <v>157</v>
      </c>
    </row>
    <row r="1487" spans="1:7" hidden="1" x14ac:dyDescent="0.25">
      <c r="A1487">
        <v>2020</v>
      </c>
      <c r="B1487" t="s">
        <v>80</v>
      </c>
      <c r="C1487" t="s">
        <v>78</v>
      </c>
      <c r="D1487" t="s">
        <v>59</v>
      </c>
      <c r="E1487">
        <v>1996</v>
      </c>
      <c r="F1487">
        <v>0.254</v>
      </c>
      <c r="G1487" t="s">
        <v>157</v>
      </c>
    </row>
    <row r="1488" spans="1:7" hidden="1" x14ac:dyDescent="0.25">
      <c r="A1488">
        <v>2020</v>
      </c>
      <c r="B1488" t="s">
        <v>80</v>
      </c>
      <c r="C1488" t="s">
        <v>78</v>
      </c>
      <c r="D1488" t="s">
        <v>59</v>
      </c>
      <c r="E1488">
        <v>2003</v>
      </c>
      <c r="F1488">
        <v>0.10299999999999999</v>
      </c>
      <c r="G1488" t="s">
        <v>137</v>
      </c>
    </row>
    <row r="1489" spans="1:7" hidden="1" x14ac:dyDescent="0.25">
      <c r="A1489">
        <v>2020</v>
      </c>
      <c r="B1489" t="s">
        <v>80</v>
      </c>
      <c r="C1489" t="s">
        <v>78</v>
      </c>
      <c r="D1489" t="s">
        <v>59</v>
      </c>
      <c r="E1489">
        <v>2007</v>
      </c>
      <c r="F1489">
        <v>6.8000000000000005E-2</v>
      </c>
      <c r="G1489" t="s">
        <v>137</v>
      </c>
    </row>
    <row r="1490" spans="1:7" hidden="1" x14ac:dyDescent="0.25">
      <c r="A1490">
        <v>2020</v>
      </c>
      <c r="B1490" t="s">
        <v>80</v>
      </c>
      <c r="C1490" t="s">
        <v>78</v>
      </c>
      <c r="D1490" t="s">
        <v>59</v>
      </c>
      <c r="E1490">
        <v>2011</v>
      </c>
      <c r="F1490">
        <v>6.8000000000000005E-2</v>
      </c>
      <c r="G1490" t="s">
        <v>137</v>
      </c>
    </row>
    <row r="1491" spans="1:7" hidden="1" x14ac:dyDescent="0.25">
      <c r="A1491">
        <v>2020</v>
      </c>
      <c r="B1491" t="s">
        <v>80</v>
      </c>
      <c r="C1491" t="s">
        <v>78</v>
      </c>
      <c r="D1491" t="s">
        <v>59</v>
      </c>
      <c r="E1491">
        <v>2015</v>
      </c>
      <c r="F1491">
        <v>5.0999999999999997E-2</v>
      </c>
      <c r="G1491" t="s">
        <v>137</v>
      </c>
    </row>
    <row r="1492" spans="1:7" hidden="1" x14ac:dyDescent="0.25">
      <c r="A1492">
        <v>2020</v>
      </c>
      <c r="B1492" t="s">
        <v>80</v>
      </c>
      <c r="C1492" t="s">
        <v>78</v>
      </c>
      <c r="D1492" t="s">
        <v>59</v>
      </c>
      <c r="E1492">
        <v>2017</v>
      </c>
      <c r="F1492">
        <v>5.0999999999999997E-2</v>
      </c>
      <c r="G1492" t="s">
        <v>158</v>
      </c>
    </row>
    <row r="1493" spans="1:7" hidden="1" x14ac:dyDescent="0.25">
      <c r="A1493">
        <v>2020</v>
      </c>
      <c r="B1493" t="s">
        <v>80</v>
      </c>
      <c r="C1493" t="s">
        <v>78</v>
      </c>
      <c r="D1493" t="s">
        <v>59</v>
      </c>
      <c r="E1493">
        <v>2020</v>
      </c>
      <c r="F1493">
        <v>1.7000000000000001E-2</v>
      </c>
      <c r="G1493" t="s">
        <v>158</v>
      </c>
    </row>
    <row r="1494" spans="1:7" hidden="1" x14ac:dyDescent="0.25">
      <c r="A1494">
        <v>2020</v>
      </c>
      <c r="B1494" t="s">
        <v>80</v>
      </c>
      <c r="C1494" t="s">
        <v>78</v>
      </c>
      <c r="D1494" t="s">
        <v>59</v>
      </c>
      <c r="E1494" t="s">
        <v>43</v>
      </c>
      <c r="F1494">
        <v>1.7000000000000001E-2</v>
      </c>
      <c r="G1494" t="s">
        <v>139</v>
      </c>
    </row>
    <row r="1495" spans="1:7" hidden="1" x14ac:dyDescent="0.25">
      <c r="A1495">
        <v>2020</v>
      </c>
      <c r="B1495" t="s">
        <v>80</v>
      </c>
      <c r="C1495" t="s">
        <v>78</v>
      </c>
      <c r="D1495" t="s">
        <v>65</v>
      </c>
      <c r="E1495">
        <v>1975</v>
      </c>
      <c r="F1495">
        <v>3.3940000000000001</v>
      </c>
      <c r="G1495" t="s">
        <v>157</v>
      </c>
    </row>
    <row r="1496" spans="1:7" hidden="1" x14ac:dyDescent="0.25">
      <c r="A1496">
        <v>2020</v>
      </c>
      <c r="B1496" t="s">
        <v>80</v>
      </c>
      <c r="C1496" t="s">
        <v>78</v>
      </c>
      <c r="D1496" t="s">
        <v>65</v>
      </c>
      <c r="E1496">
        <v>1985</v>
      </c>
      <c r="F1496">
        <v>2.1030000000000002</v>
      </c>
      <c r="G1496" t="s">
        <v>157</v>
      </c>
    </row>
    <row r="1497" spans="1:7" hidden="1" x14ac:dyDescent="0.25">
      <c r="A1497">
        <v>2020</v>
      </c>
      <c r="B1497" t="s">
        <v>80</v>
      </c>
      <c r="C1497" t="s">
        <v>78</v>
      </c>
      <c r="D1497" t="s">
        <v>65</v>
      </c>
      <c r="E1497">
        <v>1996</v>
      </c>
      <c r="F1497">
        <v>1.0900000000000001</v>
      </c>
      <c r="G1497" t="s">
        <v>157</v>
      </c>
    </row>
    <row r="1498" spans="1:7" hidden="1" x14ac:dyDescent="0.25">
      <c r="A1498">
        <v>2020</v>
      </c>
      <c r="B1498" t="s">
        <v>80</v>
      </c>
      <c r="C1498" t="s">
        <v>78</v>
      </c>
      <c r="D1498" t="s">
        <v>65</v>
      </c>
      <c r="E1498">
        <v>2003</v>
      </c>
      <c r="F1498">
        <v>0.58299999999999996</v>
      </c>
      <c r="G1498" t="s">
        <v>137</v>
      </c>
    </row>
    <row r="1499" spans="1:7" hidden="1" x14ac:dyDescent="0.25">
      <c r="A1499">
        <v>2020</v>
      </c>
      <c r="B1499" t="s">
        <v>80</v>
      </c>
      <c r="C1499" t="s">
        <v>78</v>
      </c>
      <c r="D1499" t="s">
        <v>65</v>
      </c>
      <c r="E1499">
        <v>2007</v>
      </c>
      <c r="F1499">
        <v>0.3</v>
      </c>
      <c r="G1499" t="s">
        <v>137</v>
      </c>
    </row>
    <row r="1500" spans="1:7" hidden="1" x14ac:dyDescent="0.25">
      <c r="A1500">
        <v>2020</v>
      </c>
      <c r="B1500" t="s">
        <v>80</v>
      </c>
      <c r="C1500" t="s">
        <v>78</v>
      </c>
      <c r="D1500" t="s">
        <v>65</v>
      </c>
      <c r="E1500">
        <v>2011</v>
      </c>
      <c r="F1500">
        <v>0.3</v>
      </c>
      <c r="G1500" t="s">
        <v>137</v>
      </c>
    </row>
    <row r="1501" spans="1:7" hidden="1" x14ac:dyDescent="0.25">
      <c r="A1501">
        <v>2020</v>
      </c>
      <c r="B1501" t="s">
        <v>80</v>
      </c>
      <c r="C1501" t="s">
        <v>78</v>
      </c>
      <c r="D1501" t="s">
        <v>65</v>
      </c>
      <c r="E1501">
        <v>2015</v>
      </c>
      <c r="F1501">
        <v>0.22500000000000001</v>
      </c>
      <c r="G1501" t="s">
        <v>137</v>
      </c>
    </row>
    <row r="1502" spans="1:7" hidden="1" x14ac:dyDescent="0.25">
      <c r="A1502">
        <v>2020</v>
      </c>
      <c r="B1502" t="s">
        <v>80</v>
      </c>
      <c r="C1502" t="s">
        <v>78</v>
      </c>
      <c r="D1502" t="s">
        <v>65</v>
      </c>
      <c r="E1502">
        <v>2017</v>
      </c>
      <c r="F1502">
        <v>0.22500000000000001</v>
      </c>
      <c r="G1502" t="s">
        <v>158</v>
      </c>
    </row>
    <row r="1503" spans="1:7" hidden="1" x14ac:dyDescent="0.25">
      <c r="A1503">
        <v>2020</v>
      </c>
      <c r="B1503" t="s">
        <v>80</v>
      </c>
      <c r="C1503" t="s">
        <v>78</v>
      </c>
      <c r="D1503" t="s">
        <v>65</v>
      </c>
      <c r="E1503">
        <v>2020</v>
      </c>
      <c r="F1503">
        <v>7.4999999999999997E-2</v>
      </c>
      <c r="G1503" t="s">
        <v>158</v>
      </c>
    </row>
    <row r="1504" spans="1:7" hidden="1" x14ac:dyDescent="0.25">
      <c r="A1504">
        <v>2020</v>
      </c>
      <c r="B1504" t="s">
        <v>80</v>
      </c>
      <c r="C1504" t="s">
        <v>78</v>
      </c>
      <c r="D1504" t="s">
        <v>65</v>
      </c>
      <c r="E1504" t="s">
        <v>43</v>
      </c>
      <c r="F1504">
        <v>7.4999999999999997E-2</v>
      </c>
      <c r="G1504" t="s">
        <v>139</v>
      </c>
    </row>
    <row r="1505" spans="1:7" hidden="1" x14ac:dyDescent="0.25">
      <c r="A1505">
        <v>2020</v>
      </c>
      <c r="B1505" t="s">
        <v>80</v>
      </c>
      <c r="C1505" t="s">
        <v>78</v>
      </c>
      <c r="D1505" t="s">
        <v>66</v>
      </c>
      <c r="E1505">
        <v>1975</v>
      </c>
      <c r="F1505">
        <v>13.11</v>
      </c>
      <c r="G1505" t="s">
        <v>157</v>
      </c>
    </row>
    <row r="1506" spans="1:7" hidden="1" x14ac:dyDescent="0.25">
      <c r="A1506">
        <v>2020</v>
      </c>
      <c r="B1506" t="s">
        <v>80</v>
      </c>
      <c r="C1506" t="s">
        <v>78</v>
      </c>
      <c r="D1506" t="s">
        <v>66</v>
      </c>
      <c r="E1506">
        <v>1985</v>
      </c>
      <c r="F1506">
        <v>8.2579999999999991</v>
      </c>
      <c r="G1506" t="s">
        <v>157</v>
      </c>
    </row>
    <row r="1507" spans="1:7" hidden="1" x14ac:dyDescent="0.25">
      <c r="A1507">
        <v>2020</v>
      </c>
      <c r="B1507" t="s">
        <v>80</v>
      </c>
      <c r="C1507" t="s">
        <v>78</v>
      </c>
      <c r="D1507" t="s">
        <v>66</v>
      </c>
      <c r="E1507">
        <v>1996</v>
      </c>
      <c r="F1507">
        <v>4.4349999999999996</v>
      </c>
      <c r="G1507" t="s">
        <v>157</v>
      </c>
    </row>
    <row r="1508" spans="1:7" hidden="1" x14ac:dyDescent="0.25">
      <c r="A1508">
        <v>2020</v>
      </c>
      <c r="B1508" t="s">
        <v>80</v>
      </c>
      <c r="C1508" t="s">
        <v>78</v>
      </c>
      <c r="D1508" t="s">
        <v>66</v>
      </c>
      <c r="E1508">
        <v>2003</v>
      </c>
      <c r="F1508">
        <v>2.2160000000000002</v>
      </c>
      <c r="G1508" t="s">
        <v>137</v>
      </c>
    </row>
    <row r="1509" spans="1:7" hidden="1" x14ac:dyDescent="0.25">
      <c r="A1509">
        <v>2020</v>
      </c>
      <c r="B1509" t="s">
        <v>80</v>
      </c>
      <c r="C1509" t="s">
        <v>78</v>
      </c>
      <c r="D1509" t="s">
        <v>66</v>
      </c>
      <c r="E1509">
        <v>2007</v>
      </c>
      <c r="F1509">
        <v>1.2490000000000001</v>
      </c>
      <c r="G1509" t="s">
        <v>137</v>
      </c>
    </row>
    <row r="1510" spans="1:7" hidden="1" x14ac:dyDescent="0.25">
      <c r="A1510">
        <v>2020</v>
      </c>
      <c r="B1510" t="s">
        <v>80</v>
      </c>
      <c r="C1510" t="s">
        <v>78</v>
      </c>
      <c r="D1510" t="s">
        <v>66</v>
      </c>
      <c r="E1510">
        <v>2011</v>
      </c>
      <c r="F1510">
        <v>1.2490000000000001</v>
      </c>
      <c r="G1510" t="s">
        <v>137</v>
      </c>
    </row>
    <row r="1511" spans="1:7" hidden="1" x14ac:dyDescent="0.25">
      <c r="A1511">
        <v>2020</v>
      </c>
      <c r="B1511" t="s">
        <v>80</v>
      </c>
      <c r="C1511" t="s">
        <v>78</v>
      </c>
      <c r="D1511" t="s">
        <v>66</v>
      </c>
      <c r="E1511">
        <v>2015</v>
      </c>
      <c r="F1511">
        <v>0.93600000000000005</v>
      </c>
      <c r="G1511" t="s">
        <v>137</v>
      </c>
    </row>
    <row r="1512" spans="1:7" hidden="1" x14ac:dyDescent="0.25">
      <c r="A1512">
        <v>2020</v>
      </c>
      <c r="B1512" t="s">
        <v>80</v>
      </c>
      <c r="C1512" t="s">
        <v>78</v>
      </c>
      <c r="D1512" t="s">
        <v>66</v>
      </c>
      <c r="E1512">
        <v>2017</v>
      </c>
      <c r="F1512">
        <v>0.93600000000000005</v>
      </c>
      <c r="G1512" t="s">
        <v>158</v>
      </c>
    </row>
    <row r="1513" spans="1:7" hidden="1" x14ac:dyDescent="0.25">
      <c r="A1513">
        <v>2020</v>
      </c>
      <c r="B1513" t="s">
        <v>80</v>
      </c>
      <c r="C1513" t="s">
        <v>78</v>
      </c>
      <c r="D1513" t="s">
        <v>66</v>
      </c>
      <c r="E1513">
        <v>2020</v>
      </c>
      <c r="F1513">
        <v>0.312</v>
      </c>
      <c r="G1513" t="s">
        <v>158</v>
      </c>
    </row>
    <row r="1514" spans="1:7" hidden="1" x14ac:dyDescent="0.25">
      <c r="A1514">
        <v>2020</v>
      </c>
      <c r="B1514" t="s">
        <v>80</v>
      </c>
      <c r="C1514" t="s">
        <v>78</v>
      </c>
      <c r="D1514" t="s">
        <v>66</v>
      </c>
      <c r="E1514" t="s">
        <v>43</v>
      </c>
      <c r="F1514">
        <v>0.312</v>
      </c>
      <c r="G1514" t="s">
        <v>139</v>
      </c>
    </row>
    <row r="1515" spans="1:7" hidden="1" x14ac:dyDescent="0.25">
      <c r="A1515">
        <v>2020</v>
      </c>
      <c r="B1515" t="s">
        <v>80</v>
      </c>
      <c r="C1515" t="s">
        <v>78</v>
      </c>
      <c r="D1515" t="s">
        <v>67</v>
      </c>
      <c r="E1515">
        <v>1975</v>
      </c>
      <c r="F1515">
        <v>11.019</v>
      </c>
      <c r="G1515" t="s">
        <v>157</v>
      </c>
    </row>
    <row r="1516" spans="1:7" hidden="1" x14ac:dyDescent="0.25">
      <c r="A1516">
        <v>2020</v>
      </c>
      <c r="B1516" t="s">
        <v>80</v>
      </c>
      <c r="C1516" t="s">
        <v>78</v>
      </c>
      <c r="D1516" t="s">
        <v>67</v>
      </c>
      <c r="E1516">
        <v>1985</v>
      </c>
      <c r="F1516">
        <v>8.1430000000000007</v>
      </c>
      <c r="G1516" t="s">
        <v>157</v>
      </c>
    </row>
    <row r="1517" spans="1:7" hidden="1" x14ac:dyDescent="0.25">
      <c r="A1517">
        <v>2020</v>
      </c>
      <c r="B1517" t="s">
        <v>80</v>
      </c>
      <c r="C1517" t="s">
        <v>78</v>
      </c>
      <c r="D1517" t="s">
        <v>67</v>
      </c>
      <c r="E1517">
        <v>1996</v>
      </c>
      <c r="F1517">
        <v>3.6819999999999999</v>
      </c>
      <c r="G1517" t="s">
        <v>157</v>
      </c>
    </row>
    <row r="1518" spans="1:7" hidden="1" x14ac:dyDescent="0.25">
      <c r="A1518">
        <v>2020</v>
      </c>
      <c r="B1518" t="s">
        <v>80</v>
      </c>
      <c r="C1518" t="s">
        <v>78</v>
      </c>
      <c r="D1518" t="s">
        <v>67</v>
      </c>
      <c r="E1518">
        <v>2003</v>
      </c>
      <c r="F1518">
        <v>2.09</v>
      </c>
      <c r="G1518" t="s">
        <v>137</v>
      </c>
    </row>
    <row r="1519" spans="1:7" hidden="1" x14ac:dyDescent="0.25">
      <c r="A1519">
        <v>2020</v>
      </c>
      <c r="B1519" t="s">
        <v>80</v>
      </c>
      <c r="C1519" t="s">
        <v>78</v>
      </c>
      <c r="D1519" t="s">
        <v>67</v>
      </c>
      <c r="E1519">
        <v>2007</v>
      </c>
      <c r="F1519">
        <v>1.0649999999999999</v>
      </c>
      <c r="G1519" t="s">
        <v>137</v>
      </c>
    </row>
    <row r="1520" spans="1:7" hidden="1" x14ac:dyDescent="0.25">
      <c r="A1520">
        <v>2020</v>
      </c>
      <c r="B1520" t="s">
        <v>80</v>
      </c>
      <c r="C1520" t="s">
        <v>78</v>
      </c>
      <c r="D1520" t="s">
        <v>67</v>
      </c>
      <c r="E1520">
        <v>2011</v>
      </c>
      <c r="F1520">
        <v>1.0649999999999999</v>
      </c>
      <c r="G1520" t="s">
        <v>137</v>
      </c>
    </row>
    <row r="1521" spans="1:7" hidden="1" x14ac:dyDescent="0.25">
      <c r="A1521">
        <v>2020</v>
      </c>
      <c r="B1521" t="s">
        <v>80</v>
      </c>
      <c r="C1521" t="s">
        <v>78</v>
      </c>
      <c r="D1521" t="s">
        <v>67</v>
      </c>
      <c r="E1521">
        <v>2015</v>
      </c>
      <c r="F1521">
        <v>0.79900000000000004</v>
      </c>
      <c r="G1521" t="s">
        <v>137</v>
      </c>
    </row>
    <row r="1522" spans="1:7" hidden="1" x14ac:dyDescent="0.25">
      <c r="A1522">
        <v>2020</v>
      </c>
      <c r="B1522" t="s">
        <v>80</v>
      </c>
      <c r="C1522" t="s">
        <v>78</v>
      </c>
      <c r="D1522" t="s">
        <v>67</v>
      </c>
      <c r="E1522">
        <v>2017</v>
      </c>
      <c r="F1522">
        <v>0.79900000000000004</v>
      </c>
      <c r="G1522" t="s">
        <v>158</v>
      </c>
    </row>
    <row r="1523" spans="1:7" hidden="1" x14ac:dyDescent="0.25">
      <c r="A1523">
        <v>2020</v>
      </c>
      <c r="B1523" t="s">
        <v>80</v>
      </c>
      <c r="C1523" t="s">
        <v>78</v>
      </c>
      <c r="D1523" t="s">
        <v>67</v>
      </c>
      <c r="E1523">
        <v>2020</v>
      </c>
      <c r="F1523">
        <v>0.26600000000000001</v>
      </c>
      <c r="G1523" t="s">
        <v>158</v>
      </c>
    </row>
    <row r="1524" spans="1:7" hidden="1" x14ac:dyDescent="0.25">
      <c r="A1524">
        <v>2020</v>
      </c>
      <c r="B1524" t="s">
        <v>80</v>
      </c>
      <c r="C1524" t="s">
        <v>78</v>
      </c>
      <c r="D1524" t="s">
        <v>67</v>
      </c>
      <c r="E1524" t="s">
        <v>43</v>
      </c>
      <c r="F1524">
        <v>0.26600000000000001</v>
      </c>
      <c r="G1524" t="s">
        <v>139</v>
      </c>
    </row>
    <row r="1525" spans="1:7" hidden="1" x14ac:dyDescent="0.25">
      <c r="A1525">
        <v>2020</v>
      </c>
      <c r="B1525" t="s">
        <v>80</v>
      </c>
      <c r="C1525" t="s">
        <v>78</v>
      </c>
      <c r="D1525" t="s">
        <v>70</v>
      </c>
      <c r="E1525">
        <v>1975</v>
      </c>
      <c r="F1525">
        <v>0.53600000000000003</v>
      </c>
      <c r="G1525" t="s">
        <v>157</v>
      </c>
    </row>
    <row r="1526" spans="1:7" hidden="1" x14ac:dyDescent="0.25">
      <c r="A1526">
        <v>2020</v>
      </c>
      <c r="B1526" t="s">
        <v>80</v>
      </c>
      <c r="C1526" t="s">
        <v>78</v>
      </c>
      <c r="D1526" t="s">
        <v>70</v>
      </c>
      <c r="E1526">
        <v>1985</v>
      </c>
      <c r="F1526">
        <v>0.24199999999999999</v>
      </c>
      <c r="G1526" t="s">
        <v>157</v>
      </c>
    </row>
    <row r="1527" spans="1:7" hidden="1" x14ac:dyDescent="0.25">
      <c r="A1527">
        <v>2020</v>
      </c>
      <c r="B1527" t="s">
        <v>80</v>
      </c>
      <c r="C1527" t="s">
        <v>78</v>
      </c>
      <c r="D1527" t="s">
        <v>70</v>
      </c>
      <c r="E1527">
        <v>1996</v>
      </c>
      <c r="F1527">
        <v>0.161</v>
      </c>
      <c r="G1527" t="s">
        <v>157</v>
      </c>
    </row>
    <row r="1528" spans="1:7" hidden="1" x14ac:dyDescent="0.25">
      <c r="A1528">
        <v>2020</v>
      </c>
      <c r="B1528" t="s">
        <v>80</v>
      </c>
      <c r="C1528" t="s">
        <v>78</v>
      </c>
      <c r="D1528" t="s">
        <v>70</v>
      </c>
      <c r="E1528">
        <v>2003</v>
      </c>
      <c r="F1528">
        <v>7.0999999999999994E-2</v>
      </c>
      <c r="G1528" t="s">
        <v>137</v>
      </c>
    </row>
    <row r="1529" spans="1:7" hidden="1" x14ac:dyDescent="0.25">
      <c r="A1529">
        <v>2020</v>
      </c>
      <c r="B1529" t="s">
        <v>80</v>
      </c>
      <c r="C1529" t="s">
        <v>78</v>
      </c>
      <c r="D1529" t="s">
        <v>70</v>
      </c>
      <c r="E1529">
        <v>2007</v>
      </c>
      <c r="F1529">
        <v>3.6999999999999998E-2</v>
      </c>
      <c r="G1529" t="s">
        <v>137</v>
      </c>
    </row>
    <row r="1530" spans="1:7" hidden="1" x14ac:dyDescent="0.25">
      <c r="A1530">
        <v>2020</v>
      </c>
      <c r="B1530" t="s">
        <v>80</v>
      </c>
      <c r="C1530" t="s">
        <v>78</v>
      </c>
      <c r="D1530" t="s">
        <v>70</v>
      </c>
      <c r="E1530">
        <v>2011</v>
      </c>
      <c r="F1530">
        <v>3.6999999999999998E-2</v>
      </c>
      <c r="G1530" t="s">
        <v>137</v>
      </c>
    </row>
    <row r="1531" spans="1:7" hidden="1" x14ac:dyDescent="0.25">
      <c r="A1531">
        <v>2020</v>
      </c>
      <c r="B1531" t="s">
        <v>80</v>
      </c>
      <c r="C1531" t="s">
        <v>78</v>
      </c>
      <c r="D1531" t="s">
        <v>70</v>
      </c>
      <c r="E1531">
        <v>2015</v>
      </c>
      <c r="F1531">
        <v>2.8000000000000001E-2</v>
      </c>
      <c r="G1531" t="s">
        <v>137</v>
      </c>
    </row>
    <row r="1532" spans="1:7" hidden="1" x14ac:dyDescent="0.25">
      <c r="A1532">
        <v>2020</v>
      </c>
      <c r="B1532" t="s">
        <v>80</v>
      </c>
      <c r="C1532" t="s">
        <v>78</v>
      </c>
      <c r="D1532" t="s">
        <v>70</v>
      </c>
      <c r="E1532">
        <v>2017</v>
      </c>
      <c r="F1532">
        <v>2.8000000000000001E-2</v>
      </c>
      <c r="G1532" t="s">
        <v>158</v>
      </c>
    </row>
    <row r="1533" spans="1:7" hidden="1" x14ac:dyDescent="0.25">
      <c r="A1533">
        <v>2020</v>
      </c>
      <c r="B1533" t="s">
        <v>80</v>
      </c>
      <c r="C1533" t="s">
        <v>78</v>
      </c>
      <c r="D1533" t="s">
        <v>70</v>
      </c>
      <c r="E1533">
        <v>2020</v>
      </c>
      <c r="F1533">
        <v>8.9999999999999993E-3</v>
      </c>
      <c r="G1533" t="s">
        <v>158</v>
      </c>
    </row>
    <row r="1534" spans="1:7" hidden="1" x14ac:dyDescent="0.25">
      <c r="A1534">
        <v>2020</v>
      </c>
      <c r="B1534" t="s">
        <v>80</v>
      </c>
      <c r="C1534" t="s">
        <v>78</v>
      </c>
      <c r="D1534" t="s">
        <v>70</v>
      </c>
      <c r="E1534" t="s">
        <v>43</v>
      </c>
      <c r="F1534">
        <v>8.9999999999999993E-3</v>
      </c>
      <c r="G1534" t="s">
        <v>139</v>
      </c>
    </row>
    <row r="1535" spans="1:7" hidden="1" x14ac:dyDescent="0.25">
      <c r="A1535">
        <v>2020</v>
      </c>
      <c r="B1535" t="s">
        <v>80</v>
      </c>
      <c r="C1535" t="s">
        <v>103</v>
      </c>
      <c r="D1535" t="s">
        <v>44</v>
      </c>
      <c r="E1535">
        <v>1975</v>
      </c>
      <c r="F1535">
        <v>0.28999999999999998</v>
      </c>
      <c r="G1535" t="s">
        <v>157</v>
      </c>
    </row>
    <row r="1536" spans="1:7" hidden="1" x14ac:dyDescent="0.25">
      <c r="A1536">
        <v>2020</v>
      </c>
      <c r="B1536" t="s">
        <v>80</v>
      </c>
      <c r="C1536" t="s">
        <v>103</v>
      </c>
      <c r="D1536" t="s">
        <v>44</v>
      </c>
      <c r="E1536">
        <v>1985</v>
      </c>
      <c r="F1536">
        <v>4.2000000000000003E-2</v>
      </c>
      <c r="G1536" t="s">
        <v>157</v>
      </c>
    </row>
    <row r="1537" spans="1:7" hidden="1" x14ac:dyDescent="0.25">
      <c r="A1537">
        <v>2020</v>
      </c>
      <c r="B1537" t="s">
        <v>80</v>
      </c>
      <c r="C1537" t="s">
        <v>103</v>
      </c>
      <c r="D1537" t="s">
        <v>44</v>
      </c>
      <c r="E1537">
        <v>1996</v>
      </c>
      <c r="F1537">
        <v>2.3E-2</v>
      </c>
      <c r="G1537" t="s">
        <v>157</v>
      </c>
    </row>
    <row r="1538" spans="1:7" hidden="1" x14ac:dyDescent="0.25">
      <c r="A1538">
        <v>2020</v>
      </c>
      <c r="B1538" t="s">
        <v>80</v>
      </c>
      <c r="C1538" t="s">
        <v>103</v>
      </c>
      <c r="D1538" t="s">
        <v>44</v>
      </c>
      <c r="E1538">
        <v>2003</v>
      </c>
      <c r="F1538">
        <v>7.0000000000000001E-3</v>
      </c>
      <c r="G1538" t="s">
        <v>137</v>
      </c>
    </row>
    <row r="1539" spans="1:7" hidden="1" x14ac:dyDescent="0.25">
      <c r="A1539">
        <v>2020</v>
      </c>
      <c r="B1539" t="s">
        <v>80</v>
      </c>
      <c r="C1539" t="s">
        <v>103</v>
      </c>
      <c r="D1539" t="s">
        <v>44</v>
      </c>
      <c r="E1539">
        <v>2007</v>
      </c>
      <c r="F1539">
        <v>7.0000000000000001E-3</v>
      </c>
      <c r="G1539" t="s">
        <v>137</v>
      </c>
    </row>
    <row r="1540" spans="1:7" hidden="1" x14ac:dyDescent="0.25">
      <c r="A1540">
        <v>2020</v>
      </c>
      <c r="B1540" t="s">
        <v>80</v>
      </c>
      <c r="C1540" t="s">
        <v>103</v>
      </c>
      <c r="D1540" t="s">
        <v>44</v>
      </c>
      <c r="E1540">
        <v>2011</v>
      </c>
      <c r="F1540">
        <v>7.0000000000000001E-3</v>
      </c>
      <c r="G1540" t="s">
        <v>137</v>
      </c>
    </row>
    <row r="1541" spans="1:7" hidden="1" x14ac:dyDescent="0.25">
      <c r="A1541">
        <v>2020</v>
      </c>
      <c r="B1541" t="s">
        <v>80</v>
      </c>
      <c r="C1541" t="s">
        <v>103</v>
      </c>
      <c r="D1541" t="s">
        <v>44</v>
      </c>
      <c r="E1541">
        <v>2015</v>
      </c>
      <c r="F1541">
        <v>5.0000000000000001E-3</v>
      </c>
      <c r="G1541" t="s">
        <v>137</v>
      </c>
    </row>
    <row r="1542" spans="1:7" hidden="1" x14ac:dyDescent="0.25">
      <c r="A1542">
        <v>2020</v>
      </c>
      <c r="B1542" t="s">
        <v>80</v>
      </c>
      <c r="C1542" t="s">
        <v>103</v>
      </c>
      <c r="D1542" t="s">
        <v>44</v>
      </c>
      <c r="E1542">
        <v>2017</v>
      </c>
      <c r="F1542">
        <v>5.0000000000000001E-3</v>
      </c>
      <c r="G1542" t="s">
        <v>158</v>
      </c>
    </row>
    <row r="1543" spans="1:7" hidden="1" x14ac:dyDescent="0.25">
      <c r="A1543">
        <v>2020</v>
      </c>
      <c r="B1543" t="s">
        <v>80</v>
      </c>
      <c r="C1543" t="s">
        <v>103</v>
      </c>
      <c r="D1543" t="s">
        <v>44</v>
      </c>
      <c r="E1543">
        <v>2020</v>
      </c>
      <c r="F1543">
        <v>2E-3</v>
      </c>
      <c r="G1543" t="s">
        <v>158</v>
      </c>
    </row>
    <row r="1544" spans="1:7" hidden="1" x14ac:dyDescent="0.25">
      <c r="A1544">
        <v>2020</v>
      </c>
      <c r="B1544" t="s">
        <v>80</v>
      </c>
      <c r="C1544" t="s">
        <v>103</v>
      </c>
      <c r="D1544" t="s">
        <v>44</v>
      </c>
      <c r="E1544" t="s">
        <v>43</v>
      </c>
      <c r="F1544">
        <v>2E-3</v>
      </c>
      <c r="G1544" t="s">
        <v>139</v>
      </c>
    </row>
    <row r="1545" spans="1:7" hidden="1" x14ac:dyDescent="0.25">
      <c r="A1545">
        <v>2020</v>
      </c>
      <c r="B1545" t="s">
        <v>80</v>
      </c>
      <c r="C1545" t="s">
        <v>103</v>
      </c>
      <c r="D1545" t="s">
        <v>56</v>
      </c>
      <c r="E1545">
        <v>1975</v>
      </c>
      <c r="F1545">
        <v>1.1220000000000001</v>
      </c>
      <c r="G1545" t="s">
        <v>157</v>
      </c>
    </row>
    <row r="1546" spans="1:7" hidden="1" x14ac:dyDescent="0.25">
      <c r="A1546">
        <v>2020</v>
      </c>
      <c r="B1546" t="s">
        <v>80</v>
      </c>
      <c r="C1546" t="s">
        <v>103</v>
      </c>
      <c r="D1546" t="s">
        <v>56</v>
      </c>
      <c r="E1546">
        <v>1985</v>
      </c>
      <c r="F1546">
        <v>0.27700000000000002</v>
      </c>
      <c r="G1546" t="s">
        <v>157</v>
      </c>
    </row>
    <row r="1547" spans="1:7" hidden="1" x14ac:dyDescent="0.25">
      <c r="A1547">
        <v>2020</v>
      </c>
      <c r="B1547" t="s">
        <v>80</v>
      </c>
      <c r="C1547" t="s">
        <v>103</v>
      </c>
      <c r="D1547" t="s">
        <v>56</v>
      </c>
      <c r="E1547">
        <v>1996</v>
      </c>
      <c r="F1547">
        <v>0.17499999999999999</v>
      </c>
      <c r="G1547" t="s">
        <v>157</v>
      </c>
    </row>
    <row r="1548" spans="1:7" hidden="1" x14ac:dyDescent="0.25">
      <c r="A1548">
        <v>2020</v>
      </c>
      <c r="B1548" t="s">
        <v>80</v>
      </c>
      <c r="C1548" t="s">
        <v>103</v>
      </c>
      <c r="D1548" t="s">
        <v>56</v>
      </c>
      <c r="E1548">
        <v>2003</v>
      </c>
      <c r="F1548">
        <v>5.8000000000000003E-2</v>
      </c>
      <c r="G1548" t="s">
        <v>137</v>
      </c>
    </row>
    <row r="1549" spans="1:7" hidden="1" x14ac:dyDescent="0.25">
      <c r="A1549">
        <v>2020</v>
      </c>
      <c r="B1549" t="s">
        <v>80</v>
      </c>
      <c r="C1549" t="s">
        <v>103</v>
      </c>
      <c r="D1549" t="s">
        <v>56</v>
      </c>
      <c r="E1549">
        <v>2007</v>
      </c>
      <c r="F1549">
        <v>3.7999999999999999E-2</v>
      </c>
      <c r="G1549" t="s">
        <v>137</v>
      </c>
    </row>
    <row r="1550" spans="1:7" hidden="1" x14ac:dyDescent="0.25">
      <c r="A1550">
        <v>2020</v>
      </c>
      <c r="B1550" t="s">
        <v>80</v>
      </c>
      <c r="C1550" t="s">
        <v>103</v>
      </c>
      <c r="D1550" t="s">
        <v>56</v>
      </c>
      <c r="E1550">
        <v>2011</v>
      </c>
      <c r="F1550">
        <v>3.7999999999999999E-2</v>
      </c>
      <c r="G1550" t="s">
        <v>137</v>
      </c>
    </row>
    <row r="1551" spans="1:7" hidden="1" x14ac:dyDescent="0.25">
      <c r="A1551">
        <v>2020</v>
      </c>
      <c r="B1551" t="s">
        <v>80</v>
      </c>
      <c r="C1551" t="s">
        <v>103</v>
      </c>
      <c r="D1551" t="s">
        <v>56</v>
      </c>
      <c r="E1551">
        <v>2015</v>
      </c>
      <c r="F1551">
        <v>2.9000000000000001E-2</v>
      </c>
      <c r="G1551" t="s">
        <v>137</v>
      </c>
    </row>
    <row r="1552" spans="1:7" hidden="1" x14ac:dyDescent="0.25">
      <c r="A1552">
        <v>2020</v>
      </c>
      <c r="B1552" t="s">
        <v>80</v>
      </c>
      <c r="C1552" t="s">
        <v>103</v>
      </c>
      <c r="D1552" t="s">
        <v>56</v>
      </c>
      <c r="E1552">
        <v>2017</v>
      </c>
      <c r="F1552">
        <v>2.9000000000000001E-2</v>
      </c>
      <c r="G1552" t="s">
        <v>158</v>
      </c>
    </row>
    <row r="1553" spans="1:7" hidden="1" x14ac:dyDescent="0.25">
      <c r="A1553">
        <v>2020</v>
      </c>
      <c r="B1553" t="s">
        <v>80</v>
      </c>
      <c r="C1553" t="s">
        <v>103</v>
      </c>
      <c r="D1553" t="s">
        <v>56</v>
      </c>
      <c r="E1553">
        <v>2020</v>
      </c>
      <c r="F1553">
        <v>0.01</v>
      </c>
      <c r="G1553" t="s">
        <v>158</v>
      </c>
    </row>
    <row r="1554" spans="1:7" hidden="1" x14ac:dyDescent="0.25">
      <c r="A1554">
        <v>2020</v>
      </c>
      <c r="B1554" t="s">
        <v>80</v>
      </c>
      <c r="C1554" t="s">
        <v>103</v>
      </c>
      <c r="D1554" t="s">
        <v>56</v>
      </c>
      <c r="E1554" t="s">
        <v>43</v>
      </c>
      <c r="F1554">
        <v>0.01</v>
      </c>
      <c r="G1554" t="s">
        <v>139</v>
      </c>
    </row>
    <row r="1555" spans="1:7" hidden="1" x14ac:dyDescent="0.25">
      <c r="A1555">
        <v>2020</v>
      </c>
      <c r="B1555" t="s">
        <v>80</v>
      </c>
      <c r="C1555" t="s">
        <v>103</v>
      </c>
      <c r="D1555" t="s">
        <v>57</v>
      </c>
      <c r="E1555">
        <v>1975</v>
      </c>
      <c r="F1555">
        <v>5.141</v>
      </c>
      <c r="G1555" t="s">
        <v>157</v>
      </c>
    </row>
    <row r="1556" spans="1:7" hidden="1" x14ac:dyDescent="0.25">
      <c r="A1556">
        <v>2020</v>
      </c>
      <c r="B1556" t="s">
        <v>80</v>
      </c>
      <c r="C1556" t="s">
        <v>103</v>
      </c>
      <c r="D1556" t="s">
        <v>57</v>
      </c>
      <c r="E1556">
        <v>1985</v>
      </c>
      <c r="F1556">
        <v>1.244</v>
      </c>
      <c r="G1556" t="s">
        <v>157</v>
      </c>
    </row>
    <row r="1557" spans="1:7" hidden="1" x14ac:dyDescent="0.25">
      <c r="A1557">
        <v>2020</v>
      </c>
      <c r="B1557" t="s">
        <v>80</v>
      </c>
      <c r="C1557" t="s">
        <v>103</v>
      </c>
      <c r="D1557" t="s">
        <v>57</v>
      </c>
      <c r="E1557">
        <v>1996</v>
      </c>
      <c r="F1557">
        <v>0.80300000000000005</v>
      </c>
      <c r="G1557" t="s">
        <v>157</v>
      </c>
    </row>
    <row r="1558" spans="1:7" hidden="1" x14ac:dyDescent="0.25">
      <c r="A1558">
        <v>2020</v>
      </c>
      <c r="B1558" t="s">
        <v>80</v>
      </c>
      <c r="C1558" t="s">
        <v>103</v>
      </c>
      <c r="D1558" t="s">
        <v>57</v>
      </c>
      <c r="E1558">
        <v>2003</v>
      </c>
      <c r="F1558">
        <v>0.246</v>
      </c>
      <c r="G1558" t="s">
        <v>137</v>
      </c>
    </row>
    <row r="1559" spans="1:7" hidden="1" x14ac:dyDescent="0.25">
      <c r="A1559">
        <v>2020</v>
      </c>
      <c r="B1559" t="s">
        <v>80</v>
      </c>
      <c r="C1559" t="s">
        <v>103</v>
      </c>
      <c r="D1559" t="s">
        <v>57</v>
      </c>
      <c r="E1559">
        <v>2007</v>
      </c>
      <c r="F1559">
        <v>0.192</v>
      </c>
      <c r="G1559" t="s">
        <v>137</v>
      </c>
    </row>
    <row r="1560" spans="1:7" hidden="1" x14ac:dyDescent="0.25">
      <c r="A1560">
        <v>2020</v>
      </c>
      <c r="B1560" t="s">
        <v>80</v>
      </c>
      <c r="C1560" t="s">
        <v>103</v>
      </c>
      <c r="D1560" t="s">
        <v>57</v>
      </c>
      <c r="E1560">
        <v>2011</v>
      </c>
      <c r="F1560">
        <v>0.192</v>
      </c>
      <c r="G1560" t="s">
        <v>137</v>
      </c>
    </row>
    <row r="1561" spans="1:7" hidden="1" x14ac:dyDescent="0.25">
      <c r="A1561">
        <v>2020</v>
      </c>
      <c r="B1561" t="s">
        <v>80</v>
      </c>
      <c r="C1561" t="s">
        <v>103</v>
      </c>
      <c r="D1561" t="s">
        <v>57</v>
      </c>
      <c r="E1561">
        <v>2015</v>
      </c>
      <c r="F1561">
        <v>0.14399999999999999</v>
      </c>
      <c r="G1561" t="s">
        <v>137</v>
      </c>
    </row>
    <row r="1562" spans="1:7" hidden="1" x14ac:dyDescent="0.25">
      <c r="A1562">
        <v>2020</v>
      </c>
      <c r="B1562" t="s">
        <v>80</v>
      </c>
      <c r="C1562" t="s">
        <v>103</v>
      </c>
      <c r="D1562" t="s">
        <v>57</v>
      </c>
      <c r="E1562">
        <v>2017</v>
      </c>
      <c r="F1562">
        <v>0.14399999999999999</v>
      </c>
      <c r="G1562" t="s">
        <v>158</v>
      </c>
    </row>
    <row r="1563" spans="1:7" hidden="1" x14ac:dyDescent="0.25">
      <c r="A1563">
        <v>2020</v>
      </c>
      <c r="B1563" t="s">
        <v>80</v>
      </c>
      <c r="C1563" t="s">
        <v>103</v>
      </c>
      <c r="D1563" t="s">
        <v>57</v>
      </c>
      <c r="E1563">
        <v>2020</v>
      </c>
      <c r="F1563">
        <v>4.8000000000000001E-2</v>
      </c>
      <c r="G1563" t="s">
        <v>158</v>
      </c>
    </row>
    <row r="1564" spans="1:7" hidden="1" x14ac:dyDescent="0.25">
      <c r="A1564">
        <v>2020</v>
      </c>
      <c r="B1564" t="s">
        <v>80</v>
      </c>
      <c r="C1564" t="s">
        <v>103</v>
      </c>
      <c r="D1564" t="s">
        <v>57</v>
      </c>
      <c r="E1564" t="s">
        <v>43</v>
      </c>
      <c r="F1564">
        <v>4.8000000000000001E-2</v>
      </c>
      <c r="G1564" t="s">
        <v>139</v>
      </c>
    </row>
    <row r="1565" spans="1:7" hidden="1" x14ac:dyDescent="0.25">
      <c r="A1565">
        <v>2020</v>
      </c>
      <c r="B1565" t="s">
        <v>80</v>
      </c>
      <c r="C1565" t="s">
        <v>103</v>
      </c>
      <c r="D1565" t="s">
        <v>58</v>
      </c>
      <c r="E1565">
        <v>1975</v>
      </c>
      <c r="F1565">
        <v>2.173</v>
      </c>
      <c r="G1565" t="s">
        <v>157</v>
      </c>
    </row>
    <row r="1566" spans="1:7" hidden="1" x14ac:dyDescent="0.25">
      <c r="A1566">
        <v>2020</v>
      </c>
      <c r="B1566" t="s">
        <v>80</v>
      </c>
      <c r="C1566" t="s">
        <v>103</v>
      </c>
      <c r="D1566" t="s">
        <v>58</v>
      </c>
      <c r="E1566">
        <v>1985</v>
      </c>
      <c r="F1566">
        <v>0.59599999999999997</v>
      </c>
      <c r="G1566" t="s">
        <v>157</v>
      </c>
    </row>
    <row r="1567" spans="1:7" hidden="1" x14ac:dyDescent="0.25">
      <c r="A1567">
        <v>2020</v>
      </c>
      <c r="B1567" t="s">
        <v>80</v>
      </c>
      <c r="C1567" t="s">
        <v>103</v>
      </c>
      <c r="D1567" t="s">
        <v>58</v>
      </c>
      <c r="E1567">
        <v>1996</v>
      </c>
      <c r="F1567">
        <v>0.378</v>
      </c>
      <c r="G1567" t="s">
        <v>157</v>
      </c>
    </row>
    <row r="1568" spans="1:7" hidden="1" x14ac:dyDescent="0.25">
      <c r="A1568">
        <v>2020</v>
      </c>
      <c r="B1568" t="s">
        <v>80</v>
      </c>
      <c r="C1568" t="s">
        <v>103</v>
      </c>
      <c r="D1568" t="s">
        <v>58</v>
      </c>
      <c r="E1568">
        <v>2003</v>
      </c>
      <c r="F1568">
        <v>0.13100000000000001</v>
      </c>
      <c r="G1568" t="s">
        <v>137</v>
      </c>
    </row>
    <row r="1569" spans="1:7" hidden="1" x14ac:dyDescent="0.25">
      <c r="A1569">
        <v>2020</v>
      </c>
      <c r="B1569" t="s">
        <v>80</v>
      </c>
      <c r="C1569" t="s">
        <v>103</v>
      </c>
      <c r="D1569" t="s">
        <v>58</v>
      </c>
      <c r="E1569">
        <v>2007</v>
      </c>
      <c r="F1569">
        <v>7.6999999999999999E-2</v>
      </c>
      <c r="G1569" t="s">
        <v>137</v>
      </c>
    </row>
    <row r="1570" spans="1:7" hidden="1" x14ac:dyDescent="0.25">
      <c r="A1570">
        <v>2020</v>
      </c>
      <c r="B1570" t="s">
        <v>80</v>
      </c>
      <c r="C1570" t="s">
        <v>103</v>
      </c>
      <c r="D1570" t="s">
        <v>58</v>
      </c>
      <c r="E1570">
        <v>2011</v>
      </c>
      <c r="F1570">
        <v>7.6999999999999999E-2</v>
      </c>
      <c r="G1570" t="s">
        <v>137</v>
      </c>
    </row>
    <row r="1571" spans="1:7" hidden="1" x14ac:dyDescent="0.25">
      <c r="A1571">
        <v>2020</v>
      </c>
      <c r="B1571" t="s">
        <v>80</v>
      </c>
      <c r="C1571" t="s">
        <v>103</v>
      </c>
      <c r="D1571" t="s">
        <v>58</v>
      </c>
      <c r="E1571">
        <v>2015</v>
      </c>
      <c r="F1571">
        <v>5.8000000000000003E-2</v>
      </c>
      <c r="G1571" t="s">
        <v>137</v>
      </c>
    </row>
    <row r="1572" spans="1:7" hidden="1" x14ac:dyDescent="0.25">
      <c r="A1572">
        <v>2020</v>
      </c>
      <c r="B1572" t="s">
        <v>80</v>
      </c>
      <c r="C1572" t="s">
        <v>103</v>
      </c>
      <c r="D1572" t="s">
        <v>58</v>
      </c>
      <c r="E1572">
        <v>2017</v>
      </c>
      <c r="F1572">
        <v>5.8000000000000003E-2</v>
      </c>
      <c r="G1572" t="s">
        <v>158</v>
      </c>
    </row>
    <row r="1573" spans="1:7" hidden="1" x14ac:dyDescent="0.25">
      <c r="A1573">
        <v>2020</v>
      </c>
      <c r="B1573" t="s">
        <v>80</v>
      </c>
      <c r="C1573" t="s">
        <v>103</v>
      </c>
      <c r="D1573" t="s">
        <v>58</v>
      </c>
      <c r="E1573">
        <v>2020</v>
      </c>
      <c r="F1573">
        <v>1.9E-2</v>
      </c>
      <c r="G1573" t="s">
        <v>158</v>
      </c>
    </row>
    <row r="1574" spans="1:7" hidden="1" x14ac:dyDescent="0.25">
      <c r="A1574">
        <v>2020</v>
      </c>
      <c r="B1574" t="s">
        <v>80</v>
      </c>
      <c r="C1574" t="s">
        <v>103</v>
      </c>
      <c r="D1574" t="s">
        <v>58</v>
      </c>
      <c r="E1574" t="s">
        <v>43</v>
      </c>
      <c r="F1574">
        <v>1.9E-2</v>
      </c>
      <c r="G1574" t="s">
        <v>139</v>
      </c>
    </row>
    <row r="1575" spans="1:7" hidden="1" x14ac:dyDescent="0.25">
      <c r="A1575">
        <v>2020</v>
      </c>
      <c r="B1575" t="s">
        <v>80</v>
      </c>
      <c r="C1575" t="s">
        <v>103</v>
      </c>
      <c r="D1575" t="s">
        <v>59</v>
      </c>
      <c r="E1575">
        <v>1975</v>
      </c>
      <c r="F1575">
        <v>0.42699999999999999</v>
      </c>
      <c r="G1575" t="s">
        <v>157</v>
      </c>
    </row>
    <row r="1576" spans="1:7" hidden="1" x14ac:dyDescent="0.25">
      <c r="A1576">
        <v>2020</v>
      </c>
      <c r="B1576" t="s">
        <v>80</v>
      </c>
      <c r="C1576" t="s">
        <v>103</v>
      </c>
      <c r="D1576" t="s">
        <v>59</v>
      </c>
      <c r="E1576">
        <v>1985</v>
      </c>
      <c r="F1576">
        <v>0.11700000000000001</v>
      </c>
      <c r="G1576" t="s">
        <v>157</v>
      </c>
    </row>
    <row r="1577" spans="1:7" hidden="1" x14ac:dyDescent="0.25">
      <c r="A1577">
        <v>2020</v>
      </c>
      <c r="B1577" t="s">
        <v>80</v>
      </c>
      <c r="C1577" t="s">
        <v>103</v>
      </c>
      <c r="D1577" t="s">
        <v>59</v>
      </c>
      <c r="E1577">
        <v>1996</v>
      </c>
      <c r="F1577">
        <v>7.3999999999999996E-2</v>
      </c>
      <c r="G1577" t="s">
        <v>157</v>
      </c>
    </row>
    <row r="1578" spans="1:7" hidden="1" x14ac:dyDescent="0.25">
      <c r="A1578">
        <v>2020</v>
      </c>
      <c r="B1578" t="s">
        <v>80</v>
      </c>
      <c r="C1578" t="s">
        <v>103</v>
      </c>
      <c r="D1578" t="s">
        <v>59</v>
      </c>
      <c r="E1578">
        <v>2003</v>
      </c>
      <c r="F1578">
        <v>2.5999999999999999E-2</v>
      </c>
      <c r="G1578" t="s">
        <v>137</v>
      </c>
    </row>
    <row r="1579" spans="1:7" hidden="1" x14ac:dyDescent="0.25">
      <c r="A1579">
        <v>2020</v>
      </c>
      <c r="B1579" t="s">
        <v>80</v>
      </c>
      <c r="C1579" t="s">
        <v>103</v>
      </c>
      <c r="D1579" t="s">
        <v>59</v>
      </c>
      <c r="E1579">
        <v>2007</v>
      </c>
      <c r="F1579">
        <v>1.4999999999999999E-2</v>
      </c>
      <c r="G1579" t="s">
        <v>137</v>
      </c>
    </row>
    <row r="1580" spans="1:7" hidden="1" x14ac:dyDescent="0.25">
      <c r="A1580">
        <v>2020</v>
      </c>
      <c r="B1580" t="s">
        <v>80</v>
      </c>
      <c r="C1580" t="s">
        <v>103</v>
      </c>
      <c r="D1580" t="s">
        <v>59</v>
      </c>
      <c r="E1580">
        <v>2011</v>
      </c>
      <c r="F1580">
        <v>1.4999999999999999E-2</v>
      </c>
      <c r="G1580" t="s">
        <v>137</v>
      </c>
    </row>
    <row r="1581" spans="1:7" hidden="1" x14ac:dyDescent="0.25">
      <c r="A1581">
        <v>2020</v>
      </c>
      <c r="B1581" t="s">
        <v>80</v>
      </c>
      <c r="C1581" t="s">
        <v>103</v>
      </c>
      <c r="D1581" t="s">
        <v>59</v>
      </c>
      <c r="E1581">
        <v>2015</v>
      </c>
      <c r="F1581">
        <v>1.0999999999999999E-2</v>
      </c>
      <c r="G1581" t="s">
        <v>137</v>
      </c>
    </row>
    <row r="1582" spans="1:7" hidden="1" x14ac:dyDescent="0.25">
      <c r="A1582">
        <v>2020</v>
      </c>
      <c r="B1582" t="s">
        <v>80</v>
      </c>
      <c r="C1582" t="s">
        <v>103</v>
      </c>
      <c r="D1582" t="s">
        <v>59</v>
      </c>
      <c r="E1582">
        <v>2017</v>
      </c>
      <c r="F1582">
        <v>1.0999999999999999E-2</v>
      </c>
      <c r="G1582" t="s">
        <v>158</v>
      </c>
    </row>
    <row r="1583" spans="1:7" hidden="1" x14ac:dyDescent="0.25">
      <c r="A1583">
        <v>2020</v>
      </c>
      <c r="B1583" t="s">
        <v>80</v>
      </c>
      <c r="C1583" t="s">
        <v>103</v>
      </c>
      <c r="D1583" t="s">
        <v>59</v>
      </c>
      <c r="E1583">
        <v>2020</v>
      </c>
      <c r="F1583">
        <v>4.0000000000000001E-3</v>
      </c>
      <c r="G1583" t="s">
        <v>158</v>
      </c>
    </row>
    <row r="1584" spans="1:7" hidden="1" x14ac:dyDescent="0.25">
      <c r="A1584">
        <v>2020</v>
      </c>
      <c r="B1584" t="s">
        <v>80</v>
      </c>
      <c r="C1584" t="s">
        <v>103</v>
      </c>
      <c r="D1584" t="s">
        <v>59</v>
      </c>
      <c r="E1584" t="s">
        <v>43</v>
      </c>
      <c r="F1584">
        <v>4.0000000000000001E-3</v>
      </c>
      <c r="G1584" t="s">
        <v>139</v>
      </c>
    </row>
    <row r="1585" spans="1:7" hidden="1" x14ac:dyDescent="0.25">
      <c r="A1585">
        <v>2020</v>
      </c>
      <c r="B1585" t="s">
        <v>80</v>
      </c>
      <c r="C1585" t="s">
        <v>103</v>
      </c>
      <c r="D1585" t="s">
        <v>65</v>
      </c>
      <c r="E1585">
        <v>1975</v>
      </c>
      <c r="F1585">
        <v>0.94799999999999995</v>
      </c>
      <c r="G1585" t="s">
        <v>157</v>
      </c>
    </row>
    <row r="1586" spans="1:7" hidden="1" x14ac:dyDescent="0.25">
      <c r="A1586">
        <v>2020</v>
      </c>
      <c r="B1586" t="s">
        <v>80</v>
      </c>
      <c r="C1586" t="s">
        <v>103</v>
      </c>
      <c r="D1586" t="s">
        <v>65</v>
      </c>
      <c r="E1586">
        <v>1985</v>
      </c>
      <c r="F1586">
        <v>0.254</v>
      </c>
      <c r="G1586" t="s">
        <v>157</v>
      </c>
    </row>
    <row r="1587" spans="1:7" hidden="1" x14ac:dyDescent="0.25">
      <c r="A1587">
        <v>2020</v>
      </c>
      <c r="B1587" t="s">
        <v>80</v>
      </c>
      <c r="C1587" t="s">
        <v>103</v>
      </c>
      <c r="D1587" t="s">
        <v>65</v>
      </c>
      <c r="E1587">
        <v>1996</v>
      </c>
      <c r="F1587">
        <v>0.17199999999999999</v>
      </c>
      <c r="G1587" t="s">
        <v>157</v>
      </c>
    </row>
    <row r="1588" spans="1:7" hidden="1" x14ac:dyDescent="0.25">
      <c r="A1588">
        <v>2020</v>
      </c>
      <c r="B1588" t="s">
        <v>80</v>
      </c>
      <c r="C1588" t="s">
        <v>103</v>
      </c>
      <c r="D1588" t="s">
        <v>65</v>
      </c>
      <c r="E1588">
        <v>2003</v>
      </c>
      <c r="F1588">
        <v>7.1999999999999995E-2</v>
      </c>
      <c r="G1588" t="s">
        <v>137</v>
      </c>
    </row>
    <row r="1589" spans="1:7" hidden="1" x14ac:dyDescent="0.25">
      <c r="A1589">
        <v>2020</v>
      </c>
      <c r="B1589" t="s">
        <v>80</v>
      </c>
      <c r="C1589" t="s">
        <v>103</v>
      </c>
      <c r="D1589" t="s">
        <v>65</v>
      </c>
      <c r="E1589">
        <v>2007</v>
      </c>
      <c r="F1589">
        <v>3.9E-2</v>
      </c>
      <c r="G1589" t="s">
        <v>137</v>
      </c>
    </row>
    <row r="1590" spans="1:7" hidden="1" x14ac:dyDescent="0.25">
      <c r="A1590">
        <v>2020</v>
      </c>
      <c r="B1590" t="s">
        <v>80</v>
      </c>
      <c r="C1590" t="s">
        <v>103</v>
      </c>
      <c r="D1590" t="s">
        <v>65</v>
      </c>
      <c r="E1590">
        <v>2011</v>
      </c>
      <c r="F1590">
        <v>3.9E-2</v>
      </c>
      <c r="G1590" t="s">
        <v>137</v>
      </c>
    </row>
    <row r="1591" spans="1:7" hidden="1" x14ac:dyDescent="0.25">
      <c r="A1591">
        <v>2020</v>
      </c>
      <c r="B1591" t="s">
        <v>80</v>
      </c>
      <c r="C1591" t="s">
        <v>103</v>
      </c>
      <c r="D1591" t="s">
        <v>65</v>
      </c>
      <c r="E1591">
        <v>2015</v>
      </c>
      <c r="F1591">
        <v>0.03</v>
      </c>
      <c r="G1591" t="s">
        <v>137</v>
      </c>
    </row>
    <row r="1592" spans="1:7" hidden="1" x14ac:dyDescent="0.25">
      <c r="A1592">
        <v>2020</v>
      </c>
      <c r="B1592" t="s">
        <v>80</v>
      </c>
      <c r="C1592" t="s">
        <v>103</v>
      </c>
      <c r="D1592" t="s">
        <v>65</v>
      </c>
      <c r="E1592">
        <v>2017</v>
      </c>
      <c r="F1592">
        <v>0.03</v>
      </c>
      <c r="G1592" t="s">
        <v>158</v>
      </c>
    </row>
    <row r="1593" spans="1:7" hidden="1" x14ac:dyDescent="0.25">
      <c r="A1593">
        <v>2020</v>
      </c>
      <c r="B1593" t="s">
        <v>80</v>
      </c>
      <c r="C1593" t="s">
        <v>103</v>
      </c>
      <c r="D1593" t="s">
        <v>65</v>
      </c>
      <c r="E1593">
        <v>2020</v>
      </c>
      <c r="F1593">
        <v>0.01</v>
      </c>
      <c r="G1593" t="s">
        <v>158</v>
      </c>
    </row>
    <row r="1594" spans="1:7" hidden="1" x14ac:dyDescent="0.25">
      <c r="A1594">
        <v>2020</v>
      </c>
      <c r="B1594" t="s">
        <v>80</v>
      </c>
      <c r="C1594" t="s">
        <v>103</v>
      </c>
      <c r="D1594" t="s">
        <v>65</v>
      </c>
      <c r="E1594" t="s">
        <v>43</v>
      </c>
      <c r="F1594">
        <v>0.01</v>
      </c>
      <c r="G1594" t="s">
        <v>139</v>
      </c>
    </row>
    <row r="1595" spans="1:7" hidden="1" x14ac:dyDescent="0.25">
      <c r="A1595">
        <v>2020</v>
      </c>
      <c r="B1595" t="s">
        <v>80</v>
      </c>
      <c r="C1595" t="s">
        <v>103</v>
      </c>
      <c r="D1595" t="s">
        <v>66</v>
      </c>
      <c r="E1595">
        <v>1975</v>
      </c>
      <c r="F1595">
        <v>3.2610000000000001</v>
      </c>
      <c r="G1595" t="s">
        <v>157</v>
      </c>
    </row>
    <row r="1596" spans="1:7" hidden="1" x14ac:dyDescent="0.25">
      <c r="A1596">
        <v>2020</v>
      </c>
      <c r="B1596" t="s">
        <v>80</v>
      </c>
      <c r="C1596" t="s">
        <v>103</v>
      </c>
      <c r="D1596" t="s">
        <v>66</v>
      </c>
      <c r="E1596">
        <v>1985</v>
      </c>
      <c r="F1596">
        <v>0.85699999999999998</v>
      </c>
      <c r="G1596" t="s">
        <v>157</v>
      </c>
    </row>
    <row r="1597" spans="1:7" hidden="1" x14ac:dyDescent="0.25">
      <c r="A1597">
        <v>2020</v>
      </c>
      <c r="B1597" t="s">
        <v>80</v>
      </c>
      <c r="C1597" t="s">
        <v>103</v>
      </c>
      <c r="D1597" t="s">
        <v>66</v>
      </c>
      <c r="E1597">
        <v>1996</v>
      </c>
      <c r="F1597">
        <v>0.59899999999999998</v>
      </c>
      <c r="G1597" t="s">
        <v>157</v>
      </c>
    </row>
    <row r="1598" spans="1:7" hidden="1" x14ac:dyDescent="0.25">
      <c r="A1598">
        <v>2020</v>
      </c>
      <c r="B1598" t="s">
        <v>80</v>
      </c>
      <c r="C1598" t="s">
        <v>103</v>
      </c>
      <c r="D1598" t="s">
        <v>66</v>
      </c>
      <c r="E1598">
        <v>2003</v>
      </c>
      <c r="F1598">
        <v>0.27700000000000002</v>
      </c>
      <c r="G1598" t="s">
        <v>137</v>
      </c>
    </row>
    <row r="1599" spans="1:7" hidden="1" x14ac:dyDescent="0.25">
      <c r="A1599">
        <v>2020</v>
      </c>
      <c r="B1599" t="s">
        <v>80</v>
      </c>
      <c r="C1599" t="s">
        <v>103</v>
      </c>
      <c r="D1599" t="s">
        <v>66</v>
      </c>
      <c r="E1599">
        <v>2007</v>
      </c>
      <c r="F1599">
        <v>0.13900000000000001</v>
      </c>
      <c r="G1599" t="s">
        <v>137</v>
      </c>
    </row>
    <row r="1600" spans="1:7" hidden="1" x14ac:dyDescent="0.25">
      <c r="A1600">
        <v>2020</v>
      </c>
      <c r="B1600" t="s">
        <v>80</v>
      </c>
      <c r="C1600" t="s">
        <v>103</v>
      </c>
      <c r="D1600" t="s">
        <v>66</v>
      </c>
      <c r="E1600">
        <v>2011</v>
      </c>
      <c r="F1600">
        <v>0.13900000000000001</v>
      </c>
      <c r="G1600" t="s">
        <v>137</v>
      </c>
    </row>
    <row r="1601" spans="1:7" hidden="1" x14ac:dyDescent="0.25">
      <c r="A1601">
        <v>2020</v>
      </c>
      <c r="B1601" t="s">
        <v>80</v>
      </c>
      <c r="C1601" t="s">
        <v>103</v>
      </c>
      <c r="D1601" t="s">
        <v>66</v>
      </c>
      <c r="E1601">
        <v>2015</v>
      </c>
      <c r="F1601">
        <v>0.104</v>
      </c>
      <c r="G1601" t="s">
        <v>137</v>
      </c>
    </row>
    <row r="1602" spans="1:7" hidden="1" x14ac:dyDescent="0.25">
      <c r="A1602">
        <v>2020</v>
      </c>
      <c r="B1602" t="s">
        <v>80</v>
      </c>
      <c r="C1602" t="s">
        <v>103</v>
      </c>
      <c r="D1602" t="s">
        <v>66</v>
      </c>
      <c r="E1602">
        <v>2017</v>
      </c>
      <c r="F1602">
        <v>0.104</v>
      </c>
      <c r="G1602" t="s">
        <v>158</v>
      </c>
    </row>
    <row r="1603" spans="1:7" hidden="1" x14ac:dyDescent="0.25">
      <c r="A1603">
        <v>2020</v>
      </c>
      <c r="B1603" t="s">
        <v>80</v>
      </c>
      <c r="C1603" t="s">
        <v>103</v>
      </c>
      <c r="D1603" t="s">
        <v>66</v>
      </c>
      <c r="E1603">
        <v>2020</v>
      </c>
      <c r="F1603">
        <v>3.5000000000000003E-2</v>
      </c>
      <c r="G1603" t="s">
        <v>158</v>
      </c>
    </row>
    <row r="1604" spans="1:7" hidden="1" x14ac:dyDescent="0.25">
      <c r="A1604">
        <v>2020</v>
      </c>
      <c r="B1604" t="s">
        <v>80</v>
      </c>
      <c r="C1604" t="s">
        <v>103</v>
      </c>
      <c r="D1604" t="s">
        <v>66</v>
      </c>
      <c r="E1604" t="s">
        <v>43</v>
      </c>
      <c r="F1604">
        <v>3.5000000000000003E-2</v>
      </c>
      <c r="G1604" t="s">
        <v>139</v>
      </c>
    </row>
    <row r="1605" spans="1:7" hidden="1" x14ac:dyDescent="0.25">
      <c r="A1605">
        <v>2020</v>
      </c>
      <c r="B1605" t="s">
        <v>80</v>
      </c>
      <c r="C1605" t="s">
        <v>103</v>
      </c>
      <c r="D1605" t="s">
        <v>67</v>
      </c>
      <c r="E1605">
        <v>1975</v>
      </c>
      <c r="F1605">
        <v>2.1779999999999999</v>
      </c>
      <c r="G1605" t="s">
        <v>157</v>
      </c>
    </row>
    <row r="1606" spans="1:7" hidden="1" x14ac:dyDescent="0.25">
      <c r="A1606">
        <v>2020</v>
      </c>
      <c r="B1606" t="s">
        <v>80</v>
      </c>
      <c r="C1606" t="s">
        <v>103</v>
      </c>
      <c r="D1606" t="s">
        <v>67</v>
      </c>
      <c r="E1606">
        <v>1985</v>
      </c>
      <c r="F1606">
        <v>0.69199999999999995</v>
      </c>
      <c r="G1606" t="s">
        <v>157</v>
      </c>
    </row>
    <row r="1607" spans="1:7" hidden="1" x14ac:dyDescent="0.25">
      <c r="A1607">
        <v>2020</v>
      </c>
      <c r="B1607" t="s">
        <v>80</v>
      </c>
      <c r="C1607" t="s">
        <v>103</v>
      </c>
      <c r="D1607" t="s">
        <v>67</v>
      </c>
      <c r="E1607">
        <v>1996</v>
      </c>
      <c r="F1607">
        <v>0.45900000000000002</v>
      </c>
      <c r="G1607" t="s">
        <v>157</v>
      </c>
    </row>
    <row r="1608" spans="1:7" hidden="1" x14ac:dyDescent="0.25">
      <c r="A1608">
        <v>2020</v>
      </c>
      <c r="B1608" t="s">
        <v>80</v>
      </c>
      <c r="C1608" t="s">
        <v>103</v>
      </c>
      <c r="D1608" t="s">
        <v>67</v>
      </c>
      <c r="E1608">
        <v>2003</v>
      </c>
      <c r="F1608">
        <v>0.17100000000000001</v>
      </c>
      <c r="G1608" t="s">
        <v>137</v>
      </c>
    </row>
    <row r="1609" spans="1:7" hidden="1" x14ac:dyDescent="0.25">
      <c r="A1609">
        <v>2020</v>
      </c>
      <c r="B1609" t="s">
        <v>80</v>
      </c>
      <c r="C1609" t="s">
        <v>103</v>
      </c>
      <c r="D1609" t="s">
        <v>67</v>
      </c>
      <c r="E1609">
        <v>2007</v>
      </c>
      <c r="F1609">
        <v>9.6000000000000002E-2</v>
      </c>
      <c r="G1609" t="s">
        <v>137</v>
      </c>
    </row>
    <row r="1610" spans="1:7" hidden="1" x14ac:dyDescent="0.25">
      <c r="A1610">
        <v>2020</v>
      </c>
      <c r="B1610" t="s">
        <v>80</v>
      </c>
      <c r="C1610" t="s">
        <v>103</v>
      </c>
      <c r="D1610" t="s">
        <v>67</v>
      </c>
      <c r="E1610">
        <v>2011</v>
      </c>
      <c r="F1610">
        <v>9.6000000000000002E-2</v>
      </c>
      <c r="G1610" t="s">
        <v>137</v>
      </c>
    </row>
    <row r="1611" spans="1:7" hidden="1" x14ac:dyDescent="0.25">
      <c r="A1611">
        <v>2020</v>
      </c>
      <c r="B1611" t="s">
        <v>80</v>
      </c>
      <c r="C1611" t="s">
        <v>103</v>
      </c>
      <c r="D1611" t="s">
        <v>67</v>
      </c>
      <c r="E1611">
        <v>2015</v>
      </c>
      <c r="F1611">
        <v>7.1999999999999995E-2</v>
      </c>
      <c r="G1611" t="s">
        <v>137</v>
      </c>
    </row>
    <row r="1612" spans="1:7" hidden="1" x14ac:dyDescent="0.25">
      <c r="A1612">
        <v>2020</v>
      </c>
      <c r="B1612" t="s">
        <v>80</v>
      </c>
      <c r="C1612" t="s">
        <v>103</v>
      </c>
      <c r="D1612" t="s">
        <v>67</v>
      </c>
      <c r="E1612">
        <v>2017</v>
      </c>
      <c r="F1612">
        <v>7.1999999999999995E-2</v>
      </c>
      <c r="G1612" t="s">
        <v>158</v>
      </c>
    </row>
    <row r="1613" spans="1:7" hidden="1" x14ac:dyDescent="0.25">
      <c r="A1613">
        <v>2020</v>
      </c>
      <c r="B1613" t="s">
        <v>80</v>
      </c>
      <c r="C1613" t="s">
        <v>103</v>
      </c>
      <c r="D1613" t="s">
        <v>67</v>
      </c>
      <c r="E1613">
        <v>2020</v>
      </c>
      <c r="F1613">
        <v>2.4E-2</v>
      </c>
      <c r="G1613" t="s">
        <v>158</v>
      </c>
    </row>
    <row r="1614" spans="1:7" hidden="1" x14ac:dyDescent="0.25">
      <c r="A1614">
        <v>2020</v>
      </c>
      <c r="B1614" t="s">
        <v>80</v>
      </c>
      <c r="C1614" t="s">
        <v>103</v>
      </c>
      <c r="D1614" t="s">
        <v>67</v>
      </c>
      <c r="E1614" t="s">
        <v>43</v>
      </c>
      <c r="F1614">
        <v>2.4E-2</v>
      </c>
      <c r="G1614" t="s">
        <v>139</v>
      </c>
    </row>
    <row r="1615" spans="1:7" hidden="1" x14ac:dyDescent="0.25">
      <c r="A1615">
        <v>2020</v>
      </c>
      <c r="B1615" t="s">
        <v>80</v>
      </c>
      <c r="C1615" t="s">
        <v>103</v>
      </c>
      <c r="D1615" t="s">
        <v>70</v>
      </c>
      <c r="E1615">
        <v>1975</v>
      </c>
      <c r="F1615">
        <v>0.20799999999999999</v>
      </c>
      <c r="G1615" t="s">
        <v>157</v>
      </c>
    </row>
    <row r="1616" spans="1:7" hidden="1" x14ac:dyDescent="0.25">
      <c r="A1616">
        <v>2020</v>
      </c>
      <c r="B1616" t="s">
        <v>80</v>
      </c>
      <c r="C1616" t="s">
        <v>103</v>
      </c>
      <c r="D1616" t="s">
        <v>70</v>
      </c>
      <c r="E1616">
        <v>1985</v>
      </c>
      <c r="F1616">
        <v>4.5999999999999999E-2</v>
      </c>
      <c r="G1616" t="s">
        <v>157</v>
      </c>
    </row>
    <row r="1617" spans="1:7" hidden="1" x14ac:dyDescent="0.25">
      <c r="A1617">
        <v>2020</v>
      </c>
      <c r="B1617" t="s">
        <v>80</v>
      </c>
      <c r="C1617" t="s">
        <v>103</v>
      </c>
      <c r="D1617" t="s">
        <v>70</v>
      </c>
      <c r="E1617">
        <v>1996</v>
      </c>
      <c r="F1617">
        <v>0.03</v>
      </c>
      <c r="G1617" t="s">
        <v>157</v>
      </c>
    </row>
    <row r="1618" spans="1:7" hidden="1" x14ac:dyDescent="0.25">
      <c r="A1618">
        <v>2020</v>
      </c>
      <c r="B1618" t="s">
        <v>80</v>
      </c>
      <c r="C1618" t="s">
        <v>103</v>
      </c>
      <c r="D1618" t="s">
        <v>70</v>
      </c>
      <c r="E1618">
        <v>2003</v>
      </c>
      <c r="F1618">
        <v>1.2E-2</v>
      </c>
      <c r="G1618" t="s">
        <v>137</v>
      </c>
    </row>
    <row r="1619" spans="1:7" hidden="1" x14ac:dyDescent="0.25">
      <c r="A1619">
        <v>2020</v>
      </c>
      <c r="B1619" t="s">
        <v>80</v>
      </c>
      <c r="C1619" t="s">
        <v>103</v>
      </c>
      <c r="D1619" t="s">
        <v>70</v>
      </c>
      <c r="E1619">
        <v>2007</v>
      </c>
      <c r="F1619">
        <v>7.0000000000000001E-3</v>
      </c>
      <c r="G1619" t="s">
        <v>137</v>
      </c>
    </row>
    <row r="1620" spans="1:7" hidden="1" x14ac:dyDescent="0.25">
      <c r="A1620">
        <v>2020</v>
      </c>
      <c r="B1620" t="s">
        <v>80</v>
      </c>
      <c r="C1620" t="s">
        <v>103</v>
      </c>
      <c r="D1620" t="s">
        <v>70</v>
      </c>
      <c r="E1620">
        <v>2011</v>
      </c>
      <c r="F1620">
        <v>7.0000000000000001E-3</v>
      </c>
      <c r="G1620" t="s">
        <v>137</v>
      </c>
    </row>
    <row r="1621" spans="1:7" hidden="1" x14ac:dyDescent="0.25">
      <c r="A1621">
        <v>2020</v>
      </c>
      <c r="B1621" t="s">
        <v>80</v>
      </c>
      <c r="C1621" t="s">
        <v>103</v>
      </c>
      <c r="D1621" t="s">
        <v>70</v>
      </c>
      <c r="E1621">
        <v>2015</v>
      </c>
      <c r="F1621">
        <v>5.0000000000000001E-3</v>
      </c>
      <c r="G1621" t="s">
        <v>137</v>
      </c>
    </row>
    <row r="1622" spans="1:7" hidden="1" x14ac:dyDescent="0.25">
      <c r="A1622">
        <v>2020</v>
      </c>
      <c r="B1622" t="s">
        <v>80</v>
      </c>
      <c r="C1622" t="s">
        <v>103</v>
      </c>
      <c r="D1622" t="s">
        <v>70</v>
      </c>
      <c r="E1622">
        <v>2017</v>
      </c>
      <c r="F1622">
        <v>5.0000000000000001E-3</v>
      </c>
      <c r="G1622" t="s">
        <v>158</v>
      </c>
    </row>
    <row r="1623" spans="1:7" hidden="1" x14ac:dyDescent="0.25">
      <c r="A1623">
        <v>2020</v>
      </c>
      <c r="B1623" t="s">
        <v>80</v>
      </c>
      <c r="C1623" t="s">
        <v>103</v>
      </c>
      <c r="D1623" t="s">
        <v>70</v>
      </c>
      <c r="E1623">
        <v>2020</v>
      </c>
      <c r="F1623">
        <v>2E-3</v>
      </c>
      <c r="G1623" t="s">
        <v>158</v>
      </c>
    </row>
    <row r="1624" spans="1:7" hidden="1" x14ac:dyDescent="0.25">
      <c r="A1624">
        <v>2020</v>
      </c>
      <c r="B1624" t="s">
        <v>80</v>
      </c>
      <c r="C1624" t="s">
        <v>103</v>
      </c>
      <c r="D1624" t="s">
        <v>70</v>
      </c>
      <c r="E1624" t="s">
        <v>43</v>
      </c>
      <c r="F1624">
        <v>2E-3</v>
      </c>
      <c r="G1624" t="s">
        <v>139</v>
      </c>
    </row>
    <row r="1625" spans="1:7" hidden="1" x14ac:dyDescent="0.25">
      <c r="A1625">
        <v>2020</v>
      </c>
      <c r="B1625" t="s">
        <v>80</v>
      </c>
      <c r="C1625" t="s">
        <v>104</v>
      </c>
      <c r="D1625" t="s">
        <v>44</v>
      </c>
      <c r="E1625">
        <v>1975</v>
      </c>
      <c r="F1625">
        <v>0.28999999999999998</v>
      </c>
      <c r="G1625" t="s">
        <v>157</v>
      </c>
    </row>
    <row r="1626" spans="1:7" hidden="1" x14ac:dyDescent="0.25">
      <c r="A1626">
        <v>2020</v>
      </c>
      <c r="B1626" t="s">
        <v>80</v>
      </c>
      <c r="C1626" t="s">
        <v>104</v>
      </c>
      <c r="D1626" t="s">
        <v>44</v>
      </c>
      <c r="E1626">
        <v>1985</v>
      </c>
      <c r="F1626">
        <v>4.2000000000000003E-2</v>
      </c>
      <c r="G1626" t="s">
        <v>157</v>
      </c>
    </row>
    <row r="1627" spans="1:7" hidden="1" x14ac:dyDescent="0.25">
      <c r="A1627">
        <v>2020</v>
      </c>
      <c r="B1627" t="s">
        <v>80</v>
      </c>
      <c r="C1627" t="s">
        <v>104</v>
      </c>
      <c r="D1627" t="s">
        <v>44</v>
      </c>
      <c r="E1627">
        <v>1996</v>
      </c>
      <c r="F1627">
        <v>2.3E-2</v>
      </c>
      <c r="G1627" t="s">
        <v>157</v>
      </c>
    </row>
    <row r="1628" spans="1:7" hidden="1" x14ac:dyDescent="0.25">
      <c r="A1628">
        <v>2020</v>
      </c>
      <c r="B1628" t="s">
        <v>80</v>
      </c>
      <c r="C1628" t="s">
        <v>104</v>
      </c>
      <c r="D1628" t="s">
        <v>44</v>
      </c>
      <c r="E1628">
        <v>2003</v>
      </c>
      <c r="F1628">
        <v>7.0000000000000001E-3</v>
      </c>
      <c r="G1628" t="s">
        <v>137</v>
      </c>
    </row>
    <row r="1629" spans="1:7" hidden="1" x14ac:dyDescent="0.25">
      <c r="A1629">
        <v>2020</v>
      </c>
      <c r="B1629" t="s">
        <v>80</v>
      </c>
      <c r="C1629" t="s">
        <v>104</v>
      </c>
      <c r="D1629" t="s">
        <v>44</v>
      </c>
      <c r="E1629">
        <v>2007</v>
      </c>
      <c r="F1629">
        <v>7.0000000000000001E-3</v>
      </c>
      <c r="G1629" t="s">
        <v>137</v>
      </c>
    </row>
    <row r="1630" spans="1:7" hidden="1" x14ac:dyDescent="0.25">
      <c r="A1630">
        <v>2020</v>
      </c>
      <c r="B1630" t="s">
        <v>80</v>
      </c>
      <c r="C1630" t="s">
        <v>104</v>
      </c>
      <c r="D1630" t="s">
        <v>44</v>
      </c>
      <c r="E1630">
        <v>2011</v>
      </c>
      <c r="F1630">
        <v>7.0000000000000001E-3</v>
      </c>
      <c r="G1630" t="s">
        <v>137</v>
      </c>
    </row>
    <row r="1631" spans="1:7" hidden="1" x14ac:dyDescent="0.25">
      <c r="A1631">
        <v>2020</v>
      </c>
      <c r="B1631" t="s">
        <v>80</v>
      </c>
      <c r="C1631" t="s">
        <v>104</v>
      </c>
      <c r="D1631" t="s">
        <v>44</v>
      </c>
      <c r="E1631">
        <v>2015</v>
      </c>
      <c r="F1631">
        <v>5.0000000000000001E-3</v>
      </c>
      <c r="G1631" t="s">
        <v>137</v>
      </c>
    </row>
    <row r="1632" spans="1:7" hidden="1" x14ac:dyDescent="0.25">
      <c r="A1632">
        <v>2020</v>
      </c>
      <c r="B1632" t="s">
        <v>80</v>
      </c>
      <c r="C1632" t="s">
        <v>104</v>
      </c>
      <c r="D1632" t="s">
        <v>44</v>
      </c>
      <c r="E1632">
        <v>2017</v>
      </c>
      <c r="F1632">
        <v>5.0000000000000001E-3</v>
      </c>
      <c r="G1632" t="s">
        <v>158</v>
      </c>
    </row>
    <row r="1633" spans="1:7" hidden="1" x14ac:dyDescent="0.25">
      <c r="A1633">
        <v>2020</v>
      </c>
      <c r="B1633" t="s">
        <v>80</v>
      </c>
      <c r="C1633" t="s">
        <v>104</v>
      </c>
      <c r="D1633" t="s">
        <v>44</v>
      </c>
      <c r="E1633">
        <v>2020</v>
      </c>
      <c r="F1633">
        <v>2E-3</v>
      </c>
      <c r="G1633" t="s">
        <v>158</v>
      </c>
    </row>
    <row r="1634" spans="1:7" hidden="1" x14ac:dyDescent="0.25">
      <c r="A1634">
        <v>2020</v>
      </c>
      <c r="B1634" t="s">
        <v>80</v>
      </c>
      <c r="C1634" t="s">
        <v>104</v>
      </c>
      <c r="D1634" t="s">
        <v>44</v>
      </c>
      <c r="E1634" t="s">
        <v>43</v>
      </c>
      <c r="F1634">
        <v>2E-3</v>
      </c>
      <c r="G1634" t="s">
        <v>139</v>
      </c>
    </row>
    <row r="1635" spans="1:7" hidden="1" x14ac:dyDescent="0.25">
      <c r="A1635">
        <v>2020</v>
      </c>
      <c r="B1635" t="s">
        <v>80</v>
      </c>
      <c r="C1635" t="s">
        <v>104</v>
      </c>
      <c r="D1635" t="s">
        <v>56</v>
      </c>
      <c r="E1635">
        <v>1975</v>
      </c>
      <c r="F1635">
        <v>1.1220000000000001</v>
      </c>
      <c r="G1635" t="s">
        <v>157</v>
      </c>
    </row>
    <row r="1636" spans="1:7" hidden="1" x14ac:dyDescent="0.25">
      <c r="A1636">
        <v>2020</v>
      </c>
      <c r="B1636" t="s">
        <v>80</v>
      </c>
      <c r="C1636" t="s">
        <v>104</v>
      </c>
      <c r="D1636" t="s">
        <v>56</v>
      </c>
      <c r="E1636">
        <v>1985</v>
      </c>
      <c r="F1636">
        <v>0.27700000000000002</v>
      </c>
      <c r="G1636" t="s">
        <v>157</v>
      </c>
    </row>
    <row r="1637" spans="1:7" hidden="1" x14ac:dyDescent="0.25">
      <c r="A1637">
        <v>2020</v>
      </c>
      <c r="B1637" t="s">
        <v>80</v>
      </c>
      <c r="C1637" t="s">
        <v>104</v>
      </c>
      <c r="D1637" t="s">
        <v>56</v>
      </c>
      <c r="E1637">
        <v>1996</v>
      </c>
      <c r="F1637">
        <v>0.17499999999999999</v>
      </c>
      <c r="G1637" t="s">
        <v>157</v>
      </c>
    </row>
    <row r="1638" spans="1:7" hidden="1" x14ac:dyDescent="0.25">
      <c r="A1638">
        <v>2020</v>
      </c>
      <c r="B1638" t="s">
        <v>80</v>
      </c>
      <c r="C1638" t="s">
        <v>104</v>
      </c>
      <c r="D1638" t="s">
        <v>56</v>
      </c>
      <c r="E1638">
        <v>2003</v>
      </c>
      <c r="F1638">
        <v>5.8000000000000003E-2</v>
      </c>
      <c r="G1638" t="s">
        <v>137</v>
      </c>
    </row>
    <row r="1639" spans="1:7" hidden="1" x14ac:dyDescent="0.25">
      <c r="A1639">
        <v>2020</v>
      </c>
      <c r="B1639" t="s">
        <v>80</v>
      </c>
      <c r="C1639" t="s">
        <v>104</v>
      </c>
      <c r="D1639" t="s">
        <v>56</v>
      </c>
      <c r="E1639">
        <v>2007</v>
      </c>
      <c r="F1639">
        <v>3.7999999999999999E-2</v>
      </c>
      <c r="G1639" t="s">
        <v>137</v>
      </c>
    </row>
    <row r="1640" spans="1:7" hidden="1" x14ac:dyDescent="0.25">
      <c r="A1640">
        <v>2020</v>
      </c>
      <c r="B1640" t="s">
        <v>80</v>
      </c>
      <c r="C1640" t="s">
        <v>104</v>
      </c>
      <c r="D1640" t="s">
        <v>56</v>
      </c>
      <c r="E1640">
        <v>2011</v>
      </c>
      <c r="F1640">
        <v>3.7999999999999999E-2</v>
      </c>
      <c r="G1640" t="s">
        <v>137</v>
      </c>
    </row>
    <row r="1641" spans="1:7" hidden="1" x14ac:dyDescent="0.25">
      <c r="A1641">
        <v>2020</v>
      </c>
      <c r="B1641" t="s">
        <v>80</v>
      </c>
      <c r="C1641" t="s">
        <v>104</v>
      </c>
      <c r="D1641" t="s">
        <v>56</v>
      </c>
      <c r="E1641">
        <v>2015</v>
      </c>
      <c r="F1641">
        <v>2.9000000000000001E-2</v>
      </c>
      <c r="G1641" t="s">
        <v>137</v>
      </c>
    </row>
    <row r="1642" spans="1:7" hidden="1" x14ac:dyDescent="0.25">
      <c r="A1642">
        <v>2020</v>
      </c>
      <c r="B1642" t="s">
        <v>80</v>
      </c>
      <c r="C1642" t="s">
        <v>104</v>
      </c>
      <c r="D1642" t="s">
        <v>56</v>
      </c>
      <c r="E1642">
        <v>2017</v>
      </c>
      <c r="F1642">
        <v>2.9000000000000001E-2</v>
      </c>
      <c r="G1642" t="s">
        <v>158</v>
      </c>
    </row>
    <row r="1643" spans="1:7" hidden="1" x14ac:dyDescent="0.25">
      <c r="A1643">
        <v>2020</v>
      </c>
      <c r="B1643" t="s">
        <v>80</v>
      </c>
      <c r="C1643" t="s">
        <v>104</v>
      </c>
      <c r="D1643" t="s">
        <v>56</v>
      </c>
      <c r="E1643">
        <v>2020</v>
      </c>
      <c r="F1643">
        <v>0.01</v>
      </c>
      <c r="G1643" t="s">
        <v>158</v>
      </c>
    </row>
    <row r="1644" spans="1:7" hidden="1" x14ac:dyDescent="0.25">
      <c r="A1644">
        <v>2020</v>
      </c>
      <c r="B1644" t="s">
        <v>80</v>
      </c>
      <c r="C1644" t="s">
        <v>104</v>
      </c>
      <c r="D1644" t="s">
        <v>56</v>
      </c>
      <c r="E1644" t="s">
        <v>43</v>
      </c>
      <c r="F1644">
        <v>0.01</v>
      </c>
      <c r="G1644" t="s">
        <v>139</v>
      </c>
    </row>
    <row r="1645" spans="1:7" hidden="1" x14ac:dyDescent="0.25">
      <c r="A1645">
        <v>2020</v>
      </c>
      <c r="B1645" t="s">
        <v>80</v>
      </c>
      <c r="C1645" t="s">
        <v>104</v>
      </c>
      <c r="D1645" t="s">
        <v>57</v>
      </c>
      <c r="E1645">
        <v>1975</v>
      </c>
      <c r="F1645">
        <v>5.141</v>
      </c>
      <c r="G1645" t="s">
        <v>157</v>
      </c>
    </row>
    <row r="1646" spans="1:7" hidden="1" x14ac:dyDescent="0.25">
      <c r="A1646">
        <v>2020</v>
      </c>
      <c r="B1646" t="s">
        <v>80</v>
      </c>
      <c r="C1646" t="s">
        <v>104</v>
      </c>
      <c r="D1646" t="s">
        <v>57</v>
      </c>
      <c r="E1646">
        <v>1985</v>
      </c>
      <c r="F1646">
        <v>1.244</v>
      </c>
      <c r="G1646" t="s">
        <v>157</v>
      </c>
    </row>
    <row r="1647" spans="1:7" hidden="1" x14ac:dyDescent="0.25">
      <c r="A1647">
        <v>2020</v>
      </c>
      <c r="B1647" t="s">
        <v>80</v>
      </c>
      <c r="C1647" t="s">
        <v>104</v>
      </c>
      <c r="D1647" t="s">
        <v>57</v>
      </c>
      <c r="E1647">
        <v>1996</v>
      </c>
      <c r="F1647">
        <v>0.80300000000000005</v>
      </c>
      <c r="G1647" t="s">
        <v>157</v>
      </c>
    </row>
    <row r="1648" spans="1:7" hidden="1" x14ac:dyDescent="0.25">
      <c r="A1648">
        <v>2020</v>
      </c>
      <c r="B1648" t="s">
        <v>80</v>
      </c>
      <c r="C1648" t="s">
        <v>104</v>
      </c>
      <c r="D1648" t="s">
        <v>57</v>
      </c>
      <c r="E1648">
        <v>2003</v>
      </c>
      <c r="F1648">
        <v>0.246</v>
      </c>
      <c r="G1648" t="s">
        <v>137</v>
      </c>
    </row>
    <row r="1649" spans="1:7" hidden="1" x14ac:dyDescent="0.25">
      <c r="A1649">
        <v>2020</v>
      </c>
      <c r="B1649" t="s">
        <v>80</v>
      </c>
      <c r="C1649" t="s">
        <v>104</v>
      </c>
      <c r="D1649" t="s">
        <v>57</v>
      </c>
      <c r="E1649">
        <v>2007</v>
      </c>
      <c r="F1649">
        <v>0.192</v>
      </c>
      <c r="G1649" t="s">
        <v>137</v>
      </c>
    </row>
    <row r="1650" spans="1:7" hidden="1" x14ac:dyDescent="0.25">
      <c r="A1650">
        <v>2020</v>
      </c>
      <c r="B1650" t="s">
        <v>80</v>
      </c>
      <c r="C1650" t="s">
        <v>104</v>
      </c>
      <c r="D1650" t="s">
        <v>57</v>
      </c>
      <c r="E1650">
        <v>2011</v>
      </c>
      <c r="F1650">
        <v>0.192</v>
      </c>
      <c r="G1650" t="s">
        <v>137</v>
      </c>
    </row>
    <row r="1651" spans="1:7" hidden="1" x14ac:dyDescent="0.25">
      <c r="A1651">
        <v>2020</v>
      </c>
      <c r="B1651" t="s">
        <v>80</v>
      </c>
      <c r="C1651" t="s">
        <v>104</v>
      </c>
      <c r="D1651" t="s">
        <v>57</v>
      </c>
      <c r="E1651">
        <v>2015</v>
      </c>
      <c r="F1651">
        <v>0.14399999999999999</v>
      </c>
      <c r="G1651" t="s">
        <v>137</v>
      </c>
    </row>
    <row r="1652" spans="1:7" hidden="1" x14ac:dyDescent="0.25">
      <c r="A1652">
        <v>2020</v>
      </c>
      <c r="B1652" t="s">
        <v>80</v>
      </c>
      <c r="C1652" t="s">
        <v>104</v>
      </c>
      <c r="D1652" t="s">
        <v>57</v>
      </c>
      <c r="E1652">
        <v>2017</v>
      </c>
      <c r="F1652">
        <v>0.14399999999999999</v>
      </c>
      <c r="G1652" t="s">
        <v>158</v>
      </c>
    </row>
    <row r="1653" spans="1:7" hidden="1" x14ac:dyDescent="0.25">
      <c r="A1653">
        <v>2020</v>
      </c>
      <c r="B1653" t="s">
        <v>80</v>
      </c>
      <c r="C1653" t="s">
        <v>104</v>
      </c>
      <c r="D1653" t="s">
        <v>57</v>
      </c>
      <c r="E1653">
        <v>2020</v>
      </c>
      <c r="F1653">
        <v>4.8000000000000001E-2</v>
      </c>
      <c r="G1653" t="s">
        <v>158</v>
      </c>
    </row>
    <row r="1654" spans="1:7" hidden="1" x14ac:dyDescent="0.25">
      <c r="A1654">
        <v>2020</v>
      </c>
      <c r="B1654" t="s">
        <v>80</v>
      </c>
      <c r="C1654" t="s">
        <v>104</v>
      </c>
      <c r="D1654" t="s">
        <v>57</v>
      </c>
      <c r="E1654" t="s">
        <v>43</v>
      </c>
      <c r="F1654">
        <v>4.8000000000000001E-2</v>
      </c>
      <c r="G1654" t="s">
        <v>139</v>
      </c>
    </row>
    <row r="1655" spans="1:7" hidden="1" x14ac:dyDescent="0.25">
      <c r="A1655">
        <v>2020</v>
      </c>
      <c r="B1655" t="s">
        <v>80</v>
      </c>
      <c r="C1655" t="s">
        <v>104</v>
      </c>
      <c r="D1655" t="s">
        <v>58</v>
      </c>
      <c r="E1655">
        <v>1975</v>
      </c>
      <c r="F1655">
        <v>2.173</v>
      </c>
      <c r="G1655" t="s">
        <v>157</v>
      </c>
    </row>
    <row r="1656" spans="1:7" hidden="1" x14ac:dyDescent="0.25">
      <c r="A1656">
        <v>2020</v>
      </c>
      <c r="B1656" t="s">
        <v>80</v>
      </c>
      <c r="C1656" t="s">
        <v>104</v>
      </c>
      <c r="D1656" t="s">
        <v>58</v>
      </c>
      <c r="E1656">
        <v>1985</v>
      </c>
      <c r="F1656">
        <v>0.59599999999999997</v>
      </c>
      <c r="G1656" t="s">
        <v>157</v>
      </c>
    </row>
    <row r="1657" spans="1:7" hidden="1" x14ac:dyDescent="0.25">
      <c r="A1657">
        <v>2020</v>
      </c>
      <c r="B1657" t="s">
        <v>80</v>
      </c>
      <c r="C1657" t="s">
        <v>104</v>
      </c>
      <c r="D1657" t="s">
        <v>58</v>
      </c>
      <c r="E1657">
        <v>1996</v>
      </c>
      <c r="F1657">
        <v>0.378</v>
      </c>
      <c r="G1657" t="s">
        <v>157</v>
      </c>
    </row>
    <row r="1658" spans="1:7" hidden="1" x14ac:dyDescent="0.25">
      <c r="A1658">
        <v>2020</v>
      </c>
      <c r="B1658" t="s">
        <v>80</v>
      </c>
      <c r="C1658" t="s">
        <v>104</v>
      </c>
      <c r="D1658" t="s">
        <v>58</v>
      </c>
      <c r="E1658">
        <v>2003</v>
      </c>
      <c r="F1658">
        <v>0.13100000000000001</v>
      </c>
      <c r="G1658" t="s">
        <v>137</v>
      </c>
    </row>
    <row r="1659" spans="1:7" hidden="1" x14ac:dyDescent="0.25">
      <c r="A1659">
        <v>2020</v>
      </c>
      <c r="B1659" t="s">
        <v>80</v>
      </c>
      <c r="C1659" t="s">
        <v>104</v>
      </c>
      <c r="D1659" t="s">
        <v>58</v>
      </c>
      <c r="E1659">
        <v>2007</v>
      </c>
      <c r="F1659">
        <v>7.6999999999999999E-2</v>
      </c>
      <c r="G1659" t="s">
        <v>137</v>
      </c>
    </row>
    <row r="1660" spans="1:7" hidden="1" x14ac:dyDescent="0.25">
      <c r="A1660">
        <v>2020</v>
      </c>
      <c r="B1660" t="s">
        <v>80</v>
      </c>
      <c r="C1660" t="s">
        <v>104</v>
      </c>
      <c r="D1660" t="s">
        <v>58</v>
      </c>
      <c r="E1660">
        <v>2011</v>
      </c>
      <c r="F1660">
        <v>7.6999999999999999E-2</v>
      </c>
      <c r="G1660" t="s">
        <v>137</v>
      </c>
    </row>
    <row r="1661" spans="1:7" hidden="1" x14ac:dyDescent="0.25">
      <c r="A1661">
        <v>2020</v>
      </c>
      <c r="B1661" t="s">
        <v>80</v>
      </c>
      <c r="C1661" t="s">
        <v>104</v>
      </c>
      <c r="D1661" t="s">
        <v>58</v>
      </c>
      <c r="E1661">
        <v>2015</v>
      </c>
      <c r="F1661">
        <v>5.8000000000000003E-2</v>
      </c>
      <c r="G1661" t="s">
        <v>137</v>
      </c>
    </row>
    <row r="1662" spans="1:7" hidden="1" x14ac:dyDescent="0.25">
      <c r="A1662">
        <v>2020</v>
      </c>
      <c r="B1662" t="s">
        <v>80</v>
      </c>
      <c r="C1662" t="s">
        <v>104</v>
      </c>
      <c r="D1662" t="s">
        <v>58</v>
      </c>
      <c r="E1662">
        <v>2017</v>
      </c>
      <c r="F1662">
        <v>5.8000000000000003E-2</v>
      </c>
      <c r="G1662" t="s">
        <v>158</v>
      </c>
    </row>
    <row r="1663" spans="1:7" hidden="1" x14ac:dyDescent="0.25">
      <c r="A1663">
        <v>2020</v>
      </c>
      <c r="B1663" t="s">
        <v>80</v>
      </c>
      <c r="C1663" t="s">
        <v>104</v>
      </c>
      <c r="D1663" t="s">
        <v>58</v>
      </c>
      <c r="E1663">
        <v>2020</v>
      </c>
      <c r="F1663">
        <v>1.9E-2</v>
      </c>
      <c r="G1663" t="s">
        <v>158</v>
      </c>
    </row>
    <row r="1664" spans="1:7" hidden="1" x14ac:dyDescent="0.25">
      <c r="A1664">
        <v>2020</v>
      </c>
      <c r="B1664" t="s">
        <v>80</v>
      </c>
      <c r="C1664" t="s">
        <v>104</v>
      </c>
      <c r="D1664" t="s">
        <v>58</v>
      </c>
      <c r="E1664" t="s">
        <v>43</v>
      </c>
      <c r="F1664">
        <v>1.9E-2</v>
      </c>
      <c r="G1664" t="s">
        <v>139</v>
      </c>
    </row>
    <row r="1665" spans="1:7" hidden="1" x14ac:dyDescent="0.25">
      <c r="A1665">
        <v>2020</v>
      </c>
      <c r="B1665" t="s">
        <v>80</v>
      </c>
      <c r="C1665" t="s">
        <v>104</v>
      </c>
      <c r="D1665" t="s">
        <v>59</v>
      </c>
      <c r="E1665">
        <v>1975</v>
      </c>
      <c r="F1665">
        <v>0.42699999999999999</v>
      </c>
      <c r="G1665" t="s">
        <v>157</v>
      </c>
    </row>
    <row r="1666" spans="1:7" hidden="1" x14ac:dyDescent="0.25">
      <c r="A1666">
        <v>2020</v>
      </c>
      <c r="B1666" t="s">
        <v>80</v>
      </c>
      <c r="C1666" t="s">
        <v>104</v>
      </c>
      <c r="D1666" t="s">
        <v>59</v>
      </c>
      <c r="E1666">
        <v>1985</v>
      </c>
      <c r="F1666">
        <v>0.11700000000000001</v>
      </c>
      <c r="G1666" t="s">
        <v>157</v>
      </c>
    </row>
    <row r="1667" spans="1:7" hidden="1" x14ac:dyDescent="0.25">
      <c r="A1667">
        <v>2020</v>
      </c>
      <c r="B1667" t="s">
        <v>80</v>
      </c>
      <c r="C1667" t="s">
        <v>104</v>
      </c>
      <c r="D1667" t="s">
        <v>59</v>
      </c>
      <c r="E1667">
        <v>1996</v>
      </c>
      <c r="F1667">
        <v>7.3999999999999996E-2</v>
      </c>
      <c r="G1667" t="s">
        <v>157</v>
      </c>
    </row>
    <row r="1668" spans="1:7" hidden="1" x14ac:dyDescent="0.25">
      <c r="A1668">
        <v>2020</v>
      </c>
      <c r="B1668" t="s">
        <v>80</v>
      </c>
      <c r="C1668" t="s">
        <v>104</v>
      </c>
      <c r="D1668" t="s">
        <v>59</v>
      </c>
      <c r="E1668">
        <v>2003</v>
      </c>
      <c r="F1668">
        <v>2.5999999999999999E-2</v>
      </c>
      <c r="G1668" t="s">
        <v>137</v>
      </c>
    </row>
    <row r="1669" spans="1:7" hidden="1" x14ac:dyDescent="0.25">
      <c r="A1669">
        <v>2020</v>
      </c>
      <c r="B1669" t="s">
        <v>80</v>
      </c>
      <c r="C1669" t="s">
        <v>104</v>
      </c>
      <c r="D1669" t="s">
        <v>59</v>
      </c>
      <c r="E1669">
        <v>2007</v>
      </c>
      <c r="F1669">
        <v>1.4999999999999999E-2</v>
      </c>
      <c r="G1669" t="s">
        <v>137</v>
      </c>
    </row>
    <row r="1670" spans="1:7" hidden="1" x14ac:dyDescent="0.25">
      <c r="A1670">
        <v>2020</v>
      </c>
      <c r="B1670" t="s">
        <v>80</v>
      </c>
      <c r="C1670" t="s">
        <v>104</v>
      </c>
      <c r="D1670" t="s">
        <v>59</v>
      </c>
      <c r="E1670">
        <v>2011</v>
      </c>
      <c r="F1670">
        <v>1.4999999999999999E-2</v>
      </c>
      <c r="G1670" t="s">
        <v>137</v>
      </c>
    </row>
    <row r="1671" spans="1:7" hidden="1" x14ac:dyDescent="0.25">
      <c r="A1671">
        <v>2020</v>
      </c>
      <c r="B1671" t="s">
        <v>80</v>
      </c>
      <c r="C1671" t="s">
        <v>104</v>
      </c>
      <c r="D1671" t="s">
        <v>59</v>
      </c>
      <c r="E1671">
        <v>2015</v>
      </c>
      <c r="F1671">
        <v>1.0999999999999999E-2</v>
      </c>
      <c r="G1671" t="s">
        <v>137</v>
      </c>
    </row>
    <row r="1672" spans="1:7" hidden="1" x14ac:dyDescent="0.25">
      <c r="A1672">
        <v>2020</v>
      </c>
      <c r="B1672" t="s">
        <v>80</v>
      </c>
      <c r="C1672" t="s">
        <v>104</v>
      </c>
      <c r="D1672" t="s">
        <v>59</v>
      </c>
      <c r="E1672">
        <v>2017</v>
      </c>
      <c r="F1672">
        <v>1.0999999999999999E-2</v>
      </c>
      <c r="G1672" t="s">
        <v>158</v>
      </c>
    </row>
    <row r="1673" spans="1:7" hidden="1" x14ac:dyDescent="0.25">
      <c r="A1673">
        <v>2020</v>
      </c>
      <c r="B1673" t="s">
        <v>80</v>
      </c>
      <c r="C1673" t="s">
        <v>104</v>
      </c>
      <c r="D1673" t="s">
        <v>59</v>
      </c>
      <c r="E1673">
        <v>2020</v>
      </c>
      <c r="F1673">
        <v>4.0000000000000001E-3</v>
      </c>
      <c r="G1673" t="s">
        <v>158</v>
      </c>
    </row>
    <row r="1674" spans="1:7" hidden="1" x14ac:dyDescent="0.25">
      <c r="A1674">
        <v>2020</v>
      </c>
      <c r="B1674" t="s">
        <v>80</v>
      </c>
      <c r="C1674" t="s">
        <v>104</v>
      </c>
      <c r="D1674" t="s">
        <v>59</v>
      </c>
      <c r="E1674" t="s">
        <v>43</v>
      </c>
      <c r="F1674">
        <v>4.0000000000000001E-3</v>
      </c>
      <c r="G1674" t="s">
        <v>139</v>
      </c>
    </row>
    <row r="1675" spans="1:7" hidden="1" x14ac:dyDescent="0.25">
      <c r="A1675">
        <v>2020</v>
      </c>
      <c r="B1675" t="s">
        <v>80</v>
      </c>
      <c r="C1675" t="s">
        <v>104</v>
      </c>
      <c r="D1675" t="s">
        <v>65</v>
      </c>
      <c r="E1675">
        <v>1975</v>
      </c>
      <c r="F1675">
        <v>0.94799999999999995</v>
      </c>
      <c r="G1675" t="s">
        <v>157</v>
      </c>
    </row>
    <row r="1676" spans="1:7" hidden="1" x14ac:dyDescent="0.25">
      <c r="A1676">
        <v>2020</v>
      </c>
      <c r="B1676" t="s">
        <v>80</v>
      </c>
      <c r="C1676" t="s">
        <v>104</v>
      </c>
      <c r="D1676" t="s">
        <v>65</v>
      </c>
      <c r="E1676">
        <v>1985</v>
      </c>
      <c r="F1676">
        <v>0.254</v>
      </c>
      <c r="G1676" t="s">
        <v>157</v>
      </c>
    </row>
    <row r="1677" spans="1:7" hidden="1" x14ac:dyDescent="0.25">
      <c r="A1677">
        <v>2020</v>
      </c>
      <c r="B1677" t="s">
        <v>80</v>
      </c>
      <c r="C1677" t="s">
        <v>104</v>
      </c>
      <c r="D1677" t="s">
        <v>65</v>
      </c>
      <c r="E1677">
        <v>1996</v>
      </c>
      <c r="F1677">
        <v>0.17199999999999999</v>
      </c>
      <c r="G1677" t="s">
        <v>157</v>
      </c>
    </row>
    <row r="1678" spans="1:7" hidden="1" x14ac:dyDescent="0.25">
      <c r="A1678">
        <v>2020</v>
      </c>
      <c r="B1678" t="s">
        <v>80</v>
      </c>
      <c r="C1678" t="s">
        <v>104</v>
      </c>
      <c r="D1678" t="s">
        <v>65</v>
      </c>
      <c r="E1678">
        <v>2003</v>
      </c>
      <c r="F1678">
        <v>7.1999999999999995E-2</v>
      </c>
      <c r="G1678" t="s">
        <v>137</v>
      </c>
    </row>
    <row r="1679" spans="1:7" hidden="1" x14ac:dyDescent="0.25">
      <c r="A1679">
        <v>2020</v>
      </c>
      <c r="B1679" t="s">
        <v>80</v>
      </c>
      <c r="C1679" t="s">
        <v>104</v>
      </c>
      <c r="D1679" t="s">
        <v>65</v>
      </c>
      <c r="E1679">
        <v>2007</v>
      </c>
      <c r="F1679">
        <v>3.9E-2</v>
      </c>
      <c r="G1679" t="s">
        <v>137</v>
      </c>
    </row>
    <row r="1680" spans="1:7" hidden="1" x14ac:dyDescent="0.25">
      <c r="A1680">
        <v>2020</v>
      </c>
      <c r="B1680" t="s">
        <v>80</v>
      </c>
      <c r="C1680" t="s">
        <v>104</v>
      </c>
      <c r="D1680" t="s">
        <v>65</v>
      </c>
      <c r="E1680">
        <v>2011</v>
      </c>
      <c r="F1680">
        <v>3.9E-2</v>
      </c>
      <c r="G1680" t="s">
        <v>137</v>
      </c>
    </row>
    <row r="1681" spans="1:7" hidden="1" x14ac:dyDescent="0.25">
      <c r="A1681">
        <v>2020</v>
      </c>
      <c r="B1681" t="s">
        <v>80</v>
      </c>
      <c r="C1681" t="s">
        <v>104</v>
      </c>
      <c r="D1681" t="s">
        <v>65</v>
      </c>
      <c r="E1681">
        <v>2015</v>
      </c>
      <c r="F1681">
        <v>0.03</v>
      </c>
      <c r="G1681" t="s">
        <v>137</v>
      </c>
    </row>
    <row r="1682" spans="1:7" hidden="1" x14ac:dyDescent="0.25">
      <c r="A1682">
        <v>2020</v>
      </c>
      <c r="B1682" t="s">
        <v>80</v>
      </c>
      <c r="C1682" t="s">
        <v>104</v>
      </c>
      <c r="D1682" t="s">
        <v>65</v>
      </c>
      <c r="E1682">
        <v>2017</v>
      </c>
      <c r="F1682">
        <v>0.03</v>
      </c>
      <c r="G1682" t="s">
        <v>158</v>
      </c>
    </row>
    <row r="1683" spans="1:7" hidden="1" x14ac:dyDescent="0.25">
      <c r="A1683">
        <v>2020</v>
      </c>
      <c r="B1683" t="s">
        <v>80</v>
      </c>
      <c r="C1683" t="s">
        <v>104</v>
      </c>
      <c r="D1683" t="s">
        <v>65</v>
      </c>
      <c r="E1683">
        <v>2020</v>
      </c>
      <c r="F1683">
        <v>0.01</v>
      </c>
      <c r="G1683" t="s">
        <v>158</v>
      </c>
    </row>
    <row r="1684" spans="1:7" hidden="1" x14ac:dyDescent="0.25">
      <c r="A1684">
        <v>2020</v>
      </c>
      <c r="B1684" t="s">
        <v>80</v>
      </c>
      <c r="C1684" t="s">
        <v>104</v>
      </c>
      <c r="D1684" t="s">
        <v>65</v>
      </c>
      <c r="E1684" t="s">
        <v>43</v>
      </c>
      <c r="F1684">
        <v>0.01</v>
      </c>
      <c r="G1684" t="s">
        <v>139</v>
      </c>
    </row>
    <row r="1685" spans="1:7" hidden="1" x14ac:dyDescent="0.25">
      <c r="A1685">
        <v>2020</v>
      </c>
      <c r="B1685" t="s">
        <v>80</v>
      </c>
      <c r="C1685" t="s">
        <v>104</v>
      </c>
      <c r="D1685" t="s">
        <v>66</v>
      </c>
      <c r="E1685">
        <v>1975</v>
      </c>
      <c r="F1685">
        <v>3.2610000000000001</v>
      </c>
      <c r="G1685" t="s">
        <v>157</v>
      </c>
    </row>
    <row r="1686" spans="1:7" hidden="1" x14ac:dyDescent="0.25">
      <c r="A1686">
        <v>2020</v>
      </c>
      <c r="B1686" t="s">
        <v>80</v>
      </c>
      <c r="C1686" t="s">
        <v>104</v>
      </c>
      <c r="D1686" t="s">
        <v>66</v>
      </c>
      <c r="E1686">
        <v>1985</v>
      </c>
      <c r="F1686">
        <v>0.85699999999999998</v>
      </c>
      <c r="G1686" t="s">
        <v>157</v>
      </c>
    </row>
    <row r="1687" spans="1:7" hidden="1" x14ac:dyDescent="0.25">
      <c r="A1687">
        <v>2020</v>
      </c>
      <c r="B1687" t="s">
        <v>80</v>
      </c>
      <c r="C1687" t="s">
        <v>104</v>
      </c>
      <c r="D1687" t="s">
        <v>66</v>
      </c>
      <c r="E1687">
        <v>1996</v>
      </c>
      <c r="F1687">
        <v>0.59899999999999998</v>
      </c>
      <c r="G1687" t="s">
        <v>157</v>
      </c>
    </row>
    <row r="1688" spans="1:7" hidden="1" x14ac:dyDescent="0.25">
      <c r="A1688">
        <v>2020</v>
      </c>
      <c r="B1688" t="s">
        <v>80</v>
      </c>
      <c r="C1688" t="s">
        <v>104</v>
      </c>
      <c r="D1688" t="s">
        <v>66</v>
      </c>
      <c r="E1688">
        <v>2003</v>
      </c>
      <c r="F1688">
        <v>0.27700000000000002</v>
      </c>
      <c r="G1688" t="s">
        <v>137</v>
      </c>
    </row>
    <row r="1689" spans="1:7" hidden="1" x14ac:dyDescent="0.25">
      <c r="A1689">
        <v>2020</v>
      </c>
      <c r="B1689" t="s">
        <v>80</v>
      </c>
      <c r="C1689" t="s">
        <v>104</v>
      </c>
      <c r="D1689" t="s">
        <v>66</v>
      </c>
      <c r="E1689">
        <v>2007</v>
      </c>
      <c r="F1689">
        <v>0.13900000000000001</v>
      </c>
      <c r="G1689" t="s">
        <v>137</v>
      </c>
    </row>
    <row r="1690" spans="1:7" hidden="1" x14ac:dyDescent="0.25">
      <c r="A1690">
        <v>2020</v>
      </c>
      <c r="B1690" t="s">
        <v>80</v>
      </c>
      <c r="C1690" t="s">
        <v>104</v>
      </c>
      <c r="D1690" t="s">
        <v>66</v>
      </c>
      <c r="E1690">
        <v>2011</v>
      </c>
      <c r="F1690">
        <v>0.13900000000000001</v>
      </c>
      <c r="G1690" t="s">
        <v>137</v>
      </c>
    </row>
    <row r="1691" spans="1:7" hidden="1" x14ac:dyDescent="0.25">
      <c r="A1691">
        <v>2020</v>
      </c>
      <c r="B1691" t="s">
        <v>80</v>
      </c>
      <c r="C1691" t="s">
        <v>104</v>
      </c>
      <c r="D1691" t="s">
        <v>66</v>
      </c>
      <c r="E1691">
        <v>2015</v>
      </c>
      <c r="F1691">
        <v>0.104</v>
      </c>
      <c r="G1691" t="s">
        <v>137</v>
      </c>
    </row>
    <row r="1692" spans="1:7" hidden="1" x14ac:dyDescent="0.25">
      <c r="A1692">
        <v>2020</v>
      </c>
      <c r="B1692" t="s">
        <v>80</v>
      </c>
      <c r="C1692" t="s">
        <v>104</v>
      </c>
      <c r="D1692" t="s">
        <v>66</v>
      </c>
      <c r="E1692">
        <v>2017</v>
      </c>
      <c r="F1692">
        <v>0.104</v>
      </c>
      <c r="G1692" t="s">
        <v>158</v>
      </c>
    </row>
    <row r="1693" spans="1:7" hidden="1" x14ac:dyDescent="0.25">
      <c r="A1693">
        <v>2020</v>
      </c>
      <c r="B1693" t="s">
        <v>80</v>
      </c>
      <c r="C1693" t="s">
        <v>104</v>
      </c>
      <c r="D1693" t="s">
        <v>66</v>
      </c>
      <c r="E1693">
        <v>2020</v>
      </c>
      <c r="F1693">
        <v>3.5000000000000003E-2</v>
      </c>
      <c r="G1693" t="s">
        <v>158</v>
      </c>
    </row>
    <row r="1694" spans="1:7" hidden="1" x14ac:dyDescent="0.25">
      <c r="A1694">
        <v>2020</v>
      </c>
      <c r="B1694" t="s">
        <v>80</v>
      </c>
      <c r="C1694" t="s">
        <v>104</v>
      </c>
      <c r="D1694" t="s">
        <v>66</v>
      </c>
      <c r="E1694" t="s">
        <v>43</v>
      </c>
      <c r="F1694">
        <v>3.5000000000000003E-2</v>
      </c>
      <c r="G1694" t="s">
        <v>139</v>
      </c>
    </row>
    <row r="1695" spans="1:7" hidden="1" x14ac:dyDescent="0.25">
      <c r="A1695">
        <v>2020</v>
      </c>
      <c r="B1695" t="s">
        <v>80</v>
      </c>
      <c r="C1695" t="s">
        <v>104</v>
      </c>
      <c r="D1695" t="s">
        <v>67</v>
      </c>
      <c r="E1695">
        <v>1975</v>
      </c>
      <c r="F1695">
        <v>2.1779999999999999</v>
      </c>
      <c r="G1695" t="s">
        <v>157</v>
      </c>
    </row>
    <row r="1696" spans="1:7" hidden="1" x14ac:dyDescent="0.25">
      <c r="A1696">
        <v>2020</v>
      </c>
      <c r="B1696" t="s">
        <v>80</v>
      </c>
      <c r="C1696" t="s">
        <v>104</v>
      </c>
      <c r="D1696" t="s">
        <v>67</v>
      </c>
      <c r="E1696">
        <v>1985</v>
      </c>
      <c r="F1696">
        <v>0.69199999999999995</v>
      </c>
      <c r="G1696" t="s">
        <v>157</v>
      </c>
    </row>
    <row r="1697" spans="1:7" hidden="1" x14ac:dyDescent="0.25">
      <c r="A1697">
        <v>2020</v>
      </c>
      <c r="B1697" t="s">
        <v>80</v>
      </c>
      <c r="C1697" t="s">
        <v>104</v>
      </c>
      <c r="D1697" t="s">
        <v>67</v>
      </c>
      <c r="E1697">
        <v>1996</v>
      </c>
      <c r="F1697">
        <v>0.45900000000000002</v>
      </c>
      <c r="G1697" t="s">
        <v>157</v>
      </c>
    </row>
    <row r="1698" spans="1:7" hidden="1" x14ac:dyDescent="0.25">
      <c r="A1698">
        <v>2020</v>
      </c>
      <c r="B1698" t="s">
        <v>80</v>
      </c>
      <c r="C1698" t="s">
        <v>104</v>
      </c>
      <c r="D1698" t="s">
        <v>67</v>
      </c>
      <c r="E1698">
        <v>2003</v>
      </c>
      <c r="F1698">
        <v>0.17100000000000001</v>
      </c>
      <c r="G1698" t="s">
        <v>137</v>
      </c>
    </row>
    <row r="1699" spans="1:7" hidden="1" x14ac:dyDescent="0.25">
      <c r="A1699">
        <v>2020</v>
      </c>
      <c r="B1699" t="s">
        <v>80</v>
      </c>
      <c r="C1699" t="s">
        <v>104</v>
      </c>
      <c r="D1699" t="s">
        <v>67</v>
      </c>
      <c r="E1699">
        <v>2007</v>
      </c>
      <c r="F1699">
        <v>9.6000000000000002E-2</v>
      </c>
      <c r="G1699" t="s">
        <v>137</v>
      </c>
    </row>
    <row r="1700" spans="1:7" hidden="1" x14ac:dyDescent="0.25">
      <c r="A1700">
        <v>2020</v>
      </c>
      <c r="B1700" t="s">
        <v>80</v>
      </c>
      <c r="C1700" t="s">
        <v>104</v>
      </c>
      <c r="D1700" t="s">
        <v>67</v>
      </c>
      <c r="E1700">
        <v>2011</v>
      </c>
      <c r="F1700">
        <v>9.6000000000000002E-2</v>
      </c>
      <c r="G1700" t="s">
        <v>137</v>
      </c>
    </row>
    <row r="1701" spans="1:7" hidden="1" x14ac:dyDescent="0.25">
      <c r="A1701">
        <v>2020</v>
      </c>
      <c r="B1701" t="s">
        <v>80</v>
      </c>
      <c r="C1701" t="s">
        <v>104</v>
      </c>
      <c r="D1701" t="s">
        <v>67</v>
      </c>
      <c r="E1701">
        <v>2015</v>
      </c>
      <c r="F1701">
        <v>7.1999999999999995E-2</v>
      </c>
      <c r="G1701" t="s">
        <v>137</v>
      </c>
    </row>
    <row r="1702" spans="1:7" hidden="1" x14ac:dyDescent="0.25">
      <c r="A1702">
        <v>2020</v>
      </c>
      <c r="B1702" t="s">
        <v>80</v>
      </c>
      <c r="C1702" t="s">
        <v>104</v>
      </c>
      <c r="D1702" t="s">
        <v>67</v>
      </c>
      <c r="E1702">
        <v>2017</v>
      </c>
      <c r="F1702">
        <v>7.1999999999999995E-2</v>
      </c>
      <c r="G1702" t="s">
        <v>158</v>
      </c>
    </row>
    <row r="1703" spans="1:7" hidden="1" x14ac:dyDescent="0.25">
      <c r="A1703">
        <v>2020</v>
      </c>
      <c r="B1703" t="s">
        <v>80</v>
      </c>
      <c r="C1703" t="s">
        <v>104</v>
      </c>
      <c r="D1703" t="s">
        <v>67</v>
      </c>
      <c r="E1703">
        <v>2020</v>
      </c>
      <c r="F1703">
        <v>2.4E-2</v>
      </c>
      <c r="G1703" t="s">
        <v>158</v>
      </c>
    </row>
    <row r="1704" spans="1:7" hidden="1" x14ac:dyDescent="0.25">
      <c r="A1704">
        <v>2020</v>
      </c>
      <c r="B1704" t="s">
        <v>80</v>
      </c>
      <c r="C1704" t="s">
        <v>104</v>
      </c>
      <c r="D1704" t="s">
        <v>67</v>
      </c>
      <c r="E1704" t="s">
        <v>43</v>
      </c>
      <c r="F1704">
        <v>2.4E-2</v>
      </c>
      <c r="G1704" t="s">
        <v>139</v>
      </c>
    </row>
    <row r="1705" spans="1:7" hidden="1" x14ac:dyDescent="0.25">
      <c r="A1705">
        <v>2020</v>
      </c>
      <c r="B1705" t="s">
        <v>80</v>
      </c>
      <c r="C1705" t="s">
        <v>104</v>
      </c>
      <c r="D1705" t="s">
        <v>70</v>
      </c>
      <c r="E1705">
        <v>1975</v>
      </c>
      <c r="F1705">
        <v>0.20799999999999999</v>
      </c>
      <c r="G1705" t="s">
        <v>157</v>
      </c>
    </row>
    <row r="1706" spans="1:7" hidden="1" x14ac:dyDescent="0.25">
      <c r="A1706">
        <v>2020</v>
      </c>
      <c r="B1706" t="s">
        <v>80</v>
      </c>
      <c r="C1706" t="s">
        <v>104</v>
      </c>
      <c r="D1706" t="s">
        <v>70</v>
      </c>
      <c r="E1706">
        <v>1985</v>
      </c>
      <c r="F1706">
        <v>4.5999999999999999E-2</v>
      </c>
      <c r="G1706" t="s">
        <v>157</v>
      </c>
    </row>
    <row r="1707" spans="1:7" hidden="1" x14ac:dyDescent="0.25">
      <c r="A1707">
        <v>2020</v>
      </c>
      <c r="B1707" t="s">
        <v>80</v>
      </c>
      <c r="C1707" t="s">
        <v>104</v>
      </c>
      <c r="D1707" t="s">
        <v>70</v>
      </c>
      <c r="E1707">
        <v>1996</v>
      </c>
      <c r="F1707">
        <v>0.03</v>
      </c>
      <c r="G1707" t="s">
        <v>157</v>
      </c>
    </row>
    <row r="1708" spans="1:7" hidden="1" x14ac:dyDescent="0.25">
      <c r="A1708">
        <v>2020</v>
      </c>
      <c r="B1708" t="s">
        <v>80</v>
      </c>
      <c r="C1708" t="s">
        <v>104</v>
      </c>
      <c r="D1708" t="s">
        <v>70</v>
      </c>
      <c r="E1708">
        <v>2003</v>
      </c>
      <c r="F1708">
        <v>1.2E-2</v>
      </c>
      <c r="G1708" t="s">
        <v>137</v>
      </c>
    </row>
    <row r="1709" spans="1:7" hidden="1" x14ac:dyDescent="0.25">
      <c r="A1709">
        <v>2020</v>
      </c>
      <c r="B1709" t="s">
        <v>80</v>
      </c>
      <c r="C1709" t="s">
        <v>104</v>
      </c>
      <c r="D1709" t="s">
        <v>70</v>
      </c>
      <c r="E1709">
        <v>2007</v>
      </c>
      <c r="F1709">
        <v>7.0000000000000001E-3</v>
      </c>
      <c r="G1709" t="s">
        <v>137</v>
      </c>
    </row>
    <row r="1710" spans="1:7" hidden="1" x14ac:dyDescent="0.25">
      <c r="A1710">
        <v>2020</v>
      </c>
      <c r="B1710" t="s">
        <v>80</v>
      </c>
      <c r="C1710" t="s">
        <v>104</v>
      </c>
      <c r="D1710" t="s">
        <v>70</v>
      </c>
      <c r="E1710">
        <v>2011</v>
      </c>
      <c r="F1710">
        <v>7.0000000000000001E-3</v>
      </c>
      <c r="G1710" t="s">
        <v>137</v>
      </c>
    </row>
    <row r="1711" spans="1:7" hidden="1" x14ac:dyDescent="0.25">
      <c r="A1711">
        <v>2020</v>
      </c>
      <c r="B1711" t="s">
        <v>80</v>
      </c>
      <c r="C1711" t="s">
        <v>104</v>
      </c>
      <c r="D1711" t="s">
        <v>70</v>
      </c>
      <c r="E1711">
        <v>2015</v>
      </c>
      <c r="F1711">
        <v>5.0000000000000001E-3</v>
      </c>
      <c r="G1711" t="s">
        <v>137</v>
      </c>
    </row>
    <row r="1712" spans="1:7" hidden="1" x14ac:dyDescent="0.25">
      <c r="A1712">
        <v>2020</v>
      </c>
      <c r="B1712" t="s">
        <v>80</v>
      </c>
      <c r="C1712" t="s">
        <v>104</v>
      </c>
      <c r="D1712" t="s">
        <v>70</v>
      </c>
      <c r="E1712">
        <v>2017</v>
      </c>
      <c r="F1712">
        <v>5.0000000000000001E-3</v>
      </c>
      <c r="G1712" t="s">
        <v>158</v>
      </c>
    </row>
    <row r="1713" spans="1:7" hidden="1" x14ac:dyDescent="0.25">
      <c r="A1713">
        <v>2020</v>
      </c>
      <c r="B1713" t="s">
        <v>80</v>
      </c>
      <c r="C1713" t="s">
        <v>104</v>
      </c>
      <c r="D1713" t="s">
        <v>70</v>
      </c>
      <c r="E1713">
        <v>2020</v>
      </c>
      <c r="F1713">
        <v>2E-3</v>
      </c>
      <c r="G1713" t="s">
        <v>158</v>
      </c>
    </row>
    <row r="1714" spans="1:7" hidden="1" x14ac:dyDescent="0.25">
      <c r="A1714">
        <v>2020</v>
      </c>
      <c r="B1714" t="s">
        <v>80</v>
      </c>
      <c r="C1714" t="s">
        <v>104</v>
      </c>
      <c r="D1714" t="s">
        <v>70</v>
      </c>
      <c r="E1714" t="s">
        <v>43</v>
      </c>
      <c r="F1714">
        <v>2E-3</v>
      </c>
      <c r="G1714" t="s">
        <v>139</v>
      </c>
    </row>
    <row r="1715" spans="1:7" hidden="1" x14ac:dyDescent="0.25">
      <c r="A1715">
        <v>2020</v>
      </c>
      <c r="B1715" t="s">
        <v>80</v>
      </c>
      <c r="C1715" t="s">
        <v>79</v>
      </c>
      <c r="D1715" t="s">
        <v>44</v>
      </c>
      <c r="E1715">
        <v>1975</v>
      </c>
      <c r="F1715">
        <v>0.59099999999999997</v>
      </c>
      <c r="G1715" t="s">
        <v>157</v>
      </c>
    </row>
    <row r="1716" spans="1:7" hidden="1" x14ac:dyDescent="0.25">
      <c r="A1716">
        <v>2020</v>
      </c>
      <c r="B1716" t="s">
        <v>80</v>
      </c>
      <c r="C1716" t="s">
        <v>79</v>
      </c>
      <c r="D1716" t="s">
        <v>44</v>
      </c>
      <c r="E1716">
        <v>1985</v>
      </c>
      <c r="F1716">
        <v>0.39700000000000002</v>
      </c>
      <c r="G1716" t="s">
        <v>157</v>
      </c>
    </row>
    <row r="1717" spans="1:7" hidden="1" x14ac:dyDescent="0.25">
      <c r="A1717">
        <v>2020</v>
      </c>
      <c r="B1717" t="s">
        <v>80</v>
      </c>
      <c r="C1717" t="s">
        <v>79</v>
      </c>
      <c r="D1717" t="s">
        <v>44</v>
      </c>
      <c r="E1717">
        <v>1996</v>
      </c>
      <c r="F1717">
        <v>0.14799999999999999</v>
      </c>
      <c r="G1717" t="s">
        <v>157</v>
      </c>
    </row>
    <row r="1718" spans="1:7" hidden="1" x14ac:dyDescent="0.25">
      <c r="A1718">
        <v>2020</v>
      </c>
      <c r="B1718" t="s">
        <v>80</v>
      </c>
      <c r="C1718" t="s">
        <v>79</v>
      </c>
      <c r="D1718" t="s">
        <v>44</v>
      </c>
      <c r="E1718">
        <v>2003</v>
      </c>
      <c r="F1718">
        <v>6.6000000000000003E-2</v>
      </c>
      <c r="G1718" t="s">
        <v>137</v>
      </c>
    </row>
    <row r="1719" spans="1:7" hidden="1" x14ac:dyDescent="0.25">
      <c r="A1719">
        <v>2020</v>
      </c>
      <c r="B1719" t="s">
        <v>80</v>
      </c>
      <c r="C1719" t="s">
        <v>79</v>
      </c>
      <c r="D1719" t="s">
        <v>44</v>
      </c>
      <c r="E1719">
        <v>2007</v>
      </c>
      <c r="F1719">
        <v>0.04</v>
      </c>
      <c r="G1719" t="s">
        <v>137</v>
      </c>
    </row>
    <row r="1720" spans="1:7" hidden="1" x14ac:dyDescent="0.25">
      <c r="A1720">
        <v>2020</v>
      </c>
      <c r="B1720" t="s">
        <v>80</v>
      </c>
      <c r="C1720" t="s">
        <v>79</v>
      </c>
      <c r="D1720" t="s">
        <v>44</v>
      </c>
      <c r="E1720">
        <v>2011</v>
      </c>
      <c r="F1720">
        <v>0.04</v>
      </c>
      <c r="G1720" t="s">
        <v>137</v>
      </c>
    </row>
    <row r="1721" spans="1:7" hidden="1" x14ac:dyDescent="0.25">
      <c r="A1721">
        <v>2020</v>
      </c>
      <c r="B1721" t="s">
        <v>80</v>
      </c>
      <c r="C1721" t="s">
        <v>79</v>
      </c>
      <c r="D1721" t="s">
        <v>44</v>
      </c>
      <c r="E1721">
        <v>2015</v>
      </c>
      <c r="F1721">
        <v>0.03</v>
      </c>
      <c r="G1721" t="s">
        <v>137</v>
      </c>
    </row>
    <row r="1722" spans="1:7" hidden="1" x14ac:dyDescent="0.25">
      <c r="A1722">
        <v>2020</v>
      </c>
      <c r="B1722" t="s">
        <v>80</v>
      </c>
      <c r="C1722" t="s">
        <v>79</v>
      </c>
      <c r="D1722" t="s">
        <v>44</v>
      </c>
      <c r="E1722">
        <v>2017</v>
      </c>
      <c r="F1722">
        <v>0.03</v>
      </c>
      <c r="G1722" t="s">
        <v>158</v>
      </c>
    </row>
    <row r="1723" spans="1:7" hidden="1" x14ac:dyDescent="0.25">
      <c r="A1723">
        <v>2020</v>
      </c>
      <c r="B1723" t="s">
        <v>80</v>
      </c>
      <c r="C1723" t="s">
        <v>79</v>
      </c>
      <c r="D1723" t="s">
        <v>44</v>
      </c>
      <c r="E1723">
        <v>2020</v>
      </c>
      <c r="F1723">
        <v>0.01</v>
      </c>
      <c r="G1723" t="s">
        <v>158</v>
      </c>
    </row>
    <row r="1724" spans="1:7" hidden="1" x14ac:dyDescent="0.25">
      <c r="A1724">
        <v>2020</v>
      </c>
      <c r="B1724" t="s">
        <v>80</v>
      </c>
      <c r="C1724" t="s">
        <v>79</v>
      </c>
      <c r="D1724" t="s">
        <v>44</v>
      </c>
      <c r="E1724" t="s">
        <v>43</v>
      </c>
      <c r="F1724">
        <v>0.01</v>
      </c>
      <c r="G1724" t="s">
        <v>139</v>
      </c>
    </row>
    <row r="1725" spans="1:7" hidden="1" x14ac:dyDescent="0.25">
      <c r="A1725">
        <v>2020</v>
      </c>
      <c r="B1725" t="s">
        <v>80</v>
      </c>
      <c r="C1725" t="s">
        <v>79</v>
      </c>
      <c r="D1725" t="s">
        <v>56</v>
      </c>
      <c r="E1725">
        <v>1975</v>
      </c>
      <c r="F1725">
        <v>4.226</v>
      </c>
      <c r="G1725" t="s">
        <v>157</v>
      </c>
    </row>
    <row r="1726" spans="1:7" hidden="1" x14ac:dyDescent="0.25">
      <c r="A1726">
        <v>2020</v>
      </c>
      <c r="B1726" t="s">
        <v>80</v>
      </c>
      <c r="C1726" t="s">
        <v>79</v>
      </c>
      <c r="D1726" t="s">
        <v>56</v>
      </c>
      <c r="E1726">
        <v>1985</v>
      </c>
      <c r="F1726">
        <v>2.089</v>
      </c>
      <c r="G1726" t="s">
        <v>157</v>
      </c>
    </row>
    <row r="1727" spans="1:7" hidden="1" x14ac:dyDescent="0.25">
      <c r="A1727">
        <v>2020</v>
      </c>
      <c r="B1727" t="s">
        <v>80</v>
      </c>
      <c r="C1727" t="s">
        <v>79</v>
      </c>
      <c r="D1727" t="s">
        <v>56</v>
      </c>
      <c r="E1727">
        <v>1996</v>
      </c>
      <c r="F1727">
        <v>1.222</v>
      </c>
      <c r="G1727" t="s">
        <v>157</v>
      </c>
    </row>
    <row r="1728" spans="1:7" hidden="1" x14ac:dyDescent="0.25">
      <c r="A1728">
        <v>2020</v>
      </c>
      <c r="B1728" t="s">
        <v>80</v>
      </c>
      <c r="C1728" t="s">
        <v>79</v>
      </c>
      <c r="D1728" t="s">
        <v>56</v>
      </c>
      <c r="E1728">
        <v>2003</v>
      </c>
      <c r="F1728">
        <v>0.5</v>
      </c>
      <c r="G1728" t="s">
        <v>137</v>
      </c>
    </row>
    <row r="1729" spans="1:7" hidden="1" x14ac:dyDescent="0.25">
      <c r="A1729">
        <v>2020</v>
      </c>
      <c r="B1729" t="s">
        <v>80</v>
      </c>
      <c r="C1729" t="s">
        <v>79</v>
      </c>
      <c r="D1729" t="s">
        <v>56</v>
      </c>
      <c r="E1729">
        <v>2007</v>
      </c>
      <c r="F1729">
        <v>0.28499999999999998</v>
      </c>
      <c r="G1729" t="s">
        <v>137</v>
      </c>
    </row>
    <row r="1730" spans="1:7" hidden="1" x14ac:dyDescent="0.25">
      <c r="A1730">
        <v>2020</v>
      </c>
      <c r="B1730" t="s">
        <v>80</v>
      </c>
      <c r="C1730" t="s">
        <v>79</v>
      </c>
      <c r="D1730" t="s">
        <v>56</v>
      </c>
      <c r="E1730">
        <v>2011</v>
      </c>
      <c r="F1730">
        <v>0.28499999999999998</v>
      </c>
      <c r="G1730" t="s">
        <v>137</v>
      </c>
    </row>
    <row r="1731" spans="1:7" hidden="1" x14ac:dyDescent="0.25">
      <c r="A1731">
        <v>2020</v>
      </c>
      <c r="B1731" t="s">
        <v>80</v>
      </c>
      <c r="C1731" t="s">
        <v>79</v>
      </c>
      <c r="D1731" t="s">
        <v>56</v>
      </c>
      <c r="E1731">
        <v>2015</v>
      </c>
      <c r="F1731">
        <v>0.214</v>
      </c>
      <c r="G1731" t="s">
        <v>137</v>
      </c>
    </row>
    <row r="1732" spans="1:7" hidden="1" x14ac:dyDescent="0.25">
      <c r="A1732">
        <v>2020</v>
      </c>
      <c r="B1732" t="s">
        <v>80</v>
      </c>
      <c r="C1732" t="s">
        <v>79</v>
      </c>
      <c r="D1732" t="s">
        <v>56</v>
      </c>
      <c r="E1732">
        <v>2017</v>
      </c>
      <c r="F1732">
        <v>0.214</v>
      </c>
      <c r="G1732" t="s">
        <v>158</v>
      </c>
    </row>
    <row r="1733" spans="1:7" hidden="1" x14ac:dyDescent="0.25">
      <c r="A1733">
        <v>2020</v>
      </c>
      <c r="B1733" t="s">
        <v>80</v>
      </c>
      <c r="C1733" t="s">
        <v>79</v>
      </c>
      <c r="D1733" t="s">
        <v>56</v>
      </c>
      <c r="E1733">
        <v>2020</v>
      </c>
      <c r="F1733">
        <v>7.0999999999999994E-2</v>
      </c>
      <c r="G1733" t="s">
        <v>158</v>
      </c>
    </row>
    <row r="1734" spans="1:7" hidden="1" x14ac:dyDescent="0.25">
      <c r="A1734">
        <v>2020</v>
      </c>
      <c r="B1734" t="s">
        <v>80</v>
      </c>
      <c r="C1734" t="s">
        <v>79</v>
      </c>
      <c r="D1734" t="s">
        <v>56</v>
      </c>
      <c r="E1734" t="s">
        <v>43</v>
      </c>
      <c r="F1734">
        <v>7.0999999999999994E-2</v>
      </c>
      <c r="G1734" t="s">
        <v>139</v>
      </c>
    </row>
    <row r="1735" spans="1:7" hidden="1" x14ac:dyDescent="0.25">
      <c r="A1735">
        <v>2020</v>
      </c>
      <c r="B1735" t="s">
        <v>80</v>
      </c>
      <c r="C1735" t="s">
        <v>79</v>
      </c>
      <c r="D1735" t="s">
        <v>57</v>
      </c>
      <c r="E1735">
        <v>1975</v>
      </c>
      <c r="F1735">
        <v>22.643999999999998</v>
      </c>
      <c r="G1735" t="s">
        <v>157</v>
      </c>
    </row>
    <row r="1736" spans="1:7" hidden="1" x14ac:dyDescent="0.25">
      <c r="A1736">
        <v>2020</v>
      </c>
      <c r="B1736" t="s">
        <v>80</v>
      </c>
      <c r="C1736" t="s">
        <v>79</v>
      </c>
      <c r="D1736" t="s">
        <v>57</v>
      </c>
      <c r="E1736">
        <v>1985</v>
      </c>
      <c r="F1736">
        <v>8.2989999999999995</v>
      </c>
      <c r="G1736" t="s">
        <v>157</v>
      </c>
    </row>
    <row r="1737" spans="1:7" hidden="1" x14ac:dyDescent="0.25">
      <c r="A1737">
        <v>2020</v>
      </c>
      <c r="B1737" t="s">
        <v>80</v>
      </c>
      <c r="C1737" t="s">
        <v>79</v>
      </c>
      <c r="D1737" t="s">
        <v>57</v>
      </c>
      <c r="E1737">
        <v>1996</v>
      </c>
      <c r="F1737">
        <v>4.758</v>
      </c>
      <c r="G1737" t="s">
        <v>157</v>
      </c>
    </row>
    <row r="1738" spans="1:7" hidden="1" x14ac:dyDescent="0.25">
      <c r="A1738">
        <v>2020</v>
      </c>
      <c r="B1738" t="s">
        <v>80</v>
      </c>
      <c r="C1738" t="s">
        <v>79</v>
      </c>
      <c r="D1738" t="s">
        <v>57</v>
      </c>
      <c r="E1738">
        <v>2003</v>
      </c>
      <c r="F1738">
        <v>1.903</v>
      </c>
      <c r="G1738" t="s">
        <v>137</v>
      </c>
    </row>
    <row r="1739" spans="1:7" hidden="1" x14ac:dyDescent="0.25">
      <c r="A1739">
        <v>2020</v>
      </c>
      <c r="B1739" t="s">
        <v>80</v>
      </c>
      <c r="C1739" t="s">
        <v>79</v>
      </c>
      <c r="D1739" t="s">
        <v>57</v>
      </c>
      <c r="E1739">
        <v>2007</v>
      </c>
      <c r="F1739">
        <v>1.22</v>
      </c>
      <c r="G1739" t="s">
        <v>137</v>
      </c>
    </row>
    <row r="1740" spans="1:7" hidden="1" x14ac:dyDescent="0.25">
      <c r="A1740">
        <v>2020</v>
      </c>
      <c r="B1740" t="s">
        <v>80</v>
      </c>
      <c r="C1740" t="s">
        <v>79</v>
      </c>
      <c r="D1740" t="s">
        <v>57</v>
      </c>
      <c r="E1740">
        <v>2011</v>
      </c>
      <c r="F1740">
        <v>1.22</v>
      </c>
      <c r="G1740" t="s">
        <v>137</v>
      </c>
    </row>
    <row r="1741" spans="1:7" hidden="1" x14ac:dyDescent="0.25">
      <c r="A1741">
        <v>2020</v>
      </c>
      <c r="B1741" t="s">
        <v>80</v>
      </c>
      <c r="C1741" t="s">
        <v>79</v>
      </c>
      <c r="D1741" t="s">
        <v>57</v>
      </c>
      <c r="E1741">
        <v>2015</v>
      </c>
      <c r="F1741">
        <v>0.91500000000000004</v>
      </c>
      <c r="G1741" t="s">
        <v>137</v>
      </c>
    </row>
    <row r="1742" spans="1:7" hidden="1" x14ac:dyDescent="0.25">
      <c r="A1742">
        <v>2020</v>
      </c>
      <c r="B1742" t="s">
        <v>80</v>
      </c>
      <c r="C1742" t="s">
        <v>79</v>
      </c>
      <c r="D1742" t="s">
        <v>57</v>
      </c>
      <c r="E1742">
        <v>2017</v>
      </c>
      <c r="F1742">
        <v>0.91500000000000004</v>
      </c>
      <c r="G1742" t="s">
        <v>158</v>
      </c>
    </row>
    <row r="1743" spans="1:7" hidden="1" x14ac:dyDescent="0.25">
      <c r="A1743">
        <v>2020</v>
      </c>
      <c r="B1743" t="s">
        <v>80</v>
      </c>
      <c r="C1743" t="s">
        <v>79</v>
      </c>
      <c r="D1743" t="s">
        <v>57</v>
      </c>
      <c r="E1743">
        <v>2020</v>
      </c>
      <c r="F1743">
        <v>0.30499999999999999</v>
      </c>
      <c r="G1743" t="s">
        <v>158</v>
      </c>
    </row>
    <row r="1744" spans="1:7" hidden="1" x14ac:dyDescent="0.25">
      <c r="A1744">
        <v>2020</v>
      </c>
      <c r="B1744" t="s">
        <v>80</v>
      </c>
      <c r="C1744" t="s">
        <v>79</v>
      </c>
      <c r="D1744" t="s">
        <v>57</v>
      </c>
      <c r="E1744" t="s">
        <v>43</v>
      </c>
      <c r="F1744">
        <v>0.30499999999999999</v>
      </c>
      <c r="G1744" t="s">
        <v>139</v>
      </c>
    </row>
    <row r="1745" spans="1:7" hidden="1" x14ac:dyDescent="0.25">
      <c r="A1745">
        <v>2020</v>
      </c>
      <c r="B1745" t="s">
        <v>80</v>
      </c>
      <c r="C1745" t="s">
        <v>79</v>
      </c>
      <c r="D1745" t="s">
        <v>58</v>
      </c>
      <c r="E1745">
        <v>1975</v>
      </c>
      <c r="F1745">
        <v>8.1890000000000001</v>
      </c>
      <c r="G1745" t="s">
        <v>157</v>
      </c>
    </row>
    <row r="1746" spans="1:7" hidden="1" x14ac:dyDescent="0.25">
      <c r="A1746">
        <v>2020</v>
      </c>
      <c r="B1746" t="s">
        <v>80</v>
      </c>
      <c r="C1746" t="s">
        <v>79</v>
      </c>
      <c r="D1746" t="s">
        <v>58</v>
      </c>
      <c r="E1746">
        <v>1985</v>
      </c>
      <c r="F1746">
        <v>4.3540000000000001</v>
      </c>
      <c r="G1746" t="s">
        <v>157</v>
      </c>
    </row>
    <row r="1747" spans="1:7" hidden="1" x14ac:dyDescent="0.25">
      <c r="A1747">
        <v>2020</v>
      </c>
      <c r="B1747" t="s">
        <v>80</v>
      </c>
      <c r="C1747" t="s">
        <v>79</v>
      </c>
      <c r="D1747" t="s">
        <v>58</v>
      </c>
      <c r="E1747">
        <v>1996</v>
      </c>
      <c r="F1747">
        <v>2.6779999999999999</v>
      </c>
      <c r="G1747" t="s">
        <v>157</v>
      </c>
    </row>
    <row r="1748" spans="1:7" hidden="1" x14ac:dyDescent="0.25">
      <c r="A1748">
        <v>2020</v>
      </c>
      <c r="B1748" t="s">
        <v>80</v>
      </c>
      <c r="C1748" t="s">
        <v>79</v>
      </c>
      <c r="D1748" t="s">
        <v>58</v>
      </c>
      <c r="E1748">
        <v>2003</v>
      </c>
      <c r="F1748">
        <v>1.0940000000000001</v>
      </c>
      <c r="G1748" t="s">
        <v>137</v>
      </c>
    </row>
    <row r="1749" spans="1:7" hidden="1" x14ac:dyDescent="0.25">
      <c r="A1749">
        <v>2020</v>
      </c>
      <c r="B1749" t="s">
        <v>80</v>
      </c>
      <c r="C1749" t="s">
        <v>79</v>
      </c>
      <c r="D1749" t="s">
        <v>58</v>
      </c>
      <c r="E1749">
        <v>2007</v>
      </c>
      <c r="F1749">
        <v>0.60099999999999998</v>
      </c>
      <c r="G1749" t="s">
        <v>137</v>
      </c>
    </row>
    <row r="1750" spans="1:7" hidden="1" x14ac:dyDescent="0.25">
      <c r="A1750">
        <v>2020</v>
      </c>
      <c r="B1750" t="s">
        <v>80</v>
      </c>
      <c r="C1750" t="s">
        <v>79</v>
      </c>
      <c r="D1750" t="s">
        <v>58</v>
      </c>
      <c r="E1750">
        <v>2011</v>
      </c>
      <c r="F1750">
        <v>0.60099999999999998</v>
      </c>
      <c r="G1750" t="s">
        <v>137</v>
      </c>
    </row>
    <row r="1751" spans="1:7" hidden="1" x14ac:dyDescent="0.25">
      <c r="A1751">
        <v>2020</v>
      </c>
      <c r="B1751" t="s">
        <v>80</v>
      </c>
      <c r="C1751" t="s">
        <v>79</v>
      </c>
      <c r="D1751" t="s">
        <v>58</v>
      </c>
      <c r="E1751">
        <v>2015</v>
      </c>
      <c r="F1751">
        <v>0.45100000000000001</v>
      </c>
      <c r="G1751" t="s">
        <v>137</v>
      </c>
    </row>
    <row r="1752" spans="1:7" hidden="1" x14ac:dyDescent="0.25">
      <c r="A1752">
        <v>2020</v>
      </c>
      <c r="B1752" t="s">
        <v>80</v>
      </c>
      <c r="C1752" t="s">
        <v>79</v>
      </c>
      <c r="D1752" t="s">
        <v>58</v>
      </c>
      <c r="E1752">
        <v>2017</v>
      </c>
      <c r="F1752">
        <v>0.45100000000000001</v>
      </c>
      <c r="G1752" t="s">
        <v>158</v>
      </c>
    </row>
    <row r="1753" spans="1:7" hidden="1" x14ac:dyDescent="0.25">
      <c r="A1753">
        <v>2020</v>
      </c>
      <c r="B1753" t="s">
        <v>80</v>
      </c>
      <c r="C1753" t="s">
        <v>79</v>
      </c>
      <c r="D1753" t="s">
        <v>58</v>
      </c>
      <c r="E1753">
        <v>2020</v>
      </c>
      <c r="F1753">
        <v>0.15</v>
      </c>
      <c r="G1753" t="s">
        <v>158</v>
      </c>
    </row>
    <row r="1754" spans="1:7" hidden="1" x14ac:dyDescent="0.25">
      <c r="A1754">
        <v>2020</v>
      </c>
      <c r="B1754" t="s">
        <v>80</v>
      </c>
      <c r="C1754" t="s">
        <v>79</v>
      </c>
      <c r="D1754" t="s">
        <v>58</v>
      </c>
      <c r="E1754" t="s">
        <v>43</v>
      </c>
      <c r="F1754">
        <v>0.15</v>
      </c>
      <c r="G1754" t="s">
        <v>139</v>
      </c>
    </row>
    <row r="1755" spans="1:7" hidden="1" x14ac:dyDescent="0.25">
      <c r="A1755">
        <v>2020</v>
      </c>
      <c r="B1755" t="s">
        <v>80</v>
      </c>
      <c r="C1755" t="s">
        <v>79</v>
      </c>
      <c r="D1755" t="s">
        <v>59</v>
      </c>
      <c r="E1755">
        <v>1975</v>
      </c>
      <c r="F1755">
        <v>1.4</v>
      </c>
      <c r="G1755" t="s">
        <v>157</v>
      </c>
    </row>
    <row r="1756" spans="1:7" hidden="1" x14ac:dyDescent="0.25">
      <c r="A1756">
        <v>2020</v>
      </c>
      <c r="B1756" t="s">
        <v>80</v>
      </c>
      <c r="C1756" t="s">
        <v>79</v>
      </c>
      <c r="D1756" t="s">
        <v>59</v>
      </c>
      <c r="E1756">
        <v>1985</v>
      </c>
      <c r="F1756">
        <v>0.753</v>
      </c>
      <c r="G1756" t="s">
        <v>157</v>
      </c>
    </row>
    <row r="1757" spans="1:7" hidden="1" x14ac:dyDescent="0.25">
      <c r="A1757">
        <v>2020</v>
      </c>
      <c r="B1757" t="s">
        <v>80</v>
      </c>
      <c r="C1757" t="s">
        <v>79</v>
      </c>
      <c r="D1757" t="s">
        <v>59</v>
      </c>
      <c r="E1757">
        <v>1996</v>
      </c>
      <c r="F1757">
        <v>0.46400000000000002</v>
      </c>
      <c r="G1757" t="s">
        <v>157</v>
      </c>
    </row>
    <row r="1758" spans="1:7" hidden="1" x14ac:dyDescent="0.25">
      <c r="A1758">
        <v>2020</v>
      </c>
      <c r="B1758" t="s">
        <v>80</v>
      </c>
      <c r="C1758" t="s">
        <v>79</v>
      </c>
      <c r="D1758" t="s">
        <v>59</v>
      </c>
      <c r="E1758">
        <v>2003</v>
      </c>
      <c r="F1758">
        <v>0.19</v>
      </c>
      <c r="G1758" t="s">
        <v>137</v>
      </c>
    </row>
    <row r="1759" spans="1:7" hidden="1" x14ac:dyDescent="0.25">
      <c r="A1759">
        <v>2020</v>
      </c>
      <c r="B1759" t="s">
        <v>80</v>
      </c>
      <c r="C1759" t="s">
        <v>79</v>
      </c>
      <c r="D1759" t="s">
        <v>59</v>
      </c>
      <c r="E1759">
        <v>2007</v>
      </c>
      <c r="F1759">
        <v>0.104</v>
      </c>
      <c r="G1759" t="s">
        <v>137</v>
      </c>
    </row>
    <row r="1760" spans="1:7" hidden="1" x14ac:dyDescent="0.25">
      <c r="A1760">
        <v>2020</v>
      </c>
      <c r="B1760" t="s">
        <v>80</v>
      </c>
      <c r="C1760" t="s">
        <v>79</v>
      </c>
      <c r="D1760" t="s">
        <v>59</v>
      </c>
      <c r="E1760">
        <v>2011</v>
      </c>
      <c r="F1760">
        <v>0.104</v>
      </c>
      <c r="G1760" t="s">
        <v>137</v>
      </c>
    </row>
    <row r="1761" spans="1:7" hidden="1" x14ac:dyDescent="0.25">
      <c r="A1761">
        <v>2020</v>
      </c>
      <c r="B1761" t="s">
        <v>80</v>
      </c>
      <c r="C1761" t="s">
        <v>79</v>
      </c>
      <c r="D1761" t="s">
        <v>59</v>
      </c>
      <c r="E1761">
        <v>2015</v>
      </c>
      <c r="F1761">
        <v>7.8E-2</v>
      </c>
      <c r="G1761" t="s">
        <v>137</v>
      </c>
    </row>
    <row r="1762" spans="1:7" hidden="1" x14ac:dyDescent="0.25">
      <c r="A1762">
        <v>2020</v>
      </c>
      <c r="B1762" t="s">
        <v>80</v>
      </c>
      <c r="C1762" t="s">
        <v>79</v>
      </c>
      <c r="D1762" t="s">
        <v>59</v>
      </c>
      <c r="E1762">
        <v>2017</v>
      </c>
      <c r="F1762">
        <v>7.8E-2</v>
      </c>
      <c r="G1762" t="s">
        <v>158</v>
      </c>
    </row>
    <row r="1763" spans="1:7" hidden="1" x14ac:dyDescent="0.25">
      <c r="A1763">
        <v>2020</v>
      </c>
      <c r="B1763" t="s">
        <v>80</v>
      </c>
      <c r="C1763" t="s">
        <v>79</v>
      </c>
      <c r="D1763" t="s">
        <v>59</v>
      </c>
      <c r="E1763">
        <v>2020</v>
      </c>
      <c r="F1763">
        <v>2.5999999999999999E-2</v>
      </c>
      <c r="G1763" t="s">
        <v>158</v>
      </c>
    </row>
    <row r="1764" spans="1:7" hidden="1" x14ac:dyDescent="0.25">
      <c r="A1764">
        <v>2020</v>
      </c>
      <c r="B1764" t="s">
        <v>80</v>
      </c>
      <c r="C1764" t="s">
        <v>79</v>
      </c>
      <c r="D1764" t="s">
        <v>59</v>
      </c>
      <c r="E1764" t="s">
        <v>43</v>
      </c>
      <c r="F1764">
        <v>2.5999999999999999E-2</v>
      </c>
      <c r="G1764" t="s">
        <v>139</v>
      </c>
    </row>
    <row r="1765" spans="1:7" hidden="1" x14ac:dyDescent="0.25">
      <c r="A1765">
        <v>2020</v>
      </c>
      <c r="B1765" t="s">
        <v>80</v>
      </c>
      <c r="C1765" t="s">
        <v>79</v>
      </c>
      <c r="D1765" t="s">
        <v>65</v>
      </c>
      <c r="E1765">
        <v>1975</v>
      </c>
      <c r="F1765">
        <v>2.5680000000000001</v>
      </c>
      <c r="G1765" t="s">
        <v>157</v>
      </c>
    </row>
    <row r="1766" spans="1:7" hidden="1" x14ac:dyDescent="0.25">
      <c r="A1766">
        <v>2020</v>
      </c>
      <c r="B1766" t="s">
        <v>80</v>
      </c>
      <c r="C1766" t="s">
        <v>79</v>
      </c>
      <c r="D1766" t="s">
        <v>65</v>
      </c>
      <c r="E1766">
        <v>1985</v>
      </c>
      <c r="F1766">
        <v>2.0579999999999998</v>
      </c>
      <c r="G1766" t="s">
        <v>157</v>
      </c>
    </row>
    <row r="1767" spans="1:7" hidden="1" x14ac:dyDescent="0.25">
      <c r="A1767">
        <v>2020</v>
      </c>
      <c r="B1767" t="s">
        <v>80</v>
      </c>
      <c r="C1767" t="s">
        <v>79</v>
      </c>
      <c r="D1767" t="s">
        <v>65</v>
      </c>
      <c r="E1767">
        <v>1996</v>
      </c>
      <c r="F1767">
        <v>1.0980000000000001</v>
      </c>
      <c r="G1767" t="s">
        <v>157</v>
      </c>
    </row>
    <row r="1768" spans="1:7" hidden="1" x14ac:dyDescent="0.25">
      <c r="A1768">
        <v>2020</v>
      </c>
      <c r="B1768" t="s">
        <v>80</v>
      </c>
      <c r="C1768" t="s">
        <v>79</v>
      </c>
      <c r="D1768" t="s">
        <v>65</v>
      </c>
      <c r="E1768">
        <v>2003</v>
      </c>
      <c r="F1768">
        <v>0.57999999999999996</v>
      </c>
      <c r="G1768" t="s">
        <v>137</v>
      </c>
    </row>
    <row r="1769" spans="1:7" hidden="1" x14ac:dyDescent="0.25">
      <c r="A1769">
        <v>2020</v>
      </c>
      <c r="B1769" t="s">
        <v>80</v>
      </c>
      <c r="C1769" t="s">
        <v>79</v>
      </c>
      <c r="D1769" t="s">
        <v>65</v>
      </c>
      <c r="E1769">
        <v>2007</v>
      </c>
      <c r="F1769">
        <v>0.32500000000000001</v>
      </c>
      <c r="G1769" t="s">
        <v>137</v>
      </c>
    </row>
    <row r="1770" spans="1:7" hidden="1" x14ac:dyDescent="0.25">
      <c r="A1770">
        <v>2020</v>
      </c>
      <c r="B1770" t="s">
        <v>80</v>
      </c>
      <c r="C1770" t="s">
        <v>79</v>
      </c>
      <c r="D1770" t="s">
        <v>65</v>
      </c>
      <c r="E1770">
        <v>2011</v>
      </c>
      <c r="F1770">
        <v>0.32500000000000001</v>
      </c>
      <c r="G1770" t="s">
        <v>137</v>
      </c>
    </row>
    <row r="1771" spans="1:7" hidden="1" x14ac:dyDescent="0.25">
      <c r="A1771">
        <v>2020</v>
      </c>
      <c r="B1771" t="s">
        <v>80</v>
      </c>
      <c r="C1771" t="s">
        <v>79</v>
      </c>
      <c r="D1771" t="s">
        <v>65</v>
      </c>
      <c r="E1771">
        <v>2015</v>
      </c>
      <c r="F1771">
        <v>0.24399999999999999</v>
      </c>
      <c r="G1771" t="s">
        <v>137</v>
      </c>
    </row>
    <row r="1772" spans="1:7" hidden="1" x14ac:dyDescent="0.25">
      <c r="A1772">
        <v>2020</v>
      </c>
      <c r="B1772" t="s">
        <v>80</v>
      </c>
      <c r="C1772" t="s">
        <v>79</v>
      </c>
      <c r="D1772" t="s">
        <v>65</v>
      </c>
      <c r="E1772">
        <v>2017</v>
      </c>
      <c r="F1772">
        <v>0.24399999999999999</v>
      </c>
      <c r="G1772" t="s">
        <v>158</v>
      </c>
    </row>
    <row r="1773" spans="1:7" hidden="1" x14ac:dyDescent="0.25">
      <c r="A1773">
        <v>2020</v>
      </c>
      <c r="B1773" t="s">
        <v>80</v>
      </c>
      <c r="C1773" t="s">
        <v>79</v>
      </c>
      <c r="D1773" t="s">
        <v>65</v>
      </c>
      <c r="E1773">
        <v>2020</v>
      </c>
      <c r="F1773">
        <v>8.1000000000000003E-2</v>
      </c>
      <c r="G1773" t="s">
        <v>158</v>
      </c>
    </row>
    <row r="1774" spans="1:7" hidden="1" x14ac:dyDescent="0.25">
      <c r="A1774">
        <v>2020</v>
      </c>
      <c r="B1774" t="s">
        <v>80</v>
      </c>
      <c r="C1774" t="s">
        <v>79</v>
      </c>
      <c r="D1774" t="s">
        <v>65</v>
      </c>
      <c r="E1774" t="s">
        <v>43</v>
      </c>
      <c r="F1774">
        <v>8.1000000000000003E-2</v>
      </c>
      <c r="G1774" t="s">
        <v>139</v>
      </c>
    </row>
    <row r="1775" spans="1:7" hidden="1" x14ac:dyDescent="0.25">
      <c r="A1775">
        <v>2020</v>
      </c>
      <c r="B1775" t="s">
        <v>80</v>
      </c>
      <c r="C1775" t="s">
        <v>79</v>
      </c>
      <c r="D1775" t="s">
        <v>66</v>
      </c>
      <c r="E1775">
        <v>1975</v>
      </c>
      <c r="F1775">
        <v>11.683999999999999</v>
      </c>
      <c r="G1775" t="s">
        <v>157</v>
      </c>
    </row>
    <row r="1776" spans="1:7" hidden="1" x14ac:dyDescent="0.25">
      <c r="A1776">
        <v>2020</v>
      </c>
      <c r="B1776" t="s">
        <v>80</v>
      </c>
      <c r="C1776" t="s">
        <v>79</v>
      </c>
      <c r="D1776" t="s">
        <v>66</v>
      </c>
      <c r="E1776">
        <v>1985</v>
      </c>
      <c r="F1776">
        <v>7.36</v>
      </c>
      <c r="G1776" t="s">
        <v>157</v>
      </c>
    </row>
    <row r="1777" spans="1:7" hidden="1" x14ac:dyDescent="0.25">
      <c r="A1777">
        <v>2020</v>
      </c>
      <c r="B1777" t="s">
        <v>80</v>
      </c>
      <c r="C1777" t="s">
        <v>79</v>
      </c>
      <c r="D1777" t="s">
        <v>66</v>
      </c>
      <c r="E1777">
        <v>1996</v>
      </c>
      <c r="F1777">
        <v>5.008</v>
      </c>
      <c r="G1777" t="s">
        <v>157</v>
      </c>
    </row>
    <row r="1778" spans="1:7" hidden="1" x14ac:dyDescent="0.25">
      <c r="A1778">
        <v>2020</v>
      </c>
      <c r="B1778" t="s">
        <v>80</v>
      </c>
      <c r="C1778" t="s">
        <v>79</v>
      </c>
      <c r="D1778" t="s">
        <v>66</v>
      </c>
      <c r="E1778">
        <v>2003</v>
      </c>
      <c r="F1778">
        <v>2.7040000000000002</v>
      </c>
      <c r="G1778" t="s">
        <v>137</v>
      </c>
    </row>
    <row r="1779" spans="1:7" hidden="1" x14ac:dyDescent="0.25">
      <c r="A1779">
        <v>2020</v>
      </c>
      <c r="B1779" t="s">
        <v>80</v>
      </c>
      <c r="C1779" t="s">
        <v>79</v>
      </c>
      <c r="D1779" t="s">
        <v>66</v>
      </c>
      <c r="E1779">
        <v>2007</v>
      </c>
      <c r="F1779">
        <v>1.236</v>
      </c>
      <c r="G1779" t="s">
        <v>137</v>
      </c>
    </row>
    <row r="1780" spans="1:7" hidden="1" x14ac:dyDescent="0.25">
      <c r="A1780">
        <v>2020</v>
      </c>
      <c r="B1780" t="s">
        <v>80</v>
      </c>
      <c r="C1780" t="s">
        <v>79</v>
      </c>
      <c r="D1780" t="s">
        <v>66</v>
      </c>
      <c r="E1780">
        <v>2011</v>
      </c>
      <c r="F1780">
        <v>1.236</v>
      </c>
      <c r="G1780" t="s">
        <v>137</v>
      </c>
    </row>
    <row r="1781" spans="1:7" hidden="1" x14ac:dyDescent="0.25">
      <c r="A1781">
        <v>2020</v>
      </c>
      <c r="B1781" t="s">
        <v>80</v>
      </c>
      <c r="C1781" t="s">
        <v>79</v>
      </c>
      <c r="D1781" t="s">
        <v>66</v>
      </c>
      <c r="E1781">
        <v>2015</v>
      </c>
      <c r="F1781">
        <v>0.92700000000000005</v>
      </c>
      <c r="G1781" t="s">
        <v>137</v>
      </c>
    </row>
    <row r="1782" spans="1:7" hidden="1" x14ac:dyDescent="0.25">
      <c r="A1782">
        <v>2020</v>
      </c>
      <c r="B1782" t="s">
        <v>80</v>
      </c>
      <c r="C1782" t="s">
        <v>79</v>
      </c>
      <c r="D1782" t="s">
        <v>66</v>
      </c>
      <c r="E1782">
        <v>2017</v>
      </c>
      <c r="F1782">
        <v>0.92700000000000005</v>
      </c>
      <c r="G1782" t="s">
        <v>158</v>
      </c>
    </row>
    <row r="1783" spans="1:7" hidden="1" x14ac:dyDescent="0.25">
      <c r="A1783">
        <v>2020</v>
      </c>
      <c r="B1783" t="s">
        <v>80</v>
      </c>
      <c r="C1783" t="s">
        <v>79</v>
      </c>
      <c r="D1783" t="s">
        <v>66</v>
      </c>
      <c r="E1783">
        <v>2020</v>
      </c>
      <c r="F1783">
        <v>0.309</v>
      </c>
      <c r="G1783" t="s">
        <v>158</v>
      </c>
    </row>
    <row r="1784" spans="1:7" hidden="1" x14ac:dyDescent="0.25">
      <c r="A1784">
        <v>2020</v>
      </c>
      <c r="B1784" t="s">
        <v>80</v>
      </c>
      <c r="C1784" t="s">
        <v>79</v>
      </c>
      <c r="D1784" t="s">
        <v>66</v>
      </c>
      <c r="E1784" t="s">
        <v>43</v>
      </c>
      <c r="F1784">
        <v>0.309</v>
      </c>
      <c r="G1784" t="s">
        <v>139</v>
      </c>
    </row>
    <row r="1785" spans="1:7" hidden="1" x14ac:dyDescent="0.25">
      <c r="A1785">
        <v>2020</v>
      </c>
      <c r="B1785" t="s">
        <v>80</v>
      </c>
      <c r="C1785" t="s">
        <v>79</v>
      </c>
      <c r="D1785" t="s">
        <v>67</v>
      </c>
      <c r="E1785">
        <v>1975</v>
      </c>
      <c r="F1785">
        <v>6.5730000000000004</v>
      </c>
      <c r="G1785" t="s">
        <v>157</v>
      </c>
    </row>
    <row r="1786" spans="1:7" hidden="1" x14ac:dyDescent="0.25">
      <c r="A1786">
        <v>2020</v>
      </c>
      <c r="B1786" t="s">
        <v>80</v>
      </c>
      <c r="C1786" t="s">
        <v>79</v>
      </c>
      <c r="D1786" t="s">
        <v>67</v>
      </c>
      <c r="E1786">
        <v>1985</v>
      </c>
      <c r="F1786">
        <v>5.4249999999999998</v>
      </c>
      <c r="G1786" t="s">
        <v>157</v>
      </c>
    </row>
    <row r="1787" spans="1:7" hidden="1" x14ac:dyDescent="0.25">
      <c r="A1787">
        <v>2020</v>
      </c>
      <c r="B1787" t="s">
        <v>80</v>
      </c>
      <c r="C1787" t="s">
        <v>79</v>
      </c>
      <c r="D1787" t="s">
        <v>67</v>
      </c>
      <c r="E1787">
        <v>1996</v>
      </c>
      <c r="F1787">
        <v>2.7789999999999999</v>
      </c>
      <c r="G1787" t="s">
        <v>157</v>
      </c>
    </row>
    <row r="1788" spans="1:7" hidden="1" x14ac:dyDescent="0.25">
      <c r="A1788">
        <v>2020</v>
      </c>
      <c r="B1788" t="s">
        <v>80</v>
      </c>
      <c r="C1788" t="s">
        <v>79</v>
      </c>
      <c r="D1788" t="s">
        <v>67</v>
      </c>
      <c r="E1788">
        <v>2003</v>
      </c>
      <c r="F1788">
        <v>1.3580000000000001</v>
      </c>
      <c r="G1788" t="s">
        <v>137</v>
      </c>
    </row>
    <row r="1789" spans="1:7" hidden="1" x14ac:dyDescent="0.25">
      <c r="A1789">
        <v>2020</v>
      </c>
      <c r="B1789" t="s">
        <v>80</v>
      </c>
      <c r="C1789" t="s">
        <v>79</v>
      </c>
      <c r="D1789" t="s">
        <v>67</v>
      </c>
      <c r="E1789">
        <v>2007</v>
      </c>
      <c r="F1789">
        <v>0.85199999999999998</v>
      </c>
      <c r="G1789" t="s">
        <v>137</v>
      </c>
    </row>
    <row r="1790" spans="1:7" hidden="1" x14ac:dyDescent="0.25">
      <c r="A1790">
        <v>2020</v>
      </c>
      <c r="B1790" t="s">
        <v>80</v>
      </c>
      <c r="C1790" t="s">
        <v>79</v>
      </c>
      <c r="D1790" t="s">
        <v>67</v>
      </c>
      <c r="E1790">
        <v>2011</v>
      </c>
      <c r="F1790">
        <v>0.85199999999999998</v>
      </c>
      <c r="G1790" t="s">
        <v>137</v>
      </c>
    </row>
    <row r="1791" spans="1:7" hidden="1" x14ac:dyDescent="0.25">
      <c r="A1791">
        <v>2020</v>
      </c>
      <c r="B1791" t="s">
        <v>80</v>
      </c>
      <c r="C1791" t="s">
        <v>79</v>
      </c>
      <c r="D1791" t="s">
        <v>67</v>
      </c>
      <c r="E1791">
        <v>2015</v>
      </c>
      <c r="F1791">
        <v>0.63900000000000001</v>
      </c>
      <c r="G1791" t="s">
        <v>137</v>
      </c>
    </row>
    <row r="1792" spans="1:7" hidden="1" x14ac:dyDescent="0.25">
      <c r="A1792">
        <v>2020</v>
      </c>
      <c r="B1792" t="s">
        <v>80</v>
      </c>
      <c r="C1792" t="s">
        <v>79</v>
      </c>
      <c r="D1792" t="s">
        <v>67</v>
      </c>
      <c r="E1792">
        <v>2017</v>
      </c>
      <c r="F1792">
        <v>0.63900000000000001</v>
      </c>
      <c r="G1792" t="s">
        <v>158</v>
      </c>
    </row>
    <row r="1793" spans="1:7" hidden="1" x14ac:dyDescent="0.25">
      <c r="A1793">
        <v>2020</v>
      </c>
      <c r="B1793" t="s">
        <v>80</v>
      </c>
      <c r="C1793" t="s">
        <v>79</v>
      </c>
      <c r="D1793" t="s">
        <v>67</v>
      </c>
      <c r="E1793">
        <v>2020</v>
      </c>
      <c r="F1793">
        <v>0.21299999999999999</v>
      </c>
      <c r="G1793" t="s">
        <v>158</v>
      </c>
    </row>
    <row r="1794" spans="1:7" hidden="1" x14ac:dyDescent="0.25">
      <c r="A1794">
        <v>2020</v>
      </c>
      <c r="B1794" t="s">
        <v>80</v>
      </c>
      <c r="C1794" t="s">
        <v>79</v>
      </c>
      <c r="D1794" t="s">
        <v>67</v>
      </c>
      <c r="E1794" t="s">
        <v>43</v>
      </c>
      <c r="F1794">
        <v>0.21299999999999999</v>
      </c>
      <c r="G1794" t="s">
        <v>139</v>
      </c>
    </row>
    <row r="1795" spans="1:7" hidden="1" x14ac:dyDescent="0.25">
      <c r="A1795">
        <v>2020</v>
      </c>
      <c r="B1795" t="s">
        <v>80</v>
      </c>
      <c r="C1795" t="s">
        <v>79</v>
      </c>
      <c r="D1795" t="s">
        <v>70</v>
      </c>
      <c r="E1795">
        <v>1975</v>
      </c>
      <c r="F1795">
        <v>0.16400000000000001</v>
      </c>
      <c r="G1795" t="s">
        <v>157</v>
      </c>
    </row>
    <row r="1796" spans="1:7" hidden="1" x14ac:dyDescent="0.25">
      <c r="A1796">
        <v>2020</v>
      </c>
      <c r="B1796" t="s">
        <v>80</v>
      </c>
      <c r="C1796" t="s">
        <v>79</v>
      </c>
      <c r="D1796" t="s">
        <v>70</v>
      </c>
      <c r="E1796">
        <v>1985</v>
      </c>
      <c r="F1796">
        <v>0.12</v>
      </c>
      <c r="G1796" t="s">
        <v>157</v>
      </c>
    </row>
    <row r="1797" spans="1:7" hidden="1" x14ac:dyDescent="0.25">
      <c r="A1797">
        <v>2020</v>
      </c>
      <c r="B1797" t="s">
        <v>80</v>
      </c>
      <c r="C1797" t="s">
        <v>79</v>
      </c>
      <c r="D1797" t="s">
        <v>70</v>
      </c>
      <c r="E1797">
        <v>1996</v>
      </c>
      <c r="F1797">
        <v>5.3999999999999999E-2</v>
      </c>
      <c r="G1797" t="s">
        <v>157</v>
      </c>
    </row>
    <row r="1798" spans="1:7" hidden="1" x14ac:dyDescent="0.25">
      <c r="A1798">
        <v>2020</v>
      </c>
      <c r="B1798" t="s">
        <v>80</v>
      </c>
      <c r="C1798" t="s">
        <v>79</v>
      </c>
      <c r="D1798" t="s">
        <v>70</v>
      </c>
      <c r="E1798">
        <v>2003</v>
      </c>
      <c r="F1798">
        <v>2.7E-2</v>
      </c>
      <c r="G1798" t="s">
        <v>137</v>
      </c>
    </row>
    <row r="1799" spans="1:7" hidden="1" x14ac:dyDescent="0.25">
      <c r="A1799">
        <v>2020</v>
      </c>
      <c r="B1799" t="s">
        <v>80</v>
      </c>
      <c r="C1799" t="s">
        <v>79</v>
      </c>
      <c r="D1799" t="s">
        <v>70</v>
      </c>
      <c r="E1799">
        <v>2007</v>
      </c>
      <c r="F1799">
        <v>1.4999999999999999E-2</v>
      </c>
      <c r="G1799" t="s">
        <v>137</v>
      </c>
    </row>
    <row r="1800" spans="1:7" hidden="1" x14ac:dyDescent="0.25">
      <c r="A1800">
        <v>2020</v>
      </c>
      <c r="B1800" t="s">
        <v>80</v>
      </c>
      <c r="C1800" t="s">
        <v>79</v>
      </c>
      <c r="D1800" t="s">
        <v>70</v>
      </c>
      <c r="E1800">
        <v>2011</v>
      </c>
      <c r="F1800">
        <v>1.4999999999999999E-2</v>
      </c>
      <c r="G1800" t="s">
        <v>137</v>
      </c>
    </row>
    <row r="1801" spans="1:7" hidden="1" x14ac:dyDescent="0.25">
      <c r="A1801">
        <v>2020</v>
      </c>
      <c r="B1801" t="s">
        <v>80</v>
      </c>
      <c r="C1801" t="s">
        <v>79</v>
      </c>
      <c r="D1801" t="s">
        <v>70</v>
      </c>
      <c r="E1801">
        <v>2015</v>
      </c>
      <c r="F1801">
        <v>1.2E-2</v>
      </c>
      <c r="G1801" t="s">
        <v>137</v>
      </c>
    </row>
    <row r="1802" spans="1:7" hidden="1" x14ac:dyDescent="0.25">
      <c r="A1802">
        <v>2020</v>
      </c>
      <c r="B1802" t="s">
        <v>80</v>
      </c>
      <c r="C1802" t="s">
        <v>79</v>
      </c>
      <c r="D1802" t="s">
        <v>70</v>
      </c>
      <c r="E1802">
        <v>2017</v>
      </c>
      <c r="F1802">
        <v>1.2E-2</v>
      </c>
      <c r="G1802" t="s">
        <v>158</v>
      </c>
    </row>
    <row r="1803" spans="1:7" hidden="1" x14ac:dyDescent="0.25">
      <c r="A1803">
        <v>2020</v>
      </c>
      <c r="B1803" t="s">
        <v>80</v>
      </c>
      <c r="C1803" t="s">
        <v>79</v>
      </c>
      <c r="D1803" t="s">
        <v>70</v>
      </c>
      <c r="E1803">
        <v>2020</v>
      </c>
      <c r="F1803">
        <v>4.0000000000000001E-3</v>
      </c>
      <c r="G1803" t="s">
        <v>158</v>
      </c>
    </row>
    <row r="1804" spans="1:7" hidden="1" x14ac:dyDescent="0.25">
      <c r="A1804">
        <v>2020</v>
      </c>
      <c r="B1804" t="s">
        <v>80</v>
      </c>
      <c r="C1804" t="s">
        <v>79</v>
      </c>
      <c r="D1804" t="s">
        <v>70</v>
      </c>
      <c r="E1804" t="s">
        <v>43</v>
      </c>
      <c r="F1804">
        <v>4.0000000000000001E-3</v>
      </c>
      <c r="G1804" t="s">
        <v>139</v>
      </c>
    </row>
    <row r="1805" spans="1:7" hidden="1" x14ac:dyDescent="0.25">
      <c r="A1805">
        <v>2020</v>
      </c>
      <c r="B1805" t="s">
        <v>80</v>
      </c>
      <c r="C1805" t="s">
        <v>105</v>
      </c>
      <c r="D1805" t="s">
        <v>44</v>
      </c>
      <c r="E1805">
        <v>1975</v>
      </c>
      <c r="F1805">
        <v>0.59099999999999997</v>
      </c>
      <c r="G1805" t="s">
        <v>157</v>
      </c>
    </row>
    <row r="1806" spans="1:7" hidden="1" x14ac:dyDescent="0.25">
      <c r="A1806">
        <v>2020</v>
      </c>
      <c r="B1806" t="s">
        <v>80</v>
      </c>
      <c r="C1806" t="s">
        <v>105</v>
      </c>
      <c r="D1806" t="s">
        <v>44</v>
      </c>
      <c r="E1806">
        <v>1985</v>
      </c>
      <c r="F1806">
        <v>0.39700000000000002</v>
      </c>
      <c r="G1806" t="s">
        <v>157</v>
      </c>
    </row>
    <row r="1807" spans="1:7" hidden="1" x14ac:dyDescent="0.25">
      <c r="A1807">
        <v>2020</v>
      </c>
      <c r="B1807" t="s">
        <v>80</v>
      </c>
      <c r="C1807" t="s">
        <v>105</v>
      </c>
      <c r="D1807" t="s">
        <v>44</v>
      </c>
      <c r="E1807">
        <v>1996</v>
      </c>
      <c r="F1807">
        <v>0.14799999999999999</v>
      </c>
      <c r="G1807" t="s">
        <v>157</v>
      </c>
    </row>
    <row r="1808" spans="1:7" hidden="1" x14ac:dyDescent="0.25">
      <c r="A1808">
        <v>2020</v>
      </c>
      <c r="B1808" t="s">
        <v>80</v>
      </c>
      <c r="C1808" t="s">
        <v>105</v>
      </c>
      <c r="D1808" t="s">
        <v>44</v>
      </c>
      <c r="E1808">
        <v>2003</v>
      </c>
      <c r="F1808">
        <v>6.6000000000000003E-2</v>
      </c>
      <c r="G1808" t="s">
        <v>137</v>
      </c>
    </row>
    <row r="1809" spans="1:7" hidden="1" x14ac:dyDescent="0.25">
      <c r="A1809">
        <v>2020</v>
      </c>
      <c r="B1809" t="s">
        <v>80</v>
      </c>
      <c r="C1809" t="s">
        <v>105</v>
      </c>
      <c r="D1809" t="s">
        <v>44</v>
      </c>
      <c r="E1809">
        <v>2007</v>
      </c>
      <c r="F1809">
        <v>0.04</v>
      </c>
      <c r="G1809" t="s">
        <v>137</v>
      </c>
    </row>
    <row r="1810" spans="1:7" hidden="1" x14ac:dyDescent="0.25">
      <c r="A1810">
        <v>2020</v>
      </c>
      <c r="B1810" t="s">
        <v>80</v>
      </c>
      <c r="C1810" t="s">
        <v>105</v>
      </c>
      <c r="D1810" t="s">
        <v>44</v>
      </c>
      <c r="E1810">
        <v>2011</v>
      </c>
      <c r="F1810">
        <v>0.04</v>
      </c>
      <c r="G1810" t="s">
        <v>137</v>
      </c>
    </row>
    <row r="1811" spans="1:7" hidden="1" x14ac:dyDescent="0.25">
      <c r="A1811">
        <v>2020</v>
      </c>
      <c r="B1811" t="s">
        <v>80</v>
      </c>
      <c r="C1811" t="s">
        <v>105</v>
      </c>
      <c r="D1811" t="s">
        <v>44</v>
      </c>
      <c r="E1811">
        <v>2015</v>
      </c>
      <c r="F1811">
        <v>0.03</v>
      </c>
      <c r="G1811" t="s">
        <v>137</v>
      </c>
    </row>
    <row r="1812" spans="1:7" hidden="1" x14ac:dyDescent="0.25">
      <c r="A1812">
        <v>2020</v>
      </c>
      <c r="B1812" t="s">
        <v>80</v>
      </c>
      <c r="C1812" t="s">
        <v>105</v>
      </c>
      <c r="D1812" t="s">
        <v>44</v>
      </c>
      <c r="E1812">
        <v>2017</v>
      </c>
      <c r="F1812">
        <v>0.03</v>
      </c>
      <c r="G1812" t="s">
        <v>158</v>
      </c>
    </row>
    <row r="1813" spans="1:7" hidden="1" x14ac:dyDescent="0.25">
      <c r="A1813">
        <v>2020</v>
      </c>
      <c r="B1813" t="s">
        <v>80</v>
      </c>
      <c r="C1813" t="s">
        <v>105</v>
      </c>
      <c r="D1813" t="s">
        <v>44</v>
      </c>
      <c r="E1813">
        <v>2020</v>
      </c>
      <c r="F1813">
        <v>0.01</v>
      </c>
      <c r="G1813" t="s">
        <v>158</v>
      </c>
    </row>
    <row r="1814" spans="1:7" hidden="1" x14ac:dyDescent="0.25">
      <c r="A1814">
        <v>2020</v>
      </c>
      <c r="B1814" t="s">
        <v>80</v>
      </c>
      <c r="C1814" t="s">
        <v>105</v>
      </c>
      <c r="D1814" t="s">
        <v>44</v>
      </c>
      <c r="E1814" t="s">
        <v>43</v>
      </c>
      <c r="F1814">
        <v>0.01</v>
      </c>
      <c r="G1814" t="s">
        <v>139</v>
      </c>
    </row>
    <row r="1815" spans="1:7" hidden="1" x14ac:dyDescent="0.25">
      <c r="A1815">
        <v>2020</v>
      </c>
      <c r="B1815" t="s">
        <v>80</v>
      </c>
      <c r="C1815" t="s">
        <v>105</v>
      </c>
      <c r="D1815" t="s">
        <v>56</v>
      </c>
      <c r="E1815">
        <v>1975</v>
      </c>
      <c r="F1815">
        <v>4.226</v>
      </c>
      <c r="G1815" t="s">
        <v>157</v>
      </c>
    </row>
    <row r="1816" spans="1:7" hidden="1" x14ac:dyDescent="0.25">
      <c r="A1816">
        <v>2020</v>
      </c>
      <c r="B1816" t="s">
        <v>80</v>
      </c>
      <c r="C1816" t="s">
        <v>105</v>
      </c>
      <c r="D1816" t="s">
        <v>56</v>
      </c>
      <c r="E1816">
        <v>1985</v>
      </c>
      <c r="F1816">
        <v>2.089</v>
      </c>
      <c r="G1816" t="s">
        <v>157</v>
      </c>
    </row>
    <row r="1817" spans="1:7" hidden="1" x14ac:dyDescent="0.25">
      <c r="A1817">
        <v>2020</v>
      </c>
      <c r="B1817" t="s">
        <v>80</v>
      </c>
      <c r="C1817" t="s">
        <v>105</v>
      </c>
      <c r="D1817" t="s">
        <v>56</v>
      </c>
      <c r="E1817">
        <v>1996</v>
      </c>
      <c r="F1817">
        <v>1.222</v>
      </c>
      <c r="G1817" t="s">
        <v>157</v>
      </c>
    </row>
    <row r="1818" spans="1:7" hidden="1" x14ac:dyDescent="0.25">
      <c r="A1818">
        <v>2020</v>
      </c>
      <c r="B1818" t="s">
        <v>80</v>
      </c>
      <c r="C1818" t="s">
        <v>105</v>
      </c>
      <c r="D1818" t="s">
        <v>56</v>
      </c>
      <c r="E1818">
        <v>2003</v>
      </c>
      <c r="F1818">
        <v>0.5</v>
      </c>
      <c r="G1818" t="s">
        <v>137</v>
      </c>
    </row>
    <row r="1819" spans="1:7" hidden="1" x14ac:dyDescent="0.25">
      <c r="A1819">
        <v>2020</v>
      </c>
      <c r="B1819" t="s">
        <v>80</v>
      </c>
      <c r="C1819" t="s">
        <v>105</v>
      </c>
      <c r="D1819" t="s">
        <v>56</v>
      </c>
      <c r="E1819">
        <v>2007</v>
      </c>
      <c r="F1819">
        <v>0.28499999999999998</v>
      </c>
      <c r="G1819" t="s">
        <v>137</v>
      </c>
    </row>
    <row r="1820" spans="1:7" hidden="1" x14ac:dyDescent="0.25">
      <c r="A1820">
        <v>2020</v>
      </c>
      <c r="B1820" t="s">
        <v>80</v>
      </c>
      <c r="C1820" t="s">
        <v>105</v>
      </c>
      <c r="D1820" t="s">
        <v>56</v>
      </c>
      <c r="E1820">
        <v>2011</v>
      </c>
      <c r="F1820">
        <v>0.28499999999999998</v>
      </c>
      <c r="G1820" t="s">
        <v>137</v>
      </c>
    </row>
    <row r="1821" spans="1:7" hidden="1" x14ac:dyDescent="0.25">
      <c r="A1821">
        <v>2020</v>
      </c>
      <c r="B1821" t="s">
        <v>80</v>
      </c>
      <c r="C1821" t="s">
        <v>105</v>
      </c>
      <c r="D1821" t="s">
        <v>56</v>
      </c>
      <c r="E1821">
        <v>2015</v>
      </c>
      <c r="F1821">
        <v>0.214</v>
      </c>
      <c r="G1821" t="s">
        <v>137</v>
      </c>
    </row>
    <row r="1822" spans="1:7" hidden="1" x14ac:dyDescent="0.25">
      <c r="A1822">
        <v>2020</v>
      </c>
      <c r="B1822" t="s">
        <v>80</v>
      </c>
      <c r="C1822" t="s">
        <v>105</v>
      </c>
      <c r="D1822" t="s">
        <v>56</v>
      </c>
      <c r="E1822">
        <v>2017</v>
      </c>
      <c r="F1822">
        <v>0.214</v>
      </c>
      <c r="G1822" t="s">
        <v>158</v>
      </c>
    </row>
    <row r="1823" spans="1:7" hidden="1" x14ac:dyDescent="0.25">
      <c r="A1823">
        <v>2020</v>
      </c>
      <c r="B1823" t="s">
        <v>80</v>
      </c>
      <c r="C1823" t="s">
        <v>105</v>
      </c>
      <c r="D1823" t="s">
        <v>56</v>
      </c>
      <c r="E1823">
        <v>2020</v>
      </c>
      <c r="F1823">
        <v>7.0999999999999994E-2</v>
      </c>
      <c r="G1823" t="s">
        <v>158</v>
      </c>
    </row>
    <row r="1824" spans="1:7" hidden="1" x14ac:dyDescent="0.25">
      <c r="A1824">
        <v>2020</v>
      </c>
      <c r="B1824" t="s">
        <v>80</v>
      </c>
      <c r="C1824" t="s">
        <v>105</v>
      </c>
      <c r="D1824" t="s">
        <v>56</v>
      </c>
      <c r="E1824" t="s">
        <v>43</v>
      </c>
      <c r="F1824">
        <v>7.0999999999999994E-2</v>
      </c>
      <c r="G1824" t="s">
        <v>139</v>
      </c>
    </row>
    <row r="1825" spans="1:7" hidden="1" x14ac:dyDescent="0.25">
      <c r="A1825">
        <v>2020</v>
      </c>
      <c r="B1825" t="s">
        <v>80</v>
      </c>
      <c r="C1825" t="s">
        <v>105</v>
      </c>
      <c r="D1825" t="s">
        <v>57</v>
      </c>
      <c r="E1825">
        <v>1975</v>
      </c>
      <c r="F1825">
        <v>22.643999999999998</v>
      </c>
      <c r="G1825" t="s">
        <v>157</v>
      </c>
    </row>
    <row r="1826" spans="1:7" hidden="1" x14ac:dyDescent="0.25">
      <c r="A1826">
        <v>2020</v>
      </c>
      <c r="B1826" t="s">
        <v>80</v>
      </c>
      <c r="C1826" t="s">
        <v>105</v>
      </c>
      <c r="D1826" t="s">
        <v>57</v>
      </c>
      <c r="E1826">
        <v>1985</v>
      </c>
      <c r="F1826">
        <v>8.2989999999999995</v>
      </c>
      <c r="G1826" t="s">
        <v>157</v>
      </c>
    </row>
    <row r="1827" spans="1:7" hidden="1" x14ac:dyDescent="0.25">
      <c r="A1827">
        <v>2020</v>
      </c>
      <c r="B1827" t="s">
        <v>80</v>
      </c>
      <c r="C1827" t="s">
        <v>105</v>
      </c>
      <c r="D1827" t="s">
        <v>57</v>
      </c>
      <c r="E1827">
        <v>1996</v>
      </c>
      <c r="F1827">
        <v>4.758</v>
      </c>
      <c r="G1827" t="s">
        <v>157</v>
      </c>
    </row>
    <row r="1828" spans="1:7" hidden="1" x14ac:dyDescent="0.25">
      <c r="A1828">
        <v>2020</v>
      </c>
      <c r="B1828" t="s">
        <v>80</v>
      </c>
      <c r="C1828" t="s">
        <v>105</v>
      </c>
      <c r="D1828" t="s">
        <v>57</v>
      </c>
      <c r="E1828">
        <v>2003</v>
      </c>
      <c r="F1828">
        <v>1.903</v>
      </c>
      <c r="G1828" t="s">
        <v>137</v>
      </c>
    </row>
    <row r="1829" spans="1:7" hidden="1" x14ac:dyDescent="0.25">
      <c r="A1829">
        <v>2020</v>
      </c>
      <c r="B1829" t="s">
        <v>80</v>
      </c>
      <c r="C1829" t="s">
        <v>105</v>
      </c>
      <c r="D1829" t="s">
        <v>57</v>
      </c>
      <c r="E1829">
        <v>2007</v>
      </c>
      <c r="F1829">
        <v>1.22</v>
      </c>
      <c r="G1829" t="s">
        <v>137</v>
      </c>
    </row>
    <row r="1830" spans="1:7" hidden="1" x14ac:dyDescent="0.25">
      <c r="A1830">
        <v>2020</v>
      </c>
      <c r="B1830" t="s">
        <v>80</v>
      </c>
      <c r="C1830" t="s">
        <v>105</v>
      </c>
      <c r="D1830" t="s">
        <v>57</v>
      </c>
      <c r="E1830">
        <v>2011</v>
      </c>
      <c r="F1830">
        <v>1.22</v>
      </c>
      <c r="G1830" t="s">
        <v>137</v>
      </c>
    </row>
    <row r="1831" spans="1:7" hidden="1" x14ac:dyDescent="0.25">
      <c r="A1831">
        <v>2020</v>
      </c>
      <c r="B1831" t="s">
        <v>80</v>
      </c>
      <c r="C1831" t="s">
        <v>105</v>
      </c>
      <c r="D1831" t="s">
        <v>57</v>
      </c>
      <c r="E1831">
        <v>2015</v>
      </c>
      <c r="F1831">
        <v>0.91500000000000004</v>
      </c>
      <c r="G1831" t="s">
        <v>137</v>
      </c>
    </row>
    <row r="1832" spans="1:7" hidden="1" x14ac:dyDescent="0.25">
      <c r="A1832">
        <v>2020</v>
      </c>
      <c r="B1832" t="s">
        <v>80</v>
      </c>
      <c r="C1832" t="s">
        <v>105</v>
      </c>
      <c r="D1832" t="s">
        <v>57</v>
      </c>
      <c r="E1832">
        <v>2017</v>
      </c>
      <c r="F1832">
        <v>0.91500000000000004</v>
      </c>
      <c r="G1832" t="s">
        <v>158</v>
      </c>
    </row>
    <row r="1833" spans="1:7" hidden="1" x14ac:dyDescent="0.25">
      <c r="A1833">
        <v>2020</v>
      </c>
      <c r="B1833" t="s">
        <v>80</v>
      </c>
      <c r="C1833" t="s">
        <v>105</v>
      </c>
      <c r="D1833" t="s">
        <v>57</v>
      </c>
      <c r="E1833">
        <v>2020</v>
      </c>
      <c r="F1833">
        <v>0.30499999999999999</v>
      </c>
      <c r="G1833" t="s">
        <v>158</v>
      </c>
    </row>
    <row r="1834" spans="1:7" hidden="1" x14ac:dyDescent="0.25">
      <c r="A1834">
        <v>2020</v>
      </c>
      <c r="B1834" t="s">
        <v>80</v>
      </c>
      <c r="C1834" t="s">
        <v>105</v>
      </c>
      <c r="D1834" t="s">
        <v>57</v>
      </c>
      <c r="E1834" t="s">
        <v>43</v>
      </c>
      <c r="F1834">
        <v>0.30499999999999999</v>
      </c>
      <c r="G1834" t="s">
        <v>139</v>
      </c>
    </row>
    <row r="1835" spans="1:7" hidden="1" x14ac:dyDescent="0.25">
      <c r="A1835">
        <v>2020</v>
      </c>
      <c r="B1835" t="s">
        <v>80</v>
      </c>
      <c r="C1835" t="s">
        <v>105</v>
      </c>
      <c r="D1835" t="s">
        <v>58</v>
      </c>
      <c r="E1835">
        <v>1975</v>
      </c>
      <c r="F1835">
        <v>8.1890000000000001</v>
      </c>
      <c r="G1835" t="s">
        <v>157</v>
      </c>
    </row>
    <row r="1836" spans="1:7" hidden="1" x14ac:dyDescent="0.25">
      <c r="A1836">
        <v>2020</v>
      </c>
      <c r="B1836" t="s">
        <v>80</v>
      </c>
      <c r="C1836" t="s">
        <v>105</v>
      </c>
      <c r="D1836" t="s">
        <v>58</v>
      </c>
      <c r="E1836">
        <v>1985</v>
      </c>
      <c r="F1836">
        <v>4.3540000000000001</v>
      </c>
      <c r="G1836" t="s">
        <v>157</v>
      </c>
    </row>
    <row r="1837" spans="1:7" hidden="1" x14ac:dyDescent="0.25">
      <c r="A1837">
        <v>2020</v>
      </c>
      <c r="B1837" t="s">
        <v>80</v>
      </c>
      <c r="C1837" t="s">
        <v>105</v>
      </c>
      <c r="D1837" t="s">
        <v>58</v>
      </c>
      <c r="E1837">
        <v>1996</v>
      </c>
      <c r="F1837">
        <v>2.6779999999999999</v>
      </c>
      <c r="G1837" t="s">
        <v>157</v>
      </c>
    </row>
    <row r="1838" spans="1:7" hidden="1" x14ac:dyDescent="0.25">
      <c r="A1838">
        <v>2020</v>
      </c>
      <c r="B1838" t="s">
        <v>80</v>
      </c>
      <c r="C1838" t="s">
        <v>105</v>
      </c>
      <c r="D1838" t="s">
        <v>58</v>
      </c>
      <c r="E1838">
        <v>2003</v>
      </c>
      <c r="F1838">
        <v>1.0940000000000001</v>
      </c>
      <c r="G1838" t="s">
        <v>137</v>
      </c>
    </row>
    <row r="1839" spans="1:7" hidden="1" x14ac:dyDescent="0.25">
      <c r="A1839">
        <v>2020</v>
      </c>
      <c r="B1839" t="s">
        <v>80</v>
      </c>
      <c r="C1839" t="s">
        <v>105</v>
      </c>
      <c r="D1839" t="s">
        <v>58</v>
      </c>
      <c r="E1839">
        <v>2007</v>
      </c>
      <c r="F1839">
        <v>0.60099999999999998</v>
      </c>
      <c r="G1839" t="s">
        <v>137</v>
      </c>
    </row>
    <row r="1840" spans="1:7" hidden="1" x14ac:dyDescent="0.25">
      <c r="A1840">
        <v>2020</v>
      </c>
      <c r="B1840" t="s">
        <v>80</v>
      </c>
      <c r="C1840" t="s">
        <v>105</v>
      </c>
      <c r="D1840" t="s">
        <v>58</v>
      </c>
      <c r="E1840">
        <v>2011</v>
      </c>
      <c r="F1840">
        <v>0.60099999999999998</v>
      </c>
      <c r="G1840" t="s">
        <v>137</v>
      </c>
    </row>
    <row r="1841" spans="1:7" hidden="1" x14ac:dyDescent="0.25">
      <c r="A1841">
        <v>2020</v>
      </c>
      <c r="B1841" t="s">
        <v>80</v>
      </c>
      <c r="C1841" t="s">
        <v>105</v>
      </c>
      <c r="D1841" t="s">
        <v>58</v>
      </c>
      <c r="E1841">
        <v>2015</v>
      </c>
      <c r="F1841">
        <v>0.45100000000000001</v>
      </c>
      <c r="G1841" t="s">
        <v>137</v>
      </c>
    </row>
    <row r="1842" spans="1:7" hidden="1" x14ac:dyDescent="0.25">
      <c r="A1842">
        <v>2020</v>
      </c>
      <c r="B1842" t="s">
        <v>80</v>
      </c>
      <c r="C1842" t="s">
        <v>105</v>
      </c>
      <c r="D1842" t="s">
        <v>58</v>
      </c>
      <c r="E1842">
        <v>2017</v>
      </c>
      <c r="F1842">
        <v>0.45100000000000001</v>
      </c>
      <c r="G1842" t="s">
        <v>158</v>
      </c>
    </row>
    <row r="1843" spans="1:7" hidden="1" x14ac:dyDescent="0.25">
      <c r="A1843">
        <v>2020</v>
      </c>
      <c r="B1843" t="s">
        <v>80</v>
      </c>
      <c r="C1843" t="s">
        <v>105</v>
      </c>
      <c r="D1843" t="s">
        <v>58</v>
      </c>
      <c r="E1843">
        <v>2020</v>
      </c>
      <c r="F1843">
        <v>0.15</v>
      </c>
      <c r="G1843" t="s">
        <v>158</v>
      </c>
    </row>
    <row r="1844" spans="1:7" hidden="1" x14ac:dyDescent="0.25">
      <c r="A1844">
        <v>2020</v>
      </c>
      <c r="B1844" t="s">
        <v>80</v>
      </c>
      <c r="C1844" t="s">
        <v>105</v>
      </c>
      <c r="D1844" t="s">
        <v>58</v>
      </c>
      <c r="E1844" t="s">
        <v>43</v>
      </c>
      <c r="F1844">
        <v>0.15</v>
      </c>
      <c r="G1844" t="s">
        <v>139</v>
      </c>
    </row>
    <row r="1845" spans="1:7" hidden="1" x14ac:dyDescent="0.25">
      <c r="A1845">
        <v>2020</v>
      </c>
      <c r="B1845" t="s">
        <v>80</v>
      </c>
      <c r="C1845" t="s">
        <v>105</v>
      </c>
      <c r="D1845" t="s">
        <v>59</v>
      </c>
      <c r="E1845">
        <v>1975</v>
      </c>
      <c r="F1845">
        <v>1.4</v>
      </c>
      <c r="G1845" t="s">
        <v>157</v>
      </c>
    </row>
    <row r="1846" spans="1:7" hidden="1" x14ac:dyDescent="0.25">
      <c r="A1846">
        <v>2020</v>
      </c>
      <c r="B1846" t="s">
        <v>80</v>
      </c>
      <c r="C1846" t="s">
        <v>105</v>
      </c>
      <c r="D1846" t="s">
        <v>59</v>
      </c>
      <c r="E1846">
        <v>1985</v>
      </c>
      <c r="F1846">
        <v>0.753</v>
      </c>
      <c r="G1846" t="s">
        <v>157</v>
      </c>
    </row>
    <row r="1847" spans="1:7" hidden="1" x14ac:dyDescent="0.25">
      <c r="A1847">
        <v>2020</v>
      </c>
      <c r="B1847" t="s">
        <v>80</v>
      </c>
      <c r="C1847" t="s">
        <v>105</v>
      </c>
      <c r="D1847" t="s">
        <v>59</v>
      </c>
      <c r="E1847">
        <v>1996</v>
      </c>
      <c r="F1847">
        <v>0.46400000000000002</v>
      </c>
      <c r="G1847" t="s">
        <v>157</v>
      </c>
    </row>
    <row r="1848" spans="1:7" hidden="1" x14ac:dyDescent="0.25">
      <c r="A1848">
        <v>2020</v>
      </c>
      <c r="B1848" t="s">
        <v>80</v>
      </c>
      <c r="C1848" t="s">
        <v>105</v>
      </c>
      <c r="D1848" t="s">
        <v>59</v>
      </c>
      <c r="E1848">
        <v>2003</v>
      </c>
      <c r="F1848">
        <v>0.19</v>
      </c>
      <c r="G1848" t="s">
        <v>137</v>
      </c>
    </row>
    <row r="1849" spans="1:7" hidden="1" x14ac:dyDescent="0.25">
      <c r="A1849">
        <v>2020</v>
      </c>
      <c r="B1849" t="s">
        <v>80</v>
      </c>
      <c r="C1849" t="s">
        <v>105</v>
      </c>
      <c r="D1849" t="s">
        <v>59</v>
      </c>
      <c r="E1849">
        <v>2007</v>
      </c>
      <c r="F1849">
        <v>0.104</v>
      </c>
      <c r="G1849" t="s">
        <v>137</v>
      </c>
    </row>
    <row r="1850" spans="1:7" hidden="1" x14ac:dyDescent="0.25">
      <c r="A1850">
        <v>2020</v>
      </c>
      <c r="B1850" t="s">
        <v>80</v>
      </c>
      <c r="C1850" t="s">
        <v>105</v>
      </c>
      <c r="D1850" t="s">
        <v>59</v>
      </c>
      <c r="E1850">
        <v>2011</v>
      </c>
      <c r="F1850">
        <v>0.104</v>
      </c>
      <c r="G1850" t="s">
        <v>137</v>
      </c>
    </row>
    <row r="1851" spans="1:7" hidden="1" x14ac:dyDescent="0.25">
      <c r="A1851">
        <v>2020</v>
      </c>
      <c r="B1851" t="s">
        <v>80</v>
      </c>
      <c r="C1851" t="s">
        <v>105</v>
      </c>
      <c r="D1851" t="s">
        <v>59</v>
      </c>
      <c r="E1851">
        <v>2015</v>
      </c>
      <c r="F1851">
        <v>7.8E-2</v>
      </c>
      <c r="G1851" t="s">
        <v>137</v>
      </c>
    </row>
    <row r="1852" spans="1:7" hidden="1" x14ac:dyDescent="0.25">
      <c r="A1852">
        <v>2020</v>
      </c>
      <c r="B1852" t="s">
        <v>80</v>
      </c>
      <c r="C1852" t="s">
        <v>105</v>
      </c>
      <c r="D1852" t="s">
        <v>59</v>
      </c>
      <c r="E1852">
        <v>2017</v>
      </c>
      <c r="F1852">
        <v>7.8E-2</v>
      </c>
      <c r="G1852" t="s">
        <v>158</v>
      </c>
    </row>
    <row r="1853" spans="1:7" hidden="1" x14ac:dyDescent="0.25">
      <c r="A1853">
        <v>2020</v>
      </c>
      <c r="B1853" t="s">
        <v>80</v>
      </c>
      <c r="C1853" t="s">
        <v>105</v>
      </c>
      <c r="D1853" t="s">
        <v>59</v>
      </c>
      <c r="E1853">
        <v>2020</v>
      </c>
      <c r="F1853">
        <v>2.5999999999999999E-2</v>
      </c>
      <c r="G1853" t="s">
        <v>158</v>
      </c>
    </row>
    <row r="1854" spans="1:7" hidden="1" x14ac:dyDescent="0.25">
      <c r="A1854">
        <v>2020</v>
      </c>
      <c r="B1854" t="s">
        <v>80</v>
      </c>
      <c r="C1854" t="s">
        <v>105</v>
      </c>
      <c r="D1854" t="s">
        <v>59</v>
      </c>
      <c r="E1854" t="s">
        <v>43</v>
      </c>
      <c r="F1854">
        <v>2.5999999999999999E-2</v>
      </c>
      <c r="G1854" t="s">
        <v>139</v>
      </c>
    </row>
    <row r="1855" spans="1:7" hidden="1" x14ac:dyDescent="0.25">
      <c r="A1855">
        <v>2020</v>
      </c>
      <c r="B1855" t="s">
        <v>80</v>
      </c>
      <c r="C1855" t="s">
        <v>105</v>
      </c>
      <c r="D1855" t="s">
        <v>65</v>
      </c>
      <c r="E1855">
        <v>1975</v>
      </c>
      <c r="F1855">
        <v>2.5680000000000001</v>
      </c>
      <c r="G1855" t="s">
        <v>157</v>
      </c>
    </row>
    <row r="1856" spans="1:7" hidden="1" x14ac:dyDescent="0.25">
      <c r="A1856">
        <v>2020</v>
      </c>
      <c r="B1856" t="s">
        <v>80</v>
      </c>
      <c r="C1856" t="s">
        <v>105</v>
      </c>
      <c r="D1856" t="s">
        <v>65</v>
      </c>
      <c r="E1856">
        <v>1985</v>
      </c>
      <c r="F1856">
        <v>2.0579999999999998</v>
      </c>
      <c r="G1856" t="s">
        <v>157</v>
      </c>
    </row>
    <row r="1857" spans="1:7" hidden="1" x14ac:dyDescent="0.25">
      <c r="A1857">
        <v>2020</v>
      </c>
      <c r="B1857" t="s">
        <v>80</v>
      </c>
      <c r="C1857" t="s">
        <v>105</v>
      </c>
      <c r="D1857" t="s">
        <v>65</v>
      </c>
      <c r="E1857">
        <v>1996</v>
      </c>
      <c r="F1857">
        <v>1.0980000000000001</v>
      </c>
      <c r="G1857" t="s">
        <v>157</v>
      </c>
    </row>
    <row r="1858" spans="1:7" hidden="1" x14ac:dyDescent="0.25">
      <c r="A1858">
        <v>2020</v>
      </c>
      <c r="B1858" t="s">
        <v>80</v>
      </c>
      <c r="C1858" t="s">
        <v>105</v>
      </c>
      <c r="D1858" t="s">
        <v>65</v>
      </c>
      <c r="E1858">
        <v>2003</v>
      </c>
      <c r="F1858">
        <v>0.57999999999999996</v>
      </c>
      <c r="G1858" t="s">
        <v>137</v>
      </c>
    </row>
    <row r="1859" spans="1:7" hidden="1" x14ac:dyDescent="0.25">
      <c r="A1859">
        <v>2020</v>
      </c>
      <c r="B1859" t="s">
        <v>80</v>
      </c>
      <c r="C1859" t="s">
        <v>105</v>
      </c>
      <c r="D1859" t="s">
        <v>65</v>
      </c>
      <c r="E1859">
        <v>2007</v>
      </c>
      <c r="F1859">
        <v>0.32500000000000001</v>
      </c>
      <c r="G1859" t="s">
        <v>137</v>
      </c>
    </row>
    <row r="1860" spans="1:7" hidden="1" x14ac:dyDescent="0.25">
      <c r="A1860">
        <v>2020</v>
      </c>
      <c r="B1860" t="s">
        <v>80</v>
      </c>
      <c r="C1860" t="s">
        <v>105</v>
      </c>
      <c r="D1860" t="s">
        <v>65</v>
      </c>
      <c r="E1860">
        <v>2011</v>
      </c>
      <c r="F1860">
        <v>0.32500000000000001</v>
      </c>
      <c r="G1860" t="s">
        <v>137</v>
      </c>
    </row>
    <row r="1861" spans="1:7" hidden="1" x14ac:dyDescent="0.25">
      <c r="A1861">
        <v>2020</v>
      </c>
      <c r="B1861" t="s">
        <v>80</v>
      </c>
      <c r="C1861" t="s">
        <v>105</v>
      </c>
      <c r="D1861" t="s">
        <v>65</v>
      </c>
      <c r="E1861">
        <v>2015</v>
      </c>
      <c r="F1861">
        <v>0.24399999999999999</v>
      </c>
      <c r="G1861" t="s">
        <v>137</v>
      </c>
    </row>
    <row r="1862" spans="1:7" hidden="1" x14ac:dyDescent="0.25">
      <c r="A1862">
        <v>2020</v>
      </c>
      <c r="B1862" t="s">
        <v>80</v>
      </c>
      <c r="C1862" t="s">
        <v>105</v>
      </c>
      <c r="D1862" t="s">
        <v>65</v>
      </c>
      <c r="E1862">
        <v>2017</v>
      </c>
      <c r="F1862">
        <v>0.24399999999999999</v>
      </c>
      <c r="G1862" t="s">
        <v>158</v>
      </c>
    </row>
    <row r="1863" spans="1:7" hidden="1" x14ac:dyDescent="0.25">
      <c r="A1863">
        <v>2020</v>
      </c>
      <c r="B1863" t="s">
        <v>80</v>
      </c>
      <c r="C1863" t="s">
        <v>105</v>
      </c>
      <c r="D1863" t="s">
        <v>65</v>
      </c>
      <c r="E1863">
        <v>2020</v>
      </c>
      <c r="F1863">
        <v>8.1000000000000003E-2</v>
      </c>
      <c r="G1863" t="s">
        <v>158</v>
      </c>
    </row>
    <row r="1864" spans="1:7" hidden="1" x14ac:dyDescent="0.25">
      <c r="A1864">
        <v>2020</v>
      </c>
      <c r="B1864" t="s">
        <v>80</v>
      </c>
      <c r="C1864" t="s">
        <v>105</v>
      </c>
      <c r="D1864" t="s">
        <v>65</v>
      </c>
      <c r="E1864" t="s">
        <v>43</v>
      </c>
      <c r="F1864">
        <v>8.1000000000000003E-2</v>
      </c>
      <c r="G1864" t="s">
        <v>139</v>
      </c>
    </row>
    <row r="1865" spans="1:7" hidden="1" x14ac:dyDescent="0.25">
      <c r="A1865">
        <v>2020</v>
      </c>
      <c r="B1865" t="s">
        <v>80</v>
      </c>
      <c r="C1865" t="s">
        <v>105</v>
      </c>
      <c r="D1865" t="s">
        <v>66</v>
      </c>
      <c r="E1865">
        <v>1975</v>
      </c>
      <c r="F1865">
        <v>11.683999999999999</v>
      </c>
      <c r="G1865" t="s">
        <v>157</v>
      </c>
    </row>
    <row r="1866" spans="1:7" hidden="1" x14ac:dyDescent="0.25">
      <c r="A1866">
        <v>2020</v>
      </c>
      <c r="B1866" t="s">
        <v>80</v>
      </c>
      <c r="C1866" t="s">
        <v>105</v>
      </c>
      <c r="D1866" t="s">
        <v>66</v>
      </c>
      <c r="E1866">
        <v>1985</v>
      </c>
      <c r="F1866">
        <v>7.36</v>
      </c>
      <c r="G1866" t="s">
        <v>157</v>
      </c>
    </row>
    <row r="1867" spans="1:7" hidden="1" x14ac:dyDescent="0.25">
      <c r="A1867">
        <v>2020</v>
      </c>
      <c r="B1867" t="s">
        <v>80</v>
      </c>
      <c r="C1867" t="s">
        <v>105</v>
      </c>
      <c r="D1867" t="s">
        <v>66</v>
      </c>
      <c r="E1867">
        <v>1996</v>
      </c>
      <c r="F1867">
        <v>5.008</v>
      </c>
      <c r="G1867" t="s">
        <v>157</v>
      </c>
    </row>
    <row r="1868" spans="1:7" hidden="1" x14ac:dyDescent="0.25">
      <c r="A1868">
        <v>2020</v>
      </c>
      <c r="B1868" t="s">
        <v>80</v>
      </c>
      <c r="C1868" t="s">
        <v>105</v>
      </c>
      <c r="D1868" t="s">
        <v>66</v>
      </c>
      <c r="E1868">
        <v>2003</v>
      </c>
      <c r="F1868">
        <v>2.7040000000000002</v>
      </c>
      <c r="G1868" t="s">
        <v>137</v>
      </c>
    </row>
    <row r="1869" spans="1:7" hidden="1" x14ac:dyDescent="0.25">
      <c r="A1869">
        <v>2020</v>
      </c>
      <c r="B1869" t="s">
        <v>80</v>
      </c>
      <c r="C1869" t="s">
        <v>105</v>
      </c>
      <c r="D1869" t="s">
        <v>66</v>
      </c>
      <c r="E1869">
        <v>2007</v>
      </c>
      <c r="F1869">
        <v>1.236</v>
      </c>
      <c r="G1869" t="s">
        <v>137</v>
      </c>
    </row>
    <row r="1870" spans="1:7" hidden="1" x14ac:dyDescent="0.25">
      <c r="A1870">
        <v>2020</v>
      </c>
      <c r="B1870" t="s">
        <v>80</v>
      </c>
      <c r="C1870" t="s">
        <v>105</v>
      </c>
      <c r="D1870" t="s">
        <v>66</v>
      </c>
      <c r="E1870">
        <v>2011</v>
      </c>
      <c r="F1870">
        <v>1.236</v>
      </c>
      <c r="G1870" t="s">
        <v>137</v>
      </c>
    </row>
    <row r="1871" spans="1:7" hidden="1" x14ac:dyDescent="0.25">
      <c r="A1871">
        <v>2020</v>
      </c>
      <c r="B1871" t="s">
        <v>80</v>
      </c>
      <c r="C1871" t="s">
        <v>105</v>
      </c>
      <c r="D1871" t="s">
        <v>66</v>
      </c>
      <c r="E1871">
        <v>2015</v>
      </c>
      <c r="F1871">
        <v>0.92700000000000005</v>
      </c>
      <c r="G1871" t="s">
        <v>137</v>
      </c>
    </row>
    <row r="1872" spans="1:7" hidden="1" x14ac:dyDescent="0.25">
      <c r="A1872">
        <v>2020</v>
      </c>
      <c r="B1872" t="s">
        <v>80</v>
      </c>
      <c r="C1872" t="s">
        <v>105</v>
      </c>
      <c r="D1872" t="s">
        <v>66</v>
      </c>
      <c r="E1872">
        <v>2017</v>
      </c>
      <c r="F1872">
        <v>0.92700000000000005</v>
      </c>
      <c r="G1872" t="s">
        <v>158</v>
      </c>
    </row>
    <row r="1873" spans="1:7" hidden="1" x14ac:dyDescent="0.25">
      <c r="A1873">
        <v>2020</v>
      </c>
      <c r="B1873" t="s">
        <v>80</v>
      </c>
      <c r="C1873" t="s">
        <v>105</v>
      </c>
      <c r="D1873" t="s">
        <v>66</v>
      </c>
      <c r="E1873">
        <v>2020</v>
      </c>
      <c r="F1873">
        <v>0.309</v>
      </c>
      <c r="G1873" t="s">
        <v>158</v>
      </c>
    </row>
    <row r="1874" spans="1:7" hidden="1" x14ac:dyDescent="0.25">
      <c r="A1874">
        <v>2020</v>
      </c>
      <c r="B1874" t="s">
        <v>80</v>
      </c>
      <c r="C1874" t="s">
        <v>105</v>
      </c>
      <c r="D1874" t="s">
        <v>66</v>
      </c>
      <c r="E1874" t="s">
        <v>43</v>
      </c>
      <c r="F1874">
        <v>0.309</v>
      </c>
      <c r="G1874" t="s">
        <v>139</v>
      </c>
    </row>
    <row r="1875" spans="1:7" hidden="1" x14ac:dyDescent="0.25">
      <c r="A1875">
        <v>2020</v>
      </c>
      <c r="B1875" t="s">
        <v>80</v>
      </c>
      <c r="C1875" t="s">
        <v>105</v>
      </c>
      <c r="D1875" t="s">
        <v>67</v>
      </c>
      <c r="E1875">
        <v>1975</v>
      </c>
      <c r="F1875">
        <v>6.5730000000000004</v>
      </c>
      <c r="G1875" t="s">
        <v>157</v>
      </c>
    </row>
    <row r="1876" spans="1:7" hidden="1" x14ac:dyDescent="0.25">
      <c r="A1876">
        <v>2020</v>
      </c>
      <c r="B1876" t="s">
        <v>80</v>
      </c>
      <c r="C1876" t="s">
        <v>105</v>
      </c>
      <c r="D1876" t="s">
        <v>67</v>
      </c>
      <c r="E1876">
        <v>1985</v>
      </c>
      <c r="F1876">
        <v>5.4249999999999998</v>
      </c>
      <c r="G1876" t="s">
        <v>157</v>
      </c>
    </row>
    <row r="1877" spans="1:7" hidden="1" x14ac:dyDescent="0.25">
      <c r="A1877">
        <v>2020</v>
      </c>
      <c r="B1877" t="s">
        <v>80</v>
      </c>
      <c r="C1877" t="s">
        <v>105</v>
      </c>
      <c r="D1877" t="s">
        <v>67</v>
      </c>
      <c r="E1877">
        <v>1996</v>
      </c>
      <c r="F1877">
        <v>2.7789999999999999</v>
      </c>
      <c r="G1877" t="s">
        <v>157</v>
      </c>
    </row>
    <row r="1878" spans="1:7" hidden="1" x14ac:dyDescent="0.25">
      <c r="A1878">
        <v>2020</v>
      </c>
      <c r="B1878" t="s">
        <v>80</v>
      </c>
      <c r="C1878" t="s">
        <v>105</v>
      </c>
      <c r="D1878" t="s">
        <v>67</v>
      </c>
      <c r="E1878">
        <v>2003</v>
      </c>
      <c r="F1878">
        <v>1.3580000000000001</v>
      </c>
      <c r="G1878" t="s">
        <v>137</v>
      </c>
    </row>
    <row r="1879" spans="1:7" hidden="1" x14ac:dyDescent="0.25">
      <c r="A1879">
        <v>2020</v>
      </c>
      <c r="B1879" t="s">
        <v>80</v>
      </c>
      <c r="C1879" t="s">
        <v>105</v>
      </c>
      <c r="D1879" t="s">
        <v>67</v>
      </c>
      <c r="E1879">
        <v>2007</v>
      </c>
      <c r="F1879">
        <v>0.85199999999999998</v>
      </c>
      <c r="G1879" t="s">
        <v>137</v>
      </c>
    </row>
    <row r="1880" spans="1:7" hidden="1" x14ac:dyDescent="0.25">
      <c r="A1880">
        <v>2020</v>
      </c>
      <c r="B1880" t="s">
        <v>80</v>
      </c>
      <c r="C1880" t="s">
        <v>105</v>
      </c>
      <c r="D1880" t="s">
        <v>67</v>
      </c>
      <c r="E1880">
        <v>2011</v>
      </c>
      <c r="F1880">
        <v>0.85199999999999998</v>
      </c>
      <c r="G1880" t="s">
        <v>137</v>
      </c>
    </row>
    <row r="1881" spans="1:7" hidden="1" x14ac:dyDescent="0.25">
      <c r="A1881">
        <v>2020</v>
      </c>
      <c r="B1881" t="s">
        <v>80</v>
      </c>
      <c r="C1881" t="s">
        <v>105</v>
      </c>
      <c r="D1881" t="s">
        <v>67</v>
      </c>
      <c r="E1881">
        <v>2015</v>
      </c>
      <c r="F1881">
        <v>0.63900000000000001</v>
      </c>
      <c r="G1881" t="s">
        <v>137</v>
      </c>
    </row>
    <row r="1882" spans="1:7" hidden="1" x14ac:dyDescent="0.25">
      <c r="A1882">
        <v>2020</v>
      </c>
      <c r="B1882" t="s">
        <v>80</v>
      </c>
      <c r="C1882" t="s">
        <v>105</v>
      </c>
      <c r="D1882" t="s">
        <v>67</v>
      </c>
      <c r="E1882">
        <v>2017</v>
      </c>
      <c r="F1882">
        <v>0.63900000000000001</v>
      </c>
      <c r="G1882" t="s">
        <v>158</v>
      </c>
    </row>
    <row r="1883" spans="1:7" hidden="1" x14ac:dyDescent="0.25">
      <c r="A1883">
        <v>2020</v>
      </c>
      <c r="B1883" t="s">
        <v>80</v>
      </c>
      <c r="C1883" t="s">
        <v>105</v>
      </c>
      <c r="D1883" t="s">
        <v>67</v>
      </c>
      <c r="E1883">
        <v>2020</v>
      </c>
      <c r="F1883">
        <v>0.21299999999999999</v>
      </c>
      <c r="G1883" t="s">
        <v>158</v>
      </c>
    </row>
    <row r="1884" spans="1:7" hidden="1" x14ac:dyDescent="0.25">
      <c r="A1884">
        <v>2020</v>
      </c>
      <c r="B1884" t="s">
        <v>80</v>
      </c>
      <c r="C1884" t="s">
        <v>105</v>
      </c>
      <c r="D1884" t="s">
        <v>67</v>
      </c>
      <c r="E1884" t="s">
        <v>43</v>
      </c>
      <c r="F1884">
        <v>0.21299999999999999</v>
      </c>
      <c r="G1884" t="s">
        <v>139</v>
      </c>
    </row>
    <row r="1885" spans="1:7" hidden="1" x14ac:dyDescent="0.25">
      <c r="A1885">
        <v>2020</v>
      </c>
      <c r="B1885" t="s">
        <v>80</v>
      </c>
      <c r="C1885" t="s">
        <v>105</v>
      </c>
      <c r="D1885" t="s">
        <v>70</v>
      </c>
      <c r="E1885">
        <v>1975</v>
      </c>
      <c r="F1885">
        <v>0.16400000000000001</v>
      </c>
      <c r="G1885" t="s">
        <v>157</v>
      </c>
    </row>
    <row r="1886" spans="1:7" hidden="1" x14ac:dyDescent="0.25">
      <c r="A1886">
        <v>2020</v>
      </c>
      <c r="B1886" t="s">
        <v>80</v>
      </c>
      <c r="C1886" t="s">
        <v>105</v>
      </c>
      <c r="D1886" t="s">
        <v>70</v>
      </c>
      <c r="E1886">
        <v>1985</v>
      </c>
      <c r="F1886">
        <v>0.12</v>
      </c>
      <c r="G1886" t="s">
        <v>157</v>
      </c>
    </row>
    <row r="1887" spans="1:7" hidden="1" x14ac:dyDescent="0.25">
      <c r="A1887">
        <v>2020</v>
      </c>
      <c r="B1887" t="s">
        <v>80</v>
      </c>
      <c r="C1887" t="s">
        <v>105</v>
      </c>
      <c r="D1887" t="s">
        <v>70</v>
      </c>
      <c r="E1887">
        <v>1996</v>
      </c>
      <c r="F1887">
        <v>5.3999999999999999E-2</v>
      </c>
      <c r="G1887" t="s">
        <v>157</v>
      </c>
    </row>
    <row r="1888" spans="1:7" hidden="1" x14ac:dyDescent="0.25">
      <c r="A1888">
        <v>2020</v>
      </c>
      <c r="B1888" t="s">
        <v>80</v>
      </c>
      <c r="C1888" t="s">
        <v>105</v>
      </c>
      <c r="D1888" t="s">
        <v>70</v>
      </c>
      <c r="E1888">
        <v>2003</v>
      </c>
      <c r="F1888">
        <v>2.7E-2</v>
      </c>
      <c r="G1888" t="s">
        <v>137</v>
      </c>
    </row>
    <row r="1889" spans="1:7" hidden="1" x14ac:dyDescent="0.25">
      <c r="A1889">
        <v>2020</v>
      </c>
      <c r="B1889" t="s">
        <v>80</v>
      </c>
      <c r="C1889" t="s">
        <v>105</v>
      </c>
      <c r="D1889" t="s">
        <v>70</v>
      </c>
      <c r="E1889">
        <v>2007</v>
      </c>
      <c r="F1889">
        <v>1.4999999999999999E-2</v>
      </c>
      <c r="G1889" t="s">
        <v>137</v>
      </c>
    </row>
    <row r="1890" spans="1:7" hidden="1" x14ac:dyDescent="0.25">
      <c r="A1890">
        <v>2020</v>
      </c>
      <c r="B1890" t="s">
        <v>80</v>
      </c>
      <c r="C1890" t="s">
        <v>105</v>
      </c>
      <c r="D1890" t="s">
        <v>70</v>
      </c>
      <c r="E1890">
        <v>2011</v>
      </c>
      <c r="F1890">
        <v>1.4999999999999999E-2</v>
      </c>
      <c r="G1890" t="s">
        <v>137</v>
      </c>
    </row>
    <row r="1891" spans="1:7" hidden="1" x14ac:dyDescent="0.25">
      <c r="A1891">
        <v>2020</v>
      </c>
      <c r="B1891" t="s">
        <v>80</v>
      </c>
      <c r="C1891" t="s">
        <v>105</v>
      </c>
      <c r="D1891" t="s">
        <v>70</v>
      </c>
      <c r="E1891">
        <v>2015</v>
      </c>
      <c r="F1891">
        <v>1.2E-2</v>
      </c>
      <c r="G1891" t="s">
        <v>137</v>
      </c>
    </row>
    <row r="1892" spans="1:7" hidden="1" x14ac:dyDescent="0.25">
      <c r="A1892">
        <v>2020</v>
      </c>
      <c r="B1892" t="s">
        <v>80</v>
      </c>
      <c r="C1892" t="s">
        <v>105</v>
      </c>
      <c r="D1892" t="s">
        <v>70</v>
      </c>
      <c r="E1892">
        <v>2017</v>
      </c>
      <c r="F1892">
        <v>1.2E-2</v>
      </c>
      <c r="G1892" t="s">
        <v>158</v>
      </c>
    </row>
    <row r="1893" spans="1:7" hidden="1" x14ac:dyDescent="0.25">
      <c r="A1893">
        <v>2020</v>
      </c>
      <c r="B1893" t="s">
        <v>80</v>
      </c>
      <c r="C1893" t="s">
        <v>105</v>
      </c>
      <c r="D1893" t="s">
        <v>70</v>
      </c>
      <c r="E1893">
        <v>2020</v>
      </c>
      <c r="F1893">
        <v>4.0000000000000001E-3</v>
      </c>
      <c r="G1893" t="s">
        <v>158</v>
      </c>
    </row>
    <row r="1894" spans="1:7" hidden="1" x14ac:dyDescent="0.25">
      <c r="A1894">
        <v>2020</v>
      </c>
      <c r="B1894" t="s">
        <v>80</v>
      </c>
      <c r="C1894" t="s">
        <v>105</v>
      </c>
      <c r="D1894" t="s">
        <v>70</v>
      </c>
      <c r="E1894" t="s">
        <v>43</v>
      </c>
      <c r="F1894">
        <v>4.0000000000000001E-3</v>
      </c>
      <c r="G1894" t="s">
        <v>139</v>
      </c>
    </row>
    <row r="1895" spans="1:7" hidden="1" x14ac:dyDescent="0.25">
      <c r="A1895">
        <v>2020</v>
      </c>
      <c r="B1895" t="s">
        <v>80</v>
      </c>
      <c r="C1895" t="s">
        <v>106</v>
      </c>
      <c r="D1895" t="s">
        <v>44</v>
      </c>
      <c r="E1895">
        <v>1975</v>
      </c>
      <c r="F1895">
        <v>0.59099999999999997</v>
      </c>
      <c r="G1895" t="s">
        <v>157</v>
      </c>
    </row>
    <row r="1896" spans="1:7" hidden="1" x14ac:dyDescent="0.25">
      <c r="A1896">
        <v>2020</v>
      </c>
      <c r="B1896" t="s">
        <v>80</v>
      </c>
      <c r="C1896" t="s">
        <v>106</v>
      </c>
      <c r="D1896" t="s">
        <v>44</v>
      </c>
      <c r="E1896">
        <v>1985</v>
      </c>
      <c r="F1896">
        <v>0.39700000000000002</v>
      </c>
      <c r="G1896" t="s">
        <v>157</v>
      </c>
    </row>
    <row r="1897" spans="1:7" hidden="1" x14ac:dyDescent="0.25">
      <c r="A1897">
        <v>2020</v>
      </c>
      <c r="B1897" t="s">
        <v>80</v>
      </c>
      <c r="C1897" t="s">
        <v>106</v>
      </c>
      <c r="D1897" t="s">
        <v>44</v>
      </c>
      <c r="E1897">
        <v>1996</v>
      </c>
      <c r="F1897">
        <v>0.14799999999999999</v>
      </c>
      <c r="G1897" t="s">
        <v>157</v>
      </c>
    </row>
    <row r="1898" spans="1:7" hidden="1" x14ac:dyDescent="0.25">
      <c r="A1898">
        <v>2020</v>
      </c>
      <c r="B1898" t="s">
        <v>80</v>
      </c>
      <c r="C1898" t="s">
        <v>106</v>
      </c>
      <c r="D1898" t="s">
        <v>44</v>
      </c>
      <c r="E1898">
        <v>2003</v>
      </c>
      <c r="F1898">
        <v>6.6000000000000003E-2</v>
      </c>
      <c r="G1898" t="s">
        <v>137</v>
      </c>
    </row>
    <row r="1899" spans="1:7" hidden="1" x14ac:dyDescent="0.25">
      <c r="A1899">
        <v>2020</v>
      </c>
      <c r="B1899" t="s">
        <v>80</v>
      </c>
      <c r="C1899" t="s">
        <v>106</v>
      </c>
      <c r="D1899" t="s">
        <v>44</v>
      </c>
      <c r="E1899">
        <v>2007</v>
      </c>
      <c r="F1899">
        <v>0.04</v>
      </c>
      <c r="G1899" t="s">
        <v>137</v>
      </c>
    </row>
    <row r="1900" spans="1:7" hidden="1" x14ac:dyDescent="0.25">
      <c r="A1900">
        <v>2020</v>
      </c>
      <c r="B1900" t="s">
        <v>80</v>
      </c>
      <c r="C1900" t="s">
        <v>106</v>
      </c>
      <c r="D1900" t="s">
        <v>44</v>
      </c>
      <c r="E1900">
        <v>2011</v>
      </c>
      <c r="F1900">
        <v>0.04</v>
      </c>
      <c r="G1900" t="s">
        <v>137</v>
      </c>
    </row>
    <row r="1901" spans="1:7" hidden="1" x14ac:dyDescent="0.25">
      <c r="A1901">
        <v>2020</v>
      </c>
      <c r="B1901" t="s">
        <v>80</v>
      </c>
      <c r="C1901" t="s">
        <v>106</v>
      </c>
      <c r="D1901" t="s">
        <v>44</v>
      </c>
      <c r="E1901">
        <v>2015</v>
      </c>
      <c r="F1901">
        <v>0.03</v>
      </c>
      <c r="G1901" t="s">
        <v>137</v>
      </c>
    </row>
    <row r="1902" spans="1:7" hidden="1" x14ac:dyDescent="0.25">
      <c r="A1902">
        <v>2020</v>
      </c>
      <c r="B1902" t="s">
        <v>80</v>
      </c>
      <c r="C1902" t="s">
        <v>106</v>
      </c>
      <c r="D1902" t="s">
        <v>44</v>
      </c>
      <c r="E1902">
        <v>2017</v>
      </c>
      <c r="F1902">
        <v>0.03</v>
      </c>
      <c r="G1902" t="s">
        <v>158</v>
      </c>
    </row>
    <row r="1903" spans="1:7" hidden="1" x14ac:dyDescent="0.25">
      <c r="A1903">
        <v>2020</v>
      </c>
      <c r="B1903" t="s">
        <v>80</v>
      </c>
      <c r="C1903" t="s">
        <v>106</v>
      </c>
      <c r="D1903" t="s">
        <v>44</v>
      </c>
      <c r="E1903">
        <v>2020</v>
      </c>
      <c r="F1903">
        <v>0.01</v>
      </c>
      <c r="G1903" t="s">
        <v>158</v>
      </c>
    </row>
    <row r="1904" spans="1:7" hidden="1" x14ac:dyDescent="0.25">
      <c r="A1904">
        <v>2020</v>
      </c>
      <c r="B1904" t="s">
        <v>80</v>
      </c>
      <c r="C1904" t="s">
        <v>106</v>
      </c>
      <c r="D1904" t="s">
        <v>44</v>
      </c>
      <c r="E1904" t="s">
        <v>43</v>
      </c>
      <c r="F1904">
        <v>0.01</v>
      </c>
      <c r="G1904" t="s">
        <v>139</v>
      </c>
    </row>
    <row r="1905" spans="1:7" hidden="1" x14ac:dyDescent="0.25">
      <c r="A1905">
        <v>2020</v>
      </c>
      <c r="B1905" t="s">
        <v>80</v>
      </c>
      <c r="C1905" t="s">
        <v>106</v>
      </c>
      <c r="D1905" t="s">
        <v>56</v>
      </c>
      <c r="E1905">
        <v>1975</v>
      </c>
      <c r="F1905">
        <v>4.226</v>
      </c>
      <c r="G1905" t="s">
        <v>157</v>
      </c>
    </row>
    <row r="1906" spans="1:7" hidden="1" x14ac:dyDescent="0.25">
      <c r="A1906">
        <v>2020</v>
      </c>
      <c r="B1906" t="s">
        <v>80</v>
      </c>
      <c r="C1906" t="s">
        <v>106</v>
      </c>
      <c r="D1906" t="s">
        <v>56</v>
      </c>
      <c r="E1906">
        <v>1985</v>
      </c>
      <c r="F1906">
        <v>2.089</v>
      </c>
      <c r="G1906" t="s">
        <v>157</v>
      </c>
    </row>
    <row r="1907" spans="1:7" hidden="1" x14ac:dyDescent="0.25">
      <c r="A1907">
        <v>2020</v>
      </c>
      <c r="B1907" t="s">
        <v>80</v>
      </c>
      <c r="C1907" t="s">
        <v>106</v>
      </c>
      <c r="D1907" t="s">
        <v>56</v>
      </c>
      <c r="E1907">
        <v>1996</v>
      </c>
      <c r="F1907">
        <v>1.222</v>
      </c>
      <c r="G1907" t="s">
        <v>157</v>
      </c>
    </row>
    <row r="1908" spans="1:7" hidden="1" x14ac:dyDescent="0.25">
      <c r="A1908">
        <v>2020</v>
      </c>
      <c r="B1908" t="s">
        <v>80</v>
      </c>
      <c r="C1908" t="s">
        <v>106</v>
      </c>
      <c r="D1908" t="s">
        <v>56</v>
      </c>
      <c r="E1908">
        <v>2003</v>
      </c>
      <c r="F1908">
        <v>0.5</v>
      </c>
      <c r="G1908" t="s">
        <v>137</v>
      </c>
    </row>
    <row r="1909" spans="1:7" hidden="1" x14ac:dyDescent="0.25">
      <c r="A1909">
        <v>2020</v>
      </c>
      <c r="B1909" t="s">
        <v>80</v>
      </c>
      <c r="C1909" t="s">
        <v>106</v>
      </c>
      <c r="D1909" t="s">
        <v>56</v>
      </c>
      <c r="E1909">
        <v>2007</v>
      </c>
      <c r="F1909">
        <v>0.28499999999999998</v>
      </c>
      <c r="G1909" t="s">
        <v>137</v>
      </c>
    </row>
    <row r="1910" spans="1:7" hidden="1" x14ac:dyDescent="0.25">
      <c r="A1910">
        <v>2020</v>
      </c>
      <c r="B1910" t="s">
        <v>80</v>
      </c>
      <c r="C1910" t="s">
        <v>106</v>
      </c>
      <c r="D1910" t="s">
        <v>56</v>
      </c>
      <c r="E1910">
        <v>2011</v>
      </c>
      <c r="F1910">
        <v>0.28499999999999998</v>
      </c>
      <c r="G1910" t="s">
        <v>137</v>
      </c>
    </row>
    <row r="1911" spans="1:7" hidden="1" x14ac:dyDescent="0.25">
      <c r="A1911">
        <v>2020</v>
      </c>
      <c r="B1911" t="s">
        <v>80</v>
      </c>
      <c r="C1911" t="s">
        <v>106</v>
      </c>
      <c r="D1911" t="s">
        <v>56</v>
      </c>
      <c r="E1911">
        <v>2015</v>
      </c>
      <c r="F1911">
        <v>0.214</v>
      </c>
      <c r="G1911" t="s">
        <v>137</v>
      </c>
    </row>
    <row r="1912" spans="1:7" hidden="1" x14ac:dyDescent="0.25">
      <c r="A1912">
        <v>2020</v>
      </c>
      <c r="B1912" t="s">
        <v>80</v>
      </c>
      <c r="C1912" t="s">
        <v>106</v>
      </c>
      <c r="D1912" t="s">
        <v>56</v>
      </c>
      <c r="E1912">
        <v>2017</v>
      </c>
      <c r="F1912">
        <v>0.214</v>
      </c>
      <c r="G1912" t="s">
        <v>158</v>
      </c>
    </row>
    <row r="1913" spans="1:7" hidden="1" x14ac:dyDescent="0.25">
      <c r="A1913">
        <v>2020</v>
      </c>
      <c r="B1913" t="s">
        <v>80</v>
      </c>
      <c r="C1913" t="s">
        <v>106</v>
      </c>
      <c r="D1913" t="s">
        <v>56</v>
      </c>
      <c r="E1913">
        <v>2020</v>
      </c>
      <c r="F1913">
        <v>7.0999999999999994E-2</v>
      </c>
      <c r="G1913" t="s">
        <v>158</v>
      </c>
    </row>
    <row r="1914" spans="1:7" hidden="1" x14ac:dyDescent="0.25">
      <c r="A1914">
        <v>2020</v>
      </c>
      <c r="B1914" t="s">
        <v>80</v>
      </c>
      <c r="C1914" t="s">
        <v>106</v>
      </c>
      <c r="D1914" t="s">
        <v>56</v>
      </c>
      <c r="E1914" t="s">
        <v>43</v>
      </c>
      <c r="F1914">
        <v>7.0999999999999994E-2</v>
      </c>
      <c r="G1914" t="s">
        <v>139</v>
      </c>
    </row>
    <row r="1915" spans="1:7" hidden="1" x14ac:dyDescent="0.25">
      <c r="A1915">
        <v>2020</v>
      </c>
      <c r="B1915" t="s">
        <v>80</v>
      </c>
      <c r="C1915" t="s">
        <v>106</v>
      </c>
      <c r="D1915" t="s">
        <v>57</v>
      </c>
      <c r="E1915">
        <v>1975</v>
      </c>
      <c r="F1915">
        <v>22.643999999999998</v>
      </c>
      <c r="G1915" t="s">
        <v>157</v>
      </c>
    </row>
    <row r="1916" spans="1:7" hidden="1" x14ac:dyDescent="0.25">
      <c r="A1916">
        <v>2020</v>
      </c>
      <c r="B1916" t="s">
        <v>80</v>
      </c>
      <c r="C1916" t="s">
        <v>106</v>
      </c>
      <c r="D1916" t="s">
        <v>57</v>
      </c>
      <c r="E1916">
        <v>1985</v>
      </c>
      <c r="F1916">
        <v>8.2989999999999995</v>
      </c>
      <c r="G1916" t="s">
        <v>157</v>
      </c>
    </row>
    <row r="1917" spans="1:7" hidden="1" x14ac:dyDescent="0.25">
      <c r="A1917">
        <v>2020</v>
      </c>
      <c r="B1917" t="s">
        <v>80</v>
      </c>
      <c r="C1917" t="s">
        <v>106</v>
      </c>
      <c r="D1917" t="s">
        <v>57</v>
      </c>
      <c r="E1917">
        <v>1996</v>
      </c>
      <c r="F1917">
        <v>4.758</v>
      </c>
      <c r="G1917" t="s">
        <v>157</v>
      </c>
    </row>
    <row r="1918" spans="1:7" hidden="1" x14ac:dyDescent="0.25">
      <c r="A1918">
        <v>2020</v>
      </c>
      <c r="B1918" t="s">
        <v>80</v>
      </c>
      <c r="C1918" t="s">
        <v>106</v>
      </c>
      <c r="D1918" t="s">
        <v>57</v>
      </c>
      <c r="E1918">
        <v>2003</v>
      </c>
      <c r="F1918">
        <v>1.903</v>
      </c>
      <c r="G1918" t="s">
        <v>137</v>
      </c>
    </row>
    <row r="1919" spans="1:7" hidden="1" x14ac:dyDescent="0.25">
      <c r="A1919">
        <v>2020</v>
      </c>
      <c r="B1919" t="s">
        <v>80</v>
      </c>
      <c r="C1919" t="s">
        <v>106</v>
      </c>
      <c r="D1919" t="s">
        <v>57</v>
      </c>
      <c r="E1919">
        <v>2007</v>
      </c>
      <c r="F1919">
        <v>1.22</v>
      </c>
      <c r="G1919" t="s">
        <v>137</v>
      </c>
    </row>
    <row r="1920" spans="1:7" hidden="1" x14ac:dyDescent="0.25">
      <c r="A1920">
        <v>2020</v>
      </c>
      <c r="B1920" t="s">
        <v>80</v>
      </c>
      <c r="C1920" t="s">
        <v>106</v>
      </c>
      <c r="D1920" t="s">
        <v>57</v>
      </c>
      <c r="E1920">
        <v>2011</v>
      </c>
      <c r="F1920">
        <v>1.22</v>
      </c>
      <c r="G1920" t="s">
        <v>137</v>
      </c>
    </row>
    <row r="1921" spans="1:7" hidden="1" x14ac:dyDescent="0.25">
      <c r="A1921">
        <v>2020</v>
      </c>
      <c r="B1921" t="s">
        <v>80</v>
      </c>
      <c r="C1921" t="s">
        <v>106</v>
      </c>
      <c r="D1921" t="s">
        <v>57</v>
      </c>
      <c r="E1921">
        <v>2015</v>
      </c>
      <c r="F1921">
        <v>0.91500000000000004</v>
      </c>
      <c r="G1921" t="s">
        <v>137</v>
      </c>
    </row>
    <row r="1922" spans="1:7" hidden="1" x14ac:dyDescent="0.25">
      <c r="A1922">
        <v>2020</v>
      </c>
      <c r="B1922" t="s">
        <v>80</v>
      </c>
      <c r="C1922" t="s">
        <v>106</v>
      </c>
      <c r="D1922" t="s">
        <v>57</v>
      </c>
      <c r="E1922">
        <v>2017</v>
      </c>
      <c r="F1922">
        <v>0.91500000000000004</v>
      </c>
      <c r="G1922" t="s">
        <v>158</v>
      </c>
    </row>
    <row r="1923" spans="1:7" hidden="1" x14ac:dyDescent="0.25">
      <c r="A1923">
        <v>2020</v>
      </c>
      <c r="B1923" t="s">
        <v>80</v>
      </c>
      <c r="C1923" t="s">
        <v>106</v>
      </c>
      <c r="D1923" t="s">
        <v>57</v>
      </c>
      <c r="E1923">
        <v>2020</v>
      </c>
      <c r="F1923">
        <v>0.30499999999999999</v>
      </c>
      <c r="G1923" t="s">
        <v>158</v>
      </c>
    </row>
    <row r="1924" spans="1:7" hidden="1" x14ac:dyDescent="0.25">
      <c r="A1924">
        <v>2020</v>
      </c>
      <c r="B1924" t="s">
        <v>80</v>
      </c>
      <c r="C1924" t="s">
        <v>106</v>
      </c>
      <c r="D1924" t="s">
        <v>57</v>
      </c>
      <c r="E1924" t="s">
        <v>43</v>
      </c>
      <c r="F1924">
        <v>0.30499999999999999</v>
      </c>
      <c r="G1924" t="s">
        <v>139</v>
      </c>
    </row>
    <row r="1925" spans="1:7" hidden="1" x14ac:dyDescent="0.25">
      <c r="A1925">
        <v>2020</v>
      </c>
      <c r="B1925" t="s">
        <v>80</v>
      </c>
      <c r="C1925" t="s">
        <v>106</v>
      </c>
      <c r="D1925" t="s">
        <v>58</v>
      </c>
      <c r="E1925">
        <v>1975</v>
      </c>
      <c r="F1925">
        <v>8.1890000000000001</v>
      </c>
      <c r="G1925" t="s">
        <v>157</v>
      </c>
    </row>
    <row r="1926" spans="1:7" hidden="1" x14ac:dyDescent="0.25">
      <c r="A1926">
        <v>2020</v>
      </c>
      <c r="B1926" t="s">
        <v>80</v>
      </c>
      <c r="C1926" t="s">
        <v>106</v>
      </c>
      <c r="D1926" t="s">
        <v>58</v>
      </c>
      <c r="E1926">
        <v>1985</v>
      </c>
      <c r="F1926">
        <v>4.3540000000000001</v>
      </c>
      <c r="G1926" t="s">
        <v>157</v>
      </c>
    </row>
    <row r="1927" spans="1:7" hidden="1" x14ac:dyDescent="0.25">
      <c r="A1927">
        <v>2020</v>
      </c>
      <c r="B1927" t="s">
        <v>80</v>
      </c>
      <c r="C1927" t="s">
        <v>106</v>
      </c>
      <c r="D1927" t="s">
        <v>58</v>
      </c>
      <c r="E1927">
        <v>1996</v>
      </c>
      <c r="F1927">
        <v>2.6779999999999999</v>
      </c>
      <c r="G1927" t="s">
        <v>157</v>
      </c>
    </row>
    <row r="1928" spans="1:7" hidden="1" x14ac:dyDescent="0.25">
      <c r="A1928">
        <v>2020</v>
      </c>
      <c r="B1928" t="s">
        <v>80</v>
      </c>
      <c r="C1928" t="s">
        <v>106</v>
      </c>
      <c r="D1928" t="s">
        <v>58</v>
      </c>
      <c r="E1928">
        <v>2003</v>
      </c>
      <c r="F1928">
        <v>1.0940000000000001</v>
      </c>
      <c r="G1928" t="s">
        <v>137</v>
      </c>
    </row>
    <row r="1929" spans="1:7" hidden="1" x14ac:dyDescent="0.25">
      <c r="A1929">
        <v>2020</v>
      </c>
      <c r="B1929" t="s">
        <v>80</v>
      </c>
      <c r="C1929" t="s">
        <v>106</v>
      </c>
      <c r="D1929" t="s">
        <v>58</v>
      </c>
      <c r="E1929">
        <v>2007</v>
      </c>
      <c r="F1929">
        <v>0.60099999999999998</v>
      </c>
      <c r="G1929" t="s">
        <v>137</v>
      </c>
    </row>
    <row r="1930" spans="1:7" hidden="1" x14ac:dyDescent="0.25">
      <c r="A1930">
        <v>2020</v>
      </c>
      <c r="B1930" t="s">
        <v>80</v>
      </c>
      <c r="C1930" t="s">
        <v>106</v>
      </c>
      <c r="D1930" t="s">
        <v>58</v>
      </c>
      <c r="E1930">
        <v>2011</v>
      </c>
      <c r="F1930">
        <v>0.60099999999999998</v>
      </c>
      <c r="G1930" t="s">
        <v>137</v>
      </c>
    </row>
    <row r="1931" spans="1:7" hidden="1" x14ac:dyDescent="0.25">
      <c r="A1931">
        <v>2020</v>
      </c>
      <c r="B1931" t="s">
        <v>80</v>
      </c>
      <c r="C1931" t="s">
        <v>106</v>
      </c>
      <c r="D1931" t="s">
        <v>58</v>
      </c>
      <c r="E1931">
        <v>2015</v>
      </c>
      <c r="F1931">
        <v>0.45100000000000001</v>
      </c>
      <c r="G1931" t="s">
        <v>137</v>
      </c>
    </row>
    <row r="1932" spans="1:7" hidden="1" x14ac:dyDescent="0.25">
      <c r="A1932">
        <v>2020</v>
      </c>
      <c r="B1932" t="s">
        <v>80</v>
      </c>
      <c r="C1932" t="s">
        <v>106</v>
      </c>
      <c r="D1932" t="s">
        <v>58</v>
      </c>
      <c r="E1932">
        <v>2017</v>
      </c>
      <c r="F1932">
        <v>0.45100000000000001</v>
      </c>
      <c r="G1932" t="s">
        <v>158</v>
      </c>
    </row>
    <row r="1933" spans="1:7" hidden="1" x14ac:dyDescent="0.25">
      <c r="A1933">
        <v>2020</v>
      </c>
      <c r="B1933" t="s">
        <v>80</v>
      </c>
      <c r="C1933" t="s">
        <v>106</v>
      </c>
      <c r="D1933" t="s">
        <v>58</v>
      </c>
      <c r="E1933">
        <v>2020</v>
      </c>
      <c r="F1933">
        <v>0.15</v>
      </c>
      <c r="G1933" t="s">
        <v>158</v>
      </c>
    </row>
    <row r="1934" spans="1:7" hidden="1" x14ac:dyDescent="0.25">
      <c r="A1934">
        <v>2020</v>
      </c>
      <c r="B1934" t="s">
        <v>80</v>
      </c>
      <c r="C1934" t="s">
        <v>106</v>
      </c>
      <c r="D1934" t="s">
        <v>58</v>
      </c>
      <c r="E1934" t="s">
        <v>43</v>
      </c>
      <c r="F1934">
        <v>0.15</v>
      </c>
      <c r="G1934" t="s">
        <v>139</v>
      </c>
    </row>
    <row r="1935" spans="1:7" hidden="1" x14ac:dyDescent="0.25">
      <c r="A1935">
        <v>2020</v>
      </c>
      <c r="B1935" t="s">
        <v>80</v>
      </c>
      <c r="C1935" t="s">
        <v>106</v>
      </c>
      <c r="D1935" t="s">
        <v>59</v>
      </c>
      <c r="E1935">
        <v>1975</v>
      </c>
      <c r="F1935">
        <v>1.4</v>
      </c>
      <c r="G1935" t="s">
        <v>157</v>
      </c>
    </row>
    <row r="1936" spans="1:7" hidden="1" x14ac:dyDescent="0.25">
      <c r="A1936">
        <v>2020</v>
      </c>
      <c r="B1936" t="s">
        <v>80</v>
      </c>
      <c r="C1936" t="s">
        <v>106</v>
      </c>
      <c r="D1936" t="s">
        <v>59</v>
      </c>
      <c r="E1936">
        <v>1985</v>
      </c>
      <c r="F1936">
        <v>0.753</v>
      </c>
      <c r="G1936" t="s">
        <v>157</v>
      </c>
    </row>
    <row r="1937" spans="1:7" hidden="1" x14ac:dyDescent="0.25">
      <c r="A1937">
        <v>2020</v>
      </c>
      <c r="B1937" t="s">
        <v>80</v>
      </c>
      <c r="C1937" t="s">
        <v>106</v>
      </c>
      <c r="D1937" t="s">
        <v>59</v>
      </c>
      <c r="E1937">
        <v>1996</v>
      </c>
      <c r="F1937">
        <v>0.46400000000000002</v>
      </c>
      <c r="G1937" t="s">
        <v>157</v>
      </c>
    </row>
    <row r="1938" spans="1:7" hidden="1" x14ac:dyDescent="0.25">
      <c r="A1938">
        <v>2020</v>
      </c>
      <c r="B1938" t="s">
        <v>80</v>
      </c>
      <c r="C1938" t="s">
        <v>106</v>
      </c>
      <c r="D1938" t="s">
        <v>59</v>
      </c>
      <c r="E1938">
        <v>2003</v>
      </c>
      <c r="F1938">
        <v>0.19</v>
      </c>
      <c r="G1938" t="s">
        <v>137</v>
      </c>
    </row>
    <row r="1939" spans="1:7" hidden="1" x14ac:dyDescent="0.25">
      <c r="A1939">
        <v>2020</v>
      </c>
      <c r="B1939" t="s">
        <v>80</v>
      </c>
      <c r="C1939" t="s">
        <v>106</v>
      </c>
      <c r="D1939" t="s">
        <v>59</v>
      </c>
      <c r="E1939">
        <v>2007</v>
      </c>
      <c r="F1939">
        <v>0.104</v>
      </c>
      <c r="G1939" t="s">
        <v>137</v>
      </c>
    </row>
    <row r="1940" spans="1:7" hidden="1" x14ac:dyDescent="0.25">
      <c r="A1940">
        <v>2020</v>
      </c>
      <c r="B1940" t="s">
        <v>80</v>
      </c>
      <c r="C1940" t="s">
        <v>106</v>
      </c>
      <c r="D1940" t="s">
        <v>59</v>
      </c>
      <c r="E1940">
        <v>2011</v>
      </c>
      <c r="F1940">
        <v>0.104</v>
      </c>
      <c r="G1940" t="s">
        <v>137</v>
      </c>
    </row>
    <row r="1941" spans="1:7" hidden="1" x14ac:dyDescent="0.25">
      <c r="A1941">
        <v>2020</v>
      </c>
      <c r="B1941" t="s">
        <v>80</v>
      </c>
      <c r="C1941" t="s">
        <v>106</v>
      </c>
      <c r="D1941" t="s">
        <v>59</v>
      </c>
      <c r="E1941">
        <v>2015</v>
      </c>
      <c r="F1941">
        <v>7.8E-2</v>
      </c>
      <c r="G1941" t="s">
        <v>137</v>
      </c>
    </row>
    <row r="1942" spans="1:7" hidden="1" x14ac:dyDescent="0.25">
      <c r="A1942">
        <v>2020</v>
      </c>
      <c r="B1942" t="s">
        <v>80</v>
      </c>
      <c r="C1942" t="s">
        <v>106</v>
      </c>
      <c r="D1942" t="s">
        <v>59</v>
      </c>
      <c r="E1942">
        <v>2017</v>
      </c>
      <c r="F1942">
        <v>7.8E-2</v>
      </c>
      <c r="G1942" t="s">
        <v>158</v>
      </c>
    </row>
    <row r="1943" spans="1:7" hidden="1" x14ac:dyDescent="0.25">
      <c r="A1943">
        <v>2020</v>
      </c>
      <c r="B1943" t="s">
        <v>80</v>
      </c>
      <c r="C1943" t="s">
        <v>106</v>
      </c>
      <c r="D1943" t="s">
        <v>59</v>
      </c>
      <c r="E1943">
        <v>2020</v>
      </c>
      <c r="F1943">
        <v>2.5999999999999999E-2</v>
      </c>
      <c r="G1943" t="s">
        <v>158</v>
      </c>
    </row>
    <row r="1944" spans="1:7" hidden="1" x14ac:dyDescent="0.25">
      <c r="A1944">
        <v>2020</v>
      </c>
      <c r="B1944" t="s">
        <v>80</v>
      </c>
      <c r="C1944" t="s">
        <v>106</v>
      </c>
      <c r="D1944" t="s">
        <v>59</v>
      </c>
      <c r="E1944" t="s">
        <v>43</v>
      </c>
      <c r="F1944">
        <v>2.5999999999999999E-2</v>
      </c>
      <c r="G1944" t="s">
        <v>139</v>
      </c>
    </row>
    <row r="1945" spans="1:7" hidden="1" x14ac:dyDescent="0.25">
      <c r="A1945">
        <v>2020</v>
      </c>
      <c r="B1945" t="s">
        <v>80</v>
      </c>
      <c r="C1945" t="s">
        <v>106</v>
      </c>
      <c r="D1945" t="s">
        <v>65</v>
      </c>
      <c r="E1945">
        <v>1975</v>
      </c>
      <c r="F1945">
        <v>2.5680000000000001</v>
      </c>
      <c r="G1945" t="s">
        <v>157</v>
      </c>
    </row>
    <row r="1946" spans="1:7" hidden="1" x14ac:dyDescent="0.25">
      <c r="A1946">
        <v>2020</v>
      </c>
      <c r="B1946" t="s">
        <v>80</v>
      </c>
      <c r="C1946" t="s">
        <v>106</v>
      </c>
      <c r="D1946" t="s">
        <v>65</v>
      </c>
      <c r="E1946">
        <v>1985</v>
      </c>
      <c r="F1946">
        <v>2.0579999999999998</v>
      </c>
      <c r="G1946" t="s">
        <v>157</v>
      </c>
    </row>
    <row r="1947" spans="1:7" hidden="1" x14ac:dyDescent="0.25">
      <c r="A1947">
        <v>2020</v>
      </c>
      <c r="B1947" t="s">
        <v>80</v>
      </c>
      <c r="C1947" t="s">
        <v>106</v>
      </c>
      <c r="D1947" t="s">
        <v>65</v>
      </c>
      <c r="E1947">
        <v>1996</v>
      </c>
      <c r="F1947">
        <v>1.0980000000000001</v>
      </c>
      <c r="G1947" t="s">
        <v>157</v>
      </c>
    </row>
    <row r="1948" spans="1:7" hidden="1" x14ac:dyDescent="0.25">
      <c r="A1948">
        <v>2020</v>
      </c>
      <c r="B1948" t="s">
        <v>80</v>
      </c>
      <c r="C1948" t="s">
        <v>106</v>
      </c>
      <c r="D1948" t="s">
        <v>65</v>
      </c>
      <c r="E1948">
        <v>2003</v>
      </c>
      <c r="F1948">
        <v>0.57999999999999996</v>
      </c>
      <c r="G1948" t="s">
        <v>137</v>
      </c>
    </row>
    <row r="1949" spans="1:7" hidden="1" x14ac:dyDescent="0.25">
      <c r="A1949">
        <v>2020</v>
      </c>
      <c r="B1949" t="s">
        <v>80</v>
      </c>
      <c r="C1949" t="s">
        <v>106</v>
      </c>
      <c r="D1949" t="s">
        <v>65</v>
      </c>
      <c r="E1949">
        <v>2007</v>
      </c>
      <c r="F1949">
        <v>0.32500000000000001</v>
      </c>
      <c r="G1949" t="s">
        <v>137</v>
      </c>
    </row>
    <row r="1950" spans="1:7" hidden="1" x14ac:dyDescent="0.25">
      <c r="A1950">
        <v>2020</v>
      </c>
      <c r="B1950" t="s">
        <v>80</v>
      </c>
      <c r="C1950" t="s">
        <v>106</v>
      </c>
      <c r="D1950" t="s">
        <v>65</v>
      </c>
      <c r="E1950">
        <v>2011</v>
      </c>
      <c r="F1950">
        <v>0.32500000000000001</v>
      </c>
      <c r="G1950" t="s">
        <v>137</v>
      </c>
    </row>
    <row r="1951" spans="1:7" hidden="1" x14ac:dyDescent="0.25">
      <c r="A1951">
        <v>2020</v>
      </c>
      <c r="B1951" t="s">
        <v>80</v>
      </c>
      <c r="C1951" t="s">
        <v>106</v>
      </c>
      <c r="D1951" t="s">
        <v>65</v>
      </c>
      <c r="E1951">
        <v>2015</v>
      </c>
      <c r="F1951">
        <v>0.24399999999999999</v>
      </c>
      <c r="G1951" t="s">
        <v>137</v>
      </c>
    </row>
    <row r="1952" spans="1:7" hidden="1" x14ac:dyDescent="0.25">
      <c r="A1952">
        <v>2020</v>
      </c>
      <c r="B1952" t="s">
        <v>80</v>
      </c>
      <c r="C1952" t="s">
        <v>106</v>
      </c>
      <c r="D1952" t="s">
        <v>65</v>
      </c>
      <c r="E1952">
        <v>2017</v>
      </c>
      <c r="F1952">
        <v>0.24399999999999999</v>
      </c>
      <c r="G1952" t="s">
        <v>158</v>
      </c>
    </row>
    <row r="1953" spans="1:7" hidden="1" x14ac:dyDescent="0.25">
      <c r="A1953">
        <v>2020</v>
      </c>
      <c r="B1953" t="s">
        <v>80</v>
      </c>
      <c r="C1953" t="s">
        <v>106</v>
      </c>
      <c r="D1953" t="s">
        <v>65</v>
      </c>
      <c r="E1953">
        <v>2020</v>
      </c>
      <c r="F1953">
        <v>8.1000000000000003E-2</v>
      </c>
      <c r="G1953" t="s">
        <v>158</v>
      </c>
    </row>
    <row r="1954" spans="1:7" hidden="1" x14ac:dyDescent="0.25">
      <c r="A1954">
        <v>2020</v>
      </c>
      <c r="B1954" t="s">
        <v>80</v>
      </c>
      <c r="C1954" t="s">
        <v>106</v>
      </c>
      <c r="D1954" t="s">
        <v>65</v>
      </c>
      <c r="E1954" t="s">
        <v>43</v>
      </c>
      <c r="F1954">
        <v>8.1000000000000003E-2</v>
      </c>
      <c r="G1954" t="s">
        <v>139</v>
      </c>
    </row>
    <row r="1955" spans="1:7" hidden="1" x14ac:dyDescent="0.25">
      <c r="A1955">
        <v>2020</v>
      </c>
      <c r="B1955" t="s">
        <v>80</v>
      </c>
      <c r="C1955" t="s">
        <v>106</v>
      </c>
      <c r="D1955" t="s">
        <v>66</v>
      </c>
      <c r="E1955">
        <v>1975</v>
      </c>
      <c r="F1955">
        <v>11.683999999999999</v>
      </c>
      <c r="G1955" t="s">
        <v>157</v>
      </c>
    </row>
    <row r="1956" spans="1:7" hidden="1" x14ac:dyDescent="0.25">
      <c r="A1956">
        <v>2020</v>
      </c>
      <c r="B1956" t="s">
        <v>80</v>
      </c>
      <c r="C1956" t="s">
        <v>106</v>
      </c>
      <c r="D1956" t="s">
        <v>66</v>
      </c>
      <c r="E1956">
        <v>1985</v>
      </c>
      <c r="F1956">
        <v>7.36</v>
      </c>
      <c r="G1956" t="s">
        <v>157</v>
      </c>
    </row>
    <row r="1957" spans="1:7" hidden="1" x14ac:dyDescent="0.25">
      <c r="A1957">
        <v>2020</v>
      </c>
      <c r="B1957" t="s">
        <v>80</v>
      </c>
      <c r="C1957" t="s">
        <v>106</v>
      </c>
      <c r="D1957" t="s">
        <v>66</v>
      </c>
      <c r="E1957">
        <v>1996</v>
      </c>
      <c r="F1957">
        <v>5.008</v>
      </c>
      <c r="G1957" t="s">
        <v>157</v>
      </c>
    </row>
    <row r="1958" spans="1:7" hidden="1" x14ac:dyDescent="0.25">
      <c r="A1958">
        <v>2020</v>
      </c>
      <c r="B1958" t="s">
        <v>80</v>
      </c>
      <c r="C1958" t="s">
        <v>106</v>
      </c>
      <c r="D1958" t="s">
        <v>66</v>
      </c>
      <c r="E1958">
        <v>2003</v>
      </c>
      <c r="F1958">
        <v>2.7040000000000002</v>
      </c>
      <c r="G1958" t="s">
        <v>137</v>
      </c>
    </row>
    <row r="1959" spans="1:7" hidden="1" x14ac:dyDescent="0.25">
      <c r="A1959">
        <v>2020</v>
      </c>
      <c r="B1959" t="s">
        <v>80</v>
      </c>
      <c r="C1959" t="s">
        <v>106</v>
      </c>
      <c r="D1959" t="s">
        <v>66</v>
      </c>
      <c r="E1959">
        <v>2007</v>
      </c>
      <c r="F1959">
        <v>1.236</v>
      </c>
      <c r="G1959" t="s">
        <v>137</v>
      </c>
    </row>
    <row r="1960" spans="1:7" hidden="1" x14ac:dyDescent="0.25">
      <c r="A1960">
        <v>2020</v>
      </c>
      <c r="B1960" t="s">
        <v>80</v>
      </c>
      <c r="C1960" t="s">
        <v>106</v>
      </c>
      <c r="D1960" t="s">
        <v>66</v>
      </c>
      <c r="E1960">
        <v>2011</v>
      </c>
      <c r="F1960">
        <v>1.236</v>
      </c>
      <c r="G1960" t="s">
        <v>137</v>
      </c>
    </row>
    <row r="1961" spans="1:7" hidden="1" x14ac:dyDescent="0.25">
      <c r="A1961">
        <v>2020</v>
      </c>
      <c r="B1961" t="s">
        <v>80</v>
      </c>
      <c r="C1961" t="s">
        <v>106</v>
      </c>
      <c r="D1961" t="s">
        <v>66</v>
      </c>
      <c r="E1961">
        <v>2015</v>
      </c>
      <c r="F1961">
        <v>0.92700000000000005</v>
      </c>
      <c r="G1961" t="s">
        <v>137</v>
      </c>
    </row>
    <row r="1962" spans="1:7" hidden="1" x14ac:dyDescent="0.25">
      <c r="A1962">
        <v>2020</v>
      </c>
      <c r="B1962" t="s">
        <v>80</v>
      </c>
      <c r="C1962" t="s">
        <v>106</v>
      </c>
      <c r="D1962" t="s">
        <v>66</v>
      </c>
      <c r="E1962">
        <v>2017</v>
      </c>
      <c r="F1962">
        <v>0.92700000000000005</v>
      </c>
      <c r="G1962" t="s">
        <v>158</v>
      </c>
    </row>
    <row r="1963" spans="1:7" hidden="1" x14ac:dyDescent="0.25">
      <c r="A1963">
        <v>2020</v>
      </c>
      <c r="B1963" t="s">
        <v>80</v>
      </c>
      <c r="C1963" t="s">
        <v>106</v>
      </c>
      <c r="D1963" t="s">
        <v>66</v>
      </c>
      <c r="E1963">
        <v>2020</v>
      </c>
      <c r="F1963">
        <v>0.309</v>
      </c>
      <c r="G1963" t="s">
        <v>158</v>
      </c>
    </row>
    <row r="1964" spans="1:7" hidden="1" x14ac:dyDescent="0.25">
      <c r="A1964">
        <v>2020</v>
      </c>
      <c r="B1964" t="s">
        <v>80</v>
      </c>
      <c r="C1964" t="s">
        <v>106</v>
      </c>
      <c r="D1964" t="s">
        <v>66</v>
      </c>
      <c r="E1964" t="s">
        <v>43</v>
      </c>
      <c r="F1964">
        <v>0.309</v>
      </c>
      <c r="G1964" t="s">
        <v>139</v>
      </c>
    </row>
    <row r="1965" spans="1:7" hidden="1" x14ac:dyDescent="0.25">
      <c r="A1965">
        <v>2020</v>
      </c>
      <c r="B1965" t="s">
        <v>80</v>
      </c>
      <c r="C1965" t="s">
        <v>106</v>
      </c>
      <c r="D1965" t="s">
        <v>67</v>
      </c>
      <c r="E1965">
        <v>1975</v>
      </c>
      <c r="F1965">
        <v>6.5730000000000004</v>
      </c>
      <c r="G1965" t="s">
        <v>157</v>
      </c>
    </row>
    <row r="1966" spans="1:7" hidden="1" x14ac:dyDescent="0.25">
      <c r="A1966">
        <v>2020</v>
      </c>
      <c r="B1966" t="s">
        <v>80</v>
      </c>
      <c r="C1966" t="s">
        <v>106</v>
      </c>
      <c r="D1966" t="s">
        <v>67</v>
      </c>
      <c r="E1966">
        <v>1985</v>
      </c>
      <c r="F1966">
        <v>5.4249999999999998</v>
      </c>
      <c r="G1966" t="s">
        <v>157</v>
      </c>
    </row>
    <row r="1967" spans="1:7" hidden="1" x14ac:dyDescent="0.25">
      <c r="A1967">
        <v>2020</v>
      </c>
      <c r="B1967" t="s">
        <v>80</v>
      </c>
      <c r="C1967" t="s">
        <v>106</v>
      </c>
      <c r="D1967" t="s">
        <v>67</v>
      </c>
      <c r="E1967">
        <v>1996</v>
      </c>
      <c r="F1967">
        <v>2.7789999999999999</v>
      </c>
      <c r="G1967" t="s">
        <v>157</v>
      </c>
    </row>
    <row r="1968" spans="1:7" hidden="1" x14ac:dyDescent="0.25">
      <c r="A1968">
        <v>2020</v>
      </c>
      <c r="B1968" t="s">
        <v>80</v>
      </c>
      <c r="C1968" t="s">
        <v>106</v>
      </c>
      <c r="D1968" t="s">
        <v>67</v>
      </c>
      <c r="E1968">
        <v>2003</v>
      </c>
      <c r="F1968">
        <v>1.3580000000000001</v>
      </c>
      <c r="G1968" t="s">
        <v>137</v>
      </c>
    </row>
    <row r="1969" spans="1:7" hidden="1" x14ac:dyDescent="0.25">
      <c r="A1969">
        <v>2020</v>
      </c>
      <c r="B1969" t="s">
        <v>80</v>
      </c>
      <c r="C1969" t="s">
        <v>106</v>
      </c>
      <c r="D1969" t="s">
        <v>67</v>
      </c>
      <c r="E1969">
        <v>2007</v>
      </c>
      <c r="F1969">
        <v>0.85199999999999998</v>
      </c>
      <c r="G1969" t="s">
        <v>137</v>
      </c>
    </row>
    <row r="1970" spans="1:7" hidden="1" x14ac:dyDescent="0.25">
      <c r="A1970">
        <v>2020</v>
      </c>
      <c r="B1970" t="s">
        <v>80</v>
      </c>
      <c r="C1970" t="s">
        <v>106</v>
      </c>
      <c r="D1970" t="s">
        <v>67</v>
      </c>
      <c r="E1970">
        <v>2011</v>
      </c>
      <c r="F1970">
        <v>0.85199999999999998</v>
      </c>
      <c r="G1970" t="s">
        <v>137</v>
      </c>
    </row>
    <row r="1971" spans="1:7" hidden="1" x14ac:dyDescent="0.25">
      <c r="A1971">
        <v>2020</v>
      </c>
      <c r="B1971" t="s">
        <v>80</v>
      </c>
      <c r="C1971" t="s">
        <v>106</v>
      </c>
      <c r="D1971" t="s">
        <v>67</v>
      </c>
      <c r="E1971">
        <v>2015</v>
      </c>
      <c r="F1971">
        <v>0.63900000000000001</v>
      </c>
      <c r="G1971" t="s">
        <v>137</v>
      </c>
    </row>
    <row r="1972" spans="1:7" hidden="1" x14ac:dyDescent="0.25">
      <c r="A1972">
        <v>2020</v>
      </c>
      <c r="B1972" t="s">
        <v>80</v>
      </c>
      <c r="C1972" t="s">
        <v>106</v>
      </c>
      <c r="D1972" t="s">
        <v>67</v>
      </c>
      <c r="E1972">
        <v>2017</v>
      </c>
      <c r="F1972">
        <v>0.63900000000000001</v>
      </c>
      <c r="G1972" t="s">
        <v>158</v>
      </c>
    </row>
    <row r="1973" spans="1:7" hidden="1" x14ac:dyDescent="0.25">
      <c r="A1973">
        <v>2020</v>
      </c>
      <c r="B1973" t="s">
        <v>80</v>
      </c>
      <c r="C1973" t="s">
        <v>106</v>
      </c>
      <c r="D1973" t="s">
        <v>67</v>
      </c>
      <c r="E1973">
        <v>2020</v>
      </c>
      <c r="F1973">
        <v>0.21299999999999999</v>
      </c>
      <c r="G1973" t="s">
        <v>158</v>
      </c>
    </row>
    <row r="1974" spans="1:7" hidden="1" x14ac:dyDescent="0.25">
      <c r="A1974">
        <v>2020</v>
      </c>
      <c r="B1974" t="s">
        <v>80</v>
      </c>
      <c r="C1974" t="s">
        <v>106</v>
      </c>
      <c r="D1974" t="s">
        <v>67</v>
      </c>
      <c r="E1974" t="s">
        <v>43</v>
      </c>
      <c r="F1974">
        <v>0.21299999999999999</v>
      </c>
      <c r="G1974" t="s">
        <v>139</v>
      </c>
    </row>
    <row r="1975" spans="1:7" hidden="1" x14ac:dyDescent="0.25">
      <c r="A1975">
        <v>2020</v>
      </c>
      <c r="B1975" t="s">
        <v>80</v>
      </c>
      <c r="C1975" t="s">
        <v>106</v>
      </c>
      <c r="D1975" t="s">
        <v>70</v>
      </c>
      <c r="E1975">
        <v>1975</v>
      </c>
      <c r="F1975">
        <v>0.16400000000000001</v>
      </c>
      <c r="G1975" t="s">
        <v>157</v>
      </c>
    </row>
    <row r="1976" spans="1:7" hidden="1" x14ac:dyDescent="0.25">
      <c r="A1976">
        <v>2020</v>
      </c>
      <c r="B1976" t="s">
        <v>80</v>
      </c>
      <c r="C1976" t="s">
        <v>106</v>
      </c>
      <c r="D1976" t="s">
        <v>70</v>
      </c>
      <c r="E1976">
        <v>1985</v>
      </c>
      <c r="F1976">
        <v>0.12</v>
      </c>
      <c r="G1976" t="s">
        <v>157</v>
      </c>
    </row>
    <row r="1977" spans="1:7" hidden="1" x14ac:dyDescent="0.25">
      <c r="A1977">
        <v>2020</v>
      </c>
      <c r="B1977" t="s">
        <v>80</v>
      </c>
      <c r="C1977" t="s">
        <v>106</v>
      </c>
      <c r="D1977" t="s">
        <v>70</v>
      </c>
      <c r="E1977">
        <v>1996</v>
      </c>
      <c r="F1977">
        <v>5.3999999999999999E-2</v>
      </c>
      <c r="G1977" t="s">
        <v>157</v>
      </c>
    </row>
    <row r="1978" spans="1:7" hidden="1" x14ac:dyDescent="0.25">
      <c r="A1978">
        <v>2020</v>
      </c>
      <c r="B1978" t="s">
        <v>80</v>
      </c>
      <c r="C1978" t="s">
        <v>106</v>
      </c>
      <c r="D1978" t="s">
        <v>70</v>
      </c>
      <c r="E1978">
        <v>2003</v>
      </c>
      <c r="F1978">
        <v>2.7E-2</v>
      </c>
      <c r="G1978" t="s">
        <v>137</v>
      </c>
    </row>
    <row r="1979" spans="1:7" hidden="1" x14ac:dyDescent="0.25">
      <c r="A1979">
        <v>2020</v>
      </c>
      <c r="B1979" t="s">
        <v>80</v>
      </c>
      <c r="C1979" t="s">
        <v>106</v>
      </c>
      <c r="D1979" t="s">
        <v>70</v>
      </c>
      <c r="E1979">
        <v>2007</v>
      </c>
      <c r="F1979">
        <v>1.4999999999999999E-2</v>
      </c>
      <c r="G1979" t="s">
        <v>137</v>
      </c>
    </row>
    <row r="1980" spans="1:7" hidden="1" x14ac:dyDescent="0.25">
      <c r="A1980">
        <v>2020</v>
      </c>
      <c r="B1980" t="s">
        <v>80</v>
      </c>
      <c r="C1980" t="s">
        <v>106</v>
      </c>
      <c r="D1980" t="s">
        <v>70</v>
      </c>
      <c r="E1980">
        <v>2011</v>
      </c>
      <c r="F1980">
        <v>1.4999999999999999E-2</v>
      </c>
      <c r="G1980" t="s">
        <v>137</v>
      </c>
    </row>
    <row r="1981" spans="1:7" hidden="1" x14ac:dyDescent="0.25">
      <c r="A1981">
        <v>2020</v>
      </c>
      <c r="B1981" t="s">
        <v>80</v>
      </c>
      <c r="C1981" t="s">
        <v>106</v>
      </c>
      <c r="D1981" t="s">
        <v>70</v>
      </c>
      <c r="E1981">
        <v>2015</v>
      </c>
      <c r="F1981">
        <v>1.2E-2</v>
      </c>
      <c r="G1981" t="s">
        <v>137</v>
      </c>
    </row>
    <row r="1982" spans="1:7" hidden="1" x14ac:dyDescent="0.25">
      <c r="A1982">
        <v>2020</v>
      </c>
      <c r="B1982" t="s">
        <v>80</v>
      </c>
      <c r="C1982" t="s">
        <v>106</v>
      </c>
      <c r="D1982" t="s">
        <v>70</v>
      </c>
      <c r="E1982">
        <v>2017</v>
      </c>
      <c r="F1982">
        <v>1.2E-2</v>
      </c>
      <c r="G1982" t="s">
        <v>158</v>
      </c>
    </row>
    <row r="1983" spans="1:7" hidden="1" x14ac:dyDescent="0.25">
      <c r="A1983">
        <v>2020</v>
      </c>
      <c r="B1983" t="s">
        <v>80</v>
      </c>
      <c r="C1983" t="s">
        <v>106</v>
      </c>
      <c r="D1983" t="s">
        <v>70</v>
      </c>
      <c r="E1983">
        <v>2020</v>
      </c>
      <c r="F1983">
        <v>4.0000000000000001E-3</v>
      </c>
      <c r="G1983" t="s">
        <v>158</v>
      </c>
    </row>
    <row r="1984" spans="1:7" hidden="1" x14ac:dyDescent="0.25">
      <c r="A1984">
        <v>2020</v>
      </c>
      <c r="B1984" t="s">
        <v>80</v>
      </c>
      <c r="C1984" t="s">
        <v>106</v>
      </c>
      <c r="D1984" t="s">
        <v>70</v>
      </c>
      <c r="E1984" t="s">
        <v>43</v>
      </c>
      <c r="F1984">
        <v>4.0000000000000001E-3</v>
      </c>
      <c r="G1984" t="s">
        <v>139</v>
      </c>
    </row>
    <row r="1985" spans="1:7" hidden="1" x14ac:dyDescent="0.25">
      <c r="A1985">
        <v>2020</v>
      </c>
      <c r="B1985" t="s">
        <v>80</v>
      </c>
      <c r="C1985" t="s">
        <v>107</v>
      </c>
      <c r="D1985" t="s">
        <v>44</v>
      </c>
      <c r="E1985">
        <v>1975</v>
      </c>
      <c r="F1985">
        <v>0.39200000000000002</v>
      </c>
      <c r="G1985" t="s">
        <v>157</v>
      </c>
    </row>
    <row r="1986" spans="1:7" hidden="1" x14ac:dyDescent="0.25">
      <c r="A1986">
        <v>2020</v>
      </c>
      <c r="B1986" t="s">
        <v>80</v>
      </c>
      <c r="C1986" t="s">
        <v>107</v>
      </c>
      <c r="D1986" t="s">
        <v>44</v>
      </c>
      <c r="E1986">
        <v>1985</v>
      </c>
      <c r="F1986">
        <v>0.36299999999999999</v>
      </c>
      <c r="G1986" t="s">
        <v>157</v>
      </c>
    </row>
    <row r="1987" spans="1:7" hidden="1" x14ac:dyDescent="0.25">
      <c r="A1987">
        <v>2020</v>
      </c>
      <c r="B1987" t="s">
        <v>80</v>
      </c>
      <c r="C1987" t="s">
        <v>107</v>
      </c>
      <c r="D1987" t="s">
        <v>44</v>
      </c>
      <c r="E1987">
        <v>1996</v>
      </c>
      <c r="F1987">
        <v>0.25600000000000001</v>
      </c>
      <c r="G1987" t="s">
        <v>157</v>
      </c>
    </row>
    <row r="1988" spans="1:7" hidden="1" x14ac:dyDescent="0.25">
      <c r="A1988">
        <v>2020</v>
      </c>
      <c r="B1988" t="s">
        <v>80</v>
      </c>
      <c r="C1988" t="s">
        <v>107</v>
      </c>
      <c r="D1988" t="s">
        <v>44</v>
      </c>
      <c r="E1988">
        <v>2003</v>
      </c>
      <c r="F1988">
        <v>0.21099999999999999</v>
      </c>
      <c r="G1988" t="s">
        <v>137</v>
      </c>
    </row>
    <row r="1989" spans="1:7" hidden="1" x14ac:dyDescent="0.25">
      <c r="A1989">
        <v>2020</v>
      </c>
      <c r="B1989" t="s">
        <v>80</v>
      </c>
      <c r="C1989" t="s">
        <v>107</v>
      </c>
      <c r="D1989" t="s">
        <v>44</v>
      </c>
      <c r="E1989">
        <v>2007</v>
      </c>
      <c r="F1989">
        <v>0.06</v>
      </c>
      <c r="G1989" t="s">
        <v>137</v>
      </c>
    </row>
    <row r="1990" spans="1:7" hidden="1" x14ac:dyDescent="0.25">
      <c r="A1990">
        <v>2020</v>
      </c>
      <c r="B1990" t="s">
        <v>80</v>
      </c>
      <c r="C1990" t="s">
        <v>107</v>
      </c>
      <c r="D1990" t="s">
        <v>44</v>
      </c>
      <c r="E1990">
        <v>2011</v>
      </c>
      <c r="F1990">
        <v>0.06</v>
      </c>
      <c r="G1990" t="s">
        <v>137</v>
      </c>
    </row>
    <row r="1991" spans="1:7" hidden="1" x14ac:dyDescent="0.25">
      <c r="A1991">
        <v>2020</v>
      </c>
      <c r="B1991" t="s">
        <v>80</v>
      </c>
      <c r="C1991" t="s">
        <v>107</v>
      </c>
      <c r="D1991" t="s">
        <v>44</v>
      </c>
      <c r="E1991">
        <v>2015</v>
      </c>
      <c r="F1991">
        <v>4.4999999999999998E-2</v>
      </c>
      <c r="G1991" t="s">
        <v>137</v>
      </c>
    </row>
    <row r="1992" spans="1:7" hidden="1" x14ac:dyDescent="0.25">
      <c r="A1992">
        <v>2020</v>
      </c>
      <c r="B1992" t="s">
        <v>80</v>
      </c>
      <c r="C1992" t="s">
        <v>107</v>
      </c>
      <c r="D1992" t="s">
        <v>44</v>
      </c>
      <c r="E1992">
        <v>2017</v>
      </c>
      <c r="F1992">
        <v>4.4999999999999998E-2</v>
      </c>
      <c r="G1992" t="s">
        <v>158</v>
      </c>
    </row>
    <row r="1993" spans="1:7" hidden="1" x14ac:dyDescent="0.25">
      <c r="A1993">
        <v>2020</v>
      </c>
      <c r="B1993" t="s">
        <v>80</v>
      </c>
      <c r="C1993" t="s">
        <v>107</v>
      </c>
      <c r="D1993" t="s">
        <v>44</v>
      </c>
      <c r="E1993">
        <v>2020</v>
      </c>
      <c r="F1993">
        <v>1.4999999999999999E-2</v>
      </c>
      <c r="G1993" t="s">
        <v>158</v>
      </c>
    </row>
    <row r="1994" spans="1:7" hidden="1" x14ac:dyDescent="0.25">
      <c r="A1994">
        <v>2020</v>
      </c>
      <c r="B1994" t="s">
        <v>80</v>
      </c>
      <c r="C1994" t="s">
        <v>107</v>
      </c>
      <c r="D1994" t="s">
        <v>44</v>
      </c>
      <c r="E1994" t="s">
        <v>43</v>
      </c>
      <c r="F1994">
        <v>1.4999999999999999E-2</v>
      </c>
      <c r="G1994" t="s">
        <v>139</v>
      </c>
    </row>
    <row r="1995" spans="1:7" hidden="1" x14ac:dyDescent="0.25">
      <c r="A1995">
        <v>2020</v>
      </c>
      <c r="B1995" t="s">
        <v>80</v>
      </c>
      <c r="C1995" t="s">
        <v>107</v>
      </c>
      <c r="D1995" t="s">
        <v>56</v>
      </c>
      <c r="E1995">
        <v>1975</v>
      </c>
      <c r="F1995">
        <v>2.6850000000000001</v>
      </c>
      <c r="G1995" t="s">
        <v>157</v>
      </c>
    </row>
    <row r="1996" spans="1:7" hidden="1" x14ac:dyDescent="0.25">
      <c r="A1996">
        <v>2020</v>
      </c>
      <c r="B1996" t="s">
        <v>80</v>
      </c>
      <c r="C1996" t="s">
        <v>107</v>
      </c>
      <c r="D1996" t="s">
        <v>56</v>
      </c>
      <c r="E1996">
        <v>1985</v>
      </c>
      <c r="F1996">
        <v>4.274</v>
      </c>
      <c r="G1996" t="s">
        <v>157</v>
      </c>
    </row>
    <row r="1997" spans="1:7" hidden="1" x14ac:dyDescent="0.25">
      <c r="A1997">
        <v>2020</v>
      </c>
      <c r="B1997" t="s">
        <v>80</v>
      </c>
      <c r="C1997" t="s">
        <v>107</v>
      </c>
      <c r="D1997" t="s">
        <v>56</v>
      </c>
      <c r="E1997">
        <v>1996</v>
      </c>
      <c r="F1997">
        <v>1.7929999999999999</v>
      </c>
      <c r="G1997" t="s">
        <v>157</v>
      </c>
    </row>
    <row r="1998" spans="1:7" hidden="1" x14ac:dyDescent="0.25">
      <c r="A1998">
        <v>2020</v>
      </c>
      <c r="B1998" t="s">
        <v>80</v>
      </c>
      <c r="C1998" t="s">
        <v>107</v>
      </c>
      <c r="D1998" t="s">
        <v>56</v>
      </c>
      <c r="E1998">
        <v>2003</v>
      </c>
      <c r="F1998">
        <v>0.81</v>
      </c>
      <c r="G1998" t="s">
        <v>137</v>
      </c>
    </row>
    <row r="1999" spans="1:7" hidden="1" x14ac:dyDescent="0.25">
      <c r="A1999">
        <v>2020</v>
      </c>
      <c r="B1999" t="s">
        <v>80</v>
      </c>
      <c r="C1999" t="s">
        <v>107</v>
      </c>
      <c r="D1999" t="s">
        <v>56</v>
      </c>
      <c r="E1999">
        <v>2007</v>
      </c>
      <c r="F1999">
        <v>0.35499999999999998</v>
      </c>
      <c r="G1999" t="s">
        <v>137</v>
      </c>
    </row>
    <row r="2000" spans="1:7" hidden="1" x14ac:dyDescent="0.25">
      <c r="A2000">
        <v>2020</v>
      </c>
      <c r="B2000" t="s">
        <v>80</v>
      </c>
      <c r="C2000" t="s">
        <v>107</v>
      </c>
      <c r="D2000" t="s">
        <v>56</v>
      </c>
      <c r="E2000">
        <v>2011</v>
      </c>
      <c r="F2000">
        <v>0.35499999999999998</v>
      </c>
      <c r="G2000" t="s">
        <v>137</v>
      </c>
    </row>
    <row r="2001" spans="1:7" hidden="1" x14ac:dyDescent="0.25">
      <c r="A2001">
        <v>2020</v>
      </c>
      <c r="B2001" t="s">
        <v>80</v>
      </c>
      <c r="C2001" t="s">
        <v>107</v>
      </c>
      <c r="D2001" t="s">
        <v>56</v>
      </c>
      <c r="E2001">
        <v>2015</v>
      </c>
      <c r="F2001">
        <v>0.26600000000000001</v>
      </c>
      <c r="G2001" t="s">
        <v>137</v>
      </c>
    </row>
    <row r="2002" spans="1:7" hidden="1" x14ac:dyDescent="0.25">
      <c r="A2002">
        <v>2020</v>
      </c>
      <c r="B2002" t="s">
        <v>80</v>
      </c>
      <c r="C2002" t="s">
        <v>107</v>
      </c>
      <c r="D2002" t="s">
        <v>56</v>
      </c>
      <c r="E2002">
        <v>2017</v>
      </c>
      <c r="F2002">
        <v>0.26600000000000001</v>
      </c>
      <c r="G2002" t="s">
        <v>158</v>
      </c>
    </row>
    <row r="2003" spans="1:7" hidden="1" x14ac:dyDescent="0.25">
      <c r="A2003">
        <v>2020</v>
      </c>
      <c r="B2003" t="s">
        <v>80</v>
      </c>
      <c r="C2003" t="s">
        <v>107</v>
      </c>
      <c r="D2003" t="s">
        <v>56</v>
      </c>
      <c r="E2003">
        <v>2020</v>
      </c>
      <c r="F2003">
        <v>8.8999999999999996E-2</v>
      </c>
      <c r="G2003" t="s">
        <v>158</v>
      </c>
    </row>
    <row r="2004" spans="1:7" hidden="1" x14ac:dyDescent="0.25">
      <c r="A2004">
        <v>2020</v>
      </c>
      <c r="B2004" t="s">
        <v>80</v>
      </c>
      <c r="C2004" t="s">
        <v>107</v>
      </c>
      <c r="D2004" t="s">
        <v>56</v>
      </c>
      <c r="E2004" t="s">
        <v>43</v>
      </c>
      <c r="F2004">
        <v>8.8999999999999996E-2</v>
      </c>
      <c r="G2004" t="s">
        <v>139</v>
      </c>
    </row>
    <row r="2005" spans="1:7" hidden="1" x14ac:dyDescent="0.25">
      <c r="A2005">
        <v>2020</v>
      </c>
      <c r="B2005" t="s">
        <v>80</v>
      </c>
      <c r="C2005" t="s">
        <v>107</v>
      </c>
      <c r="D2005" t="s">
        <v>57</v>
      </c>
      <c r="E2005">
        <v>1975</v>
      </c>
      <c r="F2005">
        <v>23.411000000000001</v>
      </c>
      <c r="G2005" t="s">
        <v>157</v>
      </c>
    </row>
    <row r="2006" spans="1:7" hidden="1" x14ac:dyDescent="0.25">
      <c r="A2006">
        <v>2020</v>
      </c>
      <c r="B2006" t="s">
        <v>80</v>
      </c>
      <c r="C2006" t="s">
        <v>107</v>
      </c>
      <c r="D2006" t="s">
        <v>57</v>
      </c>
      <c r="E2006">
        <v>1985</v>
      </c>
      <c r="F2006">
        <v>19.498000000000001</v>
      </c>
      <c r="G2006" t="s">
        <v>157</v>
      </c>
    </row>
    <row r="2007" spans="1:7" hidden="1" x14ac:dyDescent="0.25">
      <c r="A2007">
        <v>2020</v>
      </c>
      <c r="B2007" t="s">
        <v>80</v>
      </c>
      <c r="C2007" t="s">
        <v>107</v>
      </c>
      <c r="D2007" t="s">
        <v>57</v>
      </c>
      <c r="E2007">
        <v>1996</v>
      </c>
      <c r="F2007">
        <v>6.2320000000000002</v>
      </c>
      <c r="G2007" t="s">
        <v>157</v>
      </c>
    </row>
    <row r="2008" spans="1:7" hidden="1" x14ac:dyDescent="0.25">
      <c r="A2008">
        <v>2020</v>
      </c>
      <c r="B2008" t="s">
        <v>80</v>
      </c>
      <c r="C2008" t="s">
        <v>107</v>
      </c>
      <c r="D2008" t="s">
        <v>57</v>
      </c>
      <c r="E2008">
        <v>2003</v>
      </c>
      <c r="F2008">
        <v>1.8029999999999999</v>
      </c>
      <c r="G2008" t="s">
        <v>137</v>
      </c>
    </row>
    <row r="2009" spans="1:7" hidden="1" x14ac:dyDescent="0.25">
      <c r="A2009">
        <v>2020</v>
      </c>
      <c r="B2009" t="s">
        <v>80</v>
      </c>
      <c r="C2009" t="s">
        <v>107</v>
      </c>
      <c r="D2009" t="s">
        <v>57</v>
      </c>
      <c r="E2009">
        <v>2007</v>
      </c>
      <c r="F2009">
        <v>1.8680000000000001</v>
      </c>
      <c r="G2009" t="s">
        <v>137</v>
      </c>
    </row>
    <row r="2010" spans="1:7" hidden="1" x14ac:dyDescent="0.25">
      <c r="A2010">
        <v>2020</v>
      </c>
      <c r="B2010" t="s">
        <v>80</v>
      </c>
      <c r="C2010" t="s">
        <v>107</v>
      </c>
      <c r="D2010" t="s">
        <v>57</v>
      </c>
      <c r="E2010">
        <v>2011</v>
      </c>
      <c r="F2010">
        <v>1.8680000000000001</v>
      </c>
      <c r="G2010" t="s">
        <v>137</v>
      </c>
    </row>
    <row r="2011" spans="1:7" hidden="1" x14ac:dyDescent="0.25">
      <c r="A2011">
        <v>2020</v>
      </c>
      <c r="B2011" t="s">
        <v>80</v>
      </c>
      <c r="C2011" t="s">
        <v>107</v>
      </c>
      <c r="D2011" t="s">
        <v>57</v>
      </c>
      <c r="E2011">
        <v>2015</v>
      </c>
      <c r="F2011">
        <v>1.401</v>
      </c>
      <c r="G2011" t="s">
        <v>137</v>
      </c>
    </row>
    <row r="2012" spans="1:7" hidden="1" x14ac:dyDescent="0.25">
      <c r="A2012">
        <v>2020</v>
      </c>
      <c r="B2012" t="s">
        <v>80</v>
      </c>
      <c r="C2012" t="s">
        <v>107</v>
      </c>
      <c r="D2012" t="s">
        <v>57</v>
      </c>
      <c r="E2012">
        <v>2017</v>
      </c>
      <c r="F2012">
        <v>1.401</v>
      </c>
      <c r="G2012" t="s">
        <v>158</v>
      </c>
    </row>
    <row r="2013" spans="1:7" hidden="1" x14ac:dyDescent="0.25">
      <c r="A2013">
        <v>2020</v>
      </c>
      <c r="B2013" t="s">
        <v>80</v>
      </c>
      <c r="C2013" t="s">
        <v>107</v>
      </c>
      <c r="D2013" t="s">
        <v>57</v>
      </c>
      <c r="E2013">
        <v>2020</v>
      </c>
      <c r="F2013">
        <v>0.46700000000000003</v>
      </c>
      <c r="G2013" t="s">
        <v>158</v>
      </c>
    </row>
    <row r="2014" spans="1:7" hidden="1" x14ac:dyDescent="0.25">
      <c r="A2014">
        <v>2020</v>
      </c>
      <c r="B2014" t="s">
        <v>80</v>
      </c>
      <c r="C2014" t="s">
        <v>107</v>
      </c>
      <c r="D2014" t="s">
        <v>57</v>
      </c>
      <c r="E2014" t="s">
        <v>43</v>
      </c>
      <c r="F2014">
        <v>0.46700000000000003</v>
      </c>
      <c r="G2014" t="s">
        <v>139</v>
      </c>
    </row>
    <row r="2015" spans="1:7" hidden="1" x14ac:dyDescent="0.25">
      <c r="A2015">
        <v>2020</v>
      </c>
      <c r="B2015" t="s">
        <v>80</v>
      </c>
      <c r="C2015" t="s">
        <v>107</v>
      </c>
      <c r="D2015" t="s">
        <v>58</v>
      </c>
      <c r="E2015">
        <v>1975</v>
      </c>
      <c r="F2015">
        <v>4.8280000000000003</v>
      </c>
      <c r="G2015" t="s">
        <v>157</v>
      </c>
    </row>
    <row r="2016" spans="1:7" hidden="1" x14ac:dyDescent="0.25">
      <c r="A2016">
        <v>2020</v>
      </c>
      <c r="B2016" t="s">
        <v>80</v>
      </c>
      <c r="C2016" t="s">
        <v>107</v>
      </c>
      <c r="D2016" t="s">
        <v>58</v>
      </c>
      <c r="E2016">
        <v>1985</v>
      </c>
      <c r="F2016">
        <v>8.6880000000000006</v>
      </c>
      <c r="G2016" t="s">
        <v>157</v>
      </c>
    </row>
    <row r="2017" spans="1:7" hidden="1" x14ac:dyDescent="0.25">
      <c r="A2017">
        <v>2020</v>
      </c>
      <c r="B2017" t="s">
        <v>80</v>
      </c>
      <c r="C2017" t="s">
        <v>107</v>
      </c>
      <c r="D2017" t="s">
        <v>58</v>
      </c>
      <c r="E2017">
        <v>1996</v>
      </c>
      <c r="F2017">
        <v>3.6190000000000002</v>
      </c>
      <c r="G2017" t="s">
        <v>157</v>
      </c>
    </row>
    <row r="2018" spans="1:7" hidden="1" x14ac:dyDescent="0.25">
      <c r="A2018">
        <v>2020</v>
      </c>
      <c r="B2018" t="s">
        <v>80</v>
      </c>
      <c r="C2018" t="s">
        <v>107</v>
      </c>
      <c r="D2018" t="s">
        <v>58</v>
      </c>
      <c r="E2018">
        <v>2003</v>
      </c>
      <c r="F2018">
        <v>1.577</v>
      </c>
      <c r="G2018" t="s">
        <v>137</v>
      </c>
    </row>
    <row r="2019" spans="1:7" hidden="1" x14ac:dyDescent="0.25">
      <c r="A2019">
        <v>2020</v>
      </c>
      <c r="B2019" t="s">
        <v>80</v>
      </c>
      <c r="C2019" t="s">
        <v>107</v>
      </c>
      <c r="D2019" t="s">
        <v>58</v>
      </c>
      <c r="E2019">
        <v>2007</v>
      </c>
      <c r="F2019">
        <v>0.68</v>
      </c>
      <c r="G2019" t="s">
        <v>137</v>
      </c>
    </row>
    <row r="2020" spans="1:7" hidden="1" x14ac:dyDescent="0.25">
      <c r="A2020">
        <v>2020</v>
      </c>
      <c r="B2020" t="s">
        <v>80</v>
      </c>
      <c r="C2020" t="s">
        <v>107</v>
      </c>
      <c r="D2020" t="s">
        <v>58</v>
      </c>
      <c r="E2020">
        <v>2011</v>
      </c>
      <c r="F2020">
        <v>0.68</v>
      </c>
      <c r="G2020" t="s">
        <v>137</v>
      </c>
    </row>
    <row r="2021" spans="1:7" hidden="1" x14ac:dyDescent="0.25">
      <c r="A2021">
        <v>2020</v>
      </c>
      <c r="B2021" t="s">
        <v>80</v>
      </c>
      <c r="C2021" t="s">
        <v>107</v>
      </c>
      <c r="D2021" t="s">
        <v>58</v>
      </c>
      <c r="E2021">
        <v>2015</v>
      </c>
      <c r="F2021">
        <v>0.51</v>
      </c>
      <c r="G2021" t="s">
        <v>137</v>
      </c>
    </row>
    <row r="2022" spans="1:7" hidden="1" x14ac:dyDescent="0.25">
      <c r="A2022">
        <v>2020</v>
      </c>
      <c r="B2022" t="s">
        <v>80</v>
      </c>
      <c r="C2022" t="s">
        <v>107</v>
      </c>
      <c r="D2022" t="s">
        <v>58</v>
      </c>
      <c r="E2022">
        <v>2017</v>
      </c>
      <c r="F2022">
        <v>0.51</v>
      </c>
      <c r="G2022" t="s">
        <v>158</v>
      </c>
    </row>
    <row r="2023" spans="1:7" hidden="1" x14ac:dyDescent="0.25">
      <c r="A2023">
        <v>2020</v>
      </c>
      <c r="B2023" t="s">
        <v>80</v>
      </c>
      <c r="C2023" t="s">
        <v>107</v>
      </c>
      <c r="D2023" t="s">
        <v>58</v>
      </c>
      <c r="E2023">
        <v>2020</v>
      </c>
      <c r="F2023">
        <v>0.17</v>
      </c>
      <c r="G2023" t="s">
        <v>158</v>
      </c>
    </row>
    <row r="2024" spans="1:7" hidden="1" x14ac:dyDescent="0.25">
      <c r="A2024">
        <v>2020</v>
      </c>
      <c r="B2024" t="s">
        <v>80</v>
      </c>
      <c r="C2024" t="s">
        <v>107</v>
      </c>
      <c r="D2024" t="s">
        <v>58</v>
      </c>
      <c r="E2024" t="s">
        <v>43</v>
      </c>
      <c r="F2024">
        <v>0.17</v>
      </c>
      <c r="G2024" t="s">
        <v>139</v>
      </c>
    </row>
    <row r="2025" spans="1:7" hidden="1" x14ac:dyDescent="0.25">
      <c r="A2025">
        <v>2020</v>
      </c>
      <c r="B2025" t="s">
        <v>80</v>
      </c>
      <c r="C2025" t="s">
        <v>107</v>
      </c>
      <c r="D2025" t="s">
        <v>59</v>
      </c>
      <c r="E2025">
        <v>1975</v>
      </c>
      <c r="F2025">
        <v>0.35899999999999999</v>
      </c>
      <c r="G2025" t="s">
        <v>157</v>
      </c>
    </row>
    <row r="2026" spans="1:7" hidden="1" x14ac:dyDescent="0.25">
      <c r="A2026">
        <v>2020</v>
      </c>
      <c r="B2026" t="s">
        <v>80</v>
      </c>
      <c r="C2026" t="s">
        <v>107</v>
      </c>
      <c r="D2026" t="s">
        <v>59</v>
      </c>
      <c r="E2026">
        <v>1985</v>
      </c>
      <c r="F2026">
        <v>0.66300000000000003</v>
      </c>
      <c r="G2026" t="s">
        <v>157</v>
      </c>
    </row>
    <row r="2027" spans="1:7" hidden="1" x14ac:dyDescent="0.25">
      <c r="A2027">
        <v>2020</v>
      </c>
      <c r="B2027" t="s">
        <v>80</v>
      </c>
      <c r="C2027" t="s">
        <v>107</v>
      </c>
      <c r="D2027" t="s">
        <v>59</v>
      </c>
      <c r="E2027">
        <v>1996</v>
      </c>
      <c r="F2027">
        <v>0.27800000000000002</v>
      </c>
      <c r="G2027" t="s">
        <v>157</v>
      </c>
    </row>
    <row r="2028" spans="1:7" hidden="1" x14ac:dyDescent="0.25">
      <c r="A2028">
        <v>2020</v>
      </c>
      <c r="B2028" t="s">
        <v>80</v>
      </c>
      <c r="C2028" t="s">
        <v>107</v>
      </c>
      <c r="D2028" t="s">
        <v>59</v>
      </c>
      <c r="E2028">
        <v>2003</v>
      </c>
      <c r="F2028">
        <v>0.122</v>
      </c>
      <c r="G2028" t="s">
        <v>137</v>
      </c>
    </row>
    <row r="2029" spans="1:7" hidden="1" x14ac:dyDescent="0.25">
      <c r="A2029">
        <v>2020</v>
      </c>
      <c r="B2029" t="s">
        <v>80</v>
      </c>
      <c r="C2029" t="s">
        <v>107</v>
      </c>
      <c r="D2029" t="s">
        <v>59</v>
      </c>
      <c r="E2029">
        <v>2007</v>
      </c>
      <c r="F2029">
        <v>5.1999999999999998E-2</v>
      </c>
      <c r="G2029" t="s">
        <v>137</v>
      </c>
    </row>
    <row r="2030" spans="1:7" hidden="1" x14ac:dyDescent="0.25">
      <c r="A2030">
        <v>2020</v>
      </c>
      <c r="B2030" t="s">
        <v>80</v>
      </c>
      <c r="C2030" t="s">
        <v>107</v>
      </c>
      <c r="D2030" t="s">
        <v>59</v>
      </c>
      <c r="E2030">
        <v>2011</v>
      </c>
      <c r="F2030">
        <v>5.1999999999999998E-2</v>
      </c>
      <c r="G2030" t="s">
        <v>137</v>
      </c>
    </row>
    <row r="2031" spans="1:7" hidden="1" x14ac:dyDescent="0.25">
      <c r="A2031">
        <v>2020</v>
      </c>
      <c r="B2031" t="s">
        <v>80</v>
      </c>
      <c r="C2031" t="s">
        <v>107</v>
      </c>
      <c r="D2031" t="s">
        <v>59</v>
      </c>
      <c r="E2031">
        <v>2015</v>
      </c>
      <c r="F2031">
        <v>3.9E-2</v>
      </c>
      <c r="G2031" t="s">
        <v>137</v>
      </c>
    </row>
    <row r="2032" spans="1:7" hidden="1" x14ac:dyDescent="0.25">
      <c r="A2032">
        <v>2020</v>
      </c>
      <c r="B2032" t="s">
        <v>80</v>
      </c>
      <c r="C2032" t="s">
        <v>107</v>
      </c>
      <c r="D2032" t="s">
        <v>59</v>
      </c>
      <c r="E2032">
        <v>2017</v>
      </c>
      <c r="F2032">
        <v>3.9E-2</v>
      </c>
      <c r="G2032" t="s">
        <v>158</v>
      </c>
    </row>
    <row r="2033" spans="1:7" hidden="1" x14ac:dyDescent="0.25">
      <c r="A2033">
        <v>2020</v>
      </c>
      <c r="B2033" t="s">
        <v>80</v>
      </c>
      <c r="C2033" t="s">
        <v>107</v>
      </c>
      <c r="D2033" t="s">
        <v>59</v>
      </c>
      <c r="E2033">
        <v>2020</v>
      </c>
      <c r="F2033">
        <v>1.2999999999999999E-2</v>
      </c>
      <c r="G2033" t="s">
        <v>158</v>
      </c>
    </row>
    <row r="2034" spans="1:7" hidden="1" x14ac:dyDescent="0.25">
      <c r="A2034">
        <v>2020</v>
      </c>
      <c r="B2034" t="s">
        <v>80</v>
      </c>
      <c r="C2034" t="s">
        <v>107</v>
      </c>
      <c r="D2034" t="s">
        <v>59</v>
      </c>
      <c r="E2034" t="s">
        <v>43</v>
      </c>
      <c r="F2034">
        <v>1.2999999999999999E-2</v>
      </c>
      <c r="G2034" t="s">
        <v>139</v>
      </c>
    </row>
    <row r="2035" spans="1:7" hidden="1" x14ac:dyDescent="0.25">
      <c r="A2035">
        <v>2020</v>
      </c>
      <c r="B2035" t="s">
        <v>80</v>
      </c>
      <c r="C2035" t="s">
        <v>107</v>
      </c>
      <c r="D2035" t="s">
        <v>65</v>
      </c>
      <c r="E2035">
        <v>1975</v>
      </c>
      <c r="F2035">
        <v>1.6779999999999999</v>
      </c>
      <c r="G2035" t="s">
        <v>157</v>
      </c>
    </row>
    <row r="2036" spans="1:7" hidden="1" x14ac:dyDescent="0.25">
      <c r="A2036">
        <v>2020</v>
      </c>
      <c r="B2036" t="s">
        <v>80</v>
      </c>
      <c r="C2036" t="s">
        <v>107</v>
      </c>
      <c r="D2036" t="s">
        <v>65</v>
      </c>
      <c r="E2036">
        <v>1985</v>
      </c>
      <c r="F2036">
        <v>2.9569999999999999</v>
      </c>
      <c r="G2036" t="s">
        <v>157</v>
      </c>
    </row>
    <row r="2037" spans="1:7" hidden="1" x14ac:dyDescent="0.25">
      <c r="A2037">
        <v>2020</v>
      </c>
      <c r="B2037" t="s">
        <v>80</v>
      </c>
      <c r="C2037" t="s">
        <v>107</v>
      </c>
      <c r="D2037" t="s">
        <v>65</v>
      </c>
      <c r="E2037">
        <v>1996</v>
      </c>
      <c r="F2037">
        <v>2.16</v>
      </c>
      <c r="G2037" t="s">
        <v>157</v>
      </c>
    </row>
    <row r="2038" spans="1:7" hidden="1" x14ac:dyDescent="0.25">
      <c r="A2038">
        <v>2020</v>
      </c>
      <c r="B2038" t="s">
        <v>80</v>
      </c>
      <c r="C2038" t="s">
        <v>107</v>
      </c>
      <c r="D2038" t="s">
        <v>65</v>
      </c>
      <c r="E2038">
        <v>2003</v>
      </c>
      <c r="F2038">
        <v>1.5289999999999999</v>
      </c>
      <c r="G2038" t="s">
        <v>137</v>
      </c>
    </row>
    <row r="2039" spans="1:7" hidden="1" x14ac:dyDescent="0.25">
      <c r="A2039">
        <v>2020</v>
      </c>
      <c r="B2039" t="s">
        <v>80</v>
      </c>
      <c r="C2039" t="s">
        <v>107</v>
      </c>
      <c r="D2039" t="s">
        <v>65</v>
      </c>
      <c r="E2039">
        <v>2007</v>
      </c>
      <c r="F2039">
        <v>0.68400000000000005</v>
      </c>
      <c r="G2039" t="s">
        <v>137</v>
      </c>
    </row>
    <row r="2040" spans="1:7" hidden="1" x14ac:dyDescent="0.25">
      <c r="A2040">
        <v>2020</v>
      </c>
      <c r="B2040" t="s">
        <v>80</v>
      </c>
      <c r="C2040" t="s">
        <v>107</v>
      </c>
      <c r="D2040" t="s">
        <v>65</v>
      </c>
      <c r="E2040">
        <v>2011</v>
      </c>
      <c r="F2040">
        <v>0.68400000000000005</v>
      </c>
      <c r="G2040" t="s">
        <v>137</v>
      </c>
    </row>
    <row r="2041" spans="1:7" hidden="1" x14ac:dyDescent="0.25">
      <c r="A2041">
        <v>2020</v>
      </c>
      <c r="B2041" t="s">
        <v>80</v>
      </c>
      <c r="C2041" t="s">
        <v>107</v>
      </c>
      <c r="D2041" t="s">
        <v>65</v>
      </c>
      <c r="E2041">
        <v>2015</v>
      </c>
      <c r="F2041">
        <v>0.51300000000000001</v>
      </c>
      <c r="G2041" t="s">
        <v>137</v>
      </c>
    </row>
    <row r="2042" spans="1:7" hidden="1" x14ac:dyDescent="0.25">
      <c r="A2042">
        <v>2020</v>
      </c>
      <c r="B2042" t="s">
        <v>80</v>
      </c>
      <c r="C2042" t="s">
        <v>107</v>
      </c>
      <c r="D2042" t="s">
        <v>65</v>
      </c>
      <c r="E2042">
        <v>2017</v>
      </c>
      <c r="F2042">
        <v>0.51300000000000001</v>
      </c>
      <c r="G2042" t="s">
        <v>158</v>
      </c>
    </row>
    <row r="2043" spans="1:7" hidden="1" x14ac:dyDescent="0.25">
      <c r="A2043">
        <v>2020</v>
      </c>
      <c r="B2043" t="s">
        <v>80</v>
      </c>
      <c r="C2043" t="s">
        <v>107</v>
      </c>
      <c r="D2043" t="s">
        <v>65</v>
      </c>
      <c r="E2043">
        <v>2020</v>
      </c>
      <c r="F2043">
        <v>0.17100000000000001</v>
      </c>
      <c r="G2043" t="s">
        <v>158</v>
      </c>
    </row>
    <row r="2044" spans="1:7" hidden="1" x14ac:dyDescent="0.25">
      <c r="A2044">
        <v>2020</v>
      </c>
      <c r="B2044" t="s">
        <v>80</v>
      </c>
      <c r="C2044" t="s">
        <v>107</v>
      </c>
      <c r="D2044" t="s">
        <v>65</v>
      </c>
      <c r="E2044" t="s">
        <v>43</v>
      </c>
      <c r="F2044">
        <v>0.17100000000000001</v>
      </c>
      <c r="G2044" t="s">
        <v>139</v>
      </c>
    </row>
    <row r="2045" spans="1:7" hidden="1" x14ac:dyDescent="0.25">
      <c r="A2045">
        <v>2020</v>
      </c>
      <c r="B2045" t="s">
        <v>80</v>
      </c>
      <c r="C2045" t="s">
        <v>107</v>
      </c>
      <c r="D2045" t="s">
        <v>66</v>
      </c>
      <c r="E2045">
        <v>1975</v>
      </c>
      <c r="F2045">
        <v>5.9240000000000004</v>
      </c>
      <c r="G2045" t="s">
        <v>157</v>
      </c>
    </row>
    <row r="2046" spans="1:7" hidden="1" x14ac:dyDescent="0.25">
      <c r="A2046">
        <v>2020</v>
      </c>
      <c r="B2046" t="s">
        <v>80</v>
      </c>
      <c r="C2046" t="s">
        <v>107</v>
      </c>
      <c r="D2046" t="s">
        <v>66</v>
      </c>
      <c r="E2046">
        <v>1985</v>
      </c>
      <c r="F2046">
        <v>13.121</v>
      </c>
      <c r="G2046" t="s">
        <v>157</v>
      </c>
    </row>
    <row r="2047" spans="1:7" hidden="1" x14ac:dyDescent="0.25">
      <c r="A2047">
        <v>2020</v>
      </c>
      <c r="B2047" t="s">
        <v>80</v>
      </c>
      <c r="C2047" t="s">
        <v>107</v>
      </c>
      <c r="D2047" t="s">
        <v>66</v>
      </c>
      <c r="E2047">
        <v>1996</v>
      </c>
      <c r="F2047">
        <v>9.5389999999999997</v>
      </c>
      <c r="G2047" t="s">
        <v>157</v>
      </c>
    </row>
    <row r="2048" spans="1:7" hidden="1" x14ac:dyDescent="0.25">
      <c r="A2048">
        <v>2020</v>
      </c>
      <c r="B2048" t="s">
        <v>80</v>
      </c>
      <c r="C2048" t="s">
        <v>107</v>
      </c>
      <c r="D2048" t="s">
        <v>66</v>
      </c>
      <c r="E2048">
        <v>2003</v>
      </c>
      <c r="F2048">
        <v>5.0999999999999996</v>
      </c>
      <c r="G2048" t="s">
        <v>137</v>
      </c>
    </row>
    <row r="2049" spans="1:7" hidden="1" x14ac:dyDescent="0.25">
      <c r="A2049">
        <v>2020</v>
      </c>
      <c r="B2049" t="s">
        <v>80</v>
      </c>
      <c r="C2049" t="s">
        <v>107</v>
      </c>
      <c r="D2049" t="s">
        <v>66</v>
      </c>
      <c r="E2049">
        <v>2007</v>
      </c>
      <c r="F2049">
        <v>2.5870000000000002</v>
      </c>
      <c r="G2049" t="s">
        <v>137</v>
      </c>
    </row>
    <row r="2050" spans="1:7" hidden="1" x14ac:dyDescent="0.25">
      <c r="A2050">
        <v>2020</v>
      </c>
      <c r="B2050" t="s">
        <v>80</v>
      </c>
      <c r="C2050" t="s">
        <v>107</v>
      </c>
      <c r="D2050" t="s">
        <v>66</v>
      </c>
      <c r="E2050">
        <v>2011</v>
      </c>
      <c r="F2050">
        <v>2.5870000000000002</v>
      </c>
      <c r="G2050" t="s">
        <v>137</v>
      </c>
    </row>
    <row r="2051" spans="1:7" hidden="1" x14ac:dyDescent="0.25">
      <c r="A2051">
        <v>2020</v>
      </c>
      <c r="B2051" t="s">
        <v>80</v>
      </c>
      <c r="C2051" t="s">
        <v>107</v>
      </c>
      <c r="D2051" t="s">
        <v>66</v>
      </c>
      <c r="E2051">
        <v>2015</v>
      </c>
      <c r="F2051">
        <v>1.9410000000000001</v>
      </c>
      <c r="G2051" t="s">
        <v>137</v>
      </c>
    </row>
    <row r="2052" spans="1:7" hidden="1" x14ac:dyDescent="0.25">
      <c r="A2052">
        <v>2020</v>
      </c>
      <c r="B2052" t="s">
        <v>80</v>
      </c>
      <c r="C2052" t="s">
        <v>107</v>
      </c>
      <c r="D2052" t="s">
        <v>66</v>
      </c>
      <c r="E2052">
        <v>2017</v>
      </c>
      <c r="F2052">
        <v>1.9410000000000001</v>
      </c>
      <c r="G2052" t="s">
        <v>158</v>
      </c>
    </row>
    <row r="2053" spans="1:7" hidden="1" x14ac:dyDescent="0.25">
      <c r="A2053">
        <v>2020</v>
      </c>
      <c r="B2053" t="s">
        <v>80</v>
      </c>
      <c r="C2053" t="s">
        <v>107</v>
      </c>
      <c r="D2053" t="s">
        <v>66</v>
      </c>
      <c r="E2053">
        <v>2020</v>
      </c>
      <c r="F2053">
        <v>0.64700000000000002</v>
      </c>
      <c r="G2053" t="s">
        <v>158</v>
      </c>
    </row>
    <row r="2054" spans="1:7" hidden="1" x14ac:dyDescent="0.25">
      <c r="A2054">
        <v>2020</v>
      </c>
      <c r="B2054" t="s">
        <v>80</v>
      </c>
      <c r="C2054" t="s">
        <v>107</v>
      </c>
      <c r="D2054" t="s">
        <v>66</v>
      </c>
      <c r="E2054" t="s">
        <v>43</v>
      </c>
      <c r="F2054">
        <v>0.64700000000000002</v>
      </c>
      <c r="G2054" t="s">
        <v>139</v>
      </c>
    </row>
    <row r="2055" spans="1:7" hidden="1" x14ac:dyDescent="0.25">
      <c r="A2055">
        <v>2020</v>
      </c>
      <c r="B2055" t="s">
        <v>80</v>
      </c>
      <c r="C2055" t="s">
        <v>107</v>
      </c>
      <c r="D2055" t="s">
        <v>67</v>
      </c>
      <c r="E2055">
        <v>1975</v>
      </c>
      <c r="F2055">
        <v>4.7489999999999997</v>
      </c>
      <c r="G2055" t="s">
        <v>157</v>
      </c>
    </row>
    <row r="2056" spans="1:7" hidden="1" x14ac:dyDescent="0.25">
      <c r="A2056">
        <v>2020</v>
      </c>
      <c r="B2056" t="s">
        <v>80</v>
      </c>
      <c r="C2056" t="s">
        <v>107</v>
      </c>
      <c r="D2056" t="s">
        <v>67</v>
      </c>
      <c r="E2056">
        <v>1985</v>
      </c>
      <c r="F2056">
        <v>7.6749999999999998</v>
      </c>
      <c r="G2056" t="s">
        <v>157</v>
      </c>
    </row>
    <row r="2057" spans="1:7" hidden="1" x14ac:dyDescent="0.25">
      <c r="A2057">
        <v>2020</v>
      </c>
      <c r="B2057" t="s">
        <v>80</v>
      </c>
      <c r="C2057" t="s">
        <v>107</v>
      </c>
      <c r="D2057" t="s">
        <v>67</v>
      </c>
      <c r="E2057">
        <v>1996</v>
      </c>
      <c r="F2057">
        <v>4.851</v>
      </c>
      <c r="G2057" t="s">
        <v>157</v>
      </c>
    </row>
    <row r="2058" spans="1:7" hidden="1" x14ac:dyDescent="0.25">
      <c r="A2058">
        <v>2020</v>
      </c>
      <c r="B2058" t="s">
        <v>80</v>
      </c>
      <c r="C2058" t="s">
        <v>107</v>
      </c>
      <c r="D2058" t="s">
        <v>67</v>
      </c>
      <c r="E2058">
        <v>2003</v>
      </c>
      <c r="F2058">
        <v>3.782</v>
      </c>
      <c r="G2058" t="s">
        <v>137</v>
      </c>
    </row>
    <row r="2059" spans="1:7" hidden="1" x14ac:dyDescent="0.25">
      <c r="A2059">
        <v>2020</v>
      </c>
      <c r="B2059" t="s">
        <v>80</v>
      </c>
      <c r="C2059" t="s">
        <v>107</v>
      </c>
      <c r="D2059" t="s">
        <v>67</v>
      </c>
      <c r="E2059">
        <v>2007</v>
      </c>
      <c r="F2059">
        <v>1.585</v>
      </c>
      <c r="G2059" t="s">
        <v>137</v>
      </c>
    </row>
    <row r="2060" spans="1:7" hidden="1" x14ac:dyDescent="0.25">
      <c r="A2060">
        <v>2020</v>
      </c>
      <c r="B2060" t="s">
        <v>80</v>
      </c>
      <c r="C2060" t="s">
        <v>107</v>
      </c>
      <c r="D2060" t="s">
        <v>67</v>
      </c>
      <c r="E2060">
        <v>2011</v>
      </c>
      <c r="F2060">
        <v>1.585</v>
      </c>
      <c r="G2060" t="s">
        <v>137</v>
      </c>
    </row>
    <row r="2061" spans="1:7" hidden="1" x14ac:dyDescent="0.25">
      <c r="A2061">
        <v>2020</v>
      </c>
      <c r="B2061" t="s">
        <v>80</v>
      </c>
      <c r="C2061" t="s">
        <v>107</v>
      </c>
      <c r="D2061" t="s">
        <v>67</v>
      </c>
      <c r="E2061">
        <v>2015</v>
      </c>
      <c r="F2061">
        <v>1.1890000000000001</v>
      </c>
      <c r="G2061" t="s">
        <v>137</v>
      </c>
    </row>
    <row r="2062" spans="1:7" hidden="1" x14ac:dyDescent="0.25">
      <c r="A2062">
        <v>2020</v>
      </c>
      <c r="B2062" t="s">
        <v>80</v>
      </c>
      <c r="C2062" t="s">
        <v>107</v>
      </c>
      <c r="D2062" t="s">
        <v>67</v>
      </c>
      <c r="E2062">
        <v>2017</v>
      </c>
      <c r="F2062">
        <v>1.1890000000000001</v>
      </c>
      <c r="G2062" t="s">
        <v>158</v>
      </c>
    </row>
    <row r="2063" spans="1:7" hidden="1" x14ac:dyDescent="0.25">
      <c r="A2063">
        <v>2020</v>
      </c>
      <c r="B2063" t="s">
        <v>80</v>
      </c>
      <c r="C2063" t="s">
        <v>107</v>
      </c>
      <c r="D2063" t="s">
        <v>67</v>
      </c>
      <c r="E2063">
        <v>2020</v>
      </c>
      <c r="F2063">
        <v>0.39600000000000002</v>
      </c>
      <c r="G2063" t="s">
        <v>158</v>
      </c>
    </row>
    <row r="2064" spans="1:7" hidden="1" x14ac:dyDescent="0.25">
      <c r="A2064">
        <v>2020</v>
      </c>
      <c r="B2064" t="s">
        <v>80</v>
      </c>
      <c r="C2064" t="s">
        <v>107</v>
      </c>
      <c r="D2064" t="s">
        <v>67</v>
      </c>
      <c r="E2064" t="s">
        <v>43</v>
      </c>
      <c r="F2064">
        <v>0.39600000000000002</v>
      </c>
      <c r="G2064" t="s">
        <v>139</v>
      </c>
    </row>
    <row r="2065" spans="1:7" hidden="1" x14ac:dyDescent="0.25">
      <c r="A2065">
        <v>2020</v>
      </c>
      <c r="B2065" t="s">
        <v>80</v>
      </c>
      <c r="C2065" t="s">
        <v>107</v>
      </c>
      <c r="D2065" t="s">
        <v>70</v>
      </c>
      <c r="E2065">
        <v>1975</v>
      </c>
      <c r="F2065">
        <v>0.249</v>
      </c>
      <c r="G2065" t="s">
        <v>157</v>
      </c>
    </row>
    <row r="2066" spans="1:7" hidden="1" x14ac:dyDescent="0.25">
      <c r="A2066">
        <v>2020</v>
      </c>
      <c r="B2066" t="s">
        <v>80</v>
      </c>
      <c r="C2066" t="s">
        <v>107</v>
      </c>
      <c r="D2066" t="s">
        <v>70</v>
      </c>
      <c r="E2066">
        <v>1985</v>
      </c>
      <c r="F2066">
        <v>0.38200000000000001</v>
      </c>
      <c r="G2066" t="s">
        <v>157</v>
      </c>
    </row>
    <row r="2067" spans="1:7" hidden="1" x14ac:dyDescent="0.25">
      <c r="A2067">
        <v>2020</v>
      </c>
      <c r="B2067" t="s">
        <v>80</v>
      </c>
      <c r="C2067" t="s">
        <v>107</v>
      </c>
      <c r="D2067" t="s">
        <v>70</v>
      </c>
      <c r="E2067">
        <v>1996</v>
      </c>
      <c r="F2067">
        <v>0.245</v>
      </c>
      <c r="G2067" t="s">
        <v>157</v>
      </c>
    </row>
    <row r="2068" spans="1:7" hidden="1" x14ac:dyDescent="0.25">
      <c r="A2068">
        <v>2020</v>
      </c>
      <c r="B2068" t="s">
        <v>80</v>
      </c>
      <c r="C2068" t="s">
        <v>107</v>
      </c>
      <c r="D2068" t="s">
        <v>70</v>
      </c>
      <c r="E2068">
        <v>2003</v>
      </c>
      <c r="F2068">
        <v>0.191</v>
      </c>
      <c r="G2068" t="s">
        <v>137</v>
      </c>
    </row>
    <row r="2069" spans="1:7" hidden="1" x14ac:dyDescent="0.25">
      <c r="A2069">
        <v>2020</v>
      </c>
      <c r="B2069" t="s">
        <v>80</v>
      </c>
      <c r="C2069" t="s">
        <v>107</v>
      </c>
      <c r="D2069" t="s">
        <v>70</v>
      </c>
      <c r="E2069">
        <v>2007</v>
      </c>
      <c r="F2069">
        <v>7.8E-2</v>
      </c>
      <c r="G2069" t="s">
        <v>137</v>
      </c>
    </row>
    <row r="2070" spans="1:7" hidden="1" x14ac:dyDescent="0.25">
      <c r="A2070">
        <v>2020</v>
      </c>
      <c r="B2070" t="s">
        <v>80</v>
      </c>
      <c r="C2070" t="s">
        <v>107</v>
      </c>
      <c r="D2070" t="s">
        <v>70</v>
      </c>
      <c r="E2070">
        <v>2011</v>
      </c>
      <c r="F2070">
        <v>7.8E-2</v>
      </c>
      <c r="G2070" t="s">
        <v>137</v>
      </c>
    </row>
    <row r="2071" spans="1:7" hidden="1" x14ac:dyDescent="0.25">
      <c r="A2071">
        <v>2020</v>
      </c>
      <c r="B2071" t="s">
        <v>80</v>
      </c>
      <c r="C2071" t="s">
        <v>107</v>
      </c>
      <c r="D2071" t="s">
        <v>70</v>
      </c>
      <c r="E2071">
        <v>2015</v>
      </c>
      <c r="F2071">
        <v>5.8999999999999997E-2</v>
      </c>
      <c r="G2071" t="s">
        <v>137</v>
      </c>
    </row>
    <row r="2072" spans="1:7" hidden="1" x14ac:dyDescent="0.25">
      <c r="A2072">
        <v>2020</v>
      </c>
      <c r="B2072" t="s">
        <v>80</v>
      </c>
      <c r="C2072" t="s">
        <v>107</v>
      </c>
      <c r="D2072" t="s">
        <v>70</v>
      </c>
      <c r="E2072">
        <v>2017</v>
      </c>
      <c r="F2072">
        <v>5.8999999999999997E-2</v>
      </c>
      <c r="G2072" t="s">
        <v>158</v>
      </c>
    </row>
    <row r="2073" spans="1:7" hidden="1" x14ac:dyDescent="0.25">
      <c r="A2073">
        <v>2020</v>
      </c>
      <c r="B2073" t="s">
        <v>80</v>
      </c>
      <c r="C2073" t="s">
        <v>107</v>
      </c>
      <c r="D2073" t="s">
        <v>70</v>
      </c>
      <c r="E2073">
        <v>2020</v>
      </c>
      <c r="F2073">
        <v>0.02</v>
      </c>
      <c r="G2073" t="s">
        <v>158</v>
      </c>
    </row>
    <row r="2074" spans="1:7" hidden="1" x14ac:dyDescent="0.25">
      <c r="A2074">
        <v>2020</v>
      </c>
      <c r="B2074" t="s">
        <v>80</v>
      </c>
      <c r="C2074" t="s">
        <v>107</v>
      </c>
      <c r="D2074" t="s">
        <v>70</v>
      </c>
      <c r="E2074" t="s">
        <v>43</v>
      </c>
      <c r="F2074">
        <v>0.02</v>
      </c>
      <c r="G2074" t="s">
        <v>139</v>
      </c>
    </row>
    <row r="2075" spans="1:7" hidden="1" x14ac:dyDescent="0.25">
      <c r="A2075">
        <v>2020</v>
      </c>
      <c r="B2075" t="s">
        <v>80</v>
      </c>
      <c r="C2075" t="s">
        <v>108</v>
      </c>
      <c r="D2075" t="s">
        <v>44</v>
      </c>
      <c r="E2075">
        <v>1975</v>
      </c>
      <c r="F2075">
        <v>0.39200000000000002</v>
      </c>
      <c r="G2075" t="s">
        <v>157</v>
      </c>
    </row>
    <row r="2076" spans="1:7" hidden="1" x14ac:dyDescent="0.25">
      <c r="A2076">
        <v>2020</v>
      </c>
      <c r="B2076" t="s">
        <v>80</v>
      </c>
      <c r="C2076" t="s">
        <v>108</v>
      </c>
      <c r="D2076" t="s">
        <v>44</v>
      </c>
      <c r="E2076">
        <v>1985</v>
      </c>
      <c r="F2076">
        <v>0.36299999999999999</v>
      </c>
      <c r="G2076" t="s">
        <v>157</v>
      </c>
    </row>
    <row r="2077" spans="1:7" hidden="1" x14ac:dyDescent="0.25">
      <c r="A2077">
        <v>2020</v>
      </c>
      <c r="B2077" t="s">
        <v>80</v>
      </c>
      <c r="C2077" t="s">
        <v>108</v>
      </c>
      <c r="D2077" t="s">
        <v>44</v>
      </c>
      <c r="E2077">
        <v>1996</v>
      </c>
      <c r="F2077">
        <v>0.25600000000000001</v>
      </c>
      <c r="G2077" t="s">
        <v>157</v>
      </c>
    </row>
    <row r="2078" spans="1:7" hidden="1" x14ac:dyDescent="0.25">
      <c r="A2078">
        <v>2020</v>
      </c>
      <c r="B2078" t="s">
        <v>80</v>
      </c>
      <c r="C2078" t="s">
        <v>108</v>
      </c>
      <c r="D2078" t="s">
        <v>44</v>
      </c>
      <c r="E2078">
        <v>2003</v>
      </c>
      <c r="F2078">
        <v>0.21099999999999999</v>
      </c>
      <c r="G2078" t="s">
        <v>137</v>
      </c>
    </row>
    <row r="2079" spans="1:7" hidden="1" x14ac:dyDescent="0.25">
      <c r="A2079">
        <v>2020</v>
      </c>
      <c r="B2079" t="s">
        <v>80</v>
      </c>
      <c r="C2079" t="s">
        <v>108</v>
      </c>
      <c r="D2079" t="s">
        <v>44</v>
      </c>
      <c r="E2079">
        <v>2007</v>
      </c>
      <c r="F2079">
        <v>0.06</v>
      </c>
      <c r="G2079" t="s">
        <v>137</v>
      </c>
    </row>
    <row r="2080" spans="1:7" hidden="1" x14ac:dyDescent="0.25">
      <c r="A2080">
        <v>2020</v>
      </c>
      <c r="B2080" t="s">
        <v>80</v>
      </c>
      <c r="C2080" t="s">
        <v>108</v>
      </c>
      <c r="D2080" t="s">
        <v>44</v>
      </c>
      <c r="E2080">
        <v>2011</v>
      </c>
      <c r="F2080">
        <v>0.06</v>
      </c>
      <c r="G2080" t="s">
        <v>137</v>
      </c>
    </row>
    <row r="2081" spans="1:7" hidden="1" x14ac:dyDescent="0.25">
      <c r="A2081">
        <v>2020</v>
      </c>
      <c r="B2081" t="s">
        <v>80</v>
      </c>
      <c r="C2081" t="s">
        <v>108</v>
      </c>
      <c r="D2081" t="s">
        <v>44</v>
      </c>
      <c r="E2081">
        <v>2015</v>
      </c>
      <c r="F2081">
        <v>4.4999999999999998E-2</v>
      </c>
      <c r="G2081" t="s">
        <v>137</v>
      </c>
    </row>
    <row r="2082" spans="1:7" hidden="1" x14ac:dyDescent="0.25">
      <c r="A2082">
        <v>2020</v>
      </c>
      <c r="B2082" t="s">
        <v>80</v>
      </c>
      <c r="C2082" t="s">
        <v>108</v>
      </c>
      <c r="D2082" t="s">
        <v>44</v>
      </c>
      <c r="E2082">
        <v>2017</v>
      </c>
      <c r="F2082">
        <v>4.4999999999999998E-2</v>
      </c>
      <c r="G2082" t="s">
        <v>158</v>
      </c>
    </row>
    <row r="2083" spans="1:7" hidden="1" x14ac:dyDescent="0.25">
      <c r="A2083">
        <v>2020</v>
      </c>
      <c r="B2083" t="s">
        <v>80</v>
      </c>
      <c r="C2083" t="s">
        <v>108</v>
      </c>
      <c r="D2083" t="s">
        <v>44</v>
      </c>
      <c r="E2083">
        <v>2020</v>
      </c>
      <c r="F2083">
        <v>1.4999999999999999E-2</v>
      </c>
      <c r="G2083" t="s">
        <v>158</v>
      </c>
    </row>
    <row r="2084" spans="1:7" hidden="1" x14ac:dyDescent="0.25">
      <c r="A2084">
        <v>2020</v>
      </c>
      <c r="B2084" t="s">
        <v>80</v>
      </c>
      <c r="C2084" t="s">
        <v>108</v>
      </c>
      <c r="D2084" t="s">
        <v>44</v>
      </c>
      <c r="E2084" t="s">
        <v>43</v>
      </c>
      <c r="F2084">
        <v>1.4999999999999999E-2</v>
      </c>
      <c r="G2084" t="s">
        <v>139</v>
      </c>
    </row>
    <row r="2085" spans="1:7" hidden="1" x14ac:dyDescent="0.25">
      <c r="A2085">
        <v>2020</v>
      </c>
      <c r="B2085" t="s">
        <v>80</v>
      </c>
      <c r="C2085" t="s">
        <v>108</v>
      </c>
      <c r="D2085" t="s">
        <v>56</v>
      </c>
      <c r="E2085">
        <v>1975</v>
      </c>
      <c r="F2085">
        <v>2.6850000000000001</v>
      </c>
      <c r="G2085" t="s">
        <v>157</v>
      </c>
    </row>
    <row r="2086" spans="1:7" hidden="1" x14ac:dyDescent="0.25">
      <c r="A2086">
        <v>2020</v>
      </c>
      <c r="B2086" t="s">
        <v>80</v>
      </c>
      <c r="C2086" t="s">
        <v>108</v>
      </c>
      <c r="D2086" t="s">
        <v>56</v>
      </c>
      <c r="E2086">
        <v>1985</v>
      </c>
      <c r="F2086">
        <v>4.274</v>
      </c>
      <c r="G2086" t="s">
        <v>157</v>
      </c>
    </row>
    <row r="2087" spans="1:7" hidden="1" x14ac:dyDescent="0.25">
      <c r="A2087">
        <v>2020</v>
      </c>
      <c r="B2087" t="s">
        <v>80</v>
      </c>
      <c r="C2087" t="s">
        <v>108</v>
      </c>
      <c r="D2087" t="s">
        <v>56</v>
      </c>
      <c r="E2087">
        <v>1996</v>
      </c>
      <c r="F2087">
        <v>1.7929999999999999</v>
      </c>
      <c r="G2087" t="s">
        <v>157</v>
      </c>
    </row>
    <row r="2088" spans="1:7" hidden="1" x14ac:dyDescent="0.25">
      <c r="A2088">
        <v>2020</v>
      </c>
      <c r="B2088" t="s">
        <v>80</v>
      </c>
      <c r="C2088" t="s">
        <v>108</v>
      </c>
      <c r="D2088" t="s">
        <v>56</v>
      </c>
      <c r="E2088">
        <v>2003</v>
      </c>
      <c r="F2088">
        <v>0.81</v>
      </c>
      <c r="G2088" t="s">
        <v>137</v>
      </c>
    </row>
    <row r="2089" spans="1:7" hidden="1" x14ac:dyDescent="0.25">
      <c r="A2089">
        <v>2020</v>
      </c>
      <c r="B2089" t="s">
        <v>80</v>
      </c>
      <c r="C2089" t="s">
        <v>108</v>
      </c>
      <c r="D2089" t="s">
        <v>56</v>
      </c>
      <c r="E2089">
        <v>2007</v>
      </c>
      <c r="F2089">
        <v>0.35499999999999998</v>
      </c>
      <c r="G2089" t="s">
        <v>137</v>
      </c>
    </row>
    <row r="2090" spans="1:7" hidden="1" x14ac:dyDescent="0.25">
      <c r="A2090">
        <v>2020</v>
      </c>
      <c r="B2090" t="s">
        <v>80</v>
      </c>
      <c r="C2090" t="s">
        <v>108</v>
      </c>
      <c r="D2090" t="s">
        <v>56</v>
      </c>
      <c r="E2090">
        <v>2011</v>
      </c>
      <c r="F2090">
        <v>0.35499999999999998</v>
      </c>
      <c r="G2090" t="s">
        <v>137</v>
      </c>
    </row>
    <row r="2091" spans="1:7" hidden="1" x14ac:dyDescent="0.25">
      <c r="A2091">
        <v>2020</v>
      </c>
      <c r="B2091" t="s">
        <v>80</v>
      </c>
      <c r="C2091" t="s">
        <v>108</v>
      </c>
      <c r="D2091" t="s">
        <v>56</v>
      </c>
      <c r="E2091">
        <v>2015</v>
      </c>
      <c r="F2091">
        <v>0.26600000000000001</v>
      </c>
      <c r="G2091" t="s">
        <v>137</v>
      </c>
    </row>
    <row r="2092" spans="1:7" hidden="1" x14ac:dyDescent="0.25">
      <c r="A2092">
        <v>2020</v>
      </c>
      <c r="B2092" t="s">
        <v>80</v>
      </c>
      <c r="C2092" t="s">
        <v>108</v>
      </c>
      <c r="D2092" t="s">
        <v>56</v>
      </c>
      <c r="E2092">
        <v>2017</v>
      </c>
      <c r="F2092">
        <v>0.26600000000000001</v>
      </c>
      <c r="G2092" t="s">
        <v>158</v>
      </c>
    </row>
    <row r="2093" spans="1:7" hidden="1" x14ac:dyDescent="0.25">
      <c r="A2093">
        <v>2020</v>
      </c>
      <c r="B2093" t="s">
        <v>80</v>
      </c>
      <c r="C2093" t="s">
        <v>108</v>
      </c>
      <c r="D2093" t="s">
        <v>56</v>
      </c>
      <c r="E2093">
        <v>2020</v>
      </c>
      <c r="F2093">
        <v>8.8999999999999996E-2</v>
      </c>
      <c r="G2093" t="s">
        <v>158</v>
      </c>
    </row>
    <row r="2094" spans="1:7" hidden="1" x14ac:dyDescent="0.25">
      <c r="A2094">
        <v>2020</v>
      </c>
      <c r="B2094" t="s">
        <v>80</v>
      </c>
      <c r="C2094" t="s">
        <v>108</v>
      </c>
      <c r="D2094" t="s">
        <v>56</v>
      </c>
      <c r="E2094" t="s">
        <v>43</v>
      </c>
      <c r="F2094">
        <v>8.8999999999999996E-2</v>
      </c>
      <c r="G2094" t="s">
        <v>139</v>
      </c>
    </row>
    <row r="2095" spans="1:7" hidden="1" x14ac:dyDescent="0.25">
      <c r="A2095">
        <v>2020</v>
      </c>
      <c r="B2095" t="s">
        <v>80</v>
      </c>
      <c r="C2095" t="s">
        <v>108</v>
      </c>
      <c r="D2095" t="s">
        <v>57</v>
      </c>
      <c r="E2095">
        <v>1975</v>
      </c>
      <c r="F2095">
        <v>23.411000000000001</v>
      </c>
      <c r="G2095" t="s">
        <v>157</v>
      </c>
    </row>
    <row r="2096" spans="1:7" hidden="1" x14ac:dyDescent="0.25">
      <c r="A2096">
        <v>2020</v>
      </c>
      <c r="B2096" t="s">
        <v>80</v>
      </c>
      <c r="C2096" t="s">
        <v>108</v>
      </c>
      <c r="D2096" t="s">
        <v>57</v>
      </c>
      <c r="E2096">
        <v>1985</v>
      </c>
      <c r="F2096">
        <v>19.498000000000001</v>
      </c>
      <c r="G2096" t="s">
        <v>157</v>
      </c>
    </row>
    <row r="2097" spans="1:7" hidden="1" x14ac:dyDescent="0.25">
      <c r="A2097">
        <v>2020</v>
      </c>
      <c r="B2097" t="s">
        <v>80</v>
      </c>
      <c r="C2097" t="s">
        <v>108</v>
      </c>
      <c r="D2097" t="s">
        <v>57</v>
      </c>
      <c r="E2097">
        <v>1996</v>
      </c>
      <c r="F2097">
        <v>6.2320000000000002</v>
      </c>
      <c r="G2097" t="s">
        <v>157</v>
      </c>
    </row>
    <row r="2098" spans="1:7" hidden="1" x14ac:dyDescent="0.25">
      <c r="A2098">
        <v>2020</v>
      </c>
      <c r="B2098" t="s">
        <v>80</v>
      </c>
      <c r="C2098" t="s">
        <v>108</v>
      </c>
      <c r="D2098" t="s">
        <v>57</v>
      </c>
      <c r="E2098">
        <v>2003</v>
      </c>
      <c r="F2098">
        <v>1.8029999999999999</v>
      </c>
      <c r="G2098" t="s">
        <v>137</v>
      </c>
    </row>
    <row r="2099" spans="1:7" hidden="1" x14ac:dyDescent="0.25">
      <c r="A2099">
        <v>2020</v>
      </c>
      <c r="B2099" t="s">
        <v>80</v>
      </c>
      <c r="C2099" t="s">
        <v>108</v>
      </c>
      <c r="D2099" t="s">
        <v>57</v>
      </c>
      <c r="E2099">
        <v>2007</v>
      </c>
      <c r="F2099">
        <v>1.8680000000000001</v>
      </c>
      <c r="G2099" t="s">
        <v>137</v>
      </c>
    </row>
    <row r="2100" spans="1:7" hidden="1" x14ac:dyDescent="0.25">
      <c r="A2100">
        <v>2020</v>
      </c>
      <c r="B2100" t="s">
        <v>80</v>
      </c>
      <c r="C2100" t="s">
        <v>108</v>
      </c>
      <c r="D2100" t="s">
        <v>57</v>
      </c>
      <c r="E2100">
        <v>2011</v>
      </c>
      <c r="F2100">
        <v>1.8680000000000001</v>
      </c>
      <c r="G2100" t="s">
        <v>137</v>
      </c>
    </row>
    <row r="2101" spans="1:7" hidden="1" x14ac:dyDescent="0.25">
      <c r="A2101">
        <v>2020</v>
      </c>
      <c r="B2101" t="s">
        <v>80</v>
      </c>
      <c r="C2101" t="s">
        <v>108</v>
      </c>
      <c r="D2101" t="s">
        <v>57</v>
      </c>
      <c r="E2101">
        <v>2015</v>
      </c>
      <c r="F2101">
        <v>1.401</v>
      </c>
      <c r="G2101" t="s">
        <v>137</v>
      </c>
    </row>
    <row r="2102" spans="1:7" hidden="1" x14ac:dyDescent="0.25">
      <c r="A2102">
        <v>2020</v>
      </c>
      <c r="B2102" t="s">
        <v>80</v>
      </c>
      <c r="C2102" t="s">
        <v>108</v>
      </c>
      <c r="D2102" t="s">
        <v>57</v>
      </c>
      <c r="E2102">
        <v>2017</v>
      </c>
      <c r="F2102">
        <v>1.401</v>
      </c>
      <c r="G2102" t="s">
        <v>158</v>
      </c>
    </row>
    <row r="2103" spans="1:7" hidden="1" x14ac:dyDescent="0.25">
      <c r="A2103">
        <v>2020</v>
      </c>
      <c r="B2103" t="s">
        <v>80</v>
      </c>
      <c r="C2103" t="s">
        <v>108</v>
      </c>
      <c r="D2103" t="s">
        <v>57</v>
      </c>
      <c r="E2103">
        <v>2020</v>
      </c>
      <c r="F2103">
        <v>0.46700000000000003</v>
      </c>
      <c r="G2103" t="s">
        <v>158</v>
      </c>
    </row>
    <row r="2104" spans="1:7" hidden="1" x14ac:dyDescent="0.25">
      <c r="A2104">
        <v>2020</v>
      </c>
      <c r="B2104" t="s">
        <v>80</v>
      </c>
      <c r="C2104" t="s">
        <v>108</v>
      </c>
      <c r="D2104" t="s">
        <v>57</v>
      </c>
      <c r="E2104" t="s">
        <v>43</v>
      </c>
      <c r="F2104">
        <v>0.46700000000000003</v>
      </c>
      <c r="G2104" t="s">
        <v>139</v>
      </c>
    </row>
    <row r="2105" spans="1:7" hidden="1" x14ac:dyDescent="0.25">
      <c r="A2105">
        <v>2020</v>
      </c>
      <c r="B2105" t="s">
        <v>80</v>
      </c>
      <c r="C2105" t="s">
        <v>108</v>
      </c>
      <c r="D2105" t="s">
        <v>58</v>
      </c>
      <c r="E2105">
        <v>1975</v>
      </c>
      <c r="F2105">
        <v>4.8280000000000003</v>
      </c>
      <c r="G2105" t="s">
        <v>157</v>
      </c>
    </row>
    <row r="2106" spans="1:7" hidden="1" x14ac:dyDescent="0.25">
      <c r="A2106">
        <v>2020</v>
      </c>
      <c r="B2106" t="s">
        <v>80</v>
      </c>
      <c r="C2106" t="s">
        <v>108</v>
      </c>
      <c r="D2106" t="s">
        <v>58</v>
      </c>
      <c r="E2106">
        <v>1985</v>
      </c>
      <c r="F2106">
        <v>8.6880000000000006</v>
      </c>
      <c r="G2106" t="s">
        <v>157</v>
      </c>
    </row>
    <row r="2107" spans="1:7" hidden="1" x14ac:dyDescent="0.25">
      <c r="A2107">
        <v>2020</v>
      </c>
      <c r="B2107" t="s">
        <v>80</v>
      </c>
      <c r="C2107" t="s">
        <v>108</v>
      </c>
      <c r="D2107" t="s">
        <v>58</v>
      </c>
      <c r="E2107">
        <v>1996</v>
      </c>
      <c r="F2107">
        <v>3.6190000000000002</v>
      </c>
      <c r="G2107" t="s">
        <v>157</v>
      </c>
    </row>
    <row r="2108" spans="1:7" hidden="1" x14ac:dyDescent="0.25">
      <c r="A2108">
        <v>2020</v>
      </c>
      <c r="B2108" t="s">
        <v>80</v>
      </c>
      <c r="C2108" t="s">
        <v>108</v>
      </c>
      <c r="D2108" t="s">
        <v>58</v>
      </c>
      <c r="E2108">
        <v>2003</v>
      </c>
      <c r="F2108">
        <v>1.577</v>
      </c>
      <c r="G2108" t="s">
        <v>137</v>
      </c>
    </row>
    <row r="2109" spans="1:7" hidden="1" x14ac:dyDescent="0.25">
      <c r="A2109">
        <v>2020</v>
      </c>
      <c r="B2109" t="s">
        <v>80</v>
      </c>
      <c r="C2109" t="s">
        <v>108</v>
      </c>
      <c r="D2109" t="s">
        <v>58</v>
      </c>
      <c r="E2109">
        <v>2007</v>
      </c>
      <c r="F2109">
        <v>0.68</v>
      </c>
      <c r="G2109" t="s">
        <v>137</v>
      </c>
    </row>
    <row r="2110" spans="1:7" hidden="1" x14ac:dyDescent="0.25">
      <c r="A2110">
        <v>2020</v>
      </c>
      <c r="B2110" t="s">
        <v>80</v>
      </c>
      <c r="C2110" t="s">
        <v>108</v>
      </c>
      <c r="D2110" t="s">
        <v>58</v>
      </c>
      <c r="E2110">
        <v>2011</v>
      </c>
      <c r="F2110">
        <v>0.68</v>
      </c>
      <c r="G2110" t="s">
        <v>137</v>
      </c>
    </row>
    <row r="2111" spans="1:7" hidden="1" x14ac:dyDescent="0.25">
      <c r="A2111">
        <v>2020</v>
      </c>
      <c r="B2111" t="s">
        <v>80</v>
      </c>
      <c r="C2111" t="s">
        <v>108</v>
      </c>
      <c r="D2111" t="s">
        <v>58</v>
      </c>
      <c r="E2111">
        <v>2015</v>
      </c>
      <c r="F2111">
        <v>0.51</v>
      </c>
      <c r="G2111" t="s">
        <v>137</v>
      </c>
    </row>
    <row r="2112" spans="1:7" hidden="1" x14ac:dyDescent="0.25">
      <c r="A2112">
        <v>2020</v>
      </c>
      <c r="B2112" t="s">
        <v>80</v>
      </c>
      <c r="C2112" t="s">
        <v>108</v>
      </c>
      <c r="D2112" t="s">
        <v>58</v>
      </c>
      <c r="E2112">
        <v>2017</v>
      </c>
      <c r="F2112">
        <v>0.51</v>
      </c>
      <c r="G2112" t="s">
        <v>158</v>
      </c>
    </row>
    <row r="2113" spans="1:7" hidden="1" x14ac:dyDescent="0.25">
      <c r="A2113">
        <v>2020</v>
      </c>
      <c r="B2113" t="s">
        <v>80</v>
      </c>
      <c r="C2113" t="s">
        <v>108</v>
      </c>
      <c r="D2113" t="s">
        <v>58</v>
      </c>
      <c r="E2113">
        <v>2020</v>
      </c>
      <c r="F2113">
        <v>0.17</v>
      </c>
      <c r="G2113" t="s">
        <v>158</v>
      </c>
    </row>
    <row r="2114" spans="1:7" hidden="1" x14ac:dyDescent="0.25">
      <c r="A2114">
        <v>2020</v>
      </c>
      <c r="B2114" t="s">
        <v>80</v>
      </c>
      <c r="C2114" t="s">
        <v>108</v>
      </c>
      <c r="D2114" t="s">
        <v>58</v>
      </c>
      <c r="E2114" t="s">
        <v>43</v>
      </c>
      <c r="F2114">
        <v>0.17</v>
      </c>
      <c r="G2114" t="s">
        <v>139</v>
      </c>
    </row>
    <row r="2115" spans="1:7" hidden="1" x14ac:dyDescent="0.25">
      <c r="A2115">
        <v>2020</v>
      </c>
      <c r="B2115" t="s">
        <v>80</v>
      </c>
      <c r="C2115" t="s">
        <v>108</v>
      </c>
      <c r="D2115" t="s">
        <v>59</v>
      </c>
      <c r="E2115">
        <v>1975</v>
      </c>
      <c r="F2115">
        <v>0.35899999999999999</v>
      </c>
      <c r="G2115" t="s">
        <v>157</v>
      </c>
    </row>
    <row r="2116" spans="1:7" hidden="1" x14ac:dyDescent="0.25">
      <c r="A2116">
        <v>2020</v>
      </c>
      <c r="B2116" t="s">
        <v>80</v>
      </c>
      <c r="C2116" t="s">
        <v>108</v>
      </c>
      <c r="D2116" t="s">
        <v>59</v>
      </c>
      <c r="E2116">
        <v>1985</v>
      </c>
      <c r="F2116">
        <v>0.66300000000000003</v>
      </c>
      <c r="G2116" t="s">
        <v>157</v>
      </c>
    </row>
    <row r="2117" spans="1:7" hidden="1" x14ac:dyDescent="0.25">
      <c r="A2117">
        <v>2020</v>
      </c>
      <c r="B2117" t="s">
        <v>80</v>
      </c>
      <c r="C2117" t="s">
        <v>108</v>
      </c>
      <c r="D2117" t="s">
        <v>59</v>
      </c>
      <c r="E2117">
        <v>1996</v>
      </c>
      <c r="F2117">
        <v>0.27800000000000002</v>
      </c>
      <c r="G2117" t="s">
        <v>157</v>
      </c>
    </row>
    <row r="2118" spans="1:7" hidden="1" x14ac:dyDescent="0.25">
      <c r="A2118">
        <v>2020</v>
      </c>
      <c r="B2118" t="s">
        <v>80</v>
      </c>
      <c r="C2118" t="s">
        <v>108</v>
      </c>
      <c r="D2118" t="s">
        <v>59</v>
      </c>
      <c r="E2118">
        <v>2003</v>
      </c>
      <c r="F2118">
        <v>0.122</v>
      </c>
      <c r="G2118" t="s">
        <v>137</v>
      </c>
    </row>
    <row r="2119" spans="1:7" hidden="1" x14ac:dyDescent="0.25">
      <c r="A2119">
        <v>2020</v>
      </c>
      <c r="B2119" t="s">
        <v>80</v>
      </c>
      <c r="C2119" t="s">
        <v>108</v>
      </c>
      <c r="D2119" t="s">
        <v>59</v>
      </c>
      <c r="E2119">
        <v>2007</v>
      </c>
      <c r="F2119">
        <v>5.1999999999999998E-2</v>
      </c>
      <c r="G2119" t="s">
        <v>137</v>
      </c>
    </row>
    <row r="2120" spans="1:7" hidden="1" x14ac:dyDescent="0.25">
      <c r="A2120">
        <v>2020</v>
      </c>
      <c r="B2120" t="s">
        <v>80</v>
      </c>
      <c r="C2120" t="s">
        <v>108</v>
      </c>
      <c r="D2120" t="s">
        <v>59</v>
      </c>
      <c r="E2120">
        <v>2011</v>
      </c>
      <c r="F2120">
        <v>5.1999999999999998E-2</v>
      </c>
      <c r="G2120" t="s">
        <v>137</v>
      </c>
    </row>
    <row r="2121" spans="1:7" hidden="1" x14ac:dyDescent="0.25">
      <c r="A2121">
        <v>2020</v>
      </c>
      <c r="B2121" t="s">
        <v>80</v>
      </c>
      <c r="C2121" t="s">
        <v>108</v>
      </c>
      <c r="D2121" t="s">
        <v>59</v>
      </c>
      <c r="E2121">
        <v>2015</v>
      </c>
      <c r="F2121">
        <v>3.9E-2</v>
      </c>
      <c r="G2121" t="s">
        <v>137</v>
      </c>
    </row>
    <row r="2122" spans="1:7" hidden="1" x14ac:dyDescent="0.25">
      <c r="A2122">
        <v>2020</v>
      </c>
      <c r="B2122" t="s">
        <v>80</v>
      </c>
      <c r="C2122" t="s">
        <v>108</v>
      </c>
      <c r="D2122" t="s">
        <v>59</v>
      </c>
      <c r="E2122">
        <v>2017</v>
      </c>
      <c r="F2122">
        <v>3.9E-2</v>
      </c>
      <c r="G2122" t="s">
        <v>158</v>
      </c>
    </row>
    <row r="2123" spans="1:7" hidden="1" x14ac:dyDescent="0.25">
      <c r="A2123">
        <v>2020</v>
      </c>
      <c r="B2123" t="s">
        <v>80</v>
      </c>
      <c r="C2123" t="s">
        <v>108</v>
      </c>
      <c r="D2123" t="s">
        <v>59</v>
      </c>
      <c r="E2123">
        <v>2020</v>
      </c>
      <c r="F2123">
        <v>1.2999999999999999E-2</v>
      </c>
      <c r="G2123" t="s">
        <v>158</v>
      </c>
    </row>
    <row r="2124" spans="1:7" hidden="1" x14ac:dyDescent="0.25">
      <c r="A2124">
        <v>2020</v>
      </c>
      <c r="B2124" t="s">
        <v>80</v>
      </c>
      <c r="C2124" t="s">
        <v>108</v>
      </c>
      <c r="D2124" t="s">
        <v>59</v>
      </c>
      <c r="E2124" t="s">
        <v>43</v>
      </c>
      <c r="F2124">
        <v>1.2999999999999999E-2</v>
      </c>
      <c r="G2124" t="s">
        <v>139</v>
      </c>
    </row>
    <row r="2125" spans="1:7" hidden="1" x14ac:dyDescent="0.25">
      <c r="A2125">
        <v>2020</v>
      </c>
      <c r="B2125" t="s">
        <v>80</v>
      </c>
      <c r="C2125" t="s">
        <v>108</v>
      </c>
      <c r="D2125" t="s">
        <v>65</v>
      </c>
      <c r="E2125">
        <v>1975</v>
      </c>
      <c r="F2125">
        <v>1.6779999999999999</v>
      </c>
      <c r="G2125" t="s">
        <v>157</v>
      </c>
    </row>
    <row r="2126" spans="1:7" hidden="1" x14ac:dyDescent="0.25">
      <c r="A2126">
        <v>2020</v>
      </c>
      <c r="B2126" t="s">
        <v>80</v>
      </c>
      <c r="C2126" t="s">
        <v>108</v>
      </c>
      <c r="D2126" t="s">
        <v>65</v>
      </c>
      <c r="E2126">
        <v>1985</v>
      </c>
      <c r="F2126">
        <v>2.9569999999999999</v>
      </c>
      <c r="G2126" t="s">
        <v>157</v>
      </c>
    </row>
    <row r="2127" spans="1:7" hidden="1" x14ac:dyDescent="0.25">
      <c r="A2127">
        <v>2020</v>
      </c>
      <c r="B2127" t="s">
        <v>80</v>
      </c>
      <c r="C2127" t="s">
        <v>108</v>
      </c>
      <c r="D2127" t="s">
        <v>65</v>
      </c>
      <c r="E2127">
        <v>1996</v>
      </c>
      <c r="F2127">
        <v>2.16</v>
      </c>
      <c r="G2127" t="s">
        <v>157</v>
      </c>
    </row>
    <row r="2128" spans="1:7" hidden="1" x14ac:dyDescent="0.25">
      <c r="A2128">
        <v>2020</v>
      </c>
      <c r="B2128" t="s">
        <v>80</v>
      </c>
      <c r="C2128" t="s">
        <v>108</v>
      </c>
      <c r="D2128" t="s">
        <v>65</v>
      </c>
      <c r="E2128">
        <v>2003</v>
      </c>
      <c r="F2128">
        <v>1.5289999999999999</v>
      </c>
      <c r="G2128" t="s">
        <v>137</v>
      </c>
    </row>
    <row r="2129" spans="1:7" hidden="1" x14ac:dyDescent="0.25">
      <c r="A2129">
        <v>2020</v>
      </c>
      <c r="B2129" t="s">
        <v>80</v>
      </c>
      <c r="C2129" t="s">
        <v>108</v>
      </c>
      <c r="D2129" t="s">
        <v>65</v>
      </c>
      <c r="E2129">
        <v>2007</v>
      </c>
      <c r="F2129">
        <v>0.68400000000000005</v>
      </c>
      <c r="G2129" t="s">
        <v>137</v>
      </c>
    </row>
    <row r="2130" spans="1:7" hidden="1" x14ac:dyDescent="0.25">
      <c r="A2130">
        <v>2020</v>
      </c>
      <c r="B2130" t="s">
        <v>80</v>
      </c>
      <c r="C2130" t="s">
        <v>108</v>
      </c>
      <c r="D2130" t="s">
        <v>65</v>
      </c>
      <c r="E2130">
        <v>2011</v>
      </c>
      <c r="F2130">
        <v>0.68400000000000005</v>
      </c>
      <c r="G2130" t="s">
        <v>137</v>
      </c>
    </row>
    <row r="2131" spans="1:7" hidden="1" x14ac:dyDescent="0.25">
      <c r="A2131">
        <v>2020</v>
      </c>
      <c r="B2131" t="s">
        <v>80</v>
      </c>
      <c r="C2131" t="s">
        <v>108</v>
      </c>
      <c r="D2131" t="s">
        <v>65</v>
      </c>
      <c r="E2131">
        <v>2015</v>
      </c>
      <c r="F2131">
        <v>0.51300000000000001</v>
      </c>
      <c r="G2131" t="s">
        <v>137</v>
      </c>
    </row>
    <row r="2132" spans="1:7" hidden="1" x14ac:dyDescent="0.25">
      <c r="A2132">
        <v>2020</v>
      </c>
      <c r="B2132" t="s">
        <v>80</v>
      </c>
      <c r="C2132" t="s">
        <v>108</v>
      </c>
      <c r="D2132" t="s">
        <v>65</v>
      </c>
      <c r="E2132">
        <v>2017</v>
      </c>
      <c r="F2132">
        <v>0.51300000000000001</v>
      </c>
      <c r="G2132" t="s">
        <v>158</v>
      </c>
    </row>
    <row r="2133" spans="1:7" hidden="1" x14ac:dyDescent="0.25">
      <c r="A2133">
        <v>2020</v>
      </c>
      <c r="B2133" t="s">
        <v>80</v>
      </c>
      <c r="C2133" t="s">
        <v>108</v>
      </c>
      <c r="D2133" t="s">
        <v>65</v>
      </c>
      <c r="E2133">
        <v>2020</v>
      </c>
      <c r="F2133">
        <v>0.17100000000000001</v>
      </c>
      <c r="G2133" t="s">
        <v>158</v>
      </c>
    </row>
    <row r="2134" spans="1:7" hidden="1" x14ac:dyDescent="0.25">
      <c r="A2134">
        <v>2020</v>
      </c>
      <c r="B2134" t="s">
        <v>80</v>
      </c>
      <c r="C2134" t="s">
        <v>108</v>
      </c>
      <c r="D2134" t="s">
        <v>65</v>
      </c>
      <c r="E2134" t="s">
        <v>43</v>
      </c>
      <c r="F2134">
        <v>0.17100000000000001</v>
      </c>
      <c r="G2134" t="s">
        <v>139</v>
      </c>
    </row>
    <row r="2135" spans="1:7" hidden="1" x14ac:dyDescent="0.25">
      <c r="A2135">
        <v>2020</v>
      </c>
      <c r="B2135" t="s">
        <v>80</v>
      </c>
      <c r="C2135" t="s">
        <v>108</v>
      </c>
      <c r="D2135" t="s">
        <v>66</v>
      </c>
      <c r="E2135">
        <v>1975</v>
      </c>
      <c r="F2135">
        <v>5.9240000000000004</v>
      </c>
      <c r="G2135" t="s">
        <v>157</v>
      </c>
    </row>
    <row r="2136" spans="1:7" hidden="1" x14ac:dyDescent="0.25">
      <c r="A2136">
        <v>2020</v>
      </c>
      <c r="B2136" t="s">
        <v>80</v>
      </c>
      <c r="C2136" t="s">
        <v>108</v>
      </c>
      <c r="D2136" t="s">
        <v>66</v>
      </c>
      <c r="E2136">
        <v>1985</v>
      </c>
      <c r="F2136">
        <v>13.121</v>
      </c>
      <c r="G2136" t="s">
        <v>157</v>
      </c>
    </row>
    <row r="2137" spans="1:7" hidden="1" x14ac:dyDescent="0.25">
      <c r="A2137">
        <v>2020</v>
      </c>
      <c r="B2137" t="s">
        <v>80</v>
      </c>
      <c r="C2137" t="s">
        <v>108</v>
      </c>
      <c r="D2137" t="s">
        <v>66</v>
      </c>
      <c r="E2137">
        <v>1996</v>
      </c>
      <c r="F2137">
        <v>9.5389999999999997</v>
      </c>
      <c r="G2137" t="s">
        <v>157</v>
      </c>
    </row>
    <row r="2138" spans="1:7" hidden="1" x14ac:dyDescent="0.25">
      <c r="A2138">
        <v>2020</v>
      </c>
      <c r="B2138" t="s">
        <v>80</v>
      </c>
      <c r="C2138" t="s">
        <v>108</v>
      </c>
      <c r="D2138" t="s">
        <v>66</v>
      </c>
      <c r="E2138">
        <v>2003</v>
      </c>
      <c r="F2138">
        <v>5.0999999999999996</v>
      </c>
      <c r="G2138" t="s">
        <v>137</v>
      </c>
    </row>
    <row r="2139" spans="1:7" hidden="1" x14ac:dyDescent="0.25">
      <c r="A2139">
        <v>2020</v>
      </c>
      <c r="B2139" t="s">
        <v>80</v>
      </c>
      <c r="C2139" t="s">
        <v>108</v>
      </c>
      <c r="D2139" t="s">
        <v>66</v>
      </c>
      <c r="E2139">
        <v>2007</v>
      </c>
      <c r="F2139">
        <v>2.5870000000000002</v>
      </c>
      <c r="G2139" t="s">
        <v>137</v>
      </c>
    </row>
    <row r="2140" spans="1:7" hidden="1" x14ac:dyDescent="0.25">
      <c r="A2140">
        <v>2020</v>
      </c>
      <c r="B2140" t="s">
        <v>80</v>
      </c>
      <c r="C2140" t="s">
        <v>108</v>
      </c>
      <c r="D2140" t="s">
        <v>66</v>
      </c>
      <c r="E2140">
        <v>2011</v>
      </c>
      <c r="F2140">
        <v>2.5870000000000002</v>
      </c>
      <c r="G2140" t="s">
        <v>137</v>
      </c>
    </row>
    <row r="2141" spans="1:7" hidden="1" x14ac:dyDescent="0.25">
      <c r="A2141">
        <v>2020</v>
      </c>
      <c r="B2141" t="s">
        <v>80</v>
      </c>
      <c r="C2141" t="s">
        <v>108</v>
      </c>
      <c r="D2141" t="s">
        <v>66</v>
      </c>
      <c r="E2141">
        <v>2015</v>
      </c>
      <c r="F2141">
        <v>1.9410000000000001</v>
      </c>
      <c r="G2141" t="s">
        <v>137</v>
      </c>
    </row>
    <row r="2142" spans="1:7" hidden="1" x14ac:dyDescent="0.25">
      <c r="A2142">
        <v>2020</v>
      </c>
      <c r="B2142" t="s">
        <v>80</v>
      </c>
      <c r="C2142" t="s">
        <v>108</v>
      </c>
      <c r="D2142" t="s">
        <v>66</v>
      </c>
      <c r="E2142">
        <v>2017</v>
      </c>
      <c r="F2142">
        <v>1.9410000000000001</v>
      </c>
      <c r="G2142" t="s">
        <v>158</v>
      </c>
    </row>
    <row r="2143" spans="1:7" hidden="1" x14ac:dyDescent="0.25">
      <c r="A2143">
        <v>2020</v>
      </c>
      <c r="B2143" t="s">
        <v>80</v>
      </c>
      <c r="C2143" t="s">
        <v>108</v>
      </c>
      <c r="D2143" t="s">
        <v>66</v>
      </c>
      <c r="E2143">
        <v>2020</v>
      </c>
      <c r="F2143">
        <v>0.64700000000000002</v>
      </c>
      <c r="G2143" t="s">
        <v>158</v>
      </c>
    </row>
    <row r="2144" spans="1:7" hidden="1" x14ac:dyDescent="0.25">
      <c r="A2144">
        <v>2020</v>
      </c>
      <c r="B2144" t="s">
        <v>80</v>
      </c>
      <c r="C2144" t="s">
        <v>108</v>
      </c>
      <c r="D2144" t="s">
        <v>66</v>
      </c>
      <c r="E2144" t="s">
        <v>43</v>
      </c>
      <c r="F2144">
        <v>0.64700000000000002</v>
      </c>
      <c r="G2144" t="s">
        <v>139</v>
      </c>
    </row>
    <row r="2145" spans="1:7" hidden="1" x14ac:dyDescent="0.25">
      <c r="A2145">
        <v>2020</v>
      </c>
      <c r="B2145" t="s">
        <v>80</v>
      </c>
      <c r="C2145" t="s">
        <v>108</v>
      </c>
      <c r="D2145" t="s">
        <v>67</v>
      </c>
      <c r="E2145">
        <v>1975</v>
      </c>
      <c r="F2145">
        <v>4.7489999999999997</v>
      </c>
      <c r="G2145" t="s">
        <v>157</v>
      </c>
    </row>
    <row r="2146" spans="1:7" hidden="1" x14ac:dyDescent="0.25">
      <c r="A2146">
        <v>2020</v>
      </c>
      <c r="B2146" t="s">
        <v>80</v>
      </c>
      <c r="C2146" t="s">
        <v>108</v>
      </c>
      <c r="D2146" t="s">
        <v>67</v>
      </c>
      <c r="E2146">
        <v>1985</v>
      </c>
      <c r="F2146">
        <v>7.6749999999999998</v>
      </c>
      <c r="G2146" t="s">
        <v>157</v>
      </c>
    </row>
    <row r="2147" spans="1:7" hidden="1" x14ac:dyDescent="0.25">
      <c r="A2147">
        <v>2020</v>
      </c>
      <c r="B2147" t="s">
        <v>80</v>
      </c>
      <c r="C2147" t="s">
        <v>108</v>
      </c>
      <c r="D2147" t="s">
        <v>67</v>
      </c>
      <c r="E2147">
        <v>1996</v>
      </c>
      <c r="F2147">
        <v>4.851</v>
      </c>
      <c r="G2147" t="s">
        <v>157</v>
      </c>
    </row>
    <row r="2148" spans="1:7" hidden="1" x14ac:dyDescent="0.25">
      <c r="A2148">
        <v>2020</v>
      </c>
      <c r="B2148" t="s">
        <v>80</v>
      </c>
      <c r="C2148" t="s">
        <v>108</v>
      </c>
      <c r="D2148" t="s">
        <v>67</v>
      </c>
      <c r="E2148">
        <v>2003</v>
      </c>
      <c r="F2148">
        <v>3.782</v>
      </c>
      <c r="G2148" t="s">
        <v>137</v>
      </c>
    </row>
    <row r="2149" spans="1:7" hidden="1" x14ac:dyDescent="0.25">
      <c r="A2149">
        <v>2020</v>
      </c>
      <c r="B2149" t="s">
        <v>80</v>
      </c>
      <c r="C2149" t="s">
        <v>108</v>
      </c>
      <c r="D2149" t="s">
        <v>67</v>
      </c>
      <c r="E2149">
        <v>2007</v>
      </c>
      <c r="F2149">
        <v>1.585</v>
      </c>
      <c r="G2149" t="s">
        <v>137</v>
      </c>
    </row>
    <row r="2150" spans="1:7" hidden="1" x14ac:dyDescent="0.25">
      <c r="A2150">
        <v>2020</v>
      </c>
      <c r="B2150" t="s">
        <v>80</v>
      </c>
      <c r="C2150" t="s">
        <v>108</v>
      </c>
      <c r="D2150" t="s">
        <v>67</v>
      </c>
      <c r="E2150">
        <v>2011</v>
      </c>
      <c r="F2150">
        <v>1.585</v>
      </c>
      <c r="G2150" t="s">
        <v>137</v>
      </c>
    </row>
    <row r="2151" spans="1:7" hidden="1" x14ac:dyDescent="0.25">
      <c r="A2151">
        <v>2020</v>
      </c>
      <c r="B2151" t="s">
        <v>80</v>
      </c>
      <c r="C2151" t="s">
        <v>108</v>
      </c>
      <c r="D2151" t="s">
        <v>67</v>
      </c>
      <c r="E2151">
        <v>2015</v>
      </c>
      <c r="F2151">
        <v>1.1890000000000001</v>
      </c>
      <c r="G2151" t="s">
        <v>137</v>
      </c>
    </row>
    <row r="2152" spans="1:7" hidden="1" x14ac:dyDescent="0.25">
      <c r="A2152">
        <v>2020</v>
      </c>
      <c r="B2152" t="s">
        <v>80</v>
      </c>
      <c r="C2152" t="s">
        <v>108</v>
      </c>
      <c r="D2152" t="s">
        <v>67</v>
      </c>
      <c r="E2152">
        <v>2017</v>
      </c>
      <c r="F2152">
        <v>1.1890000000000001</v>
      </c>
      <c r="G2152" t="s">
        <v>158</v>
      </c>
    </row>
    <row r="2153" spans="1:7" hidden="1" x14ac:dyDescent="0.25">
      <c r="A2153">
        <v>2020</v>
      </c>
      <c r="B2153" t="s">
        <v>80</v>
      </c>
      <c r="C2153" t="s">
        <v>108</v>
      </c>
      <c r="D2153" t="s">
        <v>67</v>
      </c>
      <c r="E2153">
        <v>2020</v>
      </c>
      <c r="F2153">
        <v>0.39600000000000002</v>
      </c>
      <c r="G2153" t="s">
        <v>158</v>
      </c>
    </row>
    <row r="2154" spans="1:7" hidden="1" x14ac:dyDescent="0.25">
      <c r="A2154">
        <v>2020</v>
      </c>
      <c r="B2154" t="s">
        <v>80</v>
      </c>
      <c r="C2154" t="s">
        <v>108</v>
      </c>
      <c r="D2154" t="s">
        <v>67</v>
      </c>
      <c r="E2154" t="s">
        <v>43</v>
      </c>
      <c r="F2154">
        <v>0.39600000000000002</v>
      </c>
      <c r="G2154" t="s">
        <v>139</v>
      </c>
    </row>
    <row r="2155" spans="1:7" hidden="1" x14ac:dyDescent="0.25">
      <c r="A2155">
        <v>2020</v>
      </c>
      <c r="B2155" t="s">
        <v>80</v>
      </c>
      <c r="C2155" t="s">
        <v>108</v>
      </c>
      <c r="D2155" t="s">
        <v>70</v>
      </c>
      <c r="E2155">
        <v>1975</v>
      </c>
      <c r="F2155">
        <v>0.249</v>
      </c>
      <c r="G2155" t="s">
        <v>157</v>
      </c>
    </row>
    <row r="2156" spans="1:7" hidden="1" x14ac:dyDescent="0.25">
      <c r="A2156">
        <v>2020</v>
      </c>
      <c r="B2156" t="s">
        <v>80</v>
      </c>
      <c r="C2156" t="s">
        <v>108</v>
      </c>
      <c r="D2156" t="s">
        <v>70</v>
      </c>
      <c r="E2156">
        <v>1985</v>
      </c>
      <c r="F2156">
        <v>0.38200000000000001</v>
      </c>
      <c r="G2156" t="s">
        <v>157</v>
      </c>
    </row>
    <row r="2157" spans="1:7" hidden="1" x14ac:dyDescent="0.25">
      <c r="A2157">
        <v>2020</v>
      </c>
      <c r="B2157" t="s">
        <v>80</v>
      </c>
      <c r="C2157" t="s">
        <v>108</v>
      </c>
      <c r="D2157" t="s">
        <v>70</v>
      </c>
      <c r="E2157">
        <v>1996</v>
      </c>
      <c r="F2157">
        <v>0.245</v>
      </c>
      <c r="G2157" t="s">
        <v>157</v>
      </c>
    </row>
    <row r="2158" spans="1:7" hidden="1" x14ac:dyDescent="0.25">
      <c r="A2158">
        <v>2020</v>
      </c>
      <c r="B2158" t="s">
        <v>80</v>
      </c>
      <c r="C2158" t="s">
        <v>108</v>
      </c>
      <c r="D2158" t="s">
        <v>70</v>
      </c>
      <c r="E2158">
        <v>2003</v>
      </c>
      <c r="F2158">
        <v>0.191</v>
      </c>
      <c r="G2158" t="s">
        <v>137</v>
      </c>
    </row>
    <row r="2159" spans="1:7" hidden="1" x14ac:dyDescent="0.25">
      <c r="A2159">
        <v>2020</v>
      </c>
      <c r="B2159" t="s">
        <v>80</v>
      </c>
      <c r="C2159" t="s">
        <v>108</v>
      </c>
      <c r="D2159" t="s">
        <v>70</v>
      </c>
      <c r="E2159">
        <v>2007</v>
      </c>
      <c r="F2159">
        <v>7.8E-2</v>
      </c>
      <c r="G2159" t="s">
        <v>137</v>
      </c>
    </row>
    <row r="2160" spans="1:7" hidden="1" x14ac:dyDescent="0.25">
      <c r="A2160">
        <v>2020</v>
      </c>
      <c r="B2160" t="s">
        <v>80</v>
      </c>
      <c r="C2160" t="s">
        <v>108</v>
      </c>
      <c r="D2160" t="s">
        <v>70</v>
      </c>
      <c r="E2160">
        <v>2011</v>
      </c>
      <c r="F2160">
        <v>7.8E-2</v>
      </c>
      <c r="G2160" t="s">
        <v>137</v>
      </c>
    </row>
    <row r="2161" spans="1:7" hidden="1" x14ac:dyDescent="0.25">
      <c r="A2161">
        <v>2020</v>
      </c>
      <c r="B2161" t="s">
        <v>80</v>
      </c>
      <c r="C2161" t="s">
        <v>108</v>
      </c>
      <c r="D2161" t="s">
        <v>70</v>
      </c>
      <c r="E2161">
        <v>2015</v>
      </c>
      <c r="F2161">
        <v>5.8999999999999997E-2</v>
      </c>
      <c r="G2161" t="s">
        <v>137</v>
      </c>
    </row>
    <row r="2162" spans="1:7" hidden="1" x14ac:dyDescent="0.25">
      <c r="A2162">
        <v>2020</v>
      </c>
      <c r="B2162" t="s">
        <v>80</v>
      </c>
      <c r="C2162" t="s">
        <v>108</v>
      </c>
      <c r="D2162" t="s">
        <v>70</v>
      </c>
      <c r="E2162">
        <v>2017</v>
      </c>
      <c r="F2162">
        <v>5.8999999999999997E-2</v>
      </c>
      <c r="G2162" t="s">
        <v>158</v>
      </c>
    </row>
    <row r="2163" spans="1:7" hidden="1" x14ac:dyDescent="0.25">
      <c r="A2163">
        <v>2020</v>
      </c>
      <c r="B2163" t="s">
        <v>80</v>
      </c>
      <c r="C2163" t="s">
        <v>108</v>
      </c>
      <c r="D2163" t="s">
        <v>70</v>
      </c>
      <c r="E2163">
        <v>2020</v>
      </c>
      <c r="F2163">
        <v>0.02</v>
      </c>
      <c r="G2163" t="s">
        <v>158</v>
      </c>
    </row>
    <row r="2164" spans="1:7" hidden="1" x14ac:dyDescent="0.25">
      <c r="A2164">
        <v>2020</v>
      </c>
      <c r="B2164" t="s">
        <v>80</v>
      </c>
      <c r="C2164" t="s">
        <v>108</v>
      </c>
      <c r="D2164" t="s">
        <v>70</v>
      </c>
      <c r="E2164" t="s">
        <v>43</v>
      </c>
      <c r="F2164">
        <v>0.02</v>
      </c>
      <c r="G2164" t="s">
        <v>139</v>
      </c>
    </row>
    <row r="2165" spans="1:7" hidden="1" x14ac:dyDescent="0.25">
      <c r="A2165">
        <v>2020</v>
      </c>
      <c r="B2165" t="s">
        <v>80</v>
      </c>
      <c r="C2165" t="s">
        <v>109</v>
      </c>
      <c r="D2165" t="s">
        <v>44</v>
      </c>
      <c r="E2165">
        <v>1975</v>
      </c>
      <c r="F2165">
        <v>3.7999999999999999E-2</v>
      </c>
      <c r="G2165" t="s">
        <v>157</v>
      </c>
    </row>
    <row r="2166" spans="1:7" hidden="1" x14ac:dyDescent="0.25">
      <c r="A2166">
        <v>2020</v>
      </c>
      <c r="B2166" t="s">
        <v>80</v>
      </c>
      <c r="C2166" t="s">
        <v>109</v>
      </c>
      <c r="D2166" t="s">
        <v>44</v>
      </c>
      <c r="E2166">
        <v>1985</v>
      </c>
      <c r="F2166">
        <v>0.04</v>
      </c>
      <c r="G2166" t="s">
        <v>157</v>
      </c>
    </row>
    <row r="2167" spans="1:7" hidden="1" x14ac:dyDescent="0.25">
      <c r="A2167">
        <v>2020</v>
      </c>
      <c r="B2167" t="s">
        <v>80</v>
      </c>
      <c r="C2167" t="s">
        <v>109</v>
      </c>
      <c r="D2167" t="s">
        <v>44</v>
      </c>
      <c r="E2167">
        <v>1996</v>
      </c>
      <c r="F2167">
        <v>2.5999999999999999E-2</v>
      </c>
      <c r="G2167" t="s">
        <v>157</v>
      </c>
    </row>
    <row r="2168" spans="1:7" hidden="1" x14ac:dyDescent="0.25">
      <c r="A2168">
        <v>2020</v>
      </c>
      <c r="B2168" t="s">
        <v>80</v>
      </c>
      <c r="C2168" t="s">
        <v>109</v>
      </c>
      <c r="D2168" t="s">
        <v>44</v>
      </c>
      <c r="E2168">
        <v>2003</v>
      </c>
      <c r="F2168">
        <v>2.7E-2</v>
      </c>
      <c r="G2168" t="s">
        <v>137</v>
      </c>
    </row>
    <row r="2169" spans="1:7" hidden="1" x14ac:dyDescent="0.25">
      <c r="A2169">
        <v>2020</v>
      </c>
      <c r="B2169" t="s">
        <v>80</v>
      </c>
      <c r="C2169" t="s">
        <v>109</v>
      </c>
      <c r="D2169" t="s">
        <v>44</v>
      </c>
      <c r="E2169">
        <v>2007</v>
      </c>
      <c r="F2169">
        <v>6.0000000000000001E-3</v>
      </c>
      <c r="G2169" t="s">
        <v>137</v>
      </c>
    </row>
    <row r="2170" spans="1:7" hidden="1" x14ac:dyDescent="0.25">
      <c r="A2170">
        <v>2020</v>
      </c>
      <c r="B2170" t="s">
        <v>80</v>
      </c>
      <c r="C2170" t="s">
        <v>109</v>
      </c>
      <c r="D2170" t="s">
        <v>44</v>
      </c>
      <c r="E2170">
        <v>2011</v>
      </c>
      <c r="F2170">
        <v>6.0000000000000001E-3</v>
      </c>
      <c r="G2170" t="s">
        <v>137</v>
      </c>
    </row>
    <row r="2171" spans="1:7" hidden="1" x14ac:dyDescent="0.25">
      <c r="A2171">
        <v>2020</v>
      </c>
      <c r="B2171" t="s">
        <v>80</v>
      </c>
      <c r="C2171" t="s">
        <v>109</v>
      </c>
      <c r="D2171" t="s">
        <v>44</v>
      </c>
      <c r="E2171">
        <v>2015</v>
      </c>
      <c r="F2171">
        <v>5.0000000000000001E-3</v>
      </c>
      <c r="G2171" t="s">
        <v>137</v>
      </c>
    </row>
    <row r="2172" spans="1:7" hidden="1" x14ac:dyDescent="0.25">
      <c r="A2172">
        <v>2020</v>
      </c>
      <c r="B2172" t="s">
        <v>80</v>
      </c>
      <c r="C2172" t="s">
        <v>109</v>
      </c>
      <c r="D2172" t="s">
        <v>44</v>
      </c>
      <c r="E2172">
        <v>2017</v>
      </c>
      <c r="F2172">
        <v>5.0000000000000001E-3</v>
      </c>
      <c r="G2172" t="s">
        <v>158</v>
      </c>
    </row>
    <row r="2173" spans="1:7" hidden="1" x14ac:dyDescent="0.25">
      <c r="A2173">
        <v>2020</v>
      </c>
      <c r="B2173" t="s">
        <v>80</v>
      </c>
      <c r="C2173" t="s">
        <v>109</v>
      </c>
      <c r="D2173" t="s">
        <v>44</v>
      </c>
      <c r="E2173">
        <v>2020</v>
      </c>
      <c r="F2173">
        <v>2E-3</v>
      </c>
      <c r="G2173" t="s">
        <v>158</v>
      </c>
    </row>
    <row r="2174" spans="1:7" hidden="1" x14ac:dyDescent="0.25">
      <c r="A2174">
        <v>2020</v>
      </c>
      <c r="B2174" t="s">
        <v>80</v>
      </c>
      <c r="C2174" t="s">
        <v>109</v>
      </c>
      <c r="D2174" t="s">
        <v>44</v>
      </c>
      <c r="E2174" t="s">
        <v>43</v>
      </c>
      <c r="F2174">
        <v>2E-3</v>
      </c>
      <c r="G2174" t="s">
        <v>139</v>
      </c>
    </row>
    <row r="2175" spans="1:7" hidden="1" x14ac:dyDescent="0.25">
      <c r="A2175">
        <v>2020</v>
      </c>
      <c r="B2175" t="s">
        <v>80</v>
      </c>
      <c r="C2175" t="s">
        <v>109</v>
      </c>
      <c r="D2175" t="s">
        <v>56</v>
      </c>
      <c r="E2175">
        <v>1975</v>
      </c>
      <c r="F2175">
        <v>0.248</v>
      </c>
      <c r="G2175" t="s">
        <v>157</v>
      </c>
    </row>
    <row r="2176" spans="1:7" hidden="1" x14ac:dyDescent="0.25">
      <c r="A2176">
        <v>2020</v>
      </c>
      <c r="B2176" t="s">
        <v>80</v>
      </c>
      <c r="C2176" t="s">
        <v>109</v>
      </c>
      <c r="D2176" t="s">
        <v>56</v>
      </c>
      <c r="E2176">
        <v>1985</v>
      </c>
      <c r="F2176">
        <v>0.33200000000000002</v>
      </c>
      <c r="G2176" t="s">
        <v>157</v>
      </c>
    </row>
    <row r="2177" spans="1:7" hidden="1" x14ac:dyDescent="0.25">
      <c r="A2177">
        <v>2020</v>
      </c>
      <c r="B2177" t="s">
        <v>80</v>
      </c>
      <c r="C2177" t="s">
        <v>109</v>
      </c>
      <c r="D2177" t="s">
        <v>56</v>
      </c>
      <c r="E2177">
        <v>1996</v>
      </c>
      <c r="F2177">
        <v>0.18099999999999999</v>
      </c>
      <c r="G2177" t="s">
        <v>157</v>
      </c>
    </row>
    <row r="2178" spans="1:7" hidden="1" x14ac:dyDescent="0.25">
      <c r="A2178">
        <v>2020</v>
      </c>
      <c r="B2178" t="s">
        <v>80</v>
      </c>
      <c r="C2178" t="s">
        <v>109</v>
      </c>
      <c r="D2178" t="s">
        <v>56</v>
      </c>
      <c r="E2178">
        <v>2003</v>
      </c>
      <c r="F2178">
        <v>7.3999999999999996E-2</v>
      </c>
      <c r="G2178" t="s">
        <v>137</v>
      </c>
    </row>
    <row r="2179" spans="1:7" hidden="1" x14ac:dyDescent="0.25">
      <c r="A2179">
        <v>2020</v>
      </c>
      <c r="B2179" t="s">
        <v>80</v>
      </c>
      <c r="C2179" t="s">
        <v>109</v>
      </c>
      <c r="D2179" t="s">
        <v>56</v>
      </c>
      <c r="E2179">
        <v>2007</v>
      </c>
      <c r="F2179">
        <v>3.4000000000000002E-2</v>
      </c>
      <c r="G2179" t="s">
        <v>137</v>
      </c>
    </row>
    <row r="2180" spans="1:7" hidden="1" x14ac:dyDescent="0.25">
      <c r="A2180">
        <v>2020</v>
      </c>
      <c r="B2180" t="s">
        <v>80</v>
      </c>
      <c r="C2180" t="s">
        <v>109</v>
      </c>
      <c r="D2180" t="s">
        <v>56</v>
      </c>
      <c r="E2180">
        <v>2011</v>
      </c>
      <c r="F2180">
        <v>3.4000000000000002E-2</v>
      </c>
      <c r="G2180" t="s">
        <v>137</v>
      </c>
    </row>
    <row r="2181" spans="1:7" hidden="1" x14ac:dyDescent="0.25">
      <c r="A2181">
        <v>2020</v>
      </c>
      <c r="B2181" t="s">
        <v>80</v>
      </c>
      <c r="C2181" t="s">
        <v>109</v>
      </c>
      <c r="D2181" t="s">
        <v>56</v>
      </c>
      <c r="E2181">
        <v>2015</v>
      </c>
      <c r="F2181">
        <v>2.5999999999999999E-2</v>
      </c>
      <c r="G2181" t="s">
        <v>137</v>
      </c>
    </row>
    <row r="2182" spans="1:7" hidden="1" x14ac:dyDescent="0.25">
      <c r="A2182">
        <v>2020</v>
      </c>
      <c r="B2182" t="s">
        <v>80</v>
      </c>
      <c r="C2182" t="s">
        <v>109</v>
      </c>
      <c r="D2182" t="s">
        <v>56</v>
      </c>
      <c r="E2182">
        <v>2017</v>
      </c>
      <c r="F2182">
        <v>2.5999999999999999E-2</v>
      </c>
      <c r="G2182" t="s">
        <v>158</v>
      </c>
    </row>
    <row r="2183" spans="1:7" hidden="1" x14ac:dyDescent="0.25">
      <c r="A2183">
        <v>2020</v>
      </c>
      <c r="B2183" t="s">
        <v>80</v>
      </c>
      <c r="C2183" t="s">
        <v>109</v>
      </c>
      <c r="D2183" t="s">
        <v>56</v>
      </c>
      <c r="E2183">
        <v>2020</v>
      </c>
      <c r="F2183">
        <v>8.9999999999999993E-3</v>
      </c>
      <c r="G2183" t="s">
        <v>158</v>
      </c>
    </row>
    <row r="2184" spans="1:7" hidden="1" x14ac:dyDescent="0.25">
      <c r="A2184">
        <v>2020</v>
      </c>
      <c r="B2184" t="s">
        <v>80</v>
      </c>
      <c r="C2184" t="s">
        <v>109</v>
      </c>
      <c r="D2184" t="s">
        <v>56</v>
      </c>
      <c r="E2184" t="s">
        <v>43</v>
      </c>
      <c r="F2184">
        <v>8.9999999999999993E-3</v>
      </c>
      <c r="G2184" t="s">
        <v>139</v>
      </c>
    </row>
    <row r="2185" spans="1:7" hidden="1" x14ac:dyDescent="0.25">
      <c r="A2185">
        <v>2020</v>
      </c>
      <c r="B2185" t="s">
        <v>80</v>
      </c>
      <c r="C2185" t="s">
        <v>109</v>
      </c>
      <c r="D2185" t="s">
        <v>57</v>
      </c>
      <c r="E2185">
        <v>1975</v>
      </c>
      <c r="F2185">
        <v>3.7189999999999999</v>
      </c>
      <c r="G2185" t="s">
        <v>157</v>
      </c>
    </row>
    <row r="2186" spans="1:7" hidden="1" x14ac:dyDescent="0.25">
      <c r="A2186">
        <v>2020</v>
      </c>
      <c r="B2186" t="s">
        <v>80</v>
      </c>
      <c r="C2186" t="s">
        <v>109</v>
      </c>
      <c r="D2186" t="s">
        <v>57</v>
      </c>
      <c r="E2186">
        <v>1985</v>
      </c>
      <c r="F2186">
        <v>3.504</v>
      </c>
      <c r="G2186" t="s">
        <v>157</v>
      </c>
    </row>
    <row r="2187" spans="1:7" hidden="1" x14ac:dyDescent="0.25">
      <c r="A2187">
        <v>2020</v>
      </c>
      <c r="B2187" t="s">
        <v>80</v>
      </c>
      <c r="C2187" t="s">
        <v>109</v>
      </c>
      <c r="D2187" t="s">
        <v>57</v>
      </c>
      <c r="E2187">
        <v>1996</v>
      </c>
      <c r="F2187">
        <v>1.615</v>
      </c>
      <c r="G2187" t="s">
        <v>157</v>
      </c>
    </row>
    <row r="2188" spans="1:7" hidden="1" x14ac:dyDescent="0.25">
      <c r="A2188">
        <v>2020</v>
      </c>
      <c r="B2188" t="s">
        <v>80</v>
      </c>
      <c r="C2188" t="s">
        <v>109</v>
      </c>
      <c r="D2188" t="s">
        <v>57</v>
      </c>
      <c r="E2188">
        <v>2003</v>
      </c>
      <c r="F2188">
        <v>0.38800000000000001</v>
      </c>
      <c r="G2188" t="s">
        <v>137</v>
      </c>
    </row>
    <row r="2189" spans="1:7" hidden="1" x14ac:dyDescent="0.25">
      <c r="A2189">
        <v>2020</v>
      </c>
      <c r="B2189" t="s">
        <v>80</v>
      </c>
      <c r="C2189" t="s">
        <v>109</v>
      </c>
      <c r="D2189" t="s">
        <v>57</v>
      </c>
      <c r="E2189">
        <v>2007</v>
      </c>
      <c r="F2189">
        <v>0.36799999999999999</v>
      </c>
      <c r="G2189" t="s">
        <v>137</v>
      </c>
    </row>
    <row r="2190" spans="1:7" hidden="1" x14ac:dyDescent="0.25">
      <c r="A2190">
        <v>2020</v>
      </c>
      <c r="B2190" t="s">
        <v>80</v>
      </c>
      <c r="C2190" t="s">
        <v>109</v>
      </c>
      <c r="D2190" t="s">
        <v>57</v>
      </c>
      <c r="E2190">
        <v>2011</v>
      </c>
      <c r="F2190">
        <v>0.36799999999999999</v>
      </c>
      <c r="G2190" t="s">
        <v>137</v>
      </c>
    </row>
    <row r="2191" spans="1:7" hidden="1" x14ac:dyDescent="0.25">
      <c r="A2191">
        <v>2020</v>
      </c>
      <c r="B2191" t="s">
        <v>80</v>
      </c>
      <c r="C2191" t="s">
        <v>109</v>
      </c>
      <c r="D2191" t="s">
        <v>57</v>
      </c>
      <c r="E2191">
        <v>2015</v>
      </c>
      <c r="F2191">
        <v>0.27600000000000002</v>
      </c>
      <c r="G2191" t="s">
        <v>137</v>
      </c>
    </row>
    <row r="2192" spans="1:7" hidden="1" x14ac:dyDescent="0.25">
      <c r="A2192">
        <v>2020</v>
      </c>
      <c r="B2192" t="s">
        <v>80</v>
      </c>
      <c r="C2192" t="s">
        <v>109</v>
      </c>
      <c r="D2192" t="s">
        <v>57</v>
      </c>
      <c r="E2192">
        <v>2017</v>
      </c>
      <c r="F2192">
        <v>0.27600000000000002</v>
      </c>
      <c r="G2192" t="s">
        <v>158</v>
      </c>
    </row>
    <row r="2193" spans="1:7" hidden="1" x14ac:dyDescent="0.25">
      <c r="A2193">
        <v>2020</v>
      </c>
      <c r="B2193" t="s">
        <v>80</v>
      </c>
      <c r="C2193" t="s">
        <v>109</v>
      </c>
      <c r="D2193" t="s">
        <v>57</v>
      </c>
      <c r="E2193">
        <v>2020</v>
      </c>
      <c r="F2193">
        <v>9.1999999999999998E-2</v>
      </c>
      <c r="G2193" t="s">
        <v>158</v>
      </c>
    </row>
    <row r="2194" spans="1:7" hidden="1" x14ac:dyDescent="0.25">
      <c r="A2194">
        <v>2020</v>
      </c>
      <c r="B2194" t="s">
        <v>80</v>
      </c>
      <c r="C2194" t="s">
        <v>109</v>
      </c>
      <c r="D2194" t="s">
        <v>57</v>
      </c>
      <c r="E2194" t="s">
        <v>43</v>
      </c>
      <c r="F2194">
        <v>9.1999999999999998E-2</v>
      </c>
      <c r="G2194" t="s">
        <v>139</v>
      </c>
    </row>
    <row r="2195" spans="1:7" hidden="1" x14ac:dyDescent="0.25">
      <c r="A2195">
        <v>2020</v>
      </c>
      <c r="B2195" t="s">
        <v>80</v>
      </c>
      <c r="C2195" t="s">
        <v>109</v>
      </c>
      <c r="D2195" t="s">
        <v>58</v>
      </c>
      <c r="E2195">
        <v>1975</v>
      </c>
      <c r="F2195">
        <v>0.48199999999999998</v>
      </c>
      <c r="G2195" t="s">
        <v>157</v>
      </c>
    </row>
    <row r="2196" spans="1:7" hidden="1" x14ac:dyDescent="0.25">
      <c r="A2196">
        <v>2020</v>
      </c>
      <c r="B2196" t="s">
        <v>80</v>
      </c>
      <c r="C2196" t="s">
        <v>109</v>
      </c>
      <c r="D2196" t="s">
        <v>58</v>
      </c>
      <c r="E2196">
        <v>1985</v>
      </c>
      <c r="F2196">
        <v>0.72599999999999998</v>
      </c>
      <c r="G2196" t="s">
        <v>157</v>
      </c>
    </row>
    <row r="2197" spans="1:7" hidden="1" x14ac:dyDescent="0.25">
      <c r="A2197">
        <v>2020</v>
      </c>
      <c r="B2197" t="s">
        <v>80</v>
      </c>
      <c r="C2197" t="s">
        <v>109</v>
      </c>
      <c r="D2197" t="s">
        <v>58</v>
      </c>
      <c r="E2197">
        <v>1996</v>
      </c>
      <c r="F2197">
        <v>0.39500000000000002</v>
      </c>
      <c r="G2197" t="s">
        <v>157</v>
      </c>
    </row>
    <row r="2198" spans="1:7" hidden="1" x14ac:dyDescent="0.25">
      <c r="A2198">
        <v>2020</v>
      </c>
      <c r="B2198" t="s">
        <v>80</v>
      </c>
      <c r="C2198" t="s">
        <v>109</v>
      </c>
      <c r="D2198" t="s">
        <v>58</v>
      </c>
      <c r="E2198">
        <v>2003</v>
      </c>
      <c r="F2198">
        <v>0.122</v>
      </c>
      <c r="G2198" t="s">
        <v>137</v>
      </c>
    </row>
    <row r="2199" spans="1:7" hidden="1" x14ac:dyDescent="0.25">
      <c r="A2199">
        <v>2020</v>
      </c>
      <c r="B2199" t="s">
        <v>80</v>
      </c>
      <c r="C2199" t="s">
        <v>109</v>
      </c>
      <c r="D2199" t="s">
        <v>58</v>
      </c>
      <c r="E2199">
        <v>2007</v>
      </c>
      <c r="F2199">
        <v>6.7000000000000004E-2</v>
      </c>
      <c r="G2199" t="s">
        <v>137</v>
      </c>
    </row>
    <row r="2200" spans="1:7" hidden="1" x14ac:dyDescent="0.25">
      <c r="A2200">
        <v>2020</v>
      </c>
      <c r="B2200" t="s">
        <v>80</v>
      </c>
      <c r="C2200" t="s">
        <v>109</v>
      </c>
      <c r="D2200" t="s">
        <v>58</v>
      </c>
      <c r="E2200">
        <v>2011</v>
      </c>
      <c r="F2200">
        <v>6.7000000000000004E-2</v>
      </c>
      <c r="G2200" t="s">
        <v>137</v>
      </c>
    </row>
    <row r="2201" spans="1:7" hidden="1" x14ac:dyDescent="0.25">
      <c r="A2201">
        <v>2020</v>
      </c>
      <c r="B2201" t="s">
        <v>80</v>
      </c>
      <c r="C2201" t="s">
        <v>109</v>
      </c>
      <c r="D2201" t="s">
        <v>58</v>
      </c>
      <c r="E2201">
        <v>2015</v>
      </c>
      <c r="F2201">
        <v>0.05</v>
      </c>
      <c r="G2201" t="s">
        <v>137</v>
      </c>
    </row>
    <row r="2202" spans="1:7" hidden="1" x14ac:dyDescent="0.25">
      <c r="A2202">
        <v>2020</v>
      </c>
      <c r="B2202" t="s">
        <v>80</v>
      </c>
      <c r="C2202" t="s">
        <v>109</v>
      </c>
      <c r="D2202" t="s">
        <v>58</v>
      </c>
      <c r="E2202">
        <v>2017</v>
      </c>
      <c r="F2202">
        <v>0.05</v>
      </c>
      <c r="G2202" t="s">
        <v>158</v>
      </c>
    </row>
    <row r="2203" spans="1:7" hidden="1" x14ac:dyDescent="0.25">
      <c r="A2203">
        <v>2020</v>
      </c>
      <c r="B2203" t="s">
        <v>80</v>
      </c>
      <c r="C2203" t="s">
        <v>109</v>
      </c>
      <c r="D2203" t="s">
        <v>58</v>
      </c>
      <c r="E2203">
        <v>2020</v>
      </c>
      <c r="F2203">
        <v>1.7000000000000001E-2</v>
      </c>
      <c r="G2203" t="s">
        <v>158</v>
      </c>
    </row>
    <row r="2204" spans="1:7" hidden="1" x14ac:dyDescent="0.25">
      <c r="A2204">
        <v>2020</v>
      </c>
      <c r="B2204" t="s">
        <v>80</v>
      </c>
      <c r="C2204" t="s">
        <v>109</v>
      </c>
      <c r="D2204" t="s">
        <v>58</v>
      </c>
      <c r="E2204" t="s">
        <v>43</v>
      </c>
      <c r="F2204">
        <v>1.7000000000000001E-2</v>
      </c>
      <c r="G2204" t="s">
        <v>139</v>
      </c>
    </row>
    <row r="2205" spans="1:7" hidden="1" x14ac:dyDescent="0.25">
      <c r="A2205">
        <v>2020</v>
      </c>
      <c r="B2205" t="s">
        <v>80</v>
      </c>
      <c r="C2205" t="s">
        <v>109</v>
      </c>
      <c r="D2205" t="s">
        <v>59</v>
      </c>
      <c r="E2205">
        <v>1975</v>
      </c>
      <c r="F2205">
        <v>0.28299999999999997</v>
      </c>
      <c r="G2205" t="s">
        <v>157</v>
      </c>
    </row>
    <row r="2206" spans="1:7" hidden="1" x14ac:dyDescent="0.25">
      <c r="A2206">
        <v>2020</v>
      </c>
      <c r="B2206" t="s">
        <v>80</v>
      </c>
      <c r="C2206" t="s">
        <v>109</v>
      </c>
      <c r="D2206" t="s">
        <v>59</v>
      </c>
      <c r="E2206">
        <v>1985</v>
      </c>
      <c r="F2206">
        <v>0.42699999999999999</v>
      </c>
      <c r="G2206" t="s">
        <v>157</v>
      </c>
    </row>
    <row r="2207" spans="1:7" hidden="1" x14ac:dyDescent="0.25">
      <c r="A2207">
        <v>2020</v>
      </c>
      <c r="B2207" t="s">
        <v>80</v>
      </c>
      <c r="C2207" t="s">
        <v>109</v>
      </c>
      <c r="D2207" t="s">
        <v>59</v>
      </c>
      <c r="E2207">
        <v>1996</v>
      </c>
      <c r="F2207">
        <v>0.23200000000000001</v>
      </c>
      <c r="G2207" t="s">
        <v>157</v>
      </c>
    </row>
    <row r="2208" spans="1:7" hidden="1" x14ac:dyDescent="0.25">
      <c r="A2208">
        <v>2020</v>
      </c>
      <c r="B2208" t="s">
        <v>80</v>
      </c>
      <c r="C2208" t="s">
        <v>109</v>
      </c>
      <c r="D2208" t="s">
        <v>59</v>
      </c>
      <c r="E2208">
        <v>2003</v>
      </c>
      <c r="F2208">
        <v>7.1999999999999995E-2</v>
      </c>
      <c r="G2208" t="s">
        <v>137</v>
      </c>
    </row>
    <row r="2209" spans="1:7" hidden="1" x14ac:dyDescent="0.25">
      <c r="A2209">
        <v>2020</v>
      </c>
      <c r="B2209" t="s">
        <v>80</v>
      </c>
      <c r="C2209" t="s">
        <v>109</v>
      </c>
      <c r="D2209" t="s">
        <v>59</v>
      </c>
      <c r="E2209">
        <v>2007</v>
      </c>
      <c r="F2209">
        <v>3.9E-2</v>
      </c>
      <c r="G2209" t="s">
        <v>137</v>
      </c>
    </row>
    <row r="2210" spans="1:7" hidden="1" x14ac:dyDescent="0.25">
      <c r="A2210">
        <v>2020</v>
      </c>
      <c r="B2210" t="s">
        <v>80</v>
      </c>
      <c r="C2210" t="s">
        <v>109</v>
      </c>
      <c r="D2210" t="s">
        <v>59</v>
      </c>
      <c r="E2210">
        <v>2011</v>
      </c>
      <c r="F2210">
        <v>3.9E-2</v>
      </c>
      <c r="G2210" t="s">
        <v>137</v>
      </c>
    </row>
    <row r="2211" spans="1:7" hidden="1" x14ac:dyDescent="0.25">
      <c r="A2211">
        <v>2020</v>
      </c>
      <c r="B2211" t="s">
        <v>80</v>
      </c>
      <c r="C2211" t="s">
        <v>109</v>
      </c>
      <c r="D2211" t="s">
        <v>59</v>
      </c>
      <c r="E2211">
        <v>2015</v>
      </c>
      <c r="F2211">
        <v>0.03</v>
      </c>
      <c r="G2211" t="s">
        <v>137</v>
      </c>
    </row>
    <row r="2212" spans="1:7" hidden="1" x14ac:dyDescent="0.25">
      <c r="A2212">
        <v>2020</v>
      </c>
      <c r="B2212" t="s">
        <v>80</v>
      </c>
      <c r="C2212" t="s">
        <v>109</v>
      </c>
      <c r="D2212" t="s">
        <v>59</v>
      </c>
      <c r="E2212">
        <v>2017</v>
      </c>
      <c r="F2212">
        <v>0.03</v>
      </c>
      <c r="G2212" t="s">
        <v>158</v>
      </c>
    </row>
    <row r="2213" spans="1:7" hidden="1" x14ac:dyDescent="0.25">
      <c r="A2213">
        <v>2020</v>
      </c>
      <c r="B2213" t="s">
        <v>80</v>
      </c>
      <c r="C2213" t="s">
        <v>109</v>
      </c>
      <c r="D2213" t="s">
        <v>59</v>
      </c>
      <c r="E2213">
        <v>2020</v>
      </c>
      <c r="F2213">
        <v>0.01</v>
      </c>
      <c r="G2213" t="s">
        <v>158</v>
      </c>
    </row>
    <row r="2214" spans="1:7" hidden="1" x14ac:dyDescent="0.25">
      <c r="A2214">
        <v>2020</v>
      </c>
      <c r="B2214" t="s">
        <v>80</v>
      </c>
      <c r="C2214" t="s">
        <v>109</v>
      </c>
      <c r="D2214" t="s">
        <v>59</v>
      </c>
      <c r="E2214" t="s">
        <v>43</v>
      </c>
      <c r="F2214">
        <v>0.01</v>
      </c>
      <c r="G2214" t="s">
        <v>139</v>
      </c>
    </row>
    <row r="2215" spans="1:7" hidden="1" x14ac:dyDescent="0.25">
      <c r="A2215">
        <v>2020</v>
      </c>
      <c r="B2215" t="s">
        <v>80</v>
      </c>
      <c r="C2215" t="s">
        <v>109</v>
      </c>
      <c r="D2215" t="s">
        <v>65</v>
      </c>
      <c r="E2215">
        <v>1975</v>
      </c>
      <c r="F2215">
        <v>0.24199999999999999</v>
      </c>
      <c r="G2215" t="s">
        <v>157</v>
      </c>
    </row>
    <row r="2216" spans="1:7" hidden="1" x14ac:dyDescent="0.25">
      <c r="A2216">
        <v>2020</v>
      </c>
      <c r="B2216" t="s">
        <v>80</v>
      </c>
      <c r="C2216" t="s">
        <v>109</v>
      </c>
      <c r="D2216" t="s">
        <v>65</v>
      </c>
      <c r="E2216">
        <v>1985</v>
      </c>
      <c r="F2216">
        <v>0.39600000000000002</v>
      </c>
      <c r="G2216" t="s">
        <v>157</v>
      </c>
    </row>
    <row r="2217" spans="1:7" hidden="1" x14ac:dyDescent="0.25">
      <c r="A2217">
        <v>2020</v>
      </c>
      <c r="B2217" t="s">
        <v>80</v>
      </c>
      <c r="C2217" t="s">
        <v>109</v>
      </c>
      <c r="D2217" t="s">
        <v>65</v>
      </c>
      <c r="E2217">
        <v>1996</v>
      </c>
      <c r="F2217">
        <v>0.36199999999999999</v>
      </c>
      <c r="G2217" t="s">
        <v>157</v>
      </c>
    </row>
    <row r="2218" spans="1:7" hidden="1" x14ac:dyDescent="0.25">
      <c r="A2218">
        <v>2020</v>
      </c>
      <c r="B2218" t="s">
        <v>80</v>
      </c>
      <c r="C2218" t="s">
        <v>109</v>
      </c>
      <c r="D2218" t="s">
        <v>65</v>
      </c>
      <c r="E2218">
        <v>2003</v>
      </c>
      <c r="F2218">
        <v>0.13600000000000001</v>
      </c>
      <c r="G2218" t="s">
        <v>137</v>
      </c>
    </row>
    <row r="2219" spans="1:7" hidden="1" x14ac:dyDescent="0.25">
      <c r="A2219">
        <v>2020</v>
      </c>
      <c r="B2219" t="s">
        <v>80</v>
      </c>
      <c r="C2219" t="s">
        <v>109</v>
      </c>
      <c r="D2219" t="s">
        <v>65</v>
      </c>
      <c r="E2219">
        <v>2007</v>
      </c>
      <c r="F2219">
        <v>9.0999999999999998E-2</v>
      </c>
      <c r="G2219" t="s">
        <v>137</v>
      </c>
    </row>
    <row r="2220" spans="1:7" hidden="1" x14ac:dyDescent="0.25">
      <c r="A2220">
        <v>2020</v>
      </c>
      <c r="B2220" t="s">
        <v>80</v>
      </c>
      <c r="C2220" t="s">
        <v>109</v>
      </c>
      <c r="D2220" t="s">
        <v>65</v>
      </c>
      <c r="E2220">
        <v>2011</v>
      </c>
      <c r="F2220">
        <v>9.0999999999999998E-2</v>
      </c>
      <c r="G2220" t="s">
        <v>137</v>
      </c>
    </row>
    <row r="2221" spans="1:7" hidden="1" x14ac:dyDescent="0.25">
      <c r="A2221">
        <v>2020</v>
      </c>
      <c r="B2221" t="s">
        <v>80</v>
      </c>
      <c r="C2221" t="s">
        <v>109</v>
      </c>
      <c r="D2221" t="s">
        <v>65</v>
      </c>
      <c r="E2221">
        <v>2015</v>
      </c>
      <c r="F2221">
        <v>6.8000000000000005E-2</v>
      </c>
      <c r="G2221" t="s">
        <v>137</v>
      </c>
    </row>
    <row r="2222" spans="1:7" hidden="1" x14ac:dyDescent="0.25">
      <c r="A2222">
        <v>2020</v>
      </c>
      <c r="B2222" t="s">
        <v>80</v>
      </c>
      <c r="C2222" t="s">
        <v>109</v>
      </c>
      <c r="D2222" t="s">
        <v>65</v>
      </c>
      <c r="E2222">
        <v>2017</v>
      </c>
      <c r="F2222">
        <v>6.8000000000000005E-2</v>
      </c>
      <c r="G2222" t="s">
        <v>158</v>
      </c>
    </row>
    <row r="2223" spans="1:7" hidden="1" x14ac:dyDescent="0.25">
      <c r="A2223">
        <v>2020</v>
      </c>
      <c r="B2223" t="s">
        <v>80</v>
      </c>
      <c r="C2223" t="s">
        <v>109</v>
      </c>
      <c r="D2223" t="s">
        <v>65</v>
      </c>
      <c r="E2223">
        <v>2020</v>
      </c>
      <c r="F2223">
        <v>2.3E-2</v>
      </c>
      <c r="G2223" t="s">
        <v>158</v>
      </c>
    </row>
    <row r="2224" spans="1:7" hidden="1" x14ac:dyDescent="0.25">
      <c r="A2224">
        <v>2020</v>
      </c>
      <c r="B2224" t="s">
        <v>80</v>
      </c>
      <c r="C2224" t="s">
        <v>109</v>
      </c>
      <c r="D2224" t="s">
        <v>65</v>
      </c>
      <c r="E2224" t="s">
        <v>43</v>
      </c>
      <c r="F2224">
        <v>2.3E-2</v>
      </c>
      <c r="G2224" t="s">
        <v>139</v>
      </c>
    </row>
    <row r="2225" spans="1:7" hidden="1" x14ac:dyDescent="0.25">
      <c r="A2225">
        <v>2020</v>
      </c>
      <c r="B2225" t="s">
        <v>80</v>
      </c>
      <c r="C2225" t="s">
        <v>109</v>
      </c>
      <c r="D2225" t="s">
        <v>66</v>
      </c>
      <c r="E2225">
        <v>1975</v>
      </c>
      <c r="F2225">
        <v>0.79700000000000004</v>
      </c>
      <c r="G2225" t="s">
        <v>157</v>
      </c>
    </row>
    <row r="2226" spans="1:7" hidden="1" x14ac:dyDescent="0.25">
      <c r="A2226">
        <v>2020</v>
      </c>
      <c r="B2226" t="s">
        <v>80</v>
      </c>
      <c r="C2226" t="s">
        <v>109</v>
      </c>
      <c r="D2226" t="s">
        <v>66</v>
      </c>
      <c r="E2226">
        <v>1985</v>
      </c>
      <c r="F2226">
        <v>1.66</v>
      </c>
      <c r="G2226" t="s">
        <v>157</v>
      </c>
    </row>
    <row r="2227" spans="1:7" hidden="1" x14ac:dyDescent="0.25">
      <c r="A2227">
        <v>2020</v>
      </c>
      <c r="B2227" t="s">
        <v>80</v>
      </c>
      <c r="C2227" t="s">
        <v>109</v>
      </c>
      <c r="D2227" t="s">
        <v>66</v>
      </c>
      <c r="E2227">
        <v>1996</v>
      </c>
      <c r="F2227">
        <v>2.0720000000000001</v>
      </c>
      <c r="G2227" t="s">
        <v>157</v>
      </c>
    </row>
    <row r="2228" spans="1:7" hidden="1" x14ac:dyDescent="0.25">
      <c r="A2228">
        <v>2020</v>
      </c>
      <c r="B2228" t="s">
        <v>80</v>
      </c>
      <c r="C2228" t="s">
        <v>109</v>
      </c>
      <c r="D2228" t="s">
        <v>66</v>
      </c>
      <c r="E2228">
        <v>2003</v>
      </c>
      <c r="F2228">
        <v>0.51300000000000001</v>
      </c>
      <c r="G2228" t="s">
        <v>137</v>
      </c>
    </row>
    <row r="2229" spans="1:7" hidden="1" x14ac:dyDescent="0.25">
      <c r="A2229">
        <v>2020</v>
      </c>
      <c r="B2229" t="s">
        <v>80</v>
      </c>
      <c r="C2229" t="s">
        <v>109</v>
      </c>
      <c r="D2229" t="s">
        <v>66</v>
      </c>
      <c r="E2229">
        <v>2007</v>
      </c>
      <c r="F2229">
        <v>0.52800000000000002</v>
      </c>
      <c r="G2229" t="s">
        <v>137</v>
      </c>
    </row>
    <row r="2230" spans="1:7" hidden="1" x14ac:dyDescent="0.25">
      <c r="A2230">
        <v>2020</v>
      </c>
      <c r="B2230" t="s">
        <v>80</v>
      </c>
      <c r="C2230" t="s">
        <v>109</v>
      </c>
      <c r="D2230" t="s">
        <v>66</v>
      </c>
      <c r="E2230">
        <v>2011</v>
      </c>
      <c r="F2230">
        <v>0.52800000000000002</v>
      </c>
      <c r="G2230" t="s">
        <v>137</v>
      </c>
    </row>
    <row r="2231" spans="1:7" hidden="1" x14ac:dyDescent="0.25">
      <c r="A2231">
        <v>2020</v>
      </c>
      <c r="B2231" t="s">
        <v>80</v>
      </c>
      <c r="C2231" t="s">
        <v>109</v>
      </c>
      <c r="D2231" t="s">
        <v>66</v>
      </c>
      <c r="E2231">
        <v>2015</v>
      </c>
      <c r="F2231">
        <v>0.39600000000000002</v>
      </c>
      <c r="G2231" t="s">
        <v>137</v>
      </c>
    </row>
    <row r="2232" spans="1:7" hidden="1" x14ac:dyDescent="0.25">
      <c r="A2232">
        <v>2020</v>
      </c>
      <c r="B2232" t="s">
        <v>80</v>
      </c>
      <c r="C2232" t="s">
        <v>109</v>
      </c>
      <c r="D2232" t="s">
        <v>66</v>
      </c>
      <c r="E2232">
        <v>2017</v>
      </c>
      <c r="F2232">
        <v>0.39600000000000002</v>
      </c>
      <c r="G2232" t="s">
        <v>158</v>
      </c>
    </row>
    <row r="2233" spans="1:7" hidden="1" x14ac:dyDescent="0.25">
      <c r="A2233">
        <v>2020</v>
      </c>
      <c r="B2233" t="s">
        <v>80</v>
      </c>
      <c r="C2233" t="s">
        <v>109</v>
      </c>
      <c r="D2233" t="s">
        <v>66</v>
      </c>
      <c r="E2233">
        <v>2020</v>
      </c>
      <c r="F2233">
        <v>0.13200000000000001</v>
      </c>
      <c r="G2233" t="s">
        <v>158</v>
      </c>
    </row>
    <row r="2234" spans="1:7" hidden="1" x14ac:dyDescent="0.25">
      <c r="A2234">
        <v>2020</v>
      </c>
      <c r="B2234" t="s">
        <v>80</v>
      </c>
      <c r="C2234" t="s">
        <v>109</v>
      </c>
      <c r="D2234" t="s">
        <v>66</v>
      </c>
      <c r="E2234" t="s">
        <v>43</v>
      </c>
      <c r="F2234">
        <v>0.13200000000000001</v>
      </c>
      <c r="G2234" t="s">
        <v>139</v>
      </c>
    </row>
    <row r="2235" spans="1:7" hidden="1" x14ac:dyDescent="0.25">
      <c r="A2235">
        <v>2020</v>
      </c>
      <c r="B2235" t="s">
        <v>80</v>
      </c>
      <c r="C2235" t="s">
        <v>109</v>
      </c>
      <c r="D2235" t="s">
        <v>67</v>
      </c>
      <c r="E2235">
        <v>1975</v>
      </c>
      <c r="F2235">
        <v>1.756</v>
      </c>
      <c r="G2235" t="s">
        <v>157</v>
      </c>
    </row>
    <row r="2236" spans="1:7" hidden="1" x14ac:dyDescent="0.25">
      <c r="A2236">
        <v>2020</v>
      </c>
      <c r="B2236" t="s">
        <v>80</v>
      </c>
      <c r="C2236" t="s">
        <v>109</v>
      </c>
      <c r="D2236" t="s">
        <v>67</v>
      </c>
      <c r="E2236">
        <v>1985</v>
      </c>
      <c r="F2236">
        <v>2.7290000000000001</v>
      </c>
      <c r="G2236" t="s">
        <v>157</v>
      </c>
    </row>
    <row r="2237" spans="1:7" hidden="1" x14ac:dyDescent="0.25">
      <c r="A2237">
        <v>2020</v>
      </c>
      <c r="B2237" t="s">
        <v>80</v>
      </c>
      <c r="C2237" t="s">
        <v>109</v>
      </c>
      <c r="D2237" t="s">
        <v>67</v>
      </c>
      <c r="E2237">
        <v>1996</v>
      </c>
      <c r="F2237">
        <v>2.2320000000000002</v>
      </c>
      <c r="G2237" t="s">
        <v>157</v>
      </c>
    </row>
    <row r="2238" spans="1:7" hidden="1" x14ac:dyDescent="0.25">
      <c r="A2238">
        <v>2020</v>
      </c>
      <c r="B2238" t="s">
        <v>80</v>
      </c>
      <c r="C2238" t="s">
        <v>109</v>
      </c>
      <c r="D2238" t="s">
        <v>67</v>
      </c>
      <c r="E2238">
        <v>2003</v>
      </c>
      <c r="F2238">
        <v>0.92700000000000005</v>
      </c>
      <c r="G2238" t="s">
        <v>137</v>
      </c>
    </row>
    <row r="2239" spans="1:7" hidden="1" x14ac:dyDescent="0.25">
      <c r="A2239">
        <v>2020</v>
      </c>
      <c r="B2239" t="s">
        <v>80</v>
      </c>
      <c r="C2239" t="s">
        <v>109</v>
      </c>
      <c r="D2239" t="s">
        <v>67</v>
      </c>
      <c r="E2239">
        <v>2007</v>
      </c>
      <c r="F2239">
        <v>0.55300000000000005</v>
      </c>
      <c r="G2239" t="s">
        <v>137</v>
      </c>
    </row>
    <row r="2240" spans="1:7" hidden="1" x14ac:dyDescent="0.25">
      <c r="A2240">
        <v>2020</v>
      </c>
      <c r="B2240" t="s">
        <v>80</v>
      </c>
      <c r="C2240" t="s">
        <v>109</v>
      </c>
      <c r="D2240" t="s">
        <v>67</v>
      </c>
      <c r="E2240">
        <v>2011</v>
      </c>
      <c r="F2240">
        <v>0.55300000000000005</v>
      </c>
      <c r="G2240" t="s">
        <v>137</v>
      </c>
    </row>
    <row r="2241" spans="1:7" hidden="1" x14ac:dyDescent="0.25">
      <c r="A2241">
        <v>2020</v>
      </c>
      <c r="B2241" t="s">
        <v>80</v>
      </c>
      <c r="C2241" t="s">
        <v>109</v>
      </c>
      <c r="D2241" t="s">
        <v>67</v>
      </c>
      <c r="E2241">
        <v>2015</v>
      </c>
      <c r="F2241">
        <v>0.41499999999999998</v>
      </c>
      <c r="G2241" t="s">
        <v>137</v>
      </c>
    </row>
    <row r="2242" spans="1:7" hidden="1" x14ac:dyDescent="0.25">
      <c r="A2242">
        <v>2020</v>
      </c>
      <c r="B2242" t="s">
        <v>80</v>
      </c>
      <c r="C2242" t="s">
        <v>109</v>
      </c>
      <c r="D2242" t="s">
        <v>67</v>
      </c>
      <c r="E2242">
        <v>2017</v>
      </c>
      <c r="F2242">
        <v>0.41499999999999998</v>
      </c>
      <c r="G2242" t="s">
        <v>158</v>
      </c>
    </row>
    <row r="2243" spans="1:7" hidden="1" x14ac:dyDescent="0.25">
      <c r="A2243">
        <v>2020</v>
      </c>
      <c r="B2243" t="s">
        <v>80</v>
      </c>
      <c r="C2243" t="s">
        <v>109</v>
      </c>
      <c r="D2243" t="s">
        <v>67</v>
      </c>
      <c r="E2243">
        <v>2020</v>
      </c>
      <c r="F2243">
        <v>0.13800000000000001</v>
      </c>
      <c r="G2243" t="s">
        <v>158</v>
      </c>
    </row>
    <row r="2244" spans="1:7" hidden="1" x14ac:dyDescent="0.25">
      <c r="A2244">
        <v>2020</v>
      </c>
      <c r="B2244" t="s">
        <v>80</v>
      </c>
      <c r="C2244" t="s">
        <v>109</v>
      </c>
      <c r="D2244" t="s">
        <v>67</v>
      </c>
      <c r="E2244" t="s">
        <v>43</v>
      </c>
      <c r="F2244">
        <v>0.13800000000000001</v>
      </c>
      <c r="G2244" t="s">
        <v>139</v>
      </c>
    </row>
    <row r="2245" spans="1:7" hidden="1" x14ac:dyDescent="0.25">
      <c r="A2245">
        <v>2020</v>
      </c>
      <c r="B2245" t="s">
        <v>80</v>
      </c>
      <c r="C2245" t="s">
        <v>109</v>
      </c>
      <c r="D2245" t="s">
        <v>70</v>
      </c>
      <c r="E2245">
        <v>1975</v>
      </c>
      <c r="F2245">
        <v>2E-3</v>
      </c>
      <c r="G2245" t="s">
        <v>157</v>
      </c>
    </row>
    <row r="2246" spans="1:7" hidden="1" x14ac:dyDescent="0.25">
      <c r="A2246">
        <v>2020</v>
      </c>
      <c r="B2246" t="s">
        <v>80</v>
      </c>
      <c r="C2246" t="s">
        <v>109</v>
      </c>
      <c r="D2246" t="s">
        <v>70</v>
      </c>
      <c r="E2246">
        <v>1985</v>
      </c>
      <c r="F2246">
        <v>4.0000000000000001E-3</v>
      </c>
      <c r="G2246" t="s">
        <v>157</v>
      </c>
    </row>
    <row r="2247" spans="1:7" hidden="1" x14ac:dyDescent="0.25">
      <c r="A2247">
        <v>2020</v>
      </c>
      <c r="B2247" t="s">
        <v>80</v>
      </c>
      <c r="C2247" t="s">
        <v>109</v>
      </c>
      <c r="D2247" t="s">
        <v>70</v>
      </c>
      <c r="E2247">
        <v>1996</v>
      </c>
      <c r="F2247">
        <v>3.0000000000000001E-3</v>
      </c>
      <c r="G2247" t="s">
        <v>157</v>
      </c>
    </row>
    <row r="2248" spans="1:7" hidden="1" x14ac:dyDescent="0.25">
      <c r="A2248">
        <v>2020</v>
      </c>
      <c r="B2248" t="s">
        <v>80</v>
      </c>
      <c r="C2248" t="s">
        <v>109</v>
      </c>
      <c r="D2248" t="s">
        <v>70</v>
      </c>
      <c r="E2248">
        <v>2003</v>
      </c>
      <c r="F2248">
        <v>1E-3</v>
      </c>
      <c r="G2248" t="s">
        <v>137</v>
      </c>
    </row>
    <row r="2249" spans="1:7" hidden="1" x14ac:dyDescent="0.25">
      <c r="A2249">
        <v>2020</v>
      </c>
      <c r="B2249" t="s">
        <v>80</v>
      </c>
      <c r="C2249" t="s">
        <v>109</v>
      </c>
      <c r="D2249" t="s">
        <v>70</v>
      </c>
      <c r="E2249">
        <v>2007</v>
      </c>
      <c r="F2249">
        <v>1E-3</v>
      </c>
      <c r="G2249" t="s">
        <v>137</v>
      </c>
    </row>
    <row r="2250" spans="1:7" hidden="1" x14ac:dyDescent="0.25">
      <c r="A2250">
        <v>2020</v>
      </c>
      <c r="B2250" t="s">
        <v>80</v>
      </c>
      <c r="C2250" t="s">
        <v>109</v>
      </c>
      <c r="D2250" t="s">
        <v>70</v>
      </c>
      <c r="E2250">
        <v>2011</v>
      </c>
      <c r="F2250">
        <v>1E-3</v>
      </c>
      <c r="G2250" t="s">
        <v>137</v>
      </c>
    </row>
    <row r="2251" spans="1:7" hidden="1" x14ac:dyDescent="0.25">
      <c r="A2251">
        <v>2020</v>
      </c>
      <c r="B2251" t="s">
        <v>80</v>
      </c>
      <c r="C2251" t="s">
        <v>109</v>
      </c>
      <c r="D2251" t="s">
        <v>70</v>
      </c>
      <c r="E2251">
        <v>2015</v>
      </c>
      <c r="F2251">
        <v>1E-3</v>
      </c>
      <c r="G2251" t="s">
        <v>137</v>
      </c>
    </row>
    <row r="2252" spans="1:7" hidden="1" x14ac:dyDescent="0.25">
      <c r="A2252">
        <v>2020</v>
      </c>
      <c r="B2252" t="s">
        <v>80</v>
      </c>
      <c r="C2252" t="s">
        <v>109</v>
      </c>
      <c r="D2252" t="s">
        <v>70</v>
      </c>
      <c r="E2252">
        <v>2017</v>
      </c>
      <c r="F2252">
        <v>1E-3</v>
      </c>
      <c r="G2252" t="s">
        <v>158</v>
      </c>
    </row>
    <row r="2253" spans="1:7" hidden="1" x14ac:dyDescent="0.25">
      <c r="A2253">
        <v>2020</v>
      </c>
      <c r="B2253" t="s">
        <v>80</v>
      </c>
      <c r="C2253" t="s">
        <v>109</v>
      </c>
      <c r="D2253" t="s">
        <v>70</v>
      </c>
      <c r="E2253">
        <v>2020</v>
      </c>
      <c r="F2253">
        <v>1E-3</v>
      </c>
      <c r="G2253" t="s">
        <v>158</v>
      </c>
    </row>
    <row r="2254" spans="1:7" hidden="1" x14ac:dyDescent="0.25">
      <c r="A2254">
        <v>2020</v>
      </c>
      <c r="B2254" t="s">
        <v>80</v>
      </c>
      <c r="C2254" t="s">
        <v>109</v>
      </c>
      <c r="D2254" t="s">
        <v>70</v>
      </c>
      <c r="E2254" t="s">
        <v>43</v>
      </c>
      <c r="F2254">
        <v>1E-3</v>
      </c>
      <c r="G2254" t="s">
        <v>139</v>
      </c>
    </row>
    <row r="2255" spans="1:7" hidden="1" x14ac:dyDescent="0.25">
      <c r="A2255">
        <v>2020</v>
      </c>
      <c r="B2255" t="s">
        <v>83</v>
      </c>
      <c r="C2255" t="s">
        <v>97</v>
      </c>
      <c r="D2255" t="s">
        <v>59</v>
      </c>
      <c r="E2255">
        <v>1975</v>
      </c>
      <c r="F2255">
        <v>0.216</v>
      </c>
      <c r="G2255" t="s">
        <v>157</v>
      </c>
    </row>
    <row r="2256" spans="1:7" hidden="1" x14ac:dyDescent="0.25">
      <c r="A2256">
        <v>2020</v>
      </c>
      <c r="B2256" t="s">
        <v>83</v>
      </c>
      <c r="C2256" t="s">
        <v>97</v>
      </c>
      <c r="D2256" t="s">
        <v>59</v>
      </c>
      <c r="E2256">
        <v>1985</v>
      </c>
      <c r="F2256">
        <v>0.115</v>
      </c>
      <c r="G2256" t="s">
        <v>157</v>
      </c>
    </row>
    <row r="2257" spans="1:7" hidden="1" x14ac:dyDescent="0.25">
      <c r="A2257">
        <v>2020</v>
      </c>
      <c r="B2257" t="s">
        <v>83</v>
      </c>
      <c r="C2257" t="s">
        <v>97</v>
      </c>
      <c r="D2257" t="s">
        <v>59</v>
      </c>
      <c r="E2257">
        <v>1996</v>
      </c>
      <c r="F2257">
        <v>5.6000000000000001E-2</v>
      </c>
      <c r="G2257" t="s">
        <v>157</v>
      </c>
    </row>
    <row r="2258" spans="1:7" hidden="1" x14ac:dyDescent="0.25">
      <c r="A2258">
        <v>2020</v>
      </c>
      <c r="B2258" t="s">
        <v>83</v>
      </c>
      <c r="C2258" t="s">
        <v>97</v>
      </c>
      <c r="D2258" t="s">
        <v>59</v>
      </c>
      <c r="E2258">
        <v>2003</v>
      </c>
      <c r="F2258">
        <v>2.8000000000000001E-2</v>
      </c>
      <c r="G2258" t="s">
        <v>137</v>
      </c>
    </row>
    <row r="2259" spans="1:7" hidden="1" x14ac:dyDescent="0.25">
      <c r="A2259">
        <v>2020</v>
      </c>
      <c r="B2259" t="s">
        <v>83</v>
      </c>
      <c r="C2259" t="s">
        <v>97</v>
      </c>
      <c r="D2259" t="s">
        <v>59</v>
      </c>
      <c r="E2259">
        <v>2007</v>
      </c>
      <c r="F2259">
        <v>1.7999999999999999E-2</v>
      </c>
      <c r="G2259" t="s">
        <v>137</v>
      </c>
    </row>
    <row r="2260" spans="1:7" hidden="1" x14ac:dyDescent="0.25">
      <c r="A2260">
        <v>2020</v>
      </c>
      <c r="B2260" t="s">
        <v>83</v>
      </c>
      <c r="C2260" t="s">
        <v>97</v>
      </c>
      <c r="D2260" t="s">
        <v>59</v>
      </c>
      <c r="E2260">
        <v>2011</v>
      </c>
      <c r="F2260">
        <v>1.7999999999999999E-2</v>
      </c>
      <c r="G2260" t="s">
        <v>137</v>
      </c>
    </row>
    <row r="2261" spans="1:7" hidden="1" x14ac:dyDescent="0.25">
      <c r="A2261">
        <v>2020</v>
      </c>
      <c r="B2261" t="s">
        <v>83</v>
      </c>
      <c r="C2261" t="s">
        <v>97</v>
      </c>
      <c r="D2261" t="s">
        <v>59</v>
      </c>
      <c r="E2261">
        <v>2015</v>
      </c>
      <c r="F2261">
        <v>1.2999999999999999E-2</v>
      </c>
      <c r="G2261" t="s">
        <v>137</v>
      </c>
    </row>
    <row r="2262" spans="1:7" hidden="1" x14ac:dyDescent="0.25">
      <c r="A2262">
        <v>2020</v>
      </c>
      <c r="B2262" t="s">
        <v>83</v>
      </c>
      <c r="C2262" t="s">
        <v>97</v>
      </c>
      <c r="D2262" t="s">
        <v>59</v>
      </c>
      <c r="E2262">
        <v>2017</v>
      </c>
      <c r="F2262">
        <v>1.2999999999999999E-2</v>
      </c>
      <c r="G2262" t="s">
        <v>158</v>
      </c>
    </row>
    <row r="2263" spans="1:7" hidden="1" x14ac:dyDescent="0.25">
      <c r="A2263">
        <v>2020</v>
      </c>
      <c r="B2263" t="s">
        <v>83</v>
      </c>
      <c r="C2263" t="s">
        <v>97</v>
      </c>
      <c r="D2263" t="s">
        <v>59</v>
      </c>
      <c r="E2263">
        <v>2020</v>
      </c>
      <c r="F2263">
        <v>4.0000000000000001E-3</v>
      </c>
      <c r="G2263" t="s">
        <v>158</v>
      </c>
    </row>
    <row r="2264" spans="1:7" hidden="1" x14ac:dyDescent="0.25">
      <c r="A2264">
        <v>2020</v>
      </c>
      <c r="B2264" t="s">
        <v>83</v>
      </c>
      <c r="C2264" t="s">
        <v>97</v>
      </c>
      <c r="D2264" t="s">
        <v>59</v>
      </c>
      <c r="E2264" t="s">
        <v>43</v>
      </c>
      <c r="F2264">
        <v>4.0000000000000001E-3</v>
      </c>
      <c r="G2264" t="s">
        <v>139</v>
      </c>
    </row>
    <row r="2265" spans="1:7" hidden="1" x14ac:dyDescent="0.25">
      <c r="A2265">
        <v>2020</v>
      </c>
      <c r="B2265" t="s">
        <v>83</v>
      </c>
      <c r="C2265" t="s">
        <v>97</v>
      </c>
      <c r="D2265" t="s">
        <v>60</v>
      </c>
      <c r="E2265">
        <v>1975</v>
      </c>
      <c r="F2265">
        <v>18.175000000000001</v>
      </c>
      <c r="G2265" t="s">
        <v>157</v>
      </c>
    </row>
    <row r="2266" spans="1:7" hidden="1" x14ac:dyDescent="0.25">
      <c r="A2266">
        <v>2020</v>
      </c>
      <c r="B2266" t="s">
        <v>83</v>
      </c>
      <c r="C2266" t="s">
        <v>97</v>
      </c>
      <c r="D2266" t="s">
        <v>60</v>
      </c>
      <c r="E2266">
        <v>1985</v>
      </c>
      <c r="F2266">
        <v>9.64</v>
      </c>
      <c r="G2266" t="s">
        <v>157</v>
      </c>
    </row>
    <row r="2267" spans="1:7" hidden="1" x14ac:dyDescent="0.25">
      <c r="A2267">
        <v>2020</v>
      </c>
      <c r="B2267" t="s">
        <v>83</v>
      </c>
      <c r="C2267" t="s">
        <v>97</v>
      </c>
      <c r="D2267" t="s">
        <v>60</v>
      </c>
      <c r="E2267">
        <v>1996</v>
      </c>
      <c r="F2267">
        <v>4.6950000000000003</v>
      </c>
      <c r="G2267" t="s">
        <v>157</v>
      </c>
    </row>
    <row r="2268" spans="1:7" hidden="1" x14ac:dyDescent="0.25">
      <c r="A2268">
        <v>2020</v>
      </c>
      <c r="B2268" t="s">
        <v>83</v>
      </c>
      <c r="C2268" t="s">
        <v>97</v>
      </c>
      <c r="D2268" t="s">
        <v>60</v>
      </c>
      <c r="E2268">
        <v>2003</v>
      </c>
      <c r="F2268">
        <v>2.331</v>
      </c>
      <c r="G2268" t="s">
        <v>137</v>
      </c>
    </row>
    <row r="2269" spans="1:7" hidden="1" x14ac:dyDescent="0.25">
      <c r="A2269">
        <v>2020</v>
      </c>
      <c r="B2269" t="s">
        <v>83</v>
      </c>
      <c r="C2269" t="s">
        <v>97</v>
      </c>
      <c r="D2269" t="s">
        <v>60</v>
      </c>
      <c r="E2269">
        <v>2007</v>
      </c>
      <c r="F2269">
        <v>1.4670000000000001</v>
      </c>
      <c r="G2269" t="s">
        <v>137</v>
      </c>
    </row>
    <row r="2270" spans="1:7" hidden="1" x14ac:dyDescent="0.25">
      <c r="A2270">
        <v>2020</v>
      </c>
      <c r="B2270" t="s">
        <v>83</v>
      </c>
      <c r="C2270" t="s">
        <v>97</v>
      </c>
      <c r="D2270" t="s">
        <v>60</v>
      </c>
      <c r="E2270">
        <v>2011</v>
      </c>
      <c r="F2270">
        <v>1.4670000000000001</v>
      </c>
      <c r="G2270" t="s">
        <v>137</v>
      </c>
    </row>
    <row r="2271" spans="1:7" hidden="1" x14ac:dyDescent="0.25">
      <c r="A2271">
        <v>2020</v>
      </c>
      <c r="B2271" t="s">
        <v>83</v>
      </c>
      <c r="C2271" t="s">
        <v>97</v>
      </c>
      <c r="D2271" t="s">
        <v>60</v>
      </c>
      <c r="E2271">
        <v>2015</v>
      </c>
      <c r="F2271">
        <v>1.1000000000000001</v>
      </c>
      <c r="G2271" t="s">
        <v>137</v>
      </c>
    </row>
    <row r="2272" spans="1:7" hidden="1" x14ac:dyDescent="0.25">
      <c r="A2272">
        <v>2020</v>
      </c>
      <c r="B2272" t="s">
        <v>83</v>
      </c>
      <c r="C2272" t="s">
        <v>97</v>
      </c>
      <c r="D2272" t="s">
        <v>60</v>
      </c>
      <c r="E2272">
        <v>2017</v>
      </c>
      <c r="F2272">
        <v>1.1000000000000001</v>
      </c>
      <c r="G2272" t="s">
        <v>158</v>
      </c>
    </row>
    <row r="2273" spans="1:7" hidden="1" x14ac:dyDescent="0.25">
      <c r="A2273">
        <v>2020</v>
      </c>
      <c r="B2273" t="s">
        <v>83</v>
      </c>
      <c r="C2273" t="s">
        <v>97</v>
      </c>
      <c r="D2273" t="s">
        <v>60</v>
      </c>
      <c r="E2273">
        <v>2020</v>
      </c>
      <c r="F2273">
        <v>0.36699999999999999</v>
      </c>
      <c r="G2273" t="s">
        <v>158</v>
      </c>
    </row>
    <row r="2274" spans="1:7" hidden="1" x14ac:dyDescent="0.25">
      <c r="A2274">
        <v>2020</v>
      </c>
      <c r="B2274" t="s">
        <v>83</v>
      </c>
      <c r="C2274" t="s">
        <v>97</v>
      </c>
      <c r="D2274" t="s">
        <v>60</v>
      </c>
      <c r="E2274" t="s">
        <v>43</v>
      </c>
      <c r="F2274">
        <v>0.36699999999999999</v>
      </c>
      <c r="G2274" t="s">
        <v>139</v>
      </c>
    </row>
    <row r="2275" spans="1:7" hidden="1" x14ac:dyDescent="0.25">
      <c r="A2275">
        <v>2020</v>
      </c>
      <c r="B2275" t="s">
        <v>83</v>
      </c>
      <c r="C2275" t="s">
        <v>97</v>
      </c>
      <c r="D2275" t="s">
        <v>62</v>
      </c>
      <c r="E2275">
        <v>1975</v>
      </c>
      <c r="F2275">
        <v>26.542000000000002</v>
      </c>
      <c r="G2275" t="s">
        <v>157</v>
      </c>
    </row>
    <row r="2276" spans="1:7" hidden="1" x14ac:dyDescent="0.25">
      <c r="A2276">
        <v>2020</v>
      </c>
      <c r="B2276" t="s">
        <v>83</v>
      </c>
      <c r="C2276" t="s">
        <v>97</v>
      </c>
      <c r="D2276" t="s">
        <v>62</v>
      </c>
      <c r="E2276">
        <v>1985</v>
      </c>
      <c r="F2276">
        <v>14.036</v>
      </c>
      <c r="G2276" t="s">
        <v>157</v>
      </c>
    </row>
    <row r="2277" spans="1:7" hidden="1" x14ac:dyDescent="0.25">
      <c r="A2277">
        <v>2020</v>
      </c>
      <c r="B2277" t="s">
        <v>83</v>
      </c>
      <c r="C2277" t="s">
        <v>97</v>
      </c>
      <c r="D2277" t="s">
        <v>62</v>
      </c>
      <c r="E2277">
        <v>1996</v>
      </c>
      <c r="F2277">
        <v>6.8659999999999997</v>
      </c>
      <c r="G2277" t="s">
        <v>157</v>
      </c>
    </row>
    <row r="2278" spans="1:7" hidden="1" x14ac:dyDescent="0.25">
      <c r="A2278">
        <v>2020</v>
      </c>
      <c r="B2278" t="s">
        <v>83</v>
      </c>
      <c r="C2278" t="s">
        <v>97</v>
      </c>
      <c r="D2278" t="s">
        <v>62</v>
      </c>
      <c r="E2278">
        <v>2003</v>
      </c>
      <c r="F2278">
        <v>3.4180000000000001</v>
      </c>
      <c r="G2278" t="s">
        <v>137</v>
      </c>
    </row>
    <row r="2279" spans="1:7" hidden="1" x14ac:dyDescent="0.25">
      <c r="A2279">
        <v>2020</v>
      </c>
      <c r="B2279" t="s">
        <v>83</v>
      </c>
      <c r="C2279" t="s">
        <v>97</v>
      </c>
      <c r="D2279" t="s">
        <v>62</v>
      </c>
      <c r="E2279">
        <v>2007</v>
      </c>
      <c r="F2279">
        <v>2.1349999999999998</v>
      </c>
      <c r="G2279" t="s">
        <v>137</v>
      </c>
    </row>
    <row r="2280" spans="1:7" hidden="1" x14ac:dyDescent="0.25">
      <c r="A2280">
        <v>2020</v>
      </c>
      <c r="B2280" t="s">
        <v>83</v>
      </c>
      <c r="C2280" t="s">
        <v>97</v>
      </c>
      <c r="D2280" t="s">
        <v>62</v>
      </c>
      <c r="E2280">
        <v>2011</v>
      </c>
      <c r="F2280">
        <v>2.1349999999999998</v>
      </c>
      <c r="G2280" t="s">
        <v>137</v>
      </c>
    </row>
    <row r="2281" spans="1:7" hidden="1" x14ac:dyDescent="0.25">
      <c r="A2281">
        <v>2020</v>
      </c>
      <c r="B2281" t="s">
        <v>83</v>
      </c>
      <c r="C2281" t="s">
        <v>97</v>
      </c>
      <c r="D2281" t="s">
        <v>62</v>
      </c>
      <c r="E2281">
        <v>2015</v>
      </c>
      <c r="F2281">
        <v>1.601</v>
      </c>
      <c r="G2281" t="s">
        <v>137</v>
      </c>
    </row>
    <row r="2282" spans="1:7" hidden="1" x14ac:dyDescent="0.25">
      <c r="A2282">
        <v>2020</v>
      </c>
      <c r="B2282" t="s">
        <v>83</v>
      </c>
      <c r="C2282" t="s">
        <v>97</v>
      </c>
      <c r="D2282" t="s">
        <v>62</v>
      </c>
      <c r="E2282">
        <v>2017</v>
      </c>
      <c r="F2282">
        <v>1.601</v>
      </c>
      <c r="G2282" t="s">
        <v>158</v>
      </c>
    </row>
    <row r="2283" spans="1:7" hidden="1" x14ac:dyDescent="0.25">
      <c r="A2283">
        <v>2020</v>
      </c>
      <c r="B2283" t="s">
        <v>83</v>
      </c>
      <c r="C2283" t="s">
        <v>97</v>
      </c>
      <c r="D2283" t="s">
        <v>62</v>
      </c>
      <c r="E2283">
        <v>2020</v>
      </c>
      <c r="F2283">
        <v>0.53400000000000003</v>
      </c>
      <c r="G2283" t="s">
        <v>158</v>
      </c>
    </row>
    <row r="2284" spans="1:7" hidden="1" x14ac:dyDescent="0.25">
      <c r="A2284">
        <v>2020</v>
      </c>
      <c r="B2284" t="s">
        <v>83</v>
      </c>
      <c r="C2284" t="s">
        <v>97</v>
      </c>
      <c r="D2284" t="s">
        <v>62</v>
      </c>
      <c r="E2284" t="s">
        <v>43</v>
      </c>
      <c r="F2284">
        <v>0.53400000000000003</v>
      </c>
      <c r="G2284" t="s">
        <v>139</v>
      </c>
    </row>
    <row r="2285" spans="1:7" hidden="1" x14ac:dyDescent="0.25">
      <c r="A2285">
        <v>2020</v>
      </c>
      <c r="B2285" t="s">
        <v>83</v>
      </c>
      <c r="C2285" t="s">
        <v>97</v>
      </c>
      <c r="D2285" t="s">
        <v>63</v>
      </c>
      <c r="E2285">
        <v>1975</v>
      </c>
      <c r="F2285">
        <v>12.478</v>
      </c>
      <c r="G2285" t="s">
        <v>157</v>
      </c>
    </row>
    <row r="2286" spans="1:7" hidden="1" x14ac:dyDescent="0.25">
      <c r="A2286">
        <v>2020</v>
      </c>
      <c r="B2286" t="s">
        <v>83</v>
      </c>
      <c r="C2286" t="s">
        <v>97</v>
      </c>
      <c r="D2286" t="s">
        <v>63</v>
      </c>
      <c r="E2286">
        <v>1985</v>
      </c>
      <c r="F2286">
        <v>6.3970000000000002</v>
      </c>
      <c r="G2286" t="s">
        <v>157</v>
      </c>
    </row>
    <row r="2287" spans="1:7" hidden="1" x14ac:dyDescent="0.25">
      <c r="A2287">
        <v>2020</v>
      </c>
      <c r="B2287" t="s">
        <v>83</v>
      </c>
      <c r="C2287" t="s">
        <v>97</v>
      </c>
      <c r="D2287" t="s">
        <v>63</v>
      </c>
      <c r="E2287">
        <v>1996</v>
      </c>
      <c r="F2287">
        <v>3.274</v>
      </c>
      <c r="G2287" t="s">
        <v>157</v>
      </c>
    </row>
    <row r="2288" spans="1:7" hidden="1" x14ac:dyDescent="0.25">
      <c r="A2288">
        <v>2020</v>
      </c>
      <c r="B2288" t="s">
        <v>83</v>
      </c>
      <c r="C2288" t="s">
        <v>97</v>
      </c>
      <c r="D2288" t="s">
        <v>63</v>
      </c>
      <c r="E2288">
        <v>2003</v>
      </c>
      <c r="F2288">
        <v>1.677</v>
      </c>
      <c r="G2288" t="s">
        <v>137</v>
      </c>
    </row>
    <row r="2289" spans="1:7" hidden="1" x14ac:dyDescent="0.25">
      <c r="A2289">
        <v>2020</v>
      </c>
      <c r="B2289" t="s">
        <v>83</v>
      </c>
      <c r="C2289" t="s">
        <v>97</v>
      </c>
      <c r="D2289" t="s">
        <v>63</v>
      </c>
      <c r="E2289">
        <v>2007</v>
      </c>
      <c r="F2289">
        <v>0.96599999999999997</v>
      </c>
      <c r="G2289" t="s">
        <v>137</v>
      </c>
    </row>
    <row r="2290" spans="1:7" hidden="1" x14ac:dyDescent="0.25">
      <c r="A2290">
        <v>2020</v>
      </c>
      <c r="B2290" t="s">
        <v>83</v>
      </c>
      <c r="C2290" t="s">
        <v>97</v>
      </c>
      <c r="D2290" t="s">
        <v>63</v>
      </c>
      <c r="E2290">
        <v>2011</v>
      </c>
      <c r="F2290">
        <v>0.96599999999999997</v>
      </c>
      <c r="G2290" t="s">
        <v>137</v>
      </c>
    </row>
    <row r="2291" spans="1:7" hidden="1" x14ac:dyDescent="0.25">
      <c r="A2291">
        <v>2020</v>
      </c>
      <c r="B2291" t="s">
        <v>83</v>
      </c>
      <c r="C2291" t="s">
        <v>97</v>
      </c>
      <c r="D2291" t="s">
        <v>63</v>
      </c>
      <c r="E2291">
        <v>2015</v>
      </c>
      <c r="F2291">
        <v>0.72499999999999998</v>
      </c>
      <c r="G2291" t="s">
        <v>137</v>
      </c>
    </row>
    <row r="2292" spans="1:7" hidden="1" x14ac:dyDescent="0.25">
      <c r="A2292">
        <v>2020</v>
      </c>
      <c r="B2292" t="s">
        <v>83</v>
      </c>
      <c r="C2292" t="s">
        <v>97</v>
      </c>
      <c r="D2292" t="s">
        <v>63</v>
      </c>
      <c r="E2292">
        <v>2017</v>
      </c>
      <c r="F2292">
        <v>0.72499999999999998</v>
      </c>
      <c r="G2292" t="s">
        <v>158</v>
      </c>
    </row>
    <row r="2293" spans="1:7" hidden="1" x14ac:dyDescent="0.25">
      <c r="A2293">
        <v>2020</v>
      </c>
      <c r="B2293" t="s">
        <v>83</v>
      </c>
      <c r="C2293" t="s">
        <v>97</v>
      </c>
      <c r="D2293" t="s">
        <v>63</v>
      </c>
      <c r="E2293">
        <v>2020</v>
      </c>
      <c r="F2293">
        <v>0.24199999999999999</v>
      </c>
      <c r="G2293" t="s">
        <v>158</v>
      </c>
    </row>
    <row r="2294" spans="1:7" hidden="1" x14ac:dyDescent="0.25">
      <c r="A2294">
        <v>2020</v>
      </c>
      <c r="B2294" t="s">
        <v>83</v>
      </c>
      <c r="C2294" t="s">
        <v>97</v>
      </c>
      <c r="D2294" t="s">
        <v>63</v>
      </c>
      <c r="E2294" t="s">
        <v>43</v>
      </c>
      <c r="F2294">
        <v>0.24199999999999999</v>
      </c>
      <c r="G2294" t="s">
        <v>139</v>
      </c>
    </row>
    <row r="2295" spans="1:7" hidden="1" x14ac:dyDescent="0.25">
      <c r="A2295">
        <v>2020</v>
      </c>
      <c r="B2295" t="s">
        <v>83</v>
      </c>
      <c r="C2295" t="s">
        <v>97</v>
      </c>
      <c r="D2295" t="s">
        <v>64</v>
      </c>
      <c r="E2295">
        <v>1975</v>
      </c>
      <c r="F2295">
        <v>3.9940000000000002</v>
      </c>
      <c r="G2295" t="s">
        <v>157</v>
      </c>
    </row>
    <row r="2296" spans="1:7" hidden="1" x14ac:dyDescent="0.25">
      <c r="A2296">
        <v>2020</v>
      </c>
      <c r="B2296" t="s">
        <v>83</v>
      </c>
      <c r="C2296" t="s">
        <v>97</v>
      </c>
      <c r="D2296" t="s">
        <v>64</v>
      </c>
      <c r="E2296">
        <v>1985</v>
      </c>
      <c r="F2296">
        <v>9.3059999999999992</v>
      </c>
      <c r="G2296" t="s">
        <v>157</v>
      </c>
    </row>
    <row r="2297" spans="1:7" hidden="1" x14ac:dyDescent="0.25">
      <c r="A2297">
        <v>2020</v>
      </c>
      <c r="B2297" t="s">
        <v>83</v>
      </c>
      <c r="C2297" t="s">
        <v>97</v>
      </c>
      <c r="D2297" t="s">
        <v>64</v>
      </c>
      <c r="E2297">
        <v>1996</v>
      </c>
      <c r="F2297">
        <v>5.6660000000000004</v>
      </c>
      <c r="G2297" t="s">
        <v>157</v>
      </c>
    </row>
    <row r="2298" spans="1:7" hidden="1" x14ac:dyDescent="0.25">
      <c r="A2298">
        <v>2020</v>
      </c>
      <c r="B2298" t="s">
        <v>83</v>
      </c>
      <c r="C2298" t="s">
        <v>97</v>
      </c>
      <c r="D2298" t="s">
        <v>64</v>
      </c>
      <c r="E2298">
        <v>2003</v>
      </c>
      <c r="F2298">
        <v>5.2880000000000003</v>
      </c>
      <c r="G2298" t="s">
        <v>137</v>
      </c>
    </row>
    <row r="2299" spans="1:7" hidden="1" x14ac:dyDescent="0.25">
      <c r="A2299">
        <v>2020</v>
      </c>
      <c r="B2299" t="s">
        <v>83</v>
      </c>
      <c r="C2299" t="s">
        <v>97</v>
      </c>
      <c r="D2299" t="s">
        <v>64</v>
      </c>
      <c r="E2299">
        <v>2007</v>
      </c>
      <c r="F2299">
        <v>2.9380000000000002</v>
      </c>
      <c r="G2299" t="s">
        <v>137</v>
      </c>
    </row>
    <row r="2300" spans="1:7" hidden="1" x14ac:dyDescent="0.25">
      <c r="A2300">
        <v>2020</v>
      </c>
      <c r="B2300" t="s">
        <v>83</v>
      </c>
      <c r="C2300" t="s">
        <v>97</v>
      </c>
      <c r="D2300" t="s">
        <v>64</v>
      </c>
      <c r="E2300">
        <v>2011</v>
      </c>
      <c r="F2300">
        <v>2.9380000000000002</v>
      </c>
      <c r="G2300" t="s">
        <v>137</v>
      </c>
    </row>
    <row r="2301" spans="1:7" hidden="1" x14ac:dyDescent="0.25">
      <c r="A2301">
        <v>2020</v>
      </c>
      <c r="B2301" t="s">
        <v>83</v>
      </c>
      <c r="C2301" t="s">
        <v>97</v>
      </c>
      <c r="D2301" t="s">
        <v>64</v>
      </c>
      <c r="E2301">
        <v>2015</v>
      </c>
      <c r="F2301">
        <v>2.2040000000000002</v>
      </c>
      <c r="G2301" t="s">
        <v>137</v>
      </c>
    </row>
    <row r="2302" spans="1:7" hidden="1" x14ac:dyDescent="0.25">
      <c r="A2302">
        <v>2020</v>
      </c>
      <c r="B2302" t="s">
        <v>83</v>
      </c>
      <c r="C2302" t="s">
        <v>97</v>
      </c>
      <c r="D2302" t="s">
        <v>64</v>
      </c>
      <c r="E2302">
        <v>2017</v>
      </c>
      <c r="F2302">
        <v>2.2040000000000002</v>
      </c>
      <c r="G2302" t="s">
        <v>158</v>
      </c>
    </row>
    <row r="2303" spans="1:7" hidden="1" x14ac:dyDescent="0.25">
      <c r="A2303">
        <v>2020</v>
      </c>
      <c r="B2303" t="s">
        <v>83</v>
      </c>
      <c r="C2303" t="s">
        <v>97</v>
      </c>
      <c r="D2303" t="s">
        <v>64</v>
      </c>
      <c r="E2303">
        <v>2020</v>
      </c>
      <c r="F2303">
        <v>0.73499999999999999</v>
      </c>
      <c r="G2303" t="s">
        <v>158</v>
      </c>
    </row>
    <row r="2304" spans="1:7" hidden="1" x14ac:dyDescent="0.25">
      <c r="A2304">
        <v>2020</v>
      </c>
      <c r="B2304" t="s">
        <v>83</v>
      </c>
      <c r="C2304" t="s">
        <v>97</v>
      </c>
      <c r="D2304" t="s">
        <v>64</v>
      </c>
      <c r="E2304" t="s">
        <v>43</v>
      </c>
      <c r="F2304">
        <v>0.73499999999999999</v>
      </c>
      <c r="G2304" t="s">
        <v>139</v>
      </c>
    </row>
    <row r="2305" spans="1:7" hidden="1" x14ac:dyDescent="0.25">
      <c r="A2305">
        <v>2020</v>
      </c>
      <c r="B2305" t="s">
        <v>83</v>
      </c>
      <c r="C2305" t="s">
        <v>97</v>
      </c>
      <c r="D2305" t="s">
        <v>67</v>
      </c>
      <c r="E2305">
        <v>1975</v>
      </c>
      <c r="F2305">
        <v>0.89900000000000002</v>
      </c>
      <c r="G2305" t="s">
        <v>157</v>
      </c>
    </row>
    <row r="2306" spans="1:7" hidden="1" x14ac:dyDescent="0.25">
      <c r="A2306">
        <v>2020</v>
      </c>
      <c r="B2306" t="s">
        <v>83</v>
      </c>
      <c r="C2306" t="s">
        <v>97</v>
      </c>
      <c r="D2306" t="s">
        <v>67</v>
      </c>
      <c r="E2306">
        <v>1985</v>
      </c>
      <c r="F2306">
        <v>1.085</v>
      </c>
      <c r="G2306" t="s">
        <v>157</v>
      </c>
    </row>
    <row r="2307" spans="1:7" hidden="1" x14ac:dyDescent="0.25">
      <c r="A2307">
        <v>2020</v>
      </c>
      <c r="B2307" t="s">
        <v>83</v>
      </c>
      <c r="C2307" t="s">
        <v>97</v>
      </c>
      <c r="D2307" t="s">
        <v>67</v>
      </c>
      <c r="E2307">
        <v>1996</v>
      </c>
      <c r="F2307">
        <v>0.90300000000000002</v>
      </c>
      <c r="G2307" t="s">
        <v>157</v>
      </c>
    </row>
    <row r="2308" spans="1:7" hidden="1" x14ac:dyDescent="0.25">
      <c r="A2308">
        <v>2020</v>
      </c>
      <c r="B2308" t="s">
        <v>83</v>
      </c>
      <c r="C2308" t="s">
        <v>97</v>
      </c>
      <c r="D2308" t="s">
        <v>67</v>
      </c>
      <c r="E2308">
        <v>2003</v>
      </c>
      <c r="F2308">
        <v>0.34899999999999998</v>
      </c>
      <c r="G2308" t="s">
        <v>137</v>
      </c>
    </row>
    <row r="2309" spans="1:7" hidden="1" x14ac:dyDescent="0.25">
      <c r="A2309">
        <v>2020</v>
      </c>
      <c r="B2309" t="s">
        <v>83</v>
      </c>
      <c r="C2309" t="s">
        <v>97</v>
      </c>
      <c r="D2309" t="s">
        <v>67</v>
      </c>
      <c r="E2309">
        <v>2007</v>
      </c>
      <c r="F2309">
        <v>0.223</v>
      </c>
      <c r="G2309" t="s">
        <v>137</v>
      </c>
    </row>
    <row r="2310" spans="1:7" hidden="1" x14ac:dyDescent="0.25">
      <c r="A2310">
        <v>2020</v>
      </c>
      <c r="B2310" t="s">
        <v>83</v>
      </c>
      <c r="C2310" t="s">
        <v>97</v>
      </c>
      <c r="D2310" t="s">
        <v>67</v>
      </c>
      <c r="E2310">
        <v>2011</v>
      </c>
      <c r="F2310">
        <v>0.223</v>
      </c>
      <c r="G2310" t="s">
        <v>137</v>
      </c>
    </row>
    <row r="2311" spans="1:7" hidden="1" x14ac:dyDescent="0.25">
      <c r="A2311">
        <v>2020</v>
      </c>
      <c r="B2311" t="s">
        <v>83</v>
      </c>
      <c r="C2311" t="s">
        <v>97</v>
      </c>
      <c r="D2311" t="s">
        <v>67</v>
      </c>
      <c r="E2311">
        <v>2015</v>
      </c>
      <c r="F2311">
        <v>0.16700000000000001</v>
      </c>
      <c r="G2311" t="s">
        <v>137</v>
      </c>
    </row>
    <row r="2312" spans="1:7" hidden="1" x14ac:dyDescent="0.25">
      <c r="A2312">
        <v>2020</v>
      </c>
      <c r="B2312" t="s">
        <v>83</v>
      </c>
      <c r="C2312" t="s">
        <v>97</v>
      </c>
      <c r="D2312" t="s">
        <v>67</v>
      </c>
      <c r="E2312">
        <v>2017</v>
      </c>
      <c r="F2312">
        <v>0.16700000000000001</v>
      </c>
      <c r="G2312" t="s">
        <v>158</v>
      </c>
    </row>
    <row r="2313" spans="1:7" hidden="1" x14ac:dyDescent="0.25">
      <c r="A2313">
        <v>2020</v>
      </c>
      <c r="B2313" t="s">
        <v>83</v>
      </c>
      <c r="C2313" t="s">
        <v>97</v>
      </c>
      <c r="D2313" t="s">
        <v>67</v>
      </c>
      <c r="E2313">
        <v>2020</v>
      </c>
      <c r="F2313">
        <v>5.6000000000000001E-2</v>
      </c>
      <c r="G2313" t="s">
        <v>158</v>
      </c>
    </row>
    <row r="2314" spans="1:7" hidden="1" x14ac:dyDescent="0.25">
      <c r="A2314">
        <v>2020</v>
      </c>
      <c r="B2314" t="s">
        <v>83</v>
      </c>
      <c r="C2314" t="s">
        <v>97</v>
      </c>
      <c r="D2314" t="s">
        <v>67</v>
      </c>
      <c r="E2314" t="s">
        <v>43</v>
      </c>
      <c r="F2314">
        <v>5.6000000000000001E-2</v>
      </c>
      <c r="G2314" t="s">
        <v>139</v>
      </c>
    </row>
    <row r="2315" spans="1:7" hidden="1" x14ac:dyDescent="0.25">
      <c r="A2315">
        <v>2020</v>
      </c>
      <c r="B2315" t="s">
        <v>83</v>
      </c>
      <c r="C2315" t="s">
        <v>97</v>
      </c>
      <c r="D2315" t="s">
        <v>68</v>
      </c>
      <c r="E2315">
        <v>1975</v>
      </c>
      <c r="F2315">
        <v>1.8779999999999999</v>
      </c>
      <c r="G2315" t="s">
        <v>157</v>
      </c>
    </row>
    <row r="2316" spans="1:7" hidden="1" x14ac:dyDescent="0.25">
      <c r="A2316">
        <v>2020</v>
      </c>
      <c r="B2316" t="s">
        <v>83</v>
      </c>
      <c r="C2316" t="s">
        <v>97</v>
      </c>
      <c r="D2316" t="s">
        <v>68</v>
      </c>
      <c r="E2316">
        <v>1985</v>
      </c>
      <c r="F2316">
        <v>1.9159999999999999</v>
      </c>
      <c r="G2316" t="s">
        <v>157</v>
      </c>
    </row>
    <row r="2317" spans="1:7" hidden="1" x14ac:dyDescent="0.25">
      <c r="A2317">
        <v>2020</v>
      </c>
      <c r="B2317" t="s">
        <v>83</v>
      </c>
      <c r="C2317" t="s">
        <v>97</v>
      </c>
      <c r="D2317" t="s">
        <v>68</v>
      </c>
      <c r="E2317">
        <v>1996</v>
      </c>
      <c r="F2317">
        <v>1.1519999999999999</v>
      </c>
      <c r="G2317" t="s">
        <v>157</v>
      </c>
    </row>
    <row r="2318" spans="1:7" hidden="1" x14ac:dyDescent="0.25">
      <c r="A2318">
        <v>2020</v>
      </c>
      <c r="B2318" t="s">
        <v>83</v>
      </c>
      <c r="C2318" t="s">
        <v>97</v>
      </c>
      <c r="D2318" t="s">
        <v>68</v>
      </c>
      <c r="E2318">
        <v>2003</v>
      </c>
      <c r="F2318">
        <v>0.877</v>
      </c>
      <c r="G2318" t="s">
        <v>137</v>
      </c>
    </row>
    <row r="2319" spans="1:7" hidden="1" x14ac:dyDescent="0.25">
      <c r="A2319">
        <v>2020</v>
      </c>
      <c r="B2319" t="s">
        <v>83</v>
      </c>
      <c r="C2319" t="s">
        <v>97</v>
      </c>
      <c r="D2319" t="s">
        <v>68</v>
      </c>
      <c r="E2319">
        <v>2007</v>
      </c>
      <c r="F2319">
        <v>0.48599999999999999</v>
      </c>
      <c r="G2319" t="s">
        <v>137</v>
      </c>
    </row>
    <row r="2320" spans="1:7" hidden="1" x14ac:dyDescent="0.25">
      <c r="A2320">
        <v>2020</v>
      </c>
      <c r="B2320" t="s">
        <v>83</v>
      </c>
      <c r="C2320" t="s">
        <v>97</v>
      </c>
      <c r="D2320" t="s">
        <v>68</v>
      </c>
      <c r="E2320">
        <v>2011</v>
      </c>
      <c r="F2320">
        <v>0.48599999999999999</v>
      </c>
      <c r="G2320" t="s">
        <v>137</v>
      </c>
    </row>
    <row r="2321" spans="1:7" hidden="1" x14ac:dyDescent="0.25">
      <c r="A2321">
        <v>2020</v>
      </c>
      <c r="B2321" t="s">
        <v>83</v>
      </c>
      <c r="C2321" t="s">
        <v>97</v>
      </c>
      <c r="D2321" t="s">
        <v>68</v>
      </c>
      <c r="E2321">
        <v>2015</v>
      </c>
      <c r="F2321">
        <v>0.36399999999999999</v>
      </c>
      <c r="G2321" t="s">
        <v>137</v>
      </c>
    </row>
    <row r="2322" spans="1:7" hidden="1" x14ac:dyDescent="0.25">
      <c r="A2322">
        <v>2020</v>
      </c>
      <c r="B2322" t="s">
        <v>83</v>
      </c>
      <c r="C2322" t="s">
        <v>97</v>
      </c>
      <c r="D2322" t="s">
        <v>68</v>
      </c>
      <c r="E2322">
        <v>2017</v>
      </c>
      <c r="F2322">
        <v>0.36399999999999999</v>
      </c>
      <c r="G2322" t="s">
        <v>158</v>
      </c>
    </row>
    <row r="2323" spans="1:7" hidden="1" x14ac:dyDescent="0.25">
      <c r="A2323">
        <v>2020</v>
      </c>
      <c r="B2323" t="s">
        <v>83</v>
      </c>
      <c r="C2323" t="s">
        <v>97</v>
      </c>
      <c r="D2323" t="s">
        <v>68</v>
      </c>
      <c r="E2323">
        <v>2020</v>
      </c>
      <c r="F2323">
        <v>0.122</v>
      </c>
      <c r="G2323" t="s">
        <v>158</v>
      </c>
    </row>
    <row r="2324" spans="1:7" hidden="1" x14ac:dyDescent="0.25">
      <c r="A2324">
        <v>2020</v>
      </c>
      <c r="B2324" t="s">
        <v>83</v>
      </c>
      <c r="C2324" t="s">
        <v>97</v>
      </c>
      <c r="D2324" t="s">
        <v>68</v>
      </c>
      <c r="E2324" t="s">
        <v>43</v>
      </c>
      <c r="F2324">
        <v>0.122</v>
      </c>
      <c r="G2324" t="s">
        <v>139</v>
      </c>
    </row>
    <row r="2325" spans="1:7" hidden="1" x14ac:dyDescent="0.25">
      <c r="A2325">
        <v>2020</v>
      </c>
      <c r="B2325" t="s">
        <v>83</v>
      </c>
      <c r="C2325" t="s">
        <v>97</v>
      </c>
      <c r="D2325" t="s">
        <v>69</v>
      </c>
      <c r="E2325">
        <v>1975</v>
      </c>
      <c r="F2325">
        <v>1.446</v>
      </c>
      <c r="G2325" t="s">
        <v>157</v>
      </c>
    </row>
    <row r="2326" spans="1:7" hidden="1" x14ac:dyDescent="0.25">
      <c r="A2326">
        <v>2020</v>
      </c>
      <c r="B2326" t="s">
        <v>83</v>
      </c>
      <c r="C2326" t="s">
        <v>97</v>
      </c>
      <c r="D2326" t="s">
        <v>69</v>
      </c>
      <c r="E2326">
        <v>1985</v>
      </c>
      <c r="F2326">
        <v>3.3690000000000002</v>
      </c>
      <c r="G2326" t="s">
        <v>157</v>
      </c>
    </row>
    <row r="2327" spans="1:7" hidden="1" x14ac:dyDescent="0.25">
      <c r="A2327">
        <v>2020</v>
      </c>
      <c r="B2327" t="s">
        <v>83</v>
      </c>
      <c r="C2327" t="s">
        <v>97</v>
      </c>
      <c r="D2327" t="s">
        <v>69</v>
      </c>
      <c r="E2327">
        <v>1996</v>
      </c>
      <c r="F2327">
        <v>2.0510000000000002</v>
      </c>
      <c r="G2327" t="s">
        <v>157</v>
      </c>
    </row>
    <row r="2328" spans="1:7" hidden="1" x14ac:dyDescent="0.25">
      <c r="A2328">
        <v>2020</v>
      </c>
      <c r="B2328" t="s">
        <v>83</v>
      </c>
      <c r="C2328" t="s">
        <v>97</v>
      </c>
      <c r="D2328" t="s">
        <v>69</v>
      </c>
      <c r="E2328">
        <v>2003</v>
      </c>
      <c r="F2328">
        <v>1.9139999999999999</v>
      </c>
      <c r="G2328" t="s">
        <v>137</v>
      </c>
    </row>
    <row r="2329" spans="1:7" hidden="1" x14ac:dyDescent="0.25">
      <c r="A2329">
        <v>2020</v>
      </c>
      <c r="B2329" t="s">
        <v>83</v>
      </c>
      <c r="C2329" t="s">
        <v>97</v>
      </c>
      <c r="D2329" t="s">
        <v>69</v>
      </c>
      <c r="E2329">
        <v>2007</v>
      </c>
      <c r="F2329">
        <v>1.0640000000000001</v>
      </c>
      <c r="G2329" t="s">
        <v>137</v>
      </c>
    </row>
    <row r="2330" spans="1:7" hidden="1" x14ac:dyDescent="0.25">
      <c r="A2330">
        <v>2020</v>
      </c>
      <c r="B2330" t="s">
        <v>83</v>
      </c>
      <c r="C2330" t="s">
        <v>97</v>
      </c>
      <c r="D2330" t="s">
        <v>69</v>
      </c>
      <c r="E2330">
        <v>2011</v>
      </c>
      <c r="F2330">
        <v>1.0640000000000001</v>
      </c>
      <c r="G2330" t="s">
        <v>137</v>
      </c>
    </row>
    <row r="2331" spans="1:7" hidden="1" x14ac:dyDescent="0.25">
      <c r="A2331">
        <v>2020</v>
      </c>
      <c r="B2331" t="s">
        <v>83</v>
      </c>
      <c r="C2331" t="s">
        <v>97</v>
      </c>
      <c r="D2331" t="s">
        <v>69</v>
      </c>
      <c r="E2331">
        <v>2015</v>
      </c>
      <c r="F2331">
        <v>0.79800000000000004</v>
      </c>
      <c r="G2331" t="s">
        <v>137</v>
      </c>
    </row>
    <row r="2332" spans="1:7" hidden="1" x14ac:dyDescent="0.25">
      <c r="A2332">
        <v>2020</v>
      </c>
      <c r="B2332" t="s">
        <v>83</v>
      </c>
      <c r="C2332" t="s">
        <v>97</v>
      </c>
      <c r="D2332" t="s">
        <v>69</v>
      </c>
      <c r="E2332">
        <v>2017</v>
      </c>
      <c r="F2332">
        <v>0.79800000000000004</v>
      </c>
      <c r="G2332" t="s">
        <v>158</v>
      </c>
    </row>
    <row r="2333" spans="1:7" hidden="1" x14ac:dyDescent="0.25">
      <c r="A2333">
        <v>2020</v>
      </c>
      <c r="B2333" t="s">
        <v>83</v>
      </c>
      <c r="C2333" t="s">
        <v>97</v>
      </c>
      <c r="D2333" t="s">
        <v>69</v>
      </c>
      <c r="E2333">
        <v>2020</v>
      </c>
      <c r="F2333">
        <v>0.26600000000000001</v>
      </c>
      <c r="G2333" t="s">
        <v>158</v>
      </c>
    </row>
    <row r="2334" spans="1:7" hidden="1" x14ac:dyDescent="0.25">
      <c r="A2334">
        <v>2020</v>
      </c>
      <c r="B2334" t="s">
        <v>83</v>
      </c>
      <c r="C2334" t="s">
        <v>97</v>
      </c>
      <c r="D2334" t="s">
        <v>69</v>
      </c>
      <c r="E2334" t="s">
        <v>43</v>
      </c>
      <c r="F2334">
        <v>0.26600000000000001</v>
      </c>
      <c r="G2334" t="s">
        <v>139</v>
      </c>
    </row>
    <row r="2335" spans="1:7" hidden="1" x14ac:dyDescent="0.25">
      <c r="A2335">
        <v>2020</v>
      </c>
      <c r="B2335" t="s">
        <v>83</v>
      </c>
      <c r="C2335" t="s">
        <v>97</v>
      </c>
      <c r="D2335" t="s">
        <v>70</v>
      </c>
      <c r="E2335">
        <v>1975</v>
      </c>
      <c r="F2335">
        <v>0.88800000000000001</v>
      </c>
      <c r="G2335" t="s">
        <v>157</v>
      </c>
    </row>
    <row r="2336" spans="1:7" hidden="1" x14ac:dyDescent="0.25">
      <c r="A2336">
        <v>2020</v>
      </c>
      <c r="B2336" t="s">
        <v>83</v>
      </c>
      <c r="C2336" t="s">
        <v>97</v>
      </c>
      <c r="D2336" t="s">
        <v>70</v>
      </c>
      <c r="E2336">
        <v>1985</v>
      </c>
      <c r="F2336">
        <v>1.175</v>
      </c>
      <c r="G2336" t="s">
        <v>157</v>
      </c>
    </row>
    <row r="2337" spans="1:7" hidden="1" x14ac:dyDescent="0.25">
      <c r="A2337">
        <v>2020</v>
      </c>
      <c r="B2337" t="s">
        <v>83</v>
      </c>
      <c r="C2337" t="s">
        <v>97</v>
      </c>
      <c r="D2337" t="s">
        <v>70</v>
      </c>
      <c r="E2337">
        <v>1996</v>
      </c>
      <c r="F2337">
        <v>0.78600000000000003</v>
      </c>
      <c r="G2337" t="s">
        <v>157</v>
      </c>
    </row>
    <row r="2338" spans="1:7" hidden="1" x14ac:dyDescent="0.25">
      <c r="A2338">
        <v>2020</v>
      </c>
      <c r="B2338" t="s">
        <v>83</v>
      </c>
      <c r="C2338" t="s">
        <v>97</v>
      </c>
      <c r="D2338" t="s">
        <v>70</v>
      </c>
      <c r="E2338">
        <v>2003</v>
      </c>
      <c r="F2338">
        <v>0.53500000000000003</v>
      </c>
      <c r="G2338" t="s">
        <v>137</v>
      </c>
    </row>
    <row r="2339" spans="1:7" hidden="1" x14ac:dyDescent="0.25">
      <c r="A2339">
        <v>2020</v>
      </c>
      <c r="B2339" t="s">
        <v>83</v>
      </c>
      <c r="C2339" t="s">
        <v>97</v>
      </c>
      <c r="D2339" t="s">
        <v>70</v>
      </c>
      <c r="E2339">
        <v>2007</v>
      </c>
      <c r="F2339">
        <v>0.30599999999999999</v>
      </c>
      <c r="G2339" t="s">
        <v>137</v>
      </c>
    </row>
    <row r="2340" spans="1:7" hidden="1" x14ac:dyDescent="0.25">
      <c r="A2340">
        <v>2020</v>
      </c>
      <c r="B2340" t="s">
        <v>83</v>
      </c>
      <c r="C2340" t="s">
        <v>97</v>
      </c>
      <c r="D2340" t="s">
        <v>70</v>
      </c>
      <c r="E2340">
        <v>2011</v>
      </c>
      <c r="F2340">
        <v>0.30599999999999999</v>
      </c>
      <c r="G2340" t="s">
        <v>137</v>
      </c>
    </row>
    <row r="2341" spans="1:7" hidden="1" x14ac:dyDescent="0.25">
      <c r="A2341">
        <v>2020</v>
      </c>
      <c r="B2341" t="s">
        <v>83</v>
      </c>
      <c r="C2341" t="s">
        <v>97</v>
      </c>
      <c r="D2341" t="s">
        <v>70</v>
      </c>
      <c r="E2341">
        <v>2015</v>
      </c>
      <c r="F2341">
        <v>0.23</v>
      </c>
      <c r="G2341" t="s">
        <v>137</v>
      </c>
    </row>
    <row r="2342" spans="1:7" hidden="1" x14ac:dyDescent="0.25">
      <c r="A2342">
        <v>2020</v>
      </c>
      <c r="B2342" t="s">
        <v>83</v>
      </c>
      <c r="C2342" t="s">
        <v>97</v>
      </c>
      <c r="D2342" t="s">
        <v>70</v>
      </c>
      <c r="E2342">
        <v>2017</v>
      </c>
      <c r="F2342">
        <v>0.23</v>
      </c>
      <c r="G2342" t="s">
        <v>158</v>
      </c>
    </row>
    <row r="2343" spans="1:7" hidden="1" x14ac:dyDescent="0.25">
      <c r="A2343">
        <v>2020</v>
      </c>
      <c r="B2343" t="s">
        <v>83</v>
      </c>
      <c r="C2343" t="s">
        <v>97</v>
      </c>
      <c r="D2343" t="s">
        <v>70</v>
      </c>
      <c r="E2343">
        <v>2020</v>
      </c>
      <c r="F2343">
        <v>7.6999999999999999E-2</v>
      </c>
      <c r="G2343" t="s">
        <v>158</v>
      </c>
    </row>
    <row r="2344" spans="1:7" hidden="1" x14ac:dyDescent="0.25">
      <c r="A2344">
        <v>2020</v>
      </c>
      <c r="B2344" t="s">
        <v>83</v>
      </c>
      <c r="C2344" t="s">
        <v>97</v>
      </c>
      <c r="D2344" t="s">
        <v>70</v>
      </c>
      <c r="E2344" t="s">
        <v>43</v>
      </c>
      <c r="F2344">
        <v>7.6999999999999999E-2</v>
      </c>
      <c r="G2344" t="s">
        <v>139</v>
      </c>
    </row>
    <row r="2345" spans="1:7" hidden="1" x14ac:dyDescent="0.25">
      <c r="A2345">
        <v>2020</v>
      </c>
      <c r="B2345" t="s">
        <v>83</v>
      </c>
      <c r="C2345" t="s">
        <v>42</v>
      </c>
      <c r="D2345" t="s">
        <v>59</v>
      </c>
      <c r="E2345">
        <v>1975</v>
      </c>
      <c r="F2345">
        <v>8.9999999999999993E-3</v>
      </c>
      <c r="G2345" t="s">
        <v>157</v>
      </c>
    </row>
    <row r="2346" spans="1:7" hidden="1" x14ac:dyDescent="0.25">
      <c r="A2346">
        <v>2020</v>
      </c>
      <c r="B2346" t="s">
        <v>83</v>
      </c>
      <c r="C2346" t="s">
        <v>42</v>
      </c>
      <c r="D2346" t="s">
        <v>59</v>
      </c>
      <c r="E2346">
        <v>1985</v>
      </c>
      <c r="F2346">
        <v>3.0000000000000001E-3</v>
      </c>
      <c r="G2346" t="s">
        <v>157</v>
      </c>
    </row>
    <row r="2347" spans="1:7" hidden="1" x14ac:dyDescent="0.25">
      <c r="A2347">
        <v>2020</v>
      </c>
      <c r="B2347" t="s">
        <v>83</v>
      </c>
      <c r="C2347" t="s">
        <v>42</v>
      </c>
      <c r="D2347" t="s">
        <v>59</v>
      </c>
      <c r="E2347">
        <v>1996</v>
      </c>
      <c r="F2347">
        <v>2E-3</v>
      </c>
      <c r="G2347" t="s">
        <v>157</v>
      </c>
    </row>
    <row r="2348" spans="1:7" hidden="1" x14ac:dyDescent="0.25">
      <c r="A2348">
        <v>2020</v>
      </c>
      <c r="B2348" t="s">
        <v>83</v>
      </c>
      <c r="C2348" t="s">
        <v>42</v>
      </c>
      <c r="D2348" t="s">
        <v>59</v>
      </c>
      <c r="E2348">
        <v>2003</v>
      </c>
      <c r="F2348">
        <v>1E-3</v>
      </c>
      <c r="G2348" t="s">
        <v>137</v>
      </c>
    </row>
    <row r="2349" spans="1:7" hidden="1" x14ac:dyDescent="0.25">
      <c r="A2349">
        <v>2020</v>
      </c>
      <c r="B2349" t="s">
        <v>83</v>
      </c>
      <c r="C2349" t="s">
        <v>42</v>
      </c>
      <c r="D2349" t="s">
        <v>59</v>
      </c>
      <c r="E2349">
        <v>2007</v>
      </c>
      <c r="F2349">
        <v>1E-3</v>
      </c>
      <c r="G2349" t="s">
        <v>137</v>
      </c>
    </row>
    <row r="2350" spans="1:7" hidden="1" x14ac:dyDescent="0.25">
      <c r="A2350">
        <v>2020</v>
      </c>
      <c r="B2350" t="s">
        <v>83</v>
      </c>
      <c r="C2350" t="s">
        <v>42</v>
      </c>
      <c r="D2350" t="s">
        <v>59</v>
      </c>
      <c r="E2350">
        <v>2011</v>
      </c>
      <c r="F2350">
        <v>1E-3</v>
      </c>
      <c r="G2350" t="s">
        <v>137</v>
      </c>
    </row>
    <row r="2351" spans="1:7" hidden="1" x14ac:dyDescent="0.25">
      <c r="A2351">
        <v>2020</v>
      </c>
      <c r="B2351" t="s">
        <v>83</v>
      </c>
      <c r="C2351" t="s">
        <v>42</v>
      </c>
      <c r="D2351" t="s">
        <v>59</v>
      </c>
      <c r="E2351">
        <v>2015</v>
      </c>
      <c r="F2351">
        <v>1E-3</v>
      </c>
      <c r="G2351" t="s">
        <v>137</v>
      </c>
    </row>
    <row r="2352" spans="1:7" hidden="1" x14ac:dyDescent="0.25">
      <c r="A2352">
        <v>2020</v>
      </c>
      <c r="B2352" t="s">
        <v>83</v>
      </c>
      <c r="C2352" t="s">
        <v>42</v>
      </c>
      <c r="D2352" t="s">
        <v>59</v>
      </c>
      <c r="E2352">
        <v>2017</v>
      </c>
      <c r="F2352">
        <v>1E-3</v>
      </c>
      <c r="G2352" t="s">
        <v>158</v>
      </c>
    </row>
    <row r="2353" spans="1:7" hidden="1" x14ac:dyDescent="0.25">
      <c r="A2353">
        <v>2020</v>
      </c>
      <c r="B2353" t="s">
        <v>83</v>
      </c>
      <c r="C2353" t="s">
        <v>42</v>
      </c>
      <c r="D2353" t="s">
        <v>59</v>
      </c>
      <c r="E2353">
        <v>2020</v>
      </c>
      <c r="F2353">
        <v>1E-3</v>
      </c>
      <c r="G2353" t="s">
        <v>158</v>
      </c>
    </row>
    <row r="2354" spans="1:7" hidden="1" x14ac:dyDescent="0.25">
      <c r="A2354">
        <v>2020</v>
      </c>
      <c r="B2354" t="s">
        <v>83</v>
      </c>
      <c r="C2354" t="s">
        <v>42</v>
      </c>
      <c r="D2354" t="s">
        <v>59</v>
      </c>
      <c r="E2354" t="s">
        <v>43</v>
      </c>
      <c r="F2354">
        <v>1E-3</v>
      </c>
      <c r="G2354" t="s">
        <v>139</v>
      </c>
    </row>
    <row r="2355" spans="1:7" hidden="1" x14ac:dyDescent="0.25">
      <c r="A2355">
        <v>2020</v>
      </c>
      <c r="B2355" t="s">
        <v>83</v>
      </c>
      <c r="C2355" t="s">
        <v>42</v>
      </c>
      <c r="D2355" t="s">
        <v>60</v>
      </c>
      <c r="E2355">
        <v>1975</v>
      </c>
      <c r="F2355">
        <v>7.226</v>
      </c>
      <c r="G2355" t="s">
        <v>157</v>
      </c>
    </row>
    <row r="2356" spans="1:7" hidden="1" x14ac:dyDescent="0.25">
      <c r="A2356">
        <v>2020</v>
      </c>
      <c r="B2356" t="s">
        <v>83</v>
      </c>
      <c r="C2356" t="s">
        <v>42</v>
      </c>
      <c r="D2356" t="s">
        <v>60</v>
      </c>
      <c r="E2356">
        <v>1985</v>
      </c>
      <c r="F2356">
        <v>2.4740000000000002</v>
      </c>
      <c r="G2356" t="s">
        <v>157</v>
      </c>
    </row>
    <row r="2357" spans="1:7" hidden="1" x14ac:dyDescent="0.25">
      <c r="A2357">
        <v>2020</v>
      </c>
      <c r="B2357" t="s">
        <v>83</v>
      </c>
      <c r="C2357" t="s">
        <v>42</v>
      </c>
      <c r="D2357" t="s">
        <v>60</v>
      </c>
      <c r="E2357">
        <v>1996</v>
      </c>
      <c r="F2357">
        <v>1.675</v>
      </c>
      <c r="G2357" t="s">
        <v>157</v>
      </c>
    </row>
    <row r="2358" spans="1:7" hidden="1" x14ac:dyDescent="0.25">
      <c r="A2358">
        <v>2020</v>
      </c>
      <c r="B2358" t="s">
        <v>83</v>
      </c>
      <c r="C2358" t="s">
        <v>42</v>
      </c>
      <c r="D2358" t="s">
        <v>60</v>
      </c>
      <c r="E2358">
        <v>2003</v>
      </c>
      <c r="F2358">
        <v>0.97899999999999998</v>
      </c>
      <c r="G2358" t="s">
        <v>137</v>
      </c>
    </row>
    <row r="2359" spans="1:7" hidden="1" x14ac:dyDescent="0.25">
      <c r="A2359">
        <v>2020</v>
      </c>
      <c r="B2359" t="s">
        <v>83</v>
      </c>
      <c r="C2359" t="s">
        <v>42</v>
      </c>
      <c r="D2359" t="s">
        <v>60</v>
      </c>
      <c r="E2359">
        <v>2007</v>
      </c>
      <c r="F2359">
        <v>0.435</v>
      </c>
      <c r="G2359" t="s">
        <v>137</v>
      </c>
    </row>
    <row r="2360" spans="1:7" hidden="1" x14ac:dyDescent="0.25">
      <c r="A2360">
        <v>2020</v>
      </c>
      <c r="B2360" t="s">
        <v>83</v>
      </c>
      <c r="C2360" t="s">
        <v>42</v>
      </c>
      <c r="D2360" t="s">
        <v>60</v>
      </c>
      <c r="E2360">
        <v>2011</v>
      </c>
      <c r="F2360">
        <v>0.435</v>
      </c>
      <c r="G2360" t="s">
        <v>137</v>
      </c>
    </row>
    <row r="2361" spans="1:7" hidden="1" x14ac:dyDescent="0.25">
      <c r="A2361">
        <v>2020</v>
      </c>
      <c r="B2361" t="s">
        <v>83</v>
      </c>
      <c r="C2361" t="s">
        <v>42</v>
      </c>
      <c r="D2361" t="s">
        <v>60</v>
      </c>
      <c r="E2361">
        <v>2015</v>
      </c>
      <c r="F2361">
        <v>0.32600000000000001</v>
      </c>
      <c r="G2361" t="s">
        <v>137</v>
      </c>
    </row>
    <row r="2362" spans="1:7" hidden="1" x14ac:dyDescent="0.25">
      <c r="A2362">
        <v>2020</v>
      </c>
      <c r="B2362" t="s">
        <v>83</v>
      </c>
      <c r="C2362" t="s">
        <v>42</v>
      </c>
      <c r="D2362" t="s">
        <v>60</v>
      </c>
      <c r="E2362">
        <v>2017</v>
      </c>
      <c r="F2362">
        <v>0.32600000000000001</v>
      </c>
      <c r="G2362" t="s">
        <v>158</v>
      </c>
    </row>
    <row r="2363" spans="1:7" hidden="1" x14ac:dyDescent="0.25">
      <c r="A2363">
        <v>2020</v>
      </c>
      <c r="B2363" t="s">
        <v>83</v>
      </c>
      <c r="C2363" t="s">
        <v>42</v>
      </c>
      <c r="D2363" t="s">
        <v>60</v>
      </c>
      <c r="E2363">
        <v>2020</v>
      </c>
      <c r="F2363">
        <v>0.109</v>
      </c>
      <c r="G2363" t="s">
        <v>158</v>
      </c>
    </row>
    <row r="2364" spans="1:7" hidden="1" x14ac:dyDescent="0.25">
      <c r="A2364">
        <v>2020</v>
      </c>
      <c r="B2364" t="s">
        <v>83</v>
      </c>
      <c r="C2364" t="s">
        <v>42</v>
      </c>
      <c r="D2364" t="s">
        <v>60</v>
      </c>
      <c r="E2364" t="s">
        <v>43</v>
      </c>
      <c r="F2364">
        <v>0.109</v>
      </c>
      <c r="G2364" t="s">
        <v>139</v>
      </c>
    </row>
    <row r="2365" spans="1:7" hidden="1" x14ac:dyDescent="0.25">
      <c r="A2365">
        <v>2020</v>
      </c>
      <c r="B2365" t="s">
        <v>83</v>
      </c>
      <c r="C2365" t="s">
        <v>42</v>
      </c>
      <c r="D2365" t="s">
        <v>62</v>
      </c>
      <c r="E2365">
        <v>1975</v>
      </c>
      <c r="F2365">
        <v>11.773</v>
      </c>
      <c r="G2365" t="s">
        <v>157</v>
      </c>
    </row>
    <row r="2366" spans="1:7" hidden="1" x14ac:dyDescent="0.25">
      <c r="A2366">
        <v>2020</v>
      </c>
      <c r="B2366" t="s">
        <v>83</v>
      </c>
      <c r="C2366" t="s">
        <v>42</v>
      </c>
      <c r="D2366" t="s">
        <v>62</v>
      </c>
      <c r="E2366">
        <v>1985</v>
      </c>
      <c r="F2366">
        <v>4.0209999999999999</v>
      </c>
      <c r="G2366" t="s">
        <v>157</v>
      </c>
    </row>
    <row r="2367" spans="1:7" hidden="1" x14ac:dyDescent="0.25">
      <c r="A2367">
        <v>2020</v>
      </c>
      <c r="B2367" t="s">
        <v>83</v>
      </c>
      <c r="C2367" t="s">
        <v>42</v>
      </c>
      <c r="D2367" t="s">
        <v>62</v>
      </c>
      <c r="E2367">
        <v>1996</v>
      </c>
      <c r="F2367">
        <v>2.653</v>
      </c>
      <c r="G2367" t="s">
        <v>157</v>
      </c>
    </row>
    <row r="2368" spans="1:7" hidden="1" x14ac:dyDescent="0.25">
      <c r="A2368">
        <v>2020</v>
      </c>
      <c r="B2368" t="s">
        <v>83</v>
      </c>
      <c r="C2368" t="s">
        <v>42</v>
      </c>
      <c r="D2368" t="s">
        <v>62</v>
      </c>
      <c r="E2368">
        <v>2003</v>
      </c>
      <c r="F2368">
        <v>1.5429999999999999</v>
      </c>
      <c r="G2368" t="s">
        <v>137</v>
      </c>
    </row>
    <row r="2369" spans="1:7" hidden="1" x14ac:dyDescent="0.25">
      <c r="A2369">
        <v>2020</v>
      </c>
      <c r="B2369" t="s">
        <v>83</v>
      </c>
      <c r="C2369" t="s">
        <v>42</v>
      </c>
      <c r="D2369" t="s">
        <v>62</v>
      </c>
      <c r="E2369">
        <v>2007</v>
      </c>
      <c r="F2369">
        <v>0.68899999999999995</v>
      </c>
      <c r="G2369" t="s">
        <v>137</v>
      </c>
    </row>
    <row r="2370" spans="1:7" hidden="1" x14ac:dyDescent="0.25">
      <c r="A2370">
        <v>2020</v>
      </c>
      <c r="B2370" t="s">
        <v>83</v>
      </c>
      <c r="C2370" t="s">
        <v>42</v>
      </c>
      <c r="D2370" t="s">
        <v>62</v>
      </c>
      <c r="E2370">
        <v>2011</v>
      </c>
      <c r="F2370">
        <v>0.68899999999999995</v>
      </c>
      <c r="G2370" t="s">
        <v>137</v>
      </c>
    </row>
    <row r="2371" spans="1:7" hidden="1" x14ac:dyDescent="0.25">
      <c r="A2371">
        <v>2020</v>
      </c>
      <c r="B2371" t="s">
        <v>83</v>
      </c>
      <c r="C2371" t="s">
        <v>42</v>
      </c>
      <c r="D2371" t="s">
        <v>62</v>
      </c>
      <c r="E2371">
        <v>2015</v>
      </c>
      <c r="F2371">
        <v>0.51700000000000002</v>
      </c>
      <c r="G2371" t="s">
        <v>137</v>
      </c>
    </row>
    <row r="2372" spans="1:7" hidden="1" x14ac:dyDescent="0.25">
      <c r="A2372">
        <v>2020</v>
      </c>
      <c r="B2372" t="s">
        <v>83</v>
      </c>
      <c r="C2372" t="s">
        <v>42</v>
      </c>
      <c r="D2372" t="s">
        <v>62</v>
      </c>
      <c r="E2372">
        <v>2017</v>
      </c>
      <c r="F2372">
        <v>0.51700000000000002</v>
      </c>
      <c r="G2372" t="s">
        <v>158</v>
      </c>
    </row>
    <row r="2373" spans="1:7" hidden="1" x14ac:dyDescent="0.25">
      <c r="A2373">
        <v>2020</v>
      </c>
      <c r="B2373" t="s">
        <v>83</v>
      </c>
      <c r="C2373" t="s">
        <v>42</v>
      </c>
      <c r="D2373" t="s">
        <v>62</v>
      </c>
      <c r="E2373">
        <v>2020</v>
      </c>
      <c r="F2373">
        <v>0.17199999999999999</v>
      </c>
      <c r="G2373" t="s">
        <v>158</v>
      </c>
    </row>
    <row r="2374" spans="1:7" hidden="1" x14ac:dyDescent="0.25">
      <c r="A2374">
        <v>2020</v>
      </c>
      <c r="B2374" t="s">
        <v>83</v>
      </c>
      <c r="C2374" t="s">
        <v>42</v>
      </c>
      <c r="D2374" t="s">
        <v>62</v>
      </c>
      <c r="E2374" t="s">
        <v>43</v>
      </c>
      <c r="F2374">
        <v>0.17199999999999999</v>
      </c>
      <c r="G2374" t="s">
        <v>139</v>
      </c>
    </row>
    <row r="2375" spans="1:7" hidden="1" x14ac:dyDescent="0.25">
      <c r="A2375">
        <v>2020</v>
      </c>
      <c r="B2375" t="s">
        <v>83</v>
      </c>
      <c r="C2375" t="s">
        <v>42</v>
      </c>
      <c r="D2375" t="s">
        <v>63</v>
      </c>
      <c r="E2375">
        <v>1975</v>
      </c>
      <c r="F2375">
        <v>2.427</v>
      </c>
      <c r="G2375" t="s">
        <v>157</v>
      </c>
    </row>
    <row r="2376" spans="1:7" hidden="1" x14ac:dyDescent="0.25">
      <c r="A2376">
        <v>2020</v>
      </c>
      <c r="B2376" t="s">
        <v>83</v>
      </c>
      <c r="C2376" t="s">
        <v>42</v>
      </c>
      <c r="D2376" t="s">
        <v>63</v>
      </c>
      <c r="E2376">
        <v>1985</v>
      </c>
      <c r="F2376">
        <v>0.84799999999999998</v>
      </c>
      <c r="G2376" t="s">
        <v>157</v>
      </c>
    </row>
    <row r="2377" spans="1:7" hidden="1" x14ac:dyDescent="0.25">
      <c r="A2377">
        <v>2020</v>
      </c>
      <c r="B2377" t="s">
        <v>83</v>
      </c>
      <c r="C2377" t="s">
        <v>42</v>
      </c>
      <c r="D2377" t="s">
        <v>63</v>
      </c>
      <c r="E2377">
        <v>1996</v>
      </c>
      <c r="F2377">
        <v>0.68400000000000005</v>
      </c>
      <c r="G2377" t="s">
        <v>157</v>
      </c>
    </row>
    <row r="2378" spans="1:7" hidden="1" x14ac:dyDescent="0.25">
      <c r="A2378">
        <v>2020</v>
      </c>
      <c r="B2378" t="s">
        <v>83</v>
      </c>
      <c r="C2378" t="s">
        <v>42</v>
      </c>
      <c r="D2378" t="s">
        <v>63</v>
      </c>
      <c r="E2378">
        <v>2003</v>
      </c>
      <c r="F2378">
        <v>0.41099999999999998</v>
      </c>
      <c r="G2378" t="s">
        <v>137</v>
      </c>
    </row>
    <row r="2379" spans="1:7" hidden="1" x14ac:dyDescent="0.25">
      <c r="A2379">
        <v>2020</v>
      </c>
      <c r="B2379" t="s">
        <v>83</v>
      </c>
      <c r="C2379" t="s">
        <v>42</v>
      </c>
      <c r="D2379" t="s">
        <v>63</v>
      </c>
      <c r="E2379">
        <v>2007</v>
      </c>
      <c r="F2379">
        <v>0.17599999999999999</v>
      </c>
      <c r="G2379" t="s">
        <v>137</v>
      </c>
    </row>
    <row r="2380" spans="1:7" hidden="1" x14ac:dyDescent="0.25">
      <c r="A2380">
        <v>2020</v>
      </c>
      <c r="B2380" t="s">
        <v>83</v>
      </c>
      <c r="C2380" t="s">
        <v>42</v>
      </c>
      <c r="D2380" t="s">
        <v>63</v>
      </c>
      <c r="E2380">
        <v>2011</v>
      </c>
      <c r="F2380">
        <v>0.17599999999999999</v>
      </c>
      <c r="G2380" t="s">
        <v>137</v>
      </c>
    </row>
    <row r="2381" spans="1:7" hidden="1" x14ac:dyDescent="0.25">
      <c r="A2381">
        <v>2020</v>
      </c>
      <c r="B2381" t="s">
        <v>83</v>
      </c>
      <c r="C2381" t="s">
        <v>42</v>
      </c>
      <c r="D2381" t="s">
        <v>63</v>
      </c>
      <c r="E2381">
        <v>2015</v>
      </c>
      <c r="F2381">
        <v>0.13200000000000001</v>
      </c>
      <c r="G2381" t="s">
        <v>137</v>
      </c>
    </row>
    <row r="2382" spans="1:7" hidden="1" x14ac:dyDescent="0.25">
      <c r="A2382">
        <v>2020</v>
      </c>
      <c r="B2382" t="s">
        <v>83</v>
      </c>
      <c r="C2382" t="s">
        <v>42</v>
      </c>
      <c r="D2382" t="s">
        <v>63</v>
      </c>
      <c r="E2382">
        <v>2017</v>
      </c>
      <c r="F2382">
        <v>0.13200000000000001</v>
      </c>
      <c r="G2382" t="s">
        <v>158</v>
      </c>
    </row>
    <row r="2383" spans="1:7" hidden="1" x14ac:dyDescent="0.25">
      <c r="A2383">
        <v>2020</v>
      </c>
      <c r="B2383" t="s">
        <v>83</v>
      </c>
      <c r="C2383" t="s">
        <v>42</v>
      </c>
      <c r="D2383" t="s">
        <v>63</v>
      </c>
      <c r="E2383">
        <v>2020</v>
      </c>
      <c r="F2383">
        <v>4.3999999999999997E-2</v>
      </c>
      <c r="G2383" t="s">
        <v>158</v>
      </c>
    </row>
    <row r="2384" spans="1:7" hidden="1" x14ac:dyDescent="0.25">
      <c r="A2384">
        <v>2020</v>
      </c>
      <c r="B2384" t="s">
        <v>83</v>
      </c>
      <c r="C2384" t="s">
        <v>42</v>
      </c>
      <c r="D2384" t="s">
        <v>63</v>
      </c>
      <c r="E2384" t="s">
        <v>43</v>
      </c>
      <c r="F2384">
        <v>4.3999999999999997E-2</v>
      </c>
      <c r="G2384" t="s">
        <v>139</v>
      </c>
    </row>
    <row r="2385" spans="1:7" hidden="1" x14ac:dyDescent="0.25">
      <c r="A2385">
        <v>2020</v>
      </c>
      <c r="B2385" t="s">
        <v>83</v>
      </c>
      <c r="C2385" t="s">
        <v>42</v>
      </c>
      <c r="D2385" t="s">
        <v>64</v>
      </c>
      <c r="E2385">
        <v>1975</v>
      </c>
      <c r="F2385">
        <v>2.2189999999999999</v>
      </c>
      <c r="G2385" t="s">
        <v>157</v>
      </c>
    </row>
    <row r="2386" spans="1:7" hidden="1" x14ac:dyDescent="0.25">
      <c r="A2386">
        <v>2020</v>
      </c>
      <c r="B2386" t="s">
        <v>83</v>
      </c>
      <c r="C2386" t="s">
        <v>42</v>
      </c>
      <c r="D2386" t="s">
        <v>64</v>
      </c>
      <c r="E2386">
        <v>1985</v>
      </c>
      <c r="F2386">
        <v>1.3480000000000001</v>
      </c>
      <c r="G2386" t="s">
        <v>157</v>
      </c>
    </row>
    <row r="2387" spans="1:7" hidden="1" x14ac:dyDescent="0.25">
      <c r="A2387">
        <v>2020</v>
      </c>
      <c r="B2387" t="s">
        <v>83</v>
      </c>
      <c r="C2387" t="s">
        <v>42</v>
      </c>
      <c r="D2387" t="s">
        <v>64</v>
      </c>
      <c r="E2387">
        <v>1996</v>
      </c>
      <c r="F2387">
        <v>0.93400000000000005</v>
      </c>
      <c r="G2387" t="s">
        <v>157</v>
      </c>
    </row>
    <row r="2388" spans="1:7" hidden="1" x14ac:dyDescent="0.25">
      <c r="A2388">
        <v>2020</v>
      </c>
      <c r="B2388" t="s">
        <v>83</v>
      </c>
      <c r="C2388" t="s">
        <v>42</v>
      </c>
      <c r="D2388" t="s">
        <v>64</v>
      </c>
      <c r="E2388">
        <v>2003</v>
      </c>
      <c r="F2388">
        <v>1.0089999999999999</v>
      </c>
      <c r="G2388" t="s">
        <v>137</v>
      </c>
    </row>
    <row r="2389" spans="1:7" hidden="1" x14ac:dyDescent="0.25">
      <c r="A2389">
        <v>2020</v>
      </c>
      <c r="B2389" t="s">
        <v>83</v>
      </c>
      <c r="C2389" t="s">
        <v>42</v>
      </c>
      <c r="D2389" t="s">
        <v>64</v>
      </c>
      <c r="E2389">
        <v>2007</v>
      </c>
      <c r="F2389">
        <v>0.42199999999999999</v>
      </c>
      <c r="G2389" t="s">
        <v>137</v>
      </c>
    </row>
    <row r="2390" spans="1:7" hidden="1" x14ac:dyDescent="0.25">
      <c r="A2390">
        <v>2020</v>
      </c>
      <c r="B2390" t="s">
        <v>83</v>
      </c>
      <c r="C2390" t="s">
        <v>42</v>
      </c>
      <c r="D2390" t="s">
        <v>64</v>
      </c>
      <c r="E2390">
        <v>2011</v>
      </c>
      <c r="F2390">
        <v>0.42199999999999999</v>
      </c>
      <c r="G2390" t="s">
        <v>137</v>
      </c>
    </row>
    <row r="2391" spans="1:7" hidden="1" x14ac:dyDescent="0.25">
      <c r="A2391">
        <v>2020</v>
      </c>
      <c r="B2391" t="s">
        <v>83</v>
      </c>
      <c r="C2391" t="s">
        <v>42</v>
      </c>
      <c r="D2391" t="s">
        <v>64</v>
      </c>
      <c r="E2391">
        <v>2015</v>
      </c>
      <c r="F2391">
        <v>0.316</v>
      </c>
      <c r="G2391" t="s">
        <v>137</v>
      </c>
    </row>
    <row r="2392" spans="1:7" hidden="1" x14ac:dyDescent="0.25">
      <c r="A2392">
        <v>2020</v>
      </c>
      <c r="B2392" t="s">
        <v>83</v>
      </c>
      <c r="C2392" t="s">
        <v>42</v>
      </c>
      <c r="D2392" t="s">
        <v>64</v>
      </c>
      <c r="E2392">
        <v>2017</v>
      </c>
      <c r="F2392">
        <v>0.316</v>
      </c>
      <c r="G2392" t="s">
        <v>158</v>
      </c>
    </row>
    <row r="2393" spans="1:7" hidden="1" x14ac:dyDescent="0.25">
      <c r="A2393">
        <v>2020</v>
      </c>
      <c r="B2393" t="s">
        <v>83</v>
      </c>
      <c r="C2393" t="s">
        <v>42</v>
      </c>
      <c r="D2393" t="s">
        <v>64</v>
      </c>
      <c r="E2393">
        <v>2020</v>
      </c>
      <c r="F2393">
        <v>0.105</v>
      </c>
      <c r="G2393" t="s">
        <v>158</v>
      </c>
    </row>
    <row r="2394" spans="1:7" hidden="1" x14ac:dyDescent="0.25">
      <c r="A2394">
        <v>2020</v>
      </c>
      <c r="B2394" t="s">
        <v>83</v>
      </c>
      <c r="C2394" t="s">
        <v>42</v>
      </c>
      <c r="D2394" t="s">
        <v>64</v>
      </c>
      <c r="E2394" t="s">
        <v>43</v>
      </c>
      <c r="F2394">
        <v>0.105</v>
      </c>
      <c r="G2394" t="s">
        <v>139</v>
      </c>
    </row>
    <row r="2395" spans="1:7" hidden="1" x14ac:dyDescent="0.25">
      <c r="A2395">
        <v>2020</v>
      </c>
      <c r="B2395" t="s">
        <v>83</v>
      </c>
      <c r="C2395" t="s">
        <v>42</v>
      </c>
      <c r="D2395" t="s">
        <v>67</v>
      </c>
      <c r="E2395">
        <v>1975</v>
      </c>
      <c r="F2395">
        <v>0.432</v>
      </c>
      <c r="G2395" t="s">
        <v>157</v>
      </c>
    </row>
    <row r="2396" spans="1:7" hidden="1" x14ac:dyDescent="0.25">
      <c r="A2396">
        <v>2020</v>
      </c>
      <c r="B2396" t="s">
        <v>83</v>
      </c>
      <c r="C2396" t="s">
        <v>42</v>
      </c>
      <c r="D2396" t="s">
        <v>67</v>
      </c>
      <c r="E2396">
        <v>1985</v>
      </c>
      <c r="F2396">
        <v>0.25600000000000001</v>
      </c>
      <c r="G2396" t="s">
        <v>157</v>
      </c>
    </row>
    <row r="2397" spans="1:7" hidden="1" x14ac:dyDescent="0.25">
      <c r="A2397">
        <v>2020</v>
      </c>
      <c r="B2397" t="s">
        <v>83</v>
      </c>
      <c r="C2397" t="s">
        <v>42</v>
      </c>
      <c r="D2397" t="s">
        <v>67</v>
      </c>
      <c r="E2397">
        <v>1996</v>
      </c>
      <c r="F2397">
        <v>0.186</v>
      </c>
      <c r="G2397" t="s">
        <v>157</v>
      </c>
    </row>
    <row r="2398" spans="1:7" hidden="1" x14ac:dyDescent="0.25">
      <c r="A2398">
        <v>2020</v>
      </c>
      <c r="B2398" t="s">
        <v>83</v>
      </c>
      <c r="C2398" t="s">
        <v>42</v>
      </c>
      <c r="D2398" t="s">
        <v>67</v>
      </c>
      <c r="E2398">
        <v>2003</v>
      </c>
      <c r="F2398">
        <v>0.20799999999999999</v>
      </c>
      <c r="G2398" t="s">
        <v>137</v>
      </c>
    </row>
    <row r="2399" spans="1:7" hidden="1" x14ac:dyDescent="0.25">
      <c r="A2399">
        <v>2020</v>
      </c>
      <c r="B2399" t="s">
        <v>83</v>
      </c>
      <c r="C2399" t="s">
        <v>42</v>
      </c>
      <c r="D2399" t="s">
        <v>67</v>
      </c>
      <c r="E2399">
        <v>2007</v>
      </c>
      <c r="F2399">
        <v>0.112</v>
      </c>
      <c r="G2399" t="s">
        <v>137</v>
      </c>
    </row>
    <row r="2400" spans="1:7" hidden="1" x14ac:dyDescent="0.25">
      <c r="A2400">
        <v>2020</v>
      </c>
      <c r="B2400" t="s">
        <v>83</v>
      </c>
      <c r="C2400" t="s">
        <v>42</v>
      </c>
      <c r="D2400" t="s">
        <v>67</v>
      </c>
      <c r="E2400">
        <v>2011</v>
      </c>
      <c r="F2400">
        <v>0.112</v>
      </c>
      <c r="G2400" t="s">
        <v>137</v>
      </c>
    </row>
    <row r="2401" spans="1:7" hidden="1" x14ac:dyDescent="0.25">
      <c r="A2401">
        <v>2020</v>
      </c>
      <c r="B2401" t="s">
        <v>83</v>
      </c>
      <c r="C2401" t="s">
        <v>42</v>
      </c>
      <c r="D2401" t="s">
        <v>67</v>
      </c>
      <c r="E2401">
        <v>2015</v>
      </c>
      <c r="F2401">
        <v>8.4000000000000005E-2</v>
      </c>
      <c r="G2401" t="s">
        <v>137</v>
      </c>
    </row>
    <row r="2402" spans="1:7" hidden="1" x14ac:dyDescent="0.25">
      <c r="A2402">
        <v>2020</v>
      </c>
      <c r="B2402" t="s">
        <v>83</v>
      </c>
      <c r="C2402" t="s">
        <v>42</v>
      </c>
      <c r="D2402" t="s">
        <v>67</v>
      </c>
      <c r="E2402">
        <v>2017</v>
      </c>
      <c r="F2402">
        <v>8.4000000000000005E-2</v>
      </c>
      <c r="G2402" t="s">
        <v>158</v>
      </c>
    </row>
    <row r="2403" spans="1:7" hidden="1" x14ac:dyDescent="0.25">
      <c r="A2403">
        <v>2020</v>
      </c>
      <c r="B2403" t="s">
        <v>83</v>
      </c>
      <c r="C2403" t="s">
        <v>42</v>
      </c>
      <c r="D2403" t="s">
        <v>67</v>
      </c>
      <c r="E2403">
        <v>2020</v>
      </c>
      <c r="F2403">
        <v>2.8000000000000001E-2</v>
      </c>
      <c r="G2403" t="s">
        <v>158</v>
      </c>
    </row>
    <row r="2404" spans="1:7" hidden="1" x14ac:dyDescent="0.25">
      <c r="A2404">
        <v>2020</v>
      </c>
      <c r="B2404" t="s">
        <v>83</v>
      </c>
      <c r="C2404" t="s">
        <v>42</v>
      </c>
      <c r="D2404" t="s">
        <v>67</v>
      </c>
      <c r="E2404" t="s">
        <v>43</v>
      </c>
      <c r="F2404">
        <v>2.8000000000000001E-2</v>
      </c>
      <c r="G2404" t="s">
        <v>139</v>
      </c>
    </row>
    <row r="2405" spans="1:7" hidden="1" x14ac:dyDescent="0.25">
      <c r="A2405">
        <v>2020</v>
      </c>
      <c r="B2405" t="s">
        <v>83</v>
      </c>
      <c r="C2405" t="s">
        <v>42</v>
      </c>
      <c r="D2405" t="s">
        <v>68</v>
      </c>
      <c r="E2405">
        <v>1975</v>
      </c>
      <c r="F2405">
        <v>0.82299999999999995</v>
      </c>
      <c r="G2405" t="s">
        <v>157</v>
      </c>
    </row>
    <row r="2406" spans="1:7" hidden="1" x14ac:dyDescent="0.25">
      <c r="A2406">
        <v>2020</v>
      </c>
      <c r="B2406" t="s">
        <v>83</v>
      </c>
      <c r="C2406" t="s">
        <v>42</v>
      </c>
      <c r="D2406" t="s">
        <v>68</v>
      </c>
      <c r="E2406">
        <v>1985</v>
      </c>
      <c r="F2406">
        <v>0.46500000000000002</v>
      </c>
      <c r="G2406" t="s">
        <v>157</v>
      </c>
    </row>
    <row r="2407" spans="1:7" hidden="1" x14ac:dyDescent="0.25">
      <c r="A2407">
        <v>2020</v>
      </c>
      <c r="B2407" t="s">
        <v>83</v>
      </c>
      <c r="C2407" t="s">
        <v>42</v>
      </c>
      <c r="D2407" t="s">
        <v>68</v>
      </c>
      <c r="E2407">
        <v>1996</v>
      </c>
      <c r="F2407">
        <v>0.32900000000000001</v>
      </c>
      <c r="G2407" t="s">
        <v>157</v>
      </c>
    </row>
    <row r="2408" spans="1:7" hidden="1" x14ac:dyDescent="0.25">
      <c r="A2408">
        <v>2020</v>
      </c>
      <c r="B2408" t="s">
        <v>83</v>
      </c>
      <c r="C2408" t="s">
        <v>42</v>
      </c>
      <c r="D2408" t="s">
        <v>68</v>
      </c>
      <c r="E2408">
        <v>2003</v>
      </c>
      <c r="F2408">
        <v>0.33600000000000002</v>
      </c>
      <c r="G2408" t="s">
        <v>137</v>
      </c>
    </row>
    <row r="2409" spans="1:7" hidden="1" x14ac:dyDescent="0.25">
      <c r="A2409">
        <v>2020</v>
      </c>
      <c r="B2409" t="s">
        <v>83</v>
      </c>
      <c r="C2409" t="s">
        <v>42</v>
      </c>
      <c r="D2409" t="s">
        <v>68</v>
      </c>
      <c r="E2409">
        <v>2007</v>
      </c>
      <c r="F2409">
        <v>0.14099999999999999</v>
      </c>
      <c r="G2409" t="s">
        <v>137</v>
      </c>
    </row>
    <row r="2410" spans="1:7" hidden="1" x14ac:dyDescent="0.25">
      <c r="A2410">
        <v>2020</v>
      </c>
      <c r="B2410" t="s">
        <v>83</v>
      </c>
      <c r="C2410" t="s">
        <v>42</v>
      </c>
      <c r="D2410" t="s">
        <v>68</v>
      </c>
      <c r="E2410">
        <v>2011</v>
      </c>
      <c r="F2410">
        <v>0.14099999999999999</v>
      </c>
      <c r="G2410" t="s">
        <v>137</v>
      </c>
    </row>
    <row r="2411" spans="1:7" hidden="1" x14ac:dyDescent="0.25">
      <c r="A2411">
        <v>2020</v>
      </c>
      <c r="B2411" t="s">
        <v>83</v>
      </c>
      <c r="C2411" t="s">
        <v>42</v>
      </c>
      <c r="D2411" t="s">
        <v>68</v>
      </c>
      <c r="E2411">
        <v>2015</v>
      </c>
      <c r="F2411">
        <v>0.106</v>
      </c>
      <c r="G2411" t="s">
        <v>137</v>
      </c>
    </row>
    <row r="2412" spans="1:7" hidden="1" x14ac:dyDescent="0.25">
      <c r="A2412">
        <v>2020</v>
      </c>
      <c r="B2412" t="s">
        <v>83</v>
      </c>
      <c r="C2412" t="s">
        <v>42</v>
      </c>
      <c r="D2412" t="s">
        <v>68</v>
      </c>
      <c r="E2412">
        <v>2017</v>
      </c>
      <c r="F2412">
        <v>0.106</v>
      </c>
      <c r="G2412" t="s">
        <v>158</v>
      </c>
    </row>
    <row r="2413" spans="1:7" hidden="1" x14ac:dyDescent="0.25">
      <c r="A2413">
        <v>2020</v>
      </c>
      <c r="B2413" t="s">
        <v>83</v>
      </c>
      <c r="C2413" t="s">
        <v>42</v>
      </c>
      <c r="D2413" t="s">
        <v>68</v>
      </c>
      <c r="E2413">
        <v>2020</v>
      </c>
      <c r="F2413">
        <v>3.5000000000000003E-2</v>
      </c>
      <c r="G2413" t="s">
        <v>158</v>
      </c>
    </row>
    <row r="2414" spans="1:7" hidden="1" x14ac:dyDescent="0.25">
      <c r="A2414">
        <v>2020</v>
      </c>
      <c r="B2414" t="s">
        <v>83</v>
      </c>
      <c r="C2414" t="s">
        <v>42</v>
      </c>
      <c r="D2414" t="s">
        <v>68</v>
      </c>
      <c r="E2414" t="s">
        <v>43</v>
      </c>
      <c r="F2414">
        <v>3.5000000000000003E-2</v>
      </c>
      <c r="G2414" t="s">
        <v>139</v>
      </c>
    </row>
    <row r="2415" spans="1:7" hidden="1" x14ac:dyDescent="0.25">
      <c r="A2415">
        <v>2020</v>
      </c>
      <c r="B2415" t="s">
        <v>83</v>
      </c>
      <c r="C2415" t="s">
        <v>42</v>
      </c>
      <c r="D2415" t="s">
        <v>69</v>
      </c>
      <c r="E2415">
        <v>1975</v>
      </c>
      <c r="F2415">
        <v>0.64600000000000002</v>
      </c>
      <c r="G2415" t="s">
        <v>157</v>
      </c>
    </row>
    <row r="2416" spans="1:7" hidden="1" x14ac:dyDescent="0.25">
      <c r="A2416">
        <v>2020</v>
      </c>
      <c r="B2416" t="s">
        <v>83</v>
      </c>
      <c r="C2416" t="s">
        <v>42</v>
      </c>
      <c r="D2416" t="s">
        <v>69</v>
      </c>
      <c r="E2416">
        <v>1985</v>
      </c>
      <c r="F2416">
        <v>0.39200000000000002</v>
      </c>
      <c r="G2416" t="s">
        <v>157</v>
      </c>
    </row>
    <row r="2417" spans="1:7" hidden="1" x14ac:dyDescent="0.25">
      <c r="A2417">
        <v>2020</v>
      </c>
      <c r="B2417" t="s">
        <v>83</v>
      </c>
      <c r="C2417" t="s">
        <v>42</v>
      </c>
      <c r="D2417" t="s">
        <v>69</v>
      </c>
      <c r="E2417">
        <v>1996</v>
      </c>
      <c r="F2417">
        <v>0.27200000000000002</v>
      </c>
      <c r="G2417" t="s">
        <v>157</v>
      </c>
    </row>
    <row r="2418" spans="1:7" hidden="1" x14ac:dyDescent="0.25">
      <c r="A2418">
        <v>2020</v>
      </c>
      <c r="B2418" t="s">
        <v>83</v>
      </c>
      <c r="C2418" t="s">
        <v>42</v>
      </c>
      <c r="D2418" t="s">
        <v>69</v>
      </c>
      <c r="E2418">
        <v>2003</v>
      </c>
      <c r="F2418">
        <v>0.29399999999999998</v>
      </c>
      <c r="G2418" t="s">
        <v>137</v>
      </c>
    </row>
    <row r="2419" spans="1:7" hidden="1" x14ac:dyDescent="0.25">
      <c r="A2419">
        <v>2020</v>
      </c>
      <c r="B2419" t="s">
        <v>83</v>
      </c>
      <c r="C2419" t="s">
        <v>42</v>
      </c>
      <c r="D2419" t="s">
        <v>69</v>
      </c>
      <c r="E2419">
        <v>2007</v>
      </c>
      <c r="F2419">
        <v>0.123</v>
      </c>
      <c r="G2419" t="s">
        <v>137</v>
      </c>
    </row>
    <row r="2420" spans="1:7" hidden="1" x14ac:dyDescent="0.25">
      <c r="A2420">
        <v>2020</v>
      </c>
      <c r="B2420" t="s">
        <v>83</v>
      </c>
      <c r="C2420" t="s">
        <v>42</v>
      </c>
      <c r="D2420" t="s">
        <v>69</v>
      </c>
      <c r="E2420">
        <v>2011</v>
      </c>
      <c r="F2420">
        <v>0.123</v>
      </c>
      <c r="G2420" t="s">
        <v>137</v>
      </c>
    </row>
    <row r="2421" spans="1:7" hidden="1" x14ac:dyDescent="0.25">
      <c r="A2421">
        <v>2020</v>
      </c>
      <c r="B2421" t="s">
        <v>83</v>
      </c>
      <c r="C2421" t="s">
        <v>42</v>
      </c>
      <c r="D2421" t="s">
        <v>69</v>
      </c>
      <c r="E2421">
        <v>2015</v>
      </c>
      <c r="F2421">
        <v>9.1999999999999998E-2</v>
      </c>
      <c r="G2421" t="s">
        <v>137</v>
      </c>
    </row>
    <row r="2422" spans="1:7" hidden="1" x14ac:dyDescent="0.25">
      <c r="A2422">
        <v>2020</v>
      </c>
      <c r="B2422" t="s">
        <v>83</v>
      </c>
      <c r="C2422" t="s">
        <v>42</v>
      </c>
      <c r="D2422" t="s">
        <v>69</v>
      </c>
      <c r="E2422">
        <v>2017</v>
      </c>
      <c r="F2422">
        <v>9.1999999999999998E-2</v>
      </c>
      <c r="G2422" t="s">
        <v>158</v>
      </c>
    </row>
    <row r="2423" spans="1:7" hidden="1" x14ac:dyDescent="0.25">
      <c r="A2423">
        <v>2020</v>
      </c>
      <c r="B2423" t="s">
        <v>83</v>
      </c>
      <c r="C2423" t="s">
        <v>42</v>
      </c>
      <c r="D2423" t="s">
        <v>69</v>
      </c>
      <c r="E2423">
        <v>2020</v>
      </c>
      <c r="F2423">
        <v>3.1E-2</v>
      </c>
      <c r="G2423" t="s">
        <v>158</v>
      </c>
    </row>
    <row r="2424" spans="1:7" hidden="1" x14ac:dyDescent="0.25">
      <c r="A2424">
        <v>2020</v>
      </c>
      <c r="B2424" t="s">
        <v>83</v>
      </c>
      <c r="C2424" t="s">
        <v>42</v>
      </c>
      <c r="D2424" t="s">
        <v>69</v>
      </c>
      <c r="E2424" t="s">
        <v>43</v>
      </c>
      <c r="F2424">
        <v>3.1E-2</v>
      </c>
      <c r="G2424" t="s">
        <v>139</v>
      </c>
    </row>
    <row r="2425" spans="1:7" hidden="1" x14ac:dyDescent="0.25">
      <c r="A2425">
        <v>2020</v>
      </c>
      <c r="B2425" t="s">
        <v>83</v>
      </c>
      <c r="C2425" t="s">
        <v>42</v>
      </c>
      <c r="D2425" t="s">
        <v>70</v>
      </c>
      <c r="E2425">
        <v>1975</v>
      </c>
      <c r="F2425">
        <v>1.4470000000000001</v>
      </c>
      <c r="G2425" t="s">
        <v>157</v>
      </c>
    </row>
    <row r="2426" spans="1:7" hidden="1" x14ac:dyDescent="0.25">
      <c r="A2426">
        <v>2020</v>
      </c>
      <c r="B2426" t="s">
        <v>83</v>
      </c>
      <c r="C2426" t="s">
        <v>42</v>
      </c>
      <c r="D2426" t="s">
        <v>70</v>
      </c>
      <c r="E2426">
        <v>1985</v>
      </c>
      <c r="F2426">
        <v>0.872</v>
      </c>
      <c r="G2426" t="s">
        <v>157</v>
      </c>
    </row>
    <row r="2427" spans="1:7" hidden="1" x14ac:dyDescent="0.25">
      <c r="A2427">
        <v>2020</v>
      </c>
      <c r="B2427" t="s">
        <v>83</v>
      </c>
      <c r="C2427" t="s">
        <v>42</v>
      </c>
      <c r="D2427" t="s">
        <v>70</v>
      </c>
      <c r="E2427">
        <v>1996</v>
      </c>
      <c r="F2427">
        <v>0.60699999999999998</v>
      </c>
      <c r="G2427" t="s">
        <v>157</v>
      </c>
    </row>
    <row r="2428" spans="1:7" hidden="1" x14ac:dyDescent="0.25">
      <c r="A2428">
        <v>2020</v>
      </c>
      <c r="B2428" t="s">
        <v>83</v>
      </c>
      <c r="C2428" t="s">
        <v>42</v>
      </c>
      <c r="D2428" t="s">
        <v>70</v>
      </c>
      <c r="E2428">
        <v>2003</v>
      </c>
      <c r="F2428">
        <v>0.65300000000000002</v>
      </c>
      <c r="G2428" t="s">
        <v>137</v>
      </c>
    </row>
    <row r="2429" spans="1:7" hidden="1" x14ac:dyDescent="0.25">
      <c r="A2429">
        <v>2020</v>
      </c>
      <c r="B2429" t="s">
        <v>83</v>
      </c>
      <c r="C2429" t="s">
        <v>42</v>
      </c>
      <c r="D2429" t="s">
        <v>70</v>
      </c>
      <c r="E2429">
        <v>2007</v>
      </c>
      <c r="F2429">
        <v>0.27700000000000002</v>
      </c>
      <c r="G2429" t="s">
        <v>137</v>
      </c>
    </row>
    <row r="2430" spans="1:7" hidden="1" x14ac:dyDescent="0.25">
      <c r="A2430">
        <v>2020</v>
      </c>
      <c r="B2430" t="s">
        <v>83</v>
      </c>
      <c r="C2430" t="s">
        <v>42</v>
      </c>
      <c r="D2430" t="s">
        <v>70</v>
      </c>
      <c r="E2430">
        <v>2011</v>
      </c>
      <c r="F2430">
        <v>0.27700000000000002</v>
      </c>
      <c r="G2430" t="s">
        <v>137</v>
      </c>
    </row>
    <row r="2431" spans="1:7" hidden="1" x14ac:dyDescent="0.25">
      <c r="A2431">
        <v>2020</v>
      </c>
      <c r="B2431" t="s">
        <v>83</v>
      </c>
      <c r="C2431" t="s">
        <v>42</v>
      </c>
      <c r="D2431" t="s">
        <v>70</v>
      </c>
      <c r="E2431">
        <v>2015</v>
      </c>
      <c r="F2431">
        <v>0.20799999999999999</v>
      </c>
      <c r="G2431" t="s">
        <v>137</v>
      </c>
    </row>
    <row r="2432" spans="1:7" hidden="1" x14ac:dyDescent="0.25">
      <c r="A2432">
        <v>2020</v>
      </c>
      <c r="B2432" t="s">
        <v>83</v>
      </c>
      <c r="C2432" t="s">
        <v>42</v>
      </c>
      <c r="D2432" t="s">
        <v>70</v>
      </c>
      <c r="E2432">
        <v>2017</v>
      </c>
      <c r="F2432">
        <v>0.20799999999999999</v>
      </c>
      <c r="G2432" t="s">
        <v>158</v>
      </c>
    </row>
    <row r="2433" spans="1:7" hidden="1" x14ac:dyDescent="0.25">
      <c r="A2433">
        <v>2020</v>
      </c>
      <c r="B2433" t="s">
        <v>83</v>
      </c>
      <c r="C2433" t="s">
        <v>42</v>
      </c>
      <c r="D2433" t="s">
        <v>70</v>
      </c>
      <c r="E2433">
        <v>2020</v>
      </c>
      <c r="F2433">
        <v>6.9000000000000006E-2</v>
      </c>
      <c r="G2433" t="s">
        <v>158</v>
      </c>
    </row>
    <row r="2434" spans="1:7" hidden="1" x14ac:dyDescent="0.25">
      <c r="A2434">
        <v>2020</v>
      </c>
      <c r="B2434" t="s">
        <v>83</v>
      </c>
      <c r="C2434" t="s">
        <v>42</v>
      </c>
      <c r="D2434" t="s">
        <v>70</v>
      </c>
      <c r="E2434" t="s">
        <v>43</v>
      </c>
      <c r="F2434">
        <v>6.9000000000000006E-2</v>
      </c>
      <c r="G2434" t="s">
        <v>139</v>
      </c>
    </row>
    <row r="2435" spans="1:7" hidden="1" x14ac:dyDescent="0.25">
      <c r="A2435">
        <v>2020</v>
      </c>
      <c r="B2435" t="s">
        <v>83</v>
      </c>
      <c r="C2435" t="s">
        <v>98</v>
      </c>
      <c r="D2435" t="s">
        <v>59</v>
      </c>
      <c r="E2435">
        <v>1975</v>
      </c>
      <c r="F2435">
        <v>5.0999999999999997E-2</v>
      </c>
      <c r="G2435" t="s">
        <v>157</v>
      </c>
    </row>
    <row r="2436" spans="1:7" hidden="1" x14ac:dyDescent="0.25">
      <c r="A2436">
        <v>2020</v>
      </c>
      <c r="B2436" t="s">
        <v>83</v>
      </c>
      <c r="C2436" t="s">
        <v>98</v>
      </c>
      <c r="D2436" t="s">
        <v>59</v>
      </c>
      <c r="E2436">
        <v>1985</v>
      </c>
      <c r="F2436">
        <v>6.0000000000000001E-3</v>
      </c>
      <c r="G2436" t="s">
        <v>157</v>
      </c>
    </row>
    <row r="2437" spans="1:7" hidden="1" x14ac:dyDescent="0.25">
      <c r="A2437">
        <v>2020</v>
      </c>
      <c r="B2437" t="s">
        <v>83</v>
      </c>
      <c r="C2437" t="s">
        <v>98</v>
      </c>
      <c r="D2437" t="s">
        <v>59</v>
      </c>
      <c r="E2437">
        <v>1996</v>
      </c>
      <c r="F2437">
        <v>5.0000000000000001E-3</v>
      </c>
      <c r="G2437" t="s">
        <v>157</v>
      </c>
    </row>
    <row r="2438" spans="1:7" hidden="1" x14ac:dyDescent="0.25">
      <c r="A2438">
        <v>2020</v>
      </c>
      <c r="B2438" t="s">
        <v>83</v>
      </c>
      <c r="C2438" t="s">
        <v>98</v>
      </c>
      <c r="D2438" t="s">
        <v>59</v>
      </c>
      <c r="E2438">
        <v>2003</v>
      </c>
      <c r="F2438">
        <v>4.0000000000000001E-3</v>
      </c>
      <c r="G2438" t="s">
        <v>137</v>
      </c>
    </row>
    <row r="2439" spans="1:7" hidden="1" x14ac:dyDescent="0.25">
      <c r="A2439">
        <v>2020</v>
      </c>
      <c r="B2439" t="s">
        <v>83</v>
      </c>
      <c r="C2439" t="s">
        <v>98</v>
      </c>
      <c r="D2439" t="s">
        <v>59</v>
      </c>
      <c r="E2439">
        <v>2007</v>
      </c>
      <c r="F2439">
        <v>1E-3</v>
      </c>
      <c r="G2439" t="s">
        <v>137</v>
      </c>
    </row>
    <row r="2440" spans="1:7" hidden="1" x14ac:dyDescent="0.25">
      <c r="A2440">
        <v>2020</v>
      </c>
      <c r="B2440" t="s">
        <v>83</v>
      </c>
      <c r="C2440" t="s">
        <v>98</v>
      </c>
      <c r="D2440" t="s">
        <v>59</v>
      </c>
      <c r="E2440">
        <v>2011</v>
      </c>
      <c r="F2440">
        <v>1E-3</v>
      </c>
      <c r="G2440" t="s">
        <v>137</v>
      </c>
    </row>
    <row r="2441" spans="1:7" hidden="1" x14ac:dyDescent="0.25">
      <c r="A2441">
        <v>2020</v>
      </c>
      <c r="B2441" t="s">
        <v>83</v>
      </c>
      <c r="C2441" t="s">
        <v>98</v>
      </c>
      <c r="D2441" t="s">
        <v>59</v>
      </c>
      <c r="E2441">
        <v>2015</v>
      </c>
      <c r="F2441">
        <v>1E-3</v>
      </c>
      <c r="G2441" t="s">
        <v>137</v>
      </c>
    </row>
    <row r="2442" spans="1:7" hidden="1" x14ac:dyDescent="0.25">
      <c r="A2442">
        <v>2020</v>
      </c>
      <c r="B2442" t="s">
        <v>83</v>
      </c>
      <c r="C2442" t="s">
        <v>98</v>
      </c>
      <c r="D2442" t="s">
        <v>59</v>
      </c>
      <c r="E2442">
        <v>2017</v>
      </c>
      <c r="F2442">
        <v>1E-3</v>
      </c>
      <c r="G2442" t="s">
        <v>158</v>
      </c>
    </row>
    <row r="2443" spans="1:7" hidden="1" x14ac:dyDescent="0.25">
      <c r="A2443">
        <v>2020</v>
      </c>
      <c r="B2443" t="s">
        <v>83</v>
      </c>
      <c r="C2443" t="s">
        <v>98</v>
      </c>
      <c r="D2443" t="s">
        <v>59</v>
      </c>
      <c r="E2443">
        <v>2020</v>
      </c>
      <c r="F2443">
        <v>1E-3</v>
      </c>
      <c r="G2443" t="s">
        <v>158</v>
      </c>
    </row>
    <row r="2444" spans="1:7" hidden="1" x14ac:dyDescent="0.25">
      <c r="A2444">
        <v>2020</v>
      </c>
      <c r="B2444" t="s">
        <v>83</v>
      </c>
      <c r="C2444" t="s">
        <v>98</v>
      </c>
      <c r="D2444" t="s">
        <v>59</v>
      </c>
      <c r="E2444" t="s">
        <v>43</v>
      </c>
      <c r="F2444">
        <v>1E-3</v>
      </c>
      <c r="G2444" t="s">
        <v>139</v>
      </c>
    </row>
    <row r="2445" spans="1:7" hidden="1" x14ac:dyDescent="0.25">
      <c r="A2445">
        <v>2020</v>
      </c>
      <c r="B2445" t="s">
        <v>83</v>
      </c>
      <c r="C2445" t="s">
        <v>98</v>
      </c>
      <c r="D2445" t="s">
        <v>60</v>
      </c>
      <c r="E2445">
        <v>1975</v>
      </c>
      <c r="F2445">
        <v>8.9890000000000008</v>
      </c>
      <c r="G2445" t="s">
        <v>157</v>
      </c>
    </row>
    <row r="2446" spans="1:7" hidden="1" x14ac:dyDescent="0.25">
      <c r="A2446">
        <v>2020</v>
      </c>
      <c r="B2446" t="s">
        <v>83</v>
      </c>
      <c r="C2446" t="s">
        <v>98</v>
      </c>
      <c r="D2446" t="s">
        <v>60</v>
      </c>
      <c r="E2446">
        <v>1985</v>
      </c>
      <c r="F2446">
        <v>1.0229999999999999</v>
      </c>
      <c r="G2446" t="s">
        <v>157</v>
      </c>
    </row>
    <row r="2447" spans="1:7" hidden="1" x14ac:dyDescent="0.25">
      <c r="A2447">
        <v>2020</v>
      </c>
      <c r="B2447" t="s">
        <v>83</v>
      </c>
      <c r="C2447" t="s">
        <v>98</v>
      </c>
      <c r="D2447" t="s">
        <v>60</v>
      </c>
      <c r="E2447">
        <v>1996</v>
      </c>
      <c r="F2447">
        <v>0.89</v>
      </c>
      <c r="G2447" t="s">
        <v>157</v>
      </c>
    </row>
    <row r="2448" spans="1:7" hidden="1" x14ac:dyDescent="0.25">
      <c r="A2448">
        <v>2020</v>
      </c>
      <c r="B2448" t="s">
        <v>83</v>
      </c>
      <c r="C2448" t="s">
        <v>98</v>
      </c>
      <c r="D2448" t="s">
        <v>60</v>
      </c>
      <c r="E2448">
        <v>2003</v>
      </c>
      <c r="F2448">
        <v>0.68</v>
      </c>
      <c r="G2448" t="s">
        <v>137</v>
      </c>
    </row>
    <row r="2449" spans="1:7" hidden="1" x14ac:dyDescent="0.25">
      <c r="A2449">
        <v>2020</v>
      </c>
      <c r="B2449" t="s">
        <v>83</v>
      </c>
      <c r="C2449" t="s">
        <v>98</v>
      </c>
      <c r="D2449" t="s">
        <v>60</v>
      </c>
      <c r="E2449">
        <v>2007</v>
      </c>
      <c r="F2449">
        <v>0.20399999999999999</v>
      </c>
      <c r="G2449" t="s">
        <v>137</v>
      </c>
    </row>
    <row r="2450" spans="1:7" hidden="1" x14ac:dyDescent="0.25">
      <c r="A2450">
        <v>2020</v>
      </c>
      <c r="B2450" t="s">
        <v>83</v>
      </c>
      <c r="C2450" t="s">
        <v>98</v>
      </c>
      <c r="D2450" t="s">
        <v>60</v>
      </c>
      <c r="E2450">
        <v>2011</v>
      </c>
      <c r="F2450">
        <v>0.20399999999999999</v>
      </c>
      <c r="G2450" t="s">
        <v>137</v>
      </c>
    </row>
    <row r="2451" spans="1:7" hidden="1" x14ac:dyDescent="0.25">
      <c r="A2451">
        <v>2020</v>
      </c>
      <c r="B2451" t="s">
        <v>83</v>
      </c>
      <c r="C2451" t="s">
        <v>98</v>
      </c>
      <c r="D2451" t="s">
        <v>60</v>
      </c>
      <c r="E2451">
        <v>2015</v>
      </c>
      <c r="F2451">
        <v>0.153</v>
      </c>
      <c r="G2451" t="s">
        <v>137</v>
      </c>
    </row>
    <row r="2452" spans="1:7" hidden="1" x14ac:dyDescent="0.25">
      <c r="A2452">
        <v>2020</v>
      </c>
      <c r="B2452" t="s">
        <v>83</v>
      </c>
      <c r="C2452" t="s">
        <v>98</v>
      </c>
      <c r="D2452" t="s">
        <v>60</v>
      </c>
      <c r="E2452">
        <v>2017</v>
      </c>
      <c r="F2452">
        <v>0.153</v>
      </c>
      <c r="G2452" t="s">
        <v>158</v>
      </c>
    </row>
    <row r="2453" spans="1:7" hidden="1" x14ac:dyDescent="0.25">
      <c r="A2453">
        <v>2020</v>
      </c>
      <c r="B2453" t="s">
        <v>83</v>
      </c>
      <c r="C2453" t="s">
        <v>98</v>
      </c>
      <c r="D2453" t="s">
        <v>60</v>
      </c>
      <c r="E2453">
        <v>2020</v>
      </c>
      <c r="F2453">
        <v>5.0999999999999997E-2</v>
      </c>
      <c r="G2453" t="s">
        <v>158</v>
      </c>
    </row>
    <row r="2454" spans="1:7" hidden="1" x14ac:dyDescent="0.25">
      <c r="A2454">
        <v>2020</v>
      </c>
      <c r="B2454" t="s">
        <v>83</v>
      </c>
      <c r="C2454" t="s">
        <v>98</v>
      </c>
      <c r="D2454" t="s">
        <v>60</v>
      </c>
      <c r="E2454" t="s">
        <v>43</v>
      </c>
      <c r="F2454">
        <v>5.0999999999999997E-2</v>
      </c>
      <c r="G2454" t="s">
        <v>139</v>
      </c>
    </row>
    <row r="2455" spans="1:7" hidden="1" x14ac:dyDescent="0.25">
      <c r="A2455">
        <v>2020</v>
      </c>
      <c r="B2455" t="s">
        <v>83</v>
      </c>
      <c r="C2455" t="s">
        <v>98</v>
      </c>
      <c r="D2455" t="s">
        <v>62</v>
      </c>
      <c r="E2455">
        <v>1975</v>
      </c>
      <c r="F2455">
        <v>15.589</v>
      </c>
      <c r="G2455" t="s">
        <v>157</v>
      </c>
    </row>
    <row r="2456" spans="1:7" hidden="1" x14ac:dyDescent="0.25">
      <c r="A2456">
        <v>2020</v>
      </c>
      <c r="B2456" t="s">
        <v>83</v>
      </c>
      <c r="C2456" t="s">
        <v>98</v>
      </c>
      <c r="D2456" t="s">
        <v>62</v>
      </c>
      <c r="E2456">
        <v>1985</v>
      </c>
      <c r="F2456">
        <v>1.7769999999999999</v>
      </c>
      <c r="G2456" t="s">
        <v>157</v>
      </c>
    </row>
    <row r="2457" spans="1:7" hidden="1" x14ac:dyDescent="0.25">
      <c r="A2457">
        <v>2020</v>
      </c>
      <c r="B2457" t="s">
        <v>83</v>
      </c>
      <c r="C2457" t="s">
        <v>98</v>
      </c>
      <c r="D2457" t="s">
        <v>62</v>
      </c>
      <c r="E2457">
        <v>1996</v>
      </c>
      <c r="F2457">
        <v>1.5609999999999999</v>
      </c>
      <c r="G2457" t="s">
        <v>157</v>
      </c>
    </row>
    <row r="2458" spans="1:7" hidden="1" x14ac:dyDescent="0.25">
      <c r="A2458">
        <v>2020</v>
      </c>
      <c r="B2458" t="s">
        <v>83</v>
      </c>
      <c r="C2458" t="s">
        <v>98</v>
      </c>
      <c r="D2458" t="s">
        <v>62</v>
      </c>
      <c r="E2458">
        <v>2003</v>
      </c>
      <c r="F2458">
        <v>1.232</v>
      </c>
      <c r="G2458" t="s">
        <v>137</v>
      </c>
    </row>
    <row r="2459" spans="1:7" hidden="1" x14ac:dyDescent="0.25">
      <c r="A2459">
        <v>2020</v>
      </c>
      <c r="B2459" t="s">
        <v>83</v>
      </c>
      <c r="C2459" t="s">
        <v>98</v>
      </c>
      <c r="D2459" t="s">
        <v>62</v>
      </c>
      <c r="E2459">
        <v>2007</v>
      </c>
      <c r="F2459">
        <v>0.36299999999999999</v>
      </c>
      <c r="G2459" t="s">
        <v>137</v>
      </c>
    </row>
    <row r="2460" spans="1:7" hidden="1" x14ac:dyDescent="0.25">
      <c r="A2460">
        <v>2020</v>
      </c>
      <c r="B2460" t="s">
        <v>83</v>
      </c>
      <c r="C2460" t="s">
        <v>98</v>
      </c>
      <c r="D2460" t="s">
        <v>62</v>
      </c>
      <c r="E2460">
        <v>2011</v>
      </c>
      <c r="F2460">
        <v>0.36299999999999999</v>
      </c>
      <c r="G2460" t="s">
        <v>137</v>
      </c>
    </row>
    <row r="2461" spans="1:7" hidden="1" x14ac:dyDescent="0.25">
      <c r="A2461">
        <v>2020</v>
      </c>
      <c r="B2461" t="s">
        <v>83</v>
      </c>
      <c r="C2461" t="s">
        <v>98</v>
      </c>
      <c r="D2461" t="s">
        <v>62</v>
      </c>
      <c r="E2461">
        <v>2015</v>
      </c>
      <c r="F2461">
        <v>0.27200000000000002</v>
      </c>
      <c r="G2461" t="s">
        <v>137</v>
      </c>
    </row>
    <row r="2462" spans="1:7" hidden="1" x14ac:dyDescent="0.25">
      <c r="A2462">
        <v>2020</v>
      </c>
      <c r="B2462" t="s">
        <v>83</v>
      </c>
      <c r="C2462" t="s">
        <v>98</v>
      </c>
      <c r="D2462" t="s">
        <v>62</v>
      </c>
      <c r="E2462">
        <v>2017</v>
      </c>
      <c r="F2462">
        <v>0.27200000000000002</v>
      </c>
      <c r="G2462" t="s">
        <v>158</v>
      </c>
    </row>
    <row r="2463" spans="1:7" hidden="1" x14ac:dyDescent="0.25">
      <c r="A2463">
        <v>2020</v>
      </c>
      <c r="B2463" t="s">
        <v>83</v>
      </c>
      <c r="C2463" t="s">
        <v>98</v>
      </c>
      <c r="D2463" t="s">
        <v>62</v>
      </c>
      <c r="E2463">
        <v>2020</v>
      </c>
      <c r="F2463">
        <v>9.0999999999999998E-2</v>
      </c>
      <c r="G2463" t="s">
        <v>158</v>
      </c>
    </row>
    <row r="2464" spans="1:7" hidden="1" x14ac:dyDescent="0.25">
      <c r="A2464">
        <v>2020</v>
      </c>
      <c r="B2464" t="s">
        <v>83</v>
      </c>
      <c r="C2464" t="s">
        <v>98</v>
      </c>
      <c r="D2464" t="s">
        <v>62</v>
      </c>
      <c r="E2464" t="s">
        <v>43</v>
      </c>
      <c r="F2464">
        <v>9.0999999999999998E-2</v>
      </c>
      <c r="G2464" t="s">
        <v>139</v>
      </c>
    </row>
    <row r="2465" spans="1:7" hidden="1" x14ac:dyDescent="0.25">
      <c r="A2465">
        <v>2020</v>
      </c>
      <c r="B2465" t="s">
        <v>83</v>
      </c>
      <c r="C2465" t="s">
        <v>98</v>
      </c>
      <c r="D2465" t="s">
        <v>63</v>
      </c>
      <c r="E2465">
        <v>1975</v>
      </c>
      <c r="F2465">
        <v>8.0809999999999995</v>
      </c>
      <c r="G2465" t="s">
        <v>157</v>
      </c>
    </row>
    <row r="2466" spans="1:7" hidden="1" x14ac:dyDescent="0.25">
      <c r="A2466">
        <v>2020</v>
      </c>
      <c r="B2466" t="s">
        <v>83</v>
      </c>
      <c r="C2466" t="s">
        <v>98</v>
      </c>
      <c r="D2466" t="s">
        <v>63</v>
      </c>
      <c r="E2466">
        <v>1985</v>
      </c>
      <c r="F2466">
        <v>0.92800000000000005</v>
      </c>
      <c r="G2466" t="s">
        <v>157</v>
      </c>
    </row>
    <row r="2467" spans="1:7" hidden="1" x14ac:dyDescent="0.25">
      <c r="A2467">
        <v>2020</v>
      </c>
      <c r="B2467" t="s">
        <v>83</v>
      </c>
      <c r="C2467" t="s">
        <v>98</v>
      </c>
      <c r="D2467" t="s">
        <v>63</v>
      </c>
      <c r="E2467">
        <v>1996</v>
      </c>
      <c r="F2467">
        <v>0.84199999999999997</v>
      </c>
      <c r="G2467" t="s">
        <v>157</v>
      </c>
    </row>
    <row r="2468" spans="1:7" hidden="1" x14ac:dyDescent="0.25">
      <c r="A2468">
        <v>2020</v>
      </c>
      <c r="B2468" t="s">
        <v>83</v>
      </c>
      <c r="C2468" t="s">
        <v>98</v>
      </c>
      <c r="D2468" t="s">
        <v>63</v>
      </c>
      <c r="E2468">
        <v>2003</v>
      </c>
      <c r="F2468">
        <v>0.74399999999999999</v>
      </c>
      <c r="G2468" t="s">
        <v>137</v>
      </c>
    </row>
    <row r="2469" spans="1:7" hidden="1" x14ac:dyDescent="0.25">
      <c r="A2469">
        <v>2020</v>
      </c>
      <c r="B2469" t="s">
        <v>83</v>
      </c>
      <c r="C2469" t="s">
        <v>98</v>
      </c>
      <c r="D2469" t="s">
        <v>63</v>
      </c>
      <c r="E2469">
        <v>2007</v>
      </c>
      <c r="F2469">
        <v>0.20399999999999999</v>
      </c>
      <c r="G2469" t="s">
        <v>137</v>
      </c>
    </row>
    <row r="2470" spans="1:7" hidden="1" x14ac:dyDescent="0.25">
      <c r="A2470">
        <v>2020</v>
      </c>
      <c r="B2470" t="s">
        <v>83</v>
      </c>
      <c r="C2470" t="s">
        <v>98</v>
      </c>
      <c r="D2470" t="s">
        <v>63</v>
      </c>
      <c r="E2470">
        <v>2011</v>
      </c>
      <c r="F2470">
        <v>0.20399999999999999</v>
      </c>
      <c r="G2470" t="s">
        <v>137</v>
      </c>
    </row>
    <row r="2471" spans="1:7" hidden="1" x14ac:dyDescent="0.25">
      <c r="A2471">
        <v>2020</v>
      </c>
      <c r="B2471" t="s">
        <v>83</v>
      </c>
      <c r="C2471" t="s">
        <v>98</v>
      </c>
      <c r="D2471" t="s">
        <v>63</v>
      </c>
      <c r="E2471">
        <v>2015</v>
      </c>
      <c r="F2471">
        <v>0.153</v>
      </c>
      <c r="G2471" t="s">
        <v>137</v>
      </c>
    </row>
    <row r="2472" spans="1:7" hidden="1" x14ac:dyDescent="0.25">
      <c r="A2472">
        <v>2020</v>
      </c>
      <c r="B2472" t="s">
        <v>83</v>
      </c>
      <c r="C2472" t="s">
        <v>98</v>
      </c>
      <c r="D2472" t="s">
        <v>63</v>
      </c>
      <c r="E2472">
        <v>2017</v>
      </c>
      <c r="F2472">
        <v>0.153</v>
      </c>
      <c r="G2472" t="s">
        <v>158</v>
      </c>
    </row>
    <row r="2473" spans="1:7" hidden="1" x14ac:dyDescent="0.25">
      <c r="A2473">
        <v>2020</v>
      </c>
      <c r="B2473" t="s">
        <v>83</v>
      </c>
      <c r="C2473" t="s">
        <v>98</v>
      </c>
      <c r="D2473" t="s">
        <v>63</v>
      </c>
      <c r="E2473">
        <v>2020</v>
      </c>
      <c r="F2473">
        <v>5.0999999999999997E-2</v>
      </c>
      <c r="G2473" t="s">
        <v>158</v>
      </c>
    </row>
    <row r="2474" spans="1:7" hidden="1" x14ac:dyDescent="0.25">
      <c r="A2474">
        <v>2020</v>
      </c>
      <c r="B2474" t="s">
        <v>83</v>
      </c>
      <c r="C2474" t="s">
        <v>98</v>
      </c>
      <c r="D2474" t="s">
        <v>63</v>
      </c>
      <c r="E2474" t="s">
        <v>43</v>
      </c>
      <c r="F2474">
        <v>5.0999999999999997E-2</v>
      </c>
      <c r="G2474" t="s">
        <v>139</v>
      </c>
    </row>
    <row r="2475" spans="1:7" hidden="1" x14ac:dyDescent="0.25">
      <c r="A2475">
        <v>2020</v>
      </c>
      <c r="B2475" t="s">
        <v>83</v>
      </c>
      <c r="C2475" t="s">
        <v>98</v>
      </c>
      <c r="D2475" t="s">
        <v>64</v>
      </c>
      <c r="E2475">
        <v>1975</v>
      </c>
      <c r="F2475">
        <v>5.5979999999999999</v>
      </c>
      <c r="G2475" t="s">
        <v>157</v>
      </c>
    </row>
    <row r="2476" spans="1:7" hidden="1" x14ac:dyDescent="0.25">
      <c r="A2476">
        <v>2020</v>
      </c>
      <c r="B2476" t="s">
        <v>83</v>
      </c>
      <c r="C2476" t="s">
        <v>98</v>
      </c>
      <c r="D2476" t="s">
        <v>64</v>
      </c>
      <c r="E2476">
        <v>1985</v>
      </c>
      <c r="F2476">
        <v>2.3980000000000001</v>
      </c>
      <c r="G2476" t="s">
        <v>157</v>
      </c>
    </row>
    <row r="2477" spans="1:7" hidden="1" x14ac:dyDescent="0.25">
      <c r="A2477">
        <v>2020</v>
      </c>
      <c r="B2477" t="s">
        <v>83</v>
      </c>
      <c r="C2477" t="s">
        <v>98</v>
      </c>
      <c r="D2477" t="s">
        <v>64</v>
      </c>
      <c r="E2477">
        <v>1996</v>
      </c>
      <c r="F2477">
        <v>2.4319999999999999</v>
      </c>
      <c r="G2477" t="s">
        <v>157</v>
      </c>
    </row>
    <row r="2478" spans="1:7" hidden="1" x14ac:dyDescent="0.25">
      <c r="A2478">
        <v>2020</v>
      </c>
      <c r="B2478" t="s">
        <v>83</v>
      </c>
      <c r="C2478" t="s">
        <v>98</v>
      </c>
      <c r="D2478" t="s">
        <v>64</v>
      </c>
      <c r="E2478">
        <v>2003</v>
      </c>
      <c r="F2478">
        <v>2.2480000000000002</v>
      </c>
      <c r="G2478" t="s">
        <v>137</v>
      </c>
    </row>
    <row r="2479" spans="1:7" hidden="1" x14ac:dyDescent="0.25">
      <c r="A2479">
        <v>2020</v>
      </c>
      <c r="B2479" t="s">
        <v>83</v>
      </c>
      <c r="C2479" t="s">
        <v>98</v>
      </c>
      <c r="D2479" t="s">
        <v>64</v>
      </c>
      <c r="E2479">
        <v>2007</v>
      </c>
      <c r="F2479">
        <v>0.56999999999999995</v>
      </c>
      <c r="G2479" t="s">
        <v>137</v>
      </c>
    </row>
    <row r="2480" spans="1:7" hidden="1" x14ac:dyDescent="0.25">
      <c r="A2480">
        <v>2020</v>
      </c>
      <c r="B2480" t="s">
        <v>83</v>
      </c>
      <c r="C2480" t="s">
        <v>98</v>
      </c>
      <c r="D2480" t="s">
        <v>64</v>
      </c>
      <c r="E2480">
        <v>2011</v>
      </c>
      <c r="F2480">
        <v>0.56999999999999995</v>
      </c>
      <c r="G2480" t="s">
        <v>137</v>
      </c>
    </row>
    <row r="2481" spans="1:7" hidden="1" x14ac:dyDescent="0.25">
      <c r="A2481">
        <v>2020</v>
      </c>
      <c r="B2481" t="s">
        <v>83</v>
      </c>
      <c r="C2481" t="s">
        <v>98</v>
      </c>
      <c r="D2481" t="s">
        <v>64</v>
      </c>
      <c r="E2481">
        <v>2015</v>
      </c>
      <c r="F2481">
        <v>0.42699999999999999</v>
      </c>
      <c r="G2481" t="s">
        <v>137</v>
      </c>
    </row>
    <row r="2482" spans="1:7" hidden="1" x14ac:dyDescent="0.25">
      <c r="A2482">
        <v>2020</v>
      </c>
      <c r="B2482" t="s">
        <v>83</v>
      </c>
      <c r="C2482" t="s">
        <v>98</v>
      </c>
      <c r="D2482" t="s">
        <v>64</v>
      </c>
      <c r="E2482">
        <v>2017</v>
      </c>
      <c r="F2482">
        <v>0.42699999999999999</v>
      </c>
      <c r="G2482" t="s">
        <v>158</v>
      </c>
    </row>
    <row r="2483" spans="1:7" hidden="1" x14ac:dyDescent="0.25">
      <c r="A2483">
        <v>2020</v>
      </c>
      <c r="B2483" t="s">
        <v>83</v>
      </c>
      <c r="C2483" t="s">
        <v>98</v>
      </c>
      <c r="D2483" t="s">
        <v>64</v>
      </c>
      <c r="E2483">
        <v>2020</v>
      </c>
      <c r="F2483">
        <v>0.14199999999999999</v>
      </c>
      <c r="G2483" t="s">
        <v>158</v>
      </c>
    </row>
    <row r="2484" spans="1:7" hidden="1" x14ac:dyDescent="0.25">
      <c r="A2484">
        <v>2020</v>
      </c>
      <c r="B2484" t="s">
        <v>83</v>
      </c>
      <c r="C2484" t="s">
        <v>98</v>
      </c>
      <c r="D2484" t="s">
        <v>64</v>
      </c>
      <c r="E2484" t="s">
        <v>43</v>
      </c>
      <c r="F2484">
        <v>0.14199999999999999</v>
      </c>
      <c r="G2484" t="s">
        <v>139</v>
      </c>
    </row>
    <row r="2485" spans="1:7" hidden="1" x14ac:dyDescent="0.25">
      <c r="A2485">
        <v>2020</v>
      </c>
      <c r="B2485" t="s">
        <v>83</v>
      </c>
      <c r="C2485" t="s">
        <v>98</v>
      </c>
      <c r="D2485" t="s">
        <v>67</v>
      </c>
      <c r="E2485">
        <v>1975</v>
      </c>
      <c r="F2485">
        <v>1.468</v>
      </c>
      <c r="G2485" t="s">
        <v>157</v>
      </c>
    </row>
    <row r="2486" spans="1:7" hidden="1" x14ac:dyDescent="0.25">
      <c r="A2486">
        <v>2020</v>
      </c>
      <c r="B2486" t="s">
        <v>83</v>
      </c>
      <c r="C2486" t="s">
        <v>98</v>
      </c>
      <c r="D2486" t="s">
        <v>67</v>
      </c>
      <c r="E2486">
        <v>1985</v>
      </c>
      <c r="F2486">
        <v>0.35799999999999998</v>
      </c>
      <c r="G2486" t="s">
        <v>157</v>
      </c>
    </row>
    <row r="2487" spans="1:7" hidden="1" x14ac:dyDescent="0.25">
      <c r="A2487">
        <v>2020</v>
      </c>
      <c r="B2487" t="s">
        <v>83</v>
      </c>
      <c r="C2487" t="s">
        <v>98</v>
      </c>
      <c r="D2487" t="s">
        <v>67</v>
      </c>
      <c r="E2487">
        <v>1996</v>
      </c>
      <c r="F2487">
        <v>0.45800000000000002</v>
      </c>
      <c r="G2487" t="s">
        <v>157</v>
      </c>
    </row>
    <row r="2488" spans="1:7" hidden="1" x14ac:dyDescent="0.25">
      <c r="A2488">
        <v>2020</v>
      </c>
      <c r="B2488" t="s">
        <v>83</v>
      </c>
      <c r="C2488" t="s">
        <v>98</v>
      </c>
      <c r="D2488" t="s">
        <v>67</v>
      </c>
      <c r="E2488">
        <v>2003</v>
      </c>
      <c r="F2488">
        <v>0.28000000000000003</v>
      </c>
      <c r="G2488" t="s">
        <v>137</v>
      </c>
    </row>
    <row r="2489" spans="1:7" hidden="1" x14ac:dyDescent="0.25">
      <c r="A2489">
        <v>2020</v>
      </c>
      <c r="B2489" t="s">
        <v>83</v>
      </c>
      <c r="C2489" t="s">
        <v>98</v>
      </c>
      <c r="D2489" t="s">
        <v>67</v>
      </c>
      <c r="E2489">
        <v>2007</v>
      </c>
      <c r="F2489">
        <v>0.125</v>
      </c>
      <c r="G2489" t="s">
        <v>137</v>
      </c>
    </row>
    <row r="2490" spans="1:7" hidden="1" x14ac:dyDescent="0.25">
      <c r="A2490">
        <v>2020</v>
      </c>
      <c r="B2490" t="s">
        <v>83</v>
      </c>
      <c r="C2490" t="s">
        <v>98</v>
      </c>
      <c r="D2490" t="s">
        <v>67</v>
      </c>
      <c r="E2490">
        <v>2011</v>
      </c>
      <c r="F2490">
        <v>0.125</v>
      </c>
      <c r="G2490" t="s">
        <v>137</v>
      </c>
    </row>
    <row r="2491" spans="1:7" hidden="1" x14ac:dyDescent="0.25">
      <c r="A2491">
        <v>2020</v>
      </c>
      <c r="B2491" t="s">
        <v>83</v>
      </c>
      <c r="C2491" t="s">
        <v>98</v>
      </c>
      <c r="D2491" t="s">
        <v>67</v>
      </c>
      <c r="E2491">
        <v>2015</v>
      </c>
      <c r="F2491">
        <v>9.4E-2</v>
      </c>
      <c r="G2491" t="s">
        <v>137</v>
      </c>
    </row>
    <row r="2492" spans="1:7" hidden="1" x14ac:dyDescent="0.25">
      <c r="A2492">
        <v>2020</v>
      </c>
      <c r="B2492" t="s">
        <v>83</v>
      </c>
      <c r="C2492" t="s">
        <v>98</v>
      </c>
      <c r="D2492" t="s">
        <v>67</v>
      </c>
      <c r="E2492">
        <v>2017</v>
      </c>
      <c r="F2492">
        <v>9.4E-2</v>
      </c>
      <c r="G2492" t="s">
        <v>158</v>
      </c>
    </row>
    <row r="2493" spans="1:7" hidden="1" x14ac:dyDescent="0.25">
      <c r="A2493">
        <v>2020</v>
      </c>
      <c r="B2493" t="s">
        <v>83</v>
      </c>
      <c r="C2493" t="s">
        <v>98</v>
      </c>
      <c r="D2493" t="s">
        <v>67</v>
      </c>
      <c r="E2493">
        <v>2020</v>
      </c>
      <c r="F2493">
        <v>3.1E-2</v>
      </c>
      <c r="G2493" t="s">
        <v>158</v>
      </c>
    </row>
    <row r="2494" spans="1:7" hidden="1" x14ac:dyDescent="0.25">
      <c r="A2494">
        <v>2020</v>
      </c>
      <c r="B2494" t="s">
        <v>83</v>
      </c>
      <c r="C2494" t="s">
        <v>98</v>
      </c>
      <c r="D2494" t="s">
        <v>67</v>
      </c>
      <c r="E2494" t="s">
        <v>43</v>
      </c>
      <c r="F2494">
        <v>3.1E-2</v>
      </c>
      <c r="G2494" t="s">
        <v>139</v>
      </c>
    </row>
    <row r="2495" spans="1:7" hidden="1" x14ac:dyDescent="0.25">
      <c r="A2495">
        <v>2020</v>
      </c>
      <c r="B2495" t="s">
        <v>83</v>
      </c>
      <c r="C2495" t="s">
        <v>98</v>
      </c>
      <c r="D2495" t="s">
        <v>68</v>
      </c>
      <c r="E2495">
        <v>1975</v>
      </c>
      <c r="F2495">
        <v>1.7949999999999999</v>
      </c>
      <c r="G2495" t="s">
        <v>157</v>
      </c>
    </row>
    <row r="2496" spans="1:7" hidden="1" x14ac:dyDescent="0.25">
      <c r="A2496">
        <v>2020</v>
      </c>
      <c r="B2496" t="s">
        <v>83</v>
      </c>
      <c r="C2496" t="s">
        <v>98</v>
      </c>
      <c r="D2496" t="s">
        <v>68</v>
      </c>
      <c r="E2496">
        <v>1985</v>
      </c>
      <c r="F2496">
        <v>0.52800000000000002</v>
      </c>
      <c r="G2496" t="s">
        <v>157</v>
      </c>
    </row>
    <row r="2497" spans="1:7" hidden="1" x14ac:dyDescent="0.25">
      <c r="A2497">
        <v>2020</v>
      </c>
      <c r="B2497" t="s">
        <v>83</v>
      </c>
      <c r="C2497" t="s">
        <v>98</v>
      </c>
      <c r="D2497" t="s">
        <v>68</v>
      </c>
      <c r="E2497">
        <v>1996</v>
      </c>
      <c r="F2497">
        <v>0.53700000000000003</v>
      </c>
      <c r="G2497" t="s">
        <v>157</v>
      </c>
    </row>
    <row r="2498" spans="1:7" hidden="1" x14ac:dyDescent="0.25">
      <c r="A2498">
        <v>2020</v>
      </c>
      <c r="B2498" t="s">
        <v>83</v>
      </c>
      <c r="C2498" t="s">
        <v>98</v>
      </c>
      <c r="D2498" t="s">
        <v>68</v>
      </c>
      <c r="E2498">
        <v>2003</v>
      </c>
      <c r="F2498">
        <v>0.495</v>
      </c>
      <c r="G2498" t="s">
        <v>137</v>
      </c>
    </row>
    <row r="2499" spans="1:7" hidden="1" x14ac:dyDescent="0.25">
      <c r="A2499">
        <v>2020</v>
      </c>
      <c r="B2499" t="s">
        <v>83</v>
      </c>
      <c r="C2499" t="s">
        <v>98</v>
      </c>
      <c r="D2499" t="s">
        <v>68</v>
      </c>
      <c r="E2499">
        <v>2007</v>
      </c>
      <c r="F2499">
        <v>0.129</v>
      </c>
      <c r="G2499" t="s">
        <v>137</v>
      </c>
    </row>
    <row r="2500" spans="1:7" hidden="1" x14ac:dyDescent="0.25">
      <c r="A2500">
        <v>2020</v>
      </c>
      <c r="B2500" t="s">
        <v>83</v>
      </c>
      <c r="C2500" t="s">
        <v>98</v>
      </c>
      <c r="D2500" t="s">
        <v>68</v>
      </c>
      <c r="E2500">
        <v>2011</v>
      </c>
      <c r="F2500">
        <v>0.129</v>
      </c>
      <c r="G2500" t="s">
        <v>137</v>
      </c>
    </row>
    <row r="2501" spans="1:7" hidden="1" x14ac:dyDescent="0.25">
      <c r="A2501">
        <v>2020</v>
      </c>
      <c r="B2501" t="s">
        <v>83</v>
      </c>
      <c r="C2501" t="s">
        <v>98</v>
      </c>
      <c r="D2501" t="s">
        <v>68</v>
      </c>
      <c r="E2501">
        <v>2015</v>
      </c>
      <c r="F2501">
        <v>9.7000000000000003E-2</v>
      </c>
      <c r="G2501" t="s">
        <v>137</v>
      </c>
    </row>
    <row r="2502" spans="1:7" hidden="1" x14ac:dyDescent="0.25">
      <c r="A2502">
        <v>2020</v>
      </c>
      <c r="B2502" t="s">
        <v>83</v>
      </c>
      <c r="C2502" t="s">
        <v>98</v>
      </c>
      <c r="D2502" t="s">
        <v>68</v>
      </c>
      <c r="E2502">
        <v>2017</v>
      </c>
      <c r="F2502">
        <v>9.7000000000000003E-2</v>
      </c>
      <c r="G2502" t="s">
        <v>158</v>
      </c>
    </row>
    <row r="2503" spans="1:7" hidden="1" x14ac:dyDescent="0.25">
      <c r="A2503">
        <v>2020</v>
      </c>
      <c r="B2503" t="s">
        <v>83</v>
      </c>
      <c r="C2503" t="s">
        <v>98</v>
      </c>
      <c r="D2503" t="s">
        <v>68</v>
      </c>
      <c r="E2503">
        <v>2020</v>
      </c>
      <c r="F2503">
        <v>3.2000000000000001E-2</v>
      </c>
      <c r="G2503" t="s">
        <v>158</v>
      </c>
    </row>
    <row r="2504" spans="1:7" hidden="1" x14ac:dyDescent="0.25">
      <c r="A2504">
        <v>2020</v>
      </c>
      <c r="B2504" t="s">
        <v>83</v>
      </c>
      <c r="C2504" t="s">
        <v>98</v>
      </c>
      <c r="D2504" t="s">
        <v>68</v>
      </c>
      <c r="E2504" t="s">
        <v>43</v>
      </c>
      <c r="F2504">
        <v>3.2000000000000001E-2</v>
      </c>
      <c r="G2504" t="s">
        <v>139</v>
      </c>
    </row>
    <row r="2505" spans="1:7" hidden="1" x14ac:dyDescent="0.25">
      <c r="A2505">
        <v>2020</v>
      </c>
      <c r="B2505" t="s">
        <v>83</v>
      </c>
      <c r="C2505" t="s">
        <v>98</v>
      </c>
      <c r="D2505" t="s">
        <v>69</v>
      </c>
      <c r="E2505">
        <v>1975</v>
      </c>
      <c r="F2505">
        <v>0.499</v>
      </c>
      <c r="G2505" t="s">
        <v>157</v>
      </c>
    </row>
    <row r="2506" spans="1:7" hidden="1" x14ac:dyDescent="0.25">
      <c r="A2506">
        <v>2020</v>
      </c>
      <c r="B2506" t="s">
        <v>83</v>
      </c>
      <c r="C2506" t="s">
        <v>98</v>
      </c>
      <c r="D2506" t="s">
        <v>69</v>
      </c>
      <c r="E2506">
        <v>1985</v>
      </c>
      <c r="F2506">
        <v>0.214</v>
      </c>
      <c r="G2506" t="s">
        <v>157</v>
      </c>
    </row>
    <row r="2507" spans="1:7" hidden="1" x14ac:dyDescent="0.25">
      <c r="A2507">
        <v>2020</v>
      </c>
      <c r="B2507" t="s">
        <v>83</v>
      </c>
      <c r="C2507" t="s">
        <v>98</v>
      </c>
      <c r="D2507" t="s">
        <v>69</v>
      </c>
      <c r="E2507">
        <v>1996</v>
      </c>
      <c r="F2507">
        <v>0.217</v>
      </c>
      <c r="G2507" t="s">
        <v>157</v>
      </c>
    </row>
    <row r="2508" spans="1:7" hidden="1" x14ac:dyDescent="0.25">
      <c r="A2508">
        <v>2020</v>
      </c>
      <c r="B2508" t="s">
        <v>83</v>
      </c>
      <c r="C2508" t="s">
        <v>98</v>
      </c>
      <c r="D2508" t="s">
        <v>69</v>
      </c>
      <c r="E2508">
        <v>2003</v>
      </c>
      <c r="F2508">
        <v>0.2</v>
      </c>
      <c r="G2508" t="s">
        <v>137</v>
      </c>
    </row>
    <row r="2509" spans="1:7" hidden="1" x14ac:dyDescent="0.25">
      <c r="A2509">
        <v>2020</v>
      </c>
      <c r="B2509" t="s">
        <v>83</v>
      </c>
      <c r="C2509" t="s">
        <v>98</v>
      </c>
      <c r="D2509" t="s">
        <v>69</v>
      </c>
      <c r="E2509">
        <v>2007</v>
      </c>
      <c r="F2509">
        <v>5.0999999999999997E-2</v>
      </c>
      <c r="G2509" t="s">
        <v>137</v>
      </c>
    </row>
    <row r="2510" spans="1:7" hidden="1" x14ac:dyDescent="0.25">
      <c r="A2510">
        <v>2020</v>
      </c>
      <c r="B2510" t="s">
        <v>83</v>
      </c>
      <c r="C2510" t="s">
        <v>98</v>
      </c>
      <c r="D2510" t="s">
        <v>69</v>
      </c>
      <c r="E2510">
        <v>2011</v>
      </c>
      <c r="F2510">
        <v>5.0999999999999997E-2</v>
      </c>
      <c r="G2510" t="s">
        <v>137</v>
      </c>
    </row>
    <row r="2511" spans="1:7" hidden="1" x14ac:dyDescent="0.25">
      <c r="A2511">
        <v>2020</v>
      </c>
      <c r="B2511" t="s">
        <v>83</v>
      </c>
      <c r="C2511" t="s">
        <v>98</v>
      </c>
      <c r="D2511" t="s">
        <v>69</v>
      </c>
      <c r="E2511">
        <v>2015</v>
      </c>
      <c r="F2511">
        <v>3.7999999999999999E-2</v>
      </c>
      <c r="G2511" t="s">
        <v>137</v>
      </c>
    </row>
    <row r="2512" spans="1:7" hidden="1" x14ac:dyDescent="0.25">
      <c r="A2512">
        <v>2020</v>
      </c>
      <c r="B2512" t="s">
        <v>83</v>
      </c>
      <c r="C2512" t="s">
        <v>98</v>
      </c>
      <c r="D2512" t="s">
        <v>69</v>
      </c>
      <c r="E2512">
        <v>2017</v>
      </c>
      <c r="F2512">
        <v>3.7999999999999999E-2</v>
      </c>
      <c r="G2512" t="s">
        <v>158</v>
      </c>
    </row>
    <row r="2513" spans="1:7" hidden="1" x14ac:dyDescent="0.25">
      <c r="A2513">
        <v>2020</v>
      </c>
      <c r="B2513" t="s">
        <v>83</v>
      </c>
      <c r="C2513" t="s">
        <v>98</v>
      </c>
      <c r="D2513" t="s">
        <v>69</v>
      </c>
      <c r="E2513">
        <v>2020</v>
      </c>
      <c r="F2513">
        <v>1.2999999999999999E-2</v>
      </c>
      <c r="G2513" t="s">
        <v>158</v>
      </c>
    </row>
    <row r="2514" spans="1:7" hidden="1" x14ac:dyDescent="0.25">
      <c r="A2514">
        <v>2020</v>
      </c>
      <c r="B2514" t="s">
        <v>83</v>
      </c>
      <c r="C2514" t="s">
        <v>98</v>
      </c>
      <c r="D2514" t="s">
        <v>69</v>
      </c>
      <c r="E2514" t="s">
        <v>43</v>
      </c>
      <c r="F2514">
        <v>1.2999999999999999E-2</v>
      </c>
      <c r="G2514" t="s">
        <v>139</v>
      </c>
    </row>
    <row r="2515" spans="1:7" hidden="1" x14ac:dyDescent="0.25">
      <c r="A2515">
        <v>2020</v>
      </c>
      <c r="B2515" t="s">
        <v>83</v>
      </c>
      <c r="C2515" t="s">
        <v>98</v>
      </c>
      <c r="D2515" t="s">
        <v>70</v>
      </c>
      <c r="E2515">
        <v>1975</v>
      </c>
      <c r="F2515">
        <v>0.77600000000000002</v>
      </c>
      <c r="G2515" t="s">
        <v>157</v>
      </c>
    </row>
    <row r="2516" spans="1:7" hidden="1" x14ac:dyDescent="0.25">
      <c r="A2516">
        <v>2020</v>
      </c>
      <c r="B2516" t="s">
        <v>83</v>
      </c>
      <c r="C2516" t="s">
        <v>98</v>
      </c>
      <c r="D2516" t="s">
        <v>70</v>
      </c>
      <c r="E2516">
        <v>1985</v>
      </c>
      <c r="F2516">
        <v>0.26100000000000001</v>
      </c>
      <c r="G2516" t="s">
        <v>157</v>
      </c>
    </row>
    <row r="2517" spans="1:7" hidden="1" x14ac:dyDescent="0.25">
      <c r="A2517">
        <v>2020</v>
      </c>
      <c r="B2517" t="s">
        <v>83</v>
      </c>
      <c r="C2517" t="s">
        <v>98</v>
      </c>
      <c r="D2517" t="s">
        <v>70</v>
      </c>
      <c r="E2517">
        <v>1996</v>
      </c>
      <c r="F2517">
        <v>0.27600000000000002</v>
      </c>
      <c r="G2517" t="s">
        <v>157</v>
      </c>
    </row>
    <row r="2518" spans="1:7" hidden="1" x14ac:dyDescent="0.25">
      <c r="A2518">
        <v>2020</v>
      </c>
      <c r="B2518" t="s">
        <v>83</v>
      </c>
      <c r="C2518" t="s">
        <v>98</v>
      </c>
      <c r="D2518" t="s">
        <v>70</v>
      </c>
      <c r="E2518">
        <v>2003</v>
      </c>
      <c r="F2518">
        <v>0.23799999999999999</v>
      </c>
      <c r="G2518" t="s">
        <v>137</v>
      </c>
    </row>
    <row r="2519" spans="1:7" hidden="1" x14ac:dyDescent="0.25">
      <c r="A2519">
        <v>2020</v>
      </c>
      <c r="B2519" t="s">
        <v>83</v>
      </c>
      <c r="C2519" t="s">
        <v>98</v>
      </c>
      <c r="D2519" t="s">
        <v>70</v>
      </c>
      <c r="E2519">
        <v>2007</v>
      </c>
      <c r="F2519">
        <v>6.7000000000000004E-2</v>
      </c>
      <c r="G2519" t="s">
        <v>137</v>
      </c>
    </row>
    <row r="2520" spans="1:7" hidden="1" x14ac:dyDescent="0.25">
      <c r="A2520">
        <v>2020</v>
      </c>
      <c r="B2520" t="s">
        <v>83</v>
      </c>
      <c r="C2520" t="s">
        <v>98</v>
      </c>
      <c r="D2520" t="s">
        <v>70</v>
      </c>
      <c r="E2520">
        <v>2011</v>
      </c>
      <c r="F2520">
        <v>6.7000000000000004E-2</v>
      </c>
      <c r="G2520" t="s">
        <v>137</v>
      </c>
    </row>
    <row r="2521" spans="1:7" hidden="1" x14ac:dyDescent="0.25">
      <c r="A2521">
        <v>2020</v>
      </c>
      <c r="B2521" t="s">
        <v>83</v>
      </c>
      <c r="C2521" t="s">
        <v>98</v>
      </c>
      <c r="D2521" t="s">
        <v>70</v>
      </c>
      <c r="E2521">
        <v>2015</v>
      </c>
      <c r="F2521">
        <v>0.05</v>
      </c>
      <c r="G2521" t="s">
        <v>137</v>
      </c>
    </row>
    <row r="2522" spans="1:7" hidden="1" x14ac:dyDescent="0.25">
      <c r="A2522">
        <v>2020</v>
      </c>
      <c r="B2522" t="s">
        <v>83</v>
      </c>
      <c r="C2522" t="s">
        <v>98</v>
      </c>
      <c r="D2522" t="s">
        <v>70</v>
      </c>
      <c r="E2522">
        <v>2017</v>
      </c>
      <c r="F2522">
        <v>0.05</v>
      </c>
      <c r="G2522" t="s">
        <v>158</v>
      </c>
    </row>
    <row r="2523" spans="1:7" hidden="1" x14ac:dyDescent="0.25">
      <c r="A2523">
        <v>2020</v>
      </c>
      <c r="B2523" t="s">
        <v>83</v>
      </c>
      <c r="C2523" t="s">
        <v>98</v>
      </c>
      <c r="D2523" t="s">
        <v>70</v>
      </c>
      <c r="E2523">
        <v>2020</v>
      </c>
      <c r="F2523">
        <v>1.7000000000000001E-2</v>
      </c>
      <c r="G2523" t="s">
        <v>158</v>
      </c>
    </row>
    <row r="2524" spans="1:7" hidden="1" x14ac:dyDescent="0.25">
      <c r="A2524">
        <v>2020</v>
      </c>
      <c r="B2524" t="s">
        <v>83</v>
      </c>
      <c r="C2524" t="s">
        <v>98</v>
      </c>
      <c r="D2524" t="s">
        <v>70</v>
      </c>
      <c r="E2524" t="s">
        <v>43</v>
      </c>
      <c r="F2524">
        <v>1.7000000000000001E-2</v>
      </c>
      <c r="G2524" t="s">
        <v>139</v>
      </c>
    </row>
    <row r="2525" spans="1:7" hidden="1" x14ac:dyDescent="0.25">
      <c r="A2525">
        <v>2020</v>
      </c>
      <c r="B2525" t="s">
        <v>83</v>
      </c>
      <c r="C2525" t="s">
        <v>99</v>
      </c>
      <c r="D2525" t="s">
        <v>59</v>
      </c>
      <c r="E2525">
        <v>1975</v>
      </c>
      <c r="F2525">
        <v>5.0999999999999997E-2</v>
      </c>
      <c r="G2525" t="s">
        <v>157</v>
      </c>
    </row>
    <row r="2526" spans="1:7" hidden="1" x14ac:dyDescent="0.25">
      <c r="A2526">
        <v>2020</v>
      </c>
      <c r="B2526" t="s">
        <v>83</v>
      </c>
      <c r="C2526" t="s">
        <v>99</v>
      </c>
      <c r="D2526" t="s">
        <v>59</v>
      </c>
      <c r="E2526">
        <v>1985</v>
      </c>
      <c r="F2526">
        <v>6.0000000000000001E-3</v>
      </c>
      <c r="G2526" t="s">
        <v>157</v>
      </c>
    </row>
    <row r="2527" spans="1:7" hidden="1" x14ac:dyDescent="0.25">
      <c r="A2527">
        <v>2020</v>
      </c>
      <c r="B2527" t="s">
        <v>83</v>
      </c>
      <c r="C2527" t="s">
        <v>99</v>
      </c>
      <c r="D2527" t="s">
        <v>59</v>
      </c>
      <c r="E2527">
        <v>1996</v>
      </c>
      <c r="F2527">
        <v>5.0000000000000001E-3</v>
      </c>
      <c r="G2527" t="s">
        <v>157</v>
      </c>
    </row>
    <row r="2528" spans="1:7" hidden="1" x14ac:dyDescent="0.25">
      <c r="A2528">
        <v>2020</v>
      </c>
      <c r="B2528" t="s">
        <v>83</v>
      </c>
      <c r="C2528" t="s">
        <v>99</v>
      </c>
      <c r="D2528" t="s">
        <v>59</v>
      </c>
      <c r="E2528">
        <v>2003</v>
      </c>
      <c r="F2528">
        <v>4.0000000000000001E-3</v>
      </c>
      <c r="G2528" t="s">
        <v>137</v>
      </c>
    </row>
    <row r="2529" spans="1:7" hidden="1" x14ac:dyDescent="0.25">
      <c r="A2529">
        <v>2020</v>
      </c>
      <c r="B2529" t="s">
        <v>83</v>
      </c>
      <c r="C2529" t="s">
        <v>99</v>
      </c>
      <c r="D2529" t="s">
        <v>59</v>
      </c>
      <c r="E2529">
        <v>2007</v>
      </c>
      <c r="F2529">
        <v>1E-3</v>
      </c>
      <c r="G2529" t="s">
        <v>137</v>
      </c>
    </row>
    <row r="2530" spans="1:7" hidden="1" x14ac:dyDescent="0.25">
      <c r="A2530">
        <v>2020</v>
      </c>
      <c r="B2530" t="s">
        <v>83</v>
      </c>
      <c r="C2530" t="s">
        <v>99</v>
      </c>
      <c r="D2530" t="s">
        <v>59</v>
      </c>
      <c r="E2530">
        <v>2011</v>
      </c>
      <c r="F2530">
        <v>1E-3</v>
      </c>
      <c r="G2530" t="s">
        <v>137</v>
      </c>
    </row>
    <row r="2531" spans="1:7" hidden="1" x14ac:dyDescent="0.25">
      <c r="A2531">
        <v>2020</v>
      </c>
      <c r="B2531" t="s">
        <v>83</v>
      </c>
      <c r="C2531" t="s">
        <v>99</v>
      </c>
      <c r="D2531" t="s">
        <v>59</v>
      </c>
      <c r="E2531">
        <v>2015</v>
      </c>
      <c r="F2531">
        <v>1E-3</v>
      </c>
      <c r="G2531" t="s">
        <v>137</v>
      </c>
    </row>
    <row r="2532" spans="1:7" hidden="1" x14ac:dyDescent="0.25">
      <c r="A2532">
        <v>2020</v>
      </c>
      <c r="B2532" t="s">
        <v>83</v>
      </c>
      <c r="C2532" t="s">
        <v>99</v>
      </c>
      <c r="D2532" t="s">
        <v>59</v>
      </c>
      <c r="E2532">
        <v>2017</v>
      </c>
      <c r="F2532">
        <v>1E-3</v>
      </c>
      <c r="G2532" t="s">
        <v>158</v>
      </c>
    </row>
    <row r="2533" spans="1:7" hidden="1" x14ac:dyDescent="0.25">
      <c r="A2533">
        <v>2020</v>
      </c>
      <c r="B2533" t="s">
        <v>83</v>
      </c>
      <c r="C2533" t="s">
        <v>99</v>
      </c>
      <c r="D2533" t="s">
        <v>59</v>
      </c>
      <c r="E2533">
        <v>2020</v>
      </c>
      <c r="F2533">
        <v>1E-3</v>
      </c>
      <c r="G2533" t="s">
        <v>158</v>
      </c>
    </row>
    <row r="2534" spans="1:7" hidden="1" x14ac:dyDescent="0.25">
      <c r="A2534">
        <v>2020</v>
      </c>
      <c r="B2534" t="s">
        <v>83</v>
      </c>
      <c r="C2534" t="s">
        <v>99</v>
      </c>
      <c r="D2534" t="s">
        <v>59</v>
      </c>
      <c r="E2534" t="s">
        <v>43</v>
      </c>
      <c r="F2534">
        <v>1E-3</v>
      </c>
      <c r="G2534" t="s">
        <v>139</v>
      </c>
    </row>
    <row r="2535" spans="1:7" hidden="1" x14ac:dyDescent="0.25">
      <c r="A2535">
        <v>2020</v>
      </c>
      <c r="B2535" t="s">
        <v>83</v>
      </c>
      <c r="C2535" t="s">
        <v>99</v>
      </c>
      <c r="D2535" t="s">
        <v>60</v>
      </c>
      <c r="E2535">
        <v>1975</v>
      </c>
      <c r="F2535">
        <v>8.9890000000000008</v>
      </c>
      <c r="G2535" t="s">
        <v>157</v>
      </c>
    </row>
    <row r="2536" spans="1:7" hidden="1" x14ac:dyDescent="0.25">
      <c r="A2536">
        <v>2020</v>
      </c>
      <c r="B2536" t="s">
        <v>83</v>
      </c>
      <c r="C2536" t="s">
        <v>99</v>
      </c>
      <c r="D2536" t="s">
        <v>60</v>
      </c>
      <c r="E2536">
        <v>1985</v>
      </c>
      <c r="F2536">
        <v>1.0229999999999999</v>
      </c>
      <c r="G2536" t="s">
        <v>157</v>
      </c>
    </row>
    <row r="2537" spans="1:7" hidden="1" x14ac:dyDescent="0.25">
      <c r="A2537">
        <v>2020</v>
      </c>
      <c r="B2537" t="s">
        <v>83</v>
      </c>
      <c r="C2537" t="s">
        <v>99</v>
      </c>
      <c r="D2537" t="s">
        <v>60</v>
      </c>
      <c r="E2537">
        <v>1996</v>
      </c>
      <c r="F2537">
        <v>0.89</v>
      </c>
      <c r="G2537" t="s">
        <v>157</v>
      </c>
    </row>
    <row r="2538" spans="1:7" hidden="1" x14ac:dyDescent="0.25">
      <c r="A2538">
        <v>2020</v>
      </c>
      <c r="B2538" t="s">
        <v>83</v>
      </c>
      <c r="C2538" t="s">
        <v>99</v>
      </c>
      <c r="D2538" t="s">
        <v>60</v>
      </c>
      <c r="E2538">
        <v>2003</v>
      </c>
      <c r="F2538">
        <v>0.68</v>
      </c>
      <c r="G2538" t="s">
        <v>137</v>
      </c>
    </row>
    <row r="2539" spans="1:7" hidden="1" x14ac:dyDescent="0.25">
      <c r="A2539">
        <v>2020</v>
      </c>
      <c r="B2539" t="s">
        <v>83</v>
      </c>
      <c r="C2539" t="s">
        <v>99</v>
      </c>
      <c r="D2539" t="s">
        <v>60</v>
      </c>
      <c r="E2539">
        <v>2007</v>
      </c>
      <c r="F2539">
        <v>0.20399999999999999</v>
      </c>
      <c r="G2539" t="s">
        <v>137</v>
      </c>
    </row>
    <row r="2540" spans="1:7" hidden="1" x14ac:dyDescent="0.25">
      <c r="A2540">
        <v>2020</v>
      </c>
      <c r="B2540" t="s">
        <v>83</v>
      </c>
      <c r="C2540" t="s">
        <v>99</v>
      </c>
      <c r="D2540" t="s">
        <v>60</v>
      </c>
      <c r="E2540">
        <v>2011</v>
      </c>
      <c r="F2540">
        <v>0.20399999999999999</v>
      </c>
      <c r="G2540" t="s">
        <v>137</v>
      </c>
    </row>
    <row r="2541" spans="1:7" hidden="1" x14ac:dyDescent="0.25">
      <c r="A2541">
        <v>2020</v>
      </c>
      <c r="B2541" t="s">
        <v>83</v>
      </c>
      <c r="C2541" t="s">
        <v>99</v>
      </c>
      <c r="D2541" t="s">
        <v>60</v>
      </c>
      <c r="E2541">
        <v>2015</v>
      </c>
      <c r="F2541">
        <v>0.153</v>
      </c>
      <c r="G2541" t="s">
        <v>137</v>
      </c>
    </row>
    <row r="2542" spans="1:7" hidden="1" x14ac:dyDescent="0.25">
      <c r="A2542">
        <v>2020</v>
      </c>
      <c r="B2542" t="s">
        <v>83</v>
      </c>
      <c r="C2542" t="s">
        <v>99</v>
      </c>
      <c r="D2542" t="s">
        <v>60</v>
      </c>
      <c r="E2542">
        <v>2017</v>
      </c>
      <c r="F2542">
        <v>0.153</v>
      </c>
      <c r="G2542" t="s">
        <v>158</v>
      </c>
    </row>
    <row r="2543" spans="1:7" hidden="1" x14ac:dyDescent="0.25">
      <c r="A2543">
        <v>2020</v>
      </c>
      <c r="B2543" t="s">
        <v>83</v>
      </c>
      <c r="C2543" t="s">
        <v>99</v>
      </c>
      <c r="D2543" t="s">
        <v>60</v>
      </c>
      <c r="E2543">
        <v>2020</v>
      </c>
      <c r="F2543">
        <v>5.0999999999999997E-2</v>
      </c>
      <c r="G2543" t="s">
        <v>158</v>
      </c>
    </row>
    <row r="2544" spans="1:7" hidden="1" x14ac:dyDescent="0.25">
      <c r="A2544">
        <v>2020</v>
      </c>
      <c r="B2544" t="s">
        <v>83</v>
      </c>
      <c r="C2544" t="s">
        <v>99</v>
      </c>
      <c r="D2544" t="s">
        <v>60</v>
      </c>
      <c r="E2544" t="s">
        <v>43</v>
      </c>
      <c r="F2544">
        <v>5.0999999999999997E-2</v>
      </c>
      <c r="G2544" t="s">
        <v>139</v>
      </c>
    </row>
    <row r="2545" spans="1:7" hidden="1" x14ac:dyDescent="0.25">
      <c r="A2545">
        <v>2020</v>
      </c>
      <c r="B2545" t="s">
        <v>83</v>
      </c>
      <c r="C2545" t="s">
        <v>99</v>
      </c>
      <c r="D2545" t="s">
        <v>62</v>
      </c>
      <c r="E2545">
        <v>1975</v>
      </c>
      <c r="F2545">
        <v>15.589</v>
      </c>
      <c r="G2545" t="s">
        <v>157</v>
      </c>
    </row>
    <row r="2546" spans="1:7" hidden="1" x14ac:dyDescent="0.25">
      <c r="A2546">
        <v>2020</v>
      </c>
      <c r="B2546" t="s">
        <v>83</v>
      </c>
      <c r="C2546" t="s">
        <v>99</v>
      </c>
      <c r="D2546" t="s">
        <v>62</v>
      </c>
      <c r="E2546">
        <v>1985</v>
      </c>
      <c r="F2546">
        <v>1.7769999999999999</v>
      </c>
      <c r="G2546" t="s">
        <v>157</v>
      </c>
    </row>
    <row r="2547" spans="1:7" hidden="1" x14ac:dyDescent="0.25">
      <c r="A2547">
        <v>2020</v>
      </c>
      <c r="B2547" t="s">
        <v>83</v>
      </c>
      <c r="C2547" t="s">
        <v>99</v>
      </c>
      <c r="D2547" t="s">
        <v>62</v>
      </c>
      <c r="E2547">
        <v>1996</v>
      </c>
      <c r="F2547">
        <v>1.5609999999999999</v>
      </c>
      <c r="G2547" t="s">
        <v>157</v>
      </c>
    </row>
    <row r="2548" spans="1:7" hidden="1" x14ac:dyDescent="0.25">
      <c r="A2548">
        <v>2020</v>
      </c>
      <c r="B2548" t="s">
        <v>83</v>
      </c>
      <c r="C2548" t="s">
        <v>99</v>
      </c>
      <c r="D2548" t="s">
        <v>62</v>
      </c>
      <c r="E2548">
        <v>2003</v>
      </c>
      <c r="F2548">
        <v>1.232</v>
      </c>
      <c r="G2548" t="s">
        <v>137</v>
      </c>
    </row>
    <row r="2549" spans="1:7" hidden="1" x14ac:dyDescent="0.25">
      <c r="A2549">
        <v>2020</v>
      </c>
      <c r="B2549" t="s">
        <v>83</v>
      </c>
      <c r="C2549" t="s">
        <v>99</v>
      </c>
      <c r="D2549" t="s">
        <v>62</v>
      </c>
      <c r="E2549">
        <v>2007</v>
      </c>
      <c r="F2549">
        <v>0.36299999999999999</v>
      </c>
      <c r="G2549" t="s">
        <v>137</v>
      </c>
    </row>
    <row r="2550" spans="1:7" hidden="1" x14ac:dyDescent="0.25">
      <c r="A2550">
        <v>2020</v>
      </c>
      <c r="B2550" t="s">
        <v>83</v>
      </c>
      <c r="C2550" t="s">
        <v>99</v>
      </c>
      <c r="D2550" t="s">
        <v>62</v>
      </c>
      <c r="E2550">
        <v>2011</v>
      </c>
      <c r="F2550">
        <v>0.36299999999999999</v>
      </c>
      <c r="G2550" t="s">
        <v>137</v>
      </c>
    </row>
    <row r="2551" spans="1:7" hidden="1" x14ac:dyDescent="0.25">
      <c r="A2551">
        <v>2020</v>
      </c>
      <c r="B2551" t="s">
        <v>83</v>
      </c>
      <c r="C2551" t="s">
        <v>99</v>
      </c>
      <c r="D2551" t="s">
        <v>62</v>
      </c>
      <c r="E2551">
        <v>2015</v>
      </c>
      <c r="F2551">
        <v>0.27200000000000002</v>
      </c>
      <c r="G2551" t="s">
        <v>137</v>
      </c>
    </row>
    <row r="2552" spans="1:7" hidden="1" x14ac:dyDescent="0.25">
      <c r="A2552">
        <v>2020</v>
      </c>
      <c r="B2552" t="s">
        <v>83</v>
      </c>
      <c r="C2552" t="s">
        <v>99</v>
      </c>
      <c r="D2552" t="s">
        <v>62</v>
      </c>
      <c r="E2552">
        <v>2017</v>
      </c>
      <c r="F2552">
        <v>0.27200000000000002</v>
      </c>
      <c r="G2552" t="s">
        <v>158</v>
      </c>
    </row>
    <row r="2553" spans="1:7" hidden="1" x14ac:dyDescent="0.25">
      <c r="A2553">
        <v>2020</v>
      </c>
      <c r="B2553" t="s">
        <v>83</v>
      </c>
      <c r="C2553" t="s">
        <v>99</v>
      </c>
      <c r="D2553" t="s">
        <v>62</v>
      </c>
      <c r="E2553">
        <v>2020</v>
      </c>
      <c r="F2553">
        <v>9.0999999999999998E-2</v>
      </c>
      <c r="G2553" t="s">
        <v>158</v>
      </c>
    </row>
    <row r="2554" spans="1:7" hidden="1" x14ac:dyDescent="0.25">
      <c r="A2554">
        <v>2020</v>
      </c>
      <c r="B2554" t="s">
        <v>83</v>
      </c>
      <c r="C2554" t="s">
        <v>99</v>
      </c>
      <c r="D2554" t="s">
        <v>62</v>
      </c>
      <c r="E2554" t="s">
        <v>43</v>
      </c>
      <c r="F2554">
        <v>9.0999999999999998E-2</v>
      </c>
      <c r="G2554" t="s">
        <v>139</v>
      </c>
    </row>
    <row r="2555" spans="1:7" hidden="1" x14ac:dyDescent="0.25">
      <c r="A2555">
        <v>2020</v>
      </c>
      <c r="B2555" t="s">
        <v>83</v>
      </c>
      <c r="C2555" t="s">
        <v>99</v>
      </c>
      <c r="D2555" t="s">
        <v>63</v>
      </c>
      <c r="E2555">
        <v>1975</v>
      </c>
      <c r="F2555">
        <v>8.0809999999999995</v>
      </c>
      <c r="G2555" t="s">
        <v>157</v>
      </c>
    </row>
    <row r="2556" spans="1:7" hidden="1" x14ac:dyDescent="0.25">
      <c r="A2556">
        <v>2020</v>
      </c>
      <c r="B2556" t="s">
        <v>83</v>
      </c>
      <c r="C2556" t="s">
        <v>99</v>
      </c>
      <c r="D2556" t="s">
        <v>63</v>
      </c>
      <c r="E2556">
        <v>1985</v>
      </c>
      <c r="F2556">
        <v>0.92800000000000005</v>
      </c>
      <c r="G2556" t="s">
        <v>157</v>
      </c>
    </row>
    <row r="2557" spans="1:7" hidden="1" x14ac:dyDescent="0.25">
      <c r="A2557">
        <v>2020</v>
      </c>
      <c r="B2557" t="s">
        <v>83</v>
      </c>
      <c r="C2557" t="s">
        <v>99</v>
      </c>
      <c r="D2557" t="s">
        <v>63</v>
      </c>
      <c r="E2557">
        <v>1996</v>
      </c>
      <c r="F2557">
        <v>0.84199999999999997</v>
      </c>
      <c r="G2557" t="s">
        <v>157</v>
      </c>
    </row>
    <row r="2558" spans="1:7" hidden="1" x14ac:dyDescent="0.25">
      <c r="A2558">
        <v>2020</v>
      </c>
      <c r="B2558" t="s">
        <v>83</v>
      </c>
      <c r="C2558" t="s">
        <v>99</v>
      </c>
      <c r="D2558" t="s">
        <v>63</v>
      </c>
      <c r="E2558">
        <v>2003</v>
      </c>
      <c r="F2558">
        <v>0.74399999999999999</v>
      </c>
      <c r="G2558" t="s">
        <v>137</v>
      </c>
    </row>
    <row r="2559" spans="1:7" hidden="1" x14ac:dyDescent="0.25">
      <c r="A2559">
        <v>2020</v>
      </c>
      <c r="B2559" t="s">
        <v>83</v>
      </c>
      <c r="C2559" t="s">
        <v>99</v>
      </c>
      <c r="D2559" t="s">
        <v>63</v>
      </c>
      <c r="E2559">
        <v>2007</v>
      </c>
      <c r="F2559">
        <v>0.20399999999999999</v>
      </c>
      <c r="G2559" t="s">
        <v>137</v>
      </c>
    </row>
    <row r="2560" spans="1:7" hidden="1" x14ac:dyDescent="0.25">
      <c r="A2560">
        <v>2020</v>
      </c>
      <c r="B2560" t="s">
        <v>83</v>
      </c>
      <c r="C2560" t="s">
        <v>99</v>
      </c>
      <c r="D2560" t="s">
        <v>63</v>
      </c>
      <c r="E2560">
        <v>2011</v>
      </c>
      <c r="F2560">
        <v>0.20399999999999999</v>
      </c>
      <c r="G2560" t="s">
        <v>137</v>
      </c>
    </row>
    <row r="2561" spans="1:7" hidden="1" x14ac:dyDescent="0.25">
      <c r="A2561">
        <v>2020</v>
      </c>
      <c r="B2561" t="s">
        <v>83</v>
      </c>
      <c r="C2561" t="s">
        <v>99</v>
      </c>
      <c r="D2561" t="s">
        <v>63</v>
      </c>
      <c r="E2561">
        <v>2015</v>
      </c>
      <c r="F2561">
        <v>0.153</v>
      </c>
      <c r="G2561" t="s">
        <v>137</v>
      </c>
    </row>
    <row r="2562" spans="1:7" hidden="1" x14ac:dyDescent="0.25">
      <c r="A2562">
        <v>2020</v>
      </c>
      <c r="B2562" t="s">
        <v>83</v>
      </c>
      <c r="C2562" t="s">
        <v>99</v>
      </c>
      <c r="D2562" t="s">
        <v>63</v>
      </c>
      <c r="E2562">
        <v>2017</v>
      </c>
      <c r="F2562">
        <v>0.153</v>
      </c>
      <c r="G2562" t="s">
        <v>158</v>
      </c>
    </row>
    <row r="2563" spans="1:7" hidden="1" x14ac:dyDescent="0.25">
      <c r="A2563">
        <v>2020</v>
      </c>
      <c r="B2563" t="s">
        <v>83</v>
      </c>
      <c r="C2563" t="s">
        <v>99</v>
      </c>
      <c r="D2563" t="s">
        <v>63</v>
      </c>
      <c r="E2563">
        <v>2020</v>
      </c>
      <c r="F2563">
        <v>5.0999999999999997E-2</v>
      </c>
      <c r="G2563" t="s">
        <v>158</v>
      </c>
    </row>
    <row r="2564" spans="1:7" hidden="1" x14ac:dyDescent="0.25">
      <c r="A2564">
        <v>2020</v>
      </c>
      <c r="B2564" t="s">
        <v>83</v>
      </c>
      <c r="C2564" t="s">
        <v>99</v>
      </c>
      <c r="D2564" t="s">
        <v>63</v>
      </c>
      <c r="E2564" t="s">
        <v>43</v>
      </c>
      <c r="F2564">
        <v>5.0999999999999997E-2</v>
      </c>
      <c r="G2564" t="s">
        <v>139</v>
      </c>
    </row>
    <row r="2565" spans="1:7" hidden="1" x14ac:dyDescent="0.25">
      <c r="A2565">
        <v>2020</v>
      </c>
      <c r="B2565" t="s">
        <v>83</v>
      </c>
      <c r="C2565" t="s">
        <v>99</v>
      </c>
      <c r="D2565" t="s">
        <v>64</v>
      </c>
      <c r="E2565">
        <v>1975</v>
      </c>
      <c r="F2565">
        <v>5.5979999999999999</v>
      </c>
      <c r="G2565" t="s">
        <v>157</v>
      </c>
    </row>
    <row r="2566" spans="1:7" hidden="1" x14ac:dyDescent="0.25">
      <c r="A2566">
        <v>2020</v>
      </c>
      <c r="B2566" t="s">
        <v>83</v>
      </c>
      <c r="C2566" t="s">
        <v>99</v>
      </c>
      <c r="D2566" t="s">
        <v>64</v>
      </c>
      <c r="E2566">
        <v>1985</v>
      </c>
      <c r="F2566">
        <v>2.3980000000000001</v>
      </c>
      <c r="G2566" t="s">
        <v>157</v>
      </c>
    </row>
    <row r="2567" spans="1:7" hidden="1" x14ac:dyDescent="0.25">
      <c r="A2567">
        <v>2020</v>
      </c>
      <c r="B2567" t="s">
        <v>83</v>
      </c>
      <c r="C2567" t="s">
        <v>99</v>
      </c>
      <c r="D2567" t="s">
        <v>64</v>
      </c>
      <c r="E2567">
        <v>1996</v>
      </c>
      <c r="F2567">
        <v>2.4319999999999999</v>
      </c>
      <c r="G2567" t="s">
        <v>157</v>
      </c>
    </row>
    <row r="2568" spans="1:7" hidden="1" x14ac:dyDescent="0.25">
      <c r="A2568">
        <v>2020</v>
      </c>
      <c r="B2568" t="s">
        <v>83</v>
      </c>
      <c r="C2568" t="s">
        <v>99</v>
      </c>
      <c r="D2568" t="s">
        <v>64</v>
      </c>
      <c r="E2568">
        <v>2003</v>
      </c>
      <c r="F2568">
        <v>2.2480000000000002</v>
      </c>
      <c r="G2568" t="s">
        <v>137</v>
      </c>
    </row>
    <row r="2569" spans="1:7" hidden="1" x14ac:dyDescent="0.25">
      <c r="A2569">
        <v>2020</v>
      </c>
      <c r="B2569" t="s">
        <v>83</v>
      </c>
      <c r="C2569" t="s">
        <v>99</v>
      </c>
      <c r="D2569" t="s">
        <v>64</v>
      </c>
      <c r="E2569">
        <v>2007</v>
      </c>
      <c r="F2569">
        <v>0.56999999999999995</v>
      </c>
      <c r="G2569" t="s">
        <v>137</v>
      </c>
    </row>
    <row r="2570" spans="1:7" hidden="1" x14ac:dyDescent="0.25">
      <c r="A2570">
        <v>2020</v>
      </c>
      <c r="B2570" t="s">
        <v>83</v>
      </c>
      <c r="C2570" t="s">
        <v>99</v>
      </c>
      <c r="D2570" t="s">
        <v>64</v>
      </c>
      <c r="E2570">
        <v>2011</v>
      </c>
      <c r="F2570">
        <v>0.56999999999999995</v>
      </c>
      <c r="G2570" t="s">
        <v>137</v>
      </c>
    </row>
    <row r="2571" spans="1:7" hidden="1" x14ac:dyDescent="0.25">
      <c r="A2571">
        <v>2020</v>
      </c>
      <c r="B2571" t="s">
        <v>83</v>
      </c>
      <c r="C2571" t="s">
        <v>99</v>
      </c>
      <c r="D2571" t="s">
        <v>64</v>
      </c>
      <c r="E2571">
        <v>2015</v>
      </c>
      <c r="F2571">
        <v>0.42699999999999999</v>
      </c>
      <c r="G2571" t="s">
        <v>137</v>
      </c>
    </row>
    <row r="2572" spans="1:7" hidden="1" x14ac:dyDescent="0.25">
      <c r="A2572">
        <v>2020</v>
      </c>
      <c r="B2572" t="s">
        <v>83</v>
      </c>
      <c r="C2572" t="s">
        <v>99</v>
      </c>
      <c r="D2572" t="s">
        <v>64</v>
      </c>
      <c r="E2572">
        <v>2017</v>
      </c>
      <c r="F2572">
        <v>0.42699999999999999</v>
      </c>
      <c r="G2572" t="s">
        <v>158</v>
      </c>
    </row>
    <row r="2573" spans="1:7" hidden="1" x14ac:dyDescent="0.25">
      <c r="A2573">
        <v>2020</v>
      </c>
      <c r="B2573" t="s">
        <v>83</v>
      </c>
      <c r="C2573" t="s">
        <v>99</v>
      </c>
      <c r="D2573" t="s">
        <v>64</v>
      </c>
      <c r="E2573">
        <v>2020</v>
      </c>
      <c r="F2573">
        <v>0.14199999999999999</v>
      </c>
      <c r="G2573" t="s">
        <v>158</v>
      </c>
    </row>
    <row r="2574" spans="1:7" hidden="1" x14ac:dyDescent="0.25">
      <c r="A2574">
        <v>2020</v>
      </c>
      <c r="B2574" t="s">
        <v>83</v>
      </c>
      <c r="C2574" t="s">
        <v>99</v>
      </c>
      <c r="D2574" t="s">
        <v>64</v>
      </c>
      <c r="E2574" t="s">
        <v>43</v>
      </c>
      <c r="F2574">
        <v>0.14199999999999999</v>
      </c>
      <c r="G2574" t="s">
        <v>139</v>
      </c>
    </row>
    <row r="2575" spans="1:7" hidden="1" x14ac:dyDescent="0.25">
      <c r="A2575">
        <v>2020</v>
      </c>
      <c r="B2575" t="s">
        <v>83</v>
      </c>
      <c r="C2575" t="s">
        <v>99</v>
      </c>
      <c r="D2575" t="s">
        <v>67</v>
      </c>
      <c r="E2575">
        <v>1975</v>
      </c>
      <c r="F2575">
        <v>1.468</v>
      </c>
      <c r="G2575" t="s">
        <v>157</v>
      </c>
    </row>
    <row r="2576" spans="1:7" hidden="1" x14ac:dyDescent="0.25">
      <c r="A2576">
        <v>2020</v>
      </c>
      <c r="B2576" t="s">
        <v>83</v>
      </c>
      <c r="C2576" t="s">
        <v>99</v>
      </c>
      <c r="D2576" t="s">
        <v>67</v>
      </c>
      <c r="E2576">
        <v>1985</v>
      </c>
      <c r="F2576">
        <v>0.35799999999999998</v>
      </c>
      <c r="G2576" t="s">
        <v>157</v>
      </c>
    </row>
    <row r="2577" spans="1:7" hidden="1" x14ac:dyDescent="0.25">
      <c r="A2577">
        <v>2020</v>
      </c>
      <c r="B2577" t="s">
        <v>83</v>
      </c>
      <c r="C2577" t="s">
        <v>99</v>
      </c>
      <c r="D2577" t="s">
        <v>67</v>
      </c>
      <c r="E2577">
        <v>1996</v>
      </c>
      <c r="F2577">
        <v>0.45800000000000002</v>
      </c>
      <c r="G2577" t="s">
        <v>157</v>
      </c>
    </row>
    <row r="2578" spans="1:7" hidden="1" x14ac:dyDescent="0.25">
      <c r="A2578">
        <v>2020</v>
      </c>
      <c r="B2578" t="s">
        <v>83</v>
      </c>
      <c r="C2578" t="s">
        <v>99</v>
      </c>
      <c r="D2578" t="s">
        <v>67</v>
      </c>
      <c r="E2578">
        <v>2003</v>
      </c>
      <c r="F2578">
        <v>0.28000000000000003</v>
      </c>
      <c r="G2578" t="s">
        <v>137</v>
      </c>
    </row>
    <row r="2579" spans="1:7" hidden="1" x14ac:dyDescent="0.25">
      <c r="A2579">
        <v>2020</v>
      </c>
      <c r="B2579" t="s">
        <v>83</v>
      </c>
      <c r="C2579" t="s">
        <v>99</v>
      </c>
      <c r="D2579" t="s">
        <v>67</v>
      </c>
      <c r="E2579">
        <v>2007</v>
      </c>
      <c r="F2579">
        <v>0.125</v>
      </c>
      <c r="G2579" t="s">
        <v>137</v>
      </c>
    </row>
    <row r="2580" spans="1:7" hidden="1" x14ac:dyDescent="0.25">
      <c r="A2580">
        <v>2020</v>
      </c>
      <c r="B2580" t="s">
        <v>83</v>
      </c>
      <c r="C2580" t="s">
        <v>99</v>
      </c>
      <c r="D2580" t="s">
        <v>67</v>
      </c>
      <c r="E2580">
        <v>2011</v>
      </c>
      <c r="F2580">
        <v>0.125</v>
      </c>
      <c r="G2580" t="s">
        <v>137</v>
      </c>
    </row>
    <row r="2581" spans="1:7" hidden="1" x14ac:dyDescent="0.25">
      <c r="A2581">
        <v>2020</v>
      </c>
      <c r="B2581" t="s">
        <v>83</v>
      </c>
      <c r="C2581" t="s">
        <v>99</v>
      </c>
      <c r="D2581" t="s">
        <v>67</v>
      </c>
      <c r="E2581">
        <v>2015</v>
      </c>
      <c r="F2581">
        <v>9.4E-2</v>
      </c>
      <c r="G2581" t="s">
        <v>137</v>
      </c>
    </row>
    <row r="2582" spans="1:7" hidden="1" x14ac:dyDescent="0.25">
      <c r="A2582">
        <v>2020</v>
      </c>
      <c r="B2582" t="s">
        <v>83</v>
      </c>
      <c r="C2582" t="s">
        <v>99</v>
      </c>
      <c r="D2582" t="s">
        <v>67</v>
      </c>
      <c r="E2582">
        <v>2017</v>
      </c>
      <c r="F2582">
        <v>9.4E-2</v>
      </c>
      <c r="G2582" t="s">
        <v>158</v>
      </c>
    </row>
    <row r="2583" spans="1:7" hidden="1" x14ac:dyDescent="0.25">
      <c r="A2583">
        <v>2020</v>
      </c>
      <c r="B2583" t="s">
        <v>83</v>
      </c>
      <c r="C2583" t="s">
        <v>99</v>
      </c>
      <c r="D2583" t="s">
        <v>67</v>
      </c>
      <c r="E2583">
        <v>2020</v>
      </c>
      <c r="F2583">
        <v>3.1E-2</v>
      </c>
      <c r="G2583" t="s">
        <v>158</v>
      </c>
    </row>
    <row r="2584" spans="1:7" hidden="1" x14ac:dyDescent="0.25">
      <c r="A2584">
        <v>2020</v>
      </c>
      <c r="B2584" t="s">
        <v>83</v>
      </c>
      <c r="C2584" t="s">
        <v>99</v>
      </c>
      <c r="D2584" t="s">
        <v>67</v>
      </c>
      <c r="E2584" t="s">
        <v>43</v>
      </c>
      <c r="F2584">
        <v>3.1E-2</v>
      </c>
      <c r="G2584" t="s">
        <v>139</v>
      </c>
    </row>
    <row r="2585" spans="1:7" hidden="1" x14ac:dyDescent="0.25">
      <c r="A2585">
        <v>2020</v>
      </c>
      <c r="B2585" t="s">
        <v>83</v>
      </c>
      <c r="C2585" t="s">
        <v>99</v>
      </c>
      <c r="D2585" t="s">
        <v>68</v>
      </c>
      <c r="E2585">
        <v>1975</v>
      </c>
      <c r="F2585">
        <v>1.7949999999999999</v>
      </c>
      <c r="G2585" t="s">
        <v>157</v>
      </c>
    </row>
    <row r="2586" spans="1:7" hidden="1" x14ac:dyDescent="0.25">
      <c r="A2586">
        <v>2020</v>
      </c>
      <c r="B2586" t="s">
        <v>83</v>
      </c>
      <c r="C2586" t="s">
        <v>99</v>
      </c>
      <c r="D2586" t="s">
        <v>68</v>
      </c>
      <c r="E2586">
        <v>1985</v>
      </c>
      <c r="F2586">
        <v>0.52800000000000002</v>
      </c>
      <c r="G2586" t="s">
        <v>157</v>
      </c>
    </row>
    <row r="2587" spans="1:7" hidden="1" x14ac:dyDescent="0.25">
      <c r="A2587">
        <v>2020</v>
      </c>
      <c r="B2587" t="s">
        <v>83</v>
      </c>
      <c r="C2587" t="s">
        <v>99</v>
      </c>
      <c r="D2587" t="s">
        <v>68</v>
      </c>
      <c r="E2587">
        <v>1996</v>
      </c>
      <c r="F2587">
        <v>0.53700000000000003</v>
      </c>
      <c r="G2587" t="s">
        <v>157</v>
      </c>
    </row>
    <row r="2588" spans="1:7" hidden="1" x14ac:dyDescent="0.25">
      <c r="A2588">
        <v>2020</v>
      </c>
      <c r="B2588" t="s">
        <v>83</v>
      </c>
      <c r="C2588" t="s">
        <v>99</v>
      </c>
      <c r="D2588" t="s">
        <v>68</v>
      </c>
      <c r="E2588">
        <v>2003</v>
      </c>
      <c r="F2588">
        <v>0.495</v>
      </c>
      <c r="G2588" t="s">
        <v>137</v>
      </c>
    </row>
    <row r="2589" spans="1:7" hidden="1" x14ac:dyDescent="0.25">
      <c r="A2589">
        <v>2020</v>
      </c>
      <c r="B2589" t="s">
        <v>83</v>
      </c>
      <c r="C2589" t="s">
        <v>99</v>
      </c>
      <c r="D2589" t="s">
        <v>68</v>
      </c>
      <c r="E2589">
        <v>2007</v>
      </c>
      <c r="F2589">
        <v>0.129</v>
      </c>
      <c r="G2589" t="s">
        <v>137</v>
      </c>
    </row>
    <row r="2590" spans="1:7" hidden="1" x14ac:dyDescent="0.25">
      <c r="A2590">
        <v>2020</v>
      </c>
      <c r="B2590" t="s">
        <v>83</v>
      </c>
      <c r="C2590" t="s">
        <v>99</v>
      </c>
      <c r="D2590" t="s">
        <v>68</v>
      </c>
      <c r="E2590">
        <v>2011</v>
      </c>
      <c r="F2590">
        <v>0.129</v>
      </c>
      <c r="G2590" t="s">
        <v>137</v>
      </c>
    </row>
    <row r="2591" spans="1:7" hidden="1" x14ac:dyDescent="0.25">
      <c r="A2591">
        <v>2020</v>
      </c>
      <c r="B2591" t="s">
        <v>83</v>
      </c>
      <c r="C2591" t="s">
        <v>99</v>
      </c>
      <c r="D2591" t="s">
        <v>68</v>
      </c>
      <c r="E2591">
        <v>2015</v>
      </c>
      <c r="F2591">
        <v>9.7000000000000003E-2</v>
      </c>
      <c r="G2591" t="s">
        <v>137</v>
      </c>
    </row>
    <row r="2592" spans="1:7" hidden="1" x14ac:dyDescent="0.25">
      <c r="A2592">
        <v>2020</v>
      </c>
      <c r="B2592" t="s">
        <v>83</v>
      </c>
      <c r="C2592" t="s">
        <v>99</v>
      </c>
      <c r="D2592" t="s">
        <v>68</v>
      </c>
      <c r="E2592">
        <v>2017</v>
      </c>
      <c r="F2592">
        <v>9.7000000000000003E-2</v>
      </c>
      <c r="G2592" t="s">
        <v>158</v>
      </c>
    </row>
    <row r="2593" spans="1:7" hidden="1" x14ac:dyDescent="0.25">
      <c r="A2593">
        <v>2020</v>
      </c>
      <c r="B2593" t="s">
        <v>83</v>
      </c>
      <c r="C2593" t="s">
        <v>99</v>
      </c>
      <c r="D2593" t="s">
        <v>68</v>
      </c>
      <c r="E2593">
        <v>2020</v>
      </c>
      <c r="F2593">
        <v>3.2000000000000001E-2</v>
      </c>
      <c r="G2593" t="s">
        <v>158</v>
      </c>
    </row>
    <row r="2594" spans="1:7" hidden="1" x14ac:dyDescent="0.25">
      <c r="A2594">
        <v>2020</v>
      </c>
      <c r="B2594" t="s">
        <v>83</v>
      </c>
      <c r="C2594" t="s">
        <v>99</v>
      </c>
      <c r="D2594" t="s">
        <v>68</v>
      </c>
      <c r="E2594" t="s">
        <v>43</v>
      </c>
      <c r="F2594">
        <v>3.2000000000000001E-2</v>
      </c>
      <c r="G2594" t="s">
        <v>139</v>
      </c>
    </row>
    <row r="2595" spans="1:7" hidden="1" x14ac:dyDescent="0.25">
      <c r="A2595">
        <v>2020</v>
      </c>
      <c r="B2595" t="s">
        <v>83</v>
      </c>
      <c r="C2595" t="s">
        <v>99</v>
      </c>
      <c r="D2595" t="s">
        <v>69</v>
      </c>
      <c r="E2595">
        <v>1975</v>
      </c>
      <c r="F2595">
        <v>0.499</v>
      </c>
      <c r="G2595" t="s">
        <v>157</v>
      </c>
    </row>
    <row r="2596" spans="1:7" hidden="1" x14ac:dyDescent="0.25">
      <c r="A2596">
        <v>2020</v>
      </c>
      <c r="B2596" t="s">
        <v>83</v>
      </c>
      <c r="C2596" t="s">
        <v>99</v>
      </c>
      <c r="D2596" t="s">
        <v>69</v>
      </c>
      <c r="E2596">
        <v>1985</v>
      </c>
      <c r="F2596">
        <v>0.214</v>
      </c>
      <c r="G2596" t="s">
        <v>157</v>
      </c>
    </row>
    <row r="2597" spans="1:7" hidden="1" x14ac:dyDescent="0.25">
      <c r="A2597">
        <v>2020</v>
      </c>
      <c r="B2597" t="s">
        <v>83</v>
      </c>
      <c r="C2597" t="s">
        <v>99</v>
      </c>
      <c r="D2597" t="s">
        <v>69</v>
      </c>
      <c r="E2597">
        <v>1996</v>
      </c>
      <c r="F2597">
        <v>0.217</v>
      </c>
      <c r="G2597" t="s">
        <v>157</v>
      </c>
    </row>
    <row r="2598" spans="1:7" hidden="1" x14ac:dyDescent="0.25">
      <c r="A2598">
        <v>2020</v>
      </c>
      <c r="B2598" t="s">
        <v>83</v>
      </c>
      <c r="C2598" t="s">
        <v>99</v>
      </c>
      <c r="D2598" t="s">
        <v>69</v>
      </c>
      <c r="E2598">
        <v>2003</v>
      </c>
      <c r="F2598">
        <v>0.2</v>
      </c>
      <c r="G2598" t="s">
        <v>137</v>
      </c>
    </row>
    <row r="2599" spans="1:7" hidden="1" x14ac:dyDescent="0.25">
      <c r="A2599">
        <v>2020</v>
      </c>
      <c r="B2599" t="s">
        <v>83</v>
      </c>
      <c r="C2599" t="s">
        <v>99</v>
      </c>
      <c r="D2599" t="s">
        <v>69</v>
      </c>
      <c r="E2599">
        <v>2007</v>
      </c>
      <c r="F2599">
        <v>5.0999999999999997E-2</v>
      </c>
      <c r="G2599" t="s">
        <v>137</v>
      </c>
    </row>
    <row r="2600" spans="1:7" hidden="1" x14ac:dyDescent="0.25">
      <c r="A2600">
        <v>2020</v>
      </c>
      <c r="B2600" t="s">
        <v>83</v>
      </c>
      <c r="C2600" t="s">
        <v>99</v>
      </c>
      <c r="D2600" t="s">
        <v>69</v>
      </c>
      <c r="E2600">
        <v>2011</v>
      </c>
      <c r="F2600">
        <v>5.0999999999999997E-2</v>
      </c>
      <c r="G2600" t="s">
        <v>137</v>
      </c>
    </row>
    <row r="2601" spans="1:7" hidden="1" x14ac:dyDescent="0.25">
      <c r="A2601">
        <v>2020</v>
      </c>
      <c r="B2601" t="s">
        <v>83</v>
      </c>
      <c r="C2601" t="s">
        <v>99</v>
      </c>
      <c r="D2601" t="s">
        <v>69</v>
      </c>
      <c r="E2601">
        <v>2015</v>
      </c>
      <c r="F2601">
        <v>3.7999999999999999E-2</v>
      </c>
      <c r="G2601" t="s">
        <v>137</v>
      </c>
    </row>
    <row r="2602" spans="1:7" hidden="1" x14ac:dyDescent="0.25">
      <c r="A2602">
        <v>2020</v>
      </c>
      <c r="B2602" t="s">
        <v>83</v>
      </c>
      <c r="C2602" t="s">
        <v>99</v>
      </c>
      <c r="D2602" t="s">
        <v>69</v>
      </c>
      <c r="E2602">
        <v>2017</v>
      </c>
      <c r="F2602">
        <v>3.7999999999999999E-2</v>
      </c>
      <c r="G2602" t="s">
        <v>158</v>
      </c>
    </row>
    <row r="2603" spans="1:7" hidden="1" x14ac:dyDescent="0.25">
      <c r="A2603">
        <v>2020</v>
      </c>
      <c r="B2603" t="s">
        <v>83</v>
      </c>
      <c r="C2603" t="s">
        <v>99</v>
      </c>
      <c r="D2603" t="s">
        <v>69</v>
      </c>
      <c r="E2603">
        <v>2020</v>
      </c>
      <c r="F2603">
        <v>1.2999999999999999E-2</v>
      </c>
      <c r="G2603" t="s">
        <v>158</v>
      </c>
    </row>
    <row r="2604" spans="1:7" hidden="1" x14ac:dyDescent="0.25">
      <c r="A2604">
        <v>2020</v>
      </c>
      <c r="B2604" t="s">
        <v>83</v>
      </c>
      <c r="C2604" t="s">
        <v>99</v>
      </c>
      <c r="D2604" t="s">
        <v>69</v>
      </c>
      <c r="E2604" t="s">
        <v>43</v>
      </c>
      <c r="F2604">
        <v>1.2999999999999999E-2</v>
      </c>
      <c r="G2604" t="s">
        <v>139</v>
      </c>
    </row>
    <row r="2605" spans="1:7" hidden="1" x14ac:dyDescent="0.25">
      <c r="A2605">
        <v>2020</v>
      </c>
      <c r="B2605" t="s">
        <v>83</v>
      </c>
      <c r="C2605" t="s">
        <v>99</v>
      </c>
      <c r="D2605" t="s">
        <v>70</v>
      </c>
      <c r="E2605">
        <v>1975</v>
      </c>
      <c r="F2605">
        <v>0.77600000000000002</v>
      </c>
      <c r="G2605" t="s">
        <v>157</v>
      </c>
    </row>
    <row r="2606" spans="1:7" hidden="1" x14ac:dyDescent="0.25">
      <c r="A2606">
        <v>2020</v>
      </c>
      <c r="B2606" t="s">
        <v>83</v>
      </c>
      <c r="C2606" t="s">
        <v>99</v>
      </c>
      <c r="D2606" t="s">
        <v>70</v>
      </c>
      <c r="E2606">
        <v>1985</v>
      </c>
      <c r="F2606">
        <v>0.26100000000000001</v>
      </c>
      <c r="G2606" t="s">
        <v>157</v>
      </c>
    </row>
    <row r="2607" spans="1:7" hidden="1" x14ac:dyDescent="0.25">
      <c r="A2607">
        <v>2020</v>
      </c>
      <c r="B2607" t="s">
        <v>83</v>
      </c>
      <c r="C2607" t="s">
        <v>99</v>
      </c>
      <c r="D2607" t="s">
        <v>70</v>
      </c>
      <c r="E2607">
        <v>1996</v>
      </c>
      <c r="F2607">
        <v>0.27600000000000002</v>
      </c>
      <c r="G2607" t="s">
        <v>157</v>
      </c>
    </row>
    <row r="2608" spans="1:7" hidden="1" x14ac:dyDescent="0.25">
      <c r="A2608">
        <v>2020</v>
      </c>
      <c r="B2608" t="s">
        <v>83</v>
      </c>
      <c r="C2608" t="s">
        <v>99</v>
      </c>
      <c r="D2608" t="s">
        <v>70</v>
      </c>
      <c r="E2608">
        <v>2003</v>
      </c>
      <c r="F2608">
        <v>0.23799999999999999</v>
      </c>
      <c r="G2608" t="s">
        <v>137</v>
      </c>
    </row>
    <row r="2609" spans="1:7" hidden="1" x14ac:dyDescent="0.25">
      <c r="A2609">
        <v>2020</v>
      </c>
      <c r="B2609" t="s">
        <v>83</v>
      </c>
      <c r="C2609" t="s">
        <v>99</v>
      </c>
      <c r="D2609" t="s">
        <v>70</v>
      </c>
      <c r="E2609">
        <v>2007</v>
      </c>
      <c r="F2609">
        <v>6.7000000000000004E-2</v>
      </c>
      <c r="G2609" t="s">
        <v>137</v>
      </c>
    </row>
    <row r="2610" spans="1:7" hidden="1" x14ac:dyDescent="0.25">
      <c r="A2610">
        <v>2020</v>
      </c>
      <c r="B2610" t="s">
        <v>83</v>
      </c>
      <c r="C2610" t="s">
        <v>99</v>
      </c>
      <c r="D2610" t="s">
        <v>70</v>
      </c>
      <c r="E2610">
        <v>2011</v>
      </c>
      <c r="F2610">
        <v>6.7000000000000004E-2</v>
      </c>
      <c r="G2610" t="s">
        <v>137</v>
      </c>
    </row>
    <row r="2611" spans="1:7" hidden="1" x14ac:dyDescent="0.25">
      <c r="A2611">
        <v>2020</v>
      </c>
      <c r="B2611" t="s">
        <v>83</v>
      </c>
      <c r="C2611" t="s">
        <v>99</v>
      </c>
      <c r="D2611" t="s">
        <v>70</v>
      </c>
      <c r="E2611">
        <v>2015</v>
      </c>
      <c r="F2611">
        <v>0.05</v>
      </c>
      <c r="G2611" t="s">
        <v>137</v>
      </c>
    </row>
    <row r="2612" spans="1:7" hidden="1" x14ac:dyDescent="0.25">
      <c r="A2612">
        <v>2020</v>
      </c>
      <c r="B2612" t="s">
        <v>83</v>
      </c>
      <c r="C2612" t="s">
        <v>99</v>
      </c>
      <c r="D2612" t="s">
        <v>70</v>
      </c>
      <c r="E2612">
        <v>2017</v>
      </c>
      <c r="F2612">
        <v>0.05</v>
      </c>
      <c r="G2612" t="s">
        <v>158</v>
      </c>
    </row>
    <row r="2613" spans="1:7" hidden="1" x14ac:dyDescent="0.25">
      <c r="A2613">
        <v>2020</v>
      </c>
      <c r="B2613" t="s">
        <v>83</v>
      </c>
      <c r="C2613" t="s">
        <v>99</v>
      </c>
      <c r="D2613" t="s">
        <v>70</v>
      </c>
      <c r="E2613">
        <v>2020</v>
      </c>
      <c r="F2613">
        <v>1.7000000000000001E-2</v>
      </c>
      <c r="G2613" t="s">
        <v>158</v>
      </c>
    </row>
    <row r="2614" spans="1:7" hidden="1" x14ac:dyDescent="0.25">
      <c r="A2614">
        <v>2020</v>
      </c>
      <c r="B2614" t="s">
        <v>83</v>
      </c>
      <c r="C2614" t="s">
        <v>99</v>
      </c>
      <c r="D2614" t="s">
        <v>70</v>
      </c>
      <c r="E2614" t="s">
        <v>43</v>
      </c>
      <c r="F2614">
        <v>1.7000000000000001E-2</v>
      </c>
      <c r="G2614" t="s">
        <v>139</v>
      </c>
    </row>
    <row r="2615" spans="1:7" hidden="1" x14ac:dyDescent="0.25">
      <c r="A2615">
        <v>2020</v>
      </c>
      <c r="B2615" t="s">
        <v>83</v>
      </c>
      <c r="C2615" t="s">
        <v>71</v>
      </c>
      <c r="D2615" t="s">
        <v>59</v>
      </c>
      <c r="E2615">
        <v>1975</v>
      </c>
      <c r="F2615">
        <v>5.0999999999999997E-2</v>
      </c>
      <c r="G2615" t="s">
        <v>157</v>
      </c>
    </row>
    <row r="2616" spans="1:7" hidden="1" x14ac:dyDescent="0.25">
      <c r="A2616">
        <v>2020</v>
      </c>
      <c r="B2616" t="s">
        <v>83</v>
      </c>
      <c r="C2616" t="s">
        <v>71</v>
      </c>
      <c r="D2616" t="s">
        <v>59</v>
      </c>
      <c r="E2616">
        <v>1985</v>
      </c>
      <c r="F2616">
        <v>6.0000000000000001E-3</v>
      </c>
      <c r="G2616" t="s">
        <v>157</v>
      </c>
    </row>
    <row r="2617" spans="1:7" hidden="1" x14ac:dyDescent="0.25">
      <c r="A2617">
        <v>2020</v>
      </c>
      <c r="B2617" t="s">
        <v>83</v>
      </c>
      <c r="C2617" t="s">
        <v>71</v>
      </c>
      <c r="D2617" t="s">
        <v>59</v>
      </c>
      <c r="E2617">
        <v>1996</v>
      </c>
      <c r="F2617">
        <v>5.0000000000000001E-3</v>
      </c>
      <c r="G2617" t="s">
        <v>157</v>
      </c>
    </row>
    <row r="2618" spans="1:7" hidden="1" x14ac:dyDescent="0.25">
      <c r="A2618">
        <v>2020</v>
      </c>
      <c r="B2618" t="s">
        <v>83</v>
      </c>
      <c r="C2618" t="s">
        <v>71</v>
      </c>
      <c r="D2618" t="s">
        <v>59</v>
      </c>
      <c r="E2618">
        <v>2003</v>
      </c>
      <c r="F2618">
        <v>4.0000000000000001E-3</v>
      </c>
      <c r="G2618" t="s">
        <v>137</v>
      </c>
    </row>
    <row r="2619" spans="1:7" hidden="1" x14ac:dyDescent="0.25">
      <c r="A2619">
        <v>2020</v>
      </c>
      <c r="B2619" t="s">
        <v>83</v>
      </c>
      <c r="C2619" t="s">
        <v>71</v>
      </c>
      <c r="D2619" t="s">
        <v>59</v>
      </c>
      <c r="E2619">
        <v>2007</v>
      </c>
      <c r="F2619">
        <v>1E-3</v>
      </c>
      <c r="G2619" t="s">
        <v>137</v>
      </c>
    </row>
    <row r="2620" spans="1:7" hidden="1" x14ac:dyDescent="0.25">
      <c r="A2620">
        <v>2020</v>
      </c>
      <c r="B2620" t="s">
        <v>83</v>
      </c>
      <c r="C2620" t="s">
        <v>71</v>
      </c>
      <c r="D2620" t="s">
        <v>59</v>
      </c>
      <c r="E2620">
        <v>2011</v>
      </c>
      <c r="F2620">
        <v>1E-3</v>
      </c>
      <c r="G2620" t="s">
        <v>137</v>
      </c>
    </row>
    <row r="2621" spans="1:7" hidden="1" x14ac:dyDescent="0.25">
      <c r="A2621">
        <v>2020</v>
      </c>
      <c r="B2621" t="s">
        <v>83</v>
      </c>
      <c r="C2621" t="s">
        <v>71</v>
      </c>
      <c r="D2621" t="s">
        <v>59</v>
      </c>
      <c r="E2621">
        <v>2015</v>
      </c>
      <c r="F2621">
        <v>1E-3</v>
      </c>
      <c r="G2621" t="s">
        <v>137</v>
      </c>
    </row>
    <row r="2622" spans="1:7" hidden="1" x14ac:dyDescent="0.25">
      <c r="A2622">
        <v>2020</v>
      </c>
      <c r="B2622" t="s">
        <v>83</v>
      </c>
      <c r="C2622" t="s">
        <v>71</v>
      </c>
      <c r="D2622" t="s">
        <v>59</v>
      </c>
      <c r="E2622">
        <v>2017</v>
      </c>
      <c r="F2622">
        <v>1E-3</v>
      </c>
      <c r="G2622" t="s">
        <v>158</v>
      </c>
    </row>
    <row r="2623" spans="1:7" hidden="1" x14ac:dyDescent="0.25">
      <c r="A2623">
        <v>2020</v>
      </c>
      <c r="B2623" t="s">
        <v>83</v>
      </c>
      <c r="C2623" t="s">
        <v>71</v>
      </c>
      <c r="D2623" t="s">
        <v>59</v>
      </c>
      <c r="E2623">
        <v>2020</v>
      </c>
      <c r="F2623">
        <v>1E-3</v>
      </c>
      <c r="G2623" t="s">
        <v>158</v>
      </c>
    </row>
    <row r="2624" spans="1:7" hidden="1" x14ac:dyDescent="0.25">
      <c r="A2624">
        <v>2020</v>
      </c>
      <c r="B2624" t="s">
        <v>83</v>
      </c>
      <c r="C2624" t="s">
        <v>71</v>
      </c>
      <c r="D2624" t="s">
        <v>59</v>
      </c>
      <c r="E2624" t="s">
        <v>43</v>
      </c>
      <c r="F2624">
        <v>1E-3</v>
      </c>
      <c r="G2624" t="s">
        <v>139</v>
      </c>
    </row>
    <row r="2625" spans="1:7" hidden="1" x14ac:dyDescent="0.25">
      <c r="A2625">
        <v>2020</v>
      </c>
      <c r="B2625" t="s">
        <v>83</v>
      </c>
      <c r="C2625" t="s">
        <v>71</v>
      </c>
      <c r="D2625" t="s">
        <v>60</v>
      </c>
      <c r="E2625">
        <v>1975</v>
      </c>
      <c r="F2625">
        <v>8.9890000000000008</v>
      </c>
      <c r="G2625" t="s">
        <v>157</v>
      </c>
    </row>
    <row r="2626" spans="1:7" hidden="1" x14ac:dyDescent="0.25">
      <c r="A2626">
        <v>2020</v>
      </c>
      <c r="B2626" t="s">
        <v>83</v>
      </c>
      <c r="C2626" t="s">
        <v>71</v>
      </c>
      <c r="D2626" t="s">
        <v>60</v>
      </c>
      <c r="E2626">
        <v>1985</v>
      </c>
      <c r="F2626">
        <v>1.0229999999999999</v>
      </c>
      <c r="G2626" t="s">
        <v>157</v>
      </c>
    </row>
    <row r="2627" spans="1:7" hidden="1" x14ac:dyDescent="0.25">
      <c r="A2627">
        <v>2020</v>
      </c>
      <c r="B2627" t="s">
        <v>83</v>
      </c>
      <c r="C2627" t="s">
        <v>71</v>
      </c>
      <c r="D2627" t="s">
        <v>60</v>
      </c>
      <c r="E2627">
        <v>1996</v>
      </c>
      <c r="F2627">
        <v>0.89</v>
      </c>
      <c r="G2627" t="s">
        <v>157</v>
      </c>
    </row>
    <row r="2628" spans="1:7" hidden="1" x14ac:dyDescent="0.25">
      <c r="A2628">
        <v>2020</v>
      </c>
      <c r="B2628" t="s">
        <v>83</v>
      </c>
      <c r="C2628" t="s">
        <v>71</v>
      </c>
      <c r="D2628" t="s">
        <v>60</v>
      </c>
      <c r="E2628">
        <v>2003</v>
      </c>
      <c r="F2628">
        <v>0.68</v>
      </c>
      <c r="G2628" t="s">
        <v>137</v>
      </c>
    </row>
    <row r="2629" spans="1:7" hidden="1" x14ac:dyDescent="0.25">
      <c r="A2629">
        <v>2020</v>
      </c>
      <c r="B2629" t="s">
        <v>83</v>
      </c>
      <c r="C2629" t="s">
        <v>71</v>
      </c>
      <c r="D2629" t="s">
        <v>60</v>
      </c>
      <c r="E2629">
        <v>2007</v>
      </c>
      <c r="F2629">
        <v>0.20399999999999999</v>
      </c>
      <c r="G2629" t="s">
        <v>137</v>
      </c>
    </row>
    <row r="2630" spans="1:7" hidden="1" x14ac:dyDescent="0.25">
      <c r="A2630">
        <v>2020</v>
      </c>
      <c r="B2630" t="s">
        <v>83</v>
      </c>
      <c r="C2630" t="s">
        <v>71</v>
      </c>
      <c r="D2630" t="s">
        <v>60</v>
      </c>
      <c r="E2630">
        <v>2011</v>
      </c>
      <c r="F2630">
        <v>0.20399999999999999</v>
      </c>
      <c r="G2630" t="s">
        <v>137</v>
      </c>
    </row>
    <row r="2631" spans="1:7" hidden="1" x14ac:dyDescent="0.25">
      <c r="A2631">
        <v>2020</v>
      </c>
      <c r="B2631" t="s">
        <v>83</v>
      </c>
      <c r="C2631" t="s">
        <v>71</v>
      </c>
      <c r="D2631" t="s">
        <v>60</v>
      </c>
      <c r="E2631">
        <v>2015</v>
      </c>
      <c r="F2631">
        <v>0.153</v>
      </c>
      <c r="G2631" t="s">
        <v>137</v>
      </c>
    </row>
    <row r="2632" spans="1:7" hidden="1" x14ac:dyDescent="0.25">
      <c r="A2632">
        <v>2020</v>
      </c>
      <c r="B2632" t="s">
        <v>83</v>
      </c>
      <c r="C2632" t="s">
        <v>71</v>
      </c>
      <c r="D2632" t="s">
        <v>60</v>
      </c>
      <c r="E2632">
        <v>2017</v>
      </c>
      <c r="F2632">
        <v>0.153</v>
      </c>
      <c r="G2632" t="s">
        <v>158</v>
      </c>
    </row>
    <row r="2633" spans="1:7" hidden="1" x14ac:dyDescent="0.25">
      <c r="A2633">
        <v>2020</v>
      </c>
      <c r="B2633" t="s">
        <v>83</v>
      </c>
      <c r="C2633" t="s">
        <v>71</v>
      </c>
      <c r="D2633" t="s">
        <v>60</v>
      </c>
      <c r="E2633">
        <v>2020</v>
      </c>
      <c r="F2633">
        <v>5.0999999999999997E-2</v>
      </c>
      <c r="G2633" t="s">
        <v>158</v>
      </c>
    </row>
    <row r="2634" spans="1:7" hidden="1" x14ac:dyDescent="0.25">
      <c r="A2634">
        <v>2020</v>
      </c>
      <c r="B2634" t="s">
        <v>83</v>
      </c>
      <c r="C2634" t="s">
        <v>71</v>
      </c>
      <c r="D2634" t="s">
        <v>60</v>
      </c>
      <c r="E2634" t="s">
        <v>43</v>
      </c>
      <c r="F2634">
        <v>5.0999999999999997E-2</v>
      </c>
      <c r="G2634" t="s">
        <v>139</v>
      </c>
    </row>
    <row r="2635" spans="1:7" hidden="1" x14ac:dyDescent="0.25">
      <c r="A2635">
        <v>2020</v>
      </c>
      <c r="B2635" t="s">
        <v>83</v>
      </c>
      <c r="C2635" t="s">
        <v>71</v>
      </c>
      <c r="D2635" t="s">
        <v>62</v>
      </c>
      <c r="E2635">
        <v>1975</v>
      </c>
      <c r="F2635">
        <v>15.589</v>
      </c>
      <c r="G2635" t="s">
        <v>157</v>
      </c>
    </row>
    <row r="2636" spans="1:7" hidden="1" x14ac:dyDescent="0.25">
      <c r="A2636">
        <v>2020</v>
      </c>
      <c r="B2636" t="s">
        <v>83</v>
      </c>
      <c r="C2636" t="s">
        <v>71</v>
      </c>
      <c r="D2636" t="s">
        <v>62</v>
      </c>
      <c r="E2636">
        <v>1985</v>
      </c>
      <c r="F2636">
        <v>1.7769999999999999</v>
      </c>
      <c r="G2636" t="s">
        <v>157</v>
      </c>
    </row>
    <row r="2637" spans="1:7" hidden="1" x14ac:dyDescent="0.25">
      <c r="A2637">
        <v>2020</v>
      </c>
      <c r="B2637" t="s">
        <v>83</v>
      </c>
      <c r="C2637" t="s">
        <v>71</v>
      </c>
      <c r="D2637" t="s">
        <v>62</v>
      </c>
      <c r="E2637">
        <v>1996</v>
      </c>
      <c r="F2637">
        <v>1.5609999999999999</v>
      </c>
      <c r="G2637" t="s">
        <v>157</v>
      </c>
    </row>
    <row r="2638" spans="1:7" hidden="1" x14ac:dyDescent="0.25">
      <c r="A2638">
        <v>2020</v>
      </c>
      <c r="B2638" t="s">
        <v>83</v>
      </c>
      <c r="C2638" t="s">
        <v>71</v>
      </c>
      <c r="D2638" t="s">
        <v>62</v>
      </c>
      <c r="E2638">
        <v>2003</v>
      </c>
      <c r="F2638">
        <v>1.232</v>
      </c>
      <c r="G2638" t="s">
        <v>137</v>
      </c>
    </row>
    <row r="2639" spans="1:7" hidden="1" x14ac:dyDescent="0.25">
      <c r="A2639">
        <v>2020</v>
      </c>
      <c r="B2639" t="s">
        <v>83</v>
      </c>
      <c r="C2639" t="s">
        <v>71</v>
      </c>
      <c r="D2639" t="s">
        <v>62</v>
      </c>
      <c r="E2639">
        <v>2007</v>
      </c>
      <c r="F2639">
        <v>0.36299999999999999</v>
      </c>
      <c r="G2639" t="s">
        <v>137</v>
      </c>
    </row>
    <row r="2640" spans="1:7" hidden="1" x14ac:dyDescent="0.25">
      <c r="A2640">
        <v>2020</v>
      </c>
      <c r="B2640" t="s">
        <v>83</v>
      </c>
      <c r="C2640" t="s">
        <v>71</v>
      </c>
      <c r="D2640" t="s">
        <v>62</v>
      </c>
      <c r="E2640">
        <v>2011</v>
      </c>
      <c r="F2640">
        <v>0.36299999999999999</v>
      </c>
      <c r="G2640" t="s">
        <v>137</v>
      </c>
    </row>
    <row r="2641" spans="1:7" hidden="1" x14ac:dyDescent="0.25">
      <c r="A2641">
        <v>2020</v>
      </c>
      <c r="B2641" t="s">
        <v>83</v>
      </c>
      <c r="C2641" t="s">
        <v>71</v>
      </c>
      <c r="D2641" t="s">
        <v>62</v>
      </c>
      <c r="E2641">
        <v>2015</v>
      </c>
      <c r="F2641">
        <v>0.27200000000000002</v>
      </c>
      <c r="G2641" t="s">
        <v>137</v>
      </c>
    </row>
    <row r="2642" spans="1:7" hidden="1" x14ac:dyDescent="0.25">
      <c r="A2642">
        <v>2020</v>
      </c>
      <c r="B2642" t="s">
        <v>83</v>
      </c>
      <c r="C2642" t="s">
        <v>71</v>
      </c>
      <c r="D2642" t="s">
        <v>62</v>
      </c>
      <c r="E2642">
        <v>2017</v>
      </c>
      <c r="F2642">
        <v>0.27200000000000002</v>
      </c>
      <c r="G2642" t="s">
        <v>158</v>
      </c>
    </row>
    <row r="2643" spans="1:7" hidden="1" x14ac:dyDescent="0.25">
      <c r="A2643">
        <v>2020</v>
      </c>
      <c r="B2643" t="s">
        <v>83</v>
      </c>
      <c r="C2643" t="s">
        <v>71</v>
      </c>
      <c r="D2643" t="s">
        <v>62</v>
      </c>
      <c r="E2643">
        <v>2020</v>
      </c>
      <c r="F2643">
        <v>9.0999999999999998E-2</v>
      </c>
      <c r="G2643" t="s">
        <v>158</v>
      </c>
    </row>
    <row r="2644" spans="1:7" hidden="1" x14ac:dyDescent="0.25">
      <c r="A2644">
        <v>2020</v>
      </c>
      <c r="B2644" t="s">
        <v>83</v>
      </c>
      <c r="C2644" t="s">
        <v>71</v>
      </c>
      <c r="D2644" t="s">
        <v>62</v>
      </c>
      <c r="E2644" t="s">
        <v>43</v>
      </c>
      <c r="F2644">
        <v>9.0999999999999998E-2</v>
      </c>
      <c r="G2644" t="s">
        <v>139</v>
      </c>
    </row>
    <row r="2645" spans="1:7" hidden="1" x14ac:dyDescent="0.25">
      <c r="A2645">
        <v>2020</v>
      </c>
      <c r="B2645" t="s">
        <v>83</v>
      </c>
      <c r="C2645" t="s">
        <v>71</v>
      </c>
      <c r="D2645" t="s">
        <v>63</v>
      </c>
      <c r="E2645">
        <v>1975</v>
      </c>
      <c r="F2645">
        <v>8.0809999999999995</v>
      </c>
      <c r="G2645" t="s">
        <v>157</v>
      </c>
    </row>
    <row r="2646" spans="1:7" hidden="1" x14ac:dyDescent="0.25">
      <c r="A2646">
        <v>2020</v>
      </c>
      <c r="B2646" t="s">
        <v>83</v>
      </c>
      <c r="C2646" t="s">
        <v>71</v>
      </c>
      <c r="D2646" t="s">
        <v>63</v>
      </c>
      <c r="E2646">
        <v>1985</v>
      </c>
      <c r="F2646">
        <v>0.92800000000000005</v>
      </c>
      <c r="G2646" t="s">
        <v>157</v>
      </c>
    </row>
    <row r="2647" spans="1:7" hidden="1" x14ac:dyDescent="0.25">
      <c r="A2647">
        <v>2020</v>
      </c>
      <c r="B2647" t="s">
        <v>83</v>
      </c>
      <c r="C2647" t="s">
        <v>71</v>
      </c>
      <c r="D2647" t="s">
        <v>63</v>
      </c>
      <c r="E2647">
        <v>1996</v>
      </c>
      <c r="F2647">
        <v>0.84199999999999997</v>
      </c>
      <c r="G2647" t="s">
        <v>157</v>
      </c>
    </row>
    <row r="2648" spans="1:7" hidden="1" x14ac:dyDescent="0.25">
      <c r="A2648">
        <v>2020</v>
      </c>
      <c r="B2648" t="s">
        <v>83</v>
      </c>
      <c r="C2648" t="s">
        <v>71</v>
      </c>
      <c r="D2648" t="s">
        <v>63</v>
      </c>
      <c r="E2648">
        <v>2003</v>
      </c>
      <c r="F2648">
        <v>0.74399999999999999</v>
      </c>
      <c r="G2648" t="s">
        <v>137</v>
      </c>
    </row>
    <row r="2649" spans="1:7" hidden="1" x14ac:dyDescent="0.25">
      <c r="A2649">
        <v>2020</v>
      </c>
      <c r="B2649" t="s">
        <v>83</v>
      </c>
      <c r="C2649" t="s">
        <v>71</v>
      </c>
      <c r="D2649" t="s">
        <v>63</v>
      </c>
      <c r="E2649">
        <v>2007</v>
      </c>
      <c r="F2649">
        <v>0.20399999999999999</v>
      </c>
      <c r="G2649" t="s">
        <v>137</v>
      </c>
    </row>
    <row r="2650" spans="1:7" hidden="1" x14ac:dyDescent="0.25">
      <c r="A2650">
        <v>2020</v>
      </c>
      <c r="B2650" t="s">
        <v>83</v>
      </c>
      <c r="C2650" t="s">
        <v>71</v>
      </c>
      <c r="D2650" t="s">
        <v>63</v>
      </c>
      <c r="E2650">
        <v>2011</v>
      </c>
      <c r="F2650">
        <v>0.20399999999999999</v>
      </c>
      <c r="G2650" t="s">
        <v>137</v>
      </c>
    </row>
    <row r="2651" spans="1:7" hidden="1" x14ac:dyDescent="0.25">
      <c r="A2651">
        <v>2020</v>
      </c>
      <c r="B2651" t="s">
        <v>83</v>
      </c>
      <c r="C2651" t="s">
        <v>71</v>
      </c>
      <c r="D2651" t="s">
        <v>63</v>
      </c>
      <c r="E2651">
        <v>2015</v>
      </c>
      <c r="F2651">
        <v>0.153</v>
      </c>
      <c r="G2651" t="s">
        <v>137</v>
      </c>
    </row>
    <row r="2652" spans="1:7" hidden="1" x14ac:dyDescent="0.25">
      <c r="A2652">
        <v>2020</v>
      </c>
      <c r="B2652" t="s">
        <v>83</v>
      </c>
      <c r="C2652" t="s">
        <v>71</v>
      </c>
      <c r="D2652" t="s">
        <v>63</v>
      </c>
      <c r="E2652">
        <v>2017</v>
      </c>
      <c r="F2652">
        <v>0.153</v>
      </c>
      <c r="G2652" t="s">
        <v>158</v>
      </c>
    </row>
    <row r="2653" spans="1:7" hidden="1" x14ac:dyDescent="0.25">
      <c r="A2653">
        <v>2020</v>
      </c>
      <c r="B2653" t="s">
        <v>83</v>
      </c>
      <c r="C2653" t="s">
        <v>71</v>
      </c>
      <c r="D2653" t="s">
        <v>63</v>
      </c>
      <c r="E2653">
        <v>2020</v>
      </c>
      <c r="F2653">
        <v>5.0999999999999997E-2</v>
      </c>
      <c r="G2653" t="s">
        <v>158</v>
      </c>
    </row>
    <row r="2654" spans="1:7" hidden="1" x14ac:dyDescent="0.25">
      <c r="A2654">
        <v>2020</v>
      </c>
      <c r="B2654" t="s">
        <v>83</v>
      </c>
      <c r="C2654" t="s">
        <v>71</v>
      </c>
      <c r="D2654" t="s">
        <v>63</v>
      </c>
      <c r="E2654" t="s">
        <v>43</v>
      </c>
      <c r="F2654">
        <v>5.0999999999999997E-2</v>
      </c>
      <c r="G2654" t="s">
        <v>139</v>
      </c>
    </row>
    <row r="2655" spans="1:7" hidden="1" x14ac:dyDescent="0.25">
      <c r="A2655">
        <v>2020</v>
      </c>
      <c r="B2655" t="s">
        <v>83</v>
      </c>
      <c r="C2655" t="s">
        <v>71</v>
      </c>
      <c r="D2655" t="s">
        <v>64</v>
      </c>
      <c r="E2655">
        <v>1975</v>
      </c>
      <c r="F2655">
        <v>5.5979999999999999</v>
      </c>
      <c r="G2655" t="s">
        <v>157</v>
      </c>
    </row>
    <row r="2656" spans="1:7" hidden="1" x14ac:dyDescent="0.25">
      <c r="A2656">
        <v>2020</v>
      </c>
      <c r="B2656" t="s">
        <v>83</v>
      </c>
      <c r="C2656" t="s">
        <v>71</v>
      </c>
      <c r="D2656" t="s">
        <v>64</v>
      </c>
      <c r="E2656">
        <v>1985</v>
      </c>
      <c r="F2656">
        <v>2.3980000000000001</v>
      </c>
      <c r="G2656" t="s">
        <v>157</v>
      </c>
    </row>
    <row r="2657" spans="1:7" hidden="1" x14ac:dyDescent="0.25">
      <c r="A2657">
        <v>2020</v>
      </c>
      <c r="B2657" t="s">
        <v>83</v>
      </c>
      <c r="C2657" t="s">
        <v>71</v>
      </c>
      <c r="D2657" t="s">
        <v>64</v>
      </c>
      <c r="E2657">
        <v>1996</v>
      </c>
      <c r="F2657">
        <v>2.4319999999999999</v>
      </c>
      <c r="G2657" t="s">
        <v>157</v>
      </c>
    </row>
    <row r="2658" spans="1:7" hidden="1" x14ac:dyDescent="0.25">
      <c r="A2658">
        <v>2020</v>
      </c>
      <c r="B2658" t="s">
        <v>83</v>
      </c>
      <c r="C2658" t="s">
        <v>71</v>
      </c>
      <c r="D2658" t="s">
        <v>64</v>
      </c>
      <c r="E2658">
        <v>2003</v>
      </c>
      <c r="F2658">
        <v>2.2480000000000002</v>
      </c>
      <c r="G2658" t="s">
        <v>137</v>
      </c>
    </row>
    <row r="2659" spans="1:7" hidden="1" x14ac:dyDescent="0.25">
      <c r="A2659">
        <v>2020</v>
      </c>
      <c r="B2659" t="s">
        <v>83</v>
      </c>
      <c r="C2659" t="s">
        <v>71</v>
      </c>
      <c r="D2659" t="s">
        <v>64</v>
      </c>
      <c r="E2659">
        <v>2007</v>
      </c>
      <c r="F2659">
        <v>0.56999999999999995</v>
      </c>
      <c r="G2659" t="s">
        <v>137</v>
      </c>
    </row>
    <row r="2660" spans="1:7" hidden="1" x14ac:dyDescent="0.25">
      <c r="A2660">
        <v>2020</v>
      </c>
      <c r="B2660" t="s">
        <v>83</v>
      </c>
      <c r="C2660" t="s">
        <v>71</v>
      </c>
      <c r="D2660" t="s">
        <v>64</v>
      </c>
      <c r="E2660">
        <v>2011</v>
      </c>
      <c r="F2660">
        <v>0.56999999999999995</v>
      </c>
      <c r="G2660" t="s">
        <v>137</v>
      </c>
    </row>
    <row r="2661" spans="1:7" hidden="1" x14ac:dyDescent="0.25">
      <c r="A2661">
        <v>2020</v>
      </c>
      <c r="B2661" t="s">
        <v>83</v>
      </c>
      <c r="C2661" t="s">
        <v>71</v>
      </c>
      <c r="D2661" t="s">
        <v>64</v>
      </c>
      <c r="E2661">
        <v>2015</v>
      </c>
      <c r="F2661">
        <v>0.42699999999999999</v>
      </c>
      <c r="G2661" t="s">
        <v>137</v>
      </c>
    </row>
    <row r="2662" spans="1:7" hidden="1" x14ac:dyDescent="0.25">
      <c r="A2662">
        <v>2020</v>
      </c>
      <c r="B2662" t="s">
        <v>83</v>
      </c>
      <c r="C2662" t="s">
        <v>71</v>
      </c>
      <c r="D2662" t="s">
        <v>64</v>
      </c>
      <c r="E2662">
        <v>2017</v>
      </c>
      <c r="F2662">
        <v>0.42699999999999999</v>
      </c>
      <c r="G2662" t="s">
        <v>158</v>
      </c>
    </row>
    <row r="2663" spans="1:7" hidden="1" x14ac:dyDescent="0.25">
      <c r="A2663">
        <v>2020</v>
      </c>
      <c r="B2663" t="s">
        <v>83</v>
      </c>
      <c r="C2663" t="s">
        <v>71</v>
      </c>
      <c r="D2663" t="s">
        <v>64</v>
      </c>
      <c r="E2663">
        <v>2020</v>
      </c>
      <c r="F2663">
        <v>0.14199999999999999</v>
      </c>
      <c r="G2663" t="s">
        <v>158</v>
      </c>
    </row>
    <row r="2664" spans="1:7" hidden="1" x14ac:dyDescent="0.25">
      <c r="A2664">
        <v>2020</v>
      </c>
      <c r="B2664" t="s">
        <v>83</v>
      </c>
      <c r="C2664" t="s">
        <v>71</v>
      </c>
      <c r="D2664" t="s">
        <v>64</v>
      </c>
      <c r="E2664" t="s">
        <v>43</v>
      </c>
      <c r="F2664">
        <v>0.14199999999999999</v>
      </c>
      <c r="G2664" t="s">
        <v>139</v>
      </c>
    </row>
    <row r="2665" spans="1:7" hidden="1" x14ac:dyDescent="0.25">
      <c r="A2665">
        <v>2020</v>
      </c>
      <c r="B2665" t="s">
        <v>83</v>
      </c>
      <c r="C2665" t="s">
        <v>71</v>
      </c>
      <c r="D2665" t="s">
        <v>67</v>
      </c>
      <c r="E2665">
        <v>1975</v>
      </c>
      <c r="F2665">
        <v>1.468</v>
      </c>
      <c r="G2665" t="s">
        <v>157</v>
      </c>
    </row>
    <row r="2666" spans="1:7" hidden="1" x14ac:dyDescent="0.25">
      <c r="A2666">
        <v>2020</v>
      </c>
      <c r="B2666" t="s">
        <v>83</v>
      </c>
      <c r="C2666" t="s">
        <v>71</v>
      </c>
      <c r="D2666" t="s">
        <v>67</v>
      </c>
      <c r="E2666">
        <v>1985</v>
      </c>
      <c r="F2666">
        <v>0.35799999999999998</v>
      </c>
      <c r="G2666" t="s">
        <v>157</v>
      </c>
    </row>
    <row r="2667" spans="1:7" hidden="1" x14ac:dyDescent="0.25">
      <c r="A2667">
        <v>2020</v>
      </c>
      <c r="B2667" t="s">
        <v>83</v>
      </c>
      <c r="C2667" t="s">
        <v>71</v>
      </c>
      <c r="D2667" t="s">
        <v>67</v>
      </c>
      <c r="E2667">
        <v>1996</v>
      </c>
      <c r="F2667">
        <v>0.45800000000000002</v>
      </c>
      <c r="G2667" t="s">
        <v>157</v>
      </c>
    </row>
    <row r="2668" spans="1:7" hidden="1" x14ac:dyDescent="0.25">
      <c r="A2668">
        <v>2020</v>
      </c>
      <c r="B2668" t="s">
        <v>83</v>
      </c>
      <c r="C2668" t="s">
        <v>71</v>
      </c>
      <c r="D2668" t="s">
        <v>67</v>
      </c>
      <c r="E2668">
        <v>2003</v>
      </c>
      <c r="F2668">
        <v>0.28000000000000003</v>
      </c>
      <c r="G2668" t="s">
        <v>137</v>
      </c>
    </row>
    <row r="2669" spans="1:7" hidden="1" x14ac:dyDescent="0.25">
      <c r="A2669">
        <v>2020</v>
      </c>
      <c r="B2669" t="s">
        <v>83</v>
      </c>
      <c r="C2669" t="s">
        <v>71</v>
      </c>
      <c r="D2669" t="s">
        <v>67</v>
      </c>
      <c r="E2669">
        <v>2007</v>
      </c>
      <c r="F2669">
        <v>0.125</v>
      </c>
      <c r="G2669" t="s">
        <v>137</v>
      </c>
    </row>
    <row r="2670" spans="1:7" hidden="1" x14ac:dyDescent="0.25">
      <c r="A2670">
        <v>2020</v>
      </c>
      <c r="B2670" t="s">
        <v>83</v>
      </c>
      <c r="C2670" t="s">
        <v>71</v>
      </c>
      <c r="D2670" t="s">
        <v>67</v>
      </c>
      <c r="E2670">
        <v>2011</v>
      </c>
      <c r="F2670">
        <v>0.125</v>
      </c>
      <c r="G2670" t="s">
        <v>137</v>
      </c>
    </row>
    <row r="2671" spans="1:7" hidden="1" x14ac:dyDescent="0.25">
      <c r="A2671">
        <v>2020</v>
      </c>
      <c r="B2671" t="s">
        <v>83</v>
      </c>
      <c r="C2671" t="s">
        <v>71</v>
      </c>
      <c r="D2671" t="s">
        <v>67</v>
      </c>
      <c r="E2671">
        <v>2015</v>
      </c>
      <c r="F2671">
        <v>9.4E-2</v>
      </c>
      <c r="G2671" t="s">
        <v>137</v>
      </c>
    </row>
    <row r="2672" spans="1:7" hidden="1" x14ac:dyDescent="0.25">
      <c r="A2672">
        <v>2020</v>
      </c>
      <c r="B2672" t="s">
        <v>83</v>
      </c>
      <c r="C2672" t="s">
        <v>71</v>
      </c>
      <c r="D2672" t="s">
        <v>67</v>
      </c>
      <c r="E2672">
        <v>2017</v>
      </c>
      <c r="F2672">
        <v>9.4E-2</v>
      </c>
      <c r="G2672" t="s">
        <v>158</v>
      </c>
    </row>
    <row r="2673" spans="1:7" hidden="1" x14ac:dyDescent="0.25">
      <c r="A2673">
        <v>2020</v>
      </c>
      <c r="B2673" t="s">
        <v>83</v>
      </c>
      <c r="C2673" t="s">
        <v>71</v>
      </c>
      <c r="D2673" t="s">
        <v>67</v>
      </c>
      <c r="E2673">
        <v>2020</v>
      </c>
      <c r="F2673">
        <v>3.1E-2</v>
      </c>
      <c r="G2673" t="s">
        <v>158</v>
      </c>
    </row>
    <row r="2674" spans="1:7" hidden="1" x14ac:dyDescent="0.25">
      <c r="A2674">
        <v>2020</v>
      </c>
      <c r="B2674" t="s">
        <v>83</v>
      </c>
      <c r="C2674" t="s">
        <v>71</v>
      </c>
      <c r="D2674" t="s">
        <v>67</v>
      </c>
      <c r="E2674" t="s">
        <v>43</v>
      </c>
      <c r="F2674">
        <v>3.1E-2</v>
      </c>
      <c r="G2674" t="s">
        <v>139</v>
      </c>
    </row>
    <row r="2675" spans="1:7" hidden="1" x14ac:dyDescent="0.25">
      <c r="A2675">
        <v>2020</v>
      </c>
      <c r="B2675" t="s">
        <v>83</v>
      </c>
      <c r="C2675" t="s">
        <v>71</v>
      </c>
      <c r="D2675" t="s">
        <v>68</v>
      </c>
      <c r="E2675">
        <v>1975</v>
      </c>
      <c r="F2675">
        <v>1.7949999999999999</v>
      </c>
      <c r="G2675" t="s">
        <v>157</v>
      </c>
    </row>
    <row r="2676" spans="1:7" hidden="1" x14ac:dyDescent="0.25">
      <c r="A2676">
        <v>2020</v>
      </c>
      <c r="B2676" t="s">
        <v>83</v>
      </c>
      <c r="C2676" t="s">
        <v>71</v>
      </c>
      <c r="D2676" t="s">
        <v>68</v>
      </c>
      <c r="E2676">
        <v>1985</v>
      </c>
      <c r="F2676">
        <v>0.52800000000000002</v>
      </c>
      <c r="G2676" t="s">
        <v>157</v>
      </c>
    </row>
    <row r="2677" spans="1:7" hidden="1" x14ac:dyDescent="0.25">
      <c r="A2677">
        <v>2020</v>
      </c>
      <c r="B2677" t="s">
        <v>83</v>
      </c>
      <c r="C2677" t="s">
        <v>71</v>
      </c>
      <c r="D2677" t="s">
        <v>68</v>
      </c>
      <c r="E2677">
        <v>1996</v>
      </c>
      <c r="F2677">
        <v>0.53700000000000003</v>
      </c>
      <c r="G2677" t="s">
        <v>157</v>
      </c>
    </row>
    <row r="2678" spans="1:7" hidden="1" x14ac:dyDescent="0.25">
      <c r="A2678">
        <v>2020</v>
      </c>
      <c r="B2678" t="s">
        <v>83</v>
      </c>
      <c r="C2678" t="s">
        <v>71</v>
      </c>
      <c r="D2678" t="s">
        <v>68</v>
      </c>
      <c r="E2678">
        <v>2003</v>
      </c>
      <c r="F2678">
        <v>0.495</v>
      </c>
      <c r="G2678" t="s">
        <v>137</v>
      </c>
    </row>
    <row r="2679" spans="1:7" hidden="1" x14ac:dyDescent="0.25">
      <c r="A2679">
        <v>2020</v>
      </c>
      <c r="B2679" t="s">
        <v>83</v>
      </c>
      <c r="C2679" t="s">
        <v>71</v>
      </c>
      <c r="D2679" t="s">
        <v>68</v>
      </c>
      <c r="E2679">
        <v>2007</v>
      </c>
      <c r="F2679">
        <v>0.129</v>
      </c>
      <c r="G2679" t="s">
        <v>137</v>
      </c>
    </row>
    <row r="2680" spans="1:7" hidden="1" x14ac:dyDescent="0.25">
      <c r="A2680">
        <v>2020</v>
      </c>
      <c r="B2680" t="s">
        <v>83</v>
      </c>
      <c r="C2680" t="s">
        <v>71</v>
      </c>
      <c r="D2680" t="s">
        <v>68</v>
      </c>
      <c r="E2680">
        <v>2011</v>
      </c>
      <c r="F2680">
        <v>0.129</v>
      </c>
      <c r="G2680" t="s">
        <v>137</v>
      </c>
    </row>
    <row r="2681" spans="1:7" hidden="1" x14ac:dyDescent="0.25">
      <c r="A2681">
        <v>2020</v>
      </c>
      <c r="B2681" t="s">
        <v>83</v>
      </c>
      <c r="C2681" t="s">
        <v>71</v>
      </c>
      <c r="D2681" t="s">
        <v>68</v>
      </c>
      <c r="E2681">
        <v>2015</v>
      </c>
      <c r="F2681">
        <v>9.7000000000000003E-2</v>
      </c>
      <c r="G2681" t="s">
        <v>137</v>
      </c>
    </row>
    <row r="2682" spans="1:7" hidden="1" x14ac:dyDescent="0.25">
      <c r="A2682">
        <v>2020</v>
      </c>
      <c r="B2682" t="s">
        <v>83</v>
      </c>
      <c r="C2682" t="s">
        <v>71</v>
      </c>
      <c r="D2682" t="s">
        <v>68</v>
      </c>
      <c r="E2682">
        <v>2017</v>
      </c>
      <c r="F2682">
        <v>9.7000000000000003E-2</v>
      </c>
      <c r="G2682" t="s">
        <v>158</v>
      </c>
    </row>
    <row r="2683" spans="1:7" hidden="1" x14ac:dyDescent="0.25">
      <c r="A2683">
        <v>2020</v>
      </c>
      <c r="B2683" t="s">
        <v>83</v>
      </c>
      <c r="C2683" t="s">
        <v>71</v>
      </c>
      <c r="D2683" t="s">
        <v>68</v>
      </c>
      <c r="E2683">
        <v>2020</v>
      </c>
      <c r="F2683">
        <v>3.2000000000000001E-2</v>
      </c>
      <c r="G2683" t="s">
        <v>158</v>
      </c>
    </row>
    <row r="2684" spans="1:7" hidden="1" x14ac:dyDescent="0.25">
      <c r="A2684">
        <v>2020</v>
      </c>
      <c r="B2684" t="s">
        <v>83</v>
      </c>
      <c r="C2684" t="s">
        <v>71</v>
      </c>
      <c r="D2684" t="s">
        <v>68</v>
      </c>
      <c r="E2684" t="s">
        <v>43</v>
      </c>
      <c r="F2684">
        <v>3.2000000000000001E-2</v>
      </c>
      <c r="G2684" t="s">
        <v>139</v>
      </c>
    </row>
    <row r="2685" spans="1:7" hidden="1" x14ac:dyDescent="0.25">
      <c r="A2685">
        <v>2020</v>
      </c>
      <c r="B2685" t="s">
        <v>83</v>
      </c>
      <c r="C2685" t="s">
        <v>71</v>
      </c>
      <c r="D2685" t="s">
        <v>69</v>
      </c>
      <c r="E2685">
        <v>1975</v>
      </c>
      <c r="F2685">
        <v>0.499</v>
      </c>
      <c r="G2685" t="s">
        <v>157</v>
      </c>
    </row>
    <row r="2686" spans="1:7" hidden="1" x14ac:dyDescent="0.25">
      <c r="A2686">
        <v>2020</v>
      </c>
      <c r="B2686" t="s">
        <v>83</v>
      </c>
      <c r="C2686" t="s">
        <v>71</v>
      </c>
      <c r="D2686" t="s">
        <v>69</v>
      </c>
      <c r="E2686">
        <v>1985</v>
      </c>
      <c r="F2686">
        <v>0.214</v>
      </c>
      <c r="G2686" t="s">
        <v>157</v>
      </c>
    </row>
    <row r="2687" spans="1:7" hidden="1" x14ac:dyDescent="0.25">
      <c r="A2687">
        <v>2020</v>
      </c>
      <c r="B2687" t="s">
        <v>83</v>
      </c>
      <c r="C2687" t="s">
        <v>71</v>
      </c>
      <c r="D2687" t="s">
        <v>69</v>
      </c>
      <c r="E2687">
        <v>1996</v>
      </c>
      <c r="F2687">
        <v>0.217</v>
      </c>
      <c r="G2687" t="s">
        <v>157</v>
      </c>
    </row>
    <row r="2688" spans="1:7" hidden="1" x14ac:dyDescent="0.25">
      <c r="A2688">
        <v>2020</v>
      </c>
      <c r="B2688" t="s">
        <v>83</v>
      </c>
      <c r="C2688" t="s">
        <v>71</v>
      </c>
      <c r="D2688" t="s">
        <v>69</v>
      </c>
      <c r="E2688">
        <v>2003</v>
      </c>
      <c r="F2688">
        <v>0.2</v>
      </c>
      <c r="G2688" t="s">
        <v>137</v>
      </c>
    </row>
    <row r="2689" spans="1:7" hidden="1" x14ac:dyDescent="0.25">
      <c r="A2689">
        <v>2020</v>
      </c>
      <c r="B2689" t="s">
        <v>83</v>
      </c>
      <c r="C2689" t="s">
        <v>71</v>
      </c>
      <c r="D2689" t="s">
        <v>69</v>
      </c>
      <c r="E2689">
        <v>2007</v>
      </c>
      <c r="F2689">
        <v>5.0999999999999997E-2</v>
      </c>
      <c r="G2689" t="s">
        <v>137</v>
      </c>
    </row>
    <row r="2690" spans="1:7" hidden="1" x14ac:dyDescent="0.25">
      <c r="A2690">
        <v>2020</v>
      </c>
      <c r="B2690" t="s">
        <v>83</v>
      </c>
      <c r="C2690" t="s">
        <v>71</v>
      </c>
      <c r="D2690" t="s">
        <v>69</v>
      </c>
      <c r="E2690">
        <v>2011</v>
      </c>
      <c r="F2690">
        <v>5.0999999999999997E-2</v>
      </c>
      <c r="G2690" t="s">
        <v>137</v>
      </c>
    </row>
    <row r="2691" spans="1:7" hidden="1" x14ac:dyDescent="0.25">
      <c r="A2691">
        <v>2020</v>
      </c>
      <c r="B2691" t="s">
        <v>83</v>
      </c>
      <c r="C2691" t="s">
        <v>71</v>
      </c>
      <c r="D2691" t="s">
        <v>69</v>
      </c>
      <c r="E2691">
        <v>2015</v>
      </c>
      <c r="F2691">
        <v>3.7999999999999999E-2</v>
      </c>
      <c r="G2691" t="s">
        <v>137</v>
      </c>
    </row>
    <row r="2692" spans="1:7" hidden="1" x14ac:dyDescent="0.25">
      <c r="A2692">
        <v>2020</v>
      </c>
      <c r="B2692" t="s">
        <v>83</v>
      </c>
      <c r="C2692" t="s">
        <v>71</v>
      </c>
      <c r="D2692" t="s">
        <v>69</v>
      </c>
      <c r="E2692">
        <v>2017</v>
      </c>
      <c r="F2692">
        <v>3.7999999999999999E-2</v>
      </c>
      <c r="G2692" t="s">
        <v>158</v>
      </c>
    </row>
    <row r="2693" spans="1:7" hidden="1" x14ac:dyDescent="0.25">
      <c r="A2693">
        <v>2020</v>
      </c>
      <c r="B2693" t="s">
        <v>83</v>
      </c>
      <c r="C2693" t="s">
        <v>71</v>
      </c>
      <c r="D2693" t="s">
        <v>69</v>
      </c>
      <c r="E2693">
        <v>2020</v>
      </c>
      <c r="F2693">
        <v>1.2999999999999999E-2</v>
      </c>
      <c r="G2693" t="s">
        <v>158</v>
      </c>
    </row>
    <row r="2694" spans="1:7" hidden="1" x14ac:dyDescent="0.25">
      <c r="A2694">
        <v>2020</v>
      </c>
      <c r="B2694" t="s">
        <v>83</v>
      </c>
      <c r="C2694" t="s">
        <v>71</v>
      </c>
      <c r="D2694" t="s">
        <v>69</v>
      </c>
      <c r="E2694" t="s">
        <v>43</v>
      </c>
      <c r="F2694">
        <v>1.2999999999999999E-2</v>
      </c>
      <c r="G2694" t="s">
        <v>139</v>
      </c>
    </row>
    <row r="2695" spans="1:7" hidden="1" x14ac:dyDescent="0.25">
      <c r="A2695">
        <v>2020</v>
      </c>
      <c r="B2695" t="s">
        <v>83</v>
      </c>
      <c r="C2695" t="s">
        <v>71</v>
      </c>
      <c r="D2695" t="s">
        <v>70</v>
      </c>
      <c r="E2695">
        <v>1975</v>
      </c>
      <c r="F2695">
        <v>0.77600000000000002</v>
      </c>
      <c r="G2695" t="s">
        <v>157</v>
      </c>
    </row>
    <row r="2696" spans="1:7" hidden="1" x14ac:dyDescent="0.25">
      <c r="A2696">
        <v>2020</v>
      </c>
      <c r="B2696" t="s">
        <v>83</v>
      </c>
      <c r="C2696" t="s">
        <v>71</v>
      </c>
      <c r="D2696" t="s">
        <v>70</v>
      </c>
      <c r="E2696">
        <v>1985</v>
      </c>
      <c r="F2696">
        <v>0.26100000000000001</v>
      </c>
      <c r="G2696" t="s">
        <v>157</v>
      </c>
    </row>
    <row r="2697" spans="1:7" hidden="1" x14ac:dyDescent="0.25">
      <c r="A2697">
        <v>2020</v>
      </c>
      <c r="B2697" t="s">
        <v>83</v>
      </c>
      <c r="C2697" t="s">
        <v>71</v>
      </c>
      <c r="D2697" t="s">
        <v>70</v>
      </c>
      <c r="E2697">
        <v>1996</v>
      </c>
      <c r="F2697">
        <v>0.27600000000000002</v>
      </c>
      <c r="G2697" t="s">
        <v>157</v>
      </c>
    </row>
    <row r="2698" spans="1:7" hidden="1" x14ac:dyDescent="0.25">
      <c r="A2698">
        <v>2020</v>
      </c>
      <c r="B2698" t="s">
        <v>83</v>
      </c>
      <c r="C2698" t="s">
        <v>71</v>
      </c>
      <c r="D2698" t="s">
        <v>70</v>
      </c>
      <c r="E2698">
        <v>2003</v>
      </c>
      <c r="F2698">
        <v>0.23799999999999999</v>
      </c>
      <c r="G2698" t="s">
        <v>137</v>
      </c>
    </row>
    <row r="2699" spans="1:7" hidden="1" x14ac:dyDescent="0.25">
      <c r="A2699">
        <v>2020</v>
      </c>
      <c r="B2699" t="s">
        <v>83</v>
      </c>
      <c r="C2699" t="s">
        <v>71</v>
      </c>
      <c r="D2699" t="s">
        <v>70</v>
      </c>
      <c r="E2699">
        <v>2007</v>
      </c>
      <c r="F2699">
        <v>6.7000000000000004E-2</v>
      </c>
      <c r="G2699" t="s">
        <v>137</v>
      </c>
    </row>
    <row r="2700" spans="1:7" hidden="1" x14ac:dyDescent="0.25">
      <c r="A2700">
        <v>2020</v>
      </c>
      <c r="B2700" t="s">
        <v>83</v>
      </c>
      <c r="C2700" t="s">
        <v>71</v>
      </c>
      <c r="D2700" t="s">
        <v>70</v>
      </c>
      <c r="E2700">
        <v>2011</v>
      </c>
      <c r="F2700">
        <v>6.7000000000000004E-2</v>
      </c>
      <c r="G2700" t="s">
        <v>137</v>
      </c>
    </row>
    <row r="2701" spans="1:7" hidden="1" x14ac:dyDescent="0.25">
      <c r="A2701">
        <v>2020</v>
      </c>
      <c r="B2701" t="s">
        <v>83</v>
      </c>
      <c r="C2701" t="s">
        <v>71</v>
      </c>
      <c r="D2701" t="s">
        <v>70</v>
      </c>
      <c r="E2701">
        <v>2015</v>
      </c>
      <c r="F2701">
        <v>0.05</v>
      </c>
      <c r="G2701" t="s">
        <v>137</v>
      </c>
    </row>
    <row r="2702" spans="1:7" hidden="1" x14ac:dyDescent="0.25">
      <c r="A2702">
        <v>2020</v>
      </c>
      <c r="B2702" t="s">
        <v>83</v>
      </c>
      <c r="C2702" t="s">
        <v>71</v>
      </c>
      <c r="D2702" t="s">
        <v>70</v>
      </c>
      <c r="E2702">
        <v>2017</v>
      </c>
      <c r="F2702">
        <v>0.05</v>
      </c>
      <c r="G2702" t="s">
        <v>158</v>
      </c>
    </row>
    <row r="2703" spans="1:7" hidden="1" x14ac:dyDescent="0.25">
      <c r="A2703">
        <v>2020</v>
      </c>
      <c r="B2703" t="s">
        <v>83</v>
      </c>
      <c r="C2703" t="s">
        <v>71</v>
      </c>
      <c r="D2703" t="s">
        <v>70</v>
      </c>
      <c r="E2703">
        <v>2020</v>
      </c>
      <c r="F2703">
        <v>1.7000000000000001E-2</v>
      </c>
      <c r="G2703" t="s">
        <v>158</v>
      </c>
    </row>
    <row r="2704" spans="1:7" hidden="1" x14ac:dyDescent="0.25">
      <c r="A2704">
        <v>2020</v>
      </c>
      <c r="B2704" t="s">
        <v>83</v>
      </c>
      <c r="C2704" t="s">
        <v>71</v>
      </c>
      <c r="D2704" t="s">
        <v>70</v>
      </c>
      <c r="E2704" t="s">
        <v>43</v>
      </c>
      <c r="F2704">
        <v>1.7000000000000001E-2</v>
      </c>
      <c r="G2704" t="s">
        <v>139</v>
      </c>
    </row>
    <row r="2705" spans="1:7" hidden="1" x14ac:dyDescent="0.25">
      <c r="A2705">
        <v>2020</v>
      </c>
      <c r="B2705" t="s">
        <v>83</v>
      </c>
      <c r="C2705" t="s">
        <v>134</v>
      </c>
      <c r="D2705" t="s">
        <v>59</v>
      </c>
      <c r="E2705">
        <v>1975</v>
      </c>
      <c r="F2705">
        <v>8.9999999999999993E-3</v>
      </c>
      <c r="G2705" t="s">
        <v>157</v>
      </c>
    </row>
    <row r="2706" spans="1:7" hidden="1" x14ac:dyDescent="0.25">
      <c r="A2706">
        <v>2020</v>
      </c>
      <c r="B2706" t="s">
        <v>83</v>
      </c>
      <c r="C2706" t="s">
        <v>134</v>
      </c>
      <c r="D2706" t="s">
        <v>59</v>
      </c>
      <c r="E2706">
        <v>1985</v>
      </c>
      <c r="F2706">
        <v>3.0000000000000001E-3</v>
      </c>
      <c r="G2706" t="s">
        <v>157</v>
      </c>
    </row>
    <row r="2707" spans="1:7" hidden="1" x14ac:dyDescent="0.25">
      <c r="A2707">
        <v>2020</v>
      </c>
      <c r="B2707" t="s">
        <v>83</v>
      </c>
      <c r="C2707" t="s">
        <v>134</v>
      </c>
      <c r="D2707" t="s">
        <v>59</v>
      </c>
      <c r="E2707">
        <v>1996</v>
      </c>
      <c r="F2707">
        <v>2E-3</v>
      </c>
      <c r="G2707" t="s">
        <v>157</v>
      </c>
    </row>
    <row r="2708" spans="1:7" hidden="1" x14ac:dyDescent="0.25">
      <c r="A2708">
        <v>2020</v>
      </c>
      <c r="B2708" t="s">
        <v>83</v>
      </c>
      <c r="C2708" t="s">
        <v>134</v>
      </c>
      <c r="D2708" t="s">
        <v>59</v>
      </c>
      <c r="E2708">
        <v>2003</v>
      </c>
      <c r="F2708">
        <v>1E-3</v>
      </c>
      <c r="G2708" t="s">
        <v>137</v>
      </c>
    </row>
    <row r="2709" spans="1:7" hidden="1" x14ac:dyDescent="0.25">
      <c r="A2709">
        <v>2020</v>
      </c>
      <c r="B2709" t="s">
        <v>83</v>
      </c>
      <c r="C2709" t="s">
        <v>134</v>
      </c>
      <c r="D2709" t="s">
        <v>59</v>
      </c>
      <c r="E2709">
        <v>2007</v>
      </c>
      <c r="F2709">
        <v>1E-3</v>
      </c>
      <c r="G2709" t="s">
        <v>137</v>
      </c>
    </row>
    <row r="2710" spans="1:7" hidden="1" x14ac:dyDescent="0.25">
      <c r="A2710">
        <v>2020</v>
      </c>
      <c r="B2710" t="s">
        <v>83</v>
      </c>
      <c r="C2710" t="s">
        <v>134</v>
      </c>
      <c r="D2710" t="s">
        <v>59</v>
      </c>
      <c r="E2710">
        <v>2011</v>
      </c>
      <c r="F2710">
        <v>1E-3</v>
      </c>
      <c r="G2710" t="s">
        <v>137</v>
      </c>
    </row>
    <row r="2711" spans="1:7" hidden="1" x14ac:dyDescent="0.25">
      <c r="A2711">
        <v>2020</v>
      </c>
      <c r="B2711" t="s">
        <v>83</v>
      </c>
      <c r="C2711" t="s">
        <v>134</v>
      </c>
      <c r="D2711" t="s">
        <v>59</v>
      </c>
      <c r="E2711">
        <v>2015</v>
      </c>
      <c r="F2711">
        <v>1E-3</v>
      </c>
      <c r="G2711" t="s">
        <v>137</v>
      </c>
    </row>
    <row r="2712" spans="1:7" hidden="1" x14ac:dyDescent="0.25">
      <c r="A2712">
        <v>2020</v>
      </c>
      <c r="B2712" t="s">
        <v>83</v>
      </c>
      <c r="C2712" t="s">
        <v>134</v>
      </c>
      <c r="D2712" t="s">
        <v>59</v>
      </c>
      <c r="E2712">
        <v>2017</v>
      </c>
      <c r="F2712">
        <v>1E-3</v>
      </c>
      <c r="G2712" t="s">
        <v>158</v>
      </c>
    </row>
    <row r="2713" spans="1:7" hidden="1" x14ac:dyDescent="0.25">
      <c r="A2713">
        <v>2020</v>
      </c>
      <c r="B2713" t="s">
        <v>83</v>
      </c>
      <c r="C2713" t="s">
        <v>134</v>
      </c>
      <c r="D2713" t="s">
        <v>59</v>
      </c>
      <c r="E2713">
        <v>2020</v>
      </c>
      <c r="F2713">
        <v>1E-3</v>
      </c>
      <c r="G2713" t="s">
        <v>158</v>
      </c>
    </row>
    <row r="2714" spans="1:7" hidden="1" x14ac:dyDescent="0.25">
      <c r="A2714">
        <v>2020</v>
      </c>
      <c r="B2714" t="s">
        <v>83</v>
      </c>
      <c r="C2714" t="s">
        <v>134</v>
      </c>
      <c r="D2714" t="s">
        <v>59</v>
      </c>
      <c r="E2714" t="s">
        <v>43</v>
      </c>
      <c r="F2714">
        <v>1E-3</v>
      </c>
      <c r="G2714" t="s">
        <v>139</v>
      </c>
    </row>
    <row r="2715" spans="1:7" hidden="1" x14ac:dyDescent="0.25">
      <c r="A2715">
        <v>2020</v>
      </c>
      <c r="B2715" t="s">
        <v>83</v>
      </c>
      <c r="C2715" t="s">
        <v>134</v>
      </c>
      <c r="D2715" t="s">
        <v>60</v>
      </c>
      <c r="E2715">
        <v>1975</v>
      </c>
      <c r="F2715">
        <v>7.226</v>
      </c>
      <c r="G2715" t="s">
        <v>157</v>
      </c>
    </row>
    <row r="2716" spans="1:7" hidden="1" x14ac:dyDescent="0.25">
      <c r="A2716">
        <v>2020</v>
      </c>
      <c r="B2716" t="s">
        <v>83</v>
      </c>
      <c r="C2716" t="s">
        <v>134</v>
      </c>
      <c r="D2716" t="s">
        <v>60</v>
      </c>
      <c r="E2716">
        <v>1985</v>
      </c>
      <c r="F2716">
        <v>2.4740000000000002</v>
      </c>
      <c r="G2716" t="s">
        <v>157</v>
      </c>
    </row>
    <row r="2717" spans="1:7" hidden="1" x14ac:dyDescent="0.25">
      <c r="A2717">
        <v>2020</v>
      </c>
      <c r="B2717" t="s">
        <v>83</v>
      </c>
      <c r="C2717" t="s">
        <v>134</v>
      </c>
      <c r="D2717" t="s">
        <v>60</v>
      </c>
      <c r="E2717">
        <v>1996</v>
      </c>
      <c r="F2717">
        <v>1.675</v>
      </c>
      <c r="G2717" t="s">
        <v>157</v>
      </c>
    </row>
    <row r="2718" spans="1:7" hidden="1" x14ac:dyDescent="0.25">
      <c r="A2718">
        <v>2020</v>
      </c>
      <c r="B2718" t="s">
        <v>83</v>
      </c>
      <c r="C2718" t="s">
        <v>134</v>
      </c>
      <c r="D2718" t="s">
        <v>60</v>
      </c>
      <c r="E2718">
        <v>2003</v>
      </c>
      <c r="F2718">
        <v>0.97899999999999998</v>
      </c>
      <c r="G2718" t="s">
        <v>137</v>
      </c>
    </row>
    <row r="2719" spans="1:7" hidden="1" x14ac:dyDescent="0.25">
      <c r="A2719">
        <v>2020</v>
      </c>
      <c r="B2719" t="s">
        <v>83</v>
      </c>
      <c r="C2719" t="s">
        <v>134</v>
      </c>
      <c r="D2719" t="s">
        <v>60</v>
      </c>
      <c r="E2719">
        <v>2007</v>
      </c>
      <c r="F2719">
        <v>0.435</v>
      </c>
      <c r="G2719" t="s">
        <v>137</v>
      </c>
    </row>
    <row r="2720" spans="1:7" hidden="1" x14ac:dyDescent="0.25">
      <c r="A2720">
        <v>2020</v>
      </c>
      <c r="B2720" t="s">
        <v>83</v>
      </c>
      <c r="C2720" t="s">
        <v>134</v>
      </c>
      <c r="D2720" t="s">
        <v>60</v>
      </c>
      <c r="E2720">
        <v>2011</v>
      </c>
      <c r="F2720">
        <v>0.435</v>
      </c>
      <c r="G2720" t="s">
        <v>137</v>
      </c>
    </row>
    <row r="2721" spans="1:7" hidden="1" x14ac:dyDescent="0.25">
      <c r="A2721">
        <v>2020</v>
      </c>
      <c r="B2721" t="s">
        <v>83</v>
      </c>
      <c r="C2721" t="s">
        <v>134</v>
      </c>
      <c r="D2721" t="s">
        <v>60</v>
      </c>
      <c r="E2721">
        <v>2015</v>
      </c>
      <c r="F2721">
        <v>0.32600000000000001</v>
      </c>
      <c r="G2721" t="s">
        <v>137</v>
      </c>
    </row>
    <row r="2722" spans="1:7" hidden="1" x14ac:dyDescent="0.25">
      <c r="A2722">
        <v>2020</v>
      </c>
      <c r="B2722" t="s">
        <v>83</v>
      </c>
      <c r="C2722" t="s">
        <v>134</v>
      </c>
      <c r="D2722" t="s">
        <v>60</v>
      </c>
      <c r="E2722">
        <v>2017</v>
      </c>
      <c r="F2722">
        <v>0.32600000000000001</v>
      </c>
      <c r="G2722" t="s">
        <v>158</v>
      </c>
    </row>
    <row r="2723" spans="1:7" hidden="1" x14ac:dyDescent="0.25">
      <c r="A2723">
        <v>2020</v>
      </c>
      <c r="B2723" t="s">
        <v>83</v>
      </c>
      <c r="C2723" t="s">
        <v>134</v>
      </c>
      <c r="D2723" t="s">
        <v>60</v>
      </c>
      <c r="E2723">
        <v>2020</v>
      </c>
      <c r="F2723">
        <v>0.109</v>
      </c>
      <c r="G2723" t="s">
        <v>158</v>
      </c>
    </row>
    <row r="2724" spans="1:7" hidden="1" x14ac:dyDescent="0.25">
      <c r="A2724">
        <v>2020</v>
      </c>
      <c r="B2724" t="s">
        <v>83</v>
      </c>
      <c r="C2724" t="s">
        <v>134</v>
      </c>
      <c r="D2724" t="s">
        <v>60</v>
      </c>
      <c r="E2724" t="s">
        <v>43</v>
      </c>
      <c r="F2724">
        <v>0.109</v>
      </c>
      <c r="G2724" t="s">
        <v>139</v>
      </c>
    </row>
    <row r="2725" spans="1:7" hidden="1" x14ac:dyDescent="0.25">
      <c r="A2725">
        <v>2020</v>
      </c>
      <c r="B2725" t="s">
        <v>83</v>
      </c>
      <c r="C2725" t="s">
        <v>134</v>
      </c>
      <c r="D2725" t="s">
        <v>62</v>
      </c>
      <c r="E2725">
        <v>1975</v>
      </c>
      <c r="F2725">
        <v>11.773</v>
      </c>
      <c r="G2725" t="s">
        <v>157</v>
      </c>
    </row>
    <row r="2726" spans="1:7" hidden="1" x14ac:dyDescent="0.25">
      <c r="A2726">
        <v>2020</v>
      </c>
      <c r="B2726" t="s">
        <v>83</v>
      </c>
      <c r="C2726" t="s">
        <v>134</v>
      </c>
      <c r="D2726" t="s">
        <v>62</v>
      </c>
      <c r="E2726">
        <v>1985</v>
      </c>
      <c r="F2726">
        <v>4.0209999999999999</v>
      </c>
      <c r="G2726" t="s">
        <v>157</v>
      </c>
    </row>
    <row r="2727" spans="1:7" hidden="1" x14ac:dyDescent="0.25">
      <c r="A2727">
        <v>2020</v>
      </c>
      <c r="B2727" t="s">
        <v>83</v>
      </c>
      <c r="C2727" t="s">
        <v>134</v>
      </c>
      <c r="D2727" t="s">
        <v>62</v>
      </c>
      <c r="E2727">
        <v>1996</v>
      </c>
      <c r="F2727">
        <v>2.653</v>
      </c>
      <c r="G2727" t="s">
        <v>157</v>
      </c>
    </row>
    <row r="2728" spans="1:7" hidden="1" x14ac:dyDescent="0.25">
      <c r="A2728">
        <v>2020</v>
      </c>
      <c r="B2728" t="s">
        <v>83</v>
      </c>
      <c r="C2728" t="s">
        <v>134</v>
      </c>
      <c r="D2728" t="s">
        <v>62</v>
      </c>
      <c r="E2728">
        <v>2003</v>
      </c>
      <c r="F2728">
        <v>1.5429999999999999</v>
      </c>
      <c r="G2728" t="s">
        <v>137</v>
      </c>
    </row>
    <row r="2729" spans="1:7" hidden="1" x14ac:dyDescent="0.25">
      <c r="A2729">
        <v>2020</v>
      </c>
      <c r="B2729" t="s">
        <v>83</v>
      </c>
      <c r="C2729" t="s">
        <v>134</v>
      </c>
      <c r="D2729" t="s">
        <v>62</v>
      </c>
      <c r="E2729">
        <v>2007</v>
      </c>
      <c r="F2729">
        <v>0.68899999999999995</v>
      </c>
      <c r="G2729" t="s">
        <v>137</v>
      </c>
    </row>
    <row r="2730" spans="1:7" hidden="1" x14ac:dyDescent="0.25">
      <c r="A2730">
        <v>2020</v>
      </c>
      <c r="B2730" t="s">
        <v>83</v>
      </c>
      <c r="C2730" t="s">
        <v>134</v>
      </c>
      <c r="D2730" t="s">
        <v>62</v>
      </c>
      <c r="E2730">
        <v>2011</v>
      </c>
      <c r="F2730">
        <v>0.68899999999999995</v>
      </c>
      <c r="G2730" t="s">
        <v>137</v>
      </c>
    </row>
    <row r="2731" spans="1:7" hidden="1" x14ac:dyDescent="0.25">
      <c r="A2731">
        <v>2020</v>
      </c>
      <c r="B2731" t="s">
        <v>83</v>
      </c>
      <c r="C2731" t="s">
        <v>134</v>
      </c>
      <c r="D2731" t="s">
        <v>62</v>
      </c>
      <c r="E2731">
        <v>2015</v>
      </c>
      <c r="F2731">
        <v>0.51700000000000002</v>
      </c>
      <c r="G2731" t="s">
        <v>137</v>
      </c>
    </row>
    <row r="2732" spans="1:7" hidden="1" x14ac:dyDescent="0.25">
      <c r="A2732">
        <v>2020</v>
      </c>
      <c r="B2732" t="s">
        <v>83</v>
      </c>
      <c r="C2732" t="s">
        <v>134</v>
      </c>
      <c r="D2732" t="s">
        <v>62</v>
      </c>
      <c r="E2732">
        <v>2017</v>
      </c>
      <c r="F2732">
        <v>0.51700000000000002</v>
      </c>
      <c r="G2732" t="s">
        <v>158</v>
      </c>
    </row>
    <row r="2733" spans="1:7" hidden="1" x14ac:dyDescent="0.25">
      <c r="A2733">
        <v>2020</v>
      </c>
      <c r="B2733" t="s">
        <v>83</v>
      </c>
      <c r="C2733" t="s">
        <v>134</v>
      </c>
      <c r="D2733" t="s">
        <v>62</v>
      </c>
      <c r="E2733">
        <v>2020</v>
      </c>
      <c r="F2733">
        <v>0.17199999999999999</v>
      </c>
      <c r="G2733" t="s">
        <v>158</v>
      </c>
    </row>
    <row r="2734" spans="1:7" hidden="1" x14ac:dyDescent="0.25">
      <c r="A2734">
        <v>2020</v>
      </c>
      <c r="B2734" t="s">
        <v>83</v>
      </c>
      <c r="C2734" t="s">
        <v>134</v>
      </c>
      <c r="D2734" t="s">
        <v>62</v>
      </c>
      <c r="E2734" t="s">
        <v>43</v>
      </c>
      <c r="F2734">
        <v>0.17199999999999999</v>
      </c>
      <c r="G2734" t="s">
        <v>139</v>
      </c>
    </row>
    <row r="2735" spans="1:7" hidden="1" x14ac:dyDescent="0.25">
      <c r="A2735">
        <v>2020</v>
      </c>
      <c r="B2735" t="s">
        <v>83</v>
      </c>
      <c r="C2735" t="s">
        <v>134</v>
      </c>
      <c r="D2735" t="s">
        <v>63</v>
      </c>
      <c r="E2735">
        <v>1975</v>
      </c>
      <c r="F2735">
        <v>2.427</v>
      </c>
      <c r="G2735" t="s">
        <v>157</v>
      </c>
    </row>
    <row r="2736" spans="1:7" hidden="1" x14ac:dyDescent="0.25">
      <c r="A2736">
        <v>2020</v>
      </c>
      <c r="B2736" t="s">
        <v>83</v>
      </c>
      <c r="C2736" t="s">
        <v>134</v>
      </c>
      <c r="D2736" t="s">
        <v>63</v>
      </c>
      <c r="E2736">
        <v>1985</v>
      </c>
      <c r="F2736">
        <v>0.84799999999999998</v>
      </c>
      <c r="G2736" t="s">
        <v>157</v>
      </c>
    </row>
    <row r="2737" spans="1:7" hidden="1" x14ac:dyDescent="0.25">
      <c r="A2737">
        <v>2020</v>
      </c>
      <c r="B2737" t="s">
        <v>83</v>
      </c>
      <c r="C2737" t="s">
        <v>134</v>
      </c>
      <c r="D2737" t="s">
        <v>63</v>
      </c>
      <c r="E2737">
        <v>1996</v>
      </c>
      <c r="F2737">
        <v>0.68400000000000005</v>
      </c>
      <c r="G2737" t="s">
        <v>157</v>
      </c>
    </row>
    <row r="2738" spans="1:7" hidden="1" x14ac:dyDescent="0.25">
      <c r="A2738">
        <v>2020</v>
      </c>
      <c r="B2738" t="s">
        <v>83</v>
      </c>
      <c r="C2738" t="s">
        <v>134</v>
      </c>
      <c r="D2738" t="s">
        <v>63</v>
      </c>
      <c r="E2738">
        <v>2003</v>
      </c>
      <c r="F2738">
        <v>0.41099999999999998</v>
      </c>
      <c r="G2738" t="s">
        <v>137</v>
      </c>
    </row>
    <row r="2739" spans="1:7" hidden="1" x14ac:dyDescent="0.25">
      <c r="A2739">
        <v>2020</v>
      </c>
      <c r="B2739" t="s">
        <v>83</v>
      </c>
      <c r="C2739" t="s">
        <v>134</v>
      </c>
      <c r="D2739" t="s">
        <v>63</v>
      </c>
      <c r="E2739">
        <v>2007</v>
      </c>
      <c r="F2739">
        <v>0.17599999999999999</v>
      </c>
      <c r="G2739" t="s">
        <v>137</v>
      </c>
    </row>
    <row r="2740" spans="1:7" hidden="1" x14ac:dyDescent="0.25">
      <c r="A2740">
        <v>2020</v>
      </c>
      <c r="B2740" t="s">
        <v>83</v>
      </c>
      <c r="C2740" t="s">
        <v>134</v>
      </c>
      <c r="D2740" t="s">
        <v>63</v>
      </c>
      <c r="E2740">
        <v>2011</v>
      </c>
      <c r="F2740">
        <v>0.17599999999999999</v>
      </c>
      <c r="G2740" t="s">
        <v>137</v>
      </c>
    </row>
    <row r="2741" spans="1:7" hidden="1" x14ac:dyDescent="0.25">
      <c r="A2741">
        <v>2020</v>
      </c>
      <c r="B2741" t="s">
        <v>83</v>
      </c>
      <c r="C2741" t="s">
        <v>134</v>
      </c>
      <c r="D2741" t="s">
        <v>63</v>
      </c>
      <c r="E2741">
        <v>2015</v>
      </c>
      <c r="F2741">
        <v>0.13200000000000001</v>
      </c>
      <c r="G2741" t="s">
        <v>137</v>
      </c>
    </row>
    <row r="2742" spans="1:7" hidden="1" x14ac:dyDescent="0.25">
      <c r="A2742">
        <v>2020</v>
      </c>
      <c r="B2742" t="s">
        <v>83</v>
      </c>
      <c r="C2742" t="s">
        <v>134</v>
      </c>
      <c r="D2742" t="s">
        <v>63</v>
      </c>
      <c r="E2742">
        <v>2017</v>
      </c>
      <c r="F2742">
        <v>0.13200000000000001</v>
      </c>
      <c r="G2742" t="s">
        <v>158</v>
      </c>
    </row>
    <row r="2743" spans="1:7" hidden="1" x14ac:dyDescent="0.25">
      <c r="A2743">
        <v>2020</v>
      </c>
      <c r="B2743" t="s">
        <v>83</v>
      </c>
      <c r="C2743" t="s">
        <v>134</v>
      </c>
      <c r="D2743" t="s">
        <v>63</v>
      </c>
      <c r="E2743">
        <v>2020</v>
      </c>
      <c r="F2743">
        <v>4.3999999999999997E-2</v>
      </c>
      <c r="G2743" t="s">
        <v>158</v>
      </c>
    </row>
    <row r="2744" spans="1:7" hidden="1" x14ac:dyDescent="0.25">
      <c r="A2744">
        <v>2020</v>
      </c>
      <c r="B2744" t="s">
        <v>83</v>
      </c>
      <c r="C2744" t="s">
        <v>134</v>
      </c>
      <c r="D2744" t="s">
        <v>63</v>
      </c>
      <c r="E2744" t="s">
        <v>43</v>
      </c>
      <c r="F2744">
        <v>4.3999999999999997E-2</v>
      </c>
      <c r="G2744" t="s">
        <v>139</v>
      </c>
    </row>
    <row r="2745" spans="1:7" hidden="1" x14ac:dyDescent="0.25">
      <c r="A2745">
        <v>2020</v>
      </c>
      <c r="B2745" t="s">
        <v>83</v>
      </c>
      <c r="C2745" t="s">
        <v>134</v>
      </c>
      <c r="D2745" t="s">
        <v>64</v>
      </c>
      <c r="E2745">
        <v>1975</v>
      </c>
      <c r="F2745">
        <v>2.2189999999999999</v>
      </c>
      <c r="G2745" t="s">
        <v>157</v>
      </c>
    </row>
    <row r="2746" spans="1:7" hidden="1" x14ac:dyDescent="0.25">
      <c r="A2746">
        <v>2020</v>
      </c>
      <c r="B2746" t="s">
        <v>83</v>
      </c>
      <c r="C2746" t="s">
        <v>134</v>
      </c>
      <c r="D2746" t="s">
        <v>64</v>
      </c>
      <c r="E2746">
        <v>1985</v>
      </c>
      <c r="F2746">
        <v>1.3480000000000001</v>
      </c>
      <c r="G2746" t="s">
        <v>157</v>
      </c>
    </row>
    <row r="2747" spans="1:7" hidden="1" x14ac:dyDescent="0.25">
      <c r="A2747">
        <v>2020</v>
      </c>
      <c r="B2747" t="s">
        <v>83</v>
      </c>
      <c r="C2747" t="s">
        <v>134</v>
      </c>
      <c r="D2747" t="s">
        <v>64</v>
      </c>
      <c r="E2747">
        <v>1996</v>
      </c>
      <c r="F2747">
        <v>0.93400000000000005</v>
      </c>
      <c r="G2747" t="s">
        <v>157</v>
      </c>
    </row>
    <row r="2748" spans="1:7" hidden="1" x14ac:dyDescent="0.25">
      <c r="A2748">
        <v>2020</v>
      </c>
      <c r="B2748" t="s">
        <v>83</v>
      </c>
      <c r="C2748" t="s">
        <v>134</v>
      </c>
      <c r="D2748" t="s">
        <v>64</v>
      </c>
      <c r="E2748">
        <v>2003</v>
      </c>
      <c r="F2748">
        <v>1.0089999999999999</v>
      </c>
      <c r="G2748" t="s">
        <v>137</v>
      </c>
    </row>
    <row r="2749" spans="1:7" hidden="1" x14ac:dyDescent="0.25">
      <c r="A2749">
        <v>2020</v>
      </c>
      <c r="B2749" t="s">
        <v>83</v>
      </c>
      <c r="C2749" t="s">
        <v>134</v>
      </c>
      <c r="D2749" t="s">
        <v>64</v>
      </c>
      <c r="E2749">
        <v>2007</v>
      </c>
      <c r="F2749">
        <v>0.42199999999999999</v>
      </c>
      <c r="G2749" t="s">
        <v>137</v>
      </c>
    </row>
    <row r="2750" spans="1:7" hidden="1" x14ac:dyDescent="0.25">
      <c r="A2750">
        <v>2020</v>
      </c>
      <c r="B2750" t="s">
        <v>83</v>
      </c>
      <c r="C2750" t="s">
        <v>134</v>
      </c>
      <c r="D2750" t="s">
        <v>64</v>
      </c>
      <c r="E2750">
        <v>2011</v>
      </c>
      <c r="F2750">
        <v>0.42199999999999999</v>
      </c>
      <c r="G2750" t="s">
        <v>137</v>
      </c>
    </row>
    <row r="2751" spans="1:7" hidden="1" x14ac:dyDescent="0.25">
      <c r="A2751">
        <v>2020</v>
      </c>
      <c r="B2751" t="s">
        <v>83</v>
      </c>
      <c r="C2751" t="s">
        <v>134</v>
      </c>
      <c r="D2751" t="s">
        <v>64</v>
      </c>
      <c r="E2751">
        <v>2015</v>
      </c>
      <c r="F2751">
        <v>0.316</v>
      </c>
      <c r="G2751" t="s">
        <v>137</v>
      </c>
    </row>
    <row r="2752" spans="1:7" hidden="1" x14ac:dyDescent="0.25">
      <c r="A2752">
        <v>2020</v>
      </c>
      <c r="B2752" t="s">
        <v>83</v>
      </c>
      <c r="C2752" t="s">
        <v>134</v>
      </c>
      <c r="D2752" t="s">
        <v>64</v>
      </c>
      <c r="E2752">
        <v>2017</v>
      </c>
      <c r="F2752">
        <v>0.316</v>
      </c>
      <c r="G2752" t="s">
        <v>158</v>
      </c>
    </row>
    <row r="2753" spans="1:7" hidden="1" x14ac:dyDescent="0.25">
      <c r="A2753">
        <v>2020</v>
      </c>
      <c r="B2753" t="s">
        <v>83</v>
      </c>
      <c r="C2753" t="s">
        <v>134</v>
      </c>
      <c r="D2753" t="s">
        <v>64</v>
      </c>
      <c r="E2753">
        <v>2020</v>
      </c>
      <c r="F2753">
        <v>0.105</v>
      </c>
      <c r="G2753" t="s">
        <v>158</v>
      </c>
    </row>
    <row r="2754" spans="1:7" hidden="1" x14ac:dyDescent="0.25">
      <c r="A2754">
        <v>2020</v>
      </c>
      <c r="B2754" t="s">
        <v>83</v>
      </c>
      <c r="C2754" t="s">
        <v>134</v>
      </c>
      <c r="D2754" t="s">
        <v>64</v>
      </c>
      <c r="E2754" t="s">
        <v>43</v>
      </c>
      <c r="F2754">
        <v>0.105</v>
      </c>
      <c r="G2754" t="s">
        <v>139</v>
      </c>
    </row>
    <row r="2755" spans="1:7" hidden="1" x14ac:dyDescent="0.25">
      <c r="A2755">
        <v>2020</v>
      </c>
      <c r="B2755" t="s">
        <v>83</v>
      </c>
      <c r="C2755" t="s">
        <v>134</v>
      </c>
      <c r="D2755" t="s">
        <v>67</v>
      </c>
      <c r="E2755">
        <v>1975</v>
      </c>
      <c r="F2755">
        <v>0.432</v>
      </c>
      <c r="G2755" t="s">
        <v>157</v>
      </c>
    </row>
    <row r="2756" spans="1:7" hidden="1" x14ac:dyDescent="0.25">
      <c r="A2756">
        <v>2020</v>
      </c>
      <c r="B2756" t="s">
        <v>83</v>
      </c>
      <c r="C2756" t="s">
        <v>134</v>
      </c>
      <c r="D2756" t="s">
        <v>67</v>
      </c>
      <c r="E2756">
        <v>1985</v>
      </c>
      <c r="F2756">
        <v>0.25600000000000001</v>
      </c>
      <c r="G2756" t="s">
        <v>157</v>
      </c>
    </row>
    <row r="2757" spans="1:7" hidden="1" x14ac:dyDescent="0.25">
      <c r="A2757">
        <v>2020</v>
      </c>
      <c r="B2757" t="s">
        <v>83</v>
      </c>
      <c r="C2757" t="s">
        <v>134</v>
      </c>
      <c r="D2757" t="s">
        <v>67</v>
      </c>
      <c r="E2757">
        <v>1996</v>
      </c>
      <c r="F2757">
        <v>0.186</v>
      </c>
      <c r="G2757" t="s">
        <v>157</v>
      </c>
    </row>
    <row r="2758" spans="1:7" hidden="1" x14ac:dyDescent="0.25">
      <c r="A2758">
        <v>2020</v>
      </c>
      <c r="B2758" t="s">
        <v>83</v>
      </c>
      <c r="C2758" t="s">
        <v>134</v>
      </c>
      <c r="D2758" t="s">
        <v>67</v>
      </c>
      <c r="E2758">
        <v>2003</v>
      </c>
      <c r="F2758">
        <v>0.20799999999999999</v>
      </c>
      <c r="G2758" t="s">
        <v>137</v>
      </c>
    </row>
    <row r="2759" spans="1:7" hidden="1" x14ac:dyDescent="0.25">
      <c r="A2759">
        <v>2020</v>
      </c>
      <c r="B2759" t="s">
        <v>83</v>
      </c>
      <c r="C2759" t="s">
        <v>134</v>
      </c>
      <c r="D2759" t="s">
        <v>67</v>
      </c>
      <c r="E2759">
        <v>2007</v>
      </c>
      <c r="F2759">
        <v>0.112</v>
      </c>
      <c r="G2759" t="s">
        <v>137</v>
      </c>
    </row>
    <row r="2760" spans="1:7" hidden="1" x14ac:dyDescent="0.25">
      <c r="A2760">
        <v>2020</v>
      </c>
      <c r="B2760" t="s">
        <v>83</v>
      </c>
      <c r="C2760" t="s">
        <v>134</v>
      </c>
      <c r="D2760" t="s">
        <v>67</v>
      </c>
      <c r="E2760">
        <v>2011</v>
      </c>
      <c r="F2760">
        <v>0.112</v>
      </c>
      <c r="G2760" t="s">
        <v>137</v>
      </c>
    </row>
    <row r="2761" spans="1:7" hidden="1" x14ac:dyDescent="0.25">
      <c r="A2761">
        <v>2020</v>
      </c>
      <c r="B2761" t="s">
        <v>83</v>
      </c>
      <c r="C2761" t="s">
        <v>134</v>
      </c>
      <c r="D2761" t="s">
        <v>67</v>
      </c>
      <c r="E2761">
        <v>2015</v>
      </c>
      <c r="F2761">
        <v>8.4000000000000005E-2</v>
      </c>
      <c r="G2761" t="s">
        <v>137</v>
      </c>
    </row>
    <row r="2762" spans="1:7" hidden="1" x14ac:dyDescent="0.25">
      <c r="A2762">
        <v>2020</v>
      </c>
      <c r="B2762" t="s">
        <v>83</v>
      </c>
      <c r="C2762" t="s">
        <v>134</v>
      </c>
      <c r="D2762" t="s">
        <v>67</v>
      </c>
      <c r="E2762">
        <v>2017</v>
      </c>
      <c r="F2762">
        <v>8.4000000000000005E-2</v>
      </c>
      <c r="G2762" t="s">
        <v>158</v>
      </c>
    </row>
    <row r="2763" spans="1:7" hidden="1" x14ac:dyDescent="0.25">
      <c r="A2763">
        <v>2020</v>
      </c>
      <c r="B2763" t="s">
        <v>83</v>
      </c>
      <c r="C2763" t="s">
        <v>134</v>
      </c>
      <c r="D2763" t="s">
        <v>67</v>
      </c>
      <c r="E2763">
        <v>2020</v>
      </c>
      <c r="F2763">
        <v>2.8000000000000001E-2</v>
      </c>
      <c r="G2763" t="s">
        <v>158</v>
      </c>
    </row>
    <row r="2764" spans="1:7" hidden="1" x14ac:dyDescent="0.25">
      <c r="A2764">
        <v>2020</v>
      </c>
      <c r="B2764" t="s">
        <v>83</v>
      </c>
      <c r="C2764" t="s">
        <v>134</v>
      </c>
      <c r="D2764" t="s">
        <v>67</v>
      </c>
      <c r="E2764" t="s">
        <v>43</v>
      </c>
      <c r="F2764">
        <v>2.8000000000000001E-2</v>
      </c>
      <c r="G2764" t="s">
        <v>139</v>
      </c>
    </row>
    <row r="2765" spans="1:7" hidden="1" x14ac:dyDescent="0.25">
      <c r="A2765">
        <v>2020</v>
      </c>
      <c r="B2765" t="s">
        <v>83</v>
      </c>
      <c r="C2765" t="s">
        <v>134</v>
      </c>
      <c r="D2765" t="s">
        <v>68</v>
      </c>
      <c r="E2765">
        <v>1975</v>
      </c>
      <c r="F2765">
        <v>0.82299999999999995</v>
      </c>
      <c r="G2765" t="s">
        <v>157</v>
      </c>
    </row>
    <row r="2766" spans="1:7" hidden="1" x14ac:dyDescent="0.25">
      <c r="A2766">
        <v>2020</v>
      </c>
      <c r="B2766" t="s">
        <v>83</v>
      </c>
      <c r="C2766" t="s">
        <v>134</v>
      </c>
      <c r="D2766" t="s">
        <v>68</v>
      </c>
      <c r="E2766">
        <v>1985</v>
      </c>
      <c r="F2766">
        <v>0.46500000000000002</v>
      </c>
      <c r="G2766" t="s">
        <v>157</v>
      </c>
    </row>
    <row r="2767" spans="1:7" hidden="1" x14ac:dyDescent="0.25">
      <c r="A2767">
        <v>2020</v>
      </c>
      <c r="B2767" t="s">
        <v>83</v>
      </c>
      <c r="C2767" t="s">
        <v>134</v>
      </c>
      <c r="D2767" t="s">
        <v>68</v>
      </c>
      <c r="E2767">
        <v>1996</v>
      </c>
      <c r="F2767">
        <v>0.32900000000000001</v>
      </c>
      <c r="G2767" t="s">
        <v>157</v>
      </c>
    </row>
    <row r="2768" spans="1:7" hidden="1" x14ac:dyDescent="0.25">
      <c r="A2768">
        <v>2020</v>
      </c>
      <c r="B2768" t="s">
        <v>83</v>
      </c>
      <c r="C2768" t="s">
        <v>134</v>
      </c>
      <c r="D2768" t="s">
        <v>68</v>
      </c>
      <c r="E2768">
        <v>2003</v>
      </c>
      <c r="F2768">
        <v>0.33600000000000002</v>
      </c>
      <c r="G2768" t="s">
        <v>137</v>
      </c>
    </row>
    <row r="2769" spans="1:7" hidden="1" x14ac:dyDescent="0.25">
      <c r="A2769">
        <v>2020</v>
      </c>
      <c r="B2769" t="s">
        <v>83</v>
      </c>
      <c r="C2769" t="s">
        <v>134</v>
      </c>
      <c r="D2769" t="s">
        <v>68</v>
      </c>
      <c r="E2769">
        <v>2007</v>
      </c>
      <c r="F2769">
        <v>0.14099999999999999</v>
      </c>
      <c r="G2769" t="s">
        <v>137</v>
      </c>
    </row>
    <row r="2770" spans="1:7" hidden="1" x14ac:dyDescent="0.25">
      <c r="A2770">
        <v>2020</v>
      </c>
      <c r="B2770" t="s">
        <v>83</v>
      </c>
      <c r="C2770" t="s">
        <v>134</v>
      </c>
      <c r="D2770" t="s">
        <v>68</v>
      </c>
      <c r="E2770">
        <v>2011</v>
      </c>
      <c r="F2770">
        <v>0.14099999999999999</v>
      </c>
      <c r="G2770" t="s">
        <v>137</v>
      </c>
    </row>
    <row r="2771" spans="1:7" hidden="1" x14ac:dyDescent="0.25">
      <c r="A2771">
        <v>2020</v>
      </c>
      <c r="B2771" t="s">
        <v>83</v>
      </c>
      <c r="C2771" t="s">
        <v>134</v>
      </c>
      <c r="D2771" t="s">
        <v>68</v>
      </c>
      <c r="E2771">
        <v>2015</v>
      </c>
      <c r="F2771">
        <v>0.106</v>
      </c>
      <c r="G2771" t="s">
        <v>137</v>
      </c>
    </row>
    <row r="2772" spans="1:7" hidden="1" x14ac:dyDescent="0.25">
      <c r="A2772">
        <v>2020</v>
      </c>
      <c r="B2772" t="s">
        <v>83</v>
      </c>
      <c r="C2772" t="s">
        <v>134</v>
      </c>
      <c r="D2772" t="s">
        <v>68</v>
      </c>
      <c r="E2772">
        <v>2017</v>
      </c>
      <c r="F2772">
        <v>0.106</v>
      </c>
      <c r="G2772" t="s">
        <v>158</v>
      </c>
    </row>
    <row r="2773" spans="1:7" hidden="1" x14ac:dyDescent="0.25">
      <c r="A2773">
        <v>2020</v>
      </c>
      <c r="B2773" t="s">
        <v>83</v>
      </c>
      <c r="C2773" t="s">
        <v>134</v>
      </c>
      <c r="D2773" t="s">
        <v>68</v>
      </c>
      <c r="E2773">
        <v>2020</v>
      </c>
      <c r="F2773">
        <v>3.5000000000000003E-2</v>
      </c>
      <c r="G2773" t="s">
        <v>158</v>
      </c>
    </row>
    <row r="2774" spans="1:7" hidden="1" x14ac:dyDescent="0.25">
      <c r="A2774">
        <v>2020</v>
      </c>
      <c r="B2774" t="s">
        <v>83</v>
      </c>
      <c r="C2774" t="s">
        <v>134</v>
      </c>
      <c r="D2774" t="s">
        <v>68</v>
      </c>
      <c r="E2774" t="s">
        <v>43</v>
      </c>
      <c r="F2774">
        <v>3.5000000000000003E-2</v>
      </c>
      <c r="G2774" t="s">
        <v>139</v>
      </c>
    </row>
    <row r="2775" spans="1:7" hidden="1" x14ac:dyDescent="0.25">
      <c r="A2775">
        <v>2020</v>
      </c>
      <c r="B2775" t="s">
        <v>83</v>
      </c>
      <c r="C2775" t="s">
        <v>134</v>
      </c>
      <c r="D2775" t="s">
        <v>69</v>
      </c>
      <c r="E2775">
        <v>1975</v>
      </c>
      <c r="F2775">
        <v>0.64600000000000002</v>
      </c>
      <c r="G2775" t="s">
        <v>157</v>
      </c>
    </row>
    <row r="2776" spans="1:7" hidden="1" x14ac:dyDescent="0.25">
      <c r="A2776">
        <v>2020</v>
      </c>
      <c r="B2776" t="s">
        <v>83</v>
      </c>
      <c r="C2776" t="s">
        <v>134</v>
      </c>
      <c r="D2776" t="s">
        <v>69</v>
      </c>
      <c r="E2776">
        <v>1985</v>
      </c>
      <c r="F2776">
        <v>0.39200000000000002</v>
      </c>
      <c r="G2776" t="s">
        <v>157</v>
      </c>
    </row>
    <row r="2777" spans="1:7" hidden="1" x14ac:dyDescent="0.25">
      <c r="A2777">
        <v>2020</v>
      </c>
      <c r="B2777" t="s">
        <v>83</v>
      </c>
      <c r="C2777" t="s">
        <v>134</v>
      </c>
      <c r="D2777" t="s">
        <v>69</v>
      </c>
      <c r="E2777">
        <v>1996</v>
      </c>
      <c r="F2777">
        <v>0.27200000000000002</v>
      </c>
      <c r="G2777" t="s">
        <v>157</v>
      </c>
    </row>
    <row r="2778" spans="1:7" hidden="1" x14ac:dyDescent="0.25">
      <c r="A2778">
        <v>2020</v>
      </c>
      <c r="B2778" t="s">
        <v>83</v>
      </c>
      <c r="C2778" t="s">
        <v>134</v>
      </c>
      <c r="D2778" t="s">
        <v>69</v>
      </c>
      <c r="E2778">
        <v>2003</v>
      </c>
      <c r="F2778">
        <v>0.29399999999999998</v>
      </c>
      <c r="G2778" t="s">
        <v>137</v>
      </c>
    </row>
    <row r="2779" spans="1:7" hidden="1" x14ac:dyDescent="0.25">
      <c r="A2779">
        <v>2020</v>
      </c>
      <c r="B2779" t="s">
        <v>83</v>
      </c>
      <c r="C2779" t="s">
        <v>134</v>
      </c>
      <c r="D2779" t="s">
        <v>69</v>
      </c>
      <c r="E2779">
        <v>2007</v>
      </c>
      <c r="F2779">
        <v>0.123</v>
      </c>
      <c r="G2779" t="s">
        <v>137</v>
      </c>
    </row>
    <row r="2780" spans="1:7" hidden="1" x14ac:dyDescent="0.25">
      <c r="A2780">
        <v>2020</v>
      </c>
      <c r="B2780" t="s">
        <v>83</v>
      </c>
      <c r="C2780" t="s">
        <v>134</v>
      </c>
      <c r="D2780" t="s">
        <v>69</v>
      </c>
      <c r="E2780">
        <v>2011</v>
      </c>
      <c r="F2780">
        <v>0.123</v>
      </c>
      <c r="G2780" t="s">
        <v>137</v>
      </c>
    </row>
    <row r="2781" spans="1:7" hidden="1" x14ac:dyDescent="0.25">
      <c r="A2781">
        <v>2020</v>
      </c>
      <c r="B2781" t="s">
        <v>83</v>
      </c>
      <c r="C2781" t="s">
        <v>134</v>
      </c>
      <c r="D2781" t="s">
        <v>69</v>
      </c>
      <c r="E2781">
        <v>2015</v>
      </c>
      <c r="F2781">
        <v>9.1999999999999998E-2</v>
      </c>
      <c r="G2781" t="s">
        <v>137</v>
      </c>
    </row>
    <row r="2782" spans="1:7" hidden="1" x14ac:dyDescent="0.25">
      <c r="A2782">
        <v>2020</v>
      </c>
      <c r="B2782" t="s">
        <v>83</v>
      </c>
      <c r="C2782" t="s">
        <v>134</v>
      </c>
      <c r="D2782" t="s">
        <v>69</v>
      </c>
      <c r="E2782">
        <v>2017</v>
      </c>
      <c r="F2782">
        <v>9.1999999999999998E-2</v>
      </c>
      <c r="G2782" t="s">
        <v>158</v>
      </c>
    </row>
    <row r="2783" spans="1:7" hidden="1" x14ac:dyDescent="0.25">
      <c r="A2783">
        <v>2020</v>
      </c>
      <c r="B2783" t="s">
        <v>83</v>
      </c>
      <c r="C2783" t="s">
        <v>134</v>
      </c>
      <c r="D2783" t="s">
        <v>69</v>
      </c>
      <c r="E2783">
        <v>2020</v>
      </c>
      <c r="F2783">
        <v>3.1E-2</v>
      </c>
      <c r="G2783" t="s">
        <v>158</v>
      </c>
    </row>
    <row r="2784" spans="1:7" hidden="1" x14ac:dyDescent="0.25">
      <c r="A2784">
        <v>2020</v>
      </c>
      <c r="B2784" t="s">
        <v>83</v>
      </c>
      <c r="C2784" t="s">
        <v>134</v>
      </c>
      <c r="D2784" t="s">
        <v>69</v>
      </c>
      <c r="E2784" t="s">
        <v>43</v>
      </c>
      <c r="F2784">
        <v>3.1E-2</v>
      </c>
      <c r="G2784" t="s">
        <v>139</v>
      </c>
    </row>
    <row r="2785" spans="1:7" hidden="1" x14ac:dyDescent="0.25">
      <c r="A2785">
        <v>2020</v>
      </c>
      <c r="B2785" t="s">
        <v>83</v>
      </c>
      <c r="C2785" t="s">
        <v>134</v>
      </c>
      <c r="D2785" t="s">
        <v>70</v>
      </c>
      <c r="E2785">
        <v>1975</v>
      </c>
      <c r="F2785">
        <v>1.4470000000000001</v>
      </c>
      <c r="G2785" t="s">
        <v>157</v>
      </c>
    </row>
    <row r="2786" spans="1:7" hidden="1" x14ac:dyDescent="0.25">
      <c r="A2786">
        <v>2020</v>
      </c>
      <c r="B2786" t="s">
        <v>83</v>
      </c>
      <c r="C2786" t="s">
        <v>134</v>
      </c>
      <c r="D2786" t="s">
        <v>70</v>
      </c>
      <c r="E2786">
        <v>1985</v>
      </c>
      <c r="F2786">
        <v>0.872</v>
      </c>
      <c r="G2786" t="s">
        <v>157</v>
      </c>
    </row>
    <row r="2787" spans="1:7" hidden="1" x14ac:dyDescent="0.25">
      <c r="A2787">
        <v>2020</v>
      </c>
      <c r="B2787" t="s">
        <v>83</v>
      </c>
      <c r="C2787" t="s">
        <v>134</v>
      </c>
      <c r="D2787" t="s">
        <v>70</v>
      </c>
      <c r="E2787">
        <v>1996</v>
      </c>
      <c r="F2787">
        <v>0.60699999999999998</v>
      </c>
      <c r="G2787" t="s">
        <v>157</v>
      </c>
    </row>
    <row r="2788" spans="1:7" hidden="1" x14ac:dyDescent="0.25">
      <c r="A2788">
        <v>2020</v>
      </c>
      <c r="B2788" t="s">
        <v>83</v>
      </c>
      <c r="C2788" t="s">
        <v>134</v>
      </c>
      <c r="D2788" t="s">
        <v>70</v>
      </c>
      <c r="E2788">
        <v>2003</v>
      </c>
      <c r="F2788">
        <v>0.65300000000000002</v>
      </c>
      <c r="G2788" t="s">
        <v>137</v>
      </c>
    </row>
    <row r="2789" spans="1:7" hidden="1" x14ac:dyDescent="0.25">
      <c r="A2789">
        <v>2020</v>
      </c>
      <c r="B2789" t="s">
        <v>83</v>
      </c>
      <c r="C2789" t="s">
        <v>134</v>
      </c>
      <c r="D2789" t="s">
        <v>70</v>
      </c>
      <c r="E2789">
        <v>2007</v>
      </c>
      <c r="F2789">
        <v>0.27700000000000002</v>
      </c>
      <c r="G2789" t="s">
        <v>137</v>
      </c>
    </row>
    <row r="2790" spans="1:7" hidden="1" x14ac:dyDescent="0.25">
      <c r="A2790">
        <v>2020</v>
      </c>
      <c r="B2790" t="s">
        <v>83</v>
      </c>
      <c r="C2790" t="s">
        <v>134</v>
      </c>
      <c r="D2790" t="s">
        <v>70</v>
      </c>
      <c r="E2790">
        <v>2011</v>
      </c>
      <c r="F2790">
        <v>0.27700000000000002</v>
      </c>
      <c r="G2790" t="s">
        <v>137</v>
      </c>
    </row>
    <row r="2791" spans="1:7" hidden="1" x14ac:dyDescent="0.25">
      <c r="A2791">
        <v>2020</v>
      </c>
      <c r="B2791" t="s">
        <v>83</v>
      </c>
      <c r="C2791" t="s">
        <v>134</v>
      </c>
      <c r="D2791" t="s">
        <v>70</v>
      </c>
      <c r="E2791">
        <v>2015</v>
      </c>
      <c r="F2791">
        <v>0.20799999999999999</v>
      </c>
      <c r="G2791" t="s">
        <v>137</v>
      </c>
    </row>
    <row r="2792" spans="1:7" hidden="1" x14ac:dyDescent="0.25">
      <c r="A2792">
        <v>2020</v>
      </c>
      <c r="B2792" t="s">
        <v>83</v>
      </c>
      <c r="C2792" t="s">
        <v>134</v>
      </c>
      <c r="D2792" t="s">
        <v>70</v>
      </c>
      <c r="E2792">
        <v>2017</v>
      </c>
      <c r="F2792">
        <v>0.20799999999999999</v>
      </c>
      <c r="G2792" t="s">
        <v>158</v>
      </c>
    </row>
    <row r="2793" spans="1:7" hidden="1" x14ac:dyDescent="0.25">
      <c r="A2793">
        <v>2020</v>
      </c>
      <c r="B2793" t="s">
        <v>83</v>
      </c>
      <c r="C2793" t="s">
        <v>134</v>
      </c>
      <c r="D2793" t="s">
        <v>70</v>
      </c>
      <c r="E2793">
        <v>2020</v>
      </c>
      <c r="F2793">
        <v>6.9000000000000006E-2</v>
      </c>
      <c r="G2793" t="s">
        <v>158</v>
      </c>
    </row>
    <row r="2794" spans="1:7" hidden="1" x14ac:dyDescent="0.25">
      <c r="A2794">
        <v>2020</v>
      </c>
      <c r="B2794" t="s">
        <v>83</v>
      </c>
      <c r="C2794" t="s">
        <v>134</v>
      </c>
      <c r="D2794" t="s">
        <v>70</v>
      </c>
      <c r="E2794" t="s">
        <v>43</v>
      </c>
      <c r="F2794">
        <v>6.9000000000000006E-2</v>
      </c>
      <c r="G2794" t="s">
        <v>139</v>
      </c>
    </row>
    <row r="2795" spans="1:7" hidden="1" x14ac:dyDescent="0.25">
      <c r="A2795">
        <v>2020</v>
      </c>
      <c r="B2795" t="s">
        <v>83</v>
      </c>
      <c r="C2795" t="s">
        <v>72</v>
      </c>
      <c r="D2795" t="s">
        <v>59</v>
      </c>
      <c r="E2795">
        <v>1975</v>
      </c>
      <c r="F2795">
        <v>8.9999999999999993E-3</v>
      </c>
      <c r="G2795" t="s">
        <v>157</v>
      </c>
    </row>
    <row r="2796" spans="1:7" hidden="1" x14ac:dyDescent="0.25">
      <c r="A2796">
        <v>2020</v>
      </c>
      <c r="B2796" t="s">
        <v>83</v>
      </c>
      <c r="C2796" t="s">
        <v>72</v>
      </c>
      <c r="D2796" t="s">
        <v>59</v>
      </c>
      <c r="E2796">
        <v>1985</v>
      </c>
      <c r="F2796">
        <v>3.0000000000000001E-3</v>
      </c>
      <c r="G2796" t="s">
        <v>157</v>
      </c>
    </row>
    <row r="2797" spans="1:7" hidden="1" x14ac:dyDescent="0.25">
      <c r="A2797">
        <v>2020</v>
      </c>
      <c r="B2797" t="s">
        <v>83</v>
      </c>
      <c r="C2797" t="s">
        <v>72</v>
      </c>
      <c r="D2797" t="s">
        <v>59</v>
      </c>
      <c r="E2797">
        <v>1996</v>
      </c>
      <c r="F2797">
        <v>2E-3</v>
      </c>
      <c r="G2797" t="s">
        <v>157</v>
      </c>
    </row>
    <row r="2798" spans="1:7" hidden="1" x14ac:dyDescent="0.25">
      <c r="A2798">
        <v>2020</v>
      </c>
      <c r="B2798" t="s">
        <v>83</v>
      </c>
      <c r="C2798" t="s">
        <v>72</v>
      </c>
      <c r="D2798" t="s">
        <v>59</v>
      </c>
      <c r="E2798">
        <v>2003</v>
      </c>
      <c r="F2798">
        <v>1E-3</v>
      </c>
      <c r="G2798" t="s">
        <v>137</v>
      </c>
    </row>
    <row r="2799" spans="1:7" hidden="1" x14ac:dyDescent="0.25">
      <c r="A2799">
        <v>2020</v>
      </c>
      <c r="B2799" t="s">
        <v>83</v>
      </c>
      <c r="C2799" t="s">
        <v>72</v>
      </c>
      <c r="D2799" t="s">
        <v>59</v>
      </c>
      <c r="E2799">
        <v>2007</v>
      </c>
      <c r="F2799">
        <v>1E-3</v>
      </c>
      <c r="G2799" t="s">
        <v>137</v>
      </c>
    </row>
    <row r="2800" spans="1:7" hidden="1" x14ac:dyDescent="0.25">
      <c r="A2800">
        <v>2020</v>
      </c>
      <c r="B2800" t="s">
        <v>83</v>
      </c>
      <c r="C2800" t="s">
        <v>72</v>
      </c>
      <c r="D2800" t="s">
        <v>59</v>
      </c>
      <c r="E2800">
        <v>2011</v>
      </c>
      <c r="F2800">
        <v>1E-3</v>
      </c>
      <c r="G2800" t="s">
        <v>137</v>
      </c>
    </row>
    <row r="2801" spans="1:7" hidden="1" x14ac:dyDescent="0.25">
      <c r="A2801">
        <v>2020</v>
      </c>
      <c r="B2801" t="s">
        <v>83</v>
      </c>
      <c r="C2801" t="s">
        <v>72</v>
      </c>
      <c r="D2801" t="s">
        <v>59</v>
      </c>
      <c r="E2801">
        <v>2015</v>
      </c>
      <c r="F2801">
        <v>1E-3</v>
      </c>
      <c r="G2801" t="s">
        <v>137</v>
      </c>
    </row>
    <row r="2802" spans="1:7" hidden="1" x14ac:dyDescent="0.25">
      <c r="A2802">
        <v>2020</v>
      </c>
      <c r="B2802" t="s">
        <v>83</v>
      </c>
      <c r="C2802" t="s">
        <v>72</v>
      </c>
      <c r="D2802" t="s">
        <v>59</v>
      </c>
      <c r="E2802">
        <v>2017</v>
      </c>
      <c r="F2802">
        <v>1E-3</v>
      </c>
      <c r="G2802" t="s">
        <v>158</v>
      </c>
    </row>
    <row r="2803" spans="1:7" hidden="1" x14ac:dyDescent="0.25">
      <c r="A2803">
        <v>2020</v>
      </c>
      <c r="B2803" t="s">
        <v>83</v>
      </c>
      <c r="C2803" t="s">
        <v>72</v>
      </c>
      <c r="D2803" t="s">
        <v>59</v>
      </c>
      <c r="E2803">
        <v>2020</v>
      </c>
      <c r="F2803">
        <v>1E-3</v>
      </c>
      <c r="G2803" t="s">
        <v>158</v>
      </c>
    </row>
    <row r="2804" spans="1:7" hidden="1" x14ac:dyDescent="0.25">
      <c r="A2804">
        <v>2020</v>
      </c>
      <c r="B2804" t="s">
        <v>83</v>
      </c>
      <c r="C2804" t="s">
        <v>72</v>
      </c>
      <c r="D2804" t="s">
        <v>59</v>
      </c>
      <c r="E2804" t="s">
        <v>43</v>
      </c>
      <c r="F2804">
        <v>1E-3</v>
      </c>
      <c r="G2804" t="s">
        <v>139</v>
      </c>
    </row>
    <row r="2805" spans="1:7" hidden="1" x14ac:dyDescent="0.25">
      <c r="A2805">
        <v>2020</v>
      </c>
      <c r="B2805" t="s">
        <v>83</v>
      </c>
      <c r="C2805" t="s">
        <v>72</v>
      </c>
      <c r="D2805" t="s">
        <v>60</v>
      </c>
      <c r="E2805">
        <v>1975</v>
      </c>
      <c r="F2805">
        <v>7.226</v>
      </c>
      <c r="G2805" t="s">
        <v>157</v>
      </c>
    </row>
    <row r="2806" spans="1:7" hidden="1" x14ac:dyDescent="0.25">
      <c r="A2806">
        <v>2020</v>
      </c>
      <c r="B2806" t="s">
        <v>83</v>
      </c>
      <c r="C2806" t="s">
        <v>72</v>
      </c>
      <c r="D2806" t="s">
        <v>60</v>
      </c>
      <c r="E2806">
        <v>1985</v>
      </c>
      <c r="F2806">
        <v>2.4740000000000002</v>
      </c>
      <c r="G2806" t="s">
        <v>157</v>
      </c>
    </row>
    <row r="2807" spans="1:7" hidden="1" x14ac:dyDescent="0.25">
      <c r="A2807">
        <v>2020</v>
      </c>
      <c r="B2807" t="s">
        <v>83</v>
      </c>
      <c r="C2807" t="s">
        <v>72</v>
      </c>
      <c r="D2807" t="s">
        <v>60</v>
      </c>
      <c r="E2807">
        <v>1996</v>
      </c>
      <c r="F2807">
        <v>1.675</v>
      </c>
      <c r="G2807" t="s">
        <v>157</v>
      </c>
    </row>
    <row r="2808" spans="1:7" hidden="1" x14ac:dyDescent="0.25">
      <c r="A2808">
        <v>2020</v>
      </c>
      <c r="B2808" t="s">
        <v>83</v>
      </c>
      <c r="C2808" t="s">
        <v>72</v>
      </c>
      <c r="D2808" t="s">
        <v>60</v>
      </c>
      <c r="E2808">
        <v>2003</v>
      </c>
      <c r="F2808">
        <v>0.97899999999999998</v>
      </c>
      <c r="G2808" t="s">
        <v>137</v>
      </c>
    </row>
    <row r="2809" spans="1:7" hidden="1" x14ac:dyDescent="0.25">
      <c r="A2809">
        <v>2020</v>
      </c>
      <c r="B2809" t="s">
        <v>83</v>
      </c>
      <c r="C2809" t="s">
        <v>72</v>
      </c>
      <c r="D2809" t="s">
        <v>60</v>
      </c>
      <c r="E2809">
        <v>2007</v>
      </c>
      <c r="F2809">
        <v>0.435</v>
      </c>
      <c r="G2809" t="s">
        <v>137</v>
      </c>
    </row>
    <row r="2810" spans="1:7" hidden="1" x14ac:dyDescent="0.25">
      <c r="A2810">
        <v>2020</v>
      </c>
      <c r="B2810" t="s">
        <v>83</v>
      </c>
      <c r="C2810" t="s">
        <v>72</v>
      </c>
      <c r="D2810" t="s">
        <v>60</v>
      </c>
      <c r="E2810">
        <v>2011</v>
      </c>
      <c r="F2810">
        <v>0.435</v>
      </c>
      <c r="G2810" t="s">
        <v>137</v>
      </c>
    </row>
    <row r="2811" spans="1:7" hidden="1" x14ac:dyDescent="0.25">
      <c r="A2811">
        <v>2020</v>
      </c>
      <c r="B2811" t="s">
        <v>83</v>
      </c>
      <c r="C2811" t="s">
        <v>72</v>
      </c>
      <c r="D2811" t="s">
        <v>60</v>
      </c>
      <c r="E2811">
        <v>2015</v>
      </c>
      <c r="F2811">
        <v>0.32600000000000001</v>
      </c>
      <c r="G2811" t="s">
        <v>137</v>
      </c>
    </row>
    <row r="2812" spans="1:7" hidden="1" x14ac:dyDescent="0.25">
      <c r="A2812">
        <v>2020</v>
      </c>
      <c r="B2812" t="s">
        <v>83</v>
      </c>
      <c r="C2812" t="s">
        <v>72</v>
      </c>
      <c r="D2812" t="s">
        <v>60</v>
      </c>
      <c r="E2812">
        <v>2017</v>
      </c>
      <c r="F2812">
        <v>0.32600000000000001</v>
      </c>
      <c r="G2812" t="s">
        <v>158</v>
      </c>
    </row>
    <row r="2813" spans="1:7" hidden="1" x14ac:dyDescent="0.25">
      <c r="A2813">
        <v>2020</v>
      </c>
      <c r="B2813" t="s">
        <v>83</v>
      </c>
      <c r="C2813" t="s">
        <v>72</v>
      </c>
      <c r="D2813" t="s">
        <v>60</v>
      </c>
      <c r="E2813">
        <v>2020</v>
      </c>
      <c r="F2813">
        <v>0.109</v>
      </c>
      <c r="G2813" t="s">
        <v>158</v>
      </c>
    </row>
    <row r="2814" spans="1:7" hidden="1" x14ac:dyDescent="0.25">
      <c r="A2814">
        <v>2020</v>
      </c>
      <c r="B2814" t="s">
        <v>83</v>
      </c>
      <c r="C2814" t="s">
        <v>72</v>
      </c>
      <c r="D2814" t="s">
        <v>60</v>
      </c>
      <c r="E2814" t="s">
        <v>43</v>
      </c>
      <c r="F2814">
        <v>0.109</v>
      </c>
      <c r="G2814" t="s">
        <v>139</v>
      </c>
    </row>
    <row r="2815" spans="1:7" hidden="1" x14ac:dyDescent="0.25">
      <c r="A2815">
        <v>2020</v>
      </c>
      <c r="B2815" t="s">
        <v>83</v>
      </c>
      <c r="C2815" t="s">
        <v>72</v>
      </c>
      <c r="D2815" t="s">
        <v>62</v>
      </c>
      <c r="E2815">
        <v>1975</v>
      </c>
      <c r="F2815">
        <v>11.773</v>
      </c>
      <c r="G2815" t="s">
        <v>157</v>
      </c>
    </row>
    <row r="2816" spans="1:7" hidden="1" x14ac:dyDescent="0.25">
      <c r="A2816">
        <v>2020</v>
      </c>
      <c r="B2816" t="s">
        <v>83</v>
      </c>
      <c r="C2816" t="s">
        <v>72</v>
      </c>
      <c r="D2816" t="s">
        <v>62</v>
      </c>
      <c r="E2816">
        <v>1985</v>
      </c>
      <c r="F2816">
        <v>4.0209999999999999</v>
      </c>
      <c r="G2816" t="s">
        <v>157</v>
      </c>
    </row>
    <row r="2817" spans="1:7" hidden="1" x14ac:dyDescent="0.25">
      <c r="A2817">
        <v>2020</v>
      </c>
      <c r="B2817" t="s">
        <v>83</v>
      </c>
      <c r="C2817" t="s">
        <v>72</v>
      </c>
      <c r="D2817" t="s">
        <v>62</v>
      </c>
      <c r="E2817">
        <v>1996</v>
      </c>
      <c r="F2817">
        <v>2.653</v>
      </c>
      <c r="G2817" t="s">
        <v>157</v>
      </c>
    </row>
    <row r="2818" spans="1:7" hidden="1" x14ac:dyDescent="0.25">
      <c r="A2818">
        <v>2020</v>
      </c>
      <c r="B2818" t="s">
        <v>83</v>
      </c>
      <c r="C2818" t="s">
        <v>72</v>
      </c>
      <c r="D2818" t="s">
        <v>62</v>
      </c>
      <c r="E2818">
        <v>2003</v>
      </c>
      <c r="F2818">
        <v>1.5429999999999999</v>
      </c>
      <c r="G2818" t="s">
        <v>137</v>
      </c>
    </row>
    <row r="2819" spans="1:7" hidden="1" x14ac:dyDescent="0.25">
      <c r="A2819">
        <v>2020</v>
      </c>
      <c r="B2819" t="s">
        <v>83</v>
      </c>
      <c r="C2819" t="s">
        <v>72</v>
      </c>
      <c r="D2819" t="s">
        <v>62</v>
      </c>
      <c r="E2819">
        <v>2007</v>
      </c>
      <c r="F2819">
        <v>0.68899999999999995</v>
      </c>
      <c r="G2819" t="s">
        <v>137</v>
      </c>
    </row>
    <row r="2820" spans="1:7" hidden="1" x14ac:dyDescent="0.25">
      <c r="A2820">
        <v>2020</v>
      </c>
      <c r="B2820" t="s">
        <v>83</v>
      </c>
      <c r="C2820" t="s">
        <v>72</v>
      </c>
      <c r="D2820" t="s">
        <v>62</v>
      </c>
      <c r="E2820">
        <v>2011</v>
      </c>
      <c r="F2820">
        <v>0.68899999999999995</v>
      </c>
      <c r="G2820" t="s">
        <v>137</v>
      </c>
    </row>
    <row r="2821" spans="1:7" hidden="1" x14ac:dyDescent="0.25">
      <c r="A2821">
        <v>2020</v>
      </c>
      <c r="B2821" t="s">
        <v>83</v>
      </c>
      <c r="C2821" t="s">
        <v>72</v>
      </c>
      <c r="D2821" t="s">
        <v>62</v>
      </c>
      <c r="E2821">
        <v>2015</v>
      </c>
      <c r="F2821">
        <v>0.51700000000000002</v>
      </c>
      <c r="G2821" t="s">
        <v>137</v>
      </c>
    </row>
    <row r="2822" spans="1:7" hidden="1" x14ac:dyDescent="0.25">
      <c r="A2822">
        <v>2020</v>
      </c>
      <c r="B2822" t="s">
        <v>83</v>
      </c>
      <c r="C2822" t="s">
        <v>72</v>
      </c>
      <c r="D2822" t="s">
        <v>62</v>
      </c>
      <c r="E2822">
        <v>2017</v>
      </c>
      <c r="F2822">
        <v>0.51700000000000002</v>
      </c>
      <c r="G2822" t="s">
        <v>158</v>
      </c>
    </row>
    <row r="2823" spans="1:7" hidden="1" x14ac:dyDescent="0.25">
      <c r="A2823">
        <v>2020</v>
      </c>
      <c r="B2823" t="s">
        <v>83</v>
      </c>
      <c r="C2823" t="s">
        <v>72</v>
      </c>
      <c r="D2823" t="s">
        <v>62</v>
      </c>
      <c r="E2823">
        <v>2020</v>
      </c>
      <c r="F2823">
        <v>0.17199999999999999</v>
      </c>
      <c r="G2823" t="s">
        <v>158</v>
      </c>
    </row>
    <row r="2824" spans="1:7" hidden="1" x14ac:dyDescent="0.25">
      <c r="A2824">
        <v>2020</v>
      </c>
      <c r="B2824" t="s">
        <v>83</v>
      </c>
      <c r="C2824" t="s">
        <v>72</v>
      </c>
      <c r="D2824" t="s">
        <v>62</v>
      </c>
      <c r="E2824" t="s">
        <v>43</v>
      </c>
      <c r="F2824">
        <v>0.17199999999999999</v>
      </c>
      <c r="G2824" t="s">
        <v>139</v>
      </c>
    </row>
    <row r="2825" spans="1:7" hidden="1" x14ac:dyDescent="0.25">
      <c r="A2825">
        <v>2020</v>
      </c>
      <c r="B2825" t="s">
        <v>83</v>
      </c>
      <c r="C2825" t="s">
        <v>72</v>
      </c>
      <c r="D2825" t="s">
        <v>63</v>
      </c>
      <c r="E2825">
        <v>1975</v>
      </c>
      <c r="F2825">
        <v>2.427</v>
      </c>
      <c r="G2825" t="s">
        <v>157</v>
      </c>
    </row>
    <row r="2826" spans="1:7" hidden="1" x14ac:dyDescent="0.25">
      <c r="A2826">
        <v>2020</v>
      </c>
      <c r="B2826" t="s">
        <v>83</v>
      </c>
      <c r="C2826" t="s">
        <v>72</v>
      </c>
      <c r="D2826" t="s">
        <v>63</v>
      </c>
      <c r="E2826">
        <v>1985</v>
      </c>
      <c r="F2826">
        <v>0.84799999999999998</v>
      </c>
      <c r="G2826" t="s">
        <v>157</v>
      </c>
    </row>
    <row r="2827" spans="1:7" hidden="1" x14ac:dyDescent="0.25">
      <c r="A2827">
        <v>2020</v>
      </c>
      <c r="B2827" t="s">
        <v>83</v>
      </c>
      <c r="C2827" t="s">
        <v>72</v>
      </c>
      <c r="D2827" t="s">
        <v>63</v>
      </c>
      <c r="E2827">
        <v>1996</v>
      </c>
      <c r="F2827">
        <v>0.68400000000000005</v>
      </c>
      <c r="G2827" t="s">
        <v>157</v>
      </c>
    </row>
    <row r="2828" spans="1:7" hidden="1" x14ac:dyDescent="0.25">
      <c r="A2828">
        <v>2020</v>
      </c>
      <c r="B2828" t="s">
        <v>83</v>
      </c>
      <c r="C2828" t="s">
        <v>72</v>
      </c>
      <c r="D2828" t="s">
        <v>63</v>
      </c>
      <c r="E2828">
        <v>2003</v>
      </c>
      <c r="F2828">
        <v>0.41099999999999998</v>
      </c>
      <c r="G2828" t="s">
        <v>137</v>
      </c>
    </row>
    <row r="2829" spans="1:7" hidden="1" x14ac:dyDescent="0.25">
      <c r="A2829">
        <v>2020</v>
      </c>
      <c r="B2829" t="s">
        <v>83</v>
      </c>
      <c r="C2829" t="s">
        <v>72</v>
      </c>
      <c r="D2829" t="s">
        <v>63</v>
      </c>
      <c r="E2829">
        <v>2007</v>
      </c>
      <c r="F2829">
        <v>0.17599999999999999</v>
      </c>
      <c r="G2829" t="s">
        <v>137</v>
      </c>
    </row>
    <row r="2830" spans="1:7" hidden="1" x14ac:dyDescent="0.25">
      <c r="A2830">
        <v>2020</v>
      </c>
      <c r="B2830" t="s">
        <v>83</v>
      </c>
      <c r="C2830" t="s">
        <v>72</v>
      </c>
      <c r="D2830" t="s">
        <v>63</v>
      </c>
      <c r="E2830">
        <v>2011</v>
      </c>
      <c r="F2830">
        <v>0.17599999999999999</v>
      </c>
      <c r="G2830" t="s">
        <v>137</v>
      </c>
    </row>
    <row r="2831" spans="1:7" hidden="1" x14ac:dyDescent="0.25">
      <c r="A2831">
        <v>2020</v>
      </c>
      <c r="B2831" t="s">
        <v>83</v>
      </c>
      <c r="C2831" t="s">
        <v>72</v>
      </c>
      <c r="D2831" t="s">
        <v>63</v>
      </c>
      <c r="E2831">
        <v>2015</v>
      </c>
      <c r="F2831">
        <v>0.13200000000000001</v>
      </c>
      <c r="G2831" t="s">
        <v>137</v>
      </c>
    </row>
    <row r="2832" spans="1:7" hidden="1" x14ac:dyDescent="0.25">
      <c r="A2832">
        <v>2020</v>
      </c>
      <c r="B2832" t="s">
        <v>83</v>
      </c>
      <c r="C2832" t="s">
        <v>72</v>
      </c>
      <c r="D2832" t="s">
        <v>63</v>
      </c>
      <c r="E2832">
        <v>2017</v>
      </c>
      <c r="F2832">
        <v>0.13200000000000001</v>
      </c>
      <c r="G2832" t="s">
        <v>158</v>
      </c>
    </row>
    <row r="2833" spans="1:7" hidden="1" x14ac:dyDescent="0.25">
      <c r="A2833">
        <v>2020</v>
      </c>
      <c r="B2833" t="s">
        <v>83</v>
      </c>
      <c r="C2833" t="s">
        <v>72</v>
      </c>
      <c r="D2833" t="s">
        <v>63</v>
      </c>
      <c r="E2833">
        <v>2020</v>
      </c>
      <c r="F2833">
        <v>4.3999999999999997E-2</v>
      </c>
      <c r="G2833" t="s">
        <v>158</v>
      </c>
    </row>
    <row r="2834" spans="1:7" hidden="1" x14ac:dyDescent="0.25">
      <c r="A2834">
        <v>2020</v>
      </c>
      <c r="B2834" t="s">
        <v>83</v>
      </c>
      <c r="C2834" t="s">
        <v>72</v>
      </c>
      <c r="D2834" t="s">
        <v>63</v>
      </c>
      <c r="E2834" t="s">
        <v>43</v>
      </c>
      <c r="F2834">
        <v>4.3999999999999997E-2</v>
      </c>
      <c r="G2834" t="s">
        <v>139</v>
      </c>
    </row>
    <row r="2835" spans="1:7" hidden="1" x14ac:dyDescent="0.25">
      <c r="A2835">
        <v>2020</v>
      </c>
      <c r="B2835" t="s">
        <v>83</v>
      </c>
      <c r="C2835" t="s">
        <v>72</v>
      </c>
      <c r="D2835" t="s">
        <v>64</v>
      </c>
      <c r="E2835">
        <v>1975</v>
      </c>
      <c r="F2835">
        <v>2.2189999999999999</v>
      </c>
      <c r="G2835" t="s">
        <v>157</v>
      </c>
    </row>
    <row r="2836" spans="1:7" hidden="1" x14ac:dyDescent="0.25">
      <c r="A2836">
        <v>2020</v>
      </c>
      <c r="B2836" t="s">
        <v>83</v>
      </c>
      <c r="C2836" t="s">
        <v>72</v>
      </c>
      <c r="D2836" t="s">
        <v>64</v>
      </c>
      <c r="E2836">
        <v>1985</v>
      </c>
      <c r="F2836">
        <v>1.3480000000000001</v>
      </c>
      <c r="G2836" t="s">
        <v>157</v>
      </c>
    </row>
    <row r="2837" spans="1:7" hidden="1" x14ac:dyDescent="0.25">
      <c r="A2837">
        <v>2020</v>
      </c>
      <c r="B2837" t="s">
        <v>83</v>
      </c>
      <c r="C2837" t="s">
        <v>72</v>
      </c>
      <c r="D2837" t="s">
        <v>64</v>
      </c>
      <c r="E2837">
        <v>1996</v>
      </c>
      <c r="F2837">
        <v>0.93400000000000005</v>
      </c>
      <c r="G2837" t="s">
        <v>157</v>
      </c>
    </row>
    <row r="2838" spans="1:7" hidden="1" x14ac:dyDescent="0.25">
      <c r="A2838">
        <v>2020</v>
      </c>
      <c r="B2838" t="s">
        <v>83</v>
      </c>
      <c r="C2838" t="s">
        <v>72</v>
      </c>
      <c r="D2838" t="s">
        <v>64</v>
      </c>
      <c r="E2838">
        <v>2003</v>
      </c>
      <c r="F2838">
        <v>1.0089999999999999</v>
      </c>
      <c r="G2838" t="s">
        <v>137</v>
      </c>
    </row>
    <row r="2839" spans="1:7" hidden="1" x14ac:dyDescent="0.25">
      <c r="A2839">
        <v>2020</v>
      </c>
      <c r="B2839" t="s">
        <v>83</v>
      </c>
      <c r="C2839" t="s">
        <v>72</v>
      </c>
      <c r="D2839" t="s">
        <v>64</v>
      </c>
      <c r="E2839">
        <v>2007</v>
      </c>
      <c r="F2839">
        <v>0.42199999999999999</v>
      </c>
      <c r="G2839" t="s">
        <v>137</v>
      </c>
    </row>
    <row r="2840" spans="1:7" hidden="1" x14ac:dyDescent="0.25">
      <c r="A2840">
        <v>2020</v>
      </c>
      <c r="B2840" t="s">
        <v>83</v>
      </c>
      <c r="C2840" t="s">
        <v>72</v>
      </c>
      <c r="D2840" t="s">
        <v>64</v>
      </c>
      <c r="E2840">
        <v>2011</v>
      </c>
      <c r="F2840">
        <v>0.42199999999999999</v>
      </c>
      <c r="G2840" t="s">
        <v>137</v>
      </c>
    </row>
    <row r="2841" spans="1:7" hidden="1" x14ac:dyDescent="0.25">
      <c r="A2841">
        <v>2020</v>
      </c>
      <c r="B2841" t="s">
        <v>83</v>
      </c>
      <c r="C2841" t="s">
        <v>72</v>
      </c>
      <c r="D2841" t="s">
        <v>64</v>
      </c>
      <c r="E2841">
        <v>2015</v>
      </c>
      <c r="F2841">
        <v>0.316</v>
      </c>
      <c r="G2841" t="s">
        <v>137</v>
      </c>
    </row>
    <row r="2842" spans="1:7" hidden="1" x14ac:dyDescent="0.25">
      <c r="A2842">
        <v>2020</v>
      </c>
      <c r="B2842" t="s">
        <v>83</v>
      </c>
      <c r="C2842" t="s">
        <v>72</v>
      </c>
      <c r="D2842" t="s">
        <v>64</v>
      </c>
      <c r="E2842">
        <v>2017</v>
      </c>
      <c r="F2842">
        <v>0.316</v>
      </c>
      <c r="G2842" t="s">
        <v>158</v>
      </c>
    </row>
    <row r="2843" spans="1:7" hidden="1" x14ac:dyDescent="0.25">
      <c r="A2843">
        <v>2020</v>
      </c>
      <c r="B2843" t="s">
        <v>83</v>
      </c>
      <c r="C2843" t="s">
        <v>72</v>
      </c>
      <c r="D2843" t="s">
        <v>64</v>
      </c>
      <c r="E2843">
        <v>2020</v>
      </c>
      <c r="F2843">
        <v>0.105</v>
      </c>
      <c r="G2843" t="s">
        <v>158</v>
      </c>
    </row>
    <row r="2844" spans="1:7" hidden="1" x14ac:dyDescent="0.25">
      <c r="A2844">
        <v>2020</v>
      </c>
      <c r="B2844" t="s">
        <v>83</v>
      </c>
      <c r="C2844" t="s">
        <v>72</v>
      </c>
      <c r="D2844" t="s">
        <v>64</v>
      </c>
      <c r="E2844" t="s">
        <v>43</v>
      </c>
      <c r="F2844">
        <v>0.105</v>
      </c>
      <c r="G2844" t="s">
        <v>139</v>
      </c>
    </row>
    <row r="2845" spans="1:7" hidden="1" x14ac:dyDescent="0.25">
      <c r="A2845">
        <v>2020</v>
      </c>
      <c r="B2845" t="s">
        <v>83</v>
      </c>
      <c r="C2845" t="s">
        <v>72</v>
      </c>
      <c r="D2845" t="s">
        <v>67</v>
      </c>
      <c r="E2845">
        <v>1975</v>
      </c>
      <c r="F2845">
        <v>0.432</v>
      </c>
      <c r="G2845" t="s">
        <v>157</v>
      </c>
    </row>
    <row r="2846" spans="1:7" hidden="1" x14ac:dyDescent="0.25">
      <c r="A2846">
        <v>2020</v>
      </c>
      <c r="B2846" t="s">
        <v>83</v>
      </c>
      <c r="C2846" t="s">
        <v>72</v>
      </c>
      <c r="D2846" t="s">
        <v>67</v>
      </c>
      <c r="E2846">
        <v>1985</v>
      </c>
      <c r="F2846">
        <v>0.25600000000000001</v>
      </c>
      <c r="G2846" t="s">
        <v>157</v>
      </c>
    </row>
    <row r="2847" spans="1:7" hidden="1" x14ac:dyDescent="0.25">
      <c r="A2847">
        <v>2020</v>
      </c>
      <c r="B2847" t="s">
        <v>83</v>
      </c>
      <c r="C2847" t="s">
        <v>72</v>
      </c>
      <c r="D2847" t="s">
        <v>67</v>
      </c>
      <c r="E2847">
        <v>1996</v>
      </c>
      <c r="F2847">
        <v>0.186</v>
      </c>
      <c r="G2847" t="s">
        <v>157</v>
      </c>
    </row>
    <row r="2848" spans="1:7" hidden="1" x14ac:dyDescent="0.25">
      <c r="A2848">
        <v>2020</v>
      </c>
      <c r="B2848" t="s">
        <v>83</v>
      </c>
      <c r="C2848" t="s">
        <v>72</v>
      </c>
      <c r="D2848" t="s">
        <v>67</v>
      </c>
      <c r="E2848">
        <v>2003</v>
      </c>
      <c r="F2848">
        <v>0.20799999999999999</v>
      </c>
      <c r="G2848" t="s">
        <v>137</v>
      </c>
    </row>
    <row r="2849" spans="1:7" hidden="1" x14ac:dyDescent="0.25">
      <c r="A2849">
        <v>2020</v>
      </c>
      <c r="B2849" t="s">
        <v>83</v>
      </c>
      <c r="C2849" t="s">
        <v>72</v>
      </c>
      <c r="D2849" t="s">
        <v>67</v>
      </c>
      <c r="E2849">
        <v>2007</v>
      </c>
      <c r="F2849">
        <v>0.112</v>
      </c>
      <c r="G2849" t="s">
        <v>137</v>
      </c>
    </row>
    <row r="2850" spans="1:7" hidden="1" x14ac:dyDescent="0.25">
      <c r="A2850">
        <v>2020</v>
      </c>
      <c r="B2850" t="s">
        <v>83</v>
      </c>
      <c r="C2850" t="s">
        <v>72</v>
      </c>
      <c r="D2850" t="s">
        <v>67</v>
      </c>
      <c r="E2850">
        <v>2011</v>
      </c>
      <c r="F2850">
        <v>0.112</v>
      </c>
      <c r="G2850" t="s">
        <v>137</v>
      </c>
    </row>
    <row r="2851" spans="1:7" hidden="1" x14ac:dyDescent="0.25">
      <c r="A2851">
        <v>2020</v>
      </c>
      <c r="B2851" t="s">
        <v>83</v>
      </c>
      <c r="C2851" t="s">
        <v>72</v>
      </c>
      <c r="D2851" t="s">
        <v>67</v>
      </c>
      <c r="E2851">
        <v>2015</v>
      </c>
      <c r="F2851">
        <v>8.4000000000000005E-2</v>
      </c>
      <c r="G2851" t="s">
        <v>137</v>
      </c>
    </row>
    <row r="2852" spans="1:7" hidden="1" x14ac:dyDescent="0.25">
      <c r="A2852">
        <v>2020</v>
      </c>
      <c r="B2852" t="s">
        <v>83</v>
      </c>
      <c r="C2852" t="s">
        <v>72</v>
      </c>
      <c r="D2852" t="s">
        <v>67</v>
      </c>
      <c r="E2852">
        <v>2017</v>
      </c>
      <c r="F2852">
        <v>8.4000000000000005E-2</v>
      </c>
      <c r="G2852" t="s">
        <v>158</v>
      </c>
    </row>
    <row r="2853" spans="1:7" hidden="1" x14ac:dyDescent="0.25">
      <c r="A2853">
        <v>2020</v>
      </c>
      <c r="B2853" t="s">
        <v>83</v>
      </c>
      <c r="C2853" t="s">
        <v>72</v>
      </c>
      <c r="D2853" t="s">
        <v>67</v>
      </c>
      <c r="E2853">
        <v>2020</v>
      </c>
      <c r="F2853">
        <v>2.8000000000000001E-2</v>
      </c>
      <c r="G2853" t="s">
        <v>158</v>
      </c>
    </row>
    <row r="2854" spans="1:7" hidden="1" x14ac:dyDescent="0.25">
      <c r="A2854">
        <v>2020</v>
      </c>
      <c r="B2854" t="s">
        <v>83</v>
      </c>
      <c r="C2854" t="s">
        <v>72</v>
      </c>
      <c r="D2854" t="s">
        <v>67</v>
      </c>
      <c r="E2854" t="s">
        <v>43</v>
      </c>
      <c r="F2854">
        <v>2.8000000000000001E-2</v>
      </c>
      <c r="G2854" t="s">
        <v>139</v>
      </c>
    </row>
    <row r="2855" spans="1:7" hidden="1" x14ac:dyDescent="0.25">
      <c r="A2855">
        <v>2020</v>
      </c>
      <c r="B2855" t="s">
        <v>83</v>
      </c>
      <c r="C2855" t="s">
        <v>72</v>
      </c>
      <c r="D2855" t="s">
        <v>68</v>
      </c>
      <c r="E2855">
        <v>1975</v>
      </c>
      <c r="F2855">
        <v>0.82299999999999995</v>
      </c>
      <c r="G2855" t="s">
        <v>157</v>
      </c>
    </row>
    <row r="2856" spans="1:7" hidden="1" x14ac:dyDescent="0.25">
      <c r="A2856">
        <v>2020</v>
      </c>
      <c r="B2856" t="s">
        <v>83</v>
      </c>
      <c r="C2856" t="s">
        <v>72</v>
      </c>
      <c r="D2856" t="s">
        <v>68</v>
      </c>
      <c r="E2856">
        <v>1985</v>
      </c>
      <c r="F2856">
        <v>0.46500000000000002</v>
      </c>
      <c r="G2856" t="s">
        <v>157</v>
      </c>
    </row>
    <row r="2857" spans="1:7" hidden="1" x14ac:dyDescent="0.25">
      <c r="A2857">
        <v>2020</v>
      </c>
      <c r="B2857" t="s">
        <v>83</v>
      </c>
      <c r="C2857" t="s">
        <v>72</v>
      </c>
      <c r="D2857" t="s">
        <v>68</v>
      </c>
      <c r="E2857">
        <v>1996</v>
      </c>
      <c r="F2857">
        <v>0.32900000000000001</v>
      </c>
      <c r="G2857" t="s">
        <v>157</v>
      </c>
    </row>
    <row r="2858" spans="1:7" hidden="1" x14ac:dyDescent="0.25">
      <c r="A2858">
        <v>2020</v>
      </c>
      <c r="B2858" t="s">
        <v>83</v>
      </c>
      <c r="C2858" t="s">
        <v>72</v>
      </c>
      <c r="D2858" t="s">
        <v>68</v>
      </c>
      <c r="E2858">
        <v>2003</v>
      </c>
      <c r="F2858">
        <v>0.33600000000000002</v>
      </c>
      <c r="G2858" t="s">
        <v>137</v>
      </c>
    </row>
    <row r="2859" spans="1:7" hidden="1" x14ac:dyDescent="0.25">
      <c r="A2859">
        <v>2020</v>
      </c>
      <c r="B2859" t="s">
        <v>83</v>
      </c>
      <c r="C2859" t="s">
        <v>72</v>
      </c>
      <c r="D2859" t="s">
        <v>68</v>
      </c>
      <c r="E2859">
        <v>2007</v>
      </c>
      <c r="F2859">
        <v>0.14099999999999999</v>
      </c>
      <c r="G2859" t="s">
        <v>137</v>
      </c>
    </row>
    <row r="2860" spans="1:7" hidden="1" x14ac:dyDescent="0.25">
      <c r="A2860">
        <v>2020</v>
      </c>
      <c r="B2860" t="s">
        <v>83</v>
      </c>
      <c r="C2860" t="s">
        <v>72</v>
      </c>
      <c r="D2860" t="s">
        <v>68</v>
      </c>
      <c r="E2860">
        <v>2011</v>
      </c>
      <c r="F2860">
        <v>0.14099999999999999</v>
      </c>
      <c r="G2860" t="s">
        <v>137</v>
      </c>
    </row>
    <row r="2861" spans="1:7" hidden="1" x14ac:dyDescent="0.25">
      <c r="A2861">
        <v>2020</v>
      </c>
      <c r="B2861" t="s">
        <v>83</v>
      </c>
      <c r="C2861" t="s">
        <v>72</v>
      </c>
      <c r="D2861" t="s">
        <v>68</v>
      </c>
      <c r="E2861">
        <v>2015</v>
      </c>
      <c r="F2861">
        <v>0.106</v>
      </c>
      <c r="G2861" t="s">
        <v>137</v>
      </c>
    </row>
    <row r="2862" spans="1:7" hidden="1" x14ac:dyDescent="0.25">
      <c r="A2862">
        <v>2020</v>
      </c>
      <c r="B2862" t="s">
        <v>83</v>
      </c>
      <c r="C2862" t="s">
        <v>72</v>
      </c>
      <c r="D2862" t="s">
        <v>68</v>
      </c>
      <c r="E2862">
        <v>2017</v>
      </c>
      <c r="F2862">
        <v>0.106</v>
      </c>
      <c r="G2862" t="s">
        <v>158</v>
      </c>
    </row>
    <row r="2863" spans="1:7" hidden="1" x14ac:dyDescent="0.25">
      <c r="A2863">
        <v>2020</v>
      </c>
      <c r="B2863" t="s">
        <v>83</v>
      </c>
      <c r="C2863" t="s">
        <v>72</v>
      </c>
      <c r="D2863" t="s">
        <v>68</v>
      </c>
      <c r="E2863">
        <v>2020</v>
      </c>
      <c r="F2863">
        <v>3.5000000000000003E-2</v>
      </c>
      <c r="G2863" t="s">
        <v>158</v>
      </c>
    </row>
    <row r="2864" spans="1:7" hidden="1" x14ac:dyDescent="0.25">
      <c r="A2864">
        <v>2020</v>
      </c>
      <c r="B2864" t="s">
        <v>83</v>
      </c>
      <c r="C2864" t="s">
        <v>72</v>
      </c>
      <c r="D2864" t="s">
        <v>68</v>
      </c>
      <c r="E2864" t="s">
        <v>43</v>
      </c>
      <c r="F2864">
        <v>3.5000000000000003E-2</v>
      </c>
      <c r="G2864" t="s">
        <v>139</v>
      </c>
    </row>
    <row r="2865" spans="1:7" hidden="1" x14ac:dyDescent="0.25">
      <c r="A2865">
        <v>2020</v>
      </c>
      <c r="B2865" t="s">
        <v>83</v>
      </c>
      <c r="C2865" t="s">
        <v>72</v>
      </c>
      <c r="D2865" t="s">
        <v>69</v>
      </c>
      <c r="E2865">
        <v>1975</v>
      </c>
      <c r="F2865">
        <v>0.64600000000000002</v>
      </c>
      <c r="G2865" t="s">
        <v>157</v>
      </c>
    </row>
    <row r="2866" spans="1:7" hidden="1" x14ac:dyDescent="0.25">
      <c r="A2866">
        <v>2020</v>
      </c>
      <c r="B2866" t="s">
        <v>83</v>
      </c>
      <c r="C2866" t="s">
        <v>72</v>
      </c>
      <c r="D2866" t="s">
        <v>69</v>
      </c>
      <c r="E2866">
        <v>1985</v>
      </c>
      <c r="F2866">
        <v>0.39200000000000002</v>
      </c>
      <c r="G2866" t="s">
        <v>157</v>
      </c>
    </row>
    <row r="2867" spans="1:7" hidden="1" x14ac:dyDescent="0.25">
      <c r="A2867">
        <v>2020</v>
      </c>
      <c r="B2867" t="s">
        <v>83</v>
      </c>
      <c r="C2867" t="s">
        <v>72</v>
      </c>
      <c r="D2867" t="s">
        <v>69</v>
      </c>
      <c r="E2867">
        <v>1996</v>
      </c>
      <c r="F2867">
        <v>0.27200000000000002</v>
      </c>
      <c r="G2867" t="s">
        <v>157</v>
      </c>
    </row>
    <row r="2868" spans="1:7" hidden="1" x14ac:dyDescent="0.25">
      <c r="A2868">
        <v>2020</v>
      </c>
      <c r="B2868" t="s">
        <v>83</v>
      </c>
      <c r="C2868" t="s">
        <v>72</v>
      </c>
      <c r="D2868" t="s">
        <v>69</v>
      </c>
      <c r="E2868">
        <v>2003</v>
      </c>
      <c r="F2868">
        <v>0.29399999999999998</v>
      </c>
      <c r="G2868" t="s">
        <v>137</v>
      </c>
    </row>
    <row r="2869" spans="1:7" hidden="1" x14ac:dyDescent="0.25">
      <c r="A2869">
        <v>2020</v>
      </c>
      <c r="B2869" t="s">
        <v>83</v>
      </c>
      <c r="C2869" t="s">
        <v>72</v>
      </c>
      <c r="D2869" t="s">
        <v>69</v>
      </c>
      <c r="E2869">
        <v>2007</v>
      </c>
      <c r="F2869">
        <v>0.123</v>
      </c>
      <c r="G2869" t="s">
        <v>137</v>
      </c>
    </row>
    <row r="2870" spans="1:7" hidden="1" x14ac:dyDescent="0.25">
      <c r="A2870">
        <v>2020</v>
      </c>
      <c r="B2870" t="s">
        <v>83</v>
      </c>
      <c r="C2870" t="s">
        <v>72</v>
      </c>
      <c r="D2870" t="s">
        <v>69</v>
      </c>
      <c r="E2870">
        <v>2011</v>
      </c>
      <c r="F2870">
        <v>0.123</v>
      </c>
      <c r="G2870" t="s">
        <v>137</v>
      </c>
    </row>
    <row r="2871" spans="1:7" hidden="1" x14ac:dyDescent="0.25">
      <c r="A2871">
        <v>2020</v>
      </c>
      <c r="B2871" t="s">
        <v>83</v>
      </c>
      <c r="C2871" t="s">
        <v>72</v>
      </c>
      <c r="D2871" t="s">
        <v>69</v>
      </c>
      <c r="E2871">
        <v>2015</v>
      </c>
      <c r="F2871">
        <v>9.1999999999999998E-2</v>
      </c>
      <c r="G2871" t="s">
        <v>137</v>
      </c>
    </row>
    <row r="2872" spans="1:7" hidden="1" x14ac:dyDescent="0.25">
      <c r="A2872">
        <v>2020</v>
      </c>
      <c r="B2872" t="s">
        <v>83</v>
      </c>
      <c r="C2872" t="s">
        <v>72</v>
      </c>
      <c r="D2872" t="s">
        <v>69</v>
      </c>
      <c r="E2872">
        <v>2017</v>
      </c>
      <c r="F2872">
        <v>9.1999999999999998E-2</v>
      </c>
      <c r="G2872" t="s">
        <v>158</v>
      </c>
    </row>
    <row r="2873" spans="1:7" hidden="1" x14ac:dyDescent="0.25">
      <c r="A2873">
        <v>2020</v>
      </c>
      <c r="B2873" t="s">
        <v>83</v>
      </c>
      <c r="C2873" t="s">
        <v>72</v>
      </c>
      <c r="D2873" t="s">
        <v>69</v>
      </c>
      <c r="E2873">
        <v>2020</v>
      </c>
      <c r="F2873">
        <v>3.1E-2</v>
      </c>
      <c r="G2873" t="s">
        <v>158</v>
      </c>
    </row>
    <row r="2874" spans="1:7" hidden="1" x14ac:dyDescent="0.25">
      <c r="A2874">
        <v>2020</v>
      </c>
      <c r="B2874" t="s">
        <v>83</v>
      </c>
      <c r="C2874" t="s">
        <v>72</v>
      </c>
      <c r="D2874" t="s">
        <v>69</v>
      </c>
      <c r="E2874" t="s">
        <v>43</v>
      </c>
      <c r="F2874">
        <v>3.1E-2</v>
      </c>
      <c r="G2874" t="s">
        <v>139</v>
      </c>
    </row>
    <row r="2875" spans="1:7" hidden="1" x14ac:dyDescent="0.25">
      <c r="A2875">
        <v>2020</v>
      </c>
      <c r="B2875" t="s">
        <v>83</v>
      </c>
      <c r="C2875" t="s">
        <v>72</v>
      </c>
      <c r="D2875" t="s">
        <v>70</v>
      </c>
      <c r="E2875">
        <v>1975</v>
      </c>
      <c r="F2875">
        <v>1.4470000000000001</v>
      </c>
      <c r="G2875" t="s">
        <v>157</v>
      </c>
    </row>
    <row r="2876" spans="1:7" hidden="1" x14ac:dyDescent="0.25">
      <c r="A2876">
        <v>2020</v>
      </c>
      <c r="B2876" t="s">
        <v>83</v>
      </c>
      <c r="C2876" t="s">
        <v>72</v>
      </c>
      <c r="D2876" t="s">
        <v>70</v>
      </c>
      <c r="E2876">
        <v>1985</v>
      </c>
      <c r="F2876">
        <v>0.872</v>
      </c>
      <c r="G2876" t="s">
        <v>157</v>
      </c>
    </row>
    <row r="2877" spans="1:7" hidden="1" x14ac:dyDescent="0.25">
      <c r="A2877">
        <v>2020</v>
      </c>
      <c r="B2877" t="s">
        <v>83</v>
      </c>
      <c r="C2877" t="s">
        <v>72</v>
      </c>
      <c r="D2877" t="s">
        <v>70</v>
      </c>
      <c r="E2877">
        <v>1996</v>
      </c>
      <c r="F2877">
        <v>0.60699999999999998</v>
      </c>
      <c r="G2877" t="s">
        <v>157</v>
      </c>
    </row>
    <row r="2878" spans="1:7" hidden="1" x14ac:dyDescent="0.25">
      <c r="A2878">
        <v>2020</v>
      </c>
      <c r="B2878" t="s">
        <v>83</v>
      </c>
      <c r="C2878" t="s">
        <v>72</v>
      </c>
      <c r="D2878" t="s">
        <v>70</v>
      </c>
      <c r="E2878">
        <v>2003</v>
      </c>
      <c r="F2878">
        <v>0.65300000000000002</v>
      </c>
      <c r="G2878" t="s">
        <v>137</v>
      </c>
    </row>
    <row r="2879" spans="1:7" hidden="1" x14ac:dyDescent="0.25">
      <c r="A2879">
        <v>2020</v>
      </c>
      <c r="B2879" t="s">
        <v>83</v>
      </c>
      <c r="C2879" t="s">
        <v>72</v>
      </c>
      <c r="D2879" t="s">
        <v>70</v>
      </c>
      <c r="E2879">
        <v>2007</v>
      </c>
      <c r="F2879">
        <v>0.27700000000000002</v>
      </c>
      <c r="G2879" t="s">
        <v>137</v>
      </c>
    </row>
    <row r="2880" spans="1:7" hidden="1" x14ac:dyDescent="0.25">
      <c r="A2880">
        <v>2020</v>
      </c>
      <c r="B2880" t="s">
        <v>83</v>
      </c>
      <c r="C2880" t="s">
        <v>72</v>
      </c>
      <c r="D2880" t="s">
        <v>70</v>
      </c>
      <c r="E2880">
        <v>2011</v>
      </c>
      <c r="F2880">
        <v>0.27700000000000002</v>
      </c>
      <c r="G2880" t="s">
        <v>137</v>
      </c>
    </row>
    <row r="2881" spans="1:7" hidden="1" x14ac:dyDescent="0.25">
      <c r="A2881">
        <v>2020</v>
      </c>
      <c r="B2881" t="s">
        <v>83</v>
      </c>
      <c r="C2881" t="s">
        <v>72</v>
      </c>
      <c r="D2881" t="s">
        <v>70</v>
      </c>
      <c r="E2881">
        <v>2015</v>
      </c>
      <c r="F2881">
        <v>0.20799999999999999</v>
      </c>
      <c r="G2881" t="s">
        <v>137</v>
      </c>
    </row>
    <row r="2882" spans="1:7" hidden="1" x14ac:dyDescent="0.25">
      <c r="A2882">
        <v>2020</v>
      </c>
      <c r="B2882" t="s">
        <v>83</v>
      </c>
      <c r="C2882" t="s">
        <v>72</v>
      </c>
      <c r="D2882" t="s">
        <v>70</v>
      </c>
      <c r="E2882">
        <v>2017</v>
      </c>
      <c r="F2882">
        <v>0.20799999999999999</v>
      </c>
      <c r="G2882" t="s">
        <v>158</v>
      </c>
    </row>
    <row r="2883" spans="1:7" hidden="1" x14ac:dyDescent="0.25">
      <c r="A2883">
        <v>2020</v>
      </c>
      <c r="B2883" t="s">
        <v>83</v>
      </c>
      <c r="C2883" t="s">
        <v>72</v>
      </c>
      <c r="D2883" t="s">
        <v>70</v>
      </c>
      <c r="E2883">
        <v>2020</v>
      </c>
      <c r="F2883">
        <v>6.9000000000000006E-2</v>
      </c>
      <c r="G2883" t="s">
        <v>158</v>
      </c>
    </row>
    <row r="2884" spans="1:7" hidden="1" x14ac:dyDescent="0.25">
      <c r="A2884">
        <v>2020</v>
      </c>
      <c r="B2884" t="s">
        <v>83</v>
      </c>
      <c r="C2884" t="s">
        <v>72</v>
      </c>
      <c r="D2884" t="s">
        <v>70</v>
      </c>
      <c r="E2884" t="s">
        <v>43</v>
      </c>
      <c r="F2884">
        <v>6.9000000000000006E-2</v>
      </c>
      <c r="G2884" t="s">
        <v>139</v>
      </c>
    </row>
    <row r="2885" spans="1:7" hidden="1" x14ac:dyDescent="0.25">
      <c r="A2885">
        <v>2020</v>
      </c>
      <c r="B2885" t="s">
        <v>83</v>
      </c>
      <c r="C2885" t="s">
        <v>100</v>
      </c>
      <c r="D2885" t="s">
        <v>59</v>
      </c>
      <c r="E2885">
        <v>1975</v>
      </c>
      <c r="F2885">
        <v>0.20599999999999999</v>
      </c>
      <c r="G2885" t="s">
        <v>157</v>
      </c>
    </row>
    <row r="2886" spans="1:7" hidden="1" x14ac:dyDescent="0.25">
      <c r="A2886">
        <v>2020</v>
      </c>
      <c r="B2886" t="s">
        <v>83</v>
      </c>
      <c r="C2886" t="s">
        <v>100</v>
      </c>
      <c r="D2886" t="s">
        <v>59</v>
      </c>
      <c r="E2886">
        <v>1985</v>
      </c>
      <c r="F2886">
        <v>0.127</v>
      </c>
      <c r="G2886" t="s">
        <v>157</v>
      </c>
    </row>
    <row r="2887" spans="1:7" hidden="1" x14ac:dyDescent="0.25">
      <c r="A2887">
        <v>2020</v>
      </c>
      <c r="B2887" t="s">
        <v>83</v>
      </c>
      <c r="C2887" t="s">
        <v>100</v>
      </c>
      <c r="D2887" t="s">
        <v>59</v>
      </c>
      <c r="E2887">
        <v>1996</v>
      </c>
      <c r="F2887">
        <v>7.1999999999999995E-2</v>
      </c>
      <c r="G2887" t="s">
        <v>157</v>
      </c>
    </row>
    <row r="2888" spans="1:7" hidden="1" x14ac:dyDescent="0.25">
      <c r="A2888">
        <v>2020</v>
      </c>
      <c r="B2888" t="s">
        <v>83</v>
      </c>
      <c r="C2888" t="s">
        <v>100</v>
      </c>
      <c r="D2888" t="s">
        <v>59</v>
      </c>
      <c r="E2888">
        <v>2003</v>
      </c>
      <c r="F2888">
        <v>3.1E-2</v>
      </c>
      <c r="G2888" t="s">
        <v>137</v>
      </c>
    </row>
    <row r="2889" spans="1:7" hidden="1" x14ac:dyDescent="0.25">
      <c r="A2889">
        <v>2020</v>
      </c>
      <c r="B2889" t="s">
        <v>83</v>
      </c>
      <c r="C2889" t="s">
        <v>100</v>
      </c>
      <c r="D2889" t="s">
        <v>59</v>
      </c>
      <c r="E2889">
        <v>2007</v>
      </c>
      <c r="F2889">
        <v>0.02</v>
      </c>
      <c r="G2889" t="s">
        <v>137</v>
      </c>
    </row>
    <row r="2890" spans="1:7" hidden="1" x14ac:dyDescent="0.25">
      <c r="A2890">
        <v>2020</v>
      </c>
      <c r="B2890" t="s">
        <v>83</v>
      </c>
      <c r="C2890" t="s">
        <v>100</v>
      </c>
      <c r="D2890" t="s">
        <v>59</v>
      </c>
      <c r="E2890">
        <v>2011</v>
      </c>
      <c r="F2890">
        <v>0.02</v>
      </c>
      <c r="G2890" t="s">
        <v>137</v>
      </c>
    </row>
    <row r="2891" spans="1:7" hidden="1" x14ac:dyDescent="0.25">
      <c r="A2891">
        <v>2020</v>
      </c>
      <c r="B2891" t="s">
        <v>83</v>
      </c>
      <c r="C2891" t="s">
        <v>100</v>
      </c>
      <c r="D2891" t="s">
        <v>59</v>
      </c>
      <c r="E2891">
        <v>2015</v>
      </c>
      <c r="F2891">
        <v>1.4999999999999999E-2</v>
      </c>
      <c r="G2891" t="s">
        <v>137</v>
      </c>
    </row>
    <row r="2892" spans="1:7" hidden="1" x14ac:dyDescent="0.25">
      <c r="A2892">
        <v>2020</v>
      </c>
      <c r="B2892" t="s">
        <v>83</v>
      </c>
      <c r="C2892" t="s">
        <v>100</v>
      </c>
      <c r="D2892" t="s">
        <v>59</v>
      </c>
      <c r="E2892">
        <v>2017</v>
      </c>
      <c r="F2892">
        <v>1.4999999999999999E-2</v>
      </c>
      <c r="G2892" t="s">
        <v>158</v>
      </c>
    </row>
    <row r="2893" spans="1:7" hidden="1" x14ac:dyDescent="0.25">
      <c r="A2893">
        <v>2020</v>
      </c>
      <c r="B2893" t="s">
        <v>83</v>
      </c>
      <c r="C2893" t="s">
        <v>100</v>
      </c>
      <c r="D2893" t="s">
        <v>59</v>
      </c>
      <c r="E2893">
        <v>2020</v>
      </c>
      <c r="F2893">
        <v>5.0000000000000001E-3</v>
      </c>
      <c r="G2893" t="s">
        <v>158</v>
      </c>
    </row>
    <row r="2894" spans="1:7" hidden="1" x14ac:dyDescent="0.25">
      <c r="A2894">
        <v>2020</v>
      </c>
      <c r="B2894" t="s">
        <v>83</v>
      </c>
      <c r="C2894" t="s">
        <v>100</v>
      </c>
      <c r="D2894" t="s">
        <v>59</v>
      </c>
      <c r="E2894" t="s">
        <v>43</v>
      </c>
      <c r="F2894">
        <v>5.0000000000000001E-3</v>
      </c>
      <c r="G2894" t="s">
        <v>139</v>
      </c>
    </row>
    <row r="2895" spans="1:7" hidden="1" x14ac:dyDescent="0.25">
      <c r="A2895">
        <v>2020</v>
      </c>
      <c r="B2895" t="s">
        <v>83</v>
      </c>
      <c r="C2895" t="s">
        <v>100</v>
      </c>
      <c r="D2895" t="s">
        <v>60</v>
      </c>
      <c r="E2895">
        <v>1975</v>
      </c>
      <c r="F2895">
        <v>10.257999999999999</v>
      </c>
      <c r="G2895" t="s">
        <v>157</v>
      </c>
    </row>
    <row r="2896" spans="1:7" hidden="1" x14ac:dyDescent="0.25">
      <c r="A2896">
        <v>2020</v>
      </c>
      <c r="B2896" t="s">
        <v>83</v>
      </c>
      <c r="C2896" t="s">
        <v>100</v>
      </c>
      <c r="D2896" t="s">
        <v>60</v>
      </c>
      <c r="E2896">
        <v>1985</v>
      </c>
      <c r="F2896">
        <v>6.3579999999999997</v>
      </c>
      <c r="G2896" t="s">
        <v>157</v>
      </c>
    </row>
    <row r="2897" spans="1:7" hidden="1" x14ac:dyDescent="0.25">
      <c r="A2897">
        <v>2020</v>
      </c>
      <c r="B2897" t="s">
        <v>83</v>
      </c>
      <c r="C2897" t="s">
        <v>100</v>
      </c>
      <c r="D2897" t="s">
        <v>60</v>
      </c>
      <c r="E2897">
        <v>1996</v>
      </c>
      <c r="F2897">
        <v>3.6059999999999999</v>
      </c>
      <c r="G2897" t="s">
        <v>157</v>
      </c>
    </row>
    <row r="2898" spans="1:7" hidden="1" x14ac:dyDescent="0.25">
      <c r="A2898">
        <v>2020</v>
      </c>
      <c r="B2898" t="s">
        <v>83</v>
      </c>
      <c r="C2898" t="s">
        <v>100</v>
      </c>
      <c r="D2898" t="s">
        <v>60</v>
      </c>
      <c r="E2898">
        <v>2003</v>
      </c>
      <c r="F2898">
        <v>1.5680000000000001</v>
      </c>
      <c r="G2898" t="s">
        <v>137</v>
      </c>
    </row>
    <row r="2899" spans="1:7" hidden="1" x14ac:dyDescent="0.25">
      <c r="A2899">
        <v>2020</v>
      </c>
      <c r="B2899" t="s">
        <v>83</v>
      </c>
      <c r="C2899" t="s">
        <v>100</v>
      </c>
      <c r="D2899" t="s">
        <v>60</v>
      </c>
      <c r="E2899">
        <v>2007</v>
      </c>
      <c r="F2899">
        <v>1.004</v>
      </c>
      <c r="G2899" t="s">
        <v>137</v>
      </c>
    </row>
    <row r="2900" spans="1:7" hidden="1" x14ac:dyDescent="0.25">
      <c r="A2900">
        <v>2020</v>
      </c>
      <c r="B2900" t="s">
        <v>83</v>
      </c>
      <c r="C2900" t="s">
        <v>100</v>
      </c>
      <c r="D2900" t="s">
        <v>60</v>
      </c>
      <c r="E2900">
        <v>2011</v>
      </c>
      <c r="F2900">
        <v>1.004</v>
      </c>
      <c r="G2900" t="s">
        <v>137</v>
      </c>
    </row>
    <row r="2901" spans="1:7" hidden="1" x14ac:dyDescent="0.25">
      <c r="A2901">
        <v>2020</v>
      </c>
      <c r="B2901" t="s">
        <v>83</v>
      </c>
      <c r="C2901" t="s">
        <v>100</v>
      </c>
      <c r="D2901" t="s">
        <v>60</v>
      </c>
      <c r="E2901">
        <v>2015</v>
      </c>
      <c r="F2901">
        <v>0.753</v>
      </c>
      <c r="G2901" t="s">
        <v>137</v>
      </c>
    </row>
    <row r="2902" spans="1:7" hidden="1" x14ac:dyDescent="0.25">
      <c r="A2902">
        <v>2020</v>
      </c>
      <c r="B2902" t="s">
        <v>83</v>
      </c>
      <c r="C2902" t="s">
        <v>100</v>
      </c>
      <c r="D2902" t="s">
        <v>60</v>
      </c>
      <c r="E2902">
        <v>2017</v>
      </c>
      <c r="F2902">
        <v>0.753</v>
      </c>
      <c r="G2902" t="s">
        <v>158</v>
      </c>
    </row>
    <row r="2903" spans="1:7" hidden="1" x14ac:dyDescent="0.25">
      <c r="A2903">
        <v>2020</v>
      </c>
      <c r="B2903" t="s">
        <v>83</v>
      </c>
      <c r="C2903" t="s">
        <v>100</v>
      </c>
      <c r="D2903" t="s">
        <v>60</v>
      </c>
      <c r="E2903">
        <v>2020</v>
      </c>
      <c r="F2903">
        <v>0.251</v>
      </c>
      <c r="G2903" t="s">
        <v>158</v>
      </c>
    </row>
    <row r="2904" spans="1:7" hidden="1" x14ac:dyDescent="0.25">
      <c r="A2904">
        <v>2020</v>
      </c>
      <c r="B2904" t="s">
        <v>83</v>
      </c>
      <c r="C2904" t="s">
        <v>100</v>
      </c>
      <c r="D2904" t="s">
        <v>60</v>
      </c>
      <c r="E2904" t="s">
        <v>43</v>
      </c>
      <c r="F2904">
        <v>0.251</v>
      </c>
      <c r="G2904" t="s">
        <v>139</v>
      </c>
    </row>
    <row r="2905" spans="1:7" hidden="1" x14ac:dyDescent="0.25">
      <c r="A2905">
        <v>2020</v>
      </c>
      <c r="B2905" t="s">
        <v>83</v>
      </c>
      <c r="C2905" t="s">
        <v>100</v>
      </c>
      <c r="D2905" t="s">
        <v>62</v>
      </c>
      <c r="E2905">
        <v>1975</v>
      </c>
      <c r="F2905">
        <v>14.994999999999999</v>
      </c>
      <c r="G2905" t="s">
        <v>157</v>
      </c>
    </row>
    <row r="2906" spans="1:7" hidden="1" x14ac:dyDescent="0.25">
      <c r="A2906">
        <v>2020</v>
      </c>
      <c r="B2906" t="s">
        <v>83</v>
      </c>
      <c r="C2906" t="s">
        <v>100</v>
      </c>
      <c r="D2906" t="s">
        <v>62</v>
      </c>
      <c r="E2906">
        <v>1985</v>
      </c>
      <c r="F2906">
        <v>9.3689999999999998</v>
      </c>
      <c r="G2906" t="s">
        <v>157</v>
      </c>
    </row>
    <row r="2907" spans="1:7" hidden="1" x14ac:dyDescent="0.25">
      <c r="A2907">
        <v>2020</v>
      </c>
      <c r="B2907" t="s">
        <v>83</v>
      </c>
      <c r="C2907" t="s">
        <v>100</v>
      </c>
      <c r="D2907" t="s">
        <v>62</v>
      </c>
      <c r="E2907">
        <v>1996</v>
      </c>
      <c r="F2907">
        <v>5.2889999999999997</v>
      </c>
      <c r="G2907" t="s">
        <v>157</v>
      </c>
    </row>
    <row r="2908" spans="1:7" hidden="1" x14ac:dyDescent="0.25">
      <c r="A2908">
        <v>2020</v>
      </c>
      <c r="B2908" t="s">
        <v>83</v>
      </c>
      <c r="C2908" t="s">
        <v>100</v>
      </c>
      <c r="D2908" t="s">
        <v>62</v>
      </c>
      <c r="E2908">
        <v>2003</v>
      </c>
      <c r="F2908">
        <v>2.3250000000000002</v>
      </c>
      <c r="G2908" t="s">
        <v>137</v>
      </c>
    </row>
    <row r="2909" spans="1:7" hidden="1" x14ac:dyDescent="0.25">
      <c r="A2909">
        <v>2020</v>
      </c>
      <c r="B2909" t="s">
        <v>83</v>
      </c>
      <c r="C2909" t="s">
        <v>100</v>
      </c>
      <c r="D2909" t="s">
        <v>62</v>
      </c>
      <c r="E2909">
        <v>2007</v>
      </c>
      <c r="F2909">
        <v>1.4810000000000001</v>
      </c>
      <c r="G2909" t="s">
        <v>137</v>
      </c>
    </row>
    <row r="2910" spans="1:7" hidden="1" x14ac:dyDescent="0.25">
      <c r="A2910">
        <v>2020</v>
      </c>
      <c r="B2910" t="s">
        <v>83</v>
      </c>
      <c r="C2910" t="s">
        <v>100</v>
      </c>
      <c r="D2910" t="s">
        <v>62</v>
      </c>
      <c r="E2910">
        <v>2011</v>
      </c>
      <c r="F2910">
        <v>1.4810000000000001</v>
      </c>
      <c r="G2910" t="s">
        <v>137</v>
      </c>
    </row>
    <row r="2911" spans="1:7" hidden="1" x14ac:dyDescent="0.25">
      <c r="A2911">
        <v>2020</v>
      </c>
      <c r="B2911" t="s">
        <v>83</v>
      </c>
      <c r="C2911" t="s">
        <v>100</v>
      </c>
      <c r="D2911" t="s">
        <v>62</v>
      </c>
      <c r="E2911">
        <v>2015</v>
      </c>
      <c r="F2911">
        <v>1.111</v>
      </c>
      <c r="G2911" t="s">
        <v>137</v>
      </c>
    </row>
    <row r="2912" spans="1:7" hidden="1" x14ac:dyDescent="0.25">
      <c r="A2912">
        <v>2020</v>
      </c>
      <c r="B2912" t="s">
        <v>83</v>
      </c>
      <c r="C2912" t="s">
        <v>100</v>
      </c>
      <c r="D2912" t="s">
        <v>62</v>
      </c>
      <c r="E2912">
        <v>2017</v>
      </c>
      <c r="F2912">
        <v>1.111</v>
      </c>
      <c r="G2912" t="s">
        <v>158</v>
      </c>
    </row>
    <row r="2913" spans="1:9" hidden="1" x14ac:dyDescent="0.25">
      <c r="A2913">
        <v>2020</v>
      </c>
      <c r="B2913" t="s">
        <v>83</v>
      </c>
      <c r="C2913" t="s">
        <v>100</v>
      </c>
      <c r="D2913" t="s">
        <v>62</v>
      </c>
      <c r="E2913">
        <v>2020</v>
      </c>
      <c r="F2913">
        <v>0.37</v>
      </c>
      <c r="G2913" t="s">
        <v>158</v>
      </c>
    </row>
    <row r="2914" spans="1:9" hidden="1" x14ac:dyDescent="0.25">
      <c r="A2914">
        <v>2020</v>
      </c>
      <c r="B2914" t="s">
        <v>83</v>
      </c>
      <c r="C2914" t="s">
        <v>100</v>
      </c>
      <c r="D2914" t="s">
        <v>62</v>
      </c>
      <c r="E2914" t="s">
        <v>43</v>
      </c>
      <c r="F2914">
        <v>0.37</v>
      </c>
      <c r="G2914" t="s">
        <v>139</v>
      </c>
    </row>
    <row r="2915" spans="1:9" hidden="1" x14ac:dyDescent="0.25">
      <c r="A2915">
        <v>2020</v>
      </c>
      <c r="B2915" t="s">
        <v>83</v>
      </c>
      <c r="C2915" t="s">
        <v>100</v>
      </c>
      <c r="D2915" t="s">
        <v>63</v>
      </c>
      <c r="E2915">
        <v>1975</v>
      </c>
      <c r="F2915">
        <v>6.7510000000000003</v>
      </c>
      <c r="G2915" t="s">
        <v>157</v>
      </c>
      <c r="H2915" s="50">
        <f>SUM(F2915:F2917)</f>
        <v>13.584</v>
      </c>
      <c r="I2915" s="51">
        <f>H2915/SUM($H$2915:$H$2924)</f>
        <v>0.77582957336227076</v>
      </c>
    </row>
    <row r="2916" spans="1:9" hidden="1" x14ac:dyDescent="0.25">
      <c r="A2916">
        <v>2020</v>
      </c>
      <c r="B2916" t="s">
        <v>83</v>
      </c>
      <c r="C2916" t="s">
        <v>100</v>
      </c>
      <c r="D2916" t="s">
        <v>63</v>
      </c>
      <c r="E2916">
        <v>1985</v>
      </c>
      <c r="F2916">
        <v>4.4080000000000004</v>
      </c>
      <c r="G2916" t="s">
        <v>157</v>
      </c>
      <c r="H2916" s="50"/>
      <c r="I2916" s="51"/>
    </row>
    <row r="2917" spans="1:9" hidden="1" x14ac:dyDescent="0.25">
      <c r="A2917">
        <v>2020</v>
      </c>
      <c r="B2917" t="s">
        <v>83</v>
      </c>
      <c r="C2917" t="s">
        <v>100</v>
      </c>
      <c r="D2917" t="s">
        <v>63</v>
      </c>
      <c r="E2917">
        <v>1996</v>
      </c>
      <c r="F2917">
        <v>2.4249999999999998</v>
      </c>
      <c r="G2917" t="s">
        <v>157</v>
      </c>
      <c r="H2917" s="50"/>
      <c r="I2917" s="51"/>
    </row>
    <row r="2918" spans="1:9" hidden="1" x14ac:dyDescent="0.25">
      <c r="A2918">
        <v>2020</v>
      </c>
      <c r="B2918" t="s">
        <v>83</v>
      </c>
      <c r="C2918" t="s">
        <v>100</v>
      </c>
      <c r="D2918" t="s">
        <v>63</v>
      </c>
      <c r="E2918">
        <v>2003</v>
      </c>
      <c r="F2918">
        <v>1.129</v>
      </c>
      <c r="G2918" t="s">
        <v>137</v>
      </c>
      <c r="H2918" s="50">
        <f>SUM(F2918:F2921)</f>
        <v>3.0509999999999997</v>
      </c>
      <c r="I2918" s="51">
        <f>H2918/SUM($H$2915:$H$2924)</f>
        <v>0.17425324119024499</v>
      </c>
    </row>
    <row r="2919" spans="1:9" hidden="1" x14ac:dyDescent="0.25">
      <c r="A2919">
        <v>2020</v>
      </c>
      <c r="B2919" t="s">
        <v>83</v>
      </c>
      <c r="C2919" t="s">
        <v>100</v>
      </c>
      <c r="D2919" t="s">
        <v>63</v>
      </c>
      <c r="E2919">
        <v>2007</v>
      </c>
      <c r="F2919">
        <v>0.69899999999999995</v>
      </c>
      <c r="G2919" t="s">
        <v>137</v>
      </c>
      <c r="H2919" s="50"/>
      <c r="I2919" s="51"/>
    </row>
    <row r="2920" spans="1:9" hidden="1" x14ac:dyDescent="0.25">
      <c r="A2920">
        <v>2020</v>
      </c>
      <c r="B2920" t="s">
        <v>83</v>
      </c>
      <c r="C2920" t="s">
        <v>100</v>
      </c>
      <c r="D2920" t="s">
        <v>63</v>
      </c>
      <c r="E2920">
        <v>2011</v>
      </c>
      <c r="F2920">
        <v>0.69899999999999995</v>
      </c>
      <c r="G2920" t="s">
        <v>137</v>
      </c>
      <c r="H2920" s="50"/>
      <c r="I2920" s="51"/>
    </row>
    <row r="2921" spans="1:9" hidden="1" x14ac:dyDescent="0.25">
      <c r="A2921">
        <v>2020</v>
      </c>
      <c r="B2921" t="s">
        <v>83</v>
      </c>
      <c r="C2921" t="s">
        <v>100</v>
      </c>
      <c r="D2921" t="s">
        <v>63</v>
      </c>
      <c r="E2921">
        <v>2015</v>
      </c>
      <c r="F2921">
        <v>0.52400000000000002</v>
      </c>
      <c r="G2921" t="s">
        <v>137</v>
      </c>
      <c r="H2921" s="50"/>
      <c r="I2921" s="51"/>
    </row>
    <row r="2922" spans="1:9" hidden="1" x14ac:dyDescent="0.25">
      <c r="A2922">
        <v>2020</v>
      </c>
      <c r="B2922" t="s">
        <v>83</v>
      </c>
      <c r="C2922" t="s">
        <v>100</v>
      </c>
      <c r="D2922" t="s">
        <v>63</v>
      </c>
      <c r="E2922">
        <v>2017</v>
      </c>
      <c r="F2922">
        <v>0.52400000000000002</v>
      </c>
      <c r="G2922" t="s">
        <v>158</v>
      </c>
      <c r="H2922" s="50">
        <f>SUM(F2922:F2923)</f>
        <v>0.69900000000000007</v>
      </c>
      <c r="I2922" s="51">
        <f>H2922/SUM($H$2915:$H$2924)</f>
        <v>3.9922325661088588E-2</v>
      </c>
    </row>
    <row r="2923" spans="1:9" hidden="1" x14ac:dyDescent="0.25">
      <c r="A2923">
        <v>2020</v>
      </c>
      <c r="B2923" t="s">
        <v>83</v>
      </c>
      <c r="C2923" t="s">
        <v>100</v>
      </c>
      <c r="D2923" t="s">
        <v>63</v>
      </c>
      <c r="E2923">
        <v>2020</v>
      </c>
      <c r="F2923">
        <v>0.17499999999999999</v>
      </c>
      <c r="G2923" t="s">
        <v>158</v>
      </c>
      <c r="H2923" s="50"/>
      <c r="I2923" s="51"/>
    </row>
    <row r="2924" spans="1:9" hidden="1" x14ac:dyDescent="0.25">
      <c r="A2924">
        <v>2020</v>
      </c>
      <c r="B2924" t="s">
        <v>83</v>
      </c>
      <c r="C2924" t="s">
        <v>100</v>
      </c>
      <c r="D2924" t="s">
        <v>63</v>
      </c>
      <c r="E2924" t="s">
        <v>43</v>
      </c>
      <c r="F2924">
        <v>0.17499999999999999</v>
      </c>
      <c r="G2924" t="s">
        <v>139</v>
      </c>
      <c r="H2924" s="35">
        <f>F2924</f>
        <v>0.17499999999999999</v>
      </c>
      <c r="I2924" s="45">
        <f>H2924/SUM($H$2915:$H$2924)</f>
        <v>9.9948597863955668E-3</v>
      </c>
    </row>
    <row r="2925" spans="1:9" hidden="1" x14ac:dyDescent="0.25">
      <c r="A2925">
        <v>2020</v>
      </c>
      <c r="B2925" t="s">
        <v>83</v>
      </c>
      <c r="C2925" t="s">
        <v>100</v>
      </c>
      <c r="D2925" t="s">
        <v>64</v>
      </c>
      <c r="E2925">
        <v>1975</v>
      </c>
      <c r="F2925">
        <v>5.3390000000000004</v>
      </c>
      <c r="G2925" t="s">
        <v>157</v>
      </c>
    </row>
    <row r="2926" spans="1:9" hidden="1" x14ac:dyDescent="0.25">
      <c r="A2926">
        <v>2020</v>
      </c>
      <c r="B2926" t="s">
        <v>83</v>
      </c>
      <c r="C2926" t="s">
        <v>100</v>
      </c>
      <c r="D2926" t="s">
        <v>64</v>
      </c>
      <c r="E2926">
        <v>1985</v>
      </c>
      <c r="F2926">
        <v>8.6760000000000002</v>
      </c>
      <c r="G2926" t="s">
        <v>157</v>
      </c>
    </row>
    <row r="2927" spans="1:9" hidden="1" x14ac:dyDescent="0.25">
      <c r="A2927">
        <v>2020</v>
      </c>
      <c r="B2927" t="s">
        <v>83</v>
      </c>
      <c r="C2927" t="s">
        <v>100</v>
      </c>
      <c r="D2927" t="s">
        <v>64</v>
      </c>
      <c r="E2927">
        <v>1996</v>
      </c>
      <c r="F2927">
        <v>4.5359999999999996</v>
      </c>
      <c r="G2927" t="s">
        <v>157</v>
      </c>
    </row>
    <row r="2928" spans="1:9" hidden="1" x14ac:dyDescent="0.25">
      <c r="A2928">
        <v>2020</v>
      </c>
      <c r="B2928" t="s">
        <v>83</v>
      </c>
      <c r="C2928" t="s">
        <v>100</v>
      </c>
      <c r="D2928" t="s">
        <v>64</v>
      </c>
      <c r="E2928">
        <v>2003</v>
      </c>
      <c r="F2928">
        <v>3.226</v>
      </c>
      <c r="G2928" t="s">
        <v>137</v>
      </c>
    </row>
    <row r="2929" spans="1:7" hidden="1" x14ac:dyDescent="0.25">
      <c r="A2929">
        <v>2020</v>
      </c>
      <c r="B2929" t="s">
        <v>83</v>
      </c>
      <c r="C2929" t="s">
        <v>100</v>
      </c>
      <c r="D2929" t="s">
        <v>64</v>
      </c>
      <c r="E2929">
        <v>2007</v>
      </c>
      <c r="F2929">
        <v>2.0009999999999999</v>
      </c>
      <c r="G2929" t="s">
        <v>137</v>
      </c>
    </row>
    <row r="2930" spans="1:7" hidden="1" x14ac:dyDescent="0.25">
      <c r="A2930">
        <v>2020</v>
      </c>
      <c r="B2930" t="s">
        <v>83</v>
      </c>
      <c r="C2930" t="s">
        <v>100</v>
      </c>
      <c r="D2930" t="s">
        <v>64</v>
      </c>
      <c r="E2930">
        <v>2011</v>
      </c>
      <c r="F2930">
        <v>2.0009999999999999</v>
      </c>
      <c r="G2930" t="s">
        <v>137</v>
      </c>
    </row>
    <row r="2931" spans="1:7" hidden="1" x14ac:dyDescent="0.25">
      <c r="A2931">
        <v>2020</v>
      </c>
      <c r="B2931" t="s">
        <v>83</v>
      </c>
      <c r="C2931" t="s">
        <v>100</v>
      </c>
      <c r="D2931" t="s">
        <v>64</v>
      </c>
      <c r="E2931">
        <v>2015</v>
      </c>
      <c r="F2931">
        <v>1.5009999999999999</v>
      </c>
      <c r="G2931" t="s">
        <v>137</v>
      </c>
    </row>
    <row r="2932" spans="1:7" hidden="1" x14ac:dyDescent="0.25">
      <c r="A2932">
        <v>2020</v>
      </c>
      <c r="B2932" t="s">
        <v>83</v>
      </c>
      <c r="C2932" t="s">
        <v>100</v>
      </c>
      <c r="D2932" t="s">
        <v>64</v>
      </c>
      <c r="E2932">
        <v>2017</v>
      </c>
      <c r="F2932">
        <v>1.5009999999999999</v>
      </c>
      <c r="G2932" t="s">
        <v>158</v>
      </c>
    </row>
    <row r="2933" spans="1:7" hidden="1" x14ac:dyDescent="0.25">
      <c r="A2933">
        <v>2020</v>
      </c>
      <c r="B2933" t="s">
        <v>83</v>
      </c>
      <c r="C2933" t="s">
        <v>100</v>
      </c>
      <c r="D2933" t="s">
        <v>64</v>
      </c>
      <c r="E2933">
        <v>2020</v>
      </c>
      <c r="F2933">
        <v>0.5</v>
      </c>
      <c r="G2933" t="s">
        <v>158</v>
      </c>
    </row>
    <row r="2934" spans="1:7" hidden="1" x14ac:dyDescent="0.25">
      <c r="A2934">
        <v>2020</v>
      </c>
      <c r="B2934" t="s">
        <v>83</v>
      </c>
      <c r="C2934" t="s">
        <v>100</v>
      </c>
      <c r="D2934" t="s">
        <v>64</v>
      </c>
      <c r="E2934" t="s">
        <v>43</v>
      </c>
      <c r="F2934">
        <v>0.5</v>
      </c>
      <c r="G2934" t="s">
        <v>139</v>
      </c>
    </row>
    <row r="2935" spans="1:7" hidden="1" x14ac:dyDescent="0.25">
      <c r="A2935">
        <v>2020</v>
      </c>
      <c r="B2935" t="s">
        <v>83</v>
      </c>
      <c r="C2935" t="s">
        <v>100</v>
      </c>
      <c r="D2935" t="s">
        <v>67</v>
      </c>
      <c r="E2935">
        <v>1975</v>
      </c>
      <c r="F2935">
        <v>1.32</v>
      </c>
      <c r="G2935" t="s">
        <v>157</v>
      </c>
    </row>
    <row r="2936" spans="1:7" hidden="1" x14ac:dyDescent="0.25">
      <c r="A2936">
        <v>2020</v>
      </c>
      <c r="B2936" t="s">
        <v>83</v>
      </c>
      <c r="C2936" t="s">
        <v>100</v>
      </c>
      <c r="D2936" t="s">
        <v>67</v>
      </c>
      <c r="E2936">
        <v>1985</v>
      </c>
      <c r="F2936">
        <v>0.83399999999999996</v>
      </c>
      <c r="G2936" t="s">
        <v>157</v>
      </c>
    </row>
    <row r="2937" spans="1:7" hidden="1" x14ac:dyDescent="0.25">
      <c r="A2937">
        <v>2020</v>
      </c>
      <c r="B2937" t="s">
        <v>83</v>
      </c>
      <c r="C2937" t="s">
        <v>100</v>
      </c>
      <c r="D2937" t="s">
        <v>67</v>
      </c>
      <c r="E2937">
        <v>1996</v>
      </c>
      <c r="F2937">
        <v>0.67900000000000005</v>
      </c>
      <c r="G2937" t="s">
        <v>157</v>
      </c>
    </row>
    <row r="2938" spans="1:7" hidden="1" x14ac:dyDescent="0.25">
      <c r="A2938">
        <v>2020</v>
      </c>
      <c r="B2938" t="s">
        <v>83</v>
      </c>
      <c r="C2938" t="s">
        <v>100</v>
      </c>
      <c r="D2938" t="s">
        <v>67</v>
      </c>
      <c r="E2938">
        <v>2003</v>
      </c>
      <c r="F2938">
        <v>0.38200000000000001</v>
      </c>
      <c r="G2938" t="s">
        <v>137</v>
      </c>
    </row>
    <row r="2939" spans="1:7" hidden="1" x14ac:dyDescent="0.25">
      <c r="A2939">
        <v>2020</v>
      </c>
      <c r="B2939" t="s">
        <v>83</v>
      </c>
      <c r="C2939" t="s">
        <v>100</v>
      </c>
      <c r="D2939" t="s">
        <v>67</v>
      </c>
      <c r="E2939">
        <v>2007</v>
      </c>
      <c r="F2939">
        <v>0.25</v>
      </c>
      <c r="G2939" t="s">
        <v>137</v>
      </c>
    </row>
    <row r="2940" spans="1:7" hidden="1" x14ac:dyDescent="0.25">
      <c r="A2940">
        <v>2020</v>
      </c>
      <c r="B2940" t="s">
        <v>83</v>
      </c>
      <c r="C2940" t="s">
        <v>100</v>
      </c>
      <c r="D2940" t="s">
        <v>67</v>
      </c>
      <c r="E2940">
        <v>2011</v>
      </c>
      <c r="F2940">
        <v>0.25</v>
      </c>
      <c r="G2940" t="s">
        <v>137</v>
      </c>
    </row>
    <row r="2941" spans="1:7" hidden="1" x14ac:dyDescent="0.25">
      <c r="A2941">
        <v>2020</v>
      </c>
      <c r="B2941" t="s">
        <v>83</v>
      </c>
      <c r="C2941" t="s">
        <v>100</v>
      </c>
      <c r="D2941" t="s">
        <v>67</v>
      </c>
      <c r="E2941">
        <v>2015</v>
      </c>
      <c r="F2941">
        <v>0.187</v>
      </c>
      <c r="G2941" t="s">
        <v>137</v>
      </c>
    </row>
    <row r="2942" spans="1:7" hidden="1" x14ac:dyDescent="0.25">
      <c r="A2942">
        <v>2020</v>
      </c>
      <c r="B2942" t="s">
        <v>83</v>
      </c>
      <c r="C2942" t="s">
        <v>100</v>
      </c>
      <c r="D2942" t="s">
        <v>67</v>
      </c>
      <c r="E2942">
        <v>2017</v>
      </c>
      <c r="F2942">
        <v>0.187</v>
      </c>
      <c r="G2942" t="s">
        <v>158</v>
      </c>
    </row>
    <row r="2943" spans="1:7" hidden="1" x14ac:dyDescent="0.25">
      <c r="A2943">
        <v>2020</v>
      </c>
      <c r="B2943" t="s">
        <v>83</v>
      </c>
      <c r="C2943" t="s">
        <v>100</v>
      </c>
      <c r="D2943" t="s">
        <v>67</v>
      </c>
      <c r="E2943">
        <v>2020</v>
      </c>
      <c r="F2943">
        <v>6.3E-2</v>
      </c>
      <c r="G2943" t="s">
        <v>158</v>
      </c>
    </row>
    <row r="2944" spans="1:7" hidden="1" x14ac:dyDescent="0.25">
      <c r="A2944">
        <v>2020</v>
      </c>
      <c r="B2944" t="s">
        <v>83</v>
      </c>
      <c r="C2944" t="s">
        <v>100</v>
      </c>
      <c r="D2944" t="s">
        <v>67</v>
      </c>
      <c r="E2944" t="s">
        <v>43</v>
      </c>
      <c r="F2944">
        <v>6.3E-2</v>
      </c>
      <c r="G2944" t="s">
        <v>139</v>
      </c>
    </row>
    <row r="2945" spans="1:7" hidden="1" x14ac:dyDescent="0.25">
      <c r="A2945">
        <v>2020</v>
      </c>
      <c r="B2945" t="s">
        <v>83</v>
      </c>
      <c r="C2945" t="s">
        <v>100</v>
      </c>
      <c r="D2945" t="s">
        <v>68</v>
      </c>
      <c r="E2945">
        <v>1975</v>
      </c>
      <c r="F2945">
        <v>1.5309999999999999</v>
      </c>
      <c r="G2945" t="s">
        <v>157</v>
      </c>
    </row>
    <row r="2946" spans="1:7" hidden="1" x14ac:dyDescent="0.25">
      <c r="A2946">
        <v>2020</v>
      </c>
      <c r="B2946" t="s">
        <v>83</v>
      </c>
      <c r="C2946" t="s">
        <v>100</v>
      </c>
      <c r="D2946" t="s">
        <v>68</v>
      </c>
      <c r="E2946">
        <v>1985</v>
      </c>
      <c r="F2946">
        <v>1.9810000000000001</v>
      </c>
      <c r="G2946" t="s">
        <v>157</v>
      </c>
    </row>
    <row r="2947" spans="1:7" hidden="1" x14ac:dyDescent="0.25">
      <c r="A2947">
        <v>2020</v>
      </c>
      <c r="B2947" t="s">
        <v>83</v>
      </c>
      <c r="C2947" t="s">
        <v>100</v>
      </c>
      <c r="D2947" t="s">
        <v>68</v>
      </c>
      <c r="E2947">
        <v>1996</v>
      </c>
      <c r="F2947">
        <v>1.06</v>
      </c>
      <c r="G2947" t="s">
        <v>157</v>
      </c>
    </row>
    <row r="2948" spans="1:7" hidden="1" x14ac:dyDescent="0.25">
      <c r="A2948">
        <v>2020</v>
      </c>
      <c r="B2948" t="s">
        <v>83</v>
      </c>
      <c r="C2948" t="s">
        <v>100</v>
      </c>
      <c r="D2948" t="s">
        <v>68</v>
      </c>
      <c r="E2948">
        <v>2003</v>
      </c>
      <c r="F2948">
        <v>0.71199999999999997</v>
      </c>
      <c r="G2948" t="s">
        <v>137</v>
      </c>
    </row>
    <row r="2949" spans="1:7" hidden="1" x14ac:dyDescent="0.25">
      <c r="A2949">
        <v>2020</v>
      </c>
      <c r="B2949" t="s">
        <v>83</v>
      </c>
      <c r="C2949" t="s">
        <v>100</v>
      </c>
      <c r="D2949" t="s">
        <v>68</v>
      </c>
      <c r="E2949">
        <v>2007</v>
      </c>
      <c r="F2949">
        <v>0.441</v>
      </c>
      <c r="G2949" t="s">
        <v>137</v>
      </c>
    </row>
    <row r="2950" spans="1:7" hidden="1" x14ac:dyDescent="0.25">
      <c r="A2950">
        <v>2020</v>
      </c>
      <c r="B2950" t="s">
        <v>83</v>
      </c>
      <c r="C2950" t="s">
        <v>100</v>
      </c>
      <c r="D2950" t="s">
        <v>68</v>
      </c>
      <c r="E2950">
        <v>2011</v>
      </c>
      <c r="F2950">
        <v>0.441</v>
      </c>
      <c r="G2950" t="s">
        <v>137</v>
      </c>
    </row>
    <row r="2951" spans="1:7" hidden="1" x14ac:dyDescent="0.25">
      <c r="A2951">
        <v>2020</v>
      </c>
      <c r="B2951" t="s">
        <v>83</v>
      </c>
      <c r="C2951" t="s">
        <v>100</v>
      </c>
      <c r="D2951" t="s">
        <v>68</v>
      </c>
      <c r="E2951">
        <v>2015</v>
      </c>
      <c r="F2951">
        <v>0.33100000000000002</v>
      </c>
      <c r="G2951" t="s">
        <v>137</v>
      </c>
    </row>
    <row r="2952" spans="1:7" hidden="1" x14ac:dyDescent="0.25">
      <c r="A2952">
        <v>2020</v>
      </c>
      <c r="B2952" t="s">
        <v>83</v>
      </c>
      <c r="C2952" t="s">
        <v>100</v>
      </c>
      <c r="D2952" t="s">
        <v>68</v>
      </c>
      <c r="E2952">
        <v>2017</v>
      </c>
      <c r="F2952">
        <v>0.33100000000000002</v>
      </c>
      <c r="G2952" t="s">
        <v>158</v>
      </c>
    </row>
    <row r="2953" spans="1:7" hidden="1" x14ac:dyDescent="0.25">
      <c r="A2953">
        <v>2020</v>
      </c>
      <c r="B2953" t="s">
        <v>83</v>
      </c>
      <c r="C2953" t="s">
        <v>100</v>
      </c>
      <c r="D2953" t="s">
        <v>68</v>
      </c>
      <c r="E2953">
        <v>2020</v>
      </c>
      <c r="F2953">
        <v>0.11</v>
      </c>
      <c r="G2953" t="s">
        <v>158</v>
      </c>
    </row>
    <row r="2954" spans="1:7" hidden="1" x14ac:dyDescent="0.25">
      <c r="A2954">
        <v>2020</v>
      </c>
      <c r="B2954" t="s">
        <v>83</v>
      </c>
      <c r="C2954" t="s">
        <v>100</v>
      </c>
      <c r="D2954" t="s">
        <v>68</v>
      </c>
      <c r="E2954" t="s">
        <v>43</v>
      </c>
      <c r="F2954">
        <v>0.11</v>
      </c>
      <c r="G2954" t="s">
        <v>139</v>
      </c>
    </row>
    <row r="2955" spans="1:7" hidden="1" x14ac:dyDescent="0.25">
      <c r="A2955">
        <v>2020</v>
      </c>
      <c r="B2955" t="s">
        <v>83</v>
      </c>
      <c r="C2955" t="s">
        <v>100</v>
      </c>
      <c r="D2955" t="s">
        <v>69</v>
      </c>
      <c r="E2955">
        <v>1975</v>
      </c>
      <c r="F2955">
        <v>0.751</v>
      </c>
      <c r="G2955" t="s">
        <v>157</v>
      </c>
    </row>
    <row r="2956" spans="1:7" hidden="1" x14ac:dyDescent="0.25">
      <c r="A2956">
        <v>2020</v>
      </c>
      <c r="B2956" t="s">
        <v>83</v>
      </c>
      <c r="C2956" t="s">
        <v>100</v>
      </c>
      <c r="D2956" t="s">
        <v>69</v>
      </c>
      <c r="E2956">
        <v>1985</v>
      </c>
      <c r="F2956">
        <v>1.22</v>
      </c>
      <c r="G2956" t="s">
        <v>157</v>
      </c>
    </row>
    <row r="2957" spans="1:7" hidden="1" x14ac:dyDescent="0.25">
      <c r="A2957">
        <v>2020</v>
      </c>
      <c r="B2957" t="s">
        <v>83</v>
      </c>
      <c r="C2957" t="s">
        <v>100</v>
      </c>
      <c r="D2957" t="s">
        <v>69</v>
      </c>
      <c r="E2957">
        <v>1996</v>
      </c>
      <c r="F2957">
        <v>0.63800000000000001</v>
      </c>
      <c r="G2957" t="s">
        <v>157</v>
      </c>
    </row>
    <row r="2958" spans="1:7" hidden="1" x14ac:dyDescent="0.25">
      <c r="A2958">
        <v>2020</v>
      </c>
      <c r="B2958" t="s">
        <v>83</v>
      </c>
      <c r="C2958" t="s">
        <v>100</v>
      </c>
      <c r="D2958" t="s">
        <v>69</v>
      </c>
      <c r="E2958">
        <v>2003</v>
      </c>
      <c r="F2958">
        <v>0.45400000000000001</v>
      </c>
      <c r="G2958" t="s">
        <v>137</v>
      </c>
    </row>
    <row r="2959" spans="1:7" hidden="1" x14ac:dyDescent="0.25">
      <c r="A2959">
        <v>2020</v>
      </c>
      <c r="B2959" t="s">
        <v>83</v>
      </c>
      <c r="C2959" t="s">
        <v>100</v>
      </c>
      <c r="D2959" t="s">
        <v>69</v>
      </c>
      <c r="E2959">
        <v>2007</v>
      </c>
      <c r="F2959">
        <v>0.28100000000000003</v>
      </c>
      <c r="G2959" t="s">
        <v>137</v>
      </c>
    </row>
    <row r="2960" spans="1:7" hidden="1" x14ac:dyDescent="0.25">
      <c r="A2960">
        <v>2020</v>
      </c>
      <c r="B2960" t="s">
        <v>83</v>
      </c>
      <c r="C2960" t="s">
        <v>100</v>
      </c>
      <c r="D2960" t="s">
        <v>69</v>
      </c>
      <c r="E2960">
        <v>2011</v>
      </c>
      <c r="F2960">
        <v>0.28100000000000003</v>
      </c>
      <c r="G2960" t="s">
        <v>137</v>
      </c>
    </row>
    <row r="2961" spans="1:7" hidden="1" x14ac:dyDescent="0.25">
      <c r="A2961">
        <v>2020</v>
      </c>
      <c r="B2961" t="s">
        <v>83</v>
      </c>
      <c r="C2961" t="s">
        <v>100</v>
      </c>
      <c r="D2961" t="s">
        <v>69</v>
      </c>
      <c r="E2961">
        <v>2015</v>
      </c>
      <c r="F2961">
        <v>0.21099999999999999</v>
      </c>
      <c r="G2961" t="s">
        <v>137</v>
      </c>
    </row>
    <row r="2962" spans="1:7" hidden="1" x14ac:dyDescent="0.25">
      <c r="A2962">
        <v>2020</v>
      </c>
      <c r="B2962" t="s">
        <v>83</v>
      </c>
      <c r="C2962" t="s">
        <v>100</v>
      </c>
      <c r="D2962" t="s">
        <v>69</v>
      </c>
      <c r="E2962">
        <v>2017</v>
      </c>
      <c r="F2962">
        <v>0.21099999999999999</v>
      </c>
      <c r="G2962" t="s">
        <v>158</v>
      </c>
    </row>
    <row r="2963" spans="1:7" hidden="1" x14ac:dyDescent="0.25">
      <c r="A2963">
        <v>2020</v>
      </c>
      <c r="B2963" t="s">
        <v>83</v>
      </c>
      <c r="C2963" t="s">
        <v>100</v>
      </c>
      <c r="D2963" t="s">
        <v>69</v>
      </c>
      <c r="E2963">
        <v>2020</v>
      </c>
      <c r="F2963">
        <v>7.0000000000000007E-2</v>
      </c>
      <c r="G2963" t="s">
        <v>158</v>
      </c>
    </row>
    <row r="2964" spans="1:7" hidden="1" x14ac:dyDescent="0.25">
      <c r="A2964">
        <v>2020</v>
      </c>
      <c r="B2964" t="s">
        <v>83</v>
      </c>
      <c r="C2964" t="s">
        <v>100</v>
      </c>
      <c r="D2964" t="s">
        <v>69</v>
      </c>
      <c r="E2964" t="s">
        <v>43</v>
      </c>
      <c r="F2964">
        <v>7.0000000000000007E-2</v>
      </c>
      <c r="G2964" t="s">
        <v>139</v>
      </c>
    </row>
    <row r="2965" spans="1:7" hidden="1" x14ac:dyDescent="0.25">
      <c r="A2965">
        <v>2020</v>
      </c>
      <c r="B2965" t="s">
        <v>83</v>
      </c>
      <c r="C2965" t="s">
        <v>100</v>
      </c>
      <c r="D2965" t="s">
        <v>70</v>
      </c>
      <c r="E2965">
        <v>1975</v>
      </c>
      <c r="F2965">
        <v>0.67700000000000005</v>
      </c>
      <c r="G2965" t="s">
        <v>157</v>
      </c>
    </row>
    <row r="2966" spans="1:7" hidden="1" x14ac:dyDescent="0.25">
      <c r="A2966">
        <v>2020</v>
      </c>
      <c r="B2966" t="s">
        <v>83</v>
      </c>
      <c r="C2966" t="s">
        <v>100</v>
      </c>
      <c r="D2966" t="s">
        <v>70</v>
      </c>
      <c r="E2966">
        <v>1985</v>
      </c>
      <c r="F2966">
        <v>0.72699999999999998</v>
      </c>
      <c r="G2966" t="s">
        <v>157</v>
      </c>
    </row>
    <row r="2967" spans="1:7" hidden="1" x14ac:dyDescent="0.25">
      <c r="A2967">
        <v>2020</v>
      </c>
      <c r="B2967" t="s">
        <v>83</v>
      </c>
      <c r="C2967" t="s">
        <v>100</v>
      </c>
      <c r="D2967" t="s">
        <v>70</v>
      </c>
      <c r="E2967">
        <v>1996</v>
      </c>
      <c r="F2967">
        <v>0.433</v>
      </c>
      <c r="G2967" t="s">
        <v>157</v>
      </c>
    </row>
    <row r="2968" spans="1:7" hidden="1" x14ac:dyDescent="0.25">
      <c r="A2968">
        <v>2020</v>
      </c>
      <c r="B2968" t="s">
        <v>83</v>
      </c>
      <c r="C2968" t="s">
        <v>100</v>
      </c>
      <c r="D2968" t="s">
        <v>70</v>
      </c>
      <c r="E2968">
        <v>2003</v>
      </c>
      <c r="F2968">
        <v>0.27800000000000002</v>
      </c>
      <c r="G2968" t="s">
        <v>137</v>
      </c>
    </row>
    <row r="2969" spans="1:7" hidden="1" x14ac:dyDescent="0.25">
      <c r="A2969">
        <v>2020</v>
      </c>
      <c r="B2969" t="s">
        <v>83</v>
      </c>
      <c r="C2969" t="s">
        <v>100</v>
      </c>
      <c r="D2969" t="s">
        <v>70</v>
      </c>
      <c r="E2969">
        <v>2007</v>
      </c>
      <c r="F2969">
        <v>0.17499999999999999</v>
      </c>
      <c r="G2969" t="s">
        <v>137</v>
      </c>
    </row>
    <row r="2970" spans="1:7" hidden="1" x14ac:dyDescent="0.25">
      <c r="A2970">
        <v>2020</v>
      </c>
      <c r="B2970" t="s">
        <v>83</v>
      </c>
      <c r="C2970" t="s">
        <v>100</v>
      </c>
      <c r="D2970" t="s">
        <v>70</v>
      </c>
      <c r="E2970">
        <v>2011</v>
      </c>
      <c r="F2970">
        <v>0.17499999999999999</v>
      </c>
      <c r="G2970" t="s">
        <v>137</v>
      </c>
    </row>
    <row r="2971" spans="1:7" hidden="1" x14ac:dyDescent="0.25">
      <c r="A2971">
        <v>2020</v>
      </c>
      <c r="B2971" t="s">
        <v>83</v>
      </c>
      <c r="C2971" t="s">
        <v>100</v>
      </c>
      <c r="D2971" t="s">
        <v>70</v>
      </c>
      <c r="E2971">
        <v>2015</v>
      </c>
      <c r="F2971">
        <v>0.13100000000000001</v>
      </c>
      <c r="G2971" t="s">
        <v>137</v>
      </c>
    </row>
    <row r="2972" spans="1:7" hidden="1" x14ac:dyDescent="0.25">
      <c r="A2972">
        <v>2020</v>
      </c>
      <c r="B2972" t="s">
        <v>83</v>
      </c>
      <c r="C2972" t="s">
        <v>100</v>
      </c>
      <c r="D2972" t="s">
        <v>70</v>
      </c>
      <c r="E2972">
        <v>2017</v>
      </c>
      <c r="F2972">
        <v>0.13100000000000001</v>
      </c>
      <c r="G2972" t="s">
        <v>158</v>
      </c>
    </row>
    <row r="2973" spans="1:7" hidden="1" x14ac:dyDescent="0.25">
      <c r="A2973">
        <v>2020</v>
      </c>
      <c r="B2973" t="s">
        <v>83</v>
      </c>
      <c r="C2973" t="s">
        <v>100</v>
      </c>
      <c r="D2973" t="s">
        <v>70</v>
      </c>
      <c r="E2973">
        <v>2020</v>
      </c>
      <c r="F2973">
        <v>4.3999999999999997E-2</v>
      </c>
      <c r="G2973" t="s">
        <v>158</v>
      </c>
    </row>
    <row r="2974" spans="1:7" hidden="1" x14ac:dyDescent="0.25">
      <c r="A2974">
        <v>2020</v>
      </c>
      <c r="B2974" t="s">
        <v>83</v>
      </c>
      <c r="C2974" t="s">
        <v>100</v>
      </c>
      <c r="D2974" t="s">
        <v>70</v>
      </c>
      <c r="E2974" t="s">
        <v>43</v>
      </c>
      <c r="F2974">
        <v>4.3999999999999997E-2</v>
      </c>
      <c r="G2974" t="s">
        <v>139</v>
      </c>
    </row>
    <row r="2975" spans="1:7" hidden="1" x14ac:dyDescent="0.25">
      <c r="A2975">
        <v>2020</v>
      </c>
      <c r="B2975" t="s">
        <v>83</v>
      </c>
      <c r="C2975" t="s">
        <v>135</v>
      </c>
      <c r="D2975" t="s">
        <v>59</v>
      </c>
      <c r="E2975">
        <v>1975</v>
      </c>
      <c r="F2975">
        <v>5.1999999999999998E-2</v>
      </c>
      <c r="G2975" t="s">
        <v>157</v>
      </c>
    </row>
    <row r="2976" spans="1:7" hidden="1" x14ac:dyDescent="0.25">
      <c r="A2976">
        <v>2020</v>
      </c>
      <c r="B2976" t="s">
        <v>83</v>
      </c>
      <c r="C2976" t="s">
        <v>135</v>
      </c>
      <c r="D2976" t="s">
        <v>59</v>
      </c>
      <c r="E2976">
        <v>1985</v>
      </c>
      <c r="F2976">
        <v>6.7000000000000004E-2</v>
      </c>
      <c r="G2976" t="s">
        <v>157</v>
      </c>
    </row>
    <row r="2977" spans="1:7" hidden="1" x14ac:dyDescent="0.25">
      <c r="A2977">
        <v>2020</v>
      </c>
      <c r="B2977" t="s">
        <v>83</v>
      </c>
      <c r="C2977" t="s">
        <v>135</v>
      </c>
      <c r="D2977" t="s">
        <v>59</v>
      </c>
      <c r="E2977">
        <v>1996</v>
      </c>
      <c r="F2977">
        <v>1.7999999999999999E-2</v>
      </c>
      <c r="G2977" t="s">
        <v>157</v>
      </c>
    </row>
    <row r="2978" spans="1:7" hidden="1" x14ac:dyDescent="0.25">
      <c r="A2978">
        <v>2020</v>
      </c>
      <c r="B2978" t="s">
        <v>83</v>
      </c>
      <c r="C2978" t="s">
        <v>135</v>
      </c>
      <c r="D2978" t="s">
        <v>59</v>
      </c>
      <c r="E2978">
        <v>2003</v>
      </c>
      <c r="F2978">
        <v>0.01</v>
      </c>
      <c r="G2978" t="s">
        <v>137</v>
      </c>
    </row>
    <row r="2979" spans="1:7" hidden="1" x14ac:dyDescent="0.25">
      <c r="A2979">
        <v>2020</v>
      </c>
      <c r="B2979" t="s">
        <v>83</v>
      </c>
      <c r="C2979" t="s">
        <v>135</v>
      </c>
      <c r="D2979" t="s">
        <v>59</v>
      </c>
      <c r="E2979">
        <v>2007</v>
      </c>
      <c r="F2979">
        <v>4.0000000000000001E-3</v>
      </c>
      <c r="G2979" t="s">
        <v>137</v>
      </c>
    </row>
    <row r="2980" spans="1:7" hidden="1" x14ac:dyDescent="0.25">
      <c r="A2980">
        <v>2020</v>
      </c>
      <c r="B2980" t="s">
        <v>83</v>
      </c>
      <c r="C2980" t="s">
        <v>135</v>
      </c>
      <c r="D2980" t="s">
        <v>59</v>
      </c>
      <c r="E2980">
        <v>2011</v>
      </c>
      <c r="F2980">
        <v>4.0000000000000001E-3</v>
      </c>
      <c r="G2980" t="s">
        <v>137</v>
      </c>
    </row>
    <row r="2981" spans="1:7" hidden="1" x14ac:dyDescent="0.25">
      <c r="A2981">
        <v>2020</v>
      </c>
      <c r="B2981" t="s">
        <v>83</v>
      </c>
      <c r="C2981" t="s">
        <v>135</v>
      </c>
      <c r="D2981" t="s">
        <v>59</v>
      </c>
      <c r="E2981">
        <v>2015</v>
      </c>
      <c r="F2981">
        <v>3.0000000000000001E-3</v>
      </c>
      <c r="G2981" t="s">
        <v>137</v>
      </c>
    </row>
    <row r="2982" spans="1:7" hidden="1" x14ac:dyDescent="0.25">
      <c r="A2982">
        <v>2020</v>
      </c>
      <c r="B2982" t="s">
        <v>83</v>
      </c>
      <c r="C2982" t="s">
        <v>135</v>
      </c>
      <c r="D2982" t="s">
        <v>59</v>
      </c>
      <c r="E2982">
        <v>2017</v>
      </c>
      <c r="F2982">
        <v>3.0000000000000001E-3</v>
      </c>
      <c r="G2982" t="s">
        <v>158</v>
      </c>
    </row>
    <row r="2983" spans="1:7" hidden="1" x14ac:dyDescent="0.25">
      <c r="A2983">
        <v>2020</v>
      </c>
      <c r="B2983" t="s">
        <v>83</v>
      </c>
      <c r="C2983" t="s">
        <v>135</v>
      </c>
      <c r="D2983" t="s">
        <v>59</v>
      </c>
      <c r="E2983">
        <v>2020</v>
      </c>
      <c r="F2983">
        <v>1E-3</v>
      </c>
      <c r="G2983" t="s">
        <v>158</v>
      </c>
    </row>
    <row r="2984" spans="1:7" hidden="1" x14ac:dyDescent="0.25">
      <c r="A2984">
        <v>2020</v>
      </c>
      <c r="B2984" t="s">
        <v>83</v>
      </c>
      <c r="C2984" t="s">
        <v>135</v>
      </c>
      <c r="D2984" t="s">
        <v>59</v>
      </c>
      <c r="E2984" t="s">
        <v>43</v>
      </c>
      <c r="F2984">
        <v>1E-3</v>
      </c>
      <c r="G2984" t="s">
        <v>139</v>
      </c>
    </row>
    <row r="2985" spans="1:7" hidden="1" x14ac:dyDescent="0.25">
      <c r="A2985">
        <v>2020</v>
      </c>
      <c r="B2985" t="s">
        <v>83</v>
      </c>
      <c r="C2985" t="s">
        <v>135</v>
      </c>
      <c r="D2985" t="s">
        <v>60</v>
      </c>
      <c r="E2985">
        <v>1975</v>
      </c>
      <c r="F2985">
        <v>6.0209999999999999</v>
      </c>
      <c r="G2985" t="s">
        <v>157</v>
      </c>
    </row>
    <row r="2986" spans="1:7" hidden="1" x14ac:dyDescent="0.25">
      <c r="A2986">
        <v>2020</v>
      </c>
      <c r="B2986" t="s">
        <v>83</v>
      </c>
      <c r="C2986" t="s">
        <v>135</v>
      </c>
      <c r="D2986" t="s">
        <v>60</v>
      </c>
      <c r="E2986">
        <v>1985</v>
      </c>
      <c r="F2986">
        <v>7.8730000000000002</v>
      </c>
      <c r="G2986" t="s">
        <v>157</v>
      </c>
    </row>
    <row r="2987" spans="1:7" hidden="1" x14ac:dyDescent="0.25">
      <c r="A2987">
        <v>2020</v>
      </c>
      <c r="B2987" t="s">
        <v>83</v>
      </c>
      <c r="C2987" t="s">
        <v>135</v>
      </c>
      <c r="D2987" t="s">
        <v>60</v>
      </c>
      <c r="E2987">
        <v>1996</v>
      </c>
      <c r="F2987">
        <v>2.1120000000000001</v>
      </c>
      <c r="G2987" t="s">
        <v>157</v>
      </c>
    </row>
    <row r="2988" spans="1:7" hidden="1" x14ac:dyDescent="0.25">
      <c r="A2988">
        <v>2020</v>
      </c>
      <c r="B2988" t="s">
        <v>83</v>
      </c>
      <c r="C2988" t="s">
        <v>135</v>
      </c>
      <c r="D2988" t="s">
        <v>60</v>
      </c>
      <c r="E2988">
        <v>2003</v>
      </c>
      <c r="F2988">
        <v>1.1439999999999999</v>
      </c>
      <c r="G2988" t="s">
        <v>137</v>
      </c>
    </row>
    <row r="2989" spans="1:7" hidden="1" x14ac:dyDescent="0.25">
      <c r="A2989">
        <v>2020</v>
      </c>
      <c r="B2989" t="s">
        <v>83</v>
      </c>
      <c r="C2989" t="s">
        <v>135</v>
      </c>
      <c r="D2989" t="s">
        <v>60</v>
      </c>
      <c r="E2989">
        <v>2007</v>
      </c>
      <c r="F2989">
        <v>0.48</v>
      </c>
      <c r="G2989" t="s">
        <v>137</v>
      </c>
    </row>
    <row r="2990" spans="1:7" hidden="1" x14ac:dyDescent="0.25">
      <c r="A2990">
        <v>2020</v>
      </c>
      <c r="B2990" t="s">
        <v>83</v>
      </c>
      <c r="C2990" t="s">
        <v>135</v>
      </c>
      <c r="D2990" t="s">
        <v>60</v>
      </c>
      <c r="E2990">
        <v>2011</v>
      </c>
      <c r="F2990">
        <v>0.48</v>
      </c>
      <c r="G2990" t="s">
        <v>137</v>
      </c>
    </row>
    <row r="2991" spans="1:7" hidden="1" x14ac:dyDescent="0.25">
      <c r="A2991">
        <v>2020</v>
      </c>
      <c r="B2991" t="s">
        <v>83</v>
      </c>
      <c r="C2991" t="s">
        <v>135</v>
      </c>
      <c r="D2991" t="s">
        <v>60</v>
      </c>
      <c r="E2991">
        <v>2015</v>
      </c>
      <c r="F2991">
        <v>0.36</v>
      </c>
      <c r="G2991" t="s">
        <v>137</v>
      </c>
    </row>
    <row r="2992" spans="1:7" hidden="1" x14ac:dyDescent="0.25">
      <c r="A2992">
        <v>2020</v>
      </c>
      <c r="B2992" t="s">
        <v>83</v>
      </c>
      <c r="C2992" t="s">
        <v>135</v>
      </c>
      <c r="D2992" t="s">
        <v>60</v>
      </c>
      <c r="E2992">
        <v>2017</v>
      </c>
      <c r="F2992">
        <v>0.36</v>
      </c>
      <c r="G2992" t="s">
        <v>158</v>
      </c>
    </row>
    <row r="2993" spans="1:7" hidden="1" x14ac:dyDescent="0.25">
      <c r="A2993">
        <v>2020</v>
      </c>
      <c r="B2993" t="s">
        <v>83</v>
      </c>
      <c r="C2993" t="s">
        <v>135</v>
      </c>
      <c r="D2993" t="s">
        <v>60</v>
      </c>
      <c r="E2993">
        <v>2020</v>
      </c>
      <c r="F2993">
        <v>0.12</v>
      </c>
      <c r="G2993" t="s">
        <v>158</v>
      </c>
    </row>
    <row r="2994" spans="1:7" hidden="1" x14ac:dyDescent="0.25">
      <c r="A2994">
        <v>2020</v>
      </c>
      <c r="B2994" t="s">
        <v>83</v>
      </c>
      <c r="C2994" t="s">
        <v>135</v>
      </c>
      <c r="D2994" t="s">
        <v>60</v>
      </c>
      <c r="E2994" t="s">
        <v>43</v>
      </c>
      <c r="F2994">
        <v>0.12</v>
      </c>
      <c r="G2994" t="s">
        <v>139</v>
      </c>
    </row>
    <row r="2995" spans="1:7" hidden="1" x14ac:dyDescent="0.25">
      <c r="A2995">
        <v>2020</v>
      </c>
      <c r="B2995" t="s">
        <v>83</v>
      </c>
      <c r="C2995" t="s">
        <v>135</v>
      </c>
      <c r="D2995" t="s">
        <v>62</v>
      </c>
      <c r="E2995">
        <v>1975</v>
      </c>
      <c r="F2995">
        <v>3.8839999999999999</v>
      </c>
      <c r="G2995" t="s">
        <v>157</v>
      </c>
    </row>
    <row r="2996" spans="1:7" hidden="1" x14ac:dyDescent="0.25">
      <c r="A2996">
        <v>2020</v>
      </c>
      <c r="B2996" t="s">
        <v>83</v>
      </c>
      <c r="C2996" t="s">
        <v>135</v>
      </c>
      <c r="D2996" t="s">
        <v>62</v>
      </c>
      <c r="E2996">
        <v>1985</v>
      </c>
      <c r="F2996">
        <v>5.0730000000000004</v>
      </c>
      <c r="G2996" t="s">
        <v>157</v>
      </c>
    </row>
    <row r="2997" spans="1:7" hidden="1" x14ac:dyDescent="0.25">
      <c r="A2997">
        <v>2020</v>
      </c>
      <c r="B2997" t="s">
        <v>83</v>
      </c>
      <c r="C2997" t="s">
        <v>135</v>
      </c>
      <c r="D2997" t="s">
        <v>62</v>
      </c>
      <c r="E2997">
        <v>1996</v>
      </c>
      <c r="F2997">
        <v>1.36</v>
      </c>
      <c r="G2997" t="s">
        <v>157</v>
      </c>
    </row>
    <row r="2998" spans="1:7" hidden="1" x14ac:dyDescent="0.25">
      <c r="A2998">
        <v>2020</v>
      </c>
      <c r="B2998" t="s">
        <v>83</v>
      </c>
      <c r="C2998" t="s">
        <v>135</v>
      </c>
      <c r="D2998" t="s">
        <v>62</v>
      </c>
      <c r="E2998">
        <v>2003</v>
      </c>
      <c r="F2998">
        <v>0.74299999999999999</v>
      </c>
      <c r="G2998" t="s">
        <v>137</v>
      </c>
    </row>
    <row r="2999" spans="1:7" hidden="1" x14ac:dyDescent="0.25">
      <c r="A2999">
        <v>2020</v>
      </c>
      <c r="B2999" t="s">
        <v>83</v>
      </c>
      <c r="C2999" t="s">
        <v>135</v>
      </c>
      <c r="D2999" t="s">
        <v>62</v>
      </c>
      <c r="E2999">
        <v>2007</v>
      </c>
      <c r="F2999">
        <v>0.30299999999999999</v>
      </c>
      <c r="G2999" t="s">
        <v>137</v>
      </c>
    </row>
    <row r="3000" spans="1:7" hidden="1" x14ac:dyDescent="0.25">
      <c r="A3000">
        <v>2020</v>
      </c>
      <c r="B3000" t="s">
        <v>83</v>
      </c>
      <c r="C3000" t="s">
        <v>135</v>
      </c>
      <c r="D3000" t="s">
        <v>62</v>
      </c>
      <c r="E3000">
        <v>2011</v>
      </c>
      <c r="F3000">
        <v>0.30299999999999999</v>
      </c>
      <c r="G3000" t="s">
        <v>137</v>
      </c>
    </row>
    <row r="3001" spans="1:7" hidden="1" x14ac:dyDescent="0.25">
      <c r="A3001">
        <v>2020</v>
      </c>
      <c r="B3001" t="s">
        <v>83</v>
      </c>
      <c r="C3001" t="s">
        <v>135</v>
      </c>
      <c r="D3001" t="s">
        <v>62</v>
      </c>
      <c r="E3001">
        <v>2015</v>
      </c>
      <c r="F3001">
        <v>0.22700000000000001</v>
      </c>
      <c r="G3001" t="s">
        <v>137</v>
      </c>
    </row>
    <row r="3002" spans="1:7" hidden="1" x14ac:dyDescent="0.25">
      <c r="A3002">
        <v>2020</v>
      </c>
      <c r="B3002" t="s">
        <v>83</v>
      </c>
      <c r="C3002" t="s">
        <v>135</v>
      </c>
      <c r="D3002" t="s">
        <v>62</v>
      </c>
      <c r="E3002">
        <v>2017</v>
      </c>
      <c r="F3002">
        <v>0.22700000000000001</v>
      </c>
      <c r="G3002" t="s">
        <v>158</v>
      </c>
    </row>
    <row r="3003" spans="1:7" hidden="1" x14ac:dyDescent="0.25">
      <c r="A3003">
        <v>2020</v>
      </c>
      <c r="B3003" t="s">
        <v>83</v>
      </c>
      <c r="C3003" t="s">
        <v>135</v>
      </c>
      <c r="D3003" t="s">
        <v>62</v>
      </c>
      <c r="E3003">
        <v>2020</v>
      </c>
      <c r="F3003">
        <v>7.5999999999999998E-2</v>
      </c>
      <c r="G3003" t="s">
        <v>158</v>
      </c>
    </row>
    <row r="3004" spans="1:7" hidden="1" x14ac:dyDescent="0.25">
      <c r="A3004">
        <v>2020</v>
      </c>
      <c r="B3004" t="s">
        <v>83</v>
      </c>
      <c r="C3004" t="s">
        <v>135</v>
      </c>
      <c r="D3004" t="s">
        <v>62</v>
      </c>
      <c r="E3004" t="s">
        <v>43</v>
      </c>
      <c r="F3004">
        <v>7.5999999999999998E-2</v>
      </c>
      <c r="G3004" t="s">
        <v>139</v>
      </c>
    </row>
    <row r="3005" spans="1:7" hidden="1" x14ac:dyDescent="0.25">
      <c r="A3005">
        <v>2020</v>
      </c>
      <c r="B3005" t="s">
        <v>83</v>
      </c>
      <c r="C3005" t="s">
        <v>135</v>
      </c>
      <c r="D3005" t="s">
        <v>63</v>
      </c>
      <c r="E3005">
        <v>1975</v>
      </c>
      <c r="F3005">
        <v>2.76</v>
      </c>
      <c r="G3005" t="s">
        <v>157</v>
      </c>
    </row>
    <row r="3006" spans="1:7" hidden="1" x14ac:dyDescent="0.25">
      <c r="A3006">
        <v>2020</v>
      </c>
      <c r="B3006" t="s">
        <v>83</v>
      </c>
      <c r="C3006" t="s">
        <v>135</v>
      </c>
      <c r="D3006" t="s">
        <v>63</v>
      </c>
      <c r="E3006">
        <v>1985</v>
      </c>
      <c r="F3006">
        <v>3.681</v>
      </c>
      <c r="G3006" t="s">
        <v>157</v>
      </c>
    </row>
    <row r="3007" spans="1:7" hidden="1" x14ac:dyDescent="0.25">
      <c r="A3007">
        <v>2020</v>
      </c>
      <c r="B3007" t="s">
        <v>83</v>
      </c>
      <c r="C3007" t="s">
        <v>135</v>
      </c>
      <c r="D3007" t="s">
        <v>63</v>
      </c>
      <c r="E3007">
        <v>1996</v>
      </c>
      <c r="F3007">
        <v>0.99</v>
      </c>
      <c r="G3007" t="s">
        <v>157</v>
      </c>
    </row>
    <row r="3008" spans="1:7" hidden="1" x14ac:dyDescent="0.25">
      <c r="A3008">
        <v>2020</v>
      </c>
      <c r="B3008" t="s">
        <v>83</v>
      </c>
      <c r="C3008" t="s">
        <v>135</v>
      </c>
      <c r="D3008" t="s">
        <v>63</v>
      </c>
      <c r="E3008">
        <v>2003</v>
      </c>
      <c r="F3008">
        <v>0.47099999999999997</v>
      </c>
      <c r="G3008" t="s">
        <v>137</v>
      </c>
    </row>
    <row r="3009" spans="1:7" hidden="1" x14ac:dyDescent="0.25">
      <c r="A3009">
        <v>2020</v>
      </c>
      <c r="B3009" t="s">
        <v>83</v>
      </c>
      <c r="C3009" t="s">
        <v>135</v>
      </c>
      <c r="D3009" t="s">
        <v>63</v>
      </c>
      <c r="E3009">
        <v>2007</v>
      </c>
      <c r="F3009">
        <v>0.30099999999999999</v>
      </c>
      <c r="G3009" t="s">
        <v>137</v>
      </c>
    </row>
    <row r="3010" spans="1:7" hidden="1" x14ac:dyDescent="0.25">
      <c r="A3010">
        <v>2020</v>
      </c>
      <c r="B3010" t="s">
        <v>83</v>
      </c>
      <c r="C3010" t="s">
        <v>135</v>
      </c>
      <c r="D3010" t="s">
        <v>63</v>
      </c>
      <c r="E3010">
        <v>2011</v>
      </c>
      <c r="F3010">
        <v>0.30099999999999999</v>
      </c>
      <c r="G3010" t="s">
        <v>137</v>
      </c>
    </row>
    <row r="3011" spans="1:7" hidden="1" x14ac:dyDescent="0.25">
      <c r="A3011">
        <v>2020</v>
      </c>
      <c r="B3011" t="s">
        <v>83</v>
      </c>
      <c r="C3011" t="s">
        <v>135</v>
      </c>
      <c r="D3011" t="s">
        <v>63</v>
      </c>
      <c r="E3011">
        <v>2015</v>
      </c>
      <c r="F3011">
        <v>0.22600000000000001</v>
      </c>
      <c r="G3011" t="s">
        <v>137</v>
      </c>
    </row>
    <row r="3012" spans="1:7" hidden="1" x14ac:dyDescent="0.25">
      <c r="A3012">
        <v>2020</v>
      </c>
      <c r="B3012" t="s">
        <v>83</v>
      </c>
      <c r="C3012" t="s">
        <v>135</v>
      </c>
      <c r="D3012" t="s">
        <v>63</v>
      </c>
      <c r="E3012">
        <v>2017</v>
      </c>
      <c r="F3012">
        <v>0.22600000000000001</v>
      </c>
      <c r="G3012" t="s">
        <v>158</v>
      </c>
    </row>
    <row r="3013" spans="1:7" hidden="1" x14ac:dyDescent="0.25">
      <c r="A3013">
        <v>2020</v>
      </c>
      <c r="B3013" t="s">
        <v>83</v>
      </c>
      <c r="C3013" t="s">
        <v>135</v>
      </c>
      <c r="D3013" t="s">
        <v>63</v>
      </c>
      <c r="E3013">
        <v>2020</v>
      </c>
      <c r="F3013">
        <v>7.4999999999999997E-2</v>
      </c>
      <c r="G3013" t="s">
        <v>158</v>
      </c>
    </row>
    <row r="3014" spans="1:7" hidden="1" x14ac:dyDescent="0.25">
      <c r="A3014">
        <v>2020</v>
      </c>
      <c r="B3014" t="s">
        <v>83</v>
      </c>
      <c r="C3014" t="s">
        <v>135</v>
      </c>
      <c r="D3014" t="s">
        <v>63</v>
      </c>
      <c r="E3014" t="s">
        <v>43</v>
      </c>
      <c r="F3014">
        <v>7.4999999999999997E-2</v>
      </c>
      <c r="G3014" t="s">
        <v>139</v>
      </c>
    </row>
    <row r="3015" spans="1:7" hidden="1" x14ac:dyDescent="0.25">
      <c r="A3015">
        <v>2020</v>
      </c>
      <c r="B3015" t="s">
        <v>83</v>
      </c>
      <c r="C3015" t="s">
        <v>135</v>
      </c>
      <c r="D3015" t="s">
        <v>64</v>
      </c>
      <c r="E3015">
        <v>1975</v>
      </c>
      <c r="F3015">
        <v>0.48399999999999999</v>
      </c>
      <c r="G3015" t="s">
        <v>157</v>
      </c>
    </row>
    <row r="3016" spans="1:7" hidden="1" x14ac:dyDescent="0.25">
      <c r="A3016">
        <v>2020</v>
      </c>
      <c r="B3016" t="s">
        <v>83</v>
      </c>
      <c r="C3016" t="s">
        <v>135</v>
      </c>
      <c r="D3016" t="s">
        <v>64</v>
      </c>
      <c r="E3016">
        <v>1985</v>
      </c>
      <c r="F3016">
        <v>1.4410000000000001</v>
      </c>
      <c r="G3016" t="s">
        <v>157</v>
      </c>
    </row>
    <row r="3017" spans="1:7" hidden="1" x14ac:dyDescent="0.25">
      <c r="A3017">
        <v>2020</v>
      </c>
      <c r="B3017" t="s">
        <v>83</v>
      </c>
      <c r="C3017" t="s">
        <v>135</v>
      </c>
      <c r="D3017" t="s">
        <v>64</v>
      </c>
      <c r="E3017">
        <v>1996</v>
      </c>
      <c r="F3017">
        <v>0.25</v>
      </c>
      <c r="G3017" t="s">
        <v>157</v>
      </c>
    </row>
    <row r="3018" spans="1:7" hidden="1" x14ac:dyDescent="0.25">
      <c r="A3018">
        <v>2020</v>
      </c>
      <c r="B3018" t="s">
        <v>83</v>
      </c>
      <c r="C3018" t="s">
        <v>135</v>
      </c>
      <c r="D3018" t="s">
        <v>64</v>
      </c>
      <c r="E3018">
        <v>2003</v>
      </c>
      <c r="F3018">
        <v>0.39500000000000002</v>
      </c>
      <c r="G3018" t="s">
        <v>137</v>
      </c>
    </row>
    <row r="3019" spans="1:7" hidden="1" x14ac:dyDescent="0.25">
      <c r="A3019">
        <v>2020</v>
      </c>
      <c r="B3019" t="s">
        <v>83</v>
      </c>
      <c r="C3019" t="s">
        <v>135</v>
      </c>
      <c r="D3019" t="s">
        <v>64</v>
      </c>
      <c r="E3019">
        <v>2007</v>
      </c>
      <c r="F3019">
        <v>0.215</v>
      </c>
      <c r="G3019" t="s">
        <v>137</v>
      </c>
    </row>
    <row r="3020" spans="1:7" hidden="1" x14ac:dyDescent="0.25">
      <c r="A3020">
        <v>2020</v>
      </c>
      <c r="B3020" t="s">
        <v>83</v>
      </c>
      <c r="C3020" t="s">
        <v>135</v>
      </c>
      <c r="D3020" t="s">
        <v>64</v>
      </c>
      <c r="E3020">
        <v>2011</v>
      </c>
      <c r="F3020">
        <v>0.215</v>
      </c>
      <c r="G3020" t="s">
        <v>137</v>
      </c>
    </row>
    <row r="3021" spans="1:7" hidden="1" x14ac:dyDescent="0.25">
      <c r="A3021">
        <v>2020</v>
      </c>
      <c r="B3021" t="s">
        <v>83</v>
      </c>
      <c r="C3021" t="s">
        <v>135</v>
      </c>
      <c r="D3021" t="s">
        <v>64</v>
      </c>
      <c r="E3021">
        <v>2015</v>
      </c>
      <c r="F3021">
        <v>0.161</v>
      </c>
      <c r="G3021" t="s">
        <v>137</v>
      </c>
    </row>
    <row r="3022" spans="1:7" hidden="1" x14ac:dyDescent="0.25">
      <c r="A3022">
        <v>2020</v>
      </c>
      <c r="B3022" t="s">
        <v>83</v>
      </c>
      <c r="C3022" t="s">
        <v>135</v>
      </c>
      <c r="D3022" t="s">
        <v>64</v>
      </c>
      <c r="E3022">
        <v>2017</v>
      </c>
      <c r="F3022">
        <v>0.161</v>
      </c>
      <c r="G3022" t="s">
        <v>158</v>
      </c>
    </row>
    <row r="3023" spans="1:7" hidden="1" x14ac:dyDescent="0.25">
      <c r="A3023">
        <v>2020</v>
      </c>
      <c r="B3023" t="s">
        <v>83</v>
      </c>
      <c r="C3023" t="s">
        <v>135</v>
      </c>
      <c r="D3023" t="s">
        <v>64</v>
      </c>
      <c r="E3023">
        <v>2020</v>
      </c>
      <c r="F3023">
        <v>5.3999999999999999E-2</v>
      </c>
      <c r="G3023" t="s">
        <v>158</v>
      </c>
    </row>
    <row r="3024" spans="1:7" hidden="1" x14ac:dyDescent="0.25">
      <c r="A3024">
        <v>2020</v>
      </c>
      <c r="B3024" t="s">
        <v>83</v>
      </c>
      <c r="C3024" t="s">
        <v>135</v>
      </c>
      <c r="D3024" t="s">
        <v>64</v>
      </c>
      <c r="E3024" t="s">
        <v>43</v>
      </c>
      <c r="F3024">
        <v>5.3999999999999999E-2</v>
      </c>
      <c r="G3024" t="s">
        <v>139</v>
      </c>
    </row>
    <row r="3025" spans="1:7" hidden="1" x14ac:dyDescent="0.25">
      <c r="A3025">
        <v>2020</v>
      </c>
      <c r="B3025" t="s">
        <v>83</v>
      </c>
      <c r="C3025" t="s">
        <v>135</v>
      </c>
      <c r="D3025" t="s">
        <v>67</v>
      </c>
      <c r="E3025">
        <v>1975</v>
      </c>
      <c r="F3025">
        <v>0.16300000000000001</v>
      </c>
      <c r="G3025" t="s">
        <v>157</v>
      </c>
    </row>
    <row r="3026" spans="1:7" hidden="1" x14ac:dyDescent="0.25">
      <c r="A3026">
        <v>2020</v>
      </c>
      <c r="B3026" t="s">
        <v>83</v>
      </c>
      <c r="C3026" t="s">
        <v>135</v>
      </c>
      <c r="D3026" t="s">
        <v>67</v>
      </c>
      <c r="E3026">
        <v>1985</v>
      </c>
      <c r="F3026">
        <v>0.21</v>
      </c>
      <c r="G3026" t="s">
        <v>157</v>
      </c>
    </row>
    <row r="3027" spans="1:7" hidden="1" x14ac:dyDescent="0.25">
      <c r="A3027">
        <v>2020</v>
      </c>
      <c r="B3027" t="s">
        <v>83</v>
      </c>
      <c r="C3027" t="s">
        <v>135</v>
      </c>
      <c r="D3027" t="s">
        <v>67</v>
      </c>
      <c r="E3027">
        <v>1996</v>
      </c>
      <c r="F3027">
        <v>0.10100000000000001</v>
      </c>
      <c r="G3027" t="s">
        <v>157</v>
      </c>
    </row>
    <row r="3028" spans="1:7" hidden="1" x14ac:dyDescent="0.25">
      <c r="A3028">
        <v>2020</v>
      </c>
      <c r="B3028" t="s">
        <v>83</v>
      </c>
      <c r="C3028" t="s">
        <v>135</v>
      </c>
      <c r="D3028" t="s">
        <v>67</v>
      </c>
      <c r="E3028">
        <v>2003</v>
      </c>
      <c r="F3028">
        <v>3.1E-2</v>
      </c>
      <c r="G3028" t="s">
        <v>137</v>
      </c>
    </row>
    <row r="3029" spans="1:7" hidden="1" x14ac:dyDescent="0.25">
      <c r="A3029">
        <v>2020</v>
      </c>
      <c r="B3029" t="s">
        <v>83</v>
      </c>
      <c r="C3029" t="s">
        <v>135</v>
      </c>
      <c r="D3029" t="s">
        <v>67</v>
      </c>
      <c r="E3029">
        <v>2007</v>
      </c>
      <c r="F3029">
        <v>0.03</v>
      </c>
      <c r="G3029" t="s">
        <v>137</v>
      </c>
    </row>
    <row r="3030" spans="1:7" hidden="1" x14ac:dyDescent="0.25">
      <c r="A3030">
        <v>2020</v>
      </c>
      <c r="B3030" t="s">
        <v>83</v>
      </c>
      <c r="C3030" t="s">
        <v>135</v>
      </c>
      <c r="D3030" t="s">
        <v>67</v>
      </c>
      <c r="E3030">
        <v>2011</v>
      </c>
      <c r="F3030">
        <v>0.03</v>
      </c>
      <c r="G3030" t="s">
        <v>137</v>
      </c>
    </row>
    <row r="3031" spans="1:7" hidden="1" x14ac:dyDescent="0.25">
      <c r="A3031">
        <v>2020</v>
      </c>
      <c r="B3031" t="s">
        <v>83</v>
      </c>
      <c r="C3031" t="s">
        <v>135</v>
      </c>
      <c r="D3031" t="s">
        <v>67</v>
      </c>
      <c r="E3031">
        <v>2015</v>
      </c>
      <c r="F3031">
        <v>2.1999999999999999E-2</v>
      </c>
      <c r="G3031" t="s">
        <v>137</v>
      </c>
    </row>
    <row r="3032" spans="1:7" hidden="1" x14ac:dyDescent="0.25">
      <c r="A3032">
        <v>2020</v>
      </c>
      <c r="B3032" t="s">
        <v>83</v>
      </c>
      <c r="C3032" t="s">
        <v>135</v>
      </c>
      <c r="D3032" t="s">
        <v>67</v>
      </c>
      <c r="E3032">
        <v>2017</v>
      </c>
      <c r="F3032">
        <v>2.1999999999999999E-2</v>
      </c>
      <c r="G3032" t="s">
        <v>158</v>
      </c>
    </row>
    <row r="3033" spans="1:7" hidden="1" x14ac:dyDescent="0.25">
      <c r="A3033">
        <v>2020</v>
      </c>
      <c r="B3033" t="s">
        <v>83</v>
      </c>
      <c r="C3033" t="s">
        <v>135</v>
      </c>
      <c r="D3033" t="s">
        <v>67</v>
      </c>
      <c r="E3033">
        <v>2020</v>
      </c>
      <c r="F3033">
        <v>8.0000000000000002E-3</v>
      </c>
      <c r="G3033" t="s">
        <v>158</v>
      </c>
    </row>
    <row r="3034" spans="1:7" hidden="1" x14ac:dyDescent="0.25">
      <c r="A3034">
        <v>2020</v>
      </c>
      <c r="B3034" t="s">
        <v>83</v>
      </c>
      <c r="C3034" t="s">
        <v>135</v>
      </c>
      <c r="D3034" t="s">
        <v>67</v>
      </c>
      <c r="E3034" t="s">
        <v>43</v>
      </c>
      <c r="F3034">
        <v>8.0000000000000002E-3</v>
      </c>
      <c r="G3034" t="s">
        <v>139</v>
      </c>
    </row>
    <row r="3035" spans="1:7" hidden="1" x14ac:dyDescent="0.25">
      <c r="A3035">
        <v>2020</v>
      </c>
      <c r="B3035" t="s">
        <v>83</v>
      </c>
      <c r="C3035" t="s">
        <v>135</v>
      </c>
      <c r="D3035" t="s">
        <v>68</v>
      </c>
      <c r="E3035">
        <v>1975</v>
      </c>
      <c r="F3035">
        <v>0.32</v>
      </c>
      <c r="G3035" t="s">
        <v>157</v>
      </c>
    </row>
    <row r="3036" spans="1:7" hidden="1" x14ac:dyDescent="0.25">
      <c r="A3036">
        <v>2020</v>
      </c>
      <c r="B3036" t="s">
        <v>83</v>
      </c>
      <c r="C3036" t="s">
        <v>135</v>
      </c>
      <c r="D3036" t="s">
        <v>68</v>
      </c>
      <c r="E3036">
        <v>1985</v>
      </c>
      <c r="F3036">
        <v>0.67100000000000004</v>
      </c>
      <c r="G3036" t="s">
        <v>157</v>
      </c>
    </row>
    <row r="3037" spans="1:7" hidden="1" x14ac:dyDescent="0.25">
      <c r="A3037">
        <v>2020</v>
      </c>
      <c r="B3037" t="s">
        <v>83</v>
      </c>
      <c r="C3037" t="s">
        <v>135</v>
      </c>
      <c r="D3037" t="s">
        <v>68</v>
      </c>
      <c r="E3037">
        <v>1996</v>
      </c>
      <c r="F3037">
        <v>0.14599999999999999</v>
      </c>
      <c r="G3037" t="s">
        <v>157</v>
      </c>
    </row>
    <row r="3038" spans="1:7" hidden="1" x14ac:dyDescent="0.25">
      <c r="A3038">
        <v>2020</v>
      </c>
      <c r="B3038" t="s">
        <v>83</v>
      </c>
      <c r="C3038" t="s">
        <v>135</v>
      </c>
      <c r="D3038" t="s">
        <v>68</v>
      </c>
      <c r="E3038">
        <v>2003</v>
      </c>
      <c r="F3038">
        <v>0.13800000000000001</v>
      </c>
      <c r="G3038" t="s">
        <v>137</v>
      </c>
    </row>
    <row r="3039" spans="1:7" hidden="1" x14ac:dyDescent="0.25">
      <c r="A3039">
        <v>2020</v>
      </c>
      <c r="B3039" t="s">
        <v>83</v>
      </c>
      <c r="C3039" t="s">
        <v>135</v>
      </c>
      <c r="D3039" t="s">
        <v>68</v>
      </c>
      <c r="E3039">
        <v>2007</v>
      </c>
      <c r="F3039">
        <v>9.7000000000000003E-2</v>
      </c>
      <c r="G3039" t="s">
        <v>137</v>
      </c>
    </row>
    <row r="3040" spans="1:7" hidden="1" x14ac:dyDescent="0.25">
      <c r="A3040">
        <v>2020</v>
      </c>
      <c r="B3040" t="s">
        <v>83</v>
      </c>
      <c r="C3040" t="s">
        <v>135</v>
      </c>
      <c r="D3040" t="s">
        <v>68</v>
      </c>
      <c r="E3040">
        <v>2011</v>
      </c>
      <c r="F3040">
        <v>9.7000000000000003E-2</v>
      </c>
      <c r="G3040" t="s">
        <v>137</v>
      </c>
    </row>
    <row r="3041" spans="1:7" hidden="1" x14ac:dyDescent="0.25">
      <c r="A3041">
        <v>2020</v>
      </c>
      <c r="B3041" t="s">
        <v>83</v>
      </c>
      <c r="C3041" t="s">
        <v>135</v>
      </c>
      <c r="D3041" t="s">
        <v>68</v>
      </c>
      <c r="E3041">
        <v>2015</v>
      </c>
      <c r="F3041">
        <v>7.2999999999999995E-2</v>
      </c>
      <c r="G3041" t="s">
        <v>137</v>
      </c>
    </row>
    <row r="3042" spans="1:7" hidden="1" x14ac:dyDescent="0.25">
      <c r="A3042">
        <v>2020</v>
      </c>
      <c r="B3042" t="s">
        <v>83</v>
      </c>
      <c r="C3042" t="s">
        <v>135</v>
      </c>
      <c r="D3042" t="s">
        <v>68</v>
      </c>
      <c r="E3042">
        <v>2017</v>
      </c>
      <c r="F3042">
        <v>7.2999999999999995E-2</v>
      </c>
      <c r="G3042" t="s">
        <v>158</v>
      </c>
    </row>
    <row r="3043" spans="1:7" hidden="1" x14ac:dyDescent="0.25">
      <c r="A3043">
        <v>2020</v>
      </c>
      <c r="B3043" t="s">
        <v>83</v>
      </c>
      <c r="C3043" t="s">
        <v>135</v>
      </c>
      <c r="D3043" t="s">
        <v>68</v>
      </c>
      <c r="E3043">
        <v>2020</v>
      </c>
      <c r="F3043">
        <v>2.4E-2</v>
      </c>
      <c r="G3043" t="s">
        <v>158</v>
      </c>
    </row>
    <row r="3044" spans="1:7" hidden="1" x14ac:dyDescent="0.25">
      <c r="A3044">
        <v>2020</v>
      </c>
      <c r="B3044" t="s">
        <v>83</v>
      </c>
      <c r="C3044" t="s">
        <v>135</v>
      </c>
      <c r="D3044" t="s">
        <v>68</v>
      </c>
      <c r="E3044" t="s">
        <v>43</v>
      </c>
      <c r="F3044">
        <v>2.4E-2</v>
      </c>
      <c r="G3044" t="s">
        <v>139</v>
      </c>
    </row>
    <row r="3045" spans="1:7" hidden="1" x14ac:dyDescent="0.25">
      <c r="A3045">
        <v>2020</v>
      </c>
      <c r="B3045" t="s">
        <v>83</v>
      </c>
      <c r="C3045" t="s">
        <v>135</v>
      </c>
      <c r="D3045" t="s">
        <v>69</v>
      </c>
      <c r="E3045">
        <v>1975</v>
      </c>
      <c r="F3045">
        <v>1.238</v>
      </c>
      <c r="G3045" t="s">
        <v>157</v>
      </c>
    </row>
    <row r="3046" spans="1:7" hidden="1" x14ac:dyDescent="0.25">
      <c r="A3046">
        <v>2020</v>
      </c>
      <c r="B3046" t="s">
        <v>83</v>
      </c>
      <c r="C3046" t="s">
        <v>135</v>
      </c>
      <c r="D3046" t="s">
        <v>69</v>
      </c>
      <c r="E3046">
        <v>1985</v>
      </c>
      <c r="F3046">
        <v>3.6859999999999999</v>
      </c>
      <c r="G3046" t="s">
        <v>157</v>
      </c>
    </row>
    <row r="3047" spans="1:7" hidden="1" x14ac:dyDescent="0.25">
      <c r="A3047">
        <v>2020</v>
      </c>
      <c r="B3047" t="s">
        <v>83</v>
      </c>
      <c r="C3047" t="s">
        <v>135</v>
      </c>
      <c r="D3047" t="s">
        <v>69</v>
      </c>
      <c r="E3047">
        <v>1996</v>
      </c>
      <c r="F3047">
        <v>0.63900000000000001</v>
      </c>
      <c r="G3047" t="s">
        <v>157</v>
      </c>
    </row>
    <row r="3048" spans="1:7" hidden="1" x14ac:dyDescent="0.25">
      <c r="A3048">
        <v>2020</v>
      </c>
      <c r="B3048" t="s">
        <v>83</v>
      </c>
      <c r="C3048" t="s">
        <v>135</v>
      </c>
      <c r="D3048" t="s">
        <v>69</v>
      </c>
      <c r="E3048">
        <v>2003</v>
      </c>
      <c r="F3048">
        <v>1.0089999999999999</v>
      </c>
      <c r="G3048" t="s">
        <v>137</v>
      </c>
    </row>
    <row r="3049" spans="1:7" hidden="1" x14ac:dyDescent="0.25">
      <c r="A3049">
        <v>2020</v>
      </c>
      <c r="B3049" t="s">
        <v>83</v>
      </c>
      <c r="C3049" t="s">
        <v>135</v>
      </c>
      <c r="D3049" t="s">
        <v>69</v>
      </c>
      <c r="E3049">
        <v>2007</v>
      </c>
      <c r="F3049">
        <v>0.54900000000000004</v>
      </c>
      <c r="G3049" t="s">
        <v>137</v>
      </c>
    </row>
    <row r="3050" spans="1:7" hidden="1" x14ac:dyDescent="0.25">
      <c r="A3050">
        <v>2020</v>
      </c>
      <c r="B3050" t="s">
        <v>83</v>
      </c>
      <c r="C3050" t="s">
        <v>135</v>
      </c>
      <c r="D3050" t="s">
        <v>69</v>
      </c>
      <c r="E3050">
        <v>2011</v>
      </c>
      <c r="F3050">
        <v>0.54900000000000004</v>
      </c>
      <c r="G3050" t="s">
        <v>137</v>
      </c>
    </row>
    <row r="3051" spans="1:7" hidden="1" x14ac:dyDescent="0.25">
      <c r="A3051">
        <v>2020</v>
      </c>
      <c r="B3051" t="s">
        <v>83</v>
      </c>
      <c r="C3051" t="s">
        <v>135</v>
      </c>
      <c r="D3051" t="s">
        <v>69</v>
      </c>
      <c r="E3051">
        <v>2015</v>
      </c>
      <c r="F3051">
        <v>0.41199999999999998</v>
      </c>
      <c r="G3051" t="s">
        <v>137</v>
      </c>
    </row>
    <row r="3052" spans="1:7" hidden="1" x14ac:dyDescent="0.25">
      <c r="A3052">
        <v>2020</v>
      </c>
      <c r="B3052" t="s">
        <v>83</v>
      </c>
      <c r="C3052" t="s">
        <v>135</v>
      </c>
      <c r="D3052" t="s">
        <v>69</v>
      </c>
      <c r="E3052">
        <v>2017</v>
      </c>
      <c r="F3052">
        <v>0.41199999999999998</v>
      </c>
      <c r="G3052" t="s">
        <v>158</v>
      </c>
    </row>
    <row r="3053" spans="1:7" hidden="1" x14ac:dyDescent="0.25">
      <c r="A3053">
        <v>2020</v>
      </c>
      <c r="B3053" t="s">
        <v>83</v>
      </c>
      <c r="C3053" t="s">
        <v>135</v>
      </c>
      <c r="D3053" t="s">
        <v>69</v>
      </c>
      <c r="E3053">
        <v>2020</v>
      </c>
      <c r="F3053">
        <v>0.13700000000000001</v>
      </c>
      <c r="G3053" t="s">
        <v>158</v>
      </c>
    </row>
    <row r="3054" spans="1:7" hidden="1" x14ac:dyDescent="0.25">
      <c r="A3054">
        <v>2020</v>
      </c>
      <c r="B3054" t="s">
        <v>83</v>
      </c>
      <c r="C3054" t="s">
        <v>135</v>
      </c>
      <c r="D3054" t="s">
        <v>69</v>
      </c>
      <c r="E3054" t="s">
        <v>43</v>
      </c>
      <c r="F3054">
        <v>0.13700000000000001</v>
      </c>
      <c r="G3054" t="s">
        <v>139</v>
      </c>
    </row>
    <row r="3055" spans="1:7" hidden="1" x14ac:dyDescent="0.25">
      <c r="A3055">
        <v>2020</v>
      </c>
      <c r="B3055" t="s">
        <v>83</v>
      </c>
      <c r="C3055" t="s">
        <v>135</v>
      </c>
      <c r="D3055" t="s">
        <v>70</v>
      </c>
      <c r="E3055">
        <v>1975</v>
      </c>
      <c r="F3055">
        <v>0.56399999999999995</v>
      </c>
      <c r="G3055" t="s">
        <v>157</v>
      </c>
    </row>
    <row r="3056" spans="1:7" hidden="1" x14ac:dyDescent="0.25">
      <c r="A3056">
        <v>2020</v>
      </c>
      <c r="B3056" t="s">
        <v>83</v>
      </c>
      <c r="C3056" t="s">
        <v>135</v>
      </c>
      <c r="D3056" t="s">
        <v>70</v>
      </c>
      <c r="E3056">
        <v>1985</v>
      </c>
      <c r="F3056">
        <v>0.83</v>
      </c>
      <c r="G3056" t="s">
        <v>157</v>
      </c>
    </row>
    <row r="3057" spans="1:7" hidden="1" x14ac:dyDescent="0.25">
      <c r="A3057">
        <v>2020</v>
      </c>
      <c r="B3057" t="s">
        <v>83</v>
      </c>
      <c r="C3057" t="s">
        <v>135</v>
      </c>
      <c r="D3057" t="s">
        <v>70</v>
      </c>
      <c r="E3057">
        <v>1996</v>
      </c>
      <c r="F3057">
        <v>0.25900000000000001</v>
      </c>
      <c r="G3057" t="s">
        <v>157</v>
      </c>
    </row>
    <row r="3058" spans="1:7" hidden="1" x14ac:dyDescent="0.25">
      <c r="A3058">
        <v>2020</v>
      </c>
      <c r="B3058" t="s">
        <v>83</v>
      </c>
      <c r="C3058" t="s">
        <v>135</v>
      </c>
      <c r="D3058" t="s">
        <v>70</v>
      </c>
      <c r="E3058">
        <v>2003</v>
      </c>
      <c r="F3058">
        <v>0.10299999999999999</v>
      </c>
      <c r="G3058" t="s">
        <v>137</v>
      </c>
    </row>
    <row r="3059" spans="1:7" hidden="1" x14ac:dyDescent="0.25">
      <c r="A3059">
        <v>2020</v>
      </c>
      <c r="B3059" t="s">
        <v>83</v>
      </c>
      <c r="C3059" t="s">
        <v>135</v>
      </c>
      <c r="D3059" t="s">
        <v>70</v>
      </c>
      <c r="E3059">
        <v>2007</v>
      </c>
      <c r="F3059">
        <v>0.11600000000000001</v>
      </c>
      <c r="G3059" t="s">
        <v>137</v>
      </c>
    </row>
    <row r="3060" spans="1:7" hidden="1" x14ac:dyDescent="0.25">
      <c r="A3060">
        <v>2020</v>
      </c>
      <c r="B3060" t="s">
        <v>83</v>
      </c>
      <c r="C3060" t="s">
        <v>135</v>
      </c>
      <c r="D3060" t="s">
        <v>70</v>
      </c>
      <c r="E3060">
        <v>2011</v>
      </c>
      <c r="F3060">
        <v>0.11600000000000001</v>
      </c>
      <c r="G3060" t="s">
        <v>137</v>
      </c>
    </row>
    <row r="3061" spans="1:7" hidden="1" x14ac:dyDescent="0.25">
      <c r="A3061">
        <v>2020</v>
      </c>
      <c r="B3061" t="s">
        <v>83</v>
      </c>
      <c r="C3061" t="s">
        <v>135</v>
      </c>
      <c r="D3061" t="s">
        <v>70</v>
      </c>
      <c r="E3061">
        <v>2015</v>
      </c>
      <c r="F3061">
        <v>8.6999999999999994E-2</v>
      </c>
      <c r="G3061" t="s">
        <v>137</v>
      </c>
    </row>
    <row r="3062" spans="1:7" hidden="1" x14ac:dyDescent="0.25">
      <c r="A3062">
        <v>2020</v>
      </c>
      <c r="B3062" t="s">
        <v>83</v>
      </c>
      <c r="C3062" t="s">
        <v>135</v>
      </c>
      <c r="D3062" t="s">
        <v>70</v>
      </c>
      <c r="E3062">
        <v>2017</v>
      </c>
      <c r="F3062">
        <v>8.6999999999999994E-2</v>
      </c>
      <c r="G3062" t="s">
        <v>158</v>
      </c>
    </row>
    <row r="3063" spans="1:7" hidden="1" x14ac:dyDescent="0.25">
      <c r="A3063">
        <v>2020</v>
      </c>
      <c r="B3063" t="s">
        <v>83</v>
      </c>
      <c r="C3063" t="s">
        <v>135</v>
      </c>
      <c r="D3063" t="s">
        <v>70</v>
      </c>
      <c r="E3063">
        <v>2020</v>
      </c>
      <c r="F3063">
        <v>2.9000000000000001E-2</v>
      </c>
      <c r="G3063" t="s">
        <v>158</v>
      </c>
    </row>
    <row r="3064" spans="1:7" hidden="1" x14ac:dyDescent="0.25">
      <c r="A3064">
        <v>2020</v>
      </c>
      <c r="B3064" t="s">
        <v>83</v>
      </c>
      <c r="C3064" t="s">
        <v>135</v>
      </c>
      <c r="D3064" t="s">
        <v>70</v>
      </c>
      <c r="E3064" t="s">
        <v>43</v>
      </c>
      <c r="F3064">
        <v>2.9000000000000001E-2</v>
      </c>
      <c r="G3064" t="s">
        <v>139</v>
      </c>
    </row>
    <row r="3065" spans="1:7" hidden="1" x14ac:dyDescent="0.25">
      <c r="A3065">
        <v>2020</v>
      </c>
      <c r="B3065" t="s">
        <v>83</v>
      </c>
      <c r="C3065" t="s">
        <v>73</v>
      </c>
      <c r="D3065" t="s">
        <v>59</v>
      </c>
      <c r="E3065">
        <v>1975</v>
      </c>
      <c r="F3065">
        <v>0.44900000000000001</v>
      </c>
      <c r="G3065" t="s">
        <v>157</v>
      </c>
    </row>
    <row r="3066" spans="1:7" hidden="1" x14ac:dyDescent="0.25">
      <c r="A3066">
        <v>2020</v>
      </c>
      <c r="B3066" t="s">
        <v>83</v>
      </c>
      <c r="C3066" t="s">
        <v>73</v>
      </c>
      <c r="D3066" t="s">
        <v>59</v>
      </c>
      <c r="E3066">
        <v>1985</v>
      </c>
      <c r="F3066">
        <v>0.30599999999999999</v>
      </c>
      <c r="G3066" t="s">
        <v>157</v>
      </c>
    </row>
    <row r="3067" spans="1:7" hidden="1" x14ac:dyDescent="0.25">
      <c r="A3067">
        <v>2020</v>
      </c>
      <c r="B3067" t="s">
        <v>83</v>
      </c>
      <c r="C3067" t="s">
        <v>73</v>
      </c>
      <c r="D3067" t="s">
        <v>59</v>
      </c>
      <c r="E3067">
        <v>1996</v>
      </c>
      <c r="F3067">
        <v>9.0999999999999998E-2</v>
      </c>
      <c r="G3067" t="s">
        <v>157</v>
      </c>
    </row>
    <row r="3068" spans="1:7" hidden="1" x14ac:dyDescent="0.25">
      <c r="A3068">
        <v>2020</v>
      </c>
      <c r="B3068" t="s">
        <v>83</v>
      </c>
      <c r="C3068" t="s">
        <v>73</v>
      </c>
      <c r="D3068" t="s">
        <v>59</v>
      </c>
      <c r="E3068">
        <v>2003</v>
      </c>
      <c r="F3068">
        <v>8.3000000000000004E-2</v>
      </c>
      <c r="G3068" t="s">
        <v>137</v>
      </c>
    </row>
    <row r="3069" spans="1:7" hidden="1" x14ac:dyDescent="0.25">
      <c r="A3069">
        <v>2020</v>
      </c>
      <c r="B3069" t="s">
        <v>83</v>
      </c>
      <c r="C3069" t="s">
        <v>73</v>
      </c>
      <c r="D3069" t="s">
        <v>59</v>
      </c>
      <c r="E3069">
        <v>2007</v>
      </c>
      <c r="F3069">
        <v>2.5000000000000001E-2</v>
      </c>
      <c r="G3069" t="s">
        <v>137</v>
      </c>
    </row>
    <row r="3070" spans="1:7" hidden="1" x14ac:dyDescent="0.25">
      <c r="A3070">
        <v>2020</v>
      </c>
      <c r="B3070" t="s">
        <v>83</v>
      </c>
      <c r="C3070" t="s">
        <v>73</v>
      </c>
      <c r="D3070" t="s">
        <v>59</v>
      </c>
      <c r="E3070">
        <v>2011</v>
      </c>
      <c r="F3070">
        <v>2.5000000000000001E-2</v>
      </c>
      <c r="G3070" t="s">
        <v>137</v>
      </c>
    </row>
    <row r="3071" spans="1:7" hidden="1" x14ac:dyDescent="0.25">
      <c r="A3071">
        <v>2020</v>
      </c>
      <c r="B3071" t="s">
        <v>83</v>
      </c>
      <c r="C3071" t="s">
        <v>73</v>
      </c>
      <c r="D3071" t="s">
        <v>59</v>
      </c>
      <c r="E3071">
        <v>2015</v>
      </c>
      <c r="F3071">
        <v>1.9E-2</v>
      </c>
      <c r="G3071" t="s">
        <v>137</v>
      </c>
    </row>
    <row r="3072" spans="1:7" hidden="1" x14ac:dyDescent="0.25">
      <c r="A3072">
        <v>2020</v>
      </c>
      <c r="B3072" t="s">
        <v>83</v>
      </c>
      <c r="C3072" t="s">
        <v>73</v>
      </c>
      <c r="D3072" t="s">
        <v>59</v>
      </c>
      <c r="E3072">
        <v>2017</v>
      </c>
      <c r="F3072">
        <v>1.9E-2</v>
      </c>
      <c r="G3072" t="s">
        <v>158</v>
      </c>
    </row>
    <row r="3073" spans="1:7" hidden="1" x14ac:dyDescent="0.25">
      <c r="A3073">
        <v>2020</v>
      </c>
      <c r="B3073" t="s">
        <v>83</v>
      </c>
      <c r="C3073" t="s">
        <v>73</v>
      </c>
      <c r="D3073" t="s">
        <v>59</v>
      </c>
      <c r="E3073">
        <v>2020</v>
      </c>
      <c r="F3073">
        <v>6.0000000000000001E-3</v>
      </c>
      <c r="G3073" t="s">
        <v>158</v>
      </c>
    </row>
    <row r="3074" spans="1:7" hidden="1" x14ac:dyDescent="0.25">
      <c r="A3074">
        <v>2020</v>
      </c>
      <c r="B3074" t="s">
        <v>83</v>
      </c>
      <c r="C3074" t="s">
        <v>73</v>
      </c>
      <c r="D3074" t="s">
        <v>59</v>
      </c>
      <c r="E3074" t="s">
        <v>43</v>
      </c>
      <c r="F3074">
        <v>6.0000000000000001E-3</v>
      </c>
      <c r="G3074" t="s">
        <v>139</v>
      </c>
    </row>
    <row r="3075" spans="1:7" hidden="1" x14ac:dyDescent="0.25">
      <c r="A3075">
        <v>2020</v>
      </c>
      <c r="B3075" t="s">
        <v>83</v>
      </c>
      <c r="C3075" t="s">
        <v>73</v>
      </c>
      <c r="D3075" t="s">
        <v>60</v>
      </c>
      <c r="E3075">
        <v>1975</v>
      </c>
      <c r="F3075">
        <v>6.7519999999999998</v>
      </c>
      <c r="G3075" t="s">
        <v>157</v>
      </c>
    </row>
    <row r="3076" spans="1:7" hidden="1" x14ac:dyDescent="0.25">
      <c r="A3076">
        <v>2020</v>
      </c>
      <c r="B3076" t="s">
        <v>83</v>
      </c>
      <c r="C3076" t="s">
        <v>73</v>
      </c>
      <c r="D3076" t="s">
        <v>60</v>
      </c>
      <c r="E3076">
        <v>1985</v>
      </c>
      <c r="F3076">
        <v>4.4619999999999997</v>
      </c>
      <c r="G3076" t="s">
        <v>157</v>
      </c>
    </row>
    <row r="3077" spans="1:7" hidden="1" x14ac:dyDescent="0.25">
      <c r="A3077">
        <v>2020</v>
      </c>
      <c r="B3077" t="s">
        <v>83</v>
      </c>
      <c r="C3077" t="s">
        <v>73</v>
      </c>
      <c r="D3077" t="s">
        <v>60</v>
      </c>
      <c r="E3077">
        <v>1996</v>
      </c>
      <c r="F3077">
        <v>1.357</v>
      </c>
      <c r="G3077" t="s">
        <v>157</v>
      </c>
    </row>
    <row r="3078" spans="1:7" hidden="1" x14ac:dyDescent="0.25">
      <c r="A3078">
        <v>2020</v>
      </c>
      <c r="B3078" t="s">
        <v>83</v>
      </c>
      <c r="C3078" t="s">
        <v>73</v>
      </c>
      <c r="D3078" t="s">
        <v>60</v>
      </c>
      <c r="E3078">
        <v>2003</v>
      </c>
      <c r="F3078">
        <v>1.244</v>
      </c>
      <c r="G3078" t="s">
        <v>137</v>
      </c>
    </row>
    <row r="3079" spans="1:7" hidden="1" x14ac:dyDescent="0.25">
      <c r="A3079">
        <v>2020</v>
      </c>
      <c r="B3079" t="s">
        <v>83</v>
      </c>
      <c r="C3079" t="s">
        <v>73</v>
      </c>
      <c r="D3079" t="s">
        <v>60</v>
      </c>
      <c r="E3079">
        <v>2007</v>
      </c>
      <c r="F3079">
        <v>0.39200000000000002</v>
      </c>
      <c r="G3079" t="s">
        <v>137</v>
      </c>
    </row>
    <row r="3080" spans="1:7" hidden="1" x14ac:dyDescent="0.25">
      <c r="A3080">
        <v>2020</v>
      </c>
      <c r="B3080" t="s">
        <v>83</v>
      </c>
      <c r="C3080" t="s">
        <v>73</v>
      </c>
      <c r="D3080" t="s">
        <v>60</v>
      </c>
      <c r="E3080">
        <v>2011</v>
      </c>
      <c r="F3080">
        <v>0.39200000000000002</v>
      </c>
      <c r="G3080" t="s">
        <v>137</v>
      </c>
    </row>
    <row r="3081" spans="1:7" hidden="1" x14ac:dyDescent="0.25">
      <c r="A3081">
        <v>2020</v>
      </c>
      <c r="B3081" t="s">
        <v>83</v>
      </c>
      <c r="C3081" t="s">
        <v>73</v>
      </c>
      <c r="D3081" t="s">
        <v>60</v>
      </c>
      <c r="E3081">
        <v>2015</v>
      </c>
      <c r="F3081">
        <v>0.29399999999999998</v>
      </c>
      <c r="G3081" t="s">
        <v>137</v>
      </c>
    </row>
    <row r="3082" spans="1:7" hidden="1" x14ac:dyDescent="0.25">
      <c r="A3082">
        <v>2020</v>
      </c>
      <c r="B3082" t="s">
        <v>83</v>
      </c>
      <c r="C3082" t="s">
        <v>73</v>
      </c>
      <c r="D3082" t="s">
        <v>60</v>
      </c>
      <c r="E3082">
        <v>2017</v>
      </c>
      <c r="F3082">
        <v>0.29399999999999998</v>
      </c>
      <c r="G3082" t="s">
        <v>158</v>
      </c>
    </row>
    <row r="3083" spans="1:7" hidden="1" x14ac:dyDescent="0.25">
      <c r="A3083">
        <v>2020</v>
      </c>
      <c r="B3083" t="s">
        <v>83</v>
      </c>
      <c r="C3083" t="s">
        <v>73</v>
      </c>
      <c r="D3083" t="s">
        <v>60</v>
      </c>
      <c r="E3083">
        <v>2020</v>
      </c>
      <c r="F3083">
        <v>9.8000000000000004E-2</v>
      </c>
      <c r="G3083" t="s">
        <v>158</v>
      </c>
    </row>
    <row r="3084" spans="1:7" hidden="1" x14ac:dyDescent="0.25">
      <c r="A3084">
        <v>2020</v>
      </c>
      <c r="B3084" t="s">
        <v>83</v>
      </c>
      <c r="C3084" t="s">
        <v>73</v>
      </c>
      <c r="D3084" t="s">
        <v>60</v>
      </c>
      <c r="E3084" t="s">
        <v>43</v>
      </c>
      <c r="F3084">
        <v>9.8000000000000004E-2</v>
      </c>
      <c r="G3084" t="s">
        <v>139</v>
      </c>
    </row>
    <row r="3085" spans="1:7" hidden="1" x14ac:dyDescent="0.25">
      <c r="A3085">
        <v>2020</v>
      </c>
      <c r="B3085" t="s">
        <v>83</v>
      </c>
      <c r="C3085" t="s">
        <v>73</v>
      </c>
      <c r="D3085" t="s">
        <v>62</v>
      </c>
      <c r="E3085">
        <v>1975</v>
      </c>
      <c r="F3085">
        <v>7.2140000000000004</v>
      </c>
      <c r="G3085" t="s">
        <v>157</v>
      </c>
    </row>
    <row r="3086" spans="1:7" hidden="1" x14ac:dyDescent="0.25">
      <c r="A3086">
        <v>2020</v>
      </c>
      <c r="B3086" t="s">
        <v>83</v>
      </c>
      <c r="C3086" t="s">
        <v>73</v>
      </c>
      <c r="D3086" t="s">
        <v>62</v>
      </c>
      <c r="E3086">
        <v>1985</v>
      </c>
      <c r="F3086">
        <v>4.7190000000000003</v>
      </c>
      <c r="G3086" t="s">
        <v>157</v>
      </c>
    </row>
    <row r="3087" spans="1:7" hidden="1" x14ac:dyDescent="0.25">
      <c r="A3087">
        <v>2020</v>
      </c>
      <c r="B3087" t="s">
        <v>83</v>
      </c>
      <c r="C3087" t="s">
        <v>73</v>
      </c>
      <c r="D3087" t="s">
        <v>62</v>
      </c>
      <c r="E3087">
        <v>1996</v>
      </c>
      <c r="F3087">
        <v>1.444</v>
      </c>
      <c r="G3087" t="s">
        <v>157</v>
      </c>
    </row>
    <row r="3088" spans="1:7" hidden="1" x14ac:dyDescent="0.25">
      <c r="A3088">
        <v>2020</v>
      </c>
      <c r="B3088" t="s">
        <v>83</v>
      </c>
      <c r="C3088" t="s">
        <v>73</v>
      </c>
      <c r="D3088" t="s">
        <v>62</v>
      </c>
      <c r="E3088">
        <v>2003</v>
      </c>
      <c r="F3088">
        <v>1.327</v>
      </c>
      <c r="G3088" t="s">
        <v>137</v>
      </c>
    </row>
    <row r="3089" spans="1:7" hidden="1" x14ac:dyDescent="0.25">
      <c r="A3089">
        <v>2020</v>
      </c>
      <c r="B3089" t="s">
        <v>83</v>
      </c>
      <c r="C3089" t="s">
        <v>73</v>
      </c>
      <c r="D3089" t="s">
        <v>62</v>
      </c>
      <c r="E3089">
        <v>2007</v>
      </c>
      <c r="F3089">
        <v>0.42499999999999999</v>
      </c>
      <c r="G3089" t="s">
        <v>137</v>
      </c>
    </row>
    <row r="3090" spans="1:7" hidden="1" x14ac:dyDescent="0.25">
      <c r="A3090">
        <v>2020</v>
      </c>
      <c r="B3090" t="s">
        <v>83</v>
      </c>
      <c r="C3090" t="s">
        <v>73</v>
      </c>
      <c r="D3090" t="s">
        <v>62</v>
      </c>
      <c r="E3090">
        <v>2011</v>
      </c>
      <c r="F3090">
        <v>0.42499999999999999</v>
      </c>
      <c r="G3090" t="s">
        <v>137</v>
      </c>
    </row>
    <row r="3091" spans="1:7" hidden="1" x14ac:dyDescent="0.25">
      <c r="A3091">
        <v>2020</v>
      </c>
      <c r="B3091" t="s">
        <v>83</v>
      </c>
      <c r="C3091" t="s">
        <v>73</v>
      </c>
      <c r="D3091" t="s">
        <v>62</v>
      </c>
      <c r="E3091">
        <v>2015</v>
      </c>
      <c r="F3091">
        <v>0.31900000000000001</v>
      </c>
      <c r="G3091" t="s">
        <v>137</v>
      </c>
    </row>
    <row r="3092" spans="1:7" hidden="1" x14ac:dyDescent="0.25">
      <c r="A3092">
        <v>2020</v>
      </c>
      <c r="B3092" t="s">
        <v>83</v>
      </c>
      <c r="C3092" t="s">
        <v>73</v>
      </c>
      <c r="D3092" t="s">
        <v>62</v>
      </c>
      <c r="E3092">
        <v>2017</v>
      </c>
      <c r="F3092">
        <v>0.31900000000000001</v>
      </c>
      <c r="G3092" t="s">
        <v>158</v>
      </c>
    </row>
    <row r="3093" spans="1:7" hidden="1" x14ac:dyDescent="0.25">
      <c r="A3093">
        <v>2020</v>
      </c>
      <c r="B3093" t="s">
        <v>83</v>
      </c>
      <c r="C3093" t="s">
        <v>73</v>
      </c>
      <c r="D3093" t="s">
        <v>62</v>
      </c>
      <c r="E3093">
        <v>2020</v>
      </c>
      <c r="F3093">
        <v>0.106</v>
      </c>
      <c r="G3093" t="s">
        <v>158</v>
      </c>
    </row>
    <row r="3094" spans="1:7" hidden="1" x14ac:dyDescent="0.25">
      <c r="A3094">
        <v>2020</v>
      </c>
      <c r="B3094" t="s">
        <v>83</v>
      </c>
      <c r="C3094" t="s">
        <v>73</v>
      </c>
      <c r="D3094" t="s">
        <v>62</v>
      </c>
      <c r="E3094" t="s">
        <v>43</v>
      </c>
      <c r="F3094">
        <v>0.106</v>
      </c>
      <c r="G3094" t="s">
        <v>139</v>
      </c>
    </row>
    <row r="3095" spans="1:7" hidden="1" x14ac:dyDescent="0.25">
      <c r="A3095">
        <v>2020</v>
      </c>
      <c r="B3095" t="s">
        <v>83</v>
      </c>
      <c r="C3095" t="s">
        <v>73</v>
      </c>
      <c r="D3095" t="s">
        <v>63</v>
      </c>
      <c r="E3095">
        <v>1975</v>
      </c>
      <c r="F3095">
        <v>3.8130000000000002</v>
      </c>
      <c r="G3095" t="s">
        <v>157</v>
      </c>
    </row>
    <row r="3096" spans="1:7" hidden="1" x14ac:dyDescent="0.25">
      <c r="A3096">
        <v>2020</v>
      </c>
      <c r="B3096" t="s">
        <v>83</v>
      </c>
      <c r="C3096" t="s">
        <v>73</v>
      </c>
      <c r="D3096" t="s">
        <v>63</v>
      </c>
      <c r="E3096">
        <v>1985</v>
      </c>
      <c r="F3096">
        <v>2.085</v>
      </c>
      <c r="G3096" t="s">
        <v>157</v>
      </c>
    </row>
    <row r="3097" spans="1:7" hidden="1" x14ac:dyDescent="0.25">
      <c r="A3097">
        <v>2020</v>
      </c>
      <c r="B3097" t="s">
        <v>83</v>
      </c>
      <c r="C3097" t="s">
        <v>73</v>
      </c>
      <c r="D3097" t="s">
        <v>63</v>
      </c>
      <c r="E3097">
        <v>1996</v>
      </c>
      <c r="F3097">
        <v>0.71299999999999997</v>
      </c>
      <c r="G3097" t="s">
        <v>157</v>
      </c>
    </row>
    <row r="3098" spans="1:7" hidden="1" x14ac:dyDescent="0.25">
      <c r="A3098">
        <v>2020</v>
      </c>
      <c r="B3098" t="s">
        <v>83</v>
      </c>
      <c r="C3098" t="s">
        <v>73</v>
      </c>
      <c r="D3098" t="s">
        <v>63</v>
      </c>
      <c r="E3098">
        <v>2003</v>
      </c>
      <c r="F3098">
        <v>0.68700000000000006</v>
      </c>
      <c r="G3098" t="s">
        <v>137</v>
      </c>
    </row>
    <row r="3099" spans="1:7" hidden="1" x14ac:dyDescent="0.25">
      <c r="A3099">
        <v>2020</v>
      </c>
      <c r="B3099" t="s">
        <v>83</v>
      </c>
      <c r="C3099" t="s">
        <v>73</v>
      </c>
      <c r="D3099" t="s">
        <v>63</v>
      </c>
      <c r="E3099">
        <v>2007</v>
      </c>
      <c r="F3099">
        <v>0.27</v>
      </c>
      <c r="G3099" t="s">
        <v>137</v>
      </c>
    </row>
    <row r="3100" spans="1:7" hidden="1" x14ac:dyDescent="0.25">
      <c r="A3100">
        <v>2020</v>
      </c>
      <c r="B3100" t="s">
        <v>83</v>
      </c>
      <c r="C3100" t="s">
        <v>73</v>
      </c>
      <c r="D3100" t="s">
        <v>63</v>
      </c>
      <c r="E3100">
        <v>2011</v>
      </c>
      <c r="F3100">
        <v>0.27</v>
      </c>
      <c r="G3100" t="s">
        <v>137</v>
      </c>
    </row>
    <row r="3101" spans="1:7" hidden="1" x14ac:dyDescent="0.25">
      <c r="A3101">
        <v>2020</v>
      </c>
      <c r="B3101" t="s">
        <v>83</v>
      </c>
      <c r="C3101" t="s">
        <v>73</v>
      </c>
      <c r="D3101" t="s">
        <v>63</v>
      </c>
      <c r="E3101">
        <v>2015</v>
      </c>
      <c r="F3101">
        <v>0.20300000000000001</v>
      </c>
      <c r="G3101" t="s">
        <v>137</v>
      </c>
    </row>
    <row r="3102" spans="1:7" hidden="1" x14ac:dyDescent="0.25">
      <c r="A3102">
        <v>2020</v>
      </c>
      <c r="B3102" t="s">
        <v>83</v>
      </c>
      <c r="C3102" t="s">
        <v>73</v>
      </c>
      <c r="D3102" t="s">
        <v>63</v>
      </c>
      <c r="E3102">
        <v>2017</v>
      </c>
      <c r="F3102">
        <v>0.20300000000000001</v>
      </c>
      <c r="G3102" t="s">
        <v>158</v>
      </c>
    </row>
    <row r="3103" spans="1:7" hidden="1" x14ac:dyDescent="0.25">
      <c r="A3103">
        <v>2020</v>
      </c>
      <c r="B3103" t="s">
        <v>83</v>
      </c>
      <c r="C3103" t="s">
        <v>73</v>
      </c>
      <c r="D3103" t="s">
        <v>63</v>
      </c>
      <c r="E3103">
        <v>2020</v>
      </c>
      <c r="F3103">
        <v>6.8000000000000005E-2</v>
      </c>
      <c r="G3103" t="s">
        <v>158</v>
      </c>
    </row>
    <row r="3104" spans="1:7" hidden="1" x14ac:dyDescent="0.25">
      <c r="A3104">
        <v>2020</v>
      </c>
      <c r="B3104" t="s">
        <v>83</v>
      </c>
      <c r="C3104" t="s">
        <v>73</v>
      </c>
      <c r="D3104" t="s">
        <v>63</v>
      </c>
      <c r="E3104" t="s">
        <v>43</v>
      </c>
      <c r="F3104">
        <v>6.8000000000000005E-2</v>
      </c>
      <c r="G3104" t="s">
        <v>139</v>
      </c>
    </row>
    <row r="3105" spans="1:7" hidden="1" x14ac:dyDescent="0.25">
      <c r="A3105">
        <v>2020</v>
      </c>
      <c r="B3105" t="s">
        <v>83</v>
      </c>
      <c r="C3105" t="s">
        <v>73</v>
      </c>
      <c r="D3105" t="s">
        <v>64</v>
      </c>
      <c r="E3105">
        <v>1975</v>
      </c>
      <c r="F3105">
        <v>2.3809999999999998</v>
      </c>
      <c r="G3105" t="s">
        <v>157</v>
      </c>
    </row>
    <row r="3106" spans="1:7" hidden="1" x14ac:dyDescent="0.25">
      <c r="A3106">
        <v>2020</v>
      </c>
      <c r="B3106" t="s">
        <v>83</v>
      </c>
      <c r="C3106" t="s">
        <v>73</v>
      </c>
      <c r="D3106" t="s">
        <v>64</v>
      </c>
      <c r="E3106">
        <v>1985</v>
      </c>
      <c r="F3106">
        <v>2.8159999999999998</v>
      </c>
      <c r="G3106" t="s">
        <v>157</v>
      </c>
    </row>
    <row r="3107" spans="1:7" hidden="1" x14ac:dyDescent="0.25">
      <c r="A3107">
        <v>2020</v>
      </c>
      <c r="B3107" t="s">
        <v>83</v>
      </c>
      <c r="C3107" t="s">
        <v>73</v>
      </c>
      <c r="D3107" t="s">
        <v>64</v>
      </c>
      <c r="E3107">
        <v>1996</v>
      </c>
      <c r="F3107">
        <v>1.657</v>
      </c>
      <c r="G3107" t="s">
        <v>157</v>
      </c>
    </row>
    <row r="3108" spans="1:7" hidden="1" x14ac:dyDescent="0.25">
      <c r="A3108">
        <v>2020</v>
      </c>
      <c r="B3108" t="s">
        <v>83</v>
      </c>
      <c r="C3108" t="s">
        <v>73</v>
      </c>
      <c r="D3108" t="s">
        <v>64</v>
      </c>
      <c r="E3108">
        <v>2003</v>
      </c>
      <c r="F3108">
        <v>0.58899999999999997</v>
      </c>
      <c r="G3108" t="s">
        <v>137</v>
      </c>
    </row>
    <row r="3109" spans="1:7" hidden="1" x14ac:dyDescent="0.25">
      <c r="A3109">
        <v>2020</v>
      </c>
      <c r="B3109" t="s">
        <v>83</v>
      </c>
      <c r="C3109" t="s">
        <v>73</v>
      </c>
      <c r="D3109" t="s">
        <v>64</v>
      </c>
      <c r="E3109">
        <v>2007</v>
      </c>
      <c r="F3109">
        <v>0.46300000000000002</v>
      </c>
      <c r="G3109" t="s">
        <v>137</v>
      </c>
    </row>
    <row r="3110" spans="1:7" hidden="1" x14ac:dyDescent="0.25">
      <c r="A3110">
        <v>2020</v>
      </c>
      <c r="B3110" t="s">
        <v>83</v>
      </c>
      <c r="C3110" t="s">
        <v>73</v>
      </c>
      <c r="D3110" t="s">
        <v>64</v>
      </c>
      <c r="E3110">
        <v>2011</v>
      </c>
      <c r="F3110">
        <v>0.46300000000000002</v>
      </c>
      <c r="G3110" t="s">
        <v>137</v>
      </c>
    </row>
    <row r="3111" spans="1:7" hidden="1" x14ac:dyDescent="0.25">
      <c r="A3111">
        <v>2020</v>
      </c>
      <c r="B3111" t="s">
        <v>83</v>
      </c>
      <c r="C3111" t="s">
        <v>73</v>
      </c>
      <c r="D3111" t="s">
        <v>64</v>
      </c>
      <c r="E3111">
        <v>2015</v>
      </c>
      <c r="F3111">
        <v>0.34699999999999998</v>
      </c>
      <c r="G3111" t="s">
        <v>137</v>
      </c>
    </row>
    <row r="3112" spans="1:7" hidden="1" x14ac:dyDescent="0.25">
      <c r="A3112">
        <v>2020</v>
      </c>
      <c r="B3112" t="s">
        <v>83</v>
      </c>
      <c r="C3112" t="s">
        <v>73</v>
      </c>
      <c r="D3112" t="s">
        <v>64</v>
      </c>
      <c r="E3112">
        <v>2017</v>
      </c>
      <c r="F3112">
        <v>0.34699999999999998</v>
      </c>
      <c r="G3112" t="s">
        <v>158</v>
      </c>
    </row>
    <row r="3113" spans="1:7" hidden="1" x14ac:dyDescent="0.25">
      <c r="A3113">
        <v>2020</v>
      </c>
      <c r="B3113" t="s">
        <v>83</v>
      </c>
      <c r="C3113" t="s">
        <v>73</v>
      </c>
      <c r="D3113" t="s">
        <v>64</v>
      </c>
      <c r="E3113">
        <v>2020</v>
      </c>
      <c r="F3113">
        <v>0.11600000000000001</v>
      </c>
      <c r="G3113" t="s">
        <v>158</v>
      </c>
    </row>
    <row r="3114" spans="1:7" hidden="1" x14ac:dyDescent="0.25">
      <c r="A3114">
        <v>2020</v>
      </c>
      <c r="B3114" t="s">
        <v>83</v>
      </c>
      <c r="C3114" t="s">
        <v>73</v>
      </c>
      <c r="D3114" t="s">
        <v>64</v>
      </c>
      <c r="E3114" t="s">
        <v>43</v>
      </c>
      <c r="F3114">
        <v>0.11600000000000001</v>
      </c>
      <c r="G3114" t="s">
        <v>139</v>
      </c>
    </row>
    <row r="3115" spans="1:7" hidden="1" x14ac:dyDescent="0.25">
      <c r="A3115">
        <v>2020</v>
      </c>
      <c r="B3115" t="s">
        <v>83</v>
      </c>
      <c r="C3115" t="s">
        <v>73</v>
      </c>
      <c r="D3115" t="s">
        <v>67</v>
      </c>
      <c r="E3115">
        <v>1975</v>
      </c>
      <c r="F3115">
        <v>0.438</v>
      </c>
      <c r="G3115" t="s">
        <v>157</v>
      </c>
    </row>
    <row r="3116" spans="1:7" hidden="1" x14ac:dyDescent="0.25">
      <c r="A3116">
        <v>2020</v>
      </c>
      <c r="B3116" t="s">
        <v>83</v>
      </c>
      <c r="C3116" t="s">
        <v>73</v>
      </c>
      <c r="D3116" t="s">
        <v>67</v>
      </c>
      <c r="E3116">
        <v>1985</v>
      </c>
      <c r="F3116">
        <v>0.51</v>
      </c>
      <c r="G3116" t="s">
        <v>157</v>
      </c>
    </row>
    <row r="3117" spans="1:7" hidden="1" x14ac:dyDescent="0.25">
      <c r="A3117">
        <v>2020</v>
      </c>
      <c r="B3117" t="s">
        <v>83</v>
      </c>
      <c r="C3117" t="s">
        <v>73</v>
      </c>
      <c r="D3117" t="s">
        <v>67</v>
      </c>
      <c r="E3117">
        <v>1996</v>
      </c>
      <c r="F3117">
        <v>0.42299999999999999</v>
      </c>
      <c r="G3117" t="s">
        <v>157</v>
      </c>
    </row>
    <row r="3118" spans="1:7" hidden="1" x14ac:dyDescent="0.25">
      <c r="A3118">
        <v>2020</v>
      </c>
      <c r="B3118" t="s">
        <v>83</v>
      </c>
      <c r="C3118" t="s">
        <v>73</v>
      </c>
      <c r="D3118" t="s">
        <v>67</v>
      </c>
      <c r="E3118">
        <v>2003</v>
      </c>
      <c r="F3118">
        <v>7.6999999999999999E-2</v>
      </c>
      <c r="G3118" t="s">
        <v>137</v>
      </c>
    </row>
    <row r="3119" spans="1:7" hidden="1" x14ac:dyDescent="0.25">
      <c r="A3119">
        <v>2020</v>
      </c>
      <c r="B3119" t="s">
        <v>83</v>
      </c>
      <c r="C3119" t="s">
        <v>73</v>
      </c>
      <c r="D3119" t="s">
        <v>67</v>
      </c>
      <c r="E3119">
        <v>2007</v>
      </c>
      <c r="F3119">
        <v>7.0999999999999994E-2</v>
      </c>
      <c r="G3119" t="s">
        <v>137</v>
      </c>
    </row>
    <row r="3120" spans="1:7" hidden="1" x14ac:dyDescent="0.25">
      <c r="A3120">
        <v>2020</v>
      </c>
      <c r="B3120" t="s">
        <v>83</v>
      </c>
      <c r="C3120" t="s">
        <v>73</v>
      </c>
      <c r="D3120" t="s">
        <v>67</v>
      </c>
      <c r="E3120">
        <v>2011</v>
      </c>
      <c r="F3120">
        <v>7.0999999999999994E-2</v>
      </c>
      <c r="G3120" t="s">
        <v>137</v>
      </c>
    </row>
    <row r="3121" spans="1:7" hidden="1" x14ac:dyDescent="0.25">
      <c r="A3121">
        <v>2020</v>
      </c>
      <c r="B3121" t="s">
        <v>83</v>
      </c>
      <c r="C3121" t="s">
        <v>73</v>
      </c>
      <c r="D3121" t="s">
        <v>67</v>
      </c>
      <c r="E3121">
        <v>2015</v>
      </c>
      <c r="F3121">
        <v>5.2999999999999999E-2</v>
      </c>
      <c r="G3121" t="s">
        <v>137</v>
      </c>
    </row>
    <row r="3122" spans="1:7" hidden="1" x14ac:dyDescent="0.25">
      <c r="A3122">
        <v>2020</v>
      </c>
      <c r="B3122" t="s">
        <v>83</v>
      </c>
      <c r="C3122" t="s">
        <v>73</v>
      </c>
      <c r="D3122" t="s">
        <v>67</v>
      </c>
      <c r="E3122">
        <v>2017</v>
      </c>
      <c r="F3122">
        <v>5.2999999999999999E-2</v>
      </c>
      <c r="G3122" t="s">
        <v>158</v>
      </c>
    </row>
    <row r="3123" spans="1:7" hidden="1" x14ac:dyDescent="0.25">
      <c r="A3123">
        <v>2020</v>
      </c>
      <c r="B3123" t="s">
        <v>83</v>
      </c>
      <c r="C3123" t="s">
        <v>73</v>
      </c>
      <c r="D3123" t="s">
        <v>67</v>
      </c>
      <c r="E3123">
        <v>2020</v>
      </c>
      <c r="F3123">
        <v>1.7999999999999999E-2</v>
      </c>
      <c r="G3123" t="s">
        <v>158</v>
      </c>
    </row>
    <row r="3124" spans="1:7" hidden="1" x14ac:dyDescent="0.25">
      <c r="A3124">
        <v>2020</v>
      </c>
      <c r="B3124" t="s">
        <v>83</v>
      </c>
      <c r="C3124" t="s">
        <v>73</v>
      </c>
      <c r="D3124" t="s">
        <v>67</v>
      </c>
      <c r="E3124" t="s">
        <v>43</v>
      </c>
      <c r="F3124">
        <v>1.7999999999999999E-2</v>
      </c>
      <c r="G3124" t="s">
        <v>139</v>
      </c>
    </row>
    <row r="3125" spans="1:7" hidden="1" x14ac:dyDescent="0.25">
      <c r="A3125">
        <v>2020</v>
      </c>
      <c r="B3125" t="s">
        <v>83</v>
      </c>
      <c r="C3125" t="s">
        <v>73</v>
      </c>
      <c r="D3125" t="s">
        <v>68</v>
      </c>
      <c r="E3125">
        <v>1975</v>
      </c>
      <c r="F3125">
        <v>0.52200000000000002</v>
      </c>
      <c r="G3125" t="s">
        <v>157</v>
      </c>
    </row>
    <row r="3126" spans="1:7" hidden="1" x14ac:dyDescent="0.25">
      <c r="A3126">
        <v>2020</v>
      </c>
      <c r="B3126" t="s">
        <v>83</v>
      </c>
      <c r="C3126" t="s">
        <v>73</v>
      </c>
      <c r="D3126" t="s">
        <v>68</v>
      </c>
      <c r="E3126">
        <v>1985</v>
      </c>
      <c r="F3126">
        <v>0.46300000000000002</v>
      </c>
      <c r="G3126" t="s">
        <v>157</v>
      </c>
    </row>
    <row r="3127" spans="1:7" hidden="1" x14ac:dyDescent="0.25">
      <c r="A3127">
        <v>2020</v>
      </c>
      <c r="B3127" t="s">
        <v>83</v>
      </c>
      <c r="C3127" t="s">
        <v>73</v>
      </c>
      <c r="D3127" t="s">
        <v>68</v>
      </c>
      <c r="E3127">
        <v>1996</v>
      </c>
      <c r="F3127">
        <v>0.246</v>
      </c>
      <c r="G3127" t="s">
        <v>157</v>
      </c>
    </row>
    <row r="3128" spans="1:7" hidden="1" x14ac:dyDescent="0.25">
      <c r="A3128">
        <v>2020</v>
      </c>
      <c r="B3128" t="s">
        <v>83</v>
      </c>
      <c r="C3128" t="s">
        <v>73</v>
      </c>
      <c r="D3128" t="s">
        <v>68</v>
      </c>
      <c r="E3128">
        <v>2003</v>
      </c>
      <c r="F3128">
        <v>0.113</v>
      </c>
      <c r="G3128" t="s">
        <v>137</v>
      </c>
    </row>
    <row r="3129" spans="1:7" hidden="1" x14ac:dyDescent="0.25">
      <c r="A3129">
        <v>2020</v>
      </c>
      <c r="B3129" t="s">
        <v>83</v>
      </c>
      <c r="C3129" t="s">
        <v>73</v>
      </c>
      <c r="D3129" t="s">
        <v>68</v>
      </c>
      <c r="E3129">
        <v>2007</v>
      </c>
      <c r="F3129">
        <v>7.3999999999999996E-2</v>
      </c>
      <c r="G3129" t="s">
        <v>137</v>
      </c>
    </row>
    <row r="3130" spans="1:7" hidden="1" x14ac:dyDescent="0.25">
      <c r="A3130">
        <v>2020</v>
      </c>
      <c r="B3130" t="s">
        <v>83</v>
      </c>
      <c r="C3130" t="s">
        <v>73</v>
      </c>
      <c r="D3130" t="s">
        <v>68</v>
      </c>
      <c r="E3130">
        <v>2011</v>
      </c>
      <c r="F3130">
        <v>7.3999999999999996E-2</v>
      </c>
      <c r="G3130" t="s">
        <v>137</v>
      </c>
    </row>
    <row r="3131" spans="1:7" hidden="1" x14ac:dyDescent="0.25">
      <c r="A3131">
        <v>2020</v>
      </c>
      <c r="B3131" t="s">
        <v>83</v>
      </c>
      <c r="C3131" t="s">
        <v>73</v>
      </c>
      <c r="D3131" t="s">
        <v>68</v>
      </c>
      <c r="E3131">
        <v>2015</v>
      </c>
      <c r="F3131">
        <v>5.6000000000000001E-2</v>
      </c>
      <c r="G3131" t="s">
        <v>137</v>
      </c>
    </row>
    <row r="3132" spans="1:7" hidden="1" x14ac:dyDescent="0.25">
      <c r="A3132">
        <v>2020</v>
      </c>
      <c r="B3132" t="s">
        <v>83</v>
      </c>
      <c r="C3132" t="s">
        <v>73</v>
      </c>
      <c r="D3132" t="s">
        <v>68</v>
      </c>
      <c r="E3132">
        <v>2017</v>
      </c>
      <c r="F3132">
        <v>5.6000000000000001E-2</v>
      </c>
      <c r="G3132" t="s">
        <v>158</v>
      </c>
    </row>
    <row r="3133" spans="1:7" hidden="1" x14ac:dyDescent="0.25">
      <c r="A3133">
        <v>2020</v>
      </c>
      <c r="B3133" t="s">
        <v>83</v>
      </c>
      <c r="C3133" t="s">
        <v>73</v>
      </c>
      <c r="D3133" t="s">
        <v>68</v>
      </c>
      <c r="E3133">
        <v>2020</v>
      </c>
      <c r="F3133">
        <v>1.9E-2</v>
      </c>
      <c r="G3133" t="s">
        <v>158</v>
      </c>
    </row>
    <row r="3134" spans="1:7" hidden="1" x14ac:dyDescent="0.25">
      <c r="A3134">
        <v>2020</v>
      </c>
      <c r="B3134" t="s">
        <v>83</v>
      </c>
      <c r="C3134" t="s">
        <v>73</v>
      </c>
      <c r="D3134" t="s">
        <v>68</v>
      </c>
      <c r="E3134" t="s">
        <v>43</v>
      </c>
      <c r="F3134">
        <v>1.9E-2</v>
      </c>
      <c r="G3134" t="s">
        <v>139</v>
      </c>
    </row>
    <row r="3135" spans="1:7" hidden="1" x14ac:dyDescent="0.25">
      <c r="A3135">
        <v>2020</v>
      </c>
      <c r="B3135" t="s">
        <v>83</v>
      </c>
      <c r="C3135" t="s">
        <v>73</v>
      </c>
      <c r="D3135" t="s">
        <v>69</v>
      </c>
      <c r="E3135">
        <v>1975</v>
      </c>
      <c r="F3135">
        <v>0.49299999999999999</v>
      </c>
      <c r="G3135" t="s">
        <v>157</v>
      </c>
    </row>
    <row r="3136" spans="1:7" hidden="1" x14ac:dyDescent="0.25">
      <c r="A3136">
        <v>2020</v>
      </c>
      <c r="B3136" t="s">
        <v>83</v>
      </c>
      <c r="C3136" t="s">
        <v>73</v>
      </c>
      <c r="D3136" t="s">
        <v>69</v>
      </c>
      <c r="E3136">
        <v>1985</v>
      </c>
      <c r="F3136">
        <v>0.58299999999999996</v>
      </c>
      <c r="G3136" t="s">
        <v>157</v>
      </c>
    </row>
    <row r="3137" spans="1:7" hidden="1" x14ac:dyDescent="0.25">
      <c r="A3137">
        <v>2020</v>
      </c>
      <c r="B3137" t="s">
        <v>83</v>
      </c>
      <c r="C3137" t="s">
        <v>73</v>
      </c>
      <c r="D3137" t="s">
        <v>69</v>
      </c>
      <c r="E3137">
        <v>1996</v>
      </c>
      <c r="F3137">
        <v>0.34300000000000003</v>
      </c>
      <c r="G3137" t="s">
        <v>157</v>
      </c>
    </row>
    <row r="3138" spans="1:7" hidden="1" x14ac:dyDescent="0.25">
      <c r="A3138">
        <v>2020</v>
      </c>
      <c r="B3138" t="s">
        <v>83</v>
      </c>
      <c r="C3138" t="s">
        <v>73</v>
      </c>
      <c r="D3138" t="s">
        <v>69</v>
      </c>
      <c r="E3138">
        <v>2003</v>
      </c>
      <c r="F3138">
        <v>0.122</v>
      </c>
      <c r="G3138" t="s">
        <v>137</v>
      </c>
    </row>
    <row r="3139" spans="1:7" hidden="1" x14ac:dyDescent="0.25">
      <c r="A3139">
        <v>2020</v>
      </c>
      <c r="B3139" t="s">
        <v>83</v>
      </c>
      <c r="C3139" t="s">
        <v>73</v>
      </c>
      <c r="D3139" t="s">
        <v>69</v>
      </c>
      <c r="E3139">
        <v>2007</v>
      </c>
      <c r="F3139">
        <v>9.6000000000000002E-2</v>
      </c>
      <c r="G3139" t="s">
        <v>137</v>
      </c>
    </row>
    <row r="3140" spans="1:7" hidden="1" x14ac:dyDescent="0.25">
      <c r="A3140">
        <v>2020</v>
      </c>
      <c r="B3140" t="s">
        <v>83</v>
      </c>
      <c r="C3140" t="s">
        <v>73</v>
      </c>
      <c r="D3140" t="s">
        <v>69</v>
      </c>
      <c r="E3140">
        <v>2011</v>
      </c>
      <c r="F3140">
        <v>9.6000000000000002E-2</v>
      </c>
      <c r="G3140" t="s">
        <v>137</v>
      </c>
    </row>
    <row r="3141" spans="1:7" hidden="1" x14ac:dyDescent="0.25">
      <c r="A3141">
        <v>2020</v>
      </c>
      <c r="B3141" t="s">
        <v>83</v>
      </c>
      <c r="C3141" t="s">
        <v>73</v>
      </c>
      <c r="D3141" t="s">
        <v>69</v>
      </c>
      <c r="E3141">
        <v>2015</v>
      </c>
      <c r="F3141">
        <v>7.1999999999999995E-2</v>
      </c>
      <c r="G3141" t="s">
        <v>137</v>
      </c>
    </row>
    <row r="3142" spans="1:7" hidden="1" x14ac:dyDescent="0.25">
      <c r="A3142">
        <v>2020</v>
      </c>
      <c r="B3142" t="s">
        <v>83</v>
      </c>
      <c r="C3142" t="s">
        <v>73</v>
      </c>
      <c r="D3142" t="s">
        <v>69</v>
      </c>
      <c r="E3142">
        <v>2017</v>
      </c>
      <c r="F3142">
        <v>7.1999999999999995E-2</v>
      </c>
      <c r="G3142" t="s">
        <v>158</v>
      </c>
    </row>
    <row r="3143" spans="1:7" hidden="1" x14ac:dyDescent="0.25">
      <c r="A3143">
        <v>2020</v>
      </c>
      <c r="B3143" t="s">
        <v>83</v>
      </c>
      <c r="C3143" t="s">
        <v>73</v>
      </c>
      <c r="D3143" t="s">
        <v>69</v>
      </c>
      <c r="E3143">
        <v>2020</v>
      </c>
      <c r="F3143">
        <v>2.4E-2</v>
      </c>
      <c r="G3143" t="s">
        <v>158</v>
      </c>
    </row>
    <row r="3144" spans="1:7" hidden="1" x14ac:dyDescent="0.25">
      <c r="A3144">
        <v>2020</v>
      </c>
      <c r="B3144" t="s">
        <v>83</v>
      </c>
      <c r="C3144" t="s">
        <v>73</v>
      </c>
      <c r="D3144" t="s">
        <v>69</v>
      </c>
      <c r="E3144" t="s">
        <v>43</v>
      </c>
      <c r="F3144">
        <v>2.4E-2</v>
      </c>
      <c r="G3144" t="s">
        <v>139</v>
      </c>
    </row>
    <row r="3145" spans="1:7" hidden="1" x14ac:dyDescent="0.25">
      <c r="A3145">
        <v>2020</v>
      </c>
      <c r="B3145" t="s">
        <v>83</v>
      </c>
      <c r="C3145" t="s">
        <v>73</v>
      </c>
      <c r="D3145" t="s">
        <v>70</v>
      </c>
      <c r="E3145">
        <v>1975</v>
      </c>
      <c r="F3145">
        <v>0.32900000000000001</v>
      </c>
      <c r="G3145" t="s">
        <v>157</v>
      </c>
    </row>
    <row r="3146" spans="1:7" hidden="1" x14ac:dyDescent="0.25">
      <c r="A3146">
        <v>2020</v>
      </c>
      <c r="B3146" t="s">
        <v>83</v>
      </c>
      <c r="C3146" t="s">
        <v>73</v>
      </c>
      <c r="D3146" t="s">
        <v>70</v>
      </c>
      <c r="E3146">
        <v>1985</v>
      </c>
      <c r="F3146">
        <v>0.36099999999999999</v>
      </c>
      <c r="G3146" t="s">
        <v>157</v>
      </c>
    </row>
    <row r="3147" spans="1:7" hidden="1" x14ac:dyDescent="0.25">
      <c r="A3147">
        <v>2020</v>
      </c>
      <c r="B3147" t="s">
        <v>83</v>
      </c>
      <c r="C3147" t="s">
        <v>73</v>
      </c>
      <c r="D3147" t="s">
        <v>70</v>
      </c>
      <c r="E3147">
        <v>1996</v>
      </c>
      <c r="F3147">
        <v>0.224</v>
      </c>
      <c r="G3147" t="s">
        <v>157</v>
      </c>
    </row>
    <row r="3148" spans="1:7" hidden="1" x14ac:dyDescent="0.25">
      <c r="A3148">
        <v>2020</v>
      </c>
      <c r="B3148" t="s">
        <v>83</v>
      </c>
      <c r="C3148" t="s">
        <v>73</v>
      </c>
      <c r="D3148" t="s">
        <v>70</v>
      </c>
      <c r="E3148">
        <v>2003</v>
      </c>
      <c r="F3148">
        <v>7.3999999999999996E-2</v>
      </c>
      <c r="G3148" t="s">
        <v>137</v>
      </c>
    </row>
    <row r="3149" spans="1:7" hidden="1" x14ac:dyDescent="0.25">
      <c r="A3149">
        <v>2020</v>
      </c>
      <c r="B3149" t="s">
        <v>83</v>
      </c>
      <c r="C3149" t="s">
        <v>73</v>
      </c>
      <c r="D3149" t="s">
        <v>70</v>
      </c>
      <c r="E3149">
        <v>2007</v>
      </c>
      <c r="F3149">
        <v>5.7000000000000002E-2</v>
      </c>
      <c r="G3149" t="s">
        <v>137</v>
      </c>
    </row>
    <row r="3150" spans="1:7" hidden="1" x14ac:dyDescent="0.25">
      <c r="A3150">
        <v>2020</v>
      </c>
      <c r="B3150" t="s">
        <v>83</v>
      </c>
      <c r="C3150" t="s">
        <v>73</v>
      </c>
      <c r="D3150" t="s">
        <v>70</v>
      </c>
      <c r="E3150">
        <v>2011</v>
      </c>
      <c r="F3150">
        <v>5.7000000000000002E-2</v>
      </c>
      <c r="G3150" t="s">
        <v>137</v>
      </c>
    </row>
    <row r="3151" spans="1:7" hidden="1" x14ac:dyDescent="0.25">
      <c r="A3151">
        <v>2020</v>
      </c>
      <c r="B3151" t="s">
        <v>83</v>
      </c>
      <c r="C3151" t="s">
        <v>73</v>
      </c>
      <c r="D3151" t="s">
        <v>70</v>
      </c>
      <c r="E3151">
        <v>2015</v>
      </c>
      <c r="F3151">
        <v>4.2999999999999997E-2</v>
      </c>
      <c r="G3151" t="s">
        <v>137</v>
      </c>
    </row>
    <row r="3152" spans="1:7" hidden="1" x14ac:dyDescent="0.25">
      <c r="A3152">
        <v>2020</v>
      </c>
      <c r="B3152" t="s">
        <v>83</v>
      </c>
      <c r="C3152" t="s">
        <v>73</v>
      </c>
      <c r="D3152" t="s">
        <v>70</v>
      </c>
      <c r="E3152">
        <v>2017</v>
      </c>
      <c r="F3152">
        <v>4.2999999999999997E-2</v>
      </c>
      <c r="G3152" t="s">
        <v>158</v>
      </c>
    </row>
    <row r="3153" spans="1:7" hidden="1" x14ac:dyDescent="0.25">
      <c r="A3153">
        <v>2020</v>
      </c>
      <c r="B3153" t="s">
        <v>83</v>
      </c>
      <c r="C3153" t="s">
        <v>73</v>
      </c>
      <c r="D3153" t="s">
        <v>70</v>
      </c>
      <c r="E3153">
        <v>2020</v>
      </c>
      <c r="F3153">
        <v>1.4E-2</v>
      </c>
      <c r="G3153" t="s">
        <v>158</v>
      </c>
    </row>
    <row r="3154" spans="1:7" hidden="1" x14ac:dyDescent="0.25">
      <c r="A3154">
        <v>2020</v>
      </c>
      <c r="B3154" t="s">
        <v>83</v>
      </c>
      <c r="C3154" t="s">
        <v>73</v>
      </c>
      <c r="D3154" t="s">
        <v>70</v>
      </c>
      <c r="E3154" t="s">
        <v>43</v>
      </c>
      <c r="F3154">
        <v>1.4E-2</v>
      </c>
      <c r="G3154" t="s">
        <v>139</v>
      </c>
    </row>
    <row r="3155" spans="1:7" hidden="1" x14ac:dyDescent="0.25">
      <c r="A3155">
        <v>2020</v>
      </c>
      <c r="B3155" t="s">
        <v>83</v>
      </c>
      <c r="C3155" t="s">
        <v>74</v>
      </c>
      <c r="D3155" t="s">
        <v>59</v>
      </c>
      <c r="E3155">
        <v>1975</v>
      </c>
      <c r="F3155">
        <v>5.1999999999999998E-2</v>
      </c>
      <c r="G3155" t="s">
        <v>157</v>
      </c>
    </row>
    <row r="3156" spans="1:7" hidden="1" x14ac:dyDescent="0.25">
      <c r="A3156">
        <v>2020</v>
      </c>
      <c r="B3156" t="s">
        <v>83</v>
      </c>
      <c r="C3156" t="s">
        <v>74</v>
      </c>
      <c r="D3156" t="s">
        <v>59</v>
      </c>
      <c r="E3156">
        <v>1985</v>
      </c>
      <c r="F3156">
        <v>6.7000000000000004E-2</v>
      </c>
      <c r="G3156" t="s">
        <v>157</v>
      </c>
    </row>
    <row r="3157" spans="1:7" hidden="1" x14ac:dyDescent="0.25">
      <c r="A3157">
        <v>2020</v>
      </c>
      <c r="B3157" t="s">
        <v>83</v>
      </c>
      <c r="C3157" t="s">
        <v>74</v>
      </c>
      <c r="D3157" t="s">
        <v>59</v>
      </c>
      <c r="E3157">
        <v>1996</v>
      </c>
      <c r="F3157">
        <v>1.7999999999999999E-2</v>
      </c>
      <c r="G3157" t="s">
        <v>157</v>
      </c>
    </row>
    <row r="3158" spans="1:7" hidden="1" x14ac:dyDescent="0.25">
      <c r="A3158">
        <v>2020</v>
      </c>
      <c r="B3158" t="s">
        <v>83</v>
      </c>
      <c r="C3158" t="s">
        <v>74</v>
      </c>
      <c r="D3158" t="s">
        <v>59</v>
      </c>
      <c r="E3158">
        <v>2003</v>
      </c>
      <c r="F3158">
        <v>0.01</v>
      </c>
      <c r="G3158" t="s">
        <v>137</v>
      </c>
    </row>
    <row r="3159" spans="1:7" hidden="1" x14ac:dyDescent="0.25">
      <c r="A3159">
        <v>2020</v>
      </c>
      <c r="B3159" t="s">
        <v>83</v>
      </c>
      <c r="C3159" t="s">
        <v>74</v>
      </c>
      <c r="D3159" t="s">
        <v>59</v>
      </c>
      <c r="E3159">
        <v>2007</v>
      </c>
      <c r="F3159">
        <v>4.0000000000000001E-3</v>
      </c>
      <c r="G3159" t="s">
        <v>137</v>
      </c>
    </row>
    <row r="3160" spans="1:7" hidden="1" x14ac:dyDescent="0.25">
      <c r="A3160">
        <v>2020</v>
      </c>
      <c r="B3160" t="s">
        <v>83</v>
      </c>
      <c r="C3160" t="s">
        <v>74</v>
      </c>
      <c r="D3160" t="s">
        <v>59</v>
      </c>
      <c r="E3160">
        <v>2011</v>
      </c>
      <c r="F3160">
        <v>4.0000000000000001E-3</v>
      </c>
      <c r="G3160" t="s">
        <v>137</v>
      </c>
    </row>
    <row r="3161" spans="1:7" hidden="1" x14ac:dyDescent="0.25">
      <c r="A3161">
        <v>2020</v>
      </c>
      <c r="B3161" t="s">
        <v>83</v>
      </c>
      <c r="C3161" t="s">
        <v>74</v>
      </c>
      <c r="D3161" t="s">
        <v>59</v>
      </c>
      <c r="E3161">
        <v>2015</v>
      </c>
      <c r="F3161">
        <v>3.0000000000000001E-3</v>
      </c>
      <c r="G3161" t="s">
        <v>137</v>
      </c>
    </row>
    <row r="3162" spans="1:7" hidden="1" x14ac:dyDescent="0.25">
      <c r="A3162">
        <v>2020</v>
      </c>
      <c r="B3162" t="s">
        <v>83</v>
      </c>
      <c r="C3162" t="s">
        <v>74</v>
      </c>
      <c r="D3162" t="s">
        <v>59</v>
      </c>
      <c r="E3162">
        <v>2017</v>
      </c>
      <c r="F3162">
        <v>3.0000000000000001E-3</v>
      </c>
      <c r="G3162" t="s">
        <v>158</v>
      </c>
    </row>
    <row r="3163" spans="1:7" hidden="1" x14ac:dyDescent="0.25">
      <c r="A3163">
        <v>2020</v>
      </c>
      <c r="B3163" t="s">
        <v>83</v>
      </c>
      <c r="C3163" t="s">
        <v>74</v>
      </c>
      <c r="D3163" t="s">
        <v>59</v>
      </c>
      <c r="E3163">
        <v>2020</v>
      </c>
      <c r="F3163">
        <v>1E-3</v>
      </c>
      <c r="G3163" t="s">
        <v>158</v>
      </c>
    </row>
    <row r="3164" spans="1:7" hidden="1" x14ac:dyDescent="0.25">
      <c r="A3164">
        <v>2020</v>
      </c>
      <c r="B3164" t="s">
        <v>83</v>
      </c>
      <c r="C3164" t="s">
        <v>74</v>
      </c>
      <c r="D3164" t="s">
        <v>59</v>
      </c>
      <c r="E3164" t="s">
        <v>43</v>
      </c>
      <c r="F3164">
        <v>1E-3</v>
      </c>
      <c r="G3164" t="s">
        <v>139</v>
      </c>
    </row>
    <row r="3165" spans="1:7" hidden="1" x14ac:dyDescent="0.25">
      <c r="A3165">
        <v>2020</v>
      </c>
      <c r="B3165" t="s">
        <v>83</v>
      </c>
      <c r="C3165" t="s">
        <v>74</v>
      </c>
      <c r="D3165" t="s">
        <v>60</v>
      </c>
      <c r="E3165">
        <v>1975</v>
      </c>
      <c r="F3165">
        <v>6.0209999999999999</v>
      </c>
      <c r="G3165" t="s">
        <v>157</v>
      </c>
    </row>
    <row r="3166" spans="1:7" hidden="1" x14ac:dyDescent="0.25">
      <c r="A3166">
        <v>2020</v>
      </c>
      <c r="B3166" t="s">
        <v>83</v>
      </c>
      <c r="C3166" t="s">
        <v>74</v>
      </c>
      <c r="D3166" t="s">
        <v>60</v>
      </c>
      <c r="E3166">
        <v>1985</v>
      </c>
      <c r="F3166">
        <v>7.8730000000000002</v>
      </c>
      <c r="G3166" t="s">
        <v>157</v>
      </c>
    </row>
    <row r="3167" spans="1:7" hidden="1" x14ac:dyDescent="0.25">
      <c r="A3167">
        <v>2020</v>
      </c>
      <c r="B3167" t="s">
        <v>83</v>
      </c>
      <c r="C3167" t="s">
        <v>74</v>
      </c>
      <c r="D3167" t="s">
        <v>60</v>
      </c>
      <c r="E3167">
        <v>1996</v>
      </c>
      <c r="F3167">
        <v>2.1120000000000001</v>
      </c>
      <c r="G3167" t="s">
        <v>157</v>
      </c>
    </row>
    <row r="3168" spans="1:7" hidden="1" x14ac:dyDescent="0.25">
      <c r="A3168">
        <v>2020</v>
      </c>
      <c r="B3168" t="s">
        <v>83</v>
      </c>
      <c r="C3168" t="s">
        <v>74</v>
      </c>
      <c r="D3168" t="s">
        <v>60</v>
      </c>
      <c r="E3168">
        <v>2003</v>
      </c>
      <c r="F3168">
        <v>1.1439999999999999</v>
      </c>
      <c r="G3168" t="s">
        <v>137</v>
      </c>
    </row>
    <row r="3169" spans="1:7" hidden="1" x14ac:dyDescent="0.25">
      <c r="A3169">
        <v>2020</v>
      </c>
      <c r="B3169" t="s">
        <v>83</v>
      </c>
      <c r="C3169" t="s">
        <v>74</v>
      </c>
      <c r="D3169" t="s">
        <v>60</v>
      </c>
      <c r="E3169">
        <v>2007</v>
      </c>
      <c r="F3169">
        <v>0.48</v>
      </c>
      <c r="G3169" t="s">
        <v>137</v>
      </c>
    </row>
    <row r="3170" spans="1:7" hidden="1" x14ac:dyDescent="0.25">
      <c r="A3170">
        <v>2020</v>
      </c>
      <c r="B3170" t="s">
        <v>83</v>
      </c>
      <c r="C3170" t="s">
        <v>74</v>
      </c>
      <c r="D3170" t="s">
        <v>60</v>
      </c>
      <c r="E3170">
        <v>2011</v>
      </c>
      <c r="F3170">
        <v>0.48</v>
      </c>
      <c r="G3170" t="s">
        <v>137</v>
      </c>
    </row>
    <row r="3171" spans="1:7" hidden="1" x14ac:dyDescent="0.25">
      <c r="A3171">
        <v>2020</v>
      </c>
      <c r="B3171" t="s">
        <v>83</v>
      </c>
      <c r="C3171" t="s">
        <v>74</v>
      </c>
      <c r="D3171" t="s">
        <v>60</v>
      </c>
      <c r="E3171">
        <v>2015</v>
      </c>
      <c r="F3171">
        <v>0.36</v>
      </c>
      <c r="G3171" t="s">
        <v>137</v>
      </c>
    </row>
    <row r="3172" spans="1:7" hidden="1" x14ac:dyDescent="0.25">
      <c r="A3172">
        <v>2020</v>
      </c>
      <c r="B3172" t="s">
        <v>83</v>
      </c>
      <c r="C3172" t="s">
        <v>74</v>
      </c>
      <c r="D3172" t="s">
        <v>60</v>
      </c>
      <c r="E3172">
        <v>2017</v>
      </c>
      <c r="F3172">
        <v>0.36</v>
      </c>
      <c r="G3172" t="s">
        <v>158</v>
      </c>
    </row>
    <row r="3173" spans="1:7" hidden="1" x14ac:dyDescent="0.25">
      <c r="A3173">
        <v>2020</v>
      </c>
      <c r="B3173" t="s">
        <v>83</v>
      </c>
      <c r="C3173" t="s">
        <v>74</v>
      </c>
      <c r="D3173" t="s">
        <v>60</v>
      </c>
      <c r="E3173">
        <v>2020</v>
      </c>
      <c r="F3173">
        <v>0.12</v>
      </c>
      <c r="G3173" t="s">
        <v>158</v>
      </c>
    </row>
    <row r="3174" spans="1:7" hidden="1" x14ac:dyDescent="0.25">
      <c r="A3174">
        <v>2020</v>
      </c>
      <c r="B3174" t="s">
        <v>83</v>
      </c>
      <c r="C3174" t="s">
        <v>74</v>
      </c>
      <c r="D3174" t="s">
        <v>60</v>
      </c>
      <c r="E3174" t="s">
        <v>43</v>
      </c>
      <c r="F3174">
        <v>0.12</v>
      </c>
      <c r="G3174" t="s">
        <v>139</v>
      </c>
    </row>
    <row r="3175" spans="1:7" hidden="1" x14ac:dyDescent="0.25">
      <c r="A3175">
        <v>2020</v>
      </c>
      <c r="B3175" t="s">
        <v>83</v>
      </c>
      <c r="C3175" t="s">
        <v>74</v>
      </c>
      <c r="D3175" t="s">
        <v>62</v>
      </c>
      <c r="E3175">
        <v>1975</v>
      </c>
      <c r="F3175">
        <v>3.8839999999999999</v>
      </c>
      <c r="G3175" t="s">
        <v>157</v>
      </c>
    </row>
    <row r="3176" spans="1:7" hidden="1" x14ac:dyDescent="0.25">
      <c r="A3176">
        <v>2020</v>
      </c>
      <c r="B3176" t="s">
        <v>83</v>
      </c>
      <c r="C3176" t="s">
        <v>74</v>
      </c>
      <c r="D3176" t="s">
        <v>62</v>
      </c>
      <c r="E3176">
        <v>1985</v>
      </c>
      <c r="F3176">
        <v>5.0730000000000004</v>
      </c>
      <c r="G3176" t="s">
        <v>157</v>
      </c>
    </row>
    <row r="3177" spans="1:7" hidden="1" x14ac:dyDescent="0.25">
      <c r="A3177">
        <v>2020</v>
      </c>
      <c r="B3177" t="s">
        <v>83</v>
      </c>
      <c r="C3177" t="s">
        <v>74</v>
      </c>
      <c r="D3177" t="s">
        <v>62</v>
      </c>
      <c r="E3177">
        <v>1996</v>
      </c>
      <c r="F3177">
        <v>1.36</v>
      </c>
      <c r="G3177" t="s">
        <v>157</v>
      </c>
    </row>
    <row r="3178" spans="1:7" hidden="1" x14ac:dyDescent="0.25">
      <c r="A3178">
        <v>2020</v>
      </c>
      <c r="B3178" t="s">
        <v>83</v>
      </c>
      <c r="C3178" t="s">
        <v>74</v>
      </c>
      <c r="D3178" t="s">
        <v>62</v>
      </c>
      <c r="E3178">
        <v>2003</v>
      </c>
      <c r="F3178">
        <v>0.74299999999999999</v>
      </c>
      <c r="G3178" t="s">
        <v>137</v>
      </c>
    </row>
    <row r="3179" spans="1:7" hidden="1" x14ac:dyDescent="0.25">
      <c r="A3179">
        <v>2020</v>
      </c>
      <c r="B3179" t="s">
        <v>83</v>
      </c>
      <c r="C3179" t="s">
        <v>74</v>
      </c>
      <c r="D3179" t="s">
        <v>62</v>
      </c>
      <c r="E3179">
        <v>2007</v>
      </c>
      <c r="F3179">
        <v>0.30299999999999999</v>
      </c>
      <c r="G3179" t="s">
        <v>137</v>
      </c>
    </row>
    <row r="3180" spans="1:7" hidden="1" x14ac:dyDescent="0.25">
      <c r="A3180">
        <v>2020</v>
      </c>
      <c r="B3180" t="s">
        <v>83</v>
      </c>
      <c r="C3180" t="s">
        <v>74</v>
      </c>
      <c r="D3180" t="s">
        <v>62</v>
      </c>
      <c r="E3180">
        <v>2011</v>
      </c>
      <c r="F3180">
        <v>0.30299999999999999</v>
      </c>
      <c r="G3180" t="s">
        <v>137</v>
      </c>
    </row>
    <row r="3181" spans="1:7" hidden="1" x14ac:dyDescent="0.25">
      <c r="A3181">
        <v>2020</v>
      </c>
      <c r="B3181" t="s">
        <v>83</v>
      </c>
      <c r="C3181" t="s">
        <v>74</v>
      </c>
      <c r="D3181" t="s">
        <v>62</v>
      </c>
      <c r="E3181">
        <v>2015</v>
      </c>
      <c r="F3181">
        <v>0.22700000000000001</v>
      </c>
      <c r="G3181" t="s">
        <v>137</v>
      </c>
    </row>
    <row r="3182" spans="1:7" hidden="1" x14ac:dyDescent="0.25">
      <c r="A3182">
        <v>2020</v>
      </c>
      <c r="B3182" t="s">
        <v>83</v>
      </c>
      <c r="C3182" t="s">
        <v>74</v>
      </c>
      <c r="D3182" t="s">
        <v>62</v>
      </c>
      <c r="E3182">
        <v>2017</v>
      </c>
      <c r="F3182">
        <v>0.22700000000000001</v>
      </c>
      <c r="G3182" t="s">
        <v>158</v>
      </c>
    </row>
    <row r="3183" spans="1:7" hidden="1" x14ac:dyDescent="0.25">
      <c r="A3183">
        <v>2020</v>
      </c>
      <c r="B3183" t="s">
        <v>83</v>
      </c>
      <c r="C3183" t="s">
        <v>74</v>
      </c>
      <c r="D3183" t="s">
        <v>62</v>
      </c>
      <c r="E3183">
        <v>2020</v>
      </c>
      <c r="F3183">
        <v>7.5999999999999998E-2</v>
      </c>
      <c r="G3183" t="s">
        <v>158</v>
      </c>
    </row>
    <row r="3184" spans="1:7" hidden="1" x14ac:dyDescent="0.25">
      <c r="A3184">
        <v>2020</v>
      </c>
      <c r="B3184" t="s">
        <v>83</v>
      </c>
      <c r="C3184" t="s">
        <v>74</v>
      </c>
      <c r="D3184" t="s">
        <v>62</v>
      </c>
      <c r="E3184" t="s">
        <v>43</v>
      </c>
      <c r="F3184">
        <v>7.5999999999999998E-2</v>
      </c>
      <c r="G3184" t="s">
        <v>139</v>
      </c>
    </row>
    <row r="3185" spans="1:7" hidden="1" x14ac:dyDescent="0.25">
      <c r="A3185">
        <v>2020</v>
      </c>
      <c r="B3185" t="s">
        <v>83</v>
      </c>
      <c r="C3185" t="s">
        <v>74</v>
      </c>
      <c r="D3185" t="s">
        <v>63</v>
      </c>
      <c r="E3185">
        <v>1975</v>
      </c>
      <c r="F3185">
        <v>2.76</v>
      </c>
      <c r="G3185" t="s">
        <v>157</v>
      </c>
    </row>
    <row r="3186" spans="1:7" hidden="1" x14ac:dyDescent="0.25">
      <c r="A3186">
        <v>2020</v>
      </c>
      <c r="B3186" t="s">
        <v>83</v>
      </c>
      <c r="C3186" t="s">
        <v>74</v>
      </c>
      <c r="D3186" t="s">
        <v>63</v>
      </c>
      <c r="E3186">
        <v>1985</v>
      </c>
      <c r="F3186">
        <v>3.681</v>
      </c>
      <c r="G3186" t="s">
        <v>157</v>
      </c>
    </row>
    <row r="3187" spans="1:7" hidden="1" x14ac:dyDescent="0.25">
      <c r="A3187">
        <v>2020</v>
      </c>
      <c r="B3187" t="s">
        <v>83</v>
      </c>
      <c r="C3187" t="s">
        <v>74</v>
      </c>
      <c r="D3187" t="s">
        <v>63</v>
      </c>
      <c r="E3187">
        <v>1996</v>
      </c>
      <c r="F3187">
        <v>0.99</v>
      </c>
      <c r="G3187" t="s">
        <v>157</v>
      </c>
    </row>
    <row r="3188" spans="1:7" hidden="1" x14ac:dyDescent="0.25">
      <c r="A3188">
        <v>2020</v>
      </c>
      <c r="B3188" t="s">
        <v>83</v>
      </c>
      <c r="C3188" t="s">
        <v>74</v>
      </c>
      <c r="D3188" t="s">
        <v>63</v>
      </c>
      <c r="E3188">
        <v>2003</v>
      </c>
      <c r="F3188">
        <v>0.47099999999999997</v>
      </c>
      <c r="G3188" t="s">
        <v>137</v>
      </c>
    </row>
    <row r="3189" spans="1:7" hidden="1" x14ac:dyDescent="0.25">
      <c r="A3189">
        <v>2020</v>
      </c>
      <c r="B3189" t="s">
        <v>83</v>
      </c>
      <c r="C3189" t="s">
        <v>74</v>
      </c>
      <c r="D3189" t="s">
        <v>63</v>
      </c>
      <c r="E3189">
        <v>2007</v>
      </c>
      <c r="F3189">
        <v>0.30099999999999999</v>
      </c>
      <c r="G3189" t="s">
        <v>137</v>
      </c>
    </row>
    <row r="3190" spans="1:7" hidden="1" x14ac:dyDescent="0.25">
      <c r="A3190">
        <v>2020</v>
      </c>
      <c r="B3190" t="s">
        <v>83</v>
      </c>
      <c r="C3190" t="s">
        <v>74</v>
      </c>
      <c r="D3190" t="s">
        <v>63</v>
      </c>
      <c r="E3190">
        <v>2011</v>
      </c>
      <c r="F3190">
        <v>0.30099999999999999</v>
      </c>
      <c r="G3190" t="s">
        <v>137</v>
      </c>
    </row>
    <row r="3191" spans="1:7" hidden="1" x14ac:dyDescent="0.25">
      <c r="A3191">
        <v>2020</v>
      </c>
      <c r="B3191" t="s">
        <v>83</v>
      </c>
      <c r="C3191" t="s">
        <v>74</v>
      </c>
      <c r="D3191" t="s">
        <v>63</v>
      </c>
      <c r="E3191">
        <v>2015</v>
      </c>
      <c r="F3191">
        <v>0.22600000000000001</v>
      </c>
      <c r="G3191" t="s">
        <v>137</v>
      </c>
    </row>
    <row r="3192" spans="1:7" hidden="1" x14ac:dyDescent="0.25">
      <c r="A3192">
        <v>2020</v>
      </c>
      <c r="B3192" t="s">
        <v>83</v>
      </c>
      <c r="C3192" t="s">
        <v>74</v>
      </c>
      <c r="D3192" t="s">
        <v>63</v>
      </c>
      <c r="E3192">
        <v>2017</v>
      </c>
      <c r="F3192">
        <v>0.22600000000000001</v>
      </c>
      <c r="G3192" t="s">
        <v>158</v>
      </c>
    </row>
    <row r="3193" spans="1:7" hidden="1" x14ac:dyDescent="0.25">
      <c r="A3193">
        <v>2020</v>
      </c>
      <c r="B3193" t="s">
        <v>83</v>
      </c>
      <c r="C3193" t="s">
        <v>74</v>
      </c>
      <c r="D3193" t="s">
        <v>63</v>
      </c>
      <c r="E3193">
        <v>2020</v>
      </c>
      <c r="F3193">
        <v>7.4999999999999997E-2</v>
      </c>
      <c r="G3193" t="s">
        <v>158</v>
      </c>
    </row>
    <row r="3194" spans="1:7" hidden="1" x14ac:dyDescent="0.25">
      <c r="A3194">
        <v>2020</v>
      </c>
      <c r="B3194" t="s">
        <v>83</v>
      </c>
      <c r="C3194" t="s">
        <v>74</v>
      </c>
      <c r="D3194" t="s">
        <v>63</v>
      </c>
      <c r="E3194" t="s">
        <v>43</v>
      </c>
      <c r="F3194">
        <v>7.4999999999999997E-2</v>
      </c>
      <c r="G3194" t="s">
        <v>139</v>
      </c>
    </row>
    <row r="3195" spans="1:7" hidden="1" x14ac:dyDescent="0.25">
      <c r="A3195">
        <v>2020</v>
      </c>
      <c r="B3195" t="s">
        <v>83</v>
      </c>
      <c r="C3195" t="s">
        <v>74</v>
      </c>
      <c r="D3195" t="s">
        <v>64</v>
      </c>
      <c r="E3195">
        <v>1975</v>
      </c>
      <c r="F3195">
        <v>0.48399999999999999</v>
      </c>
      <c r="G3195" t="s">
        <v>157</v>
      </c>
    </row>
    <row r="3196" spans="1:7" hidden="1" x14ac:dyDescent="0.25">
      <c r="A3196">
        <v>2020</v>
      </c>
      <c r="B3196" t="s">
        <v>83</v>
      </c>
      <c r="C3196" t="s">
        <v>74</v>
      </c>
      <c r="D3196" t="s">
        <v>64</v>
      </c>
      <c r="E3196">
        <v>1985</v>
      </c>
      <c r="F3196">
        <v>1.4410000000000001</v>
      </c>
      <c r="G3196" t="s">
        <v>157</v>
      </c>
    </row>
    <row r="3197" spans="1:7" hidden="1" x14ac:dyDescent="0.25">
      <c r="A3197">
        <v>2020</v>
      </c>
      <c r="B3197" t="s">
        <v>83</v>
      </c>
      <c r="C3197" t="s">
        <v>74</v>
      </c>
      <c r="D3197" t="s">
        <v>64</v>
      </c>
      <c r="E3197">
        <v>1996</v>
      </c>
      <c r="F3197">
        <v>0.25</v>
      </c>
      <c r="G3197" t="s">
        <v>157</v>
      </c>
    </row>
    <row r="3198" spans="1:7" hidden="1" x14ac:dyDescent="0.25">
      <c r="A3198">
        <v>2020</v>
      </c>
      <c r="B3198" t="s">
        <v>83</v>
      </c>
      <c r="C3198" t="s">
        <v>74</v>
      </c>
      <c r="D3198" t="s">
        <v>64</v>
      </c>
      <c r="E3198">
        <v>2003</v>
      </c>
      <c r="F3198">
        <v>0.39500000000000002</v>
      </c>
      <c r="G3198" t="s">
        <v>137</v>
      </c>
    </row>
    <row r="3199" spans="1:7" hidden="1" x14ac:dyDescent="0.25">
      <c r="A3199">
        <v>2020</v>
      </c>
      <c r="B3199" t="s">
        <v>83</v>
      </c>
      <c r="C3199" t="s">
        <v>74</v>
      </c>
      <c r="D3199" t="s">
        <v>64</v>
      </c>
      <c r="E3199">
        <v>2007</v>
      </c>
      <c r="F3199">
        <v>0.215</v>
      </c>
      <c r="G3199" t="s">
        <v>137</v>
      </c>
    </row>
    <row r="3200" spans="1:7" hidden="1" x14ac:dyDescent="0.25">
      <c r="A3200">
        <v>2020</v>
      </c>
      <c r="B3200" t="s">
        <v>83</v>
      </c>
      <c r="C3200" t="s">
        <v>74</v>
      </c>
      <c r="D3200" t="s">
        <v>64</v>
      </c>
      <c r="E3200">
        <v>2011</v>
      </c>
      <c r="F3200">
        <v>0.215</v>
      </c>
      <c r="G3200" t="s">
        <v>137</v>
      </c>
    </row>
    <row r="3201" spans="1:7" hidden="1" x14ac:dyDescent="0.25">
      <c r="A3201">
        <v>2020</v>
      </c>
      <c r="B3201" t="s">
        <v>83</v>
      </c>
      <c r="C3201" t="s">
        <v>74</v>
      </c>
      <c r="D3201" t="s">
        <v>64</v>
      </c>
      <c r="E3201">
        <v>2015</v>
      </c>
      <c r="F3201">
        <v>0.161</v>
      </c>
      <c r="G3201" t="s">
        <v>137</v>
      </c>
    </row>
    <row r="3202" spans="1:7" hidden="1" x14ac:dyDescent="0.25">
      <c r="A3202">
        <v>2020</v>
      </c>
      <c r="B3202" t="s">
        <v>83</v>
      </c>
      <c r="C3202" t="s">
        <v>74</v>
      </c>
      <c r="D3202" t="s">
        <v>64</v>
      </c>
      <c r="E3202">
        <v>2017</v>
      </c>
      <c r="F3202">
        <v>0.161</v>
      </c>
      <c r="G3202" t="s">
        <v>158</v>
      </c>
    </row>
    <row r="3203" spans="1:7" hidden="1" x14ac:dyDescent="0.25">
      <c r="A3203">
        <v>2020</v>
      </c>
      <c r="B3203" t="s">
        <v>83</v>
      </c>
      <c r="C3203" t="s">
        <v>74</v>
      </c>
      <c r="D3203" t="s">
        <v>64</v>
      </c>
      <c r="E3203">
        <v>2020</v>
      </c>
      <c r="F3203">
        <v>5.3999999999999999E-2</v>
      </c>
      <c r="G3203" t="s">
        <v>158</v>
      </c>
    </row>
    <row r="3204" spans="1:7" hidden="1" x14ac:dyDescent="0.25">
      <c r="A3204">
        <v>2020</v>
      </c>
      <c r="B3204" t="s">
        <v>83</v>
      </c>
      <c r="C3204" t="s">
        <v>74</v>
      </c>
      <c r="D3204" t="s">
        <v>64</v>
      </c>
      <c r="E3204" t="s">
        <v>43</v>
      </c>
      <c r="F3204">
        <v>5.3999999999999999E-2</v>
      </c>
      <c r="G3204" t="s">
        <v>139</v>
      </c>
    </row>
    <row r="3205" spans="1:7" hidden="1" x14ac:dyDescent="0.25">
      <c r="A3205">
        <v>2020</v>
      </c>
      <c r="B3205" t="s">
        <v>83</v>
      </c>
      <c r="C3205" t="s">
        <v>74</v>
      </c>
      <c r="D3205" t="s">
        <v>67</v>
      </c>
      <c r="E3205">
        <v>1975</v>
      </c>
      <c r="F3205">
        <v>0.16300000000000001</v>
      </c>
      <c r="G3205" t="s">
        <v>157</v>
      </c>
    </row>
    <row r="3206" spans="1:7" hidden="1" x14ac:dyDescent="0.25">
      <c r="A3206">
        <v>2020</v>
      </c>
      <c r="B3206" t="s">
        <v>83</v>
      </c>
      <c r="C3206" t="s">
        <v>74</v>
      </c>
      <c r="D3206" t="s">
        <v>67</v>
      </c>
      <c r="E3206">
        <v>1985</v>
      </c>
      <c r="F3206">
        <v>0.21</v>
      </c>
      <c r="G3206" t="s">
        <v>157</v>
      </c>
    </row>
    <row r="3207" spans="1:7" hidden="1" x14ac:dyDescent="0.25">
      <c r="A3207">
        <v>2020</v>
      </c>
      <c r="B3207" t="s">
        <v>83</v>
      </c>
      <c r="C3207" t="s">
        <v>74</v>
      </c>
      <c r="D3207" t="s">
        <v>67</v>
      </c>
      <c r="E3207">
        <v>1996</v>
      </c>
      <c r="F3207">
        <v>0.10100000000000001</v>
      </c>
      <c r="G3207" t="s">
        <v>157</v>
      </c>
    </row>
    <row r="3208" spans="1:7" hidden="1" x14ac:dyDescent="0.25">
      <c r="A3208">
        <v>2020</v>
      </c>
      <c r="B3208" t="s">
        <v>83</v>
      </c>
      <c r="C3208" t="s">
        <v>74</v>
      </c>
      <c r="D3208" t="s">
        <v>67</v>
      </c>
      <c r="E3208">
        <v>2003</v>
      </c>
      <c r="F3208">
        <v>3.1E-2</v>
      </c>
      <c r="G3208" t="s">
        <v>137</v>
      </c>
    </row>
    <row r="3209" spans="1:7" hidden="1" x14ac:dyDescent="0.25">
      <c r="A3209">
        <v>2020</v>
      </c>
      <c r="B3209" t="s">
        <v>83</v>
      </c>
      <c r="C3209" t="s">
        <v>74</v>
      </c>
      <c r="D3209" t="s">
        <v>67</v>
      </c>
      <c r="E3209">
        <v>2007</v>
      </c>
      <c r="F3209">
        <v>0.03</v>
      </c>
      <c r="G3209" t="s">
        <v>137</v>
      </c>
    </row>
    <row r="3210" spans="1:7" hidden="1" x14ac:dyDescent="0.25">
      <c r="A3210">
        <v>2020</v>
      </c>
      <c r="B3210" t="s">
        <v>83</v>
      </c>
      <c r="C3210" t="s">
        <v>74</v>
      </c>
      <c r="D3210" t="s">
        <v>67</v>
      </c>
      <c r="E3210">
        <v>2011</v>
      </c>
      <c r="F3210">
        <v>0.03</v>
      </c>
      <c r="G3210" t="s">
        <v>137</v>
      </c>
    </row>
    <row r="3211" spans="1:7" hidden="1" x14ac:dyDescent="0.25">
      <c r="A3211">
        <v>2020</v>
      </c>
      <c r="B3211" t="s">
        <v>83</v>
      </c>
      <c r="C3211" t="s">
        <v>74</v>
      </c>
      <c r="D3211" t="s">
        <v>67</v>
      </c>
      <c r="E3211">
        <v>2015</v>
      </c>
      <c r="F3211">
        <v>2.1999999999999999E-2</v>
      </c>
      <c r="G3211" t="s">
        <v>137</v>
      </c>
    </row>
    <row r="3212" spans="1:7" hidden="1" x14ac:dyDescent="0.25">
      <c r="A3212">
        <v>2020</v>
      </c>
      <c r="B3212" t="s">
        <v>83</v>
      </c>
      <c r="C3212" t="s">
        <v>74</v>
      </c>
      <c r="D3212" t="s">
        <v>67</v>
      </c>
      <c r="E3212">
        <v>2017</v>
      </c>
      <c r="F3212">
        <v>2.1999999999999999E-2</v>
      </c>
      <c r="G3212" t="s">
        <v>158</v>
      </c>
    </row>
    <row r="3213" spans="1:7" hidden="1" x14ac:dyDescent="0.25">
      <c r="A3213">
        <v>2020</v>
      </c>
      <c r="B3213" t="s">
        <v>83</v>
      </c>
      <c r="C3213" t="s">
        <v>74</v>
      </c>
      <c r="D3213" t="s">
        <v>67</v>
      </c>
      <c r="E3213">
        <v>2020</v>
      </c>
      <c r="F3213">
        <v>8.0000000000000002E-3</v>
      </c>
      <c r="G3213" t="s">
        <v>158</v>
      </c>
    </row>
    <row r="3214" spans="1:7" hidden="1" x14ac:dyDescent="0.25">
      <c r="A3214">
        <v>2020</v>
      </c>
      <c r="B3214" t="s">
        <v>83</v>
      </c>
      <c r="C3214" t="s">
        <v>74</v>
      </c>
      <c r="D3214" t="s">
        <v>67</v>
      </c>
      <c r="E3214" t="s">
        <v>43</v>
      </c>
      <c r="F3214">
        <v>8.0000000000000002E-3</v>
      </c>
      <c r="G3214" t="s">
        <v>139</v>
      </c>
    </row>
    <row r="3215" spans="1:7" hidden="1" x14ac:dyDescent="0.25">
      <c r="A3215">
        <v>2020</v>
      </c>
      <c r="B3215" t="s">
        <v>83</v>
      </c>
      <c r="C3215" t="s">
        <v>74</v>
      </c>
      <c r="D3215" t="s">
        <v>68</v>
      </c>
      <c r="E3215">
        <v>1975</v>
      </c>
      <c r="F3215">
        <v>0.32</v>
      </c>
      <c r="G3215" t="s">
        <v>157</v>
      </c>
    </row>
    <row r="3216" spans="1:7" hidden="1" x14ac:dyDescent="0.25">
      <c r="A3216">
        <v>2020</v>
      </c>
      <c r="B3216" t="s">
        <v>83</v>
      </c>
      <c r="C3216" t="s">
        <v>74</v>
      </c>
      <c r="D3216" t="s">
        <v>68</v>
      </c>
      <c r="E3216">
        <v>1985</v>
      </c>
      <c r="F3216">
        <v>0.67100000000000004</v>
      </c>
      <c r="G3216" t="s">
        <v>157</v>
      </c>
    </row>
    <row r="3217" spans="1:7" hidden="1" x14ac:dyDescent="0.25">
      <c r="A3217">
        <v>2020</v>
      </c>
      <c r="B3217" t="s">
        <v>83</v>
      </c>
      <c r="C3217" t="s">
        <v>74</v>
      </c>
      <c r="D3217" t="s">
        <v>68</v>
      </c>
      <c r="E3217">
        <v>1996</v>
      </c>
      <c r="F3217">
        <v>0.14599999999999999</v>
      </c>
      <c r="G3217" t="s">
        <v>157</v>
      </c>
    </row>
    <row r="3218" spans="1:7" hidden="1" x14ac:dyDescent="0.25">
      <c r="A3218">
        <v>2020</v>
      </c>
      <c r="B3218" t="s">
        <v>83</v>
      </c>
      <c r="C3218" t="s">
        <v>74</v>
      </c>
      <c r="D3218" t="s">
        <v>68</v>
      </c>
      <c r="E3218">
        <v>2003</v>
      </c>
      <c r="F3218">
        <v>0.13800000000000001</v>
      </c>
      <c r="G3218" t="s">
        <v>137</v>
      </c>
    </row>
    <row r="3219" spans="1:7" hidden="1" x14ac:dyDescent="0.25">
      <c r="A3219">
        <v>2020</v>
      </c>
      <c r="B3219" t="s">
        <v>83</v>
      </c>
      <c r="C3219" t="s">
        <v>74</v>
      </c>
      <c r="D3219" t="s">
        <v>68</v>
      </c>
      <c r="E3219">
        <v>2007</v>
      </c>
      <c r="F3219">
        <v>9.7000000000000003E-2</v>
      </c>
      <c r="G3219" t="s">
        <v>137</v>
      </c>
    </row>
    <row r="3220" spans="1:7" hidden="1" x14ac:dyDescent="0.25">
      <c r="A3220">
        <v>2020</v>
      </c>
      <c r="B3220" t="s">
        <v>83</v>
      </c>
      <c r="C3220" t="s">
        <v>74</v>
      </c>
      <c r="D3220" t="s">
        <v>68</v>
      </c>
      <c r="E3220">
        <v>2011</v>
      </c>
      <c r="F3220">
        <v>9.7000000000000003E-2</v>
      </c>
      <c r="G3220" t="s">
        <v>137</v>
      </c>
    </row>
    <row r="3221" spans="1:7" hidden="1" x14ac:dyDescent="0.25">
      <c r="A3221">
        <v>2020</v>
      </c>
      <c r="B3221" t="s">
        <v>83</v>
      </c>
      <c r="C3221" t="s">
        <v>74</v>
      </c>
      <c r="D3221" t="s">
        <v>68</v>
      </c>
      <c r="E3221">
        <v>2015</v>
      </c>
      <c r="F3221">
        <v>7.2999999999999995E-2</v>
      </c>
      <c r="G3221" t="s">
        <v>137</v>
      </c>
    </row>
    <row r="3222" spans="1:7" hidden="1" x14ac:dyDescent="0.25">
      <c r="A3222">
        <v>2020</v>
      </c>
      <c r="B3222" t="s">
        <v>83</v>
      </c>
      <c r="C3222" t="s">
        <v>74</v>
      </c>
      <c r="D3222" t="s">
        <v>68</v>
      </c>
      <c r="E3222">
        <v>2017</v>
      </c>
      <c r="F3222">
        <v>7.2999999999999995E-2</v>
      </c>
      <c r="G3222" t="s">
        <v>158</v>
      </c>
    </row>
    <row r="3223" spans="1:7" hidden="1" x14ac:dyDescent="0.25">
      <c r="A3223">
        <v>2020</v>
      </c>
      <c r="B3223" t="s">
        <v>83</v>
      </c>
      <c r="C3223" t="s">
        <v>74</v>
      </c>
      <c r="D3223" t="s">
        <v>68</v>
      </c>
      <c r="E3223">
        <v>2020</v>
      </c>
      <c r="F3223">
        <v>2.4E-2</v>
      </c>
      <c r="G3223" t="s">
        <v>158</v>
      </c>
    </row>
    <row r="3224" spans="1:7" hidden="1" x14ac:dyDescent="0.25">
      <c r="A3224">
        <v>2020</v>
      </c>
      <c r="B3224" t="s">
        <v>83</v>
      </c>
      <c r="C3224" t="s">
        <v>74</v>
      </c>
      <c r="D3224" t="s">
        <v>68</v>
      </c>
      <c r="E3224" t="s">
        <v>43</v>
      </c>
      <c r="F3224">
        <v>2.4E-2</v>
      </c>
      <c r="G3224" t="s">
        <v>139</v>
      </c>
    </row>
    <row r="3225" spans="1:7" hidden="1" x14ac:dyDescent="0.25">
      <c r="A3225">
        <v>2020</v>
      </c>
      <c r="B3225" t="s">
        <v>83</v>
      </c>
      <c r="C3225" t="s">
        <v>74</v>
      </c>
      <c r="D3225" t="s">
        <v>69</v>
      </c>
      <c r="E3225">
        <v>1975</v>
      </c>
      <c r="F3225">
        <v>1.238</v>
      </c>
      <c r="G3225" t="s">
        <v>157</v>
      </c>
    </row>
    <row r="3226" spans="1:7" hidden="1" x14ac:dyDescent="0.25">
      <c r="A3226">
        <v>2020</v>
      </c>
      <c r="B3226" t="s">
        <v>83</v>
      </c>
      <c r="C3226" t="s">
        <v>74</v>
      </c>
      <c r="D3226" t="s">
        <v>69</v>
      </c>
      <c r="E3226">
        <v>1985</v>
      </c>
      <c r="F3226">
        <v>3.6859999999999999</v>
      </c>
      <c r="G3226" t="s">
        <v>157</v>
      </c>
    </row>
    <row r="3227" spans="1:7" hidden="1" x14ac:dyDescent="0.25">
      <c r="A3227">
        <v>2020</v>
      </c>
      <c r="B3227" t="s">
        <v>83</v>
      </c>
      <c r="C3227" t="s">
        <v>74</v>
      </c>
      <c r="D3227" t="s">
        <v>69</v>
      </c>
      <c r="E3227">
        <v>1996</v>
      </c>
      <c r="F3227">
        <v>0.63900000000000001</v>
      </c>
      <c r="G3227" t="s">
        <v>157</v>
      </c>
    </row>
    <row r="3228" spans="1:7" hidden="1" x14ac:dyDescent="0.25">
      <c r="A3228">
        <v>2020</v>
      </c>
      <c r="B3228" t="s">
        <v>83</v>
      </c>
      <c r="C3228" t="s">
        <v>74</v>
      </c>
      <c r="D3228" t="s">
        <v>69</v>
      </c>
      <c r="E3228">
        <v>2003</v>
      </c>
      <c r="F3228">
        <v>1.0089999999999999</v>
      </c>
      <c r="G3228" t="s">
        <v>137</v>
      </c>
    </row>
    <row r="3229" spans="1:7" hidden="1" x14ac:dyDescent="0.25">
      <c r="A3229">
        <v>2020</v>
      </c>
      <c r="B3229" t="s">
        <v>83</v>
      </c>
      <c r="C3229" t="s">
        <v>74</v>
      </c>
      <c r="D3229" t="s">
        <v>69</v>
      </c>
      <c r="E3229">
        <v>2007</v>
      </c>
      <c r="F3229">
        <v>0.54900000000000004</v>
      </c>
      <c r="G3229" t="s">
        <v>137</v>
      </c>
    </row>
    <row r="3230" spans="1:7" hidden="1" x14ac:dyDescent="0.25">
      <c r="A3230">
        <v>2020</v>
      </c>
      <c r="B3230" t="s">
        <v>83</v>
      </c>
      <c r="C3230" t="s">
        <v>74</v>
      </c>
      <c r="D3230" t="s">
        <v>69</v>
      </c>
      <c r="E3230">
        <v>2011</v>
      </c>
      <c r="F3230">
        <v>0.54900000000000004</v>
      </c>
      <c r="G3230" t="s">
        <v>137</v>
      </c>
    </row>
    <row r="3231" spans="1:7" hidden="1" x14ac:dyDescent="0.25">
      <c r="A3231">
        <v>2020</v>
      </c>
      <c r="B3231" t="s">
        <v>83</v>
      </c>
      <c r="C3231" t="s">
        <v>74</v>
      </c>
      <c r="D3231" t="s">
        <v>69</v>
      </c>
      <c r="E3231">
        <v>2015</v>
      </c>
      <c r="F3231">
        <v>0.41199999999999998</v>
      </c>
      <c r="G3231" t="s">
        <v>137</v>
      </c>
    </row>
    <row r="3232" spans="1:7" hidden="1" x14ac:dyDescent="0.25">
      <c r="A3232">
        <v>2020</v>
      </c>
      <c r="B3232" t="s">
        <v>83</v>
      </c>
      <c r="C3232" t="s">
        <v>74</v>
      </c>
      <c r="D3232" t="s">
        <v>69</v>
      </c>
      <c r="E3232">
        <v>2017</v>
      </c>
      <c r="F3232">
        <v>0.41199999999999998</v>
      </c>
      <c r="G3232" t="s">
        <v>158</v>
      </c>
    </row>
    <row r="3233" spans="1:7" hidden="1" x14ac:dyDescent="0.25">
      <c r="A3233">
        <v>2020</v>
      </c>
      <c r="B3233" t="s">
        <v>83</v>
      </c>
      <c r="C3233" t="s">
        <v>74</v>
      </c>
      <c r="D3233" t="s">
        <v>69</v>
      </c>
      <c r="E3233">
        <v>2020</v>
      </c>
      <c r="F3233">
        <v>0.13700000000000001</v>
      </c>
      <c r="G3233" t="s">
        <v>158</v>
      </c>
    </row>
    <row r="3234" spans="1:7" hidden="1" x14ac:dyDescent="0.25">
      <c r="A3234">
        <v>2020</v>
      </c>
      <c r="B3234" t="s">
        <v>83</v>
      </c>
      <c r="C3234" t="s">
        <v>74</v>
      </c>
      <c r="D3234" t="s">
        <v>69</v>
      </c>
      <c r="E3234" t="s">
        <v>43</v>
      </c>
      <c r="F3234">
        <v>0.13700000000000001</v>
      </c>
      <c r="G3234" t="s">
        <v>139</v>
      </c>
    </row>
    <row r="3235" spans="1:7" hidden="1" x14ac:dyDescent="0.25">
      <c r="A3235">
        <v>2020</v>
      </c>
      <c r="B3235" t="s">
        <v>83</v>
      </c>
      <c r="C3235" t="s">
        <v>74</v>
      </c>
      <c r="D3235" t="s">
        <v>70</v>
      </c>
      <c r="E3235">
        <v>1975</v>
      </c>
      <c r="F3235">
        <v>0.56399999999999995</v>
      </c>
      <c r="G3235" t="s">
        <v>157</v>
      </c>
    </row>
    <row r="3236" spans="1:7" hidden="1" x14ac:dyDescent="0.25">
      <c r="A3236">
        <v>2020</v>
      </c>
      <c r="B3236" t="s">
        <v>83</v>
      </c>
      <c r="C3236" t="s">
        <v>74</v>
      </c>
      <c r="D3236" t="s">
        <v>70</v>
      </c>
      <c r="E3236">
        <v>1985</v>
      </c>
      <c r="F3236">
        <v>0.83</v>
      </c>
      <c r="G3236" t="s">
        <v>157</v>
      </c>
    </row>
    <row r="3237" spans="1:7" hidden="1" x14ac:dyDescent="0.25">
      <c r="A3237">
        <v>2020</v>
      </c>
      <c r="B3237" t="s">
        <v>83</v>
      </c>
      <c r="C3237" t="s">
        <v>74</v>
      </c>
      <c r="D3237" t="s">
        <v>70</v>
      </c>
      <c r="E3237">
        <v>1996</v>
      </c>
      <c r="F3237">
        <v>0.25900000000000001</v>
      </c>
      <c r="G3237" t="s">
        <v>157</v>
      </c>
    </row>
    <row r="3238" spans="1:7" hidden="1" x14ac:dyDescent="0.25">
      <c r="A3238">
        <v>2020</v>
      </c>
      <c r="B3238" t="s">
        <v>83</v>
      </c>
      <c r="C3238" t="s">
        <v>74</v>
      </c>
      <c r="D3238" t="s">
        <v>70</v>
      </c>
      <c r="E3238">
        <v>2003</v>
      </c>
      <c r="F3238">
        <v>0.10299999999999999</v>
      </c>
      <c r="G3238" t="s">
        <v>137</v>
      </c>
    </row>
    <row r="3239" spans="1:7" hidden="1" x14ac:dyDescent="0.25">
      <c r="A3239">
        <v>2020</v>
      </c>
      <c r="B3239" t="s">
        <v>83</v>
      </c>
      <c r="C3239" t="s">
        <v>74</v>
      </c>
      <c r="D3239" t="s">
        <v>70</v>
      </c>
      <c r="E3239">
        <v>2007</v>
      </c>
      <c r="F3239">
        <v>0.11600000000000001</v>
      </c>
      <c r="G3239" t="s">
        <v>137</v>
      </c>
    </row>
    <row r="3240" spans="1:7" hidden="1" x14ac:dyDescent="0.25">
      <c r="A3240">
        <v>2020</v>
      </c>
      <c r="B3240" t="s">
        <v>83</v>
      </c>
      <c r="C3240" t="s">
        <v>74</v>
      </c>
      <c r="D3240" t="s">
        <v>70</v>
      </c>
      <c r="E3240">
        <v>2011</v>
      </c>
      <c r="F3240">
        <v>0.11600000000000001</v>
      </c>
      <c r="G3240" t="s">
        <v>137</v>
      </c>
    </row>
    <row r="3241" spans="1:7" hidden="1" x14ac:dyDescent="0.25">
      <c r="A3241">
        <v>2020</v>
      </c>
      <c r="B3241" t="s">
        <v>83</v>
      </c>
      <c r="C3241" t="s">
        <v>74</v>
      </c>
      <c r="D3241" t="s">
        <v>70</v>
      </c>
      <c r="E3241">
        <v>2015</v>
      </c>
      <c r="F3241">
        <v>8.6999999999999994E-2</v>
      </c>
      <c r="G3241" t="s">
        <v>137</v>
      </c>
    </row>
    <row r="3242" spans="1:7" hidden="1" x14ac:dyDescent="0.25">
      <c r="A3242">
        <v>2020</v>
      </c>
      <c r="B3242" t="s">
        <v>83</v>
      </c>
      <c r="C3242" t="s">
        <v>74</v>
      </c>
      <c r="D3242" t="s">
        <v>70</v>
      </c>
      <c r="E3242">
        <v>2017</v>
      </c>
      <c r="F3242">
        <v>8.6999999999999994E-2</v>
      </c>
      <c r="G3242" t="s">
        <v>158</v>
      </c>
    </row>
    <row r="3243" spans="1:7" hidden="1" x14ac:dyDescent="0.25">
      <c r="A3243">
        <v>2020</v>
      </c>
      <c r="B3243" t="s">
        <v>83</v>
      </c>
      <c r="C3243" t="s">
        <v>74</v>
      </c>
      <c r="D3243" t="s">
        <v>70</v>
      </c>
      <c r="E3243">
        <v>2020</v>
      </c>
      <c r="F3243">
        <v>2.9000000000000001E-2</v>
      </c>
      <c r="G3243" t="s">
        <v>158</v>
      </c>
    </row>
    <row r="3244" spans="1:7" hidden="1" x14ac:dyDescent="0.25">
      <c r="A3244">
        <v>2020</v>
      </c>
      <c r="B3244" t="s">
        <v>83</v>
      </c>
      <c r="C3244" t="s">
        <v>74</v>
      </c>
      <c r="D3244" t="s">
        <v>70</v>
      </c>
      <c r="E3244" t="s">
        <v>43</v>
      </c>
      <c r="F3244">
        <v>2.9000000000000001E-2</v>
      </c>
      <c r="G3244" t="s">
        <v>139</v>
      </c>
    </row>
    <row r="3245" spans="1:7" hidden="1" x14ac:dyDescent="0.25">
      <c r="A3245">
        <v>2020</v>
      </c>
      <c r="B3245" t="s">
        <v>83</v>
      </c>
      <c r="C3245" t="s">
        <v>75</v>
      </c>
      <c r="D3245" t="s">
        <v>59</v>
      </c>
      <c r="E3245">
        <v>1975</v>
      </c>
      <c r="F3245">
        <v>0.216</v>
      </c>
      <c r="G3245" t="s">
        <v>157</v>
      </c>
    </row>
    <row r="3246" spans="1:7" hidden="1" x14ac:dyDescent="0.25">
      <c r="A3246">
        <v>2020</v>
      </c>
      <c r="B3246" t="s">
        <v>83</v>
      </c>
      <c r="C3246" t="s">
        <v>75</v>
      </c>
      <c r="D3246" t="s">
        <v>59</v>
      </c>
      <c r="E3246">
        <v>1985</v>
      </c>
      <c r="F3246">
        <v>0.115</v>
      </c>
      <c r="G3246" t="s">
        <v>157</v>
      </c>
    </row>
    <row r="3247" spans="1:7" hidden="1" x14ac:dyDescent="0.25">
      <c r="A3247">
        <v>2020</v>
      </c>
      <c r="B3247" t="s">
        <v>83</v>
      </c>
      <c r="C3247" t="s">
        <v>75</v>
      </c>
      <c r="D3247" t="s">
        <v>59</v>
      </c>
      <c r="E3247">
        <v>1996</v>
      </c>
      <c r="F3247">
        <v>5.6000000000000001E-2</v>
      </c>
      <c r="G3247" t="s">
        <v>157</v>
      </c>
    </row>
    <row r="3248" spans="1:7" hidden="1" x14ac:dyDescent="0.25">
      <c r="A3248">
        <v>2020</v>
      </c>
      <c r="B3248" t="s">
        <v>83</v>
      </c>
      <c r="C3248" t="s">
        <v>75</v>
      </c>
      <c r="D3248" t="s">
        <v>59</v>
      </c>
      <c r="E3248">
        <v>2003</v>
      </c>
      <c r="F3248">
        <v>2.8000000000000001E-2</v>
      </c>
      <c r="G3248" t="s">
        <v>137</v>
      </c>
    </row>
    <row r="3249" spans="1:7" hidden="1" x14ac:dyDescent="0.25">
      <c r="A3249">
        <v>2020</v>
      </c>
      <c r="B3249" t="s">
        <v>83</v>
      </c>
      <c r="C3249" t="s">
        <v>75</v>
      </c>
      <c r="D3249" t="s">
        <v>59</v>
      </c>
      <c r="E3249">
        <v>2007</v>
      </c>
      <c r="F3249">
        <v>1.7999999999999999E-2</v>
      </c>
      <c r="G3249" t="s">
        <v>137</v>
      </c>
    </row>
    <row r="3250" spans="1:7" hidden="1" x14ac:dyDescent="0.25">
      <c r="A3250">
        <v>2020</v>
      </c>
      <c r="B3250" t="s">
        <v>83</v>
      </c>
      <c r="C3250" t="s">
        <v>75</v>
      </c>
      <c r="D3250" t="s">
        <v>59</v>
      </c>
      <c r="E3250">
        <v>2011</v>
      </c>
      <c r="F3250">
        <v>1.7999999999999999E-2</v>
      </c>
      <c r="G3250" t="s">
        <v>137</v>
      </c>
    </row>
    <row r="3251" spans="1:7" hidden="1" x14ac:dyDescent="0.25">
      <c r="A3251">
        <v>2020</v>
      </c>
      <c r="B3251" t="s">
        <v>83</v>
      </c>
      <c r="C3251" t="s">
        <v>75</v>
      </c>
      <c r="D3251" t="s">
        <v>59</v>
      </c>
      <c r="E3251">
        <v>2015</v>
      </c>
      <c r="F3251">
        <v>1.2999999999999999E-2</v>
      </c>
      <c r="G3251" t="s">
        <v>137</v>
      </c>
    </row>
    <row r="3252" spans="1:7" hidden="1" x14ac:dyDescent="0.25">
      <c r="A3252">
        <v>2020</v>
      </c>
      <c r="B3252" t="s">
        <v>83</v>
      </c>
      <c r="C3252" t="s">
        <v>75</v>
      </c>
      <c r="D3252" t="s">
        <v>59</v>
      </c>
      <c r="E3252">
        <v>2017</v>
      </c>
      <c r="F3252">
        <v>1.2999999999999999E-2</v>
      </c>
      <c r="G3252" t="s">
        <v>158</v>
      </c>
    </row>
    <row r="3253" spans="1:7" hidden="1" x14ac:dyDescent="0.25">
      <c r="A3253">
        <v>2020</v>
      </c>
      <c r="B3253" t="s">
        <v>83</v>
      </c>
      <c r="C3253" t="s">
        <v>75</v>
      </c>
      <c r="D3253" t="s">
        <v>59</v>
      </c>
      <c r="E3253">
        <v>2020</v>
      </c>
      <c r="F3253">
        <v>4.0000000000000001E-3</v>
      </c>
      <c r="G3253" t="s">
        <v>158</v>
      </c>
    </row>
    <row r="3254" spans="1:7" hidden="1" x14ac:dyDescent="0.25">
      <c r="A3254">
        <v>2020</v>
      </c>
      <c r="B3254" t="s">
        <v>83</v>
      </c>
      <c r="C3254" t="s">
        <v>75</v>
      </c>
      <c r="D3254" t="s">
        <v>59</v>
      </c>
      <c r="E3254" t="s">
        <v>43</v>
      </c>
      <c r="F3254">
        <v>4.0000000000000001E-3</v>
      </c>
      <c r="G3254" t="s">
        <v>139</v>
      </c>
    </row>
    <row r="3255" spans="1:7" hidden="1" x14ac:dyDescent="0.25">
      <c r="A3255">
        <v>2020</v>
      </c>
      <c r="B3255" t="s">
        <v>83</v>
      </c>
      <c r="C3255" t="s">
        <v>75</v>
      </c>
      <c r="D3255" t="s">
        <v>60</v>
      </c>
      <c r="E3255">
        <v>1975</v>
      </c>
      <c r="F3255">
        <v>18.175000000000001</v>
      </c>
      <c r="G3255" t="s">
        <v>157</v>
      </c>
    </row>
    <row r="3256" spans="1:7" hidden="1" x14ac:dyDescent="0.25">
      <c r="A3256">
        <v>2020</v>
      </c>
      <c r="B3256" t="s">
        <v>83</v>
      </c>
      <c r="C3256" t="s">
        <v>75</v>
      </c>
      <c r="D3256" t="s">
        <v>60</v>
      </c>
      <c r="E3256">
        <v>1985</v>
      </c>
      <c r="F3256">
        <v>9.64</v>
      </c>
      <c r="G3256" t="s">
        <v>157</v>
      </c>
    </row>
    <row r="3257" spans="1:7" hidden="1" x14ac:dyDescent="0.25">
      <c r="A3257">
        <v>2020</v>
      </c>
      <c r="B3257" t="s">
        <v>83</v>
      </c>
      <c r="C3257" t="s">
        <v>75</v>
      </c>
      <c r="D3257" t="s">
        <v>60</v>
      </c>
      <c r="E3257">
        <v>1996</v>
      </c>
      <c r="F3257">
        <v>4.6950000000000003</v>
      </c>
      <c r="G3257" t="s">
        <v>157</v>
      </c>
    </row>
    <row r="3258" spans="1:7" hidden="1" x14ac:dyDescent="0.25">
      <c r="A3258">
        <v>2020</v>
      </c>
      <c r="B3258" t="s">
        <v>83</v>
      </c>
      <c r="C3258" t="s">
        <v>75</v>
      </c>
      <c r="D3258" t="s">
        <v>60</v>
      </c>
      <c r="E3258">
        <v>2003</v>
      </c>
      <c r="F3258">
        <v>2.331</v>
      </c>
      <c r="G3258" t="s">
        <v>137</v>
      </c>
    </row>
    <row r="3259" spans="1:7" hidden="1" x14ac:dyDescent="0.25">
      <c r="A3259">
        <v>2020</v>
      </c>
      <c r="B3259" t="s">
        <v>83</v>
      </c>
      <c r="C3259" t="s">
        <v>75</v>
      </c>
      <c r="D3259" t="s">
        <v>60</v>
      </c>
      <c r="E3259">
        <v>2007</v>
      </c>
      <c r="F3259">
        <v>1.4670000000000001</v>
      </c>
      <c r="G3259" t="s">
        <v>137</v>
      </c>
    </row>
    <row r="3260" spans="1:7" hidden="1" x14ac:dyDescent="0.25">
      <c r="A3260">
        <v>2020</v>
      </c>
      <c r="B3260" t="s">
        <v>83</v>
      </c>
      <c r="C3260" t="s">
        <v>75</v>
      </c>
      <c r="D3260" t="s">
        <v>60</v>
      </c>
      <c r="E3260">
        <v>2011</v>
      </c>
      <c r="F3260">
        <v>1.4670000000000001</v>
      </c>
      <c r="G3260" t="s">
        <v>137</v>
      </c>
    </row>
    <row r="3261" spans="1:7" hidden="1" x14ac:dyDescent="0.25">
      <c r="A3261">
        <v>2020</v>
      </c>
      <c r="B3261" t="s">
        <v>83</v>
      </c>
      <c r="C3261" t="s">
        <v>75</v>
      </c>
      <c r="D3261" t="s">
        <v>60</v>
      </c>
      <c r="E3261">
        <v>2015</v>
      </c>
      <c r="F3261">
        <v>1.1000000000000001</v>
      </c>
      <c r="G3261" t="s">
        <v>137</v>
      </c>
    </row>
    <row r="3262" spans="1:7" hidden="1" x14ac:dyDescent="0.25">
      <c r="A3262">
        <v>2020</v>
      </c>
      <c r="B3262" t="s">
        <v>83</v>
      </c>
      <c r="C3262" t="s">
        <v>75</v>
      </c>
      <c r="D3262" t="s">
        <v>60</v>
      </c>
      <c r="E3262">
        <v>2017</v>
      </c>
      <c r="F3262">
        <v>1.1000000000000001</v>
      </c>
      <c r="G3262" t="s">
        <v>158</v>
      </c>
    </row>
    <row r="3263" spans="1:7" hidden="1" x14ac:dyDescent="0.25">
      <c r="A3263">
        <v>2020</v>
      </c>
      <c r="B3263" t="s">
        <v>83</v>
      </c>
      <c r="C3263" t="s">
        <v>75</v>
      </c>
      <c r="D3263" t="s">
        <v>60</v>
      </c>
      <c r="E3263">
        <v>2020</v>
      </c>
      <c r="F3263">
        <v>0.36699999999999999</v>
      </c>
      <c r="G3263" t="s">
        <v>158</v>
      </c>
    </row>
    <row r="3264" spans="1:7" hidden="1" x14ac:dyDescent="0.25">
      <c r="A3264">
        <v>2020</v>
      </c>
      <c r="B3264" t="s">
        <v>83</v>
      </c>
      <c r="C3264" t="s">
        <v>75</v>
      </c>
      <c r="D3264" t="s">
        <v>60</v>
      </c>
      <c r="E3264" t="s">
        <v>43</v>
      </c>
      <c r="F3264">
        <v>0.36699999999999999</v>
      </c>
      <c r="G3264" t="s">
        <v>139</v>
      </c>
    </row>
    <row r="3265" spans="1:7" hidden="1" x14ac:dyDescent="0.25">
      <c r="A3265">
        <v>2020</v>
      </c>
      <c r="B3265" t="s">
        <v>83</v>
      </c>
      <c r="C3265" t="s">
        <v>75</v>
      </c>
      <c r="D3265" t="s">
        <v>62</v>
      </c>
      <c r="E3265">
        <v>1975</v>
      </c>
      <c r="F3265">
        <v>26.542000000000002</v>
      </c>
      <c r="G3265" t="s">
        <v>157</v>
      </c>
    </row>
    <row r="3266" spans="1:7" hidden="1" x14ac:dyDescent="0.25">
      <c r="A3266">
        <v>2020</v>
      </c>
      <c r="B3266" t="s">
        <v>83</v>
      </c>
      <c r="C3266" t="s">
        <v>75</v>
      </c>
      <c r="D3266" t="s">
        <v>62</v>
      </c>
      <c r="E3266">
        <v>1985</v>
      </c>
      <c r="F3266">
        <v>14.036</v>
      </c>
      <c r="G3266" t="s">
        <v>157</v>
      </c>
    </row>
    <row r="3267" spans="1:7" hidden="1" x14ac:dyDescent="0.25">
      <c r="A3267">
        <v>2020</v>
      </c>
      <c r="B3267" t="s">
        <v>83</v>
      </c>
      <c r="C3267" t="s">
        <v>75</v>
      </c>
      <c r="D3267" t="s">
        <v>62</v>
      </c>
      <c r="E3267">
        <v>1996</v>
      </c>
      <c r="F3267">
        <v>6.8659999999999997</v>
      </c>
      <c r="G3267" t="s">
        <v>157</v>
      </c>
    </row>
    <row r="3268" spans="1:7" hidden="1" x14ac:dyDescent="0.25">
      <c r="A3268">
        <v>2020</v>
      </c>
      <c r="B3268" t="s">
        <v>83</v>
      </c>
      <c r="C3268" t="s">
        <v>75</v>
      </c>
      <c r="D3268" t="s">
        <v>62</v>
      </c>
      <c r="E3268">
        <v>2003</v>
      </c>
      <c r="F3268">
        <v>3.4180000000000001</v>
      </c>
      <c r="G3268" t="s">
        <v>137</v>
      </c>
    </row>
    <row r="3269" spans="1:7" hidden="1" x14ac:dyDescent="0.25">
      <c r="A3269">
        <v>2020</v>
      </c>
      <c r="B3269" t="s">
        <v>83</v>
      </c>
      <c r="C3269" t="s">
        <v>75</v>
      </c>
      <c r="D3269" t="s">
        <v>62</v>
      </c>
      <c r="E3269">
        <v>2007</v>
      </c>
      <c r="F3269">
        <v>2.1349999999999998</v>
      </c>
      <c r="G3269" t="s">
        <v>137</v>
      </c>
    </row>
    <row r="3270" spans="1:7" hidden="1" x14ac:dyDescent="0.25">
      <c r="A3270">
        <v>2020</v>
      </c>
      <c r="B3270" t="s">
        <v>83</v>
      </c>
      <c r="C3270" t="s">
        <v>75</v>
      </c>
      <c r="D3270" t="s">
        <v>62</v>
      </c>
      <c r="E3270">
        <v>2011</v>
      </c>
      <c r="F3270">
        <v>2.1349999999999998</v>
      </c>
      <c r="G3270" t="s">
        <v>137</v>
      </c>
    </row>
    <row r="3271" spans="1:7" hidden="1" x14ac:dyDescent="0.25">
      <c r="A3271">
        <v>2020</v>
      </c>
      <c r="B3271" t="s">
        <v>83</v>
      </c>
      <c r="C3271" t="s">
        <v>75</v>
      </c>
      <c r="D3271" t="s">
        <v>62</v>
      </c>
      <c r="E3271">
        <v>2015</v>
      </c>
      <c r="F3271">
        <v>1.601</v>
      </c>
      <c r="G3271" t="s">
        <v>137</v>
      </c>
    </row>
    <row r="3272" spans="1:7" hidden="1" x14ac:dyDescent="0.25">
      <c r="A3272">
        <v>2020</v>
      </c>
      <c r="B3272" t="s">
        <v>83</v>
      </c>
      <c r="C3272" t="s">
        <v>75</v>
      </c>
      <c r="D3272" t="s">
        <v>62</v>
      </c>
      <c r="E3272">
        <v>2017</v>
      </c>
      <c r="F3272">
        <v>1.601</v>
      </c>
      <c r="G3272" t="s">
        <v>158</v>
      </c>
    </row>
    <row r="3273" spans="1:7" hidden="1" x14ac:dyDescent="0.25">
      <c r="A3273">
        <v>2020</v>
      </c>
      <c r="B3273" t="s">
        <v>83</v>
      </c>
      <c r="C3273" t="s">
        <v>75</v>
      </c>
      <c r="D3273" t="s">
        <v>62</v>
      </c>
      <c r="E3273">
        <v>2020</v>
      </c>
      <c r="F3273">
        <v>0.53400000000000003</v>
      </c>
      <c r="G3273" t="s">
        <v>158</v>
      </c>
    </row>
    <row r="3274" spans="1:7" hidden="1" x14ac:dyDescent="0.25">
      <c r="A3274">
        <v>2020</v>
      </c>
      <c r="B3274" t="s">
        <v>83</v>
      </c>
      <c r="C3274" t="s">
        <v>75</v>
      </c>
      <c r="D3274" t="s">
        <v>62</v>
      </c>
      <c r="E3274" t="s">
        <v>43</v>
      </c>
      <c r="F3274">
        <v>0.53400000000000003</v>
      </c>
      <c r="G3274" t="s">
        <v>139</v>
      </c>
    </row>
    <row r="3275" spans="1:7" hidden="1" x14ac:dyDescent="0.25">
      <c r="A3275">
        <v>2020</v>
      </c>
      <c r="B3275" t="s">
        <v>83</v>
      </c>
      <c r="C3275" t="s">
        <v>75</v>
      </c>
      <c r="D3275" t="s">
        <v>63</v>
      </c>
      <c r="E3275">
        <v>1975</v>
      </c>
      <c r="F3275">
        <v>12.478</v>
      </c>
      <c r="G3275" t="s">
        <v>157</v>
      </c>
    </row>
    <row r="3276" spans="1:7" hidden="1" x14ac:dyDescent="0.25">
      <c r="A3276">
        <v>2020</v>
      </c>
      <c r="B3276" t="s">
        <v>83</v>
      </c>
      <c r="C3276" t="s">
        <v>75</v>
      </c>
      <c r="D3276" t="s">
        <v>63</v>
      </c>
      <c r="E3276">
        <v>1985</v>
      </c>
      <c r="F3276">
        <v>6.3970000000000002</v>
      </c>
      <c r="G3276" t="s">
        <v>157</v>
      </c>
    </row>
    <row r="3277" spans="1:7" hidden="1" x14ac:dyDescent="0.25">
      <c r="A3277">
        <v>2020</v>
      </c>
      <c r="B3277" t="s">
        <v>83</v>
      </c>
      <c r="C3277" t="s">
        <v>75</v>
      </c>
      <c r="D3277" t="s">
        <v>63</v>
      </c>
      <c r="E3277">
        <v>1996</v>
      </c>
      <c r="F3277">
        <v>3.274</v>
      </c>
      <c r="G3277" t="s">
        <v>157</v>
      </c>
    </row>
    <row r="3278" spans="1:7" hidden="1" x14ac:dyDescent="0.25">
      <c r="A3278">
        <v>2020</v>
      </c>
      <c r="B3278" t="s">
        <v>83</v>
      </c>
      <c r="C3278" t="s">
        <v>75</v>
      </c>
      <c r="D3278" t="s">
        <v>63</v>
      </c>
      <c r="E3278">
        <v>2003</v>
      </c>
      <c r="F3278">
        <v>1.677</v>
      </c>
      <c r="G3278" t="s">
        <v>137</v>
      </c>
    </row>
    <row r="3279" spans="1:7" hidden="1" x14ac:dyDescent="0.25">
      <c r="A3279">
        <v>2020</v>
      </c>
      <c r="B3279" t="s">
        <v>83</v>
      </c>
      <c r="C3279" t="s">
        <v>75</v>
      </c>
      <c r="D3279" t="s">
        <v>63</v>
      </c>
      <c r="E3279">
        <v>2007</v>
      </c>
      <c r="F3279">
        <v>0.96599999999999997</v>
      </c>
      <c r="G3279" t="s">
        <v>137</v>
      </c>
    </row>
    <row r="3280" spans="1:7" hidden="1" x14ac:dyDescent="0.25">
      <c r="A3280">
        <v>2020</v>
      </c>
      <c r="B3280" t="s">
        <v>83</v>
      </c>
      <c r="C3280" t="s">
        <v>75</v>
      </c>
      <c r="D3280" t="s">
        <v>63</v>
      </c>
      <c r="E3280">
        <v>2011</v>
      </c>
      <c r="F3280">
        <v>0.96599999999999997</v>
      </c>
      <c r="G3280" t="s">
        <v>137</v>
      </c>
    </row>
    <row r="3281" spans="1:7" hidden="1" x14ac:dyDescent="0.25">
      <c r="A3281">
        <v>2020</v>
      </c>
      <c r="B3281" t="s">
        <v>83</v>
      </c>
      <c r="C3281" t="s">
        <v>75</v>
      </c>
      <c r="D3281" t="s">
        <v>63</v>
      </c>
      <c r="E3281">
        <v>2015</v>
      </c>
      <c r="F3281">
        <v>0.72499999999999998</v>
      </c>
      <c r="G3281" t="s">
        <v>137</v>
      </c>
    </row>
    <row r="3282" spans="1:7" hidden="1" x14ac:dyDescent="0.25">
      <c r="A3282">
        <v>2020</v>
      </c>
      <c r="B3282" t="s">
        <v>83</v>
      </c>
      <c r="C3282" t="s">
        <v>75</v>
      </c>
      <c r="D3282" t="s">
        <v>63</v>
      </c>
      <c r="E3282">
        <v>2017</v>
      </c>
      <c r="F3282">
        <v>0.72499999999999998</v>
      </c>
      <c r="G3282" t="s">
        <v>158</v>
      </c>
    </row>
    <row r="3283" spans="1:7" hidden="1" x14ac:dyDescent="0.25">
      <c r="A3283">
        <v>2020</v>
      </c>
      <c r="B3283" t="s">
        <v>83</v>
      </c>
      <c r="C3283" t="s">
        <v>75</v>
      </c>
      <c r="D3283" t="s">
        <v>63</v>
      </c>
      <c r="E3283">
        <v>2020</v>
      </c>
      <c r="F3283">
        <v>0.24199999999999999</v>
      </c>
      <c r="G3283" t="s">
        <v>158</v>
      </c>
    </row>
    <row r="3284" spans="1:7" hidden="1" x14ac:dyDescent="0.25">
      <c r="A3284">
        <v>2020</v>
      </c>
      <c r="B3284" t="s">
        <v>83</v>
      </c>
      <c r="C3284" t="s">
        <v>75</v>
      </c>
      <c r="D3284" t="s">
        <v>63</v>
      </c>
      <c r="E3284" t="s">
        <v>43</v>
      </c>
      <c r="F3284">
        <v>0.24199999999999999</v>
      </c>
      <c r="G3284" t="s">
        <v>139</v>
      </c>
    </row>
    <row r="3285" spans="1:7" hidden="1" x14ac:dyDescent="0.25">
      <c r="A3285">
        <v>2020</v>
      </c>
      <c r="B3285" t="s">
        <v>83</v>
      </c>
      <c r="C3285" t="s">
        <v>75</v>
      </c>
      <c r="D3285" t="s">
        <v>64</v>
      </c>
      <c r="E3285">
        <v>1975</v>
      </c>
      <c r="F3285">
        <v>3.9940000000000002</v>
      </c>
      <c r="G3285" t="s">
        <v>157</v>
      </c>
    </row>
    <row r="3286" spans="1:7" hidden="1" x14ac:dyDescent="0.25">
      <c r="A3286">
        <v>2020</v>
      </c>
      <c r="B3286" t="s">
        <v>83</v>
      </c>
      <c r="C3286" t="s">
        <v>75</v>
      </c>
      <c r="D3286" t="s">
        <v>64</v>
      </c>
      <c r="E3286">
        <v>1985</v>
      </c>
      <c r="F3286">
        <v>9.3059999999999992</v>
      </c>
      <c r="G3286" t="s">
        <v>157</v>
      </c>
    </row>
    <row r="3287" spans="1:7" hidden="1" x14ac:dyDescent="0.25">
      <c r="A3287">
        <v>2020</v>
      </c>
      <c r="B3287" t="s">
        <v>83</v>
      </c>
      <c r="C3287" t="s">
        <v>75</v>
      </c>
      <c r="D3287" t="s">
        <v>64</v>
      </c>
      <c r="E3287">
        <v>1996</v>
      </c>
      <c r="F3287">
        <v>5.6660000000000004</v>
      </c>
      <c r="G3287" t="s">
        <v>157</v>
      </c>
    </row>
    <row r="3288" spans="1:7" hidden="1" x14ac:dyDescent="0.25">
      <c r="A3288">
        <v>2020</v>
      </c>
      <c r="B3288" t="s">
        <v>83</v>
      </c>
      <c r="C3288" t="s">
        <v>75</v>
      </c>
      <c r="D3288" t="s">
        <v>64</v>
      </c>
      <c r="E3288">
        <v>2003</v>
      </c>
      <c r="F3288">
        <v>5.2880000000000003</v>
      </c>
      <c r="G3288" t="s">
        <v>137</v>
      </c>
    </row>
    <row r="3289" spans="1:7" hidden="1" x14ac:dyDescent="0.25">
      <c r="A3289">
        <v>2020</v>
      </c>
      <c r="B3289" t="s">
        <v>83</v>
      </c>
      <c r="C3289" t="s">
        <v>75</v>
      </c>
      <c r="D3289" t="s">
        <v>64</v>
      </c>
      <c r="E3289">
        <v>2007</v>
      </c>
      <c r="F3289">
        <v>2.9380000000000002</v>
      </c>
      <c r="G3289" t="s">
        <v>137</v>
      </c>
    </row>
    <row r="3290" spans="1:7" hidden="1" x14ac:dyDescent="0.25">
      <c r="A3290">
        <v>2020</v>
      </c>
      <c r="B3290" t="s">
        <v>83</v>
      </c>
      <c r="C3290" t="s">
        <v>75</v>
      </c>
      <c r="D3290" t="s">
        <v>64</v>
      </c>
      <c r="E3290">
        <v>2011</v>
      </c>
      <c r="F3290">
        <v>2.9380000000000002</v>
      </c>
      <c r="G3290" t="s">
        <v>137</v>
      </c>
    </row>
    <row r="3291" spans="1:7" hidden="1" x14ac:dyDescent="0.25">
      <c r="A3291">
        <v>2020</v>
      </c>
      <c r="B3291" t="s">
        <v>83</v>
      </c>
      <c r="C3291" t="s">
        <v>75</v>
      </c>
      <c r="D3291" t="s">
        <v>64</v>
      </c>
      <c r="E3291">
        <v>2015</v>
      </c>
      <c r="F3291">
        <v>2.2040000000000002</v>
      </c>
      <c r="G3291" t="s">
        <v>137</v>
      </c>
    </row>
    <row r="3292" spans="1:7" hidden="1" x14ac:dyDescent="0.25">
      <c r="A3292">
        <v>2020</v>
      </c>
      <c r="B3292" t="s">
        <v>83</v>
      </c>
      <c r="C3292" t="s">
        <v>75</v>
      </c>
      <c r="D3292" t="s">
        <v>64</v>
      </c>
      <c r="E3292">
        <v>2017</v>
      </c>
      <c r="F3292">
        <v>2.2040000000000002</v>
      </c>
      <c r="G3292" t="s">
        <v>158</v>
      </c>
    </row>
    <row r="3293" spans="1:7" hidden="1" x14ac:dyDescent="0.25">
      <c r="A3293">
        <v>2020</v>
      </c>
      <c r="B3293" t="s">
        <v>83</v>
      </c>
      <c r="C3293" t="s">
        <v>75</v>
      </c>
      <c r="D3293" t="s">
        <v>64</v>
      </c>
      <c r="E3293">
        <v>2020</v>
      </c>
      <c r="F3293">
        <v>0.73499999999999999</v>
      </c>
      <c r="G3293" t="s">
        <v>158</v>
      </c>
    </row>
    <row r="3294" spans="1:7" hidden="1" x14ac:dyDescent="0.25">
      <c r="A3294">
        <v>2020</v>
      </c>
      <c r="B3294" t="s">
        <v>83</v>
      </c>
      <c r="C3294" t="s">
        <v>75</v>
      </c>
      <c r="D3294" t="s">
        <v>64</v>
      </c>
      <c r="E3294" t="s">
        <v>43</v>
      </c>
      <c r="F3294">
        <v>0.73499999999999999</v>
      </c>
      <c r="G3294" t="s">
        <v>139</v>
      </c>
    </row>
    <row r="3295" spans="1:7" hidden="1" x14ac:dyDescent="0.25">
      <c r="A3295">
        <v>2020</v>
      </c>
      <c r="B3295" t="s">
        <v>83</v>
      </c>
      <c r="C3295" t="s">
        <v>75</v>
      </c>
      <c r="D3295" t="s">
        <v>67</v>
      </c>
      <c r="E3295">
        <v>1975</v>
      </c>
      <c r="F3295">
        <v>0.89900000000000002</v>
      </c>
      <c r="G3295" t="s">
        <v>157</v>
      </c>
    </row>
    <row r="3296" spans="1:7" hidden="1" x14ac:dyDescent="0.25">
      <c r="A3296">
        <v>2020</v>
      </c>
      <c r="B3296" t="s">
        <v>83</v>
      </c>
      <c r="C3296" t="s">
        <v>75</v>
      </c>
      <c r="D3296" t="s">
        <v>67</v>
      </c>
      <c r="E3296">
        <v>1985</v>
      </c>
      <c r="F3296">
        <v>1.085</v>
      </c>
      <c r="G3296" t="s">
        <v>157</v>
      </c>
    </row>
    <row r="3297" spans="1:7" hidden="1" x14ac:dyDescent="0.25">
      <c r="A3297">
        <v>2020</v>
      </c>
      <c r="B3297" t="s">
        <v>83</v>
      </c>
      <c r="C3297" t="s">
        <v>75</v>
      </c>
      <c r="D3297" t="s">
        <v>67</v>
      </c>
      <c r="E3297">
        <v>1996</v>
      </c>
      <c r="F3297">
        <v>0.90300000000000002</v>
      </c>
      <c r="G3297" t="s">
        <v>157</v>
      </c>
    </row>
    <row r="3298" spans="1:7" hidden="1" x14ac:dyDescent="0.25">
      <c r="A3298">
        <v>2020</v>
      </c>
      <c r="B3298" t="s">
        <v>83</v>
      </c>
      <c r="C3298" t="s">
        <v>75</v>
      </c>
      <c r="D3298" t="s">
        <v>67</v>
      </c>
      <c r="E3298">
        <v>2003</v>
      </c>
      <c r="F3298">
        <v>0.34899999999999998</v>
      </c>
      <c r="G3298" t="s">
        <v>137</v>
      </c>
    </row>
    <row r="3299" spans="1:7" hidden="1" x14ac:dyDescent="0.25">
      <c r="A3299">
        <v>2020</v>
      </c>
      <c r="B3299" t="s">
        <v>83</v>
      </c>
      <c r="C3299" t="s">
        <v>75</v>
      </c>
      <c r="D3299" t="s">
        <v>67</v>
      </c>
      <c r="E3299">
        <v>2007</v>
      </c>
      <c r="F3299">
        <v>0.223</v>
      </c>
      <c r="G3299" t="s">
        <v>137</v>
      </c>
    </row>
    <row r="3300" spans="1:7" hidden="1" x14ac:dyDescent="0.25">
      <c r="A3300">
        <v>2020</v>
      </c>
      <c r="B3300" t="s">
        <v>83</v>
      </c>
      <c r="C3300" t="s">
        <v>75</v>
      </c>
      <c r="D3300" t="s">
        <v>67</v>
      </c>
      <c r="E3300">
        <v>2011</v>
      </c>
      <c r="F3300">
        <v>0.223</v>
      </c>
      <c r="G3300" t="s">
        <v>137</v>
      </c>
    </row>
    <row r="3301" spans="1:7" hidden="1" x14ac:dyDescent="0.25">
      <c r="A3301">
        <v>2020</v>
      </c>
      <c r="B3301" t="s">
        <v>83</v>
      </c>
      <c r="C3301" t="s">
        <v>75</v>
      </c>
      <c r="D3301" t="s">
        <v>67</v>
      </c>
      <c r="E3301">
        <v>2015</v>
      </c>
      <c r="F3301">
        <v>0.16700000000000001</v>
      </c>
      <c r="G3301" t="s">
        <v>137</v>
      </c>
    </row>
    <row r="3302" spans="1:7" hidden="1" x14ac:dyDescent="0.25">
      <c r="A3302">
        <v>2020</v>
      </c>
      <c r="B3302" t="s">
        <v>83</v>
      </c>
      <c r="C3302" t="s">
        <v>75</v>
      </c>
      <c r="D3302" t="s">
        <v>67</v>
      </c>
      <c r="E3302">
        <v>2017</v>
      </c>
      <c r="F3302">
        <v>0.16700000000000001</v>
      </c>
      <c r="G3302" t="s">
        <v>158</v>
      </c>
    </row>
    <row r="3303" spans="1:7" hidden="1" x14ac:dyDescent="0.25">
      <c r="A3303">
        <v>2020</v>
      </c>
      <c r="B3303" t="s">
        <v>83</v>
      </c>
      <c r="C3303" t="s">
        <v>75</v>
      </c>
      <c r="D3303" t="s">
        <v>67</v>
      </c>
      <c r="E3303">
        <v>2020</v>
      </c>
      <c r="F3303">
        <v>5.6000000000000001E-2</v>
      </c>
      <c r="G3303" t="s">
        <v>158</v>
      </c>
    </row>
    <row r="3304" spans="1:7" hidden="1" x14ac:dyDescent="0.25">
      <c r="A3304">
        <v>2020</v>
      </c>
      <c r="B3304" t="s">
        <v>83</v>
      </c>
      <c r="C3304" t="s">
        <v>75</v>
      </c>
      <c r="D3304" t="s">
        <v>67</v>
      </c>
      <c r="E3304" t="s">
        <v>43</v>
      </c>
      <c r="F3304">
        <v>5.6000000000000001E-2</v>
      </c>
      <c r="G3304" t="s">
        <v>139</v>
      </c>
    </row>
    <row r="3305" spans="1:7" hidden="1" x14ac:dyDescent="0.25">
      <c r="A3305">
        <v>2020</v>
      </c>
      <c r="B3305" t="s">
        <v>83</v>
      </c>
      <c r="C3305" t="s">
        <v>75</v>
      </c>
      <c r="D3305" t="s">
        <v>68</v>
      </c>
      <c r="E3305">
        <v>1975</v>
      </c>
      <c r="F3305">
        <v>1.8779999999999999</v>
      </c>
      <c r="G3305" t="s">
        <v>157</v>
      </c>
    </row>
    <row r="3306" spans="1:7" hidden="1" x14ac:dyDescent="0.25">
      <c r="A3306">
        <v>2020</v>
      </c>
      <c r="B3306" t="s">
        <v>83</v>
      </c>
      <c r="C3306" t="s">
        <v>75</v>
      </c>
      <c r="D3306" t="s">
        <v>68</v>
      </c>
      <c r="E3306">
        <v>1985</v>
      </c>
      <c r="F3306">
        <v>1.9159999999999999</v>
      </c>
      <c r="G3306" t="s">
        <v>157</v>
      </c>
    </row>
    <row r="3307" spans="1:7" hidden="1" x14ac:dyDescent="0.25">
      <c r="A3307">
        <v>2020</v>
      </c>
      <c r="B3307" t="s">
        <v>83</v>
      </c>
      <c r="C3307" t="s">
        <v>75</v>
      </c>
      <c r="D3307" t="s">
        <v>68</v>
      </c>
      <c r="E3307">
        <v>1996</v>
      </c>
      <c r="F3307">
        <v>1.1519999999999999</v>
      </c>
      <c r="G3307" t="s">
        <v>157</v>
      </c>
    </row>
    <row r="3308" spans="1:7" hidden="1" x14ac:dyDescent="0.25">
      <c r="A3308">
        <v>2020</v>
      </c>
      <c r="B3308" t="s">
        <v>83</v>
      </c>
      <c r="C3308" t="s">
        <v>75</v>
      </c>
      <c r="D3308" t="s">
        <v>68</v>
      </c>
      <c r="E3308">
        <v>2003</v>
      </c>
      <c r="F3308">
        <v>0.877</v>
      </c>
      <c r="G3308" t="s">
        <v>137</v>
      </c>
    </row>
    <row r="3309" spans="1:7" hidden="1" x14ac:dyDescent="0.25">
      <c r="A3309">
        <v>2020</v>
      </c>
      <c r="B3309" t="s">
        <v>83</v>
      </c>
      <c r="C3309" t="s">
        <v>75</v>
      </c>
      <c r="D3309" t="s">
        <v>68</v>
      </c>
      <c r="E3309">
        <v>2007</v>
      </c>
      <c r="F3309">
        <v>0.48599999999999999</v>
      </c>
      <c r="G3309" t="s">
        <v>137</v>
      </c>
    </row>
    <row r="3310" spans="1:7" hidden="1" x14ac:dyDescent="0.25">
      <c r="A3310">
        <v>2020</v>
      </c>
      <c r="B3310" t="s">
        <v>83</v>
      </c>
      <c r="C3310" t="s">
        <v>75</v>
      </c>
      <c r="D3310" t="s">
        <v>68</v>
      </c>
      <c r="E3310">
        <v>2011</v>
      </c>
      <c r="F3310">
        <v>0.48599999999999999</v>
      </c>
      <c r="G3310" t="s">
        <v>137</v>
      </c>
    </row>
    <row r="3311" spans="1:7" hidden="1" x14ac:dyDescent="0.25">
      <c r="A3311">
        <v>2020</v>
      </c>
      <c r="B3311" t="s">
        <v>83</v>
      </c>
      <c r="C3311" t="s">
        <v>75</v>
      </c>
      <c r="D3311" t="s">
        <v>68</v>
      </c>
      <c r="E3311">
        <v>2015</v>
      </c>
      <c r="F3311">
        <v>0.36399999999999999</v>
      </c>
      <c r="G3311" t="s">
        <v>137</v>
      </c>
    </row>
    <row r="3312" spans="1:7" hidden="1" x14ac:dyDescent="0.25">
      <c r="A3312">
        <v>2020</v>
      </c>
      <c r="B3312" t="s">
        <v>83</v>
      </c>
      <c r="C3312" t="s">
        <v>75</v>
      </c>
      <c r="D3312" t="s">
        <v>68</v>
      </c>
      <c r="E3312">
        <v>2017</v>
      </c>
      <c r="F3312">
        <v>0.36399999999999999</v>
      </c>
      <c r="G3312" t="s">
        <v>158</v>
      </c>
    </row>
    <row r="3313" spans="1:7" hidden="1" x14ac:dyDescent="0.25">
      <c r="A3313">
        <v>2020</v>
      </c>
      <c r="B3313" t="s">
        <v>83</v>
      </c>
      <c r="C3313" t="s">
        <v>75</v>
      </c>
      <c r="D3313" t="s">
        <v>68</v>
      </c>
      <c r="E3313">
        <v>2020</v>
      </c>
      <c r="F3313">
        <v>0.122</v>
      </c>
      <c r="G3313" t="s">
        <v>158</v>
      </c>
    </row>
    <row r="3314" spans="1:7" hidden="1" x14ac:dyDescent="0.25">
      <c r="A3314">
        <v>2020</v>
      </c>
      <c r="B3314" t="s">
        <v>83</v>
      </c>
      <c r="C3314" t="s">
        <v>75</v>
      </c>
      <c r="D3314" t="s">
        <v>68</v>
      </c>
      <c r="E3314" t="s">
        <v>43</v>
      </c>
      <c r="F3314">
        <v>0.122</v>
      </c>
      <c r="G3314" t="s">
        <v>139</v>
      </c>
    </row>
    <row r="3315" spans="1:7" hidden="1" x14ac:dyDescent="0.25">
      <c r="A3315">
        <v>2020</v>
      </c>
      <c r="B3315" t="s">
        <v>83</v>
      </c>
      <c r="C3315" t="s">
        <v>75</v>
      </c>
      <c r="D3315" t="s">
        <v>69</v>
      </c>
      <c r="E3315">
        <v>1975</v>
      </c>
      <c r="F3315">
        <v>1.446</v>
      </c>
      <c r="G3315" t="s">
        <v>157</v>
      </c>
    </row>
    <row r="3316" spans="1:7" hidden="1" x14ac:dyDescent="0.25">
      <c r="A3316">
        <v>2020</v>
      </c>
      <c r="B3316" t="s">
        <v>83</v>
      </c>
      <c r="C3316" t="s">
        <v>75</v>
      </c>
      <c r="D3316" t="s">
        <v>69</v>
      </c>
      <c r="E3316">
        <v>1985</v>
      </c>
      <c r="F3316">
        <v>3.3690000000000002</v>
      </c>
      <c r="G3316" t="s">
        <v>157</v>
      </c>
    </row>
    <row r="3317" spans="1:7" hidden="1" x14ac:dyDescent="0.25">
      <c r="A3317">
        <v>2020</v>
      </c>
      <c r="B3317" t="s">
        <v>83</v>
      </c>
      <c r="C3317" t="s">
        <v>75</v>
      </c>
      <c r="D3317" t="s">
        <v>69</v>
      </c>
      <c r="E3317">
        <v>1996</v>
      </c>
      <c r="F3317">
        <v>2.0510000000000002</v>
      </c>
      <c r="G3317" t="s">
        <v>157</v>
      </c>
    </row>
    <row r="3318" spans="1:7" hidden="1" x14ac:dyDescent="0.25">
      <c r="A3318">
        <v>2020</v>
      </c>
      <c r="B3318" t="s">
        <v>83</v>
      </c>
      <c r="C3318" t="s">
        <v>75</v>
      </c>
      <c r="D3318" t="s">
        <v>69</v>
      </c>
      <c r="E3318">
        <v>2003</v>
      </c>
      <c r="F3318">
        <v>1.9139999999999999</v>
      </c>
      <c r="G3318" t="s">
        <v>137</v>
      </c>
    </row>
    <row r="3319" spans="1:7" hidden="1" x14ac:dyDescent="0.25">
      <c r="A3319">
        <v>2020</v>
      </c>
      <c r="B3319" t="s">
        <v>83</v>
      </c>
      <c r="C3319" t="s">
        <v>75</v>
      </c>
      <c r="D3319" t="s">
        <v>69</v>
      </c>
      <c r="E3319">
        <v>2007</v>
      </c>
      <c r="F3319">
        <v>1.0640000000000001</v>
      </c>
      <c r="G3319" t="s">
        <v>137</v>
      </c>
    </row>
    <row r="3320" spans="1:7" hidden="1" x14ac:dyDescent="0.25">
      <c r="A3320">
        <v>2020</v>
      </c>
      <c r="B3320" t="s">
        <v>83</v>
      </c>
      <c r="C3320" t="s">
        <v>75</v>
      </c>
      <c r="D3320" t="s">
        <v>69</v>
      </c>
      <c r="E3320">
        <v>2011</v>
      </c>
      <c r="F3320">
        <v>1.0640000000000001</v>
      </c>
      <c r="G3320" t="s">
        <v>137</v>
      </c>
    </row>
    <row r="3321" spans="1:7" hidden="1" x14ac:dyDescent="0.25">
      <c r="A3321">
        <v>2020</v>
      </c>
      <c r="B3321" t="s">
        <v>83</v>
      </c>
      <c r="C3321" t="s">
        <v>75</v>
      </c>
      <c r="D3321" t="s">
        <v>69</v>
      </c>
      <c r="E3321">
        <v>2015</v>
      </c>
      <c r="F3321">
        <v>0.79800000000000004</v>
      </c>
      <c r="G3321" t="s">
        <v>137</v>
      </c>
    </row>
    <row r="3322" spans="1:7" hidden="1" x14ac:dyDescent="0.25">
      <c r="A3322">
        <v>2020</v>
      </c>
      <c r="B3322" t="s">
        <v>83</v>
      </c>
      <c r="C3322" t="s">
        <v>75</v>
      </c>
      <c r="D3322" t="s">
        <v>69</v>
      </c>
      <c r="E3322">
        <v>2017</v>
      </c>
      <c r="F3322">
        <v>0.79800000000000004</v>
      </c>
      <c r="G3322" t="s">
        <v>158</v>
      </c>
    </row>
    <row r="3323" spans="1:7" hidden="1" x14ac:dyDescent="0.25">
      <c r="A3323">
        <v>2020</v>
      </c>
      <c r="B3323" t="s">
        <v>83</v>
      </c>
      <c r="C3323" t="s">
        <v>75</v>
      </c>
      <c r="D3323" t="s">
        <v>69</v>
      </c>
      <c r="E3323">
        <v>2020</v>
      </c>
      <c r="F3323">
        <v>0.26600000000000001</v>
      </c>
      <c r="G3323" t="s">
        <v>158</v>
      </c>
    </row>
    <row r="3324" spans="1:7" hidden="1" x14ac:dyDescent="0.25">
      <c r="A3324">
        <v>2020</v>
      </c>
      <c r="B3324" t="s">
        <v>83</v>
      </c>
      <c r="C3324" t="s">
        <v>75</v>
      </c>
      <c r="D3324" t="s">
        <v>69</v>
      </c>
      <c r="E3324" t="s">
        <v>43</v>
      </c>
      <c r="F3324">
        <v>0.26600000000000001</v>
      </c>
      <c r="G3324" t="s">
        <v>139</v>
      </c>
    </row>
    <row r="3325" spans="1:7" hidden="1" x14ac:dyDescent="0.25">
      <c r="A3325">
        <v>2020</v>
      </c>
      <c r="B3325" t="s">
        <v>83</v>
      </c>
      <c r="C3325" t="s">
        <v>75</v>
      </c>
      <c r="D3325" t="s">
        <v>70</v>
      </c>
      <c r="E3325">
        <v>1975</v>
      </c>
      <c r="F3325">
        <v>0.88800000000000001</v>
      </c>
      <c r="G3325" t="s">
        <v>157</v>
      </c>
    </row>
    <row r="3326" spans="1:7" hidden="1" x14ac:dyDescent="0.25">
      <c r="A3326">
        <v>2020</v>
      </c>
      <c r="B3326" t="s">
        <v>83</v>
      </c>
      <c r="C3326" t="s">
        <v>75</v>
      </c>
      <c r="D3326" t="s">
        <v>70</v>
      </c>
      <c r="E3326">
        <v>1985</v>
      </c>
      <c r="F3326">
        <v>1.175</v>
      </c>
      <c r="G3326" t="s">
        <v>157</v>
      </c>
    </row>
    <row r="3327" spans="1:7" hidden="1" x14ac:dyDescent="0.25">
      <c r="A3327">
        <v>2020</v>
      </c>
      <c r="B3327" t="s">
        <v>83</v>
      </c>
      <c r="C3327" t="s">
        <v>75</v>
      </c>
      <c r="D3327" t="s">
        <v>70</v>
      </c>
      <c r="E3327">
        <v>1996</v>
      </c>
      <c r="F3327">
        <v>0.78600000000000003</v>
      </c>
      <c r="G3327" t="s">
        <v>157</v>
      </c>
    </row>
    <row r="3328" spans="1:7" hidden="1" x14ac:dyDescent="0.25">
      <c r="A3328">
        <v>2020</v>
      </c>
      <c r="B3328" t="s">
        <v>83</v>
      </c>
      <c r="C3328" t="s">
        <v>75</v>
      </c>
      <c r="D3328" t="s">
        <v>70</v>
      </c>
      <c r="E3328">
        <v>2003</v>
      </c>
      <c r="F3328">
        <v>0.53500000000000003</v>
      </c>
      <c r="G3328" t="s">
        <v>137</v>
      </c>
    </row>
    <row r="3329" spans="1:7" hidden="1" x14ac:dyDescent="0.25">
      <c r="A3329">
        <v>2020</v>
      </c>
      <c r="B3329" t="s">
        <v>83</v>
      </c>
      <c r="C3329" t="s">
        <v>75</v>
      </c>
      <c r="D3329" t="s">
        <v>70</v>
      </c>
      <c r="E3329">
        <v>2007</v>
      </c>
      <c r="F3329">
        <v>0.30599999999999999</v>
      </c>
      <c r="G3329" t="s">
        <v>137</v>
      </c>
    </row>
    <row r="3330" spans="1:7" hidden="1" x14ac:dyDescent="0.25">
      <c r="A3330">
        <v>2020</v>
      </c>
      <c r="B3330" t="s">
        <v>83</v>
      </c>
      <c r="C3330" t="s">
        <v>75</v>
      </c>
      <c r="D3330" t="s">
        <v>70</v>
      </c>
      <c r="E3330">
        <v>2011</v>
      </c>
      <c r="F3330">
        <v>0.30599999999999999</v>
      </c>
      <c r="G3330" t="s">
        <v>137</v>
      </c>
    </row>
    <row r="3331" spans="1:7" hidden="1" x14ac:dyDescent="0.25">
      <c r="A3331">
        <v>2020</v>
      </c>
      <c r="B3331" t="s">
        <v>83</v>
      </c>
      <c r="C3331" t="s">
        <v>75</v>
      </c>
      <c r="D3331" t="s">
        <v>70</v>
      </c>
      <c r="E3331">
        <v>2015</v>
      </c>
      <c r="F3331">
        <v>0.23</v>
      </c>
      <c r="G3331" t="s">
        <v>137</v>
      </c>
    </row>
    <row r="3332" spans="1:7" hidden="1" x14ac:dyDescent="0.25">
      <c r="A3332">
        <v>2020</v>
      </c>
      <c r="B3332" t="s">
        <v>83</v>
      </c>
      <c r="C3332" t="s">
        <v>75</v>
      </c>
      <c r="D3332" t="s">
        <v>70</v>
      </c>
      <c r="E3332">
        <v>2017</v>
      </c>
      <c r="F3332">
        <v>0.23</v>
      </c>
      <c r="G3332" t="s">
        <v>158</v>
      </c>
    </row>
    <row r="3333" spans="1:7" hidden="1" x14ac:dyDescent="0.25">
      <c r="A3333">
        <v>2020</v>
      </c>
      <c r="B3333" t="s">
        <v>83</v>
      </c>
      <c r="C3333" t="s">
        <v>75</v>
      </c>
      <c r="D3333" t="s">
        <v>70</v>
      </c>
      <c r="E3333">
        <v>2020</v>
      </c>
      <c r="F3333">
        <v>7.6999999999999999E-2</v>
      </c>
      <c r="G3333" t="s">
        <v>158</v>
      </c>
    </row>
    <row r="3334" spans="1:7" hidden="1" x14ac:dyDescent="0.25">
      <c r="A3334">
        <v>2020</v>
      </c>
      <c r="B3334" t="s">
        <v>83</v>
      </c>
      <c r="C3334" t="s">
        <v>75</v>
      </c>
      <c r="D3334" t="s">
        <v>70</v>
      </c>
      <c r="E3334" t="s">
        <v>43</v>
      </c>
      <c r="F3334">
        <v>7.6999999999999999E-2</v>
      </c>
      <c r="G3334" t="s">
        <v>139</v>
      </c>
    </row>
    <row r="3335" spans="1:7" hidden="1" x14ac:dyDescent="0.25">
      <c r="A3335">
        <v>2020</v>
      </c>
      <c r="B3335" t="s">
        <v>83</v>
      </c>
      <c r="C3335" t="s">
        <v>101</v>
      </c>
      <c r="D3335" t="s">
        <v>59</v>
      </c>
      <c r="E3335">
        <v>1975</v>
      </c>
      <c r="F3335">
        <v>0.216</v>
      </c>
      <c r="G3335" t="s">
        <v>157</v>
      </c>
    </row>
    <row r="3336" spans="1:7" hidden="1" x14ac:dyDescent="0.25">
      <c r="A3336">
        <v>2020</v>
      </c>
      <c r="B3336" t="s">
        <v>83</v>
      </c>
      <c r="C3336" t="s">
        <v>101</v>
      </c>
      <c r="D3336" t="s">
        <v>59</v>
      </c>
      <c r="E3336">
        <v>1985</v>
      </c>
      <c r="F3336">
        <v>0.115</v>
      </c>
      <c r="G3336" t="s">
        <v>157</v>
      </c>
    </row>
    <row r="3337" spans="1:7" hidden="1" x14ac:dyDescent="0.25">
      <c r="A3337">
        <v>2020</v>
      </c>
      <c r="B3337" t="s">
        <v>83</v>
      </c>
      <c r="C3337" t="s">
        <v>101</v>
      </c>
      <c r="D3337" t="s">
        <v>59</v>
      </c>
      <c r="E3337">
        <v>1996</v>
      </c>
      <c r="F3337">
        <v>5.6000000000000001E-2</v>
      </c>
      <c r="G3337" t="s">
        <v>157</v>
      </c>
    </row>
    <row r="3338" spans="1:7" hidden="1" x14ac:dyDescent="0.25">
      <c r="A3338">
        <v>2020</v>
      </c>
      <c r="B3338" t="s">
        <v>83</v>
      </c>
      <c r="C3338" t="s">
        <v>101</v>
      </c>
      <c r="D3338" t="s">
        <v>59</v>
      </c>
      <c r="E3338">
        <v>2003</v>
      </c>
      <c r="F3338">
        <v>2.8000000000000001E-2</v>
      </c>
      <c r="G3338" t="s">
        <v>137</v>
      </c>
    </row>
    <row r="3339" spans="1:7" hidden="1" x14ac:dyDescent="0.25">
      <c r="A3339">
        <v>2020</v>
      </c>
      <c r="B3339" t="s">
        <v>83</v>
      </c>
      <c r="C3339" t="s">
        <v>101</v>
      </c>
      <c r="D3339" t="s">
        <v>59</v>
      </c>
      <c r="E3339">
        <v>2007</v>
      </c>
      <c r="F3339">
        <v>1.7999999999999999E-2</v>
      </c>
      <c r="G3339" t="s">
        <v>137</v>
      </c>
    </row>
    <row r="3340" spans="1:7" hidden="1" x14ac:dyDescent="0.25">
      <c r="A3340">
        <v>2020</v>
      </c>
      <c r="B3340" t="s">
        <v>83</v>
      </c>
      <c r="C3340" t="s">
        <v>101</v>
      </c>
      <c r="D3340" t="s">
        <v>59</v>
      </c>
      <c r="E3340">
        <v>2011</v>
      </c>
      <c r="F3340">
        <v>1.7999999999999999E-2</v>
      </c>
      <c r="G3340" t="s">
        <v>137</v>
      </c>
    </row>
    <row r="3341" spans="1:7" hidden="1" x14ac:dyDescent="0.25">
      <c r="A3341">
        <v>2020</v>
      </c>
      <c r="B3341" t="s">
        <v>83</v>
      </c>
      <c r="C3341" t="s">
        <v>101</v>
      </c>
      <c r="D3341" t="s">
        <v>59</v>
      </c>
      <c r="E3341">
        <v>2015</v>
      </c>
      <c r="F3341">
        <v>1.2999999999999999E-2</v>
      </c>
      <c r="G3341" t="s">
        <v>137</v>
      </c>
    </row>
    <row r="3342" spans="1:7" hidden="1" x14ac:dyDescent="0.25">
      <c r="A3342">
        <v>2020</v>
      </c>
      <c r="B3342" t="s">
        <v>83</v>
      </c>
      <c r="C3342" t="s">
        <v>101</v>
      </c>
      <c r="D3342" t="s">
        <v>59</v>
      </c>
      <c r="E3342">
        <v>2017</v>
      </c>
      <c r="F3342">
        <v>1.2999999999999999E-2</v>
      </c>
      <c r="G3342" t="s">
        <v>158</v>
      </c>
    </row>
    <row r="3343" spans="1:7" hidden="1" x14ac:dyDescent="0.25">
      <c r="A3343">
        <v>2020</v>
      </c>
      <c r="B3343" t="s">
        <v>83</v>
      </c>
      <c r="C3343" t="s">
        <v>101</v>
      </c>
      <c r="D3343" t="s">
        <v>59</v>
      </c>
      <c r="E3343">
        <v>2020</v>
      </c>
      <c r="F3343">
        <v>4.0000000000000001E-3</v>
      </c>
      <c r="G3343" t="s">
        <v>158</v>
      </c>
    </row>
    <row r="3344" spans="1:7" hidden="1" x14ac:dyDescent="0.25">
      <c r="A3344">
        <v>2020</v>
      </c>
      <c r="B3344" t="s">
        <v>83</v>
      </c>
      <c r="C3344" t="s">
        <v>101</v>
      </c>
      <c r="D3344" t="s">
        <v>59</v>
      </c>
      <c r="E3344" t="s">
        <v>43</v>
      </c>
      <c r="F3344">
        <v>4.0000000000000001E-3</v>
      </c>
      <c r="G3344" t="s">
        <v>139</v>
      </c>
    </row>
    <row r="3345" spans="1:7" hidden="1" x14ac:dyDescent="0.25">
      <c r="A3345">
        <v>2020</v>
      </c>
      <c r="B3345" t="s">
        <v>83</v>
      </c>
      <c r="C3345" t="s">
        <v>101</v>
      </c>
      <c r="D3345" t="s">
        <v>60</v>
      </c>
      <c r="E3345">
        <v>1975</v>
      </c>
      <c r="F3345">
        <v>18.175000000000001</v>
      </c>
      <c r="G3345" t="s">
        <v>157</v>
      </c>
    </row>
    <row r="3346" spans="1:7" hidden="1" x14ac:dyDescent="0.25">
      <c r="A3346">
        <v>2020</v>
      </c>
      <c r="B3346" t="s">
        <v>83</v>
      </c>
      <c r="C3346" t="s">
        <v>101</v>
      </c>
      <c r="D3346" t="s">
        <v>60</v>
      </c>
      <c r="E3346">
        <v>1985</v>
      </c>
      <c r="F3346">
        <v>9.64</v>
      </c>
      <c r="G3346" t="s">
        <v>157</v>
      </c>
    </row>
    <row r="3347" spans="1:7" hidden="1" x14ac:dyDescent="0.25">
      <c r="A3347">
        <v>2020</v>
      </c>
      <c r="B3347" t="s">
        <v>83</v>
      </c>
      <c r="C3347" t="s">
        <v>101</v>
      </c>
      <c r="D3347" t="s">
        <v>60</v>
      </c>
      <c r="E3347">
        <v>1996</v>
      </c>
      <c r="F3347">
        <v>4.6950000000000003</v>
      </c>
      <c r="G3347" t="s">
        <v>157</v>
      </c>
    </row>
    <row r="3348" spans="1:7" hidden="1" x14ac:dyDescent="0.25">
      <c r="A3348">
        <v>2020</v>
      </c>
      <c r="B3348" t="s">
        <v>83</v>
      </c>
      <c r="C3348" t="s">
        <v>101</v>
      </c>
      <c r="D3348" t="s">
        <v>60</v>
      </c>
      <c r="E3348">
        <v>2003</v>
      </c>
      <c r="F3348">
        <v>2.331</v>
      </c>
      <c r="G3348" t="s">
        <v>137</v>
      </c>
    </row>
    <row r="3349" spans="1:7" hidden="1" x14ac:dyDescent="0.25">
      <c r="A3349">
        <v>2020</v>
      </c>
      <c r="B3349" t="s">
        <v>83</v>
      </c>
      <c r="C3349" t="s">
        <v>101</v>
      </c>
      <c r="D3349" t="s">
        <v>60</v>
      </c>
      <c r="E3349">
        <v>2007</v>
      </c>
      <c r="F3349">
        <v>1.4670000000000001</v>
      </c>
      <c r="G3349" t="s">
        <v>137</v>
      </c>
    </row>
    <row r="3350" spans="1:7" hidden="1" x14ac:dyDescent="0.25">
      <c r="A3350">
        <v>2020</v>
      </c>
      <c r="B3350" t="s">
        <v>83</v>
      </c>
      <c r="C3350" t="s">
        <v>101</v>
      </c>
      <c r="D3350" t="s">
        <v>60</v>
      </c>
      <c r="E3350">
        <v>2011</v>
      </c>
      <c r="F3350">
        <v>1.4670000000000001</v>
      </c>
      <c r="G3350" t="s">
        <v>137</v>
      </c>
    </row>
    <row r="3351" spans="1:7" hidden="1" x14ac:dyDescent="0.25">
      <c r="A3351">
        <v>2020</v>
      </c>
      <c r="B3351" t="s">
        <v>83</v>
      </c>
      <c r="C3351" t="s">
        <v>101</v>
      </c>
      <c r="D3351" t="s">
        <v>60</v>
      </c>
      <c r="E3351">
        <v>2015</v>
      </c>
      <c r="F3351">
        <v>1.1000000000000001</v>
      </c>
      <c r="G3351" t="s">
        <v>137</v>
      </c>
    </row>
    <row r="3352" spans="1:7" hidden="1" x14ac:dyDescent="0.25">
      <c r="A3352">
        <v>2020</v>
      </c>
      <c r="B3352" t="s">
        <v>83</v>
      </c>
      <c r="C3352" t="s">
        <v>101</v>
      </c>
      <c r="D3352" t="s">
        <v>60</v>
      </c>
      <c r="E3352">
        <v>2017</v>
      </c>
      <c r="F3352">
        <v>1.1000000000000001</v>
      </c>
      <c r="G3352" t="s">
        <v>158</v>
      </c>
    </row>
    <row r="3353" spans="1:7" hidden="1" x14ac:dyDescent="0.25">
      <c r="A3353">
        <v>2020</v>
      </c>
      <c r="B3353" t="s">
        <v>83</v>
      </c>
      <c r="C3353" t="s">
        <v>101</v>
      </c>
      <c r="D3353" t="s">
        <v>60</v>
      </c>
      <c r="E3353">
        <v>2020</v>
      </c>
      <c r="F3353">
        <v>0.36699999999999999</v>
      </c>
      <c r="G3353" t="s">
        <v>158</v>
      </c>
    </row>
    <row r="3354" spans="1:7" hidden="1" x14ac:dyDescent="0.25">
      <c r="A3354">
        <v>2020</v>
      </c>
      <c r="B3354" t="s">
        <v>83</v>
      </c>
      <c r="C3354" t="s">
        <v>101</v>
      </c>
      <c r="D3354" t="s">
        <v>60</v>
      </c>
      <c r="E3354" t="s">
        <v>43</v>
      </c>
      <c r="F3354">
        <v>0.36699999999999999</v>
      </c>
      <c r="G3354" t="s">
        <v>139</v>
      </c>
    </row>
    <row r="3355" spans="1:7" hidden="1" x14ac:dyDescent="0.25">
      <c r="A3355">
        <v>2020</v>
      </c>
      <c r="B3355" t="s">
        <v>83</v>
      </c>
      <c r="C3355" t="s">
        <v>101</v>
      </c>
      <c r="D3355" t="s">
        <v>62</v>
      </c>
      <c r="E3355">
        <v>1975</v>
      </c>
      <c r="F3355">
        <v>26.542000000000002</v>
      </c>
      <c r="G3355" t="s">
        <v>157</v>
      </c>
    </row>
    <row r="3356" spans="1:7" hidden="1" x14ac:dyDescent="0.25">
      <c r="A3356">
        <v>2020</v>
      </c>
      <c r="B3356" t="s">
        <v>83</v>
      </c>
      <c r="C3356" t="s">
        <v>101</v>
      </c>
      <c r="D3356" t="s">
        <v>62</v>
      </c>
      <c r="E3356">
        <v>1985</v>
      </c>
      <c r="F3356">
        <v>14.036</v>
      </c>
      <c r="G3356" t="s">
        <v>157</v>
      </c>
    </row>
    <row r="3357" spans="1:7" hidden="1" x14ac:dyDescent="0.25">
      <c r="A3357">
        <v>2020</v>
      </c>
      <c r="B3357" t="s">
        <v>83</v>
      </c>
      <c r="C3357" t="s">
        <v>101</v>
      </c>
      <c r="D3357" t="s">
        <v>62</v>
      </c>
      <c r="E3357">
        <v>1996</v>
      </c>
      <c r="F3357">
        <v>6.8659999999999997</v>
      </c>
      <c r="G3357" t="s">
        <v>157</v>
      </c>
    </row>
    <row r="3358" spans="1:7" hidden="1" x14ac:dyDescent="0.25">
      <c r="A3358">
        <v>2020</v>
      </c>
      <c r="B3358" t="s">
        <v>83</v>
      </c>
      <c r="C3358" t="s">
        <v>101</v>
      </c>
      <c r="D3358" t="s">
        <v>62</v>
      </c>
      <c r="E3358">
        <v>2003</v>
      </c>
      <c r="F3358">
        <v>3.4180000000000001</v>
      </c>
      <c r="G3358" t="s">
        <v>137</v>
      </c>
    </row>
    <row r="3359" spans="1:7" hidden="1" x14ac:dyDescent="0.25">
      <c r="A3359">
        <v>2020</v>
      </c>
      <c r="B3359" t="s">
        <v>83</v>
      </c>
      <c r="C3359" t="s">
        <v>101</v>
      </c>
      <c r="D3359" t="s">
        <v>62</v>
      </c>
      <c r="E3359">
        <v>2007</v>
      </c>
      <c r="F3359">
        <v>2.1349999999999998</v>
      </c>
      <c r="G3359" t="s">
        <v>137</v>
      </c>
    </row>
    <row r="3360" spans="1:7" hidden="1" x14ac:dyDescent="0.25">
      <c r="A3360">
        <v>2020</v>
      </c>
      <c r="B3360" t="s">
        <v>83</v>
      </c>
      <c r="C3360" t="s">
        <v>101</v>
      </c>
      <c r="D3360" t="s">
        <v>62</v>
      </c>
      <c r="E3360">
        <v>2011</v>
      </c>
      <c r="F3360">
        <v>2.1349999999999998</v>
      </c>
      <c r="G3360" t="s">
        <v>137</v>
      </c>
    </row>
    <row r="3361" spans="1:7" hidden="1" x14ac:dyDescent="0.25">
      <c r="A3361">
        <v>2020</v>
      </c>
      <c r="B3361" t="s">
        <v>83</v>
      </c>
      <c r="C3361" t="s">
        <v>101</v>
      </c>
      <c r="D3361" t="s">
        <v>62</v>
      </c>
      <c r="E3361">
        <v>2015</v>
      </c>
      <c r="F3361">
        <v>1.601</v>
      </c>
      <c r="G3361" t="s">
        <v>137</v>
      </c>
    </row>
    <row r="3362" spans="1:7" hidden="1" x14ac:dyDescent="0.25">
      <c r="A3362">
        <v>2020</v>
      </c>
      <c r="B3362" t="s">
        <v>83</v>
      </c>
      <c r="C3362" t="s">
        <v>101</v>
      </c>
      <c r="D3362" t="s">
        <v>62</v>
      </c>
      <c r="E3362">
        <v>2017</v>
      </c>
      <c r="F3362">
        <v>1.601</v>
      </c>
      <c r="G3362" t="s">
        <v>158</v>
      </c>
    </row>
    <row r="3363" spans="1:7" hidden="1" x14ac:dyDescent="0.25">
      <c r="A3363">
        <v>2020</v>
      </c>
      <c r="B3363" t="s">
        <v>83</v>
      </c>
      <c r="C3363" t="s">
        <v>101</v>
      </c>
      <c r="D3363" t="s">
        <v>62</v>
      </c>
      <c r="E3363">
        <v>2020</v>
      </c>
      <c r="F3363">
        <v>0.53400000000000003</v>
      </c>
      <c r="G3363" t="s">
        <v>158</v>
      </c>
    </row>
    <row r="3364" spans="1:7" hidden="1" x14ac:dyDescent="0.25">
      <c r="A3364">
        <v>2020</v>
      </c>
      <c r="B3364" t="s">
        <v>83</v>
      </c>
      <c r="C3364" t="s">
        <v>101</v>
      </c>
      <c r="D3364" t="s">
        <v>62</v>
      </c>
      <c r="E3364" t="s">
        <v>43</v>
      </c>
      <c r="F3364">
        <v>0.53400000000000003</v>
      </c>
      <c r="G3364" t="s">
        <v>139</v>
      </c>
    </row>
    <row r="3365" spans="1:7" hidden="1" x14ac:dyDescent="0.25">
      <c r="A3365">
        <v>2020</v>
      </c>
      <c r="B3365" t="s">
        <v>83</v>
      </c>
      <c r="C3365" t="s">
        <v>101</v>
      </c>
      <c r="D3365" t="s">
        <v>63</v>
      </c>
      <c r="E3365">
        <v>1975</v>
      </c>
      <c r="F3365">
        <v>12.478</v>
      </c>
      <c r="G3365" t="s">
        <v>157</v>
      </c>
    </row>
    <row r="3366" spans="1:7" hidden="1" x14ac:dyDescent="0.25">
      <c r="A3366">
        <v>2020</v>
      </c>
      <c r="B3366" t="s">
        <v>83</v>
      </c>
      <c r="C3366" t="s">
        <v>101</v>
      </c>
      <c r="D3366" t="s">
        <v>63</v>
      </c>
      <c r="E3366">
        <v>1985</v>
      </c>
      <c r="F3366">
        <v>6.3970000000000002</v>
      </c>
      <c r="G3366" t="s">
        <v>157</v>
      </c>
    </row>
    <row r="3367" spans="1:7" hidden="1" x14ac:dyDescent="0.25">
      <c r="A3367">
        <v>2020</v>
      </c>
      <c r="B3367" t="s">
        <v>83</v>
      </c>
      <c r="C3367" t="s">
        <v>101</v>
      </c>
      <c r="D3367" t="s">
        <v>63</v>
      </c>
      <c r="E3367">
        <v>1996</v>
      </c>
      <c r="F3367">
        <v>3.274</v>
      </c>
      <c r="G3367" t="s">
        <v>157</v>
      </c>
    </row>
    <row r="3368" spans="1:7" hidden="1" x14ac:dyDescent="0.25">
      <c r="A3368">
        <v>2020</v>
      </c>
      <c r="B3368" t="s">
        <v>83</v>
      </c>
      <c r="C3368" t="s">
        <v>101</v>
      </c>
      <c r="D3368" t="s">
        <v>63</v>
      </c>
      <c r="E3368">
        <v>2003</v>
      </c>
      <c r="F3368">
        <v>1.677</v>
      </c>
      <c r="G3368" t="s">
        <v>137</v>
      </c>
    </row>
    <row r="3369" spans="1:7" hidden="1" x14ac:dyDescent="0.25">
      <c r="A3369">
        <v>2020</v>
      </c>
      <c r="B3369" t="s">
        <v>83</v>
      </c>
      <c r="C3369" t="s">
        <v>101</v>
      </c>
      <c r="D3369" t="s">
        <v>63</v>
      </c>
      <c r="E3369">
        <v>2007</v>
      </c>
      <c r="F3369">
        <v>0.96599999999999997</v>
      </c>
      <c r="G3369" t="s">
        <v>137</v>
      </c>
    </row>
    <row r="3370" spans="1:7" hidden="1" x14ac:dyDescent="0.25">
      <c r="A3370">
        <v>2020</v>
      </c>
      <c r="B3370" t="s">
        <v>83</v>
      </c>
      <c r="C3370" t="s">
        <v>101</v>
      </c>
      <c r="D3370" t="s">
        <v>63</v>
      </c>
      <c r="E3370">
        <v>2011</v>
      </c>
      <c r="F3370">
        <v>0.96599999999999997</v>
      </c>
      <c r="G3370" t="s">
        <v>137</v>
      </c>
    </row>
    <row r="3371" spans="1:7" hidden="1" x14ac:dyDescent="0.25">
      <c r="A3371">
        <v>2020</v>
      </c>
      <c r="B3371" t="s">
        <v>83</v>
      </c>
      <c r="C3371" t="s">
        <v>101</v>
      </c>
      <c r="D3371" t="s">
        <v>63</v>
      </c>
      <c r="E3371">
        <v>2015</v>
      </c>
      <c r="F3371">
        <v>0.72499999999999998</v>
      </c>
      <c r="G3371" t="s">
        <v>137</v>
      </c>
    </row>
    <row r="3372" spans="1:7" hidden="1" x14ac:dyDescent="0.25">
      <c r="A3372">
        <v>2020</v>
      </c>
      <c r="B3372" t="s">
        <v>83</v>
      </c>
      <c r="C3372" t="s">
        <v>101</v>
      </c>
      <c r="D3372" t="s">
        <v>63</v>
      </c>
      <c r="E3372">
        <v>2017</v>
      </c>
      <c r="F3372">
        <v>0.72499999999999998</v>
      </c>
      <c r="G3372" t="s">
        <v>158</v>
      </c>
    </row>
    <row r="3373" spans="1:7" hidden="1" x14ac:dyDescent="0.25">
      <c r="A3373">
        <v>2020</v>
      </c>
      <c r="B3373" t="s">
        <v>83</v>
      </c>
      <c r="C3373" t="s">
        <v>101</v>
      </c>
      <c r="D3373" t="s">
        <v>63</v>
      </c>
      <c r="E3373">
        <v>2020</v>
      </c>
      <c r="F3373">
        <v>0.24199999999999999</v>
      </c>
      <c r="G3373" t="s">
        <v>158</v>
      </c>
    </row>
    <row r="3374" spans="1:7" hidden="1" x14ac:dyDescent="0.25">
      <c r="A3374">
        <v>2020</v>
      </c>
      <c r="B3374" t="s">
        <v>83</v>
      </c>
      <c r="C3374" t="s">
        <v>101</v>
      </c>
      <c r="D3374" t="s">
        <v>63</v>
      </c>
      <c r="E3374" t="s">
        <v>43</v>
      </c>
      <c r="F3374">
        <v>0.24199999999999999</v>
      </c>
      <c r="G3374" t="s">
        <v>139</v>
      </c>
    </row>
    <row r="3375" spans="1:7" hidden="1" x14ac:dyDescent="0.25">
      <c r="A3375">
        <v>2020</v>
      </c>
      <c r="B3375" t="s">
        <v>83</v>
      </c>
      <c r="C3375" t="s">
        <v>101</v>
      </c>
      <c r="D3375" t="s">
        <v>64</v>
      </c>
      <c r="E3375">
        <v>1975</v>
      </c>
      <c r="F3375">
        <v>3.9940000000000002</v>
      </c>
      <c r="G3375" t="s">
        <v>157</v>
      </c>
    </row>
    <row r="3376" spans="1:7" hidden="1" x14ac:dyDescent="0.25">
      <c r="A3376">
        <v>2020</v>
      </c>
      <c r="B3376" t="s">
        <v>83</v>
      </c>
      <c r="C3376" t="s">
        <v>101</v>
      </c>
      <c r="D3376" t="s">
        <v>64</v>
      </c>
      <c r="E3376">
        <v>1985</v>
      </c>
      <c r="F3376">
        <v>9.3059999999999992</v>
      </c>
      <c r="G3376" t="s">
        <v>157</v>
      </c>
    </row>
    <row r="3377" spans="1:7" hidden="1" x14ac:dyDescent="0.25">
      <c r="A3377">
        <v>2020</v>
      </c>
      <c r="B3377" t="s">
        <v>83</v>
      </c>
      <c r="C3377" t="s">
        <v>101</v>
      </c>
      <c r="D3377" t="s">
        <v>64</v>
      </c>
      <c r="E3377">
        <v>1996</v>
      </c>
      <c r="F3377">
        <v>5.6660000000000004</v>
      </c>
      <c r="G3377" t="s">
        <v>157</v>
      </c>
    </row>
    <row r="3378" spans="1:7" hidden="1" x14ac:dyDescent="0.25">
      <c r="A3378">
        <v>2020</v>
      </c>
      <c r="B3378" t="s">
        <v>83</v>
      </c>
      <c r="C3378" t="s">
        <v>101</v>
      </c>
      <c r="D3378" t="s">
        <v>64</v>
      </c>
      <c r="E3378">
        <v>2003</v>
      </c>
      <c r="F3378">
        <v>5.2880000000000003</v>
      </c>
      <c r="G3378" t="s">
        <v>137</v>
      </c>
    </row>
    <row r="3379" spans="1:7" hidden="1" x14ac:dyDescent="0.25">
      <c r="A3379">
        <v>2020</v>
      </c>
      <c r="B3379" t="s">
        <v>83</v>
      </c>
      <c r="C3379" t="s">
        <v>101</v>
      </c>
      <c r="D3379" t="s">
        <v>64</v>
      </c>
      <c r="E3379">
        <v>2007</v>
      </c>
      <c r="F3379">
        <v>2.9380000000000002</v>
      </c>
      <c r="G3379" t="s">
        <v>137</v>
      </c>
    </row>
    <row r="3380" spans="1:7" hidden="1" x14ac:dyDescent="0.25">
      <c r="A3380">
        <v>2020</v>
      </c>
      <c r="B3380" t="s">
        <v>83</v>
      </c>
      <c r="C3380" t="s">
        <v>101</v>
      </c>
      <c r="D3380" t="s">
        <v>64</v>
      </c>
      <c r="E3380">
        <v>2011</v>
      </c>
      <c r="F3380">
        <v>2.9380000000000002</v>
      </c>
      <c r="G3380" t="s">
        <v>137</v>
      </c>
    </row>
    <row r="3381" spans="1:7" hidden="1" x14ac:dyDescent="0.25">
      <c r="A3381">
        <v>2020</v>
      </c>
      <c r="B3381" t="s">
        <v>83</v>
      </c>
      <c r="C3381" t="s">
        <v>101</v>
      </c>
      <c r="D3381" t="s">
        <v>64</v>
      </c>
      <c r="E3381">
        <v>2015</v>
      </c>
      <c r="F3381">
        <v>2.2040000000000002</v>
      </c>
      <c r="G3381" t="s">
        <v>137</v>
      </c>
    </row>
    <row r="3382" spans="1:7" hidden="1" x14ac:dyDescent="0.25">
      <c r="A3382">
        <v>2020</v>
      </c>
      <c r="B3382" t="s">
        <v>83</v>
      </c>
      <c r="C3382" t="s">
        <v>101</v>
      </c>
      <c r="D3382" t="s">
        <v>64</v>
      </c>
      <c r="E3382">
        <v>2017</v>
      </c>
      <c r="F3382">
        <v>2.2040000000000002</v>
      </c>
      <c r="G3382" t="s">
        <v>158</v>
      </c>
    </row>
    <row r="3383" spans="1:7" hidden="1" x14ac:dyDescent="0.25">
      <c r="A3383">
        <v>2020</v>
      </c>
      <c r="B3383" t="s">
        <v>83</v>
      </c>
      <c r="C3383" t="s">
        <v>101</v>
      </c>
      <c r="D3383" t="s">
        <v>64</v>
      </c>
      <c r="E3383">
        <v>2020</v>
      </c>
      <c r="F3383">
        <v>0.73499999999999999</v>
      </c>
      <c r="G3383" t="s">
        <v>158</v>
      </c>
    </row>
    <row r="3384" spans="1:7" hidden="1" x14ac:dyDescent="0.25">
      <c r="A3384">
        <v>2020</v>
      </c>
      <c r="B3384" t="s">
        <v>83</v>
      </c>
      <c r="C3384" t="s">
        <v>101</v>
      </c>
      <c r="D3384" t="s">
        <v>64</v>
      </c>
      <c r="E3384" t="s">
        <v>43</v>
      </c>
      <c r="F3384">
        <v>0.73499999999999999</v>
      </c>
      <c r="G3384" t="s">
        <v>139</v>
      </c>
    </row>
    <row r="3385" spans="1:7" hidden="1" x14ac:dyDescent="0.25">
      <c r="A3385">
        <v>2020</v>
      </c>
      <c r="B3385" t="s">
        <v>83</v>
      </c>
      <c r="C3385" t="s">
        <v>101</v>
      </c>
      <c r="D3385" t="s">
        <v>67</v>
      </c>
      <c r="E3385">
        <v>1975</v>
      </c>
      <c r="F3385">
        <v>0.89900000000000002</v>
      </c>
      <c r="G3385" t="s">
        <v>157</v>
      </c>
    </row>
    <row r="3386" spans="1:7" hidden="1" x14ac:dyDescent="0.25">
      <c r="A3386">
        <v>2020</v>
      </c>
      <c r="B3386" t="s">
        <v>83</v>
      </c>
      <c r="C3386" t="s">
        <v>101</v>
      </c>
      <c r="D3386" t="s">
        <v>67</v>
      </c>
      <c r="E3386">
        <v>1985</v>
      </c>
      <c r="F3386">
        <v>1.085</v>
      </c>
      <c r="G3386" t="s">
        <v>157</v>
      </c>
    </row>
    <row r="3387" spans="1:7" hidden="1" x14ac:dyDescent="0.25">
      <c r="A3387">
        <v>2020</v>
      </c>
      <c r="B3387" t="s">
        <v>83</v>
      </c>
      <c r="C3387" t="s">
        <v>101</v>
      </c>
      <c r="D3387" t="s">
        <v>67</v>
      </c>
      <c r="E3387">
        <v>1996</v>
      </c>
      <c r="F3387">
        <v>0.90300000000000002</v>
      </c>
      <c r="G3387" t="s">
        <v>157</v>
      </c>
    </row>
    <row r="3388" spans="1:7" hidden="1" x14ac:dyDescent="0.25">
      <c r="A3388">
        <v>2020</v>
      </c>
      <c r="B3388" t="s">
        <v>83</v>
      </c>
      <c r="C3388" t="s">
        <v>101</v>
      </c>
      <c r="D3388" t="s">
        <v>67</v>
      </c>
      <c r="E3388">
        <v>2003</v>
      </c>
      <c r="F3388">
        <v>0.34899999999999998</v>
      </c>
      <c r="G3388" t="s">
        <v>137</v>
      </c>
    </row>
    <row r="3389" spans="1:7" hidden="1" x14ac:dyDescent="0.25">
      <c r="A3389">
        <v>2020</v>
      </c>
      <c r="B3389" t="s">
        <v>83</v>
      </c>
      <c r="C3389" t="s">
        <v>101</v>
      </c>
      <c r="D3389" t="s">
        <v>67</v>
      </c>
      <c r="E3389">
        <v>2007</v>
      </c>
      <c r="F3389">
        <v>0.223</v>
      </c>
      <c r="G3389" t="s">
        <v>137</v>
      </c>
    </row>
    <row r="3390" spans="1:7" hidden="1" x14ac:dyDescent="0.25">
      <c r="A3390">
        <v>2020</v>
      </c>
      <c r="B3390" t="s">
        <v>83</v>
      </c>
      <c r="C3390" t="s">
        <v>101</v>
      </c>
      <c r="D3390" t="s">
        <v>67</v>
      </c>
      <c r="E3390">
        <v>2011</v>
      </c>
      <c r="F3390">
        <v>0.223</v>
      </c>
      <c r="G3390" t="s">
        <v>137</v>
      </c>
    </row>
    <row r="3391" spans="1:7" hidden="1" x14ac:dyDescent="0.25">
      <c r="A3391">
        <v>2020</v>
      </c>
      <c r="B3391" t="s">
        <v>83</v>
      </c>
      <c r="C3391" t="s">
        <v>101</v>
      </c>
      <c r="D3391" t="s">
        <v>67</v>
      </c>
      <c r="E3391">
        <v>2015</v>
      </c>
      <c r="F3391">
        <v>0.16700000000000001</v>
      </c>
      <c r="G3391" t="s">
        <v>137</v>
      </c>
    </row>
    <row r="3392" spans="1:7" hidden="1" x14ac:dyDescent="0.25">
      <c r="A3392">
        <v>2020</v>
      </c>
      <c r="B3392" t="s">
        <v>83</v>
      </c>
      <c r="C3392" t="s">
        <v>101</v>
      </c>
      <c r="D3392" t="s">
        <v>67</v>
      </c>
      <c r="E3392">
        <v>2017</v>
      </c>
      <c r="F3392">
        <v>0.16700000000000001</v>
      </c>
      <c r="G3392" t="s">
        <v>158</v>
      </c>
    </row>
    <row r="3393" spans="1:7" hidden="1" x14ac:dyDescent="0.25">
      <c r="A3393">
        <v>2020</v>
      </c>
      <c r="B3393" t="s">
        <v>83</v>
      </c>
      <c r="C3393" t="s">
        <v>101</v>
      </c>
      <c r="D3393" t="s">
        <v>67</v>
      </c>
      <c r="E3393">
        <v>2020</v>
      </c>
      <c r="F3393">
        <v>5.6000000000000001E-2</v>
      </c>
      <c r="G3393" t="s">
        <v>158</v>
      </c>
    </row>
    <row r="3394" spans="1:7" hidden="1" x14ac:dyDescent="0.25">
      <c r="A3394">
        <v>2020</v>
      </c>
      <c r="B3394" t="s">
        <v>83</v>
      </c>
      <c r="C3394" t="s">
        <v>101</v>
      </c>
      <c r="D3394" t="s">
        <v>67</v>
      </c>
      <c r="E3394" t="s">
        <v>43</v>
      </c>
      <c r="F3394">
        <v>5.6000000000000001E-2</v>
      </c>
      <c r="G3394" t="s">
        <v>139</v>
      </c>
    </row>
    <row r="3395" spans="1:7" hidden="1" x14ac:dyDescent="0.25">
      <c r="A3395">
        <v>2020</v>
      </c>
      <c r="B3395" t="s">
        <v>83</v>
      </c>
      <c r="C3395" t="s">
        <v>101</v>
      </c>
      <c r="D3395" t="s">
        <v>68</v>
      </c>
      <c r="E3395">
        <v>1975</v>
      </c>
      <c r="F3395">
        <v>1.8779999999999999</v>
      </c>
      <c r="G3395" t="s">
        <v>157</v>
      </c>
    </row>
    <row r="3396" spans="1:7" hidden="1" x14ac:dyDescent="0.25">
      <c r="A3396">
        <v>2020</v>
      </c>
      <c r="B3396" t="s">
        <v>83</v>
      </c>
      <c r="C3396" t="s">
        <v>101</v>
      </c>
      <c r="D3396" t="s">
        <v>68</v>
      </c>
      <c r="E3396">
        <v>1985</v>
      </c>
      <c r="F3396">
        <v>1.9159999999999999</v>
      </c>
      <c r="G3396" t="s">
        <v>157</v>
      </c>
    </row>
    <row r="3397" spans="1:7" hidden="1" x14ac:dyDescent="0.25">
      <c r="A3397">
        <v>2020</v>
      </c>
      <c r="B3397" t="s">
        <v>83</v>
      </c>
      <c r="C3397" t="s">
        <v>101</v>
      </c>
      <c r="D3397" t="s">
        <v>68</v>
      </c>
      <c r="E3397">
        <v>1996</v>
      </c>
      <c r="F3397">
        <v>1.1519999999999999</v>
      </c>
      <c r="G3397" t="s">
        <v>157</v>
      </c>
    </row>
    <row r="3398" spans="1:7" hidden="1" x14ac:dyDescent="0.25">
      <c r="A3398">
        <v>2020</v>
      </c>
      <c r="B3398" t="s">
        <v>83</v>
      </c>
      <c r="C3398" t="s">
        <v>101</v>
      </c>
      <c r="D3398" t="s">
        <v>68</v>
      </c>
      <c r="E3398">
        <v>2003</v>
      </c>
      <c r="F3398">
        <v>0.877</v>
      </c>
      <c r="G3398" t="s">
        <v>137</v>
      </c>
    </row>
    <row r="3399" spans="1:7" hidden="1" x14ac:dyDescent="0.25">
      <c r="A3399">
        <v>2020</v>
      </c>
      <c r="B3399" t="s">
        <v>83</v>
      </c>
      <c r="C3399" t="s">
        <v>101</v>
      </c>
      <c r="D3399" t="s">
        <v>68</v>
      </c>
      <c r="E3399">
        <v>2007</v>
      </c>
      <c r="F3399">
        <v>0.48599999999999999</v>
      </c>
      <c r="G3399" t="s">
        <v>137</v>
      </c>
    </row>
    <row r="3400" spans="1:7" hidden="1" x14ac:dyDescent="0.25">
      <c r="A3400">
        <v>2020</v>
      </c>
      <c r="B3400" t="s">
        <v>83</v>
      </c>
      <c r="C3400" t="s">
        <v>101</v>
      </c>
      <c r="D3400" t="s">
        <v>68</v>
      </c>
      <c r="E3400">
        <v>2011</v>
      </c>
      <c r="F3400">
        <v>0.48599999999999999</v>
      </c>
      <c r="G3400" t="s">
        <v>137</v>
      </c>
    </row>
    <row r="3401" spans="1:7" hidden="1" x14ac:dyDescent="0.25">
      <c r="A3401">
        <v>2020</v>
      </c>
      <c r="B3401" t="s">
        <v>83</v>
      </c>
      <c r="C3401" t="s">
        <v>101</v>
      </c>
      <c r="D3401" t="s">
        <v>68</v>
      </c>
      <c r="E3401">
        <v>2015</v>
      </c>
      <c r="F3401">
        <v>0.36399999999999999</v>
      </c>
      <c r="G3401" t="s">
        <v>137</v>
      </c>
    </row>
    <row r="3402" spans="1:7" hidden="1" x14ac:dyDescent="0.25">
      <c r="A3402">
        <v>2020</v>
      </c>
      <c r="B3402" t="s">
        <v>83</v>
      </c>
      <c r="C3402" t="s">
        <v>101</v>
      </c>
      <c r="D3402" t="s">
        <v>68</v>
      </c>
      <c r="E3402">
        <v>2017</v>
      </c>
      <c r="F3402">
        <v>0.36399999999999999</v>
      </c>
      <c r="G3402" t="s">
        <v>158</v>
      </c>
    </row>
    <row r="3403" spans="1:7" hidden="1" x14ac:dyDescent="0.25">
      <c r="A3403">
        <v>2020</v>
      </c>
      <c r="B3403" t="s">
        <v>83</v>
      </c>
      <c r="C3403" t="s">
        <v>101</v>
      </c>
      <c r="D3403" t="s">
        <v>68</v>
      </c>
      <c r="E3403">
        <v>2020</v>
      </c>
      <c r="F3403">
        <v>0.122</v>
      </c>
      <c r="G3403" t="s">
        <v>158</v>
      </c>
    </row>
    <row r="3404" spans="1:7" hidden="1" x14ac:dyDescent="0.25">
      <c r="A3404">
        <v>2020</v>
      </c>
      <c r="B3404" t="s">
        <v>83</v>
      </c>
      <c r="C3404" t="s">
        <v>101</v>
      </c>
      <c r="D3404" t="s">
        <v>68</v>
      </c>
      <c r="E3404" t="s">
        <v>43</v>
      </c>
      <c r="F3404">
        <v>0.122</v>
      </c>
      <c r="G3404" t="s">
        <v>139</v>
      </c>
    </row>
    <row r="3405" spans="1:7" hidden="1" x14ac:dyDescent="0.25">
      <c r="A3405">
        <v>2020</v>
      </c>
      <c r="B3405" t="s">
        <v>83</v>
      </c>
      <c r="C3405" t="s">
        <v>101</v>
      </c>
      <c r="D3405" t="s">
        <v>69</v>
      </c>
      <c r="E3405">
        <v>1975</v>
      </c>
      <c r="F3405">
        <v>1.446</v>
      </c>
      <c r="G3405" t="s">
        <v>157</v>
      </c>
    </row>
    <row r="3406" spans="1:7" hidden="1" x14ac:dyDescent="0.25">
      <c r="A3406">
        <v>2020</v>
      </c>
      <c r="B3406" t="s">
        <v>83</v>
      </c>
      <c r="C3406" t="s">
        <v>101</v>
      </c>
      <c r="D3406" t="s">
        <v>69</v>
      </c>
      <c r="E3406">
        <v>1985</v>
      </c>
      <c r="F3406">
        <v>3.3690000000000002</v>
      </c>
      <c r="G3406" t="s">
        <v>157</v>
      </c>
    </row>
    <row r="3407" spans="1:7" hidden="1" x14ac:dyDescent="0.25">
      <c r="A3407">
        <v>2020</v>
      </c>
      <c r="B3407" t="s">
        <v>83</v>
      </c>
      <c r="C3407" t="s">
        <v>101</v>
      </c>
      <c r="D3407" t="s">
        <v>69</v>
      </c>
      <c r="E3407">
        <v>1996</v>
      </c>
      <c r="F3407">
        <v>2.0510000000000002</v>
      </c>
      <c r="G3407" t="s">
        <v>157</v>
      </c>
    </row>
    <row r="3408" spans="1:7" hidden="1" x14ac:dyDescent="0.25">
      <c r="A3408">
        <v>2020</v>
      </c>
      <c r="B3408" t="s">
        <v>83</v>
      </c>
      <c r="C3408" t="s">
        <v>101</v>
      </c>
      <c r="D3408" t="s">
        <v>69</v>
      </c>
      <c r="E3408">
        <v>2003</v>
      </c>
      <c r="F3408">
        <v>1.9139999999999999</v>
      </c>
      <c r="G3408" t="s">
        <v>137</v>
      </c>
    </row>
    <row r="3409" spans="1:7" hidden="1" x14ac:dyDescent="0.25">
      <c r="A3409">
        <v>2020</v>
      </c>
      <c r="B3409" t="s">
        <v>83</v>
      </c>
      <c r="C3409" t="s">
        <v>101</v>
      </c>
      <c r="D3409" t="s">
        <v>69</v>
      </c>
      <c r="E3409">
        <v>2007</v>
      </c>
      <c r="F3409">
        <v>1.0640000000000001</v>
      </c>
      <c r="G3409" t="s">
        <v>137</v>
      </c>
    </row>
    <row r="3410" spans="1:7" hidden="1" x14ac:dyDescent="0.25">
      <c r="A3410">
        <v>2020</v>
      </c>
      <c r="B3410" t="s">
        <v>83</v>
      </c>
      <c r="C3410" t="s">
        <v>101</v>
      </c>
      <c r="D3410" t="s">
        <v>69</v>
      </c>
      <c r="E3410">
        <v>2011</v>
      </c>
      <c r="F3410">
        <v>1.0640000000000001</v>
      </c>
      <c r="G3410" t="s">
        <v>137</v>
      </c>
    </row>
    <row r="3411" spans="1:7" hidden="1" x14ac:dyDescent="0.25">
      <c r="A3411">
        <v>2020</v>
      </c>
      <c r="B3411" t="s">
        <v>83</v>
      </c>
      <c r="C3411" t="s">
        <v>101</v>
      </c>
      <c r="D3411" t="s">
        <v>69</v>
      </c>
      <c r="E3411">
        <v>2015</v>
      </c>
      <c r="F3411">
        <v>0.79800000000000004</v>
      </c>
      <c r="G3411" t="s">
        <v>137</v>
      </c>
    </row>
    <row r="3412" spans="1:7" hidden="1" x14ac:dyDescent="0.25">
      <c r="A3412">
        <v>2020</v>
      </c>
      <c r="B3412" t="s">
        <v>83</v>
      </c>
      <c r="C3412" t="s">
        <v>101</v>
      </c>
      <c r="D3412" t="s">
        <v>69</v>
      </c>
      <c r="E3412">
        <v>2017</v>
      </c>
      <c r="F3412">
        <v>0.79800000000000004</v>
      </c>
      <c r="G3412" t="s">
        <v>158</v>
      </c>
    </row>
    <row r="3413" spans="1:7" hidden="1" x14ac:dyDescent="0.25">
      <c r="A3413">
        <v>2020</v>
      </c>
      <c r="B3413" t="s">
        <v>83</v>
      </c>
      <c r="C3413" t="s">
        <v>101</v>
      </c>
      <c r="D3413" t="s">
        <v>69</v>
      </c>
      <c r="E3413">
        <v>2020</v>
      </c>
      <c r="F3413">
        <v>0.26600000000000001</v>
      </c>
      <c r="G3413" t="s">
        <v>158</v>
      </c>
    </row>
    <row r="3414" spans="1:7" hidden="1" x14ac:dyDescent="0.25">
      <c r="A3414">
        <v>2020</v>
      </c>
      <c r="B3414" t="s">
        <v>83</v>
      </c>
      <c r="C3414" t="s">
        <v>101</v>
      </c>
      <c r="D3414" t="s">
        <v>69</v>
      </c>
      <c r="E3414" t="s">
        <v>43</v>
      </c>
      <c r="F3414">
        <v>0.26600000000000001</v>
      </c>
      <c r="G3414" t="s">
        <v>139</v>
      </c>
    </row>
    <row r="3415" spans="1:7" hidden="1" x14ac:dyDescent="0.25">
      <c r="A3415">
        <v>2020</v>
      </c>
      <c r="B3415" t="s">
        <v>83</v>
      </c>
      <c r="C3415" t="s">
        <v>101</v>
      </c>
      <c r="D3415" t="s">
        <v>70</v>
      </c>
      <c r="E3415">
        <v>1975</v>
      </c>
      <c r="F3415">
        <v>0.88800000000000001</v>
      </c>
      <c r="G3415" t="s">
        <v>157</v>
      </c>
    </row>
    <row r="3416" spans="1:7" hidden="1" x14ac:dyDescent="0.25">
      <c r="A3416">
        <v>2020</v>
      </c>
      <c r="B3416" t="s">
        <v>83</v>
      </c>
      <c r="C3416" t="s">
        <v>101</v>
      </c>
      <c r="D3416" t="s">
        <v>70</v>
      </c>
      <c r="E3416">
        <v>1985</v>
      </c>
      <c r="F3416">
        <v>1.175</v>
      </c>
      <c r="G3416" t="s">
        <v>157</v>
      </c>
    </row>
    <row r="3417" spans="1:7" hidden="1" x14ac:dyDescent="0.25">
      <c r="A3417">
        <v>2020</v>
      </c>
      <c r="B3417" t="s">
        <v>83</v>
      </c>
      <c r="C3417" t="s">
        <v>101</v>
      </c>
      <c r="D3417" t="s">
        <v>70</v>
      </c>
      <c r="E3417">
        <v>1996</v>
      </c>
      <c r="F3417">
        <v>0.78600000000000003</v>
      </c>
      <c r="G3417" t="s">
        <v>157</v>
      </c>
    </row>
    <row r="3418" spans="1:7" hidden="1" x14ac:dyDescent="0.25">
      <c r="A3418">
        <v>2020</v>
      </c>
      <c r="B3418" t="s">
        <v>83</v>
      </c>
      <c r="C3418" t="s">
        <v>101</v>
      </c>
      <c r="D3418" t="s">
        <v>70</v>
      </c>
      <c r="E3418">
        <v>2003</v>
      </c>
      <c r="F3418">
        <v>0.53500000000000003</v>
      </c>
      <c r="G3418" t="s">
        <v>137</v>
      </c>
    </row>
    <row r="3419" spans="1:7" hidden="1" x14ac:dyDescent="0.25">
      <c r="A3419">
        <v>2020</v>
      </c>
      <c r="B3419" t="s">
        <v>83</v>
      </c>
      <c r="C3419" t="s">
        <v>101</v>
      </c>
      <c r="D3419" t="s">
        <v>70</v>
      </c>
      <c r="E3419">
        <v>2007</v>
      </c>
      <c r="F3419">
        <v>0.30599999999999999</v>
      </c>
      <c r="G3419" t="s">
        <v>137</v>
      </c>
    </row>
    <row r="3420" spans="1:7" hidden="1" x14ac:dyDescent="0.25">
      <c r="A3420">
        <v>2020</v>
      </c>
      <c r="B3420" t="s">
        <v>83</v>
      </c>
      <c r="C3420" t="s">
        <v>101</v>
      </c>
      <c r="D3420" t="s">
        <v>70</v>
      </c>
      <c r="E3420">
        <v>2011</v>
      </c>
      <c r="F3420">
        <v>0.30599999999999999</v>
      </c>
      <c r="G3420" t="s">
        <v>137</v>
      </c>
    </row>
    <row r="3421" spans="1:7" hidden="1" x14ac:dyDescent="0.25">
      <c r="A3421">
        <v>2020</v>
      </c>
      <c r="B3421" t="s">
        <v>83</v>
      </c>
      <c r="C3421" t="s">
        <v>101</v>
      </c>
      <c r="D3421" t="s">
        <v>70</v>
      </c>
      <c r="E3421">
        <v>2015</v>
      </c>
      <c r="F3421">
        <v>0.23</v>
      </c>
      <c r="G3421" t="s">
        <v>137</v>
      </c>
    </row>
    <row r="3422" spans="1:7" hidden="1" x14ac:dyDescent="0.25">
      <c r="A3422">
        <v>2020</v>
      </c>
      <c r="B3422" t="s">
        <v>83</v>
      </c>
      <c r="C3422" t="s">
        <v>101</v>
      </c>
      <c r="D3422" t="s">
        <v>70</v>
      </c>
      <c r="E3422">
        <v>2017</v>
      </c>
      <c r="F3422">
        <v>0.23</v>
      </c>
      <c r="G3422" t="s">
        <v>158</v>
      </c>
    </row>
    <row r="3423" spans="1:7" hidden="1" x14ac:dyDescent="0.25">
      <c r="A3423">
        <v>2020</v>
      </c>
      <c r="B3423" t="s">
        <v>83</v>
      </c>
      <c r="C3423" t="s">
        <v>101</v>
      </c>
      <c r="D3423" t="s">
        <v>70</v>
      </c>
      <c r="E3423">
        <v>2020</v>
      </c>
      <c r="F3423">
        <v>7.6999999999999999E-2</v>
      </c>
      <c r="G3423" t="s">
        <v>158</v>
      </c>
    </row>
    <row r="3424" spans="1:7" hidden="1" x14ac:dyDescent="0.25">
      <c r="A3424">
        <v>2020</v>
      </c>
      <c r="B3424" t="s">
        <v>83</v>
      </c>
      <c r="C3424" t="s">
        <v>101</v>
      </c>
      <c r="D3424" t="s">
        <v>70</v>
      </c>
      <c r="E3424" t="s">
        <v>43</v>
      </c>
      <c r="F3424">
        <v>7.6999999999999999E-2</v>
      </c>
      <c r="G3424" t="s">
        <v>139</v>
      </c>
    </row>
    <row r="3425" spans="1:7" hidden="1" x14ac:dyDescent="0.25">
      <c r="A3425">
        <v>2020</v>
      </c>
      <c r="B3425" t="s">
        <v>83</v>
      </c>
      <c r="C3425" t="s">
        <v>102</v>
      </c>
      <c r="D3425" t="s">
        <v>59</v>
      </c>
      <c r="E3425">
        <v>1975</v>
      </c>
      <c r="F3425">
        <v>5.1999999999999998E-2</v>
      </c>
      <c r="G3425" t="s">
        <v>157</v>
      </c>
    </row>
    <row r="3426" spans="1:7" hidden="1" x14ac:dyDescent="0.25">
      <c r="A3426">
        <v>2020</v>
      </c>
      <c r="B3426" t="s">
        <v>83</v>
      </c>
      <c r="C3426" t="s">
        <v>102</v>
      </c>
      <c r="D3426" t="s">
        <v>59</v>
      </c>
      <c r="E3426">
        <v>1985</v>
      </c>
      <c r="F3426">
        <v>6.7000000000000004E-2</v>
      </c>
      <c r="G3426" t="s">
        <v>157</v>
      </c>
    </row>
    <row r="3427" spans="1:7" hidden="1" x14ac:dyDescent="0.25">
      <c r="A3427">
        <v>2020</v>
      </c>
      <c r="B3427" t="s">
        <v>83</v>
      </c>
      <c r="C3427" t="s">
        <v>102</v>
      </c>
      <c r="D3427" t="s">
        <v>59</v>
      </c>
      <c r="E3427">
        <v>1996</v>
      </c>
      <c r="F3427">
        <v>1.7999999999999999E-2</v>
      </c>
      <c r="G3427" t="s">
        <v>157</v>
      </c>
    </row>
    <row r="3428" spans="1:7" hidden="1" x14ac:dyDescent="0.25">
      <c r="A3428">
        <v>2020</v>
      </c>
      <c r="B3428" t="s">
        <v>83</v>
      </c>
      <c r="C3428" t="s">
        <v>102</v>
      </c>
      <c r="D3428" t="s">
        <v>59</v>
      </c>
      <c r="E3428">
        <v>2003</v>
      </c>
      <c r="F3428">
        <v>0.01</v>
      </c>
      <c r="G3428" t="s">
        <v>137</v>
      </c>
    </row>
    <row r="3429" spans="1:7" hidden="1" x14ac:dyDescent="0.25">
      <c r="A3429">
        <v>2020</v>
      </c>
      <c r="B3429" t="s">
        <v>83</v>
      </c>
      <c r="C3429" t="s">
        <v>102</v>
      </c>
      <c r="D3429" t="s">
        <v>59</v>
      </c>
      <c r="E3429">
        <v>2007</v>
      </c>
      <c r="F3429">
        <v>4.0000000000000001E-3</v>
      </c>
      <c r="G3429" t="s">
        <v>137</v>
      </c>
    </row>
    <row r="3430" spans="1:7" hidden="1" x14ac:dyDescent="0.25">
      <c r="A3430">
        <v>2020</v>
      </c>
      <c r="B3430" t="s">
        <v>83</v>
      </c>
      <c r="C3430" t="s">
        <v>102</v>
      </c>
      <c r="D3430" t="s">
        <v>59</v>
      </c>
      <c r="E3430">
        <v>2011</v>
      </c>
      <c r="F3430">
        <v>4.0000000000000001E-3</v>
      </c>
      <c r="G3430" t="s">
        <v>137</v>
      </c>
    </row>
    <row r="3431" spans="1:7" hidden="1" x14ac:dyDescent="0.25">
      <c r="A3431">
        <v>2020</v>
      </c>
      <c r="B3431" t="s">
        <v>83</v>
      </c>
      <c r="C3431" t="s">
        <v>102</v>
      </c>
      <c r="D3431" t="s">
        <v>59</v>
      </c>
      <c r="E3431">
        <v>2015</v>
      </c>
      <c r="F3431">
        <v>3.0000000000000001E-3</v>
      </c>
      <c r="G3431" t="s">
        <v>137</v>
      </c>
    </row>
    <row r="3432" spans="1:7" hidden="1" x14ac:dyDescent="0.25">
      <c r="A3432">
        <v>2020</v>
      </c>
      <c r="B3432" t="s">
        <v>83</v>
      </c>
      <c r="C3432" t="s">
        <v>102</v>
      </c>
      <c r="D3432" t="s">
        <v>59</v>
      </c>
      <c r="E3432">
        <v>2017</v>
      </c>
      <c r="F3432">
        <v>3.0000000000000001E-3</v>
      </c>
      <c r="G3432" t="s">
        <v>158</v>
      </c>
    </row>
    <row r="3433" spans="1:7" hidden="1" x14ac:dyDescent="0.25">
      <c r="A3433">
        <v>2020</v>
      </c>
      <c r="B3433" t="s">
        <v>83</v>
      </c>
      <c r="C3433" t="s">
        <v>102</v>
      </c>
      <c r="D3433" t="s">
        <v>59</v>
      </c>
      <c r="E3433">
        <v>2020</v>
      </c>
      <c r="F3433">
        <v>1E-3</v>
      </c>
      <c r="G3433" t="s">
        <v>158</v>
      </c>
    </row>
    <row r="3434" spans="1:7" hidden="1" x14ac:dyDescent="0.25">
      <c r="A3434">
        <v>2020</v>
      </c>
      <c r="B3434" t="s">
        <v>83</v>
      </c>
      <c r="C3434" t="s">
        <v>102</v>
      </c>
      <c r="D3434" t="s">
        <v>59</v>
      </c>
      <c r="E3434" t="s">
        <v>43</v>
      </c>
      <c r="F3434">
        <v>1E-3</v>
      </c>
      <c r="G3434" t="s">
        <v>139</v>
      </c>
    </row>
    <row r="3435" spans="1:7" hidden="1" x14ac:dyDescent="0.25">
      <c r="A3435">
        <v>2020</v>
      </c>
      <c r="B3435" t="s">
        <v>83</v>
      </c>
      <c r="C3435" t="s">
        <v>102</v>
      </c>
      <c r="D3435" t="s">
        <v>60</v>
      </c>
      <c r="E3435">
        <v>1975</v>
      </c>
      <c r="F3435">
        <v>6.0209999999999999</v>
      </c>
      <c r="G3435" t="s">
        <v>157</v>
      </c>
    </row>
    <row r="3436" spans="1:7" hidden="1" x14ac:dyDescent="0.25">
      <c r="A3436">
        <v>2020</v>
      </c>
      <c r="B3436" t="s">
        <v>83</v>
      </c>
      <c r="C3436" t="s">
        <v>102</v>
      </c>
      <c r="D3436" t="s">
        <v>60</v>
      </c>
      <c r="E3436">
        <v>1985</v>
      </c>
      <c r="F3436">
        <v>7.8730000000000002</v>
      </c>
      <c r="G3436" t="s">
        <v>157</v>
      </c>
    </row>
    <row r="3437" spans="1:7" hidden="1" x14ac:dyDescent="0.25">
      <c r="A3437">
        <v>2020</v>
      </c>
      <c r="B3437" t="s">
        <v>83</v>
      </c>
      <c r="C3437" t="s">
        <v>102</v>
      </c>
      <c r="D3437" t="s">
        <v>60</v>
      </c>
      <c r="E3437">
        <v>1996</v>
      </c>
      <c r="F3437">
        <v>2.1120000000000001</v>
      </c>
      <c r="G3437" t="s">
        <v>157</v>
      </c>
    </row>
    <row r="3438" spans="1:7" hidden="1" x14ac:dyDescent="0.25">
      <c r="A3438">
        <v>2020</v>
      </c>
      <c r="B3438" t="s">
        <v>83</v>
      </c>
      <c r="C3438" t="s">
        <v>102</v>
      </c>
      <c r="D3438" t="s">
        <v>60</v>
      </c>
      <c r="E3438">
        <v>2003</v>
      </c>
      <c r="F3438">
        <v>1.1439999999999999</v>
      </c>
      <c r="G3438" t="s">
        <v>137</v>
      </c>
    </row>
    <row r="3439" spans="1:7" hidden="1" x14ac:dyDescent="0.25">
      <c r="A3439">
        <v>2020</v>
      </c>
      <c r="B3439" t="s">
        <v>83</v>
      </c>
      <c r="C3439" t="s">
        <v>102</v>
      </c>
      <c r="D3439" t="s">
        <v>60</v>
      </c>
      <c r="E3439">
        <v>2007</v>
      </c>
      <c r="F3439">
        <v>0.48</v>
      </c>
      <c r="G3439" t="s">
        <v>137</v>
      </c>
    </row>
    <row r="3440" spans="1:7" hidden="1" x14ac:dyDescent="0.25">
      <c r="A3440">
        <v>2020</v>
      </c>
      <c r="B3440" t="s">
        <v>83</v>
      </c>
      <c r="C3440" t="s">
        <v>102</v>
      </c>
      <c r="D3440" t="s">
        <v>60</v>
      </c>
      <c r="E3440">
        <v>2011</v>
      </c>
      <c r="F3440">
        <v>0.48</v>
      </c>
      <c r="G3440" t="s">
        <v>137</v>
      </c>
    </row>
    <row r="3441" spans="1:7" hidden="1" x14ac:dyDescent="0.25">
      <c r="A3441">
        <v>2020</v>
      </c>
      <c r="B3441" t="s">
        <v>83</v>
      </c>
      <c r="C3441" t="s">
        <v>102</v>
      </c>
      <c r="D3441" t="s">
        <v>60</v>
      </c>
      <c r="E3441">
        <v>2015</v>
      </c>
      <c r="F3441">
        <v>0.36</v>
      </c>
      <c r="G3441" t="s">
        <v>137</v>
      </c>
    </row>
    <row r="3442" spans="1:7" hidden="1" x14ac:dyDescent="0.25">
      <c r="A3442">
        <v>2020</v>
      </c>
      <c r="B3442" t="s">
        <v>83</v>
      </c>
      <c r="C3442" t="s">
        <v>102</v>
      </c>
      <c r="D3442" t="s">
        <v>60</v>
      </c>
      <c r="E3442">
        <v>2017</v>
      </c>
      <c r="F3442">
        <v>0.36</v>
      </c>
      <c r="G3442" t="s">
        <v>158</v>
      </c>
    </row>
    <row r="3443" spans="1:7" hidden="1" x14ac:dyDescent="0.25">
      <c r="A3443">
        <v>2020</v>
      </c>
      <c r="B3443" t="s">
        <v>83</v>
      </c>
      <c r="C3443" t="s">
        <v>102</v>
      </c>
      <c r="D3443" t="s">
        <v>60</v>
      </c>
      <c r="E3443">
        <v>2020</v>
      </c>
      <c r="F3443">
        <v>0.12</v>
      </c>
      <c r="G3443" t="s">
        <v>158</v>
      </c>
    </row>
    <row r="3444" spans="1:7" hidden="1" x14ac:dyDescent="0.25">
      <c r="A3444">
        <v>2020</v>
      </c>
      <c r="B3444" t="s">
        <v>83</v>
      </c>
      <c r="C3444" t="s">
        <v>102</v>
      </c>
      <c r="D3444" t="s">
        <v>60</v>
      </c>
      <c r="E3444" t="s">
        <v>43</v>
      </c>
      <c r="F3444">
        <v>0.12</v>
      </c>
      <c r="G3444" t="s">
        <v>139</v>
      </c>
    </row>
    <row r="3445" spans="1:7" hidden="1" x14ac:dyDescent="0.25">
      <c r="A3445">
        <v>2020</v>
      </c>
      <c r="B3445" t="s">
        <v>83</v>
      </c>
      <c r="C3445" t="s">
        <v>102</v>
      </c>
      <c r="D3445" t="s">
        <v>62</v>
      </c>
      <c r="E3445">
        <v>1975</v>
      </c>
      <c r="F3445">
        <v>3.8839999999999999</v>
      </c>
      <c r="G3445" t="s">
        <v>157</v>
      </c>
    </row>
    <row r="3446" spans="1:7" hidden="1" x14ac:dyDescent="0.25">
      <c r="A3446">
        <v>2020</v>
      </c>
      <c r="B3446" t="s">
        <v>83</v>
      </c>
      <c r="C3446" t="s">
        <v>102</v>
      </c>
      <c r="D3446" t="s">
        <v>62</v>
      </c>
      <c r="E3446">
        <v>1985</v>
      </c>
      <c r="F3446">
        <v>5.0730000000000004</v>
      </c>
      <c r="G3446" t="s">
        <v>157</v>
      </c>
    </row>
    <row r="3447" spans="1:7" hidden="1" x14ac:dyDescent="0.25">
      <c r="A3447">
        <v>2020</v>
      </c>
      <c r="B3447" t="s">
        <v>83</v>
      </c>
      <c r="C3447" t="s">
        <v>102</v>
      </c>
      <c r="D3447" t="s">
        <v>62</v>
      </c>
      <c r="E3447">
        <v>1996</v>
      </c>
      <c r="F3447">
        <v>1.36</v>
      </c>
      <c r="G3447" t="s">
        <v>157</v>
      </c>
    </row>
    <row r="3448" spans="1:7" hidden="1" x14ac:dyDescent="0.25">
      <c r="A3448">
        <v>2020</v>
      </c>
      <c r="B3448" t="s">
        <v>83</v>
      </c>
      <c r="C3448" t="s">
        <v>102</v>
      </c>
      <c r="D3448" t="s">
        <v>62</v>
      </c>
      <c r="E3448">
        <v>2003</v>
      </c>
      <c r="F3448">
        <v>0.74299999999999999</v>
      </c>
      <c r="G3448" t="s">
        <v>137</v>
      </c>
    </row>
    <row r="3449" spans="1:7" hidden="1" x14ac:dyDescent="0.25">
      <c r="A3449">
        <v>2020</v>
      </c>
      <c r="B3449" t="s">
        <v>83</v>
      </c>
      <c r="C3449" t="s">
        <v>102</v>
      </c>
      <c r="D3449" t="s">
        <v>62</v>
      </c>
      <c r="E3449">
        <v>2007</v>
      </c>
      <c r="F3449">
        <v>0.30299999999999999</v>
      </c>
      <c r="G3449" t="s">
        <v>137</v>
      </c>
    </row>
    <row r="3450" spans="1:7" hidden="1" x14ac:dyDescent="0.25">
      <c r="A3450">
        <v>2020</v>
      </c>
      <c r="B3450" t="s">
        <v>83</v>
      </c>
      <c r="C3450" t="s">
        <v>102</v>
      </c>
      <c r="D3450" t="s">
        <v>62</v>
      </c>
      <c r="E3450">
        <v>2011</v>
      </c>
      <c r="F3450">
        <v>0.30299999999999999</v>
      </c>
      <c r="G3450" t="s">
        <v>137</v>
      </c>
    </row>
    <row r="3451" spans="1:7" hidden="1" x14ac:dyDescent="0.25">
      <c r="A3451">
        <v>2020</v>
      </c>
      <c r="B3451" t="s">
        <v>83</v>
      </c>
      <c r="C3451" t="s">
        <v>102</v>
      </c>
      <c r="D3451" t="s">
        <v>62</v>
      </c>
      <c r="E3451">
        <v>2015</v>
      </c>
      <c r="F3451">
        <v>0.22700000000000001</v>
      </c>
      <c r="G3451" t="s">
        <v>137</v>
      </c>
    </row>
    <row r="3452" spans="1:7" hidden="1" x14ac:dyDescent="0.25">
      <c r="A3452">
        <v>2020</v>
      </c>
      <c r="B3452" t="s">
        <v>83</v>
      </c>
      <c r="C3452" t="s">
        <v>102</v>
      </c>
      <c r="D3452" t="s">
        <v>62</v>
      </c>
      <c r="E3452">
        <v>2017</v>
      </c>
      <c r="F3452">
        <v>0.22700000000000001</v>
      </c>
      <c r="G3452" t="s">
        <v>158</v>
      </c>
    </row>
    <row r="3453" spans="1:7" hidden="1" x14ac:dyDescent="0.25">
      <c r="A3453">
        <v>2020</v>
      </c>
      <c r="B3453" t="s">
        <v>83</v>
      </c>
      <c r="C3453" t="s">
        <v>102</v>
      </c>
      <c r="D3453" t="s">
        <v>62</v>
      </c>
      <c r="E3453">
        <v>2020</v>
      </c>
      <c r="F3453">
        <v>7.5999999999999998E-2</v>
      </c>
      <c r="G3453" t="s">
        <v>158</v>
      </c>
    </row>
    <row r="3454" spans="1:7" hidden="1" x14ac:dyDescent="0.25">
      <c r="A3454">
        <v>2020</v>
      </c>
      <c r="B3454" t="s">
        <v>83</v>
      </c>
      <c r="C3454" t="s">
        <v>102</v>
      </c>
      <c r="D3454" t="s">
        <v>62</v>
      </c>
      <c r="E3454" t="s">
        <v>43</v>
      </c>
      <c r="F3454">
        <v>7.5999999999999998E-2</v>
      </c>
      <c r="G3454" t="s">
        <v>139</v>
      </c>
    </row>
    <row r="3455" spans="1:7" hidden="1" x14ac:dyDescent="0.25">
      <c r="A3455">
        <v>2020</v>
      </c>
      <c r="B3455" t="s">
        <v>83</v>
      </c>
      <c r="C3455" t="s">
        <v>102</v>
      </c>
      <c r="D3455" t="s">
        <v>63</v>
      </c>
      <c r="E3455">
        <v>1975</v>
      </c>
      <c r="F3455">
        <v>2.76</v>
      </c>
      <c r="G3455" t="s">
        <v>157</v>
      </c>
    </row>
    <row r="3456" spans="1:7" hidden="1" x14ac:dyDescent="0.25">
      <c r="A3456">
        <v>2020</v>
      </c>
      <c r="B3456" t="s">
        <v>83</v>
      </c>
      <c r="C3456" t="s">
        <v>102</v>
      </c>
      <c r="D3456" t="s">
        <v>63</v>
      </c>
      <c r="E3456">
        <v>1985</v>
      </c>
      <c r="F3456">
        <v>3.681</v>
      </c>
      <c r="G3456" t="s">
        <v>157</v>
      </c>
    </row>
    <row r="3457" spans="1:7" hidden="1" x14ac:dyDescent="0.25">
      <c r="A3457">
        <v>2020</v>
      </c>
      <c r="B3457" t="s">
        <v>83</v>
      </c>
      <c r="C3457" t="s">
        <v>102</v>
      </c>
      <c r="D3457" t="s">
        <v>63</v>
      </c>
      <c r="E3457">
        <v>1996</v>
      </c>
      <c r="F3457">
        <v>0.99</v>
      </c>
      <c r="G3457" t="s">
        <v>157</v>
      </c>
    </row>
    <row r="3458" spans="1:7" hidden="1" x14ac:dyDescent="0.25">
      <c r="A3458">
        <v>2020</v>
      </c>
      <c r="B3458" t="s">
        <v>83</v>
      </c>
      <c r="C3458" t="s">
        <v>102</v>
      </c>
      <c r="D3458" t="s">
        <v>63</v>
      </c>
      <c r="E3458">
        <v>2003</v>
      </c>
      <c r="F3458">
        <v>0.47099999999999997</v>
      </c>
      <c r="G3458" t="s">
        <v>137</v>
      </c>
    </row>
    <row r="3459" spans="1:7" hidden="1" x14ac:dyDescent="0.25">
      <c r="A3459">
        <v>2020</v>
      </c>
      <c r="B3459" t="s">
        <v>83</v>
      </c>
      <c r="C3459" t="s">
        <v>102</v>
      </c>
      <c r="D3459" t="s">
        <v>63</v>
      </c>
      <c r="E3459">
        <v>2007</v>
      </c>
      <c r="F3459">
        <v>0.30099999999999999</v>
      </c>
      <c r="G3459" t="s">
        <v>137</v>
      </c>
    </row>
    <row r="3460" spans="1:7" hidden="1" x14ac:dyDescent="0.25">
      <c r="A3460">
        <v>2020</v>
      </c>
      <c r="B3460" t="s">
        <v>83</v>
      </c>
      <c r="C3460" t="s">
        <v>102</v>
      </c>
      <c r="D3460" t="s">
        <v>63</v>
      </c>
      <c r="E3460">
        <v>2011</v>
      </c>
      <c r="F3460">
        <v>0.30099999999999999</v>
      </c>
      <c r="G3460" t="s">
        <v>137</v>
      </c>
    </row>
    <row r="3461" spans="1:7" hidden="1" x14ac:dyDescent="0.25">
      <c r="A3461">
        <v>2020</v>
      </c>
      <c r="B3461" t="s">
        <v>83</v>
      </c>
      <c r="C3461" t="s">
        <v>102</v>
      </c>
      <c r="D3461" t="s">
        <v>63</v>
      </c>
      <c r="E3461">
        <v>2015</v>
      </c>
      <c r="F3461">
        <v>0.22600000000000001</v>
      </c>
      <c r="G3461" t="s">
        <v>137</v>
      </c>
    </row>
    <row r="3462" spans="1:7" hidden="1" x14ac:dyDescent="0.25">
      <c r="A3462">
        <v>2020</v>
      </c>
      <c r="B3462" t="s">
        <v>83</v>
      </c>
      <c r="C3462" t="s">
        <v>102</v>
      </c>
      <c r="D3462" t="s">
        <v>63</v>
      </c>
      <c r="E3462">
        <v>2017</v>
      </c>
      <c r="F3462">
        <v>0.22600000000000001</v>
      </c>
      <c r="G3462" t="s">
        <v>158</v>
      </c>
    </row>
    <row r="3463" spans="1:7" hidden="1" x14ac:dyDescent="0.25">
      <c r="A3463">
        <v>2020</v>
      </c>
      <c r="B3463" t="s">
        <v>83</v>
      </c>
      <c r="C3463" t="s">
        <v>102</v>
      </c>
      <c r="D3463" t="s">
        <v>63</v>
      </c>
      <c r="E3463">
        <v>2020</v>
      </c>
      <c r="F3463">
        <v>7.4999999999999997E-2</v>
      </c>
      <c r="G3463" t="s">
        <v>158</v>
      </c>
    </row>
    <row r="3464" spans="1:7" hidden="1" x14ac:dyDescent="0.25">
      <c r="A3464">
        <v>2020</v>
      </c>
      <c r="B3464" t="s">
        <v>83</v>
      </c>
      <c r="C3464" t="s">
        <v>102</v>
      </c>
      <c r="D3464" t="s">
        <v>63</v>
      </c>
      <c r="E3464" t="s">
        <v>43</v>
      </c>
      <c r="F3464">
        <v>7.4999999999999997E-2</v>
      </c>
      <c r="G3464" t="s">
        <v>139</v>
      </c>
    </row>
    <row r="3465" spans="1:7" hidden="1" x14ac:dyDescent="0.25">
      <c r="A3465">
        <v>2020</v>
      </c>
      <c r="B3465" t="s">
        <v>83</v>
      </c>
      <c r="C3465" t="s">
        <v>102</v>
      </c>
      <c r="D3465" t="s">
        <v>64</v>
      </c>
      <c r="E3465">
        <v>1975</v>
      </c>
      <c r="F3465">
        <v>0.48399999999999999</v>
      </c>
      <c r="G3465" t="s">
        <v>157</v>
      </c>
    </row>
    <row r="3466" spans="1:7" hidden="1" x14ac:dyDescent="0.25">
      <c r="A3466">
        <v>2020</v>
      </c>
      <c r="B3466" t="s">
        <v>83</v>
      </c>
      <c r="C3466" t="s">
        <v>102</v>
      </c>
      <c r="D3466" t="s">
        <v>64</v>
      </c>
      <c r="E3466">
        <v>1985</v>
      </c>
      <c r="F3466">
        <v>1.4410000000000001</v>
      </c>
      <c r="G3466" t="s">
        <v>157</v>
      </c>
    </row>
    <row r="3467" spans="1:7" hidden="1" x14ac:dyDescent="0.25">
      <c r="A3467">
        <v>2020</v>
      </c>
      <c r="B3467" t="s">
        <v>83</v>
      </c>
      <c r="C3467" t="s">
        <v>102</v>
      </c>
      <c r="D3467" t="s">
        <v>64</v>
      </c>
      <c r="E3467">
        <v>1996</v>
      </c>
      <c r="F3467">
        <v>0.25</v>
      </c>
      <c r="G3467" t="s">
        <v>157</v>
      </c>
    </row>
    <row r="3468" spans="1:7" hidden="1" x14ac:dyDescent="0.25">
      <c r="A3468">
        <v>2020</v>
      </c>
      <c r="B3468" t="s">
        <v>83</v>
      </c>
      <c r="C3468" t="s">
        <v>102</v>
      </c>
      <c r="D3468" t="s">
        <v>64</v>
      </c>
      <c r="E3468">
        <v>2003</v>
      </c>
      <c r="F3468">
        <v>0.39500000000000002</v>
      </c>
      <c r="G3468" t="s">
        <v>137</v>
      </c>
    </row>
    <row r="3469" spans="1:7" hidden="1" x14ac:dyDescent="0.25">
      <c r="A3469">
        <v>2020</v>
      </c>
      <c r="B3469" t="s">
        <v>83</v>
      </c>
      <c r="C3469" t="s">
        <v>102</v>
      </c>
      <c r="D3469" t="s">
        <v>64</v>
      </c>
      <c r="E3469">
        <v>2007</v>
      </c>
      <c r="F3469">
        <v>0.215</v>
      </c>
      <c r="G3469" t="s">
        <v>137</v>
      </c>
    </row>
    <row r="3470" spans="1:7" hidden="1" x14ac:dyDescent="0.25">
      <c r="A3470">
        <v>2020</v>
      </c>
      <c r="B3470" t="s">
        <v>83</v>
      </c>
      <c r="C3470" t="s">
        <v>102</v>
      </c>
      <c r="D3470" t="s">
        <v>64</v>
      </c>
      <c r="E3470">
        <v>2011</v>
      </c>
      <c r="F3470">
        <v>0.215</v>
      </c>
      <c r="G3470" t="s">
        <v>137</v>
      </c>
    </row>
    <row r="3471" spans="1:7" hidden="1" x14ac:dyDescent="0.25">
      <c r="A3471">
        <v>2020</v>
      </c>
      <c r="B3471" t="s">
        <v>83</v>
      </c>
      <c r="C3471" t="s">
        <v>102</v>
      </c>
      <c r="D3471" t="s">
        <v>64</v>
      </c>
      <c r="E3471">
        <v>2015</v>
      </c>
      <c r="F3471">
        <v>0.161</v>
      </c>
      <c r="G3471" t="s">
        <v>137</v>
      </c>
    </row>
    <row r="3472" spans="1:7" hidden="1" x14ac:dyDescent="0.25">
      <c r="A3472">
        <v>2020</v>
      </c>
      <c r="B3472" t="s">
        <v>83</v>
      </c>
      <c r="C3472" t="s">
        <v>102</v>
      </c>
      <c r="D3472" t="s">
        <v>64</v>
      </c>
      <c r="E3472">
        <v>2017</v>
      </c>
      <c r="F3472">
        <v>0.161</v>
      </c>
      <c r="G3472" t="s">
        <v>158</v>
      </c>
    </row>
    <row r="3473" spans="1:7" hidden="1" x14ac:dyDescent="0.25">
      <c r="A3473">
        <v>2020</v>
      </c>
      <c r="B3473" t="s">
        <v>83</v>
      </c>
      <c r="C3473" t="s">
        <v>102</v>
      </c>
      <c r="D3473" t="s">
        <v>64</v>
      </c>
      <c r="E3473">
        <v>2020</v>
      </c>
      <c r="F3473">
        <v>5.3999999999999999E-2</v>
      </c>
      <c r="G3473" t="s">
        <v>158</v>
      </c>
    </row>
    <row r="3474" spans="1:7" hidden="1" x14ac:dyDescent="0.25">
      <c r="A3474">
        <v>2020</v>
      </c>
      <c r="B3474" t="s">
        <v>83</v>
      </c>
      <c r="C3474" t="s">
        <v>102</v>
      </c>
      <c r="D3474" t="s">
        <v>64</v>
      </c>
      <c r="E3474" t="s">
        <v>43</v>
      </c>
      <c r="F3474">
        <v>5.3999999999999999E-2</v>
      </c>
      <c r="G3474" t="s">
        <v>139</v>
      </c>
    </row>
    <row r="3475" spans="1:7" hidden="1" x14ac:dyDescent="0.25">
      <c r="A3475">
        <v>2020</v>
      </c>
      <c r="B3475" t="s">
        <v>83</v>
      </c>
      <c r="C3475" t="s">
        <v>102</v>
      </c>
      <c r="D3475" t="s">
        <v>67</v>
      </c>
      <c r="E3475">
        <v>1975</v>
      </c>
      <c r="F3475">
        <v>0.16300000000000001</v>
      </c>
      <c r="G3475" t="s">
        <v>157</v>
      </c>
    </row>
    <row r="3476" spans="1:7" hidden="1" x14ac:dyDescent="0.25">
      <c r="A3476">
        <v>2020</v>
      </c>
      <c r="B3476" t="s">
        <v>83</v>
      </c>
      <c r="C3476" t="s">
        <v>102</v>
      </c>
      <c r="D3476" t="s">
        <v>67</v>
      </c>
      <c r="E3476">
        <v>1985</v>
      </c>
      <c r="F3476">
        <v>0.21</v>
      </c>
      <c r="G3476" t="s">
        <v>157</v>
      </c>
    </row>
    <row r="3477" spans="1:7" hidden="1" x14ac:dyDescent="0.25">
      <c r="A3477">
        <v>2020</v>
      </c>
      <c r="B3477" t="s">
        <v>83</v>
      </c>
      <c r="C3477" t="s">
        <v>102</v>
      </c>
      <c r="D3477" t="s">
        <v>67</v>
      </c>
      <c r="E3477">
        <v>1996</v>
      </c>
      <c r="F3477">
        <v>0.10100000000000001</v>
      </c>
      <c r="G3477" t="s">
        <v>157</v>
      </c>
    </row>
    <row r="3478" spans="1:7" hidden="1" x14ac:dyDescent="0.25">
      <c r="A3478">
        <v>2020</v>
      </c>
      <c r="B3478" t="s">
        <v>83</v>
      </c>
      <c r="C3478" t="s">
        <v>102</v>
      </c>
      <c r="D3478" t="s">
        <v>67</v>
      </c>
      <c r="E3478">
        <v>2003</v>
      </c>
      <c r="F3478">
        <v>3.1E-2</v>
      </c>
      <c r="G3478" t="s">
        <v>137</v>
      </c>
    </row>
    <row r="3479" spans="1:7" hidden="1" x14ac:dyDescent="0.25">
      <c r="A3479">
        <v>2020</v>
      </c>
      <c r="B3479" t="s">
        <v>83</v>
      </c>
      <c r="C3479" t="s">
        <v>102</v>
      </c>
      <c r="D3479" t="s">
        <v>67</v>
      </c>
      <c r="E3479">
        <v>2007</v>
      </c>
      <c r="F3479">
        <v>0.03</v>
      </c>
      <c r="G3479" t="s">
        <v>137</v>
      </c>
    </row>
    <row r="3480" spans="1:7" hidden="1" x14ac:dyDescent="0.25">
      <c r="A3480">
        <v>2020</v>
      </c>
      <c r="B3480" t="s">
        <v>83</v>
      </c>
      <c r="C3480" t="s">
        <v>102</v>
      </c>
      <c r="D3480" t="s">
        <v>67</v>
      </c>
      <c r="E3480">
        <v>2011</v>
      </c>
      <c r="F3480">
        <v>0.03</v>
      </c>
      <c r="G3480" t="s">
        <v>137</v>
      </c>
    </row>
    <row r="3481" spans="1:7" hidden="1" x14ac:dyDescent="0.25">
      <c r="A3481">
        <v>2020</v>
      </c>
      <c r="B3481" t="s">
        <v>83</v>
      </c>
      <c r="C3481" t="s">
        <v>102</v>
      </c>
      <c r="D3481" t="s">
        <v>67</v>
      </c>
      <c r="E3481">
        <v>2015</v>
      </c>
      <c r="F3481">
        <v>2.1999999999999999E-2</v>
      </c>
      <c r="G3481" t="s">
        <v>137</v>
      </c>
    </row>
    <row r="3482" spans="1:7" hidden="1" x14ac:dyDescent="0.25">
      <c r="A3482">
        <v>2020</v>
      </c>
      <c r="B3482" t="s">
        <v>83</v>
      </c>
      <c r="C3482" t="s">
        <v>102</v>
      </c>
      <c r="D3482" t="s">
        <v>67</v>
      </c>
      <c r="E3482">
        <v>2017</v>
      </c>
      <c r="F3482">
        <v>2.1999999999999999E-2</v>
      </c>
      <c r="G3482" t="s">
        <v>158</v>
      </c>
    </row>
    <row r="3483" spans="1:7" hidden="1" x14ac:dyDescent="0.25">
      <c r="A3483">
        <v>2020</v>
      </c>
      <c r="B3483" t="s">
        <v>83</v>
      </c>
      <c r="C3483" t="s">
        <v>102</v>
      </c>
      <c r="D3483" t="s">
        <v>67</v>
      </c>
      <c r="E3483">
        <v>2020</v>
      </c>
      <c r="F3483">
        <v>8.0000000000000002E-3</v>
      </c>
      <c r="G3483" t="s">
        <v>158</v>
      </c>
    </row>
    <row r="3484" spans="1:7" hidden="1" x14ac:dyDescent="0.25">
      <c r="A3484">
        <v>2020</v>
      </c>
      <c r="B3484" t="s">
        <v>83</v>
      </c>
      <c r="C3484" t="s">
        <v>102</v>
      </c>
      <c r="D3484" t="s">
        <v>67</v>
      </c>
      <c r="E3484" t="s">
        <v>43</v>
      </c>
      <c r="F3484">
        <v>8.0000000000000002E-3</v>
      </c>
      <c r="G3484" t="s">
        <v>139</v>
      </c>
    </row>
    <row r="3485" spans="1:7" hidden="1" x14ac:dyDescent="0.25">
      <c r="A3485">
        <v>2020</v>
      </c>
      <c r="B3485" t="s">
        <v>83</v>
      </c>
      <c r="C3485" t="s">
        <v>102</v>
      </c>
      <c r="D3485" t="s">
        <v>68</v>
      </c>
      <c r="E3485">
        <v>1975</v>
      </c>
      <c r="F3485">
        <v>0.32</v>
      </c>
      <c r="G3485" t="s">
        <v>157</v>
      </c>
    </row>
    <row r="3486" spans="1:7" hidden="1" x14ac:dyDescent="0.25">
      <c r="A3486">
        <v>2020</v>
      </c>
      <c r="B3486" t="s">
        <v>83</v>
      </c>
      <c r="C3486" t="s">
        <v>102</v>
      </c>
      <c r="D3486" t="s">
        <v>68</v>
      </c>
      <c r="E3486">
        <v>1985</v>
      </c>
      <c r="F3486">
        <v>0.67100000000000004</v>
      </c>
      <c r="G3486" t="s">
        <v>157</v>
      </c>
    </row>
    <row r="3487" spans="1:7" hidden="1" x14ac:dyDescent="0.25">
      <c r="A3487">
        <v>2020</v>
      </c>
      <c r="B3487" t="s">
        <v>83</v>
      </c>
      <c r="C3487" t="s">
        <v>102</v>
      </c>
      <c r="D3487" t="s">
        <v>68</v>
      </c>
      <c r="E3487">
        <v>1996</v>
      </c>
      <c r="F3487">
        <v>0.14599999999999999</v>
      </c>
      <c r="G3487" t="s">
        <v>157</v>
      </c>
    </row>
    <row r="3488" spans="1:7" hidden="1" x14ac:dyDescent="0.25">
      <c r="A3488">
        <v>2020</v>
      </c>
      <c r="B3488" t="s">
        <v>83</v>
      </c>
      <c r="C3488" t="s">
        <v>102</v>
      </c>
      <c r="D3488" t="s">
        <v>68</v>
      </c>
      <c r="E3488">
        <v>2003</v>
      </c>
      <c r="F3488">
        <v>0.13800000000000001</v>
      </c>
      <c r="G3488" t="s">
        <v>137</v>
      </c>
    </row>
    <row r="3489" spans="1:7" hidden="1" x14ac:dyDescent="0.25">
      <c r="A3489">
        <v>2020</v>
      </c>
      <c r="B3489" t="s">
        <v>83</v>
      </c>
      <c r="C3489" t="s">
        <v>102</v>
      </c>
      <c r="D3489" t="s">
        <v>68</v>
      </c>
      <c r="E3489">
        <v>2007</v>
      </c>
      <c r="F3489">
        <v>9.7000000000000003E-2</v>
      </c>
      <c r="G3489" t="s">
        <v>137</v>
      </c>
    </row>
    <row r="3490" spans="1:7" hidden="1" x14ac:dyDescent="0.25">
      <c r="A3490">
        <v>2020</v>
      </c>
      <c r="B3490" t="s">
        <v>83</v>
      </c>
      <c r="C3490" t="s">
        <v>102</v>
      </c>
      <c r="D3490" t="s">
        <v>68</v>
      </c>
      <c r="E3490">
        <v>2011</v>
      </c>
      <c r="F3490">
        <v>9.7000000000000003E-2</v>
      </c>
      <c r="G3490" t="s">
        <v>137</v>
      </c>
    </row>
    <row r="3491" spans="1:7" hidden="1" x14ac:dyDescent="0.25">
      <c r="A3491">
        <v>2020</v>
      </c>
      <c r="B3491" t="s">
        <v>83</v>
      </c>
      <c r="C3491" t="s">
        <v>102</v>
      </c>
      <c r="D3491" t="s">
        <v>68</v>
      </c>
      <c r="E3491">
        <v>2015</v>
      </c>
      <c r="F3491">
        <v>7.2999999999999995E-2</v>
      </c>
      <c r="G3491" t="s">
        <v>137</v>
      </c>
    </row>
    <row r="3492" spans="1:7" hidden="1" x14ac:dyDescent="0.25">
      <c r="A3492">
        <v>2020</v>
      </c>
      <c r="B3492" t="s">
        <v>83</v>
      </c>
      <c r="C3492" t="s">
        <v>102</v>
      </c>
      <c r="D3492" t="s">
        <v>68</v>
      </c>
      <c r="E3492">
        <v>2017</v>
      </c>
      <c r="F3492">
        <v>7.2999999999999995E-2</v>
      </c>
      <c r="G3492" t="s">
        <v>158</v>
      </c>
    </row>
    <row r="3493" spans="1:7" hidden="1" x14ac:dyDescent="0.25">
      <c r="A3493">
        <v>2020</v>
      </c>
      <c r="B3493" t="s">
        <v>83</v>
      </c>
      <c r="C3493" t="s">
        <v>102</v>
      </c>
      <c r="D3493" t="s">
        <v>68</v>
      </c>
      <c r="E3493">
        <v>2020</v>
      </c>
      <c r="F3493">
        <v>2.4E-2</v>
      </c>
      <c r="G3493" t="s">
        <v>158</v>
      </c>
    </row>
    <row r="3494" spans="1:7" hidden="1" x14ac:dyDescent="0.25">
      <c r="A3494">
        <v>2020</v>
      </c>
      <c r="B3494" t="s">
        <v>83</v>
      </c>
      <c r="C3494" t="s">
        <v>102</v>
      </c>
      <c r="D3494" t="s">
        <v>68</v>
      </c>
      <c r="E3494" t="s">
        <v>43</v>
      </c>
      <c r="F3494">
        <v>2.4E-2</v>
      </c>
      <c r="G3494" t="s">
        <v>139</v>
      </c>
    </row>
    <row r="3495" spans="1:7" hidden="1" x14ac:dyDescent="0.25">
      <c r="A3495">
        <v>2020</v>
      </c>
      <c r="B3495" t="s">
        <v>83</v>
      </c>
      <c r="C3495" t="s">
        <v>102</v>
      </c>
      <c r="D3495" t="s">
        <v>69</v>
      </c>
      <c r="E3495">
        <v>1975</v>
      </c>
      <c r="F3495">
        <v>1.238</v>
      </c>
      <c r="G3495" t="s">
        <v>157</v>
      </c>
    </row>
    <row r="3496" spans="1:7" hidden="1" x14ac:dyDescent="0.25">
      <c r="A3496">
        <v>2020</v>
      </c>
      <c r="B3496" t="s">
        <v>83</v>
      </c>
      <c r="C3496" t="s">
        <v>102</v>
      </c>
      <c r="D3496" t="s">
        <v>69</v>
      </c>
      <c r="E3496">
        <v>1985</v>
      </c>
      <c r="F3496">
        <v>3.6859999999999999</v>
      </c>
      <c r="G3496" t="s">
        <v>157</v>
      </c>
    </row>
    <row r="3497" spans="1:7" hidden="1" x14ac:dyDescent="0.25">
      <c r="A3497">
        <v>2020</v>
      </c>
      <c r="B3497" t="s">
        <v>83</v>
      </c>
      <c r="C3497" t="s">
        <v>102</v>
      </c>
      <c r="D3497" t="s">
        <v>69</v>
      </c>
      <c r="E3497">
        <v>1996</v>
      </c>
      <c r="F3497">
        <v>0.63900000000000001</v>
      </c>
      <c r="G3497" t="s">
        <v>157</v>
      </c>
    </row>
    <row r="3498" spans="1:7" hidden="1" x14ac:dyDescent="0.25">
      <c r="A3498">
        <v>2020</v>
      </c>
      <c r="B3498" t="s">
        <v>83</v>
      </c>
      <c r="C3498" t="s">
        <v>102</v>
      </c>
      <c r="D3498" t="s">
        <v>69</v>
      </c>
      <c r="E3498">
        <v>2003</v>
      </c>
      <c r="F3498">
        <v>1.0089999999999999</v>
      </c>
      <c r="G3498" t="s">
        <v>137</v>
      </c>
    </row>
    <row r="3499" spans="1:7" hidden="1" x14ac:dyDescent="0.25">
      <c r="A3499">
        <v>2020</v>
      </c>
      <c r="B3499" t="s">
        <v>83</v>
      </c>
      <c r="C3499" t="s">
        <v>102</v>
      </c>
      <c r="D3499" t="s">
        <v>69</v>
      </c>
      <c r="E3499">
        <v>2007</v>
      </c>
      <c r="F3499">
        <v>0.54900000000000004</v>
      </c>
      <c r="G3499" t="s">
        <v>137</v>
      </c>
    </row>
    <row r="3500" spans="1:7" hidden="1" x14ac:dyDescent="0.25">
      <c r="A3500">
        <v>2020</v>
      </c>
      <c r="B3500" t="s">
        <v>83</v>
      </c>
      <c r="C3500" t="s">
        <v>102</v>
      </c>
      <c r="D3500" t="s">
        <v>69</v>
      </c>
      <c r="E3500">
        <v>2011</v>
      </c>
      <c r="F3500">
        <v>0.54900000000000004</v>
      </c>
      <c r="G3500" t="s">
        <v>137</v>
      </c>
    </row>
    <row r="3501" spans="1:7" hidden="1" x14ac:dyDescent="0.25">
      <c r="A3501">
        <v>2020</v>
      </c>
      <c r="B3501" t="s">
        <v>83</v>
      </c>
      <c r="C3501" t="s">
        <v>102</v>
      </c>
      <c r="D3501" t="s">
        <v>69</v>
      </c>
      <c r="E3501">
        <v>2015</v>
      </c>
      <c r="F3501">
        <v>0.41199999999999998</v>
      </c>
      <c r="G3501" t="s">
        <v>137</v>
      </c>
    </row>
    <row r="3502" spans="1:7" hidden="1" x14ac:dyDescent="0.25">
      <c r="A3502">
        <v>2020</v>
      </c>
      <c r="B3502" t="s">
        <v>83</v>
      </c>
      <c r="C3502" t="s">
        <v>102</v>
      </c>
      <c r="D3502" t="s">
        <v>69</v>
      </c>
      <c r="E3502">
        <v>2017</v>
      </c>
      <c r="F3502">
        <v>0.41199999999999998</v>
      </c>
      <c r="G3502" t="s">
        <v>158</v>
      </c>
    </row>
    <row r="3503" spans="1:7" hidden="1" x14ac:dyDescent="0.25">
      <c r="A3503">
        <v>2020</v>
      </c>
      <c r="B3503" t="s">
        <v>83</v>
      </c>
      <c r="C3503" t="s">
        <v>102</v>
      </c>
      <c r="D3503" t="s">
        <v>69</v>
      </c>
      <c r="E3503">
        <v>2020</v>
      </c>
      <c r="F3503">
        <v>0.13700000000000001</v>
      </c>
      <c r="G3503" t="s">
        <v>158</v>
      </c>
    </row>
    <row r="3504" spans="1:7" hidden="1" x14ac:dyDescent="0.25">
      <c r="A3504">
        <v>2020</v>
      </c>
      <c r="B3504" t="s">
        <v>83</v>
      </c>
      <c r="C3504" t="s">
        <v>102</v>
      </c>
      <c r="D3504" t="s">
        <v>69</v>
      </c>
      <c r="E3504" t="s">
        <v>43</v>
      </c>
      <c r="F3504">
        <v>0.13700000000000001</v>
      </c>
      <c r="G3504" t="s">
        <v>139</v>
      </c>
    </row>
    <row r="3505" spans="1:7" hidden="1" x14ac:dyDescent="0.25">
      <c r="A3505">
        <v>2020</v>
      </c>
      <c r="B3505" t="s">
        <v>83</v>
      </c>
      <c r="C3505" t="s">
        <v>102</v>
      </c>
      <c r="D3505" t="s">
        <v>70</v>
      </c>
      <c r="E3505">
        <v>1975</v>
      </c>
      <c r="F3505">
        <v>0.56399999999999995</v>
      </c>
      <c r="G3505" t="s">
        <v>157</v>
      </c>
    </row>
    <row r="3506" spans="1:7" hidden="1" x14ac:dyDescent="0.25">
      <c r="A3506">
        <v>2020</v>
      </c>
      <c r="B3506" t="s">
        <v>83</v>
      </c>
      <c r="C3506" t="s">
        <v>102</v>
      </c>
      <c r="D3506" t="s">
        <v>70</v>
      </c>
      <c r="E3506">
        <v>1985</v>
      </c>
      <c r="F3506">
        <v>0.83</v>
      </c>
      <c r="G3506" t="s">
        <v>157</v>
      </c>
    </row>
    <row r="3507" spans="1:7" hidden="1" x14ac:dyDescent="0.25">
      <c r="A3507">
        <v>2020</v>
      </c>
      <c r="B3507" t="s">
        <v>83</v>
      </c>
      <c r="C3507" t="s">
        <v>102</v>
      </c>
      <c r="D3507" t="s">
        <v>70</v>
      </c>
      <c r="E3507">
        <v>1996</v>
      </c>
      <c r="F3507">
        <v>0.25900000000000001</v>
      </c>
      <c r="G3507" t="s">
        <v>157</v>
      </c>
    </row>
    <row r="3508" spans="1:7" hidden="1" x14ac:dyDescent="0.25">
      <c r="A3508">
        <v>2020</v>
      </c>
      <c r="B3508" t="s">
        <v>83</v>
      </c>
      <c r="C3508" t="s">
        <v>102</v>
      </c>
      <c r="D3508" t="s">
        <v>70</v>
      </c>
      <c r="E3508">
        <v>2003</v>
      </c>
      <c r="F3508">
        <v>0.10299999999999999</v>
      </c>
      <c r="G3508" t="s">
        <v>137</v>
      </c>
    </row>
    <row r="3509" spans="1:7" hidden="1" x14ac:dyDescent="0.25">
      <c r="A3509">
        <v>2020</v>
      </c>
      <c r="B3509" t="s">
        <v>83</v>
      </c>
      <c r="C3509" t="s">
        <v>102</v>
      </c>
      <c r="D3509" t="s">
        <v>70</v>
      </c>
      <c r="E3509">
        <v>2007</v>
      </c>
      <c r="F3509">
        <v>0.11600000000000001</v>
      </c>
      <c r="G3509" t="s">
        <v>137</v>
      </c>
    </row>
    <row r="3510" spans="1:7" hidden="1" x14ac:dyDescent="0.25">
      <c r="A3510">
        <v>2020</v>
      </c>
      <c r="B3510" t="s">
        <v>83</v>
      </c>
      <c r="C3510" t="s">
        <v>102</v>
      </c>
      <c r="D3510" t="s">
        <v>70</v>
      </c>
      <c r="E3510">
        <v>2011</v>
      </c>
      <c r="F3510">
        <v>0.11600000000000001</v>
      </c>
      <c r="G3510" t="s">
        <v>137</v>
      </c>
    </row>
    <row r="3511" spans="1:7" hidden="1" x14ac:dyDescent="0.25">
      <c r="A3511">
        <v>2020</v>
      </c>
      <c r="B3511" t="s">
        <v>83</v>
      </c>
      <c r="C3511" t="s">
        <v>102</v>
      </c>
      <c r="D3511" t="s">
        <v>70</v>
      </c>
      <c r="E3511">
        <v>2015</v>
      </c>
      <c r="F3511">
        <v>8.6999999999999994E-2</v>
      </c>
      <c r="G3511" t="s">
        <v>137</v>
      </c>
    </row>
    <row r="3512" spans="1:7" hidden="1" x14ac:dyDescent="0.25">
      <c r="A3512">
        <v>2020</v>
      </c>
      <c r="B3512" t="s">
        <v>83</v>
      </c>
      <c r="C3512" t="s">
        <v>102</v>
      </c>
      <c r="D3512" t="s">
        <v>70</v>
      </c>
      <c r="E3512">
        <v>2017</v>
      </c>
      <c r="F3512">
        <v>8.6999999999999994E-2</v>
      </c>
      <c r="G3512" t="s">
        <v>158</v>
      </c>
    </row>
    <row r="3513" spans="1:7" hidden="1" x14ac:dyDescent="0.25">
      <c r="A3513">
        <v>2020</v>
      </c>
      <c r="B3513" t="s">
        <v>83</v>
      </c>
      <c r="C3513" t="s">
        <v>102</v>
      </c>
      <c r="D3513" t="s">
        <v>70</v>
      </c>
      <c r="E3513">
        <v>2020</v>
      </c>
      <c r="F3513">
        <v>2.9000000000000001E-2</v>
      </c>
      <c r="G3513" t="s">
        <v>158</v>
      </c>
    </row>
    <row r="3514" spans="1:7" hidden="1" x14ac:dyDescent="0.25">
      <c r="A3514">
        <v>2020</v>
      </c>
      <c r="B3514" t="s">
        <v>83</v>
      </c>
      <c r="C3514" t="s">
        <v>102</v>
      </c>
      <c r="D3514" t="s">
        <v>70</v>
      </c>
      <c r="E3514" t="s">
        <v>43</v>
      </c>
      <c r="F3514">
        <v>2.9000000000000001E-2</v>
      </c>
      <c r="G3514" t="s">
        <v>139</v>
      </c>
    </row>
    <row r="3515" spans="1:7" hidden="1" x14ac:dyDescent="0.25">
      <c r="A3515">
        <v>2020</v>
      </c>
      <c r="B3515" t="s">
        <v>83</v>
      </c>
      <c r="C3515" t="s">
        <v>76</v>
      </c>
      <c r="D3515" t="s">
        <v>59</v>
      </c>
      <c r="E3515">
        <v>1975</v>
      </c>
      <c r="F3515">
        <v>0.44900000000000001</v>
      </c>
      <c r="G3515" t="s">
        <v>157</v>
      </c>
    </row>
    <row r="3516" spans="1:7" hidden="1" x14ac:dyDescent="0.25">
      <c r="A3516">
        <v>2020</v>
      </c>
      <c r="B3516" t="s">
        <v>83</v>
      </c>
      <c r="C3516" t="s">
        <v>76</v>
      </c>
      <c r="D3516" t="s">
        <v>59</v>
      </c>
      <c r="E3516">
        <v>1985</v>
      </c>
      <c r="F3516">
        <v>0.30599999999999999</v>
      </c>
      <c r="G3516" t="s">
        <v>157</v>
      </c>
    </row>
    <row r="3517" spans="1:7" hidden="1" x14ac:dyDescent="0.25">
      <c r="A3517">
        <v>2020</v>
      </c>
      <c r="B3517" t="s">
        <v>83</v>
      </c>
      <c r="C3517" t="s">
        <v>76</v>
      </c>
      <c r="D3517" t="s">
        <v>59</v>
      </c>
      <c r="E3517">
        <v>1996</v>
      </c>
      <c r="F3517">
        <v>9.0999999999999998E-2</v>
      </c>
      <c r="G3517" t="s">
        <v>157</v>
      </c>
    </row>
    <row r="3518" spans="1:7" hidden="1" x14ac:dyDescent="0.25">
      <c r="A3518">
        <v>2020</v>
      </c>
      <c r="B3518" t="s">
        <v>83</v>
      </c>
      <c r="C3518" t="s">
        <v>76</v>
      </c>
      <c r="D3518" t="s">
        <v>59</v>
      </c>
      <c r="E3518">
        <v>2003</v>
      </c>
      <c r="F3518">
        <v>8.3000000000000004E-2</v>
      </c>
      <c r="G3518" t="s">
        <v>137</v>
      </c>
    </row>
    <row r="3519" spans="1:7" hidden="1" x14ac:dyDescent="0.25">
      <c r="A3519">
        <v>2020</v>
      </c>
      <c r="B3519" t="s">
        <v>83</v>
      </c>
      <c r="C3519" t="s">
        <v>76</v>
      </c>
      <c r="D3519" t="s">
        <v>59</v>
      </c>
      <c r="E3519">
        <v>2007</v>
      </c>
      <c r="F3519">
        <v>2.5000000000000001E-2</v>
      </c>
      <c r="G3519" t="s">
        <v>137</v>
      </c>
    </row>
    <row r="3520" spans="1:7" hidden="1" x14ac:dyDescent="0.25">
      <c r="A3520">
        <v>2020</v>
      </c>
      <c r="B3520" t="s">
        <v>83</v>
      </c>
      <c r="C3520" t="s">
        <v>76</v>
      </c>
      <c r="D3520" t="s">
        <v>59</v>
      </c>
      <c r="E3520">
        <v>2011</v>
      </c>
      <c r="F3520">
        <v>2.5000000000000001E-2</v>
      </c>
      <c r="G3520" t="s">
        <v>137</v>
      </c>
    </row>
    <row r="3521" spans="1:7" hidden="1" x14ac:dyDescent="0.25">
      <c r="A3521">
        <v>2020</v>
      </c>
      <c r="B3521" t="s">
        <v>83</v>
      </c>
      <c r="C3521" t="s">
        <v>76</v>
      </c>
      <c r="D3521" t="s">
        <v>59</v>
      </c>
      <c r="E3521">
        <v>2015</v>
      </c>
      <c r="F3521">
        <v>1.9E-2</v>
      </c>
      <c r="G3521" t="s">
        <v>137</v>
      </c>
    </row>
    <row r="3522" spans="1:7" hidden="1" x14ac:dyDescent="0.25">
      <c r="A3522">
        <v>2020</v>
      </c>
      <c r="B3522" t="s">
        <v>83</v>
      </c>
      <c r="C3522" t="s">
        <v>76</v>
      </c>
      <c r="D3522" t="s">
        <v>59</v>
      </c>
      <c r="E3522">
        <v>2017</v>
      </c>
      <c r="F3522">
        <v>1.9E-2</v>
      </c>
      <c r="G3522" t="s">
        <v>158</v>
      </c>
    </row>
    <row r="3523" spans="1:7" hidden="1" x14ac:dyDescent="0.25">
      <c r="A3523">
        <v>2020</v>
      </c>
      <c r="B3523" t="s">
        <v>83</v>
      </c>
      <c r="C3523" t="s">
        <v>76</v>
      </c>
      <c r="D3523" t="s">
        <v>59</v>
      </c>
      <c r="E3523">
        <v>2020</v>
      </c>
      <c r="F3523">
        <v>6.0000000000000001E-3</v>
      </c>
      <c r="G3523" t="s">
        <v>158</v>
      </c>
    </row>
    <row r="3524" spans="1:7" hidden="1" x14ac:dyDescent="0.25">
      <c r="A3524">
        <v>2020</v>
      </c>
      <c r="B3524" t="s">
        <v>83</v>
      </c>
      <c r="C3524" t="s">
        <v>76</v>
      </c>
      <c r="D3524" t="s">
        <v>59</v>
      </c>
      <c r="E3524" t="s">
        <v>43</v>
      </c>
      <c r="F3524">
        <v>6.0000000000000001E-3</v>
      </c>
      <c r="G3524" t="s">
        <v>139</v>
      </c>
    </row>
    <row r="3525" spans="1:7" hidden="1" x14ac:dyDescent="0.25">
      <c r="A3525">
        <v>2020</v>
      </c>
      <c r="B3525" t="s">
        <v>83</v>
      </c>
      <c r="C3525" t="s">
        <v>76</v>
      </c>
      <c r="D3525" t="s">
        <v>60</v>
      </c>
      <c r="E3525">
        <v>1975</v>
      </c>
      <c r="F3525">
        <v>6.7519999999999998</v>
      </c>
      <c r="G3525" t="s">
        <v>157</v>
      </c>
    </row>
    <row r="3526" spans="1:7" hidden="1" x14ac:dyDescent="0.25">
      <c r="A3526">
        <v>2020</v>
      </c>
      <c r="B3526" t="s">
        <v>83</v>
      </c>
      <c r="C3526" t="s">
        <v>76</v>
      </c>
      <c r="D3526" t="s">
        <v>60</v>
      </c>
      <c r="E3526">
        <v>1985</v>
      </c>
      <c r="F3526">
        <v>4.4619999999999997</v>
      </c>
      <c r="G3526" t="s">
        <v>157</v>
      </c>
    </row>
    <row r="3527" spans="1:7" hidden="1" x14ac:dyDescent="0.25">
      <c r="A3527">
        <v>2020</v>
      </c>
      <c r="B3527" t="s">
        <v>83</v>
      </c>
      <c r="C3527" t="s">
        <v>76</v>
      </c>
      <c r="D3527" t="s">
        <v>60</v>
      </c>
      <c r="E3527">
        <v>1996</v>
      </c>
      <c r="F3527">
        <v>1.357</v>
      </c>
      <c r="G3527" t="s">
        <v>157</v>
      </c>
    </row>
    <row r="3528" spans="1:7" hidden="1" x14ac:dyDescent="0.25">
      <c r="A3528">
        <v>2020</v>
      </c>
      <c r="B3528" t="s">
        <v>83</v>
      </c>
      <c r="C3528" t="s">
        <v>76</v>
      </c>
      <c r="D3528" t="s">
        <v>60</v>
      </c>
      <c r="E3528">
        <v>2003</v>
      </c>
      <c r="F3528">
        <v>1.244</v>
      </c>
      <c r="G3528" t="s">
        <v>137</v>
      </c>
    </row>
    <row r="3529" spans="1:7" hidden="1" x14ac:dyDescent="0.25">
      <c r="A3529">
        <v>2020</v>
      </c>
      <c r="B3529" t="s">
        <v>83</v>
      </c>
      <c r="C3529" t="s">
        <v>76</v>
      </c>
      <c r="D3529" t="s">
        <v>60</v>
      </c>
      <c r="E3529">
        <v>2007</v>
      </c>
      <c r="F3529">
        <v>0.39200000000000002</v>
      </c>
      <c r="G3529" t="s">
        <v>137</v>
      </c>
    </row>
    <row r="3530" spans="1:7" hidden="1" x14ac:dyDescent="0.25">
      <c r="A3530">
        <v>2020</v>
      </c>
      <c r="B3530" t="s">
        <v>83</v>
      </c>
      <c r="C3530" t="s">
        <v>76</v>
      </c>
      <c r="D3530" t="s">
        <v>60</v>
      </c>
      <c r="E3530">
        <v>2011</v>
      </c>
      <c r="F3530">
        <v>0.39200000000000002</v>
      </c>
      <c r="G3530" t="s">
        <v>137</v>
      </c>
    </row>
    <row r="3531" spans="1:7" hidden="1" x14ac:dyDescent="0.25">
      <c r="A3531">
        <v>2020</v>
      </c>
      <c r="B3531" t="s">
        <v>83</v>
      </c>
      <c r="C3531" t="s">
        <v>76</v>
      </c>
      <c r="D3531" t="s">
        <v>60</v>
      </c>
      <c r="E3531">
        <v>2015</v>
      </c>
      <c r="F3531">
        <v>0.29399999999999998</v>
      </c>
      <c r="G3531" t="s">
        <v>137</v>
      </c>
    </row>
    <row r="3532" spans="1:7" hidden="1" x14ac:dyDescent="0.25">
      <c r="A3532">
        <v>2020</v>
      </c>
      <c r="B3532" t="s">
        <v>83</v>
      </c>
      <c r="C3532" t="s">
        <v>76</v>
      </c>
      <c r="D3532" t="s">
        <v>60</v>
      </c>
      <c r="E3532">
        <v>2017</v>
      </c>
      <c r="F3532">
        <v>0.29399999999999998</v>
      </c>
      <c r="G3532" t="s">
        <v>158</v>
      </c>
    </row>
    <row r="3533" spans="1:7" hidden="1" x14ac:dyDescent="0.25">
      <c r="A3533">
        <v>2020</v>
      </c>
      <c r="B3533" t="s">
        <v>83</v>
      </c>
      <c r="C3533" t="s">
        <v>76</v>
      </c>
      <c r="D3533" t="s">
        <v>60</v>
      </c>
      <c r="E3533">
        <v>2020</v>
      </c>
      <c r="F3533">
        <v>9.8000000000000004E-2</v>
      </c>
      <c r="G3533" t="s">
        <v>158</v>
      </c>
    </row>
    <row r="3534" spans="1:7" hidden="1" x14ac:dyDescent="0.25">
      <c r="A3534">
        <v>2020</v>
      </c>
      <c r="B3534" t="s">
        <v>83</v>
      </c>
      <c r="C3534" t="s">
        <v>76</v>
      </c>
      <c r="D3534" t="s">
        <v>60</v>
      </c>
      <c r="E3534" t="s">
        <v>43</v>
      </c>
      <c r="F3534">
        <v>9.8000000000000004E-2</v>
      </c>
      <c r="G3534" t="s">
        <v>139</v>
      </c>
    </row>
    <row r="3535" spans="1:7" hidden="1" x14ac:dyDescent="0.25">
      <c r="A3535">
        <v>2020</v>
      </c>
      <c r="B3535" t="s">
        <v>83</v>
      </c>
      <c r="C3535" t="s">
        <v>76</v>
      </c>
      <c r="D3535" t="s">
        <v>62</v>
      </c>
      <c r="E3535">
        <v>1975</v>
      </c>
      <c r="F3535">
        <v>7.2140000000000004</v>
      </c>
      <c r="G3535" t="s">
        <v>157</v>
      </c>
    </row>
    <row r="3536" spans="1:7" hidden="1" x14ac:dyDescent="0.25">
      <c r="A3536">
        <v>2020</v>
      </c>
      <c r="B3536" t="s">
        <v>83</v>
      </c>
      <c r="C3536" t="s">
        <v>76</v>
      </c>
      <c r="D3536" t="s">
        <v>62</v>
      </c>
      <c r="E3536">
        <v>1985</v>
      </c>
      <c r="F3536">
        <v>4.7190000000000003</v>
      </c>
      <c r="G3536" t="s">
        <v>157</v>
      </c>
    </row>
    <row r="3537" spans="1:7" hidden="1" x14ac:dyDescent="0.25">
      <c r="A3537">
        <v>2020</v>
      </c>
      <c r="B3537" t="s">
        <v>83</v>
      </c>
      <c r="C3537" t="s">
        <v>76</v>
      </c>
      <c r="D3537" t="s">
        <v>62</v>
      </c>
      <c r="E3537">
        <v>1996</v>
      </c>
      <c r="F3537">
        <v>1.444</v>
      </c>
      <c r="G3537" t="s">
        <v>157</v>
      </c>
    </row>
    <row r="3538" spans="1:7" hidden="1" x14ac:dyDescent="0.25">
      <c r="A3538">
        <v>2020</v>
      </c>
      <c r="B3538" t="s">
        <v>83</v>
      </c>
      <c r="C3538" t="s">
        <v>76</v>
      </c>
      <c r="D3538" t="s">
        <v>62</v>
      </c>
      <c r="E3538">
        <v>2003</v>
      </c>
      <c r="F3538">
        <v>1.327</v>
      </c>
      <c r="G3538" t="s">
        <v>137</v>
      </c>
    </row>
    <row r="3539" spans="1:7" hidden="1" x14ac:dyDescent="0.25">
      <c r="A3539">
        <v>2020</v>
      </c>
      <c r="B3539" t="s">
        <v>83</v>
      </c>
      <c r="C3539" t="s">
        <v>76</v>
      </c>
      <c r="D3539" t="s">
        <v>62</v>
      </c>
      <c r="E3539">
        <v>2007</v>
      </c>
      <c r="F3539">
        <v>0.42499999999999999</v>
      </c>
      <c r="G3539" t="s">
        <v>137</v>
      </c>
    </row>
    <row r="3540" spans="1:7" hidden="1" x14ac:dyDescent="0.25">
      <c r="A3540">
        <v>2020</v>
      </c>
      <c r="B3540" t="s">
        <v>83</v>
      </c>
      <c r="C3540" t="s">
        <v>76</v>
      </c>
      <c r="D3540" t="s">
        <v>62</v>
      </c>
      <c r="E3540">
        <v>2011</v>
      </c>
      <c r="F3540">
        <v>0.42499999999999999</v>
      </c>
      <c r="G3540" t="s">
        <v>137</v>
      </c>
    </row>
    <row r="3541" spans="1:7" hidden="1" x14ac:dyDescent="0.25">
      <c r="A3541">
        <v>2020</v>
      </c>
      <c r="B3541" t="s">
        <v>83</v>
      </c>
      <c r="C3541" t="s">
        <v>76</v>
      </c>
      <c r="D3541" t="s">
        <v>62</v>
      </c>
      <c r="E3541">
        <v>2015</v>
      </c>
      <c r="F3541">
        <v>0.31900000000000001</v>
      </c>
      <c r="G3541" t="s">
        <v>137</v>
      </c>
    </row>
    <row r="3542" spans="1:7" hidden="1" x14ac:dyDescent="0.25">
      <c r="A3542">
        <v>2020</v>
      </c>
      <c r="B3542" t="s">
        <v>83</v>
      </c>
      <c r="C3542" t="s">
        <v>76</v>
      </c>
      <c r="D3542" t="s">
        <v>62</v>
      </c>
      <c r="E3542">
        <v>2017</v>
      </c>
      <c r="F3542">
        <v>0.31900000000000001</v>
      </c>
      <c r="G3542" t="s">
        <v>158</v>
      </c>
    </row>
    <row r="3543" spans="1:7" hidden="1" x14ac:dyDescent="0.25">
      <c r="A3543">
        <v>2020</v>
      </c>
      <c r="B3543" t="s">
        <v>83</v>
      </c>
      <c r="C3543" t="s">
        <v>76</v>
      </c>
      <c r="D3543" t="s">
        <v>62</v>
      </c>
      <c r="E3543">
        <v>2020</v>
      </c>
      <c r="F3543">
        <v>0.106</v>
      </c>
      <c r="G3543" t="s">
        <v>158</v>
      </c>
    </row>
    <row r="3544" spans="1:7" hidden="1" x14ac:dyDescent="0.25">
      <c r="A3544">
        <v>2020</v>
      </c>
      <c r="B3544" t="s">
        <v>83</v>
      </c>
      <c r="C3544" t="s">
        <v>76</v>
      </c>
      <c r="D3544" t="s">
        <v>62</v>
      </c>
      <c r="E3544" t="s">
        <v>43</v>
      </c>
      <c r="F3544">
        <v>0.106</v>
      </c>
      <c r="G3544" t="s">
        <v>139</v>
      </c>
    </row>
    <row r="3545" spans="1:7" hidden="1" x14ac:dyDescent="0.25">
      <c r="A3545">
        <v>2020</v>
      </c>
      <c r="B3545" t="s">
        <v>83</v>
      </c>
      <c r="C3545" t="s">
        <v>76</v>
      </c>
      <c r="D3545" t="s">
        <v>63</v>
      </c>
      <c r="E3545">
        <v>1975</v>
      </c>
      <c r="F3545">
        <v>3.8130000000000002</v>
      </c>
      <c r="G3545" t="s">
        <v>157</v>
      </c>
    </row>
    <row r="3546" spans="1:7" hidden="1" x14ac:dyDescent="0.25">
      <c r="A3546">
        <v>2020</v>
      </c>
      <c r="B3546" t="s">
        <v>83</v>
      </c>
      <c r="C3546" t="s">
        <v>76</v>
      </c>
      <c r="D3546" t="s">
        <v>63</v>
      </c>
      <c r="E3546">
        <v>1985</v>
      </c>
      <c r="F3546">
        <v>2.085</v>
      </c>
      <c r="G3546" t="s">
        <v>157</v>
      </c>
    </row>
    <row r="3547" spans="1:7" hidden="1" x14ac:dyDescent="0.25">
      <c r="A3547">
        <v>2020</v>
      </c>
      <c r="B3547" t="s">
        <v>83</v>
      </c>
      <c r="C3547" t="s">
        <v>76</v>
      </c>
      <c r="D3547" t="s">
        <v>63</v>
      </c>
      <c r="E3547">
        <v>1996</v>
      </c>
      <c r="F3547">
        <v>0.71299999999999997</v>
      </c>
      <c r="G3547" t="s">
        <v>157</v>
      </c>
    </row>
    <row r="3548" spans="1:7" hidden="1" x14ac:dyDescent="0.25">
      <c r="A3548">
        <v>2020</v>
      </c>
      <c r="B3548" t="s">
        <v>83</v>
      </c>
      <c r="C3548" t="s">
        <v>76</v>
      </c>
      <c r="D3548" t="s">
        <v>63</v>
      </c>
      <c r="E3548">
        <v>2003</v>
      </c>
      <c r="F3548">
        <v>0.68700000000000006</v>
      </c>
      <c r="G3548" t="s">
        <v>137</v>
      </c>
    </row>
    <row r="3549" spans="1:7" hidden="1" x14ac:dyDescent="0.25">
      <c r="A3549">
        <v>2020</v>
      </c>
      <c r="B3549" t="s">
        <v>83</v>
      </c>
      <c r="C3549" t="s">
        <v>76</v>
      </c>
      <c r="D3549" t="s">
        <v>63</v>
      </c>
      <c r="E3549">
        <v>2007</v>
      </c>
      <c r="F3549">
        <v>0.27</v>
      </c>
      <c r="G3549" t="s">
        <v>137</v>
      </c>
    </row>
    <row r="3550" spans="1:7" hidden="1" x14ac:dyDescent="0.25">
      <c r="A3550">
        <v>2020</v>
      </c>
      <c r="B3550" t="s">
        <v>83</v>
      </c>
      <c r="C3550" t="s">
        <v>76</v>
      </c>
      <c r="D3550" t="s">
        <v>63</v>
      </c>
      <c r="E3550">
        <v>2011</v>
      </c>
      <c r="F3550">
        <v>0.27</v>
      </c>
      <c r="G3550" t="s">
        <v>137</v>
      </c>
    </row>
    <row r="3551" spans="1:7" hidden="1" x14ac:dyDescent="0.25">
      <c r="A3551">
        <v>2020</v>
      </c>
      <c r="B3551" t="s">
        <v>83</v>
      </c>
      <c r="C3551" t="s">
        <v>76</v>
      </c>
      <c r="D3551" t="s">
        <v>63</v>
      </c>
      <c r="E3551">
        <v>2015</v>
      </c>
      <c r="F3551">
        <v>0.20300000000000001</v>
      </c>
      <c r="G3551" t="s">
        <v>137</v>
      </c>
    </row>
    <row r="3552" spans="1:7" hidden="1" x14ac:dyDescent="0.25">
      <c r="A3552">
        <v>2020</v>
      </c>
      <c r="B3552" t="s">
        <v>83</v>
      </c>
      <c r="C3552" t="s">
        <v>76</v>
      </c>
      <c r="D3552" t="s">
        <v>63</v>
      </c>
      <c r="E3552">
        <v>2017</v>
      </c>
      <c r="F3552">
        <v>0.20300000000000001</v>
      </c>
      <c r="G3552" t="s">
        <v>158</v>
      </c>
    </row>
    <row r="3553" spans="1:7" hidden="1" x14ac:dyDescent="0.25">
      <c r="A3553">
        <v>2020</v>
      </c>
      <c r="B3553" t="s">
        <v>83</v>
      </c>
      <c r="C3553" t="s">
        <v>76</v>
      </c>
      <c r="D3553" t="s">
        <v>63</v>
      </c>
      <c r="E3553">
        <v>2020</v>
      </c>
      <c r="F3553">
        <v>6.8000000000000005E-2</v>
      </c>
      <c r="G3553" t="s">
        <v>158</v>
      </c>
    </row>
    <row r="3554" spans="1:7" hidden="1" x14ac:dyDescent="0.25">
      <c r="A3554">
        <v>2020</v>
      </c>
      <c r="B3554" t="s">
        <v>83</v>
      </c>
      <c r="C3554" t="s">
        <v>76</v>
      </c>
      <c r="D3554" t="s">
        <v>63</v>
      </c>
      <c r="E3554" t="s">
        <v>43</v>
      </c>
      <c r="F3554">
        <v>6.8000000000000005E-2</v>
      </c>
      <c r="G3554" t="s">
        <v>139</v>
      </c>
    </row>
    <row r="3555" spans="1:7" hidden="1" x14ac:dyDescent="0.25">
      <c r="A3555">
        <v>2020</v>
      </c>
      <c r="B3555" t="s">
        <v>83</v>
      </c>
      <c r="C3555" t="s">
        <v>76</v>
      </c>
      <c r="D3555" t="s">
        <v>64</v>
      </c>
      <c r="E3555">
        <v>1975</v>
      </c>
      <c r="F3555">
        <v>2.3809999999999998</v>
      </c>
      <c r="G3555" t="s">
        <v>157</v>
      </c>
    </row>
    <row r="3556" spans="1:7" hidden="1" x14ac:dyDescent="0.25">
      <c r="A3556">
        <v>2020</v>
      </c>
      <c r="B3556" t="s">
        <v>83</v>
      </c>
      <c r="C3556" t="s">
        <v>76</v>
      </c>
      <c r="D3556" t="s">
        <v>64</v>
      </c>
      <c r="E3556">
        <v>1985</v>
      </c>
      <c r="F3556">
        <v>2.8159999999999998</v>
      </c>
      <c r="G3556" t="s">
        <v>157</v>
      </c>
    </row>
    <row r="3557" spans="1:7" hidden="1" x14ac:dyDescent="0.25">
      <c r="A3557">
        <v>2020</v>
      </c>
      <c r="B3557" t="s">
        <v>83</v>
      </c>
      <c r="C3557" t="s">
        <v>76</v>
      </c>
      <c r="D3557" t="s">
        <v>64</v>
      </c>
      <c r="E3557">
        <v>1996</v>
      </c>
      <c r="F3557">
        <v>1.657</v>
      </c>
      <c r="G3557" t="s">
        <v>157</v>
      </c>
    </row>
    <row r="3558" spans="1:7" hidden="1" x14ac:dyDescent="0.25">
      <c r="A3558">
        <v>2020</v>
      </c>
      <c r="B3558" t="s">
        <v>83</v>
      </c>
      <c r="C3558" t="s">
        <v>76</v>
      </c>
      <c r="D3558" t="s">
        <v>64</v>
      </c>
      <c r="E3558">
        <v>2003</v>
      </c>
      <c r="F3558">
        <v>0.58899999999999997</v>
      </c>
      <c r="G3558" t="s">
        <v>137</v>
      </c>
    </row>
    <row r="3559" spans="1:7" hidden="1" x14ac:dyDescent="0.25">
      <c r="A3559">
        <v>2020</v>
      </c>
      <c r="B3559" t="s">
        <v>83</v>
      </c>
      <c r="C3559" t="s">
        <v>76</v>
      </c>
      <c r="D3559" t="s">
        <v>64</v>
      </c>
      <c r="E3559">
        <v>2007</v>
      </c>
      <c r="F3559">
        <v>0.46300000000000002</v>
      </c>
      <c r="G3559" t="s">
        <v>137</v>
      </c>
    </row>
    <row r="3560" spans="1:7" hidden="1" x14ac:dyDescent="0.25">
      <c r="A3560">
        <v>2020</v>
      </c>
      <c r="B3560" t="s">
        <v>83</v>
      </c>
      <c r="C3560" t="s">
        <v>76</v>
      </c>
      <c r="D3560" t="s">
        <v>64</v>
      </c>
      <c r="E3560">
        <v>2011</v>
      </c>
      <c r="F3560">
        <v>0.46300000000000002</v>
      </c>
      <c r="G3560" t="s">
        <v>137</v>
      </c>
    </row>
    <row r="3561" spans="1:7" hidden="1" x14ac:dyDescent="0.25">
      <c r="A3561">
        <v>2020</v>
      </c>
      <c r="B3561" t="s">
        <v>83</v>
      </c>
      <c r="C3561" t="s">
        <v>76</v>
      </c>
      <c r="D3561" t="s">
        <v>64</v>
      </c>
      <c r="E3561">
        <v>2015</v>
      </c>
      <c r="F3561">
        <v>0.34699999999999998</v>
      </c>
      <c r="G3561" t="s">
        <v>137</v>
      </c>
    </row>
    <row r="3562" spans="1:7" hidden="1" x14ac:dyDescent="0.25">
      <c r="A3562">
        <v>2020</v>
      </c>
      <c r="B3562" t="s">
        <v>83</v>
      </c>
      <c r="C3562" t="s">
        <v>76</v>
      </c>
      <c r="D3562" t="s">
        <v>64</v>
      </c>
      <c r="E3562">
        <v>2017</v>
      </c>
      <c r="F3562">
        <v>0.34699999999999998</v>
      </c>
      <c r="G3562" t="s">
        <v>158</v>
      </c>
    </row>
    <row r="3563" spans="1:7" hidden="1" x14ac:dyDescent="0.25">
      <c r="A3563">
        <v>2020</v>
      </c>
      <c r="B3563" t="s">
        <v>83</v>
      </c>
      <c r="C3563" t="s">
        <v>76</v>
      </c>
      <c r="D3563" t="s">
        <v>64</v>
      </c>
      <c r="E3563">
        <v>2020</v>
      </c>
      <c r="F3563">
        <v>0.11600000000000001</v>
      </c>
      <c r="G3563" t="s">
        <v>158</v>
      </c>
    </row>
    <row r="3564" spans="1:7" hidden="1" x14ac:dyDescent="0.25">
      <c r="A3564">
        <v>2020</v>
      </c>
      <c r="B3564" t="s">
        <v>83</v>
      </c>
      <c r="C3564" t="s">
        <v>76</v>
      </c>
      <c r="D3564" t="s">
        <v>64</v>
      </c>
      <c r="E3564" t="s">
        <v>43</v>
      </c>
      <c r="F3564">
        <v>0.11600000000000001</v>
      </c>
      <c r="G3564" t="s">
        <v>139</v>
      </c>
    </row>
    <row r="3565" spans="1:7" hidden="1" x14ac:dyDescent="0.25">
      <c r="A3565">
        <v>2020</v>
      </c>
      <c r="B3565" t="s">
        <v>83</v>
      </c>
      <c r="C3565" t="s">
        <v>76</v>
      </c>
      <c r="D3565" t="s">
        <v>67</v>
      </c>
      <c r="E3565">
        <v>1975</v>
      </c>
      <c r="F3565">
        <v>0.438</v>
      </c>
      <c r="G3565" t="s">
        <v>157</v>
      </c>
    </row>
    <row r="3566" spans="1:7" hidden="1" x14ac:dyDescent="0.25">
      <c r="A3566">
        <v>2020</v>
      </c>
      <c r="B3566" t="s">
        <v>83</v>
      </c>
      <c r="C3566" t="s">
        <v>76</v>
      </c>
      <c r="D3566" t="s">
        <v>67</v>
      </c>
      <c r="E3566">
        <v>1985</v>
      </c>
      <c r="F3566">
        <v>0.51</v>
      </c>
      <c r="G3566" t="s">
        <v>157</v>
      </c>
    </row>
    <row r="3567" spans="1:7" hidden="1" x14ac:dyDescent="0.25">
      <c r="A3567">
        <v>2020</v>
      </c>
      <c r="B3567" t="s">
        <v>83</v>
      </c>
      <c r="C3567" t="s">
        <v>76</v>
      </c>
      <c r="D3567" t="s">
        <v>67</v>
      </c>
      <c r="E3567">
        <v>1996</v>
      </c>
      <c r="F3567">
        <v>0.42299999999999999</v>
      </c>
      <c r="G3567" t="s">
        <v>157</v>
      </c>
    </row>
    <row r="3568" spans="1:7" hidden="1" x14ac:dyDescent="0.25">
      <c r="A3568">
        <v>2020</v>
      </c>
      <c r="B3568" t="s">
        <v>83</v>
      </c>
      <c r="C3568" t="s">
        <v>76</v>
      </c>
      <c r="D3568" t="s">
        <v>67</v>
      </c>
      <c r="E3568">
        <v>2003</v>
      </c>
      <c r="F3568">
        <v>7.6999999999999999E-2</v>
      </c>
      <c r="G3568" t="s">
        <v>137</v>
      </c>
    </row>
    <row r="3569" spans="1:7" hidden="1" x14ac:dyDescent="0.25">
      <c r="A3569">
        <v>2020</v>
      </c>
      <c r="B3569" t="s">
        <v>83</v>
      </c>
      <c r="C3569" t="s">
        <v>76</v>
      </c>
      <c r="D3569" t="s">
        <v>67</v>
      </c>
      <c r="E3569">
        <v>2007</v>
      </c>
      <c r="F3569">
        <v>7.0999999999999994E-2</v>
      </c>
      <c r="G3569" t="s">
        <v>137</v>
      </c>
    </row>
    <row r="3570" spans="1:7" hidden="1" x14ac:dyDescent="0.25">
      <c r="A3570">
        <v>2020</v>
      </c>
      <c r="B3570" t="s">
        <v>83</v>
      </c>
      <c r="C3570" t="s">
        <v>76</v>
      </c>
      <c r="D3570" t="s">
        <v>67</v>
      </c>
      <c r="E3570">
        <v>2011</v>
      </c>
      <c r="F3570">
        <v>7.0999999999999994E-2</v>
      </c>
      <c r="G3570" t="s">
        <v>137</v>
      </c>
    </row>
    <row r="3571" spans="1:7" hidden="1" x14ac:dyDescent="0.25">
      <c r="A3571">
        <v>2020</v>
      </c>
      <c r="B3571" t="s">
        <v>83</v>
      </c>
      <c r="C3571" t="s">
        <v>76</v>
      </c>
      <c r="D3571" t="s">
        <v>67</v>
      </c>
      <c r="E3571">
        <v>2015</v>
      </c>
      <c r="F3571">
        <v>5.2999999999999999E-2</v>
      </c>
      <c r="G3571" t="s">
        <v>137</v>
      </c>
    </row>
    <row r="3572" spans="1:7" hidden="1" x14ac:dyDescent="0.25">
      <c r="A3572">
        <v>2020</v>
      </c>
      <c r="B3572" t="s">
        <v>83</v>
      </c>
      <c r="C3572" t="s">
        <v>76</v>
      </c>
      <c r="D3572" t="s">
        <v>67</v>
      </c>
      <c r="E3572">
        <v>2017</v>
      </c>
      <c r="F3572">
        <v>5.2999999999999999E-2</v>
      </c>
      <c r="G3572" t="s">
        <v>158</v>
      </c>
    </row>
    <row r="3573" spans="1:7" hidden="1" x14ac:dyDescent="0.25">
      <c r="A3573">
        <v>2020</v>
      </c>
      <c r="B3573" t="s">
        <v>83</v>
      </c>
      <c r="C3573" t="s">
        <v>76</v>
      </c>
      <c r="D3573" t="s">
        <v>67</v>
      </c>
      <c r="E3573">
        <v>2020</v>
      </c>
      <c r="F3573">
        <v>1.7999999999999999E-2</v>
      </c>
      <c r="G3573" t="s">
        <v>158</v>
      </c>
    </row>
    <row r="3574" spans="1:7" hidden="1" x14ac:dyDescent="0.25">
      <c r="A3574">
        <v>2020</v>
      </c>
      <c r="B3574" t="s">
        <v>83</v>
      </c>
      <c r="C3574" t="s">
        <v>76</v>
      </c>
      <c r="D3574" t="s">
        <v>67</v>
      </c>
      <c r="E3574" t="s">
        <v>43</v>
      </c>
      <c r="F3574">
        <v>1.7999999999999999E-2</v>
      </c>
      <c r="G3574" t="s">
        <v>139</v>
      </c>
    </row>
    <row r="3575" spans="1:7" hidden="1" x14ac:dyDescent="0.25">
      <c r="A3575">
        <v>2020</v>
      </c>
      <c r="B3575" t="s">
        <v>83</v>
      </c>
      <c r="C3575" t="s">
        <v>76</v>
      </c>
      <c r="D3575" t="s">
        <v>68</v>
      </c>
      <c r="E3575">
        <v>1975</v>
      </c>
      <c r="F3575">
        <v>0.52200000000000002</v>
      </c>
      <c r="G3575" t="s">
        <v>157</v>
      </c>
    </row>
    <row r="3576" spans="1:7" hidden="1" x14ac:dyDescent="0.25">
      <c r="A3576">
        <v>2020</v>
      </c>
      <c r="B3576" t="s">
        <v>83</v>
      </c>
      <c r="C3576" t="s">
        <v>76</v>
      </c>
      <c r="D3576" t="s">
        <v>68</v>
      </c>
      <c r="E3576">
        <v>1985</v>
      </c>
      <c r="F3576">
        <v>0.46300000000000002</v>
      </c>
      <c r="G3576" t="s">
        <v>157</v>
      </c>
    </row>
    <row r="3577" spans="1:7" hidden="1" x14ac:dyDescent="0.25">
      <c r="A3577">
        <v>2020</v>
      </c>
      <c r="B3577" t="s">
        <v>83</v>
      </c>
      <c r="C3577" t="s">
        <v>76</v>
      </c>
      <c r="D3577" t="s">
        <v>68</v>
      </c>
      <c r="E3577">
        <v>1996</v>
      </c>
      <c r="F3577">
        <v>0.246</v>
      </c>
      <c r="G3577" t="s">
        <v>157</v>
      </c>
    </row>
    <row r="3578" spans="1:7" hidden="1" x14ac:dyDescent="0.25">
      <c r="A3578">
        <v>2020</v>
      </c>
      <c r="B3578" t="s">
        <v>83</v>
      </c>
      <c r="C3578" t="s">
        <v>76</v>
      </c>
      <c r="D3578" t="s">
        <v>68</v>
      </c>
      <c r="E3578">
        <v>2003</v>
      </c>
      <c r="F3578">
        <v>0.113</v>
      </c>
      <c r="G3578" t="s">
        <v>137</v>
      </c>
    </row>
    <row r="3579" spans="1:7" hidden="1" x14ac:dyDescent="0.25">
      <c r="A3579">
        <v>2020</v>
      </c>
      <c r="B3579" t="s">
        <v>83</v>
      </c>
      <c r="C3579" t="s">
        <v>76</v>
      </c>
      <c r="D3579" t="s">
        <v>68</v>
      </c>
      <c r="E3579">
        <v>2007</v>
      </c>
      <c r="F3579">
        <v>7.3999999999999996E-2</v>
      </c>
      <c r="G3579" t="s">
        <v>137</v>
      </c>
    </row>
    <row r="3580" spans="1:7" hidden="1" x14ac:dyDescent="0.25">
      <c r="A3580">
        <v>2020</v>
      </c>
      <c r="B3580" t="s">
        <v>83</v>
      </c>
      <c r="C3580" t="s">
        <v>76</v>
      </c>
      <c r="D3580" t="s">
        <v>68</v>
      </c>
      <c r="E3580">
        <v>2011</v>
      </c>
      <c r="F3580">
        <v>7.3999999999999996E-2</v>
      </c>
      <c r="G3580" t="s">
        <v>137</v>
      </c>
    </row>
    <row r="3581" spans="1:7" hidden="1" x14ac:dyDescent="0.25">
      <c r="A3581">
        <v>2020</v>
      </c>
      <c r="B3581" t="s">
        <v>83</v>
      </c>
      <c r="C3581" t="s">
        <v>76</v>
      </c>
      <c r="D3581" t="s">
        <v>68</v>
      </c>
      <c r="E3581">
        <v>2015</v>
      </c>
      <c r="F3581">
        <v>5.6000000000000001E-2</v>
      </c>
      <c r="G3581" t="s">
        <v>137</v>
      </c>
    </row>
    <row r="3582" spans="1:7" hidden="1" x14ac:dyDescent="0.25">
      <c r="A3582">
        <v>2020</v>
      </c>
      <c r="B3582" t="s">
        <v>83</v>
      </c>
      <c r="C3582" t="s">
        <v>76</v>
      </c>
      <c r="D3582" t="s">
        <v>68</v>
      </c>
      <c r="E3582">
        <v>2017</v>
      </c>
      <c r="F3582">
        <v>5.6000000000000001E-2</v>
      </c>
      <c r="G3582" t="s">
        <v>158</v>
      </c>
    </row>
    <row r="3583" spans="1:7" hidden="1" x14ac:dyDescent="0.25">
      <c r="A3583">
        <v>2020</v>
      </c>
      <c r="B3583" t="s">
        <v>83</v>
      </c>
      <c r="C3583" t="s">
        <v>76</v>
      </c>
      <c r="D3583" t="s">
        <v>68</v>
      </c>
      <c r="E3583">
        <v>2020</v>
      </c>
      <c r="F3583">
        <v>1.9E-2</v>
      </c>
      <c r="G3583" t="s">
        <v>158</v>
      </c>
    </row>
    <row r="3584" spans="1:7" hidden="1" x14ac:dyDescent="0.25">
      <c r="A3584">
        <v>2020</v>
      </c>
      <c r="B3584" t="s">
        <v>83</v>
      </c>
      <c r="C3584" t="s">
        <v>76</v>
      </c>
      <c r="D3584" t="s">
        <v>68</v>
      </c>
      <c r="E3584" t="s">
        <v>43</v>
      </c>
      <c r="F3584">
        <v>1.9E-2</v>
      </c>
      <c r="G3584" t="s">
        <v>139</v>
      </c>
    </row>
    <row r="3585" spans="1:7" hidden="1" x14ac:dyDescent="0.25">
      <c r="A3585">
        <v>2020</v>
      </c>
      <c r="B3585" t="s">
        <v>83</v>
      </c>
      <c r="C3585" t="s">
        <v>76</v>
      </c>
      <c r="D3585" t="s">
        <v>69</v>
      </c>
      <c r="E3585">
        <v>1975</v>
      </c>
      <c r="F3585">
        <v>0.49299999999999999</v>
      </c>
      <c r="G3585" t="s">
        <v>157</v>
      </c>
    </row>
    <row r="3586" spans="1:7" hidden="1" x14ac:dyDescent="0.25">
      <c r="A3586">
        <v>2020</v>
      </c>
      <c r="B3586" t="s">
        <v>83</v>
      </c>
      <c r="C3586" t="s">
        <v>76</v>
      </c>
      <c r="D3586" t="s">
        <v>69</v>
      </c>
      <c r="E3586">
        <v>1985</v>
      </c>
      <c r="F3586">
        <v>0.58299999999999996</v>
      </c>
      <c r="G3586" t="s">
        <v>157</v>
      </c>
    </row>
    <row r="3587" spans="1:7" hidden="1" x14ac:dyDescent="0.25">
      <c r="A3587">
        <v>2020</v>
      </c>
      <c r="B3587" t="s">
        <v>83</v>
      </c>
      <c r="C3587" t="s">
        <v>76</v>
      </c>
      <c r="D3587" t="s">
        <v>69</v>
      </c>
      <c r="E3587">
        <v>1996</v>
      </c>
      <c r="F3587">
        <v>0.34300000000000003</v>
      </c>
      <c r="G3587" t="s">
        <v>157</v>
      </c>
    </row>
    <row r="3588" spans="1:7" hidden="1" x14ac:dyDescent="0.25">
      <c r="A3588">
        <v>2020</v>
      </c>
      <c r="B3588" t="s">
        <v>83</v>
      </c>
      <c r="C3588" t="s">
        <v>76</v>
      </c>
      <c r="D3588" t="s">
        <v>69</v>
      </c>
      <c r="E3588">
        <v>2003</v>
      </c>
      <c r="F3588">
        <v>0.122</v>
      </c>
      <c r="G3588" t="s">
        <v>137</v>
      </c>
    </row>
    <row r="3589" spans="1:7" hidden="1" x14ac:dyDescent="0.25">
      <c r="A3589">
        <v>2020</v>
      </c>
      <c r="B3589" t="s">
        <v>83</v>
      </c>
      <c r="C3589" t="s">
        <v>76</v>
      </c>
      <c r="D3589" t="s">
        <v>69</v>
      </c>
      <c r="E3589">
        <v>2007</v>
      </c>
      <c r="F3589">
        <v>9.6000000000000002E-2</v>
      </c>
      <c r="G3589" t="s">
        <v>137</v>
      </c>
    </row>
    <row r="3590" spans="1:7" hidden="1" x14ac:dyDescent="0.25">
      <c r="A3590">
        <v>2020</v>
      </c>
      <c r="B3590" t="s">
        <v>83</v>
      </c>
      <c r="C3590" t="s">
        <v>76</v>
      </c>
      <c r="D3590" t="s">
        <v>69</v>
      </c>
      <c r="E3590">
        <v>2011</v>
      </c>
      <c r="F3590">
        <v>9.6000000000000002E-2</v>
      </c>
      <c r="G3590" t="s">
        <v>137</v>
      </c>
    </row>
    <row r="3591" spans="1:7" hidden="1" x14ac:dyDescent="0.25">
      <c r="A3591">
        <v>2020</v>
      </c>
      <c r="B3591" t="s">
        <v>83</v>
      </c>
      <c r="C3591" t="s">
        <v>76</v>
      </c>
      <c r="D3591" t="s">
        <v>69</v>
      </c>
      <c r="E3591">
        <v>2015</v>
      </c>
      <c r="F3591">
        <v>7.1999999999999995E-2</v>
      </c>
      <c r="G3591" t="s">
        <v>137</v>
      </c>
    </row>
    <row r="3592" spans="1:7" hidden="1" x14ac:dyDescent="0.25">
      <c r="A3592">
        <v>2020</v>
      </c>
      <c r="B3592" t="s">
        <v>83</v>
      </c>
      <c r="C3592" t="s">
        <v>76</v>
      </c>
      <c r="D3592" t="s">
        <v>69</v>
      </c>
      <c r="E3592">
        <v>2017</v>
      </c>
      <c r="F3592">
        <v>7.1999999999999995E-2</v>
      </c>
      <c r="G3592" t="s">
        <v>158</v>
      </c>
    </row>
    <row r="3593" spans="1:7" hidden="1" x14ac:dyDescent="0.25">
      <c r="A3593">
        <v>2020</v>
      </c>
      <c r="B3593" t="s">
        <v>83</v>
      </c>
      <c r="C3593" t="s">
        <v>76</v>
      </c>
      <c r="D3593" t="s">
        <v>69</v>
      </c>
      <c r="E3593">
        <v>2020</v>
      </c>
      <c r="F3593">
        <v>2.4E-2</v>
      </c>
      <c r="G3593" t="s">
        <v>158</v>
      </c>
    </row>
    <row r="3594" spans="1:7" hidden="1" x14ac:dyDescent="0.25">
      <c r="A3594">
        <v>2020</v>
      </c>
      <c r="B3594" t="s">
        <v>83</v>
      </c>
      <c r="C3594" t="s">
        <v>76</v>
      </c>
      <c r="D3594" t="s">
        <v>69</v>
      </c>
      <c r="E3594" t="s">
        <v>43</v>
      </c>
      <c r="F3594">
        <v>2.4E-2</v>
      </c>
      <c r="G3594" t="s">
        <v>139</v>
      </c>
    </row>
    <row r="3595" spans="1:7" hidden="1" x14ac:dyDescent="0.25">
      <c r="A3595">
        <v>2020</v>
      </c>
      <c r="B3595" t="s">
        <v>83</v>
      </c>
      <c r="C3595" t="s">
        <v>76</v>
      </c>
      <c r="D3595" t="s">
        <v>70</v>
      </c>
      <c r="E3595">
        <v>1975</v>
      </c>
      <c r="F3595">
        <v>0.32900000000000001</v>
      </c>
      <c r="G3595" t="s">
        <v>157</v>
      </c>
    </row>
    <row r="3596" spans="1:7" hidden="1" x14ac:dyDescent="0.25">
      <c r="A3596">
        <v>2020</v>
      </c>
      <c r="B3596" t="s">
        <v>83</v>
      </c>
      <c r="C3596" t="s">
        <v>76</v>
      </c>
      <c r="D3596" t="s">
        <v>70</v>
      </c>
      <c r="E3596">
        <v>1985</v>
      </c>
      <c r="F3596">
        <v>0.36099999999999999</v>
      </c>
      <c r="G3596" t="s">
        <v>157</v>
      </c>
    </row>
    <row r="3597" spans="1:7" hidden="1" x14ac:dyDescent="0.25">
      <c r="A3597">
        <v>2020</v>
      </c>
      <c r="B3597" t="s">
        <v>83</v>
      </c>
      <c r="C3597" t="s">
        <v>76</v>
      </c>
      <c r="D3597" t="s">
        <v>70</v>
      </c>
      <c r="E3597">
        <v>1996</v>
      </c>
      <c r="F3597">
        <v>0.224</v>
      </c>
      <c r="G3597" t="s">
        <v>157</v>
      </c>
    </row>
    <row r="3598" spans="1:7" hidden="1" x14ac:dyDescent="0.25">
      <c r="A3598">
        <v>2020</v>
      </c>
      <c r="B3598" t="s">
        <v>83</v>
      </c>
      <c r="C3598" t="s">
        <v>76</v>
      </c>
      <c r="D3598" t="s">
        <v>70</v>
      </c>
      <c r="E3598">
        <v>2003</v>
      </c>
      <c r="F3598">
        <v>7.3999999999999996E-2</v>
      </c>
      <c r="G3598" t="s">
        <v>137</v>
      </c>
    </row>
    <row r="3599" spans="1:7" hidden="1" x14ac:dyDescent="0.25">
      <c r="A3599">
        <v>2020</v>
      </c>
      <c r="B3599" t="s">
        <v>83</v>
      </c>
      <c r="C3599" t="s">
        <v>76</v>
      </c>
      <c r="D3599" t="s">
        <v>70</v>
      </c>
      <c r="E3599">
        <v>2007</v>
      </c>
      <c r="F3599">
        <v>5.7000000000000002E-2</v>
      </c>
      <c r="G3599" t="s">
        <v>137</v>
      </c>
    </row>
    <row r="3600" spans="1:7" hidden="1" x14ac:dyDescent="0.25">
      <c r="A3600">
        <v>2020</v>
      </c>
      <c r="B3600" t="s">
        <v>83</v>
      </c>
      <c r="C3600" t="s">
        <v>76</v>
      </c>
      <c r="D3600" t="s">
        <v>70</v>
      </c>
      <c r="E3600">
        <v>2011</v>
      </c>
      <c r="F3600">
        <v>5.7000000000000002E-2</v>
      </c>
      <c r="G3600" t="s">
        <v>137</v>
      </c>
    </row>
    <row r="3601" spans="1:7" hidden="1" x14ac:dyDescent="0.25">
      <c r="A3601">
        <v>2020</v>
      </c>
      <c r="B3601" t="s">
        <v>83</v>
      </c>
      <c r="C3601" t="s">
        <v>76</v>
      </c>
      <c r="D3601" t="s">
        <v>70</v>
      </c>
      <c r="E3601">
        <v>2015</v>
      </c>
      <c r="F3601">
        <v>4.2999999999999997E-2</v>
      </c>
      <c r="G3601" t="s">
        <v>137</v>
      </c>
    </row>
    <row r="3602" spans="1:7" hidden="1" x14ac:dyDescent="0.25">
      <c r="A3602">
        <v>2020</v>
      </c>
      <c r="B3602" t="s">
        <v>83</v>
      </c>
      <c r="C3602" t="s">
        <v>76</v>
      </c>
      <c r="D3602" t="s">
        <v>70</v>
      </c>
      <c r="E3602">
        <v>2017</v>
      </c>
      <c r="F3602">
        <v>4.2999999999999997E-2</v>
      </c>
      <c r="G3602" t="s">
        <v>158</v>
      </c>
    </row>
    <row r="3603" spans="1:7" hidden="1" x14ac:dyDescent="0.25">
      <c r="A3603">
        <v>2020</v>
      </c>
      <c r="B3603" t="s">
        <v>83</v>
      </c>
      <c r="C3603" t="s">
        <v>76</v>
      </c>
      <c r="D3603" t="s">
        <v>70</v>
      </c>
      <c r="E3603">
        <v>2020</v>
      </c>
      <c r="F3603">
        <v>1.4E-2</v>
      </c>
      <c r="G3603" t="s">
        <v>158</v>
      </c>
    </row>
    <row r="3604" spans="1:7" hidden="1" x14ac:dyDescent="0.25">
      <c r="A3604">
        <v>2020</v>
      </c>
      <c r="B3604" t="s">
        <v>83</v>
      </c>
      <c r="C3604" t="s">
        <v>76</v>
      </c>
      <c r="D3604" t="s">
        <v>70</v>
      </c>
      <c r="E3604" t="s">
        <v>43</v>
      </c>
      <c r="F3604">
        <v>1.4E-2</v>
      </c>
      <c r="G3604" t="s">
        <v>139</v>
      </c>
    </row>
    <row r="3605" spans="1:7" hidden="1" x14ac:dyDescent="0.25">
      <c r="A3605">
        <v>2020</v>
      </c>
      <c r="B3605" t="s">
        <v>83</v>
      </c>
      <c r="C3605" t="s">
        <v>77</v>
      </c>
      <c r="D3605" t="s">
        <v>59</v>
      </c>
      <c r="E3605">
        <v>1975</v>
      </c>
      <c r="F3605">
        <v>0.49099999999999999</v>
      </c>
      <c r="G3605" t="s">
        <v>157</v>
      </c>
    </row>
    <row r="3606" spans="1:7" hidden="1" x14ac:dyDescent="0.25">
      <c r="A3606">
        <v>2020</v>
      </c>
      <c r="B3606" t="s">
        <v>83</v>
      </c>
      <c r="C3606" t="s">
        <v>77</v>
      </c>
      <c r="D3606" t="s">
        <v>59</v>
      </c>
      <c r="E3606">
        <v>1985</v>
      </c>
      <c r="F3606">
        <v>0.61699999999999999</v>
      </c>
      <c r="G3606" t="s">
        <v>157</v>
      </c>
    </row>
    <row r="3607" spans="1:7" hidden="1" x14ac:dyDescent="0.25">
      <c r="A3607">
        <v>2020</v>
      </c>
      <c r="B3607" t="s">
        <v>83</v>
      </c>
      <c r="C3607" t="s">
        <v>77</v>
      </c>
      <c r="D3607" t="s">
        <v>59</v>
      </c>
      <c r="E3607">
        <v>1996</v>
      </c>
      <c r="F3607">
        <v>0.11700000000000001</v>
      </c>
      <c r="G3607" t="s">
        <v>157</v>
      </c>
    </row>
    <row r="3608" spans="1:7" hidden="1" x14ac:dyDescent="0.25">
      <c r="A3608">
        <v>2020</v>
      </c>
      <c r="B3608" t="s">
        <v>83</v>
      </c>
      <c r="C3608" t="s">
        <v>77</v>
      </c>
      <c r="D3608" t="s">
        <v>59</v>
      </c>
      <c r="E3608">
        <v>2003</v>
      </c>
      <c r="F3608">
        <v>6.2E-2</v>
      </c>
      <c r="G3608" t="s">
        <v>137</v>
      </c>
    </row>
    <row r="3609" spans="1:7" hidden="1" x14ac:dyDescent="0.25">
      <c r="A3609">
        <v>2020</v>
      </c>
      <c r="B3609" t="s">
        <v>83</v>
      </c>
      <c r="C3609" t="s">
        <v>77</v>
      </c>
      <c r="D3609" t="s">
        <v>59</v>
      </c>
      <c r="E3609">
        <v>2007</v>
      </c>
      <c r="F3609">
        <v>2.1000000000000001E-2</v>
      </c>
      <c r="G3609" t="s">
        <v>137</v>
      </c>
    </row>
    <row r="3610" spans="1:7" hidden="1" x14ac:dyDescent="0.25">
      <c r="A3610">
        <v>2020</v>
      </c>
      <c r="B3610" t="s">
        <v>83</v>
      </c>
      <c r="C3610" t="s">
        <v>77</v>
      </c>
      <c r="D3610" t="s">
        <v>59</v>
      </c>
      <c r="E3610">
        <v>2011</v>
      </c>
      <c r="F3610">
        <v>2.1000000000000001E-2</v>
      </c>
      <c r="G3610" t="s">
        <v>137</v>
      </c>
    </row>
    <row r="3611" spans="1:7" hidden="1" x14ac:dyDescent="0.25">
      <c r="A3611">
        <v>2020</v>
      </c>
      <c r="B3611" t="s">
        <v>83</v>
      </c>
      <c r="C3611" t="s">
        <v>77</v>
      </c>
      <c r="D3611" t="s">
        <v>59</v>
      </c>
      <c r="E3611">
        <v>2015</v>
      </c>
      <c r="F3611">
        <v>1.6E-2</v>
      </c>
      <c r="G3611" t="s">
        <v>137</v>
      </c>
    </row>
    <row r="3612" spans="1:7" hidden="1" x14ac:dyDescent="0.25">
      <c r="A3612">
        <v>2020</v>
      </c>
      <c r="B3612" t="s">
        <v>83</v>
      </c>
      <c r="C3612" t="s">
        <v>77</v>
      </c>
      <c r="D3612" t="s">
        <v>59</v>
      </c>
      <c r="E3612">
        <v>2017</v>
      </c>
      <c r="F3612">
        <v>1.6E-2</v>
      </c>
      <c r="G3612" t="s">
        <v>158</v>
      </c>
    </row>
    <row r="3613" spans="1:7" hidden="1" x14ac:dyDescent="0.25">
      <c r="A3613">
        <v>2020</v>
      </c>
      <c r="B3613" t="s">
        <v>83</v>
      </c>
      <c r="C3613" t="s">
        <v>77</v>
      </c>
      <c r="D3613" t="s">
        <v>59</v>
      </c>
      <c r="E3613">
        <v>2020</v>
      </c>
      <c r="F3613">
        <v>5.0000000000000001E-3</v>
      </c>
      <c r="G3613" t="s">
        <v>158</v>
      </c>
    </row>
    <row r="3614" spans="1:7" hidden="1" x14ac:dyDescent="0.25">
      <c r="A3614">
        <v>2020</v>
      </c>
      <c r="B3614" t="s">
        <v>83</v>
      </c>
      <c r="C3614" t="s">
        <v>77</v>
      </c>
      <c r="D3614" t="s">
        <v>59</v>
      </c>
      <c r="E3614" t="s">
        <v>43</v>
      </c>
      <c r="F3614">
        <v>5.0000000000000001E-3</v>
      </c>
      <c r="G3614" t="s">
        <v>139</v>
      </c>
    </row>
    <row r="3615" spans="1:7" hidden="1" x14ac:dyDescent="0.25">
      <c r="A3615">
        <v>2020</v>
      </c>
      <c r="B3615" t="s">
        <v>83</v>
      </c>
      <c r="C3615" t="s">
        <v>77</v>
      </c>
      <c r="D3615" t="s">
        <v>60</v>
      </c>
      <c r="E3615">
        <v>1975</v>
      </c>
      <c r="F3615">
        <v>44.014000000000003</v>
      </c>
      <c r="G3615" t="s">
        <v>157</v>
      </c>
    </row>
    <row r="3616" spans="1:7" hidden="1" x14ac:dyDescent="0.25">
      <c r="A3616">
        <v>2020</v>
      </c>
      <c r="B3616" t="s">
        <v>83</v>
      </c>
      <c r="C3616" t="s">
        <v>77</v>
      </c>
      <c r="D3616" t="s">
        <v>60</v>
      </c>
      <c r="E3616">
        <v>1985</v>
      </c>
      <c r="F3616">
        <v>55.204000000000001</v>
      </c>
      <c r="G3616" t="s">
        <v>157</v>
      </c>
    </row>
    <row r="3617" spans="1:7" hidden="1" x14ac:dyDescent="0.25">
      <c r="A3617">
        <v>2020</v>
      </c>
      <c r="B3617" t="s">
        <v>83</v>
      </c>
      <c r="C3617" t="s">
        <v>77</v>
      </c>
      <c r="D3617" t="s">
        <v>60</v>
      </c>
      <c r="E3617">
        <v>1996</v>
      </c>
      <c r="F3617">
        <v>10.214</v>
      </c>
      <c r="G3617" t="s">
        <v>157</v>
      </c>
    </row>
    <row r="3618" spans="1:7" hidden="1" x14ac:dyDescent="0.25">
      <c r="A3618">
        <v>2020</v>
      </c>
      <c r="B3618" t="s">
        <v>83</v>
      </c>
      <c r="C3618" t="s">
        <v>77</v>
      </c>
      <c r="D3618" t="s">
        <v>60</v>
      </c>
      <c r="E3618">
        <v>2003</v>
      </c>
      <c r="F3618">
        <v>5.5190000000000001</v>
      </c>
      <c r="G3618" t="s">
        <v>137</v>
      </c>
    </row>
    <row r="3619" spans="1:7" hidden="1" x14ac:dyDescent="0.25">
      <c r="A3619">
        <v>2020</v>
      </c>
      <c r="B3619" t="s">
        <v>83</v>
      </c>
      <c r="C3619" t="s">
        <v>77</v>
      </c>
      <c r="D3619" t="s">
        <v>60</v>
      </c>
      <c r="E3619">
        <v>2007</v>
      </c>
      <c r="F3619">
        <v>2.16</v>
      </c>
      <c r="G3619" t="s">
        <v>137</v>
      </c>
    </row>
    <row r="3620" spans="1:7" hidden="1" x14ac:dyDescent="0.25">
      <c r="A3620">
        <v>2020</v>
      </c>
      <c r="B3620" t="s">
        <v>83</v>
      </c>
      <c r="C3620" t="s">
        <v>77</v>
      </c>
      <c r="D3620" t="s">
        <v>60</v>
      </c>
      <c r="E3620">
        <v>2011</v>
      </c>
      <c r="F3620">
        <v>2.16</v>
      </c>
      <c r="G3620" t="s">
        <v>137</v>
      </c>
    </row>
    <row r="3621" spans="1:7" hidden="1" x14ac:dyDescent="0.25">
      <c r="A3621">
        <v>2020</v>
      </c>
      <c r="B3621" t="s">
        <v>83</v>
      </c>
      <c r="C3621" t="s">
        <v>77</v>
      </c>
      <c r="D3621" t="s">
        <v>60</v>
      </c>
      <c r="E3621">
        <v>2015</v>
      </c>
      <c r="F3621">
        <v>1.62</v>
      </c>
      <c r="G3621" t="s">
        <v>137</v>
      </c>
    </row>
    <row r="3622" spans="1:7" hidden="1" x14ac:dyDescent="0.25">
      <c r="A3622">
        <v>2020</v>
      </c>
      <c r="B3622" t="s">
        <v>83</v>
      </c>
      <c r="C3622" t="s">
        <v>77</v>
      </c>
      <c r="D3622" t="s">
        <v>60</v>
      </c>
      <c r="E3622">
        <v>2017</v>
      </c>
      <c r="F3622">
        <v>1.62</v>
      </c>
      <c r="G3622" t="s">
        <v>158</v>
      </c>
    </row>
    <row r="3623" spans="1:7" hidden="1" x14ac:dyDescent="0.25">
      <c r="A3623">
        <v>2020</v>
      </c>
      <c r="B3623" t="s">
        <v>83</v>
      </c>
      <c r="C3623" t="s">
        <v>77</v>
      </c>
      <c r="D3623" t="s">
        <v>60</v>
      </c>
      <c r="E3623">
        <v>2020</v>
      </c>
      <c r="F3623">
        <v>0.54</v>
      </c>
      <c r="G3623" t="s">
        <v>158</v>
      </c>
    </row>
    <row r="3624" spans="1:7" hidden="1" x14ac:dyDescent="0.25">
      <c r="A3624">
        <v>2020</v>
      </c>
      <c r="B3624" t="s">
        <v>83</v>
      </c>
      <c r="C3624" t="s">
        <v>77</v>
      </c>
      <c r="D3624" t="s">
        <v>60</v>
      </c>
      <c r="E3624" t="s">
        <v>43</v>
      </c>
      <c r="F3624">
        <v>0.54</v>
      </c>
      <c r="G3624" t="s">
        <v>139</v>
      </c>
    </row>
    <row r="3625" spans="1:7" hidden="1" x14ac:dyDescent="0.25">
      <c r="A3625">
        <v>2020</v>
      </c>
      <c r="B3625" t="s">
        <v>83</v>
      </c>
      <c r="C3625" t="s">
        <v>77</v>
      </c>
      <c r="D3625" t="s">
        <v>62</v>
      </c>
      <c r="E3625">
        <v>1975</v>
      </c>
      <c r="F3625">
        <v>53.51</v>
      </c>
      <c r="G3625" t="s">
        <v>157</v>
      </c>
    </row>
    <row r="3626" spans="1:7" hidden="1" x14ac:dyDescent="0.25">
      <c r="A3626">
        <v>2020</v>
      </c>
      <c r="B3626" t="s">
        <v>83</v>
      </c>
      <c r="C3626" t="s">
        <v>77</v>
      </c>
      <c r="D3626" t="s">
        <v>62</v>
      </c>
      <c r="E3626">
        <v>1985</v>
      </c>
      <c r="F3626">
        <v>67.081000000000003</v>
      </c>
      <c r="G3626" t="s">
        <v>157</v>
      </c>
    </row>
    <row r="3627" spans="1:7" hidden="1" x14ac:dyDescent="0.25">
      <c r="A3627">
        <v>2020</v>
      </c>
      <c r="B3627" t="s">
        <v>83</v>
      </c>
      <c r="C3627" t="s">
        <v>77</v>
      </c>
      <c r="D3627" t="s">
        <v>62</v>
      </c>
      <c r="E3627">
        <v>1996</v>
      </c>
      <c r="F3627">
        <v>12.348000000000001</v>
      </c>
      <c r="G3627" t="s">
        <v>157</v>
      </c>
    </row>
    <row r="3628" spans="1:7" hidden="1" x14ac:dyDescent="0.25">
      <c r="A3628">
        <v>2020</v>
      </c>
      <c r="B3628" t="s">
        <v>83</v>
      </c>
      <c r="C3628" t="s">
        <v>77</v>
      </c>
      <c r="D3628" t="s">
        <v>62</v>
      </c>
      <c r="E3628">
        <v>2003</v>
      </c>
      <c r="F3628">
        <v>6.69</v>
      </c>
      <c r="G3628" t="s">
        <v>137</v>
      </c>
    </row>
    <row r="3629" spans="1:7" hidden="1" x14ac:dyDescent="0.25">
      <c r="A3629">
        <v>2020</v>
      </c>
      <c r="B3629" t="s">
        <v>83</v>
      </c>
      <c r="C3629" t="s">
        <v>77</v>
      </c>
      <c r="D3629" t="s">
        <v>62</v>
      </c>
      <c r="E3629">
        <v>2007</v>
      </c>
      <c r="F3629">
        <v>2.6909999999999998</v>
      </c>
      <c r="G3629" t="s">
        <v>137</v>
      </c>
    </row>
    <row r="3630" spans="1:7" hidden="1" x14ac:dyDescent="0.25">
      <c r="A3630">
        <v>2020</v>
      </c>
      <c r="B3630" t="s">
        <v>83</v>
      </c>
      <c r="C3630" t="s">
        <v>77</v>
      </c>
      <c r="D3630" t="s">
        <v>62</v>
      </c>
      <c r="E3630">
        <v>2011</v>
      </c>
      <c r="F3630">
        <v>2.6909999999999998</v>
      </c>
      <c r="G3630" t="s">
        <v>137</v>
      </c>
    </row>
    <row r="3631" spans="1:7" hidden="1" x14ac:dyDescent="0.25">
      <c r="A3631">
        <v>2020</v>
      </c>
      <c r="B3631" t="s">
        <v>83</v>
      </c>
      <c r="C3631" t="s">
        <v>77</v>
      </c>
      <c r="D3631" t="s">
        <v>62</v>
      </c>
      <c r="E3631">
        <v>2015</v>
      </c>
      <c r="F3631">
        <v>2.0179999999999998</v>
      </c>
      <c r="G3631" t="s">
        <v>137</v>
      </c>
    </row>
    <row r="3632" spans="1:7" hidden="1" x14ac:dyDescent="0.25">
      <c r="A3632">
        <v>2020</v>
      </c>
      <c r="B3632" t="s">
        <v>83</v>
      </c>
      <c r="C3632" t="s">
        <v>77</v>
      </c>
      <c r="D3632" t="s">
        <v>62</v>
      </c>
      <c r="E3632">
        <v>2017</v>
      </c>
      <c r="F3632">
        <v>2.0179999999999998</v>
      </c>
      <c r="G3632" t="s">
        <v>158</v>
      </c>
    </row>
    <row r="3633" spans="1:7" hidden="1" x14ac:dyDescent="0.25">
      <c r="A3633">
        <v>2020</v>
      </c>
      <c r="B3633" t="s">
        <v>83</v>
      </c>
      <c r="C3633" t="s">
        <v>77</v>
      </c>
      <c r="D3633" t="s">
        <v>62</v>
      </c>
      <c r="E3633">
        <v>2020</v>
      </c>
      <c r="F3633">
        <v>0.67300000000000004</v>
      </c>
      <c r="G3633" t="s">
        <v>158</v>
      </c>
    </row>
    <row r="3634" spans="1:7" hidden="1" x14ac:dyDescent="0.25">
      <c r="A3634">
        <v>2020</v>
      </c>
      <c r="B3634" t="s">
        <v>83</v>
      </c>
      <c r="C3634" t="s">
        <v>77</v>
      </c>
      <c r="D3634" t="s">
        <v>62</v>
      </c>
      <c r="E3634" t="s">
        <v>43</v>
      </c>
      <c r="F3634">
        <v>0.67300000000000004</v>
      </c>
      <c r="G3634" t="s">
        <v>139</v>
      </c>
    </row>
    <row r="3635" spans="1:7" hidden="1" x14ac:dyDescent="0.25">
      <c r="A3635">
        <v>2020</v>
      </c>
      <c r="B3635" t="s">
        <v>83</v>
      </c>
      <c r="C3635" t="s">
        <v>77</v>
      </c>
      <c r="D3635" t="s">
        <v>63</v>
      </c>
      <c r="E3635">
        <v>1975</v>
      </c>
      <c r="F3635">
        <v>32.47</v>
      </c>
      <c r="G3635" t="s">
        <v>157</v>
      </c>
    </row>
    <row r="3636" spans="1:7" hidden="1" x14ac:dyDescent="0.25">
      <c r="A3636">
        <v>2020</v>
      </c>
      <c r="B3636" t="s">
        <v>83</v>
      </c>
      <c r="C3636" t="s">
        <v>77</v>
      </c>
      <c r="D3636" t="s">
        <v>63</v>
      </c>
      <c r="E3636">
        <v>1985</v>
      </c>
      <c r="F3636">
        <v>40.31</v>
      </c>
      <c r="G3636" t="s">
        <v>157</v>
      </c>
    </row>
    <row r="3637" spans="1:7" hidden="1" x14ac:dyDescent="0.25">
      <c r="A3637">
        <v>2020</v>
      </c>
      <c r="B3637" t="s">
        <v>83</v>
      </c>
      <c r="C3637" t="s">
        <v>77</v>
      </c>
      <c r="D3637" t="s">
        <v>63</v>
      </c>
      <c r="E3637">
        <v>1996</v>
      </c>
      <c r="F3637">
        <v>6.6879999999999997</v>
      </c>
      <c r="G3637" t="s">
        <v>157</v>
      </c>
    </row>
    <row r="3638" spans="1:7" hidden="1" x14ac:dyDescent="0.25">
      <c r="A3638">
        <v>2020</v>
      </c>
      <c r="B3638" t="s">
        <v>83</v>
      </c>
      <c r="C3638" t="s">
        <v>77</v>
      </c>
      <c r="D3638" t="s">
        <v>63</v>
      </c>
      <c r="E3638">
        <v>2003</v>
      </c>
      <c r="F3638">
        <v>3.84</v>
      </c>
      <c r="G3638" t="s">
        <v>137</v>
      </c>
    </row>
    <row r="3639" spans="1:7" hidden="1" x14ac:dyDescent="0.25">
      <c r="A3639">
        <v>2020</v>
      </c>
      <c r="B3639" t="s">
        <v>83</v>
      </c>
      <c r="C3639" t="s">
        <v>77</v>
      </c>
      <c r="D3639" t="s">
        <v>63</v>
      </c>
      <c r="E3639">
        <v>2007</v>
      </c>
      <c r="F3639">
        <v>2.39</v>
      </c>
      <c r="G3639" t="s">
        <v>137</v>
      </c>
    </row>
    <row r="3640" spans="1:7" hidden="1" x14ac:dyDescent="0.25">
      <c r="A3640">
        <v>2020</v>
      </c>
      <c r="B3640" t="s">
        <v>83</v>
      </c>
      <c r="C3640" t="s">
        <v>77</v>
      </c>
      <c r="D3640" t="s">
        <v>63</v>
      </c>
      <c r="E3640">
        <v>2011</v>
      </c>
      <c r="F3640">
        <v>2.39</v>
      </c>
      <c r="G3640" t="s">
        <v>137</v>
      </c>
    </row>
    <row r="3641" spans="1:7" hidden="1" x14ac:dyDescent="0.25">
      <c r="A3641">
        <v>2020</v>
      </c>
      <c r="B3641" t="s">
        <v>83</v>
      </c>
      <c r="C3641" t="s">
        <v>77</v>
      </c>
      <c r="D3641" t="s">
        <v>63</v>
      </c>
      <c r="E3641">
        <v>2015</v>
      </c>
      <c r="F3641">
        <v>1.792</v>
      </c>
      <c r="G3641" t="s">
        <v>137</v>
      </c>
    </row>
    <row r="3642" spans="1:7" hidden="1" x14ac:dyDescent="0.25">
      <c r="A3642">
        <v>2020</v>
      </c>
      <c r="B3642" t="s">
        <v>83</v>
      </c>
      <c r="C3642" t="s">
        <v>77</v>
      </c>
      <c r="D3642" t="s">
        <v>63</v>
      </c>
      <c r="E3642">
        <v>2017</v>
      </c>
      <c r="F3642">
        <v>1.792</v>
      </c>
      <c r="G3642" t="s">
        <v>158</v>
      </c>
    </row>
    <row r="3643" spans="1:7" hidden="1" x14ac:dyDescent="0.25">
      <c r="A3643">
        <v>2020</v>
      </c>
      <c r="B3643" t="s">
        <v>83</v>
      </c>
      <c r="C3643" t="s">
        <v>77</v>
      </c>
      <c r="D3643" t="s">
        <v>63</v>
      </c>
      <c r="E3643">
        <v>2020</v>
      </c>
      <c r="F3643">
        <v>0.59699999999999998</v>
      </c>
      <c r="G3643" t="s">
        <v>158</v>
      </c>
    </row>
    <row r="3644" spans="1:7" hidden="1" x14ac:dyDescent="0.25">
      <c r="A3644">
        <v>2020</v>
      </c>
      <c r="B3644" t="s">
        <v>83</v>
      </c>
      <c r="C3644" t="s">
        <v>77</v>
      </c>
      <c r="D3644" t="s">
        <v>63</v>
      </c>
      <c r="E3644" t="s">
        <v>43</v>
      </c>
      <c r="F3644">
        <v>0.59699999999999998</v>
      </c>
      <c r="G3644" t="s">
        <v>139</v>
      </c>
    </row>
    <row r="3645" spans="1:7" hidden="1" x14ac:dyDescent="0.25">
      <c r="A3645">
        <v>2020</v>
      </c>
      <c r="B3645" t="s">
        <v>83</v>
      </c>
      <c r="C3645" t="s">
        <v>77</v>
      </c>
      <c r="D3645" t="s">
        <v>64</v>
      </c>
      <c r="E3645">
        <v>1975</v>
      </c>
      <c r="F3645">
        <v>8.5060000000000002</v>
      </c>
      <c r="G3645" t="s">
        <v>157</v>
      </c>
    </row>
    <row r="3646" spans="1:7" hidden="1" x14ac:dyDescent="0.25">
      <c r="A3646">
        <v>2020</v>
      </c>
      <c r="B3646" t="s">
        <v>83</v>
      </c>
      <c r="C3646" t="s">
        <v>77</v>
      </c>
      <c r="D3646" t="s">
        <v>64</v>
      </c>
      <c r="E3646">
        <v>1985</v>
      </c>
      <c r="F3646">
        <v>13.454000000000001</v>
      </c>
      <c r="G3646" t="s">
        <v>157</v>
      </c>
    </row>
    <row r="3647" spans="1:7" hidden="1" x14ac:dyDescent="0.25">
      <c r="A3647">
        <v>2020</v>
      </c>
      <c r="B3647" t="s">
        <v>83</v>
      </c>
      <c r="C3647" t="s">
        <v>77</v>
      </c>
      <c r="D3647" t="s">
        <v>64</v>
      </c>
      <c r="E3647">
        <v>1996</v>
      </c>
      <c r="F3647">
        <v>3.573</v>
      </c>
      <c r="G3647" t="s">
        <v>157</v>
      </c>
    </row>
    <row r="3648" spans="1:7" hidden="1" x14ac:dyDescent="0.25">
      <c r="A3648">
        <v>2020</v>
      </c>
      <c r="B3648" t="s">
        <v>83</v>
      </c>
      <c r="C3648" t="s">
        <v>77</v>
      </c>
      <c r="D3648" t="s">
        <v>64</v>
      </c>
      <c r="E3648">
        <v>2003</v>
      </c>
      <c r="F3648">
        <v>4.5590000000000002</v>
      </c>
      <c r="G3648" t="s">
        <v>137</v>
      </c>
    </row>
    <row r="3649" spans="1:7" hidden="1" x14ac:dyDescent="0.25">
      <c r="A3649">
        <v>2020</v>
      </c>
      <c r="B3649" t="s">
        <v>83</v>
      </c>
      <c r="C3649" t="s">
        <v>77</v>
      </c>
      <c r="D3649" t="s">
        <v>64</v>
      </c>
      <c r="E3649">
        <v>2007</v>
      </c>
      <c r="F3649">
        <v>2.1269999999999998</v>
      </c>
      <c r="G3649" t="s">
        <v>137</v>
      </c>
    </row>
    <row r="3650" spans="1:7" hidden="1" x14ac:dyDescent="0.25">
      <c r="A3650">
        <v>2020</v>
      </c>
      <c r="B3650" t="s">
        <v>83</v>
      </c>
      <c r="C3650" t="s">
        <v>77</v>
      </c>
      <c r="D3650" t="s">
        <v>64</v>
      </c>
      <c r="E3650">
        <v>2011</v>
      </c>
      <c r="F3650">
        <v>2.1269999999999998</v>
      </c>
      <c r="G3650" t="s">
        <v>137</v>
      </c>
    </row>
    <row r="3651" spans="1:7" hidden="1" x14ac:dyDescent="0.25">
      <c r="A3651">
        <v>2020</v>
      </c>
      <c r="B3651" t="s">
        <v>83</v>
      </c>
      <c r="C3651" t="s">
        <v>77</v>
      </c>
      <c r="D3651" t="s">
        <v>64</v>
      </c>
      <c r="E3651">
        <v>2015</v>
      </c>
      <c r="F3651">
        <v>1.595</v>
      </c>
      <c r="G3651" t="s">
        <v>137</v>
      </c>
    </row>
    <row r="3652" spans="1:7" hidden="1" x14ac:dyDescent="0.25">
      <c r="A3652">
        <v>2020</v>
      </c>
      <c r="B3652" t="s">
        <v>83</v>
      </c>
      <c r="C3652" t="s">
        <v>77</v>
      </c>
      <c r="D3652" t="s">
        <v>64</v>
      </c>
      <c r="E3652">
        <v>2017</v>
      </c>
      <c r="F3652">
        <v>1.595</v>
      </c>
      <c r="G3652" t="s">
        <v>158</v>
      </c>
    </row>
    <row r="3653" spans="1:7" hidden="1" x14ac:dyDescent="0.25">
      <c r="A3653">
        <v>2020</v>
      </c>
      <c r="B3653" t="s">
        <v>83</v>
      </c>
      <c r="C3653" t="s">
        <v>77</v>
      </c>
      <c r="D3653" t="s">
        <v>64</v>
      </c>
      <c r="E3653">
        <v>2020</v>
      </c>
      <c r="F3653">
        <v>0.53200000000000003</v>
      </c>
      <c r="G3653" t="s">
        <v>158</v>
      </c>
    </row>
    <row r="3654" spans="1:7" hidden="1" x14ac:dyDescent="0.25">
      <c r="A3654">
        <v>2020</v>
      </c>
      <c r="B3654" t="s">
        <v>83</v>
      </c>
      <c r="C3654" t="s">
        <v>77</v>
      </c>
      <c r="D3654" t="s">
        <v>64</v>
      </c>
      <c r="E3654" t="s">
        <v>43</v>
      </c>
      <c r="F3654">
        <v>0.53200000000000003</v>
      </c>
      <c r="G3654" t="s">
        <v>139</v>
      </c>
    </row>
    <row r="3655" spans="1:7" hidden="1" x14ac:dyDescent="0.25">
      <c r="A3655">
        <v>2020</v>
      </c>
      <c r="B3655" t="s">
        <v>83</v>
      </c>
      <c r="C3655" t="s">
        <v>77</v>
      </c>
      <c r="D3655" t="s">
        <v>67</v>
      </c>
      <c r="E3655">
        <v>1975</v>
      </c>
      <c r="F3655">
        <v>1.3879999999999999</v>
      </c>
      <c r="G3655" t="s">
        <v>157</v>
      </c>
    </row>
    <row r="3656" spans="1:7" hidden="1" x14ac:dyDescent="0.25">
      <c r="A3656">
        <v>2020</v>
      </c>
      <c r="B3656" t="s">
        <v>83</v>
      </c>
      <c r="C3656" t="s">
        <v>77</v>
      </c>
      <c r="D3656" t="s">
        <v>67</v>
      </c>
      <c r="E3656">
        <v>1985</v>
      </c>
      <c r="F3656">
        <v>1.5449999999999999</v>
      </c>
      <c r="G3656" t="s">
        <v>157</v>
      </c>
    </row>
    <row r="3657" spans="1:7" hidden="1" x14ac:dyDescent="0.25">
      <c r="A3657">
        <v>2020</v>
      </c>
      <c r="B3657" t="s">
        <v>83</v>
      </c>
      <c r="C3657" t="s">
        <v>77</v>
      </c>
      <c r="D3657" t="s">
        <v>67</v>
      </c>
      <c r="E3657">
        <v>1996</v>
      </c>
      <c r="F3657">
        <v>0.36</v>
      </c>
      <c r="G3657" t="s">
        <v>157</v>
      </c>
    </row>
    <row r="3658" spans="1:7" hidden="1" x14ac:dyDescent="0.25">
      <c r="A3658">
        <v>2020</v>
      </c>
      <c r="B3658" t="s">
        <v>83</v>
      </c>
      <c r="C3658" t="s">
        <v>77</v>
      </c>
      <c r="D3658" t="s">
        <v>67</v>
      </c>
      <c r="E3658">
        <v>2003</v>
      </c>
      <c r="F3658">
        <v>0.16700000000000001</v>
      </c>
      <c r="G3658" t="s">
        <v>137</v>
      </c>
    </row>
    <row r="3659" spans="1:7" hidden="1" x14ac:dyDescent="0.25">
      <c r="A3659">
        <v>2020</v>
      </c>
      <c r="B3659" t="s">
        <v>83</v>
      </c>
      <c r="C3659" t="s">
        <v>77</v>
      </c>
      <c r="D3659" t="s">
        <v>67</v>
      </c>
      <c r="E3659">
        <v>2007</v>
      </c>
      <c r="F3659">
        <v>0.19600000000000001</v>
      </c>
      <c r="G3659" t="s">
        <v>137</v>
      </c>
    </row>
    <row r="3660" spans="1:7" hidden="1" x14ac:dyDescent="0.25">
      <c r="A3660">
        <v>2020</v>
      </c>
      <c r="B3660" t="s">
        <v>83</v>
      </c>
      <c r="C3660" t="s">
        <v>77</v>
      </c>
      <c r="D3660" t="s">
        <v>67</v>
      </c>
      <c r="E3660">
        <v>2011</v>
      </c>
      <c r="F3660">
        <v>0.19600000000000001</v>
      </c>
      <c r="G3660" t="s">
        <v>137</v>
      </c>
    </row>
    <row r="3661" spans="1:7" hidden="1" x14ac:dyDescent="0.25">
      <c r="A3661">
        <v>2020</v>
      </c>
      <c r="B3661" t="s">
        <v>83</v>
      </c>
      <c r="C3661" t="s">
        <v>77</v>
      </c>
      <c r="D3661" t="s">
        <v>67</v>
      </c>
      <c r="E3661">
        <v>2015</v>
      </c>
      <c r="F3661">
        <v>0.14699999999999999</v>
      </c>
      <c r="G3661" t="s">
        <v>137</v>
      </c>
    </row>
    <row r="3662" spans="1:7" hidden="1" x14ac:dyDescent="0.25">
      <c r="A3662">
        <v>2020</v>
      </c>
      <c r="B3662" t="s">
        <v>83</v>
      </c>
      <c r="C3662" t="s">
        <v>77</v>
      </c>
      <c r="D3662" t="s">
        <v>67</v>
      </c>
      <c r="E3662">
        <v>2017</v>
      </c>
      <c r="F3662">
        <v>0.14699999999999999</v>
      </c>
      <c r="G3662" t="s">
        <v>158</v>
      </c>
    </row>
    <row r="3663" spans="1:7" hidden="1" x14ac:dyDescent="0.25">
      <c r="A3663">
        <v>2020</v>
      </c>
      <c r="B3663" t="s">
        <v>83</v>
      </c>
      <c r="C3663" t="s">
        <v>77</v>
      </c>
      <c r="D3663" t="s">
        <v>67</v>
      </c>
      <c r="E3663">
        <v>2020</v>
      </c>
      <c r="F3663">
        <v>4.9000000000000002E-2</v>
      </c>
      <c r="G3663" t="s">
        <v>158</v>
      </c>
    </row>
    <row r="3664" spans="1:7" hidden="1" x14ac:dyDescent="0.25">
      <c r="A3664">
        <v>2020</v>
      </c>
      <c r="B3664" t="s">
        <v>83</v>
      </c>
      <c r="C3664" t="s">
        <v>77</v>
      </c>
      <c r="D3664" t="s">
        <v>67</v>
      </c>
      <c r="E3664" t="s">
        <v>43</v>
      </c>
      <c r="F3664">
        <v>4.9000000000000002E-2</v>
      </c>
      <c r="G3664" t="s">
        <v>139</v>
      </c>
    </row>
    <row r="3665" spans="1:7" hidden="1" x14ac:dyDescent="0.25">
      <c r="A3665">
        <v>2020</v>
      </c>
      <c r="B3665" t="s">
        <v>83</v>
      </c>
      <c r="C3665" t="s">
        <v>77</v>
      </c>
      <c r="D3665" t="s">
        <v>68</v>
      </c>
      <c r="E3665">
        <v>1975</v>
      </c>
      <c r="F3665">
        <v>2.4540000000000002</v>
      </c>
      <c r="G3665" t="s">
        <v>157</v>
      </c>
    </row>
    <row r="3666" spans="1:7" hidden="1" x14ac:dyDescent="0.25">
      <c r="A3666">
        <v>2020</v>
      </c>
      <c r="B3666" t="s">
        <v>83</v>
      </c>
      <c r="C3666" t="s">
        <v>77</v>
      </c>
      <c r="D3666" t="s">
        <v>68</v>
      </c>
      <c r="E3666">
        <v>1985</v>
      </c>
      <c r="F3666">
        <v>3.33</v>
      </c>
      <c r="G3666" t="s">
        <v>157</v>
      </c>
    </row>
    <row r="3667" spans="1:7" hidden="1" x14ac:dyDescent="0.25">
      <c r="A3667">
        <v>2020</v>
      </c>
      <c r="B3667" t="s">
        <v>83</v>
      </c>
      <c r="C3667" t="s">
        <v>77</v>
      </c>
      <c r="D3667" t="s">
        <v>68</v>
      </c>
      <c r="E3667">
        <v>1996</v>
      </c>
      <c r="F3667">
        <v>0.66400000000000003</v>
      </c>
      <c r="G3667" t="s">
        <v>157</v>
      </c>
    </row>
    <row r="3668" spans="1:7" hidden="1" x14ac:dyDescent="0.25">
      <c r="A3668">
        <v>2020</v>
      </c>
      <c r="B3668" t="s">
        <v>83</v>
      </c>
      <c r="C3668" t="s">
        <v>77</v>
      </c>
      <c r="D3668" t="s">
        <v>68</v>
      </c>
      <c r="E3668">
        <v>2003</v>
      </c>
      <c r="F3668">
        <v>0.65900000000000003</v>
      </c>
      <c r="G3668" t="s">
        <v>137</v>
      </c>
    </row>
    <row r="3669" spans="1:7" hidden="1" x14ac:dyDescent="0.25">
      <c r="A3669">
        <v>2020</v>
      </c>
      <c r="B3669" t="s">
        <v>83</v>
      </c>
      <c r="C3669" t="s">
        <v>77</v>
      </c>
      <c r="D3669" t="s">
        <v>68</v>
      </c>
      <c r="E3669">
        <v>2007</v>
      </c>
      <c r="F3669">
        <v>0.38100000000000001</v>
      </c>
      <c r="G3669" t="s">
        <v>137</v>
      </c>
    </row>
    <row r="3670" spans="1:7" hidden="1" x14ac:dyDescent="0.25">
      <c r="A3670">
        <v>2020</v>
      </c>
      <c r="B3670" t="s">
        <v>83</v>
      </c>
      <c r="C3670" t="s">
        <v>77</v>
      </c>
      <c r="D3670" t="s">
        <v>68</v>
      </c>
      <c r="E3670">
        <v>2011</v>
      </c>
      <c r="F3670">
        <v>0.38100000000000001</v>
      </c>
      <c r="G3670" t="s">
        <v>137</v>
      </c>
    </row>
    <row r="3671" spans="1:7" hidden="1" x14ac:dyDescent="0.25">
      <c r="A3671">
        <v>2020</v>
      </c>
      <c r="B3671" t="s">
        <v>83</v>
      </c>
      <c r="C3671" t="s">
        <v>77</v>
      </c>
      <c r="D3671" t="s">
        <v>68</v>
      </c>
      <c r="E3671">
        <v>2015</v>
      </c>
      <c r="F3671">
        <v>0.28599999999999998</v>
      </c>
      <c r="G3671" t="s">
        <v>137</v>
      </c>
    </row>
    <row r="3672" spans="1:7" hidden="1" x14ac:dyDescent="0.25">
      <c r="A3672">
        <v>2020</v>
      </c>
      <c r="B3672" t="s">
        <v>83</v>
      </c>
      <c r="C3672" t="s">
        <v>77</v>
      </c>
      <c r="D3672" t="s">
        <v>68</v>
      </c>
      <c r="E3672">
        <v>2017</v>
      </c>
      <c r="F3672">
        <v>0.28599999999999998</v>
      </c>
      <c r="G3672" t="s">
        <v>158</v>
      </c>
    </row>
    <row r="3673" spans="1:7" hidden="1" x14ac:dyDescent="0.25">
      <c r="A3673">
        <v>2020</v>
      </c>
      <c r="B3673" t="s">
        <v>83</v>
      </c>
      <c r="C3673" t="s">
        <v>77</v>
      </c>
      <c r="D3673" t="s">
        <v>68</v>
      </c>
      <c r="E3673">
        <v>2020</v>
      </c>
      <c r="F3673">
        <v>9.5000000000000001E-2</v>
      </c>
      <c r="G3673" t="s">
        <v>158</v>
      </c>
    </row>
    <row r="3674" spans="1:7" hidden="1" x14ac:dyDescent="0.25">
      <c r="A3674">
        <v>2020</v>
      </c>
      <c r="B3674" t="s">
        <v>83</v>
      </c>
      <c r="C3674" t="s">
        <v>77</v>
      </c>
      <c r="D3674" t="s">
        <v>68</v>
      </c>
      <c r="E3674" t="s">
        <v>43</v>
      </c>
      <c r="F3674">
        <v>9.5000000000000001E-2</v>
      </c>
      <c r="G3674" t="s">
        <v>139</v>
      </c>
    </row>
    <row r="3675" spans="1:7" hidden="1" x14ac:dyDescent="0.25">
      <c r="A3675">
        <v>2020</v>
      </c>
      <c r="B3675" t="s">
        <v>83</v>
      </c>
      <c r="C3675" t="s">
        <v>77</v>
      </c>
      <c r="D3675" t="s">
        <v>69</v>
      </c>
      <c r="E3675">
        <v>1975</v>
      </c>
      <c r="F3675">
        <v>2.3239999999999998</v>
      </c>
      <c r="G3675" t="s">
        <v>157</v>
      </c>
    </row>
    <row r="3676" spans="1:7" hidden="1" x14ac:dyDescent="0.25">
      <c r="A3676">
        <v>2020</v>
      </c>
      <c r="B3676" t="s">
        <v>83</v>
      </c>
      <c r="C3676" t="s">
        <v>77</v>
      </c>
      <c r="D3676" t="s">
        <v>69</v>
      </c>
      <c r="E3676">
        <v>1985</v>
      </c>
      <c r="F3676">
        <v>3.677</v>
      </c>
      <c r="G3676" t="s">
        <v>157</v>
      </c>
    </row>
    <row r="3677" spans="1:7" hidden="1" x14ac:dyDescent="0.25">
      <c r="A3677">
        <v>2020</v>
      </c>
      <c r="B3677" t="s">
        <v>83</v>
      </c>
      <c r="C3677" t="s">
        <v>77</v>
      </c>
      <c r="D3677" t="s">
        <v>69</v>
      </c>
      <c r="E3677">
        <v>1996</v>
      </c>
      <c r="F3677">
        <v>0.97599999999999998</v>
      </c>
      <c r="G3677" t="s">
        <v>157</v>
      </c>
    </row>
    <row r="3678" spans="1:7" hidden="1" x14ac:dyDescent="0.25">
      <c r="A3678">
        <v>2020</v>
      </c>
      <c r="B3678" t="s">
        <v>83</v>
      </c>
      <c r="C3678" t="s">
        <v>77</v>
      </c>
      <c r="D3678" t="s">
        <v>69</v>
      </c>
      <c r="E3678">
        <v>2003</v>
      </c>
      <c r="F3678">
        <v>1.246</v>
      </c>
      <c r="G3678" t="s">
        <v>137</v>
      </c>
    </row>
    <row r="3679" spans="1:7" hidden="1" x14ac:dyDescent="0.25">
      <c r="A3679">
        <v>2020</v>
      </c>
      <c r="B3679" t="s">
        <v>83</v>
      </c>
      <c r="C3679" t="s">
        <v>77</v>
      </c>
      <c r="D3679" t="s">
        <v>69</v>
      </c>
      <c r="E3679">
        <v>2007</v>
      </c>
      <c r="F3679">
        <v>0.58099999999999996</v>
      </c>
      <c r="G3679" t="s">
        <v>137</v>
      </c>
    </row>
    <row r="3680" spans="1:7" hidden="1" x14ac:dyDescent="0.25">
      <c r="A3680">
        <v>2020</v>
      </c>
      <c r="B3680" t="s">
        <v>83</v>
      </c>
      <c r="C3680" t="s">
        <v>77</v>
      </c>
      <c r="D3680" t="s">
        <v>69</v>
      </c>
      <c r="E3680">
        <v>2011</v>
      </c>
      <c r="F3680">
        <v>0.58099999999999996</v>
      </c>
      <c r="G3680" t="s">
        <v>137</v>
      </c>
    </row>
    <row r="3681" spans="1:7" hidden="1" x14ac:dyDescent="0.25">
      <c r="A3681">
        <v>2020</v>
      </c>
      <c r="B3681" t="s">
        <v>83</v>
      </c>
      <c r="C3681" t="s">
        <v>77</v>
      </c>
      <c r="D3681" t="s">
        <v>69</v>
      </c>
      <c r="E3681">
        <v>2015</v>
      </c>
      <c r="F3681">
        <v>0.436</v>
      </c>
      <c r="G3681" t="s">
        <v>137</v>
      </c>
    </row>
    <row r="3682" spans="1:7" hidden="1" x14ac:dyDescent="0.25">
      <c r="A3682">
        <v>2020</v>
      </c>
      <c r="B3682" t="s">
        <v>83</v>
      </c>
      <c r="C3682" t="s">
        <v>77</v>
      </c>
      <c r="D3682" t="s">
        <v>69</v>
      </c>
      <c r="E3682">
        <v>2017</v>
      </c>
      <c r="F3682">
        <v>0.436</v>
      </c>
      <c r="G3682" t="s">
        <v>158</v>
      </c>
    </row>
    <row r="3683" spans="1:7" hidden="1" x14ac:dyDescent="0.25">
      <c r="A3683">
        <v>2020</v>
      </c>
      <c r="B3683" t="s">
        <v>83</v>
      </c>
      <c r="C3683" t="s">
        <v>77</v>
      </c>
      <c r="D3683" t="s">
        <v>69</v>
      </c>
      <c r="E3683">
        <v>2020</v>
      </c>
      <c r="F3683">
        <v>0.14499999999999999</v>
      </c>
      <c r="G3683" t="s">
        <v>158</v>
      </c>
    </row>
    <row r="3684" spans="1:7" hidden="1" x14ac:dyDescent="0.25">
      <c r="A3684">
        <v>2020</v>
      </c>
      <c r="B3684" t="s">
        <v>83</v>
      </c>
      <c r="C3684" t="s">
        <v>77</v>
      </c>
      <c r="D3684" t="s">
        <v>69</v>
      </c>
      <c r="E3684" t="s">
        <v>43</v>
      </c>
      <c r="F3684">
        <v>0.14499999999999999</v>
      </c>
      <c r="G3684" t="s">
        <v>139</v>
      </c>
    </row>
    <row r="3685" spans="1:7" hidden="1" x14ac:dyDescent="0.25">
      <c r="A3685">
        <v>2020</v>
      </c>
      <c r="B3685" t="s">
        <v>83</v>
      </c>
      <c r="C3685" t="s">
        <v>77</v>
      </c>
      <c r="D3685" t="s">
        <v>70</v>
      </c>
      <c r="E3685">
        <v>1975</v>
      </c>
      <c r="F3685">
        <v>1.177</v>
      </c>
      <c r="G3685" t="s">
        <v>157</v>
      </c>
    </row>
    <row r="3686" spans="1:7" hidden="1" x14ac:dyDescent="0.25">
      <c r="A3686">
        <v>2020</v>
      </c>
      <c r="B3686" t="s">
        <v>83</v>
      </c>
      <c r="C3686" t="s">
        <v>77</v>
      </c>
      <c r="D3686" t="s">
        <v>70</v>
      </c>
      <c r="E3686">
        <v>1985</v>
      </c>
      <c r="F3686">
        <v>1.5329999999999999</v>
      </c>
      <c r="G3686" t="s">
        <v>157</v>
      </c>
    </row>
    <row r="3687" spans="1:7" hidden="1" x14ac:dyDescent="0.25">
      <c r="A3687">
        <v>2020</v>
      </c>
      <c r="B3687" t="s">
        <v>83</v>
      </c>
      <c r="C3687" t="s">
        <v>77</v>
      </c>
      <c r="D3687" t="s">
        <v>70</v>
      </c>
      <c r="E3687">
        <v>1996</v>
      </c>
      <c r="F3687">
        <v>0.30199999999999999</v>
      </c>
      <c r="G3687" t="s">
        <v>157</v>
      </c>
    </row>
    <row r="3688" spans="1:7" hidden="1" x14ac:dyDescent="0.25">
      <c r="A3688">
        <v>2020</v>
      </c>
      <c r="B3688" t="s">
        <v>83</v>
      </c>
      <c r="C3688" t="s">
        <v>77</v>
      </c>
      <c r="D3688" t="s">
        <v>70</v>
      </c>
      <c r="E3688">
        <v>2003</v>
      </c>
      <c r="F3688">
        <v>0.26500000000000001</v>
      </c>
      <c r="G3688" t="s">
        <v>137</v>
      </c>
    </row>
    <row r="3689" spans="1:7" hidden="1" x14ac:dyDescent="0.25">
      <c r="A3689">
        <v>2020</v>
      </c>
      <c r="B3689" t="s">
        <v>83</v>
      </c>
      <c r="C3689" t="s">
        <v>77</v>
      </c>
      <c r="D3689" t="s">
        <v>70</v>
      </c>
      <c r="E3689">
        <v>2007</v>
      </c>
      <c r="F3689">
        <v>0.17100000000000001</v>
      </c>
      <c r="G3689" t="s">
        <v>137</v>
      </c>
    </row>
    <row r="3690" spans="1:7" hidden="1" x14ac:dyDescent="0.25">
      <c r="A3690">
        <v>2020</v>
      </c>
      <c r="B3690" t="s">
        <v>83</v>
      </c>
      <c r="C3690" t="s">
        <v>77</v>
      </c>
      <c r="D3690" t="s">
        <v>70</v>
      </c>
      <c r="E3690">
        <v>2011</v>
      </c>
      <c r="F3690">
        <v>0.17100000000000001</v>
      </c>
      <c r="G3690" t="s">
        <v>137</v>
      </c>
    </row>
    <row r="3691" spans="1:7" hidden="1" x14ac:dyDescent="0.25">
      <c r="A3691">
        <v>2020</v>
      </c>
      <c r="B3691" t="s">
        <v>83</v>
      </c>
      <c r="C3691" t="s">
        <v>77</v>
      </c>
      <c r="D3691" t="s">
        <v>70</v>
      </c>
      <c r="E3691">
        <v>2015</v>
      </c>
      <c r="F3691">
        <v>0.129</v>
      </c>
      <c r="G3691" t="s">
        <v>137</v>
      </c>
    </row>
    <row r="3692" spans="1:7" hidden="1" x14ac:dyDescent="0.25">
      <c r="A3692">
        <v>2020</v>
      </c>
      <c r="B3692" t="s">
        <v>83</v>
      </c>
      <c r="C3692" t="s">
        <v>77</v>
      </c>
      <c r="D3692" t="s">
        <v>70</v>
      </c>
      <c r="E3692">
        <v>2017</v>
      </c>
      <c r="F3692">
        <v>0.129</v>
      </c>
      <c r="G3692" t="s">
        <v>158</v>
      </c>
    </row>
    <row r="3693" spans="1:7" hidden="1" x14ac:dyDescent="0.25">
      <c r="A3693">
        <v>2020</v>
      </c>
      <c r="B3693" t="s">
        <v>83</v>
      </c>
      <c r="C3693" t="s">
        <v>77</v>
      </c>
      <c r="D3693" t="s">
        <v>70</v>
      </c>
      <c r="E3693">
        <v>2020</v>
      </c>
      <c r="F3693">
        <v>4.2999999999999997E-2</v>
      </c>
      <c r="G3693" t="s">
        <v>158</v>
      </c>
    </row>
    <row r="3694" spans="1:7" hidden="1" x14ac:dyDescent="0.25">
      <c r="A3694">
        <v>2020</v>
      </c>
      <c r="B3694" t="s">
        <v>83</v>
      </c>
      <c r="C3694" t="s">
        <v>77</v>
      </c>
      <c r="D3694" t="s">
        <v>70</v>
      </c>
      <c r="E3694" t="s">
        <v>43</v>
      </c>
      <c r="F3694">
        <v>4.2999999999999997E-2</v>
      </c>
      <c r="G3694" t="s">
        <v>139</v>
      </c>
    </row>
    <row r="3695" spans="1:7" hidden="1" x14ac:dyDescent="0.25">
      <c r="A3695">
        <v>2020</v>
      </c>
      <c r="B3695" t="s">
        <v>83</v>
      </c>
      <c r="C3695" t="s">
        <v>78</v>
      </c>
      <c r="D3695" t="s">
        <v>59</v>
      </c>
      <c r="E3695">
        <v>1975</v>
      </c>
      <c r="F3695">
        <v>0.161</v>
      </c>
      <c r="G3695" t="s">
        <v>157</v>
      </c>
    </row>
    <row r="3696" spans="1:7" hidden="1" x14ac:dyDescent="0.25">
      <c r="A3696">
        <v>2020</v>
      </c>
      <c r="B3696" t="s">
        <v>83</v>
      </c>
      <c r="C3696" t="s">
        <v>78</v>
      </c>
      <c r="D3696" t="s">
        <v>59</v>
      </c>
      <c r="E3696">
        <v>1985</v>
      </c>
      <c r="F3696">
        <v>0.09</v>
      </c>
      <c r="G3696" t="s">
        <v>157</v>
      </c>
    </row>
    <row r="3697" spans="1:7" hidden="1" x14ac:dyDescent="0.25">
      <c r="A3697">
        <v>2020</v>
      </c>
      <c r="B3697" t="s">
        <v>83</v>
      </c>
      <c r="C3697" t="s">
        <v>78</v>
      </c>
      <c r="D3697" t="s">
        <v>59</v>
      </c>
      <c r="E3697">
        <v>1996</v>
      </c>
      <c r="F3697">
        <v>3.4000000000000002E-2</v>
      </c>
      <c r="G3697" t="s">
        <v>157</v>
      </c>
    </row>
    <row r="3698" spans="1:7" hidden="1" x14ac:dyDescent="0.25">
      <c r="A3698">
        <v>2020</v>
      </c>
      <c r="B3698" t="s">
        <v>83</v>
      </c>
      <c r="C3698" t="s">
        <v>78</v>
      </c>
      <c r="D3698" t="s">
        <v>59</v>
      </c>
      <c r="E3698">
        <v>2003</v>
      </c>
      <c r="F3698">
        <v>1.2999999999999999E-2</v>
      </c>
      <c r="G3698" t="s">
        <v>137</v>
      </c>
    </row>
    <row r="3699" spans="1:7" hidden="1" x14ac:dyDescent="0.25">
      <c r="A3699">
        <v>2020</v>
      </c>
      <c r="B3699" t="s">
        <v>83</v>
      </c>
      <c r="C3699" t="s">
        <v>78</v>
      </c>
      <c r="D3699" t="s">
        <v>59</v>
      </c>
      <c r="E3699">
        <v>2007</v>
      </c>
      <c r="F3699">
        <v>1.2E-2</v>
      </c>
      <c r="G3699" t="s">
        <v>137</v>
      </c>
    </row>
    <row r="3700" spans="1:7" hidden="1" x14ac:dyDescent="0.25">
      <c r="A3700">
        <v>2020</v>
      </c>
      <c r="B3700" t="s">
        <v>83</v>
      </c>
      <c r="C3700" t="s">
        <v>78</v>
      </c>
      <c r="D3700" t="s">
        <v>59</v>
      </c>
      <c r="E3700">
        <v>2011</v>
      </c>
      <c r="F3700">
        <v>1.2E-2</v>
      </c>
      <c r="G3700" t="s">
        <v>137</v>
      </c>
    </row>
    <row r="3701" spans="1:7" hidden="1" x14ac:dyDescent="0.25">
      <c r="A3701">
        <v>2020</v>
      </c>
      <c r="B3701" t="s">
        <v>83</v>
      </c>
      <c r="C3701" t="s">
        <v>78</v>
      </c>
      <c r="D3701" t="s">
        <v>59</v>
      </c>
      <c r="E3701">
        <v>2015</v>
      </c>
      <c r="F3701">
        <v>8.9999999999999993E-3</v>
      </c>
      <c r="G3701" t="s">
        <v>137</v>
      </c>
    </row>
    <row r="3702" spans="1:7" hidden="1" x14ac:dyDescent="0.25">
      <c r="A3702">
        <v>2020</v>
      </c>
      <c r="B3702" t="s">
        <v>83</v>
      </c>
      <c r="C3702" t="s">
        <v>78</v>
      </c>
      <c r="D3702" t="s">
        <v>59</v>
      </c>
      <c r="E3702">
        <v>2017</v>
      </c>
      <c r="F3702">
        <v>8.9999999999999993E-3</v>
      </c>
      <c r="G3702" t="s">
        <v>158</v>
      </c>
    </row>
    <row r="3703" spans="1:7" hidden="1" x14ac:dyDescent="0.25">
      <c r="A3703">
        <v>2020</v>
      </c>
      <c r="B3703" t="s">
        <v>83</v>
      </c>
      <c r="C3703" t="s">
        <v>78</v>
      </c>
      <c r="D3703" t="s">
        <v>59</v>
      </c>
      <c r="E3703">
        <v>2020</v>
      </c>
      <c r="F3703">
        <v>3.0000000000000001E-3</v>
      </c>
      <c r="G3703" t="s">
        <v>158</v>
      </c>
    </row>
    <row r="3704" spans="1:7" hidden="1" x14ac:dyDescent="0.25">
      <c r="A3704">
        <v>2020</v>
      </c>
      <c r="B3704" t="s">
        <v>83</v>
      </c>
      <c r="C3704" t="s">
        <v>78</v>
      </c>
      <c r="D3704" t="s">
        <v>59</v>
      </c>
      <c r="E3704" t="s">
        <v>43</v>
      </c>
      <c r="F3704">
        <v>3.0000000000000001E-3</v>
      </c>
      <c r="G3704" t="s">
        <v>139</v>
      </c>
    </row>
    <row r="3705" spans="1:7" hidden="1" x14ac:dyDescent="0.25">
      <c r="A3705">
        <v>2020</v>
      </c>
      <c r="B3705" t="s">
        <v>83</v>
      </c>
      <c r="C3705" t="s">
        <v>78</v>
      </c>
      <c r="D3705" t="s">
        <v>60</v>
      </c>
      <c r="E3705">
        <v>1975</v>
      </c>
      <c r="F3705">
        <v>13.919</v>
      </c>
      <c r="G3705" t="s">
        <v>157</v>
      </c>
    </row>
    <row r="3706" spans="1:7" hidden="1" x14ac:dyDescent="0.25">
      <c r="A3706">
        <v>2020</v>
      </c>
      <c r="B3706" t="s">
        <v>83</v>
      </c>
      <c r="C3706" t="s">
        <v>78</v>
      </c>
      <c r="D3706" t="s">
        <v>60</v>
      </c>
      <c r="E3706">
        <v>1985</v>
      </c>
      <c r="F3706">
        <v>7.758</v>
      </c>
      <c r="G3706" t="s">
        <v>157</v>
      </c>
    </row>
    <row r="3707" spans="1:7" hidden="1" x14ac:dyDescent="0.25">
      <c r="A3707">
        <v>2020</v>
      </c>
      <c r="B3707" t="s">
        <v>83</v>
      </c>
      <c r="C3707" t="s">
        <v>78</v>
      </c>
      <c r="D3707" t="s">
        <v>60</v>
      </c>
      <c r="E3707">
        <v>1996</v>
      </c>
      <c r="F3707">
        <v>2.9849999999999999</v>
      </c>
      <c r="G3707" t="s">
        <v>157</v>
      </c>
    </row>
    <row r="3708" spans="1:7" hidden="1" x14ac:dyDescent="0.25">
      <c r="A3708">
        <v>2020</v>
      </c>
      <c r="B3708" t="s">
        <v>83</v>
      </c>
      <c r="C3708" t="s">
        <v>78</v>
      </c>
      <c r="D3708" t="s">
        <v>60</v>
      </c>
      <c r="E3708">
        <v>2003</v>
      </c>
      <c r="F3708">
        <v>1.21</v>
      </c>
      <c r="G3708" t="s">
        <v>137</v>
      </c>
    </row>
    <row r="3709" spans="1:7" hidden="1" x14ac:dyDescent="0.25">
      <c r="A3709">
        <v>2020</v>
      </c>
      <c r="B3709" t="s">
        <v>83</v>
      </c>
      <c r="C3709" t="s">
        <v>78</v>
      </c>
      <c r="D3709" t="s">
        <v>60</v>
      </c>
      <c r="E3709">
        <v>2007</v>
      </c>
      <c r="F3709">
        <v>1.0389999999999999</v>
      </c>
      <c r="G3709" t="s">
        <v>137</v>
      </c>
    </row>
    <row r="3710" spans="1:7" hidden="1" x14ac:dyDescent="0.25">
      <c r="A3710">
        <v>2020</v>
      </c>
      <c r="B3710" t="s">
        <v>83</v>
      </c>
      <c r="C3710" t="s">
        <v>78</v>
      </c>
      <c r="D3710" t="s">
        <v>60</v>
      </c>
      <c r="E3710">
        <v>2011</v>
      </c>
      <c r="F3710">
        <v>1.0389999999999999</v>
      </c>
      <c r="G3710" t="s">
        <v>137</v>
      </c>
    </row>
    <row r="3711" spans="1:7" hidden="1" x14ac:dyDescent="0.25">
      <c r="A3711">
        <v>2020</v>
      </c>
      <c r="B3711" t="s">
        <v>83</v>
      </c>
      <c r="C3711" t="s">
        <v>78</v>
      </c>
      <c r="D3711" t="s">
        <v>60</v>
      </c>
      <c r="E3711">
        <v>2015</v>
      </c>
      <c r="F3711">
        <v>0.77900000000000003</v>
      </c>
      <c r="G3711" t="s">
        <v>137</v>
      </c>
    </row>
    <row r="3712" spans="1:7" hidden="1" x14ac:dyDescent="0.25">
      <c r="A3712">
        <v>2020</v>
      </c>
      <c r="B3712" t="s">
        <v>83</v>
      </c>
      <c r="C3712" t="s">
        <v>78</v>
      </c>
      <c r="D3712" t="s">
        <v>60</v>
      </c>
      <c r="E3712">
        <v>2017</v>
      </c>
      <c r="F3712">
        <v>0.77900000000000003</v>
      </c>
      <c r="G3712" t="s">
        <v>158</v>
      </c>
    </row>
    <row r="3713" spans="1:7" hidden="1" x14ac:dyDescent="0.25">
      <c r="A3713">
        <v>2020</v>
      </c>
      <c r="B3713" t="s">
        <v>83</v>
      </c>
      <c r="C3713" t="s">
        <v>78</v>
      </c>
      <c r="D3713" t="s">
        <v>60</v>
      </c>
      <c r="E3713">
        <v>2020</v>
      </c>
      <c r="F3713">
        <v>0.26</v>
      </c>
      <c r="G3713" t="s">
        <v>158</v>
      </c>
    </row>
    <row r="3714" spans="1:7" hidden="1" x14ac:dyDescent="0.25">
      <c r="A3714">
        <v>2020</v>
      </c>
      <c r="B3714" t="s">
        <v>83</v>
      </c>
      <c r="C3714" t="s">
        <v>78</v>
      </c>
      <c r="D3714" t="s">
        <v>60</v>
      </c>
      <c r="E3714" t="s">
        <v>43</v>
      </c>
      <c r="F3714">
        <v>0.26</v>
      </c>
      <c r="G3714" t="s">
        <v>139</v>
      </c>
    </row>
    <row r="3715" spans="1:7" hidden="1" x14ac:dyDescent="0.25">
      <c r="A3715">
        <v>2020</v>
      </c>
      <c r="B3715" t="s">
        <v>83</v>
      </c>
      <c r="C3715" t="s">
        <v>78</v>
      </c>
      <c r="D3715" t="s">
        <v>62</v>
      </c>
      <c r="E3715">
        <v>1975</v>
      </c>
      <c r="F3715">
        <v>16.797000000000001</v>
      </c>
      <c r="G3715" t="s">
        <v>157</v>
      </c>
    </row>
    <row r="3716" spans="1:7" hidden="1" x14ac:dyDescent="0.25">
      <c r="A3716">
        <v>2020</v>
      </c>
      <c r="B3716" t="s">
        <v>83</v>
      </c>
      <c r="C3716" t="s">
        <v>78</v>
      </c>
      <c r="D3716" t="s">
        <v>62</v>
      </c>
      <c r="E3716">
        <v>1985</v>
      </c>
      <c r="F3716">
        <v>9.3550000000000004</v>
      </c>
      <c r="G3716" t="s">
        <v>157</v>
      </c>
    </row>
    <row r="3717" spans="1:7" hidden="1" x14ac:dyDescent="0.25">
      <c r="A3717">
        <v>2020</v>
      </c>
      <c r="B3717" t="s">
        <v>83</v>
      </c>
      <c r="C3717" t="s">
        <v>78</v>
      </c>
      <c r="D3717" t="s">
        <v>62</v>
      </c>
      <c r="E3717">
        <v>1996</v>
      </c>
      <c r="F3717">
        <v>3.6179999999999999</v>
      </c>
      <c r="G3717" t="s">
        <v>157</v>
      </c>
    </row>
    <row r="3718" spans="1:7" hidden="1" x14ac:dyDescent="0.25">
      <c r="A3718">
        <v>2020</v>
      </c>
      <c r="B3718" t="s">
        <v>83</v>
      </c>
      <c r="C3718" t="s">
        <v>78</v>
      </c>
      <c r="D3718" t="s">
        <v>62</v>
      </c>
      <c r="E3718">
        <v>2003</v>
      </c>
      <c r="F3718">
        <v>1.4730000000000001</v>
      </c>
      <c r="G3718" t="s">
        <v>137</v>
      </c>
    </row>
    <row r="3719" spans="1:7" hidden="1" x14ac:dyDescent="0.25">
      <c r="A3719">
        <v>2020</v>
      </c>
      <c r="B3719" t="s">
        <v>83</v>
      </c>
      <c r="C3719" t="s">
        <v>78</v>
      </c>
      <c r="D3719" t="s">
        <v>62</v>
      </c>
      <c r="E3719">
        <v>2007</v>
      </c>
      <c r="F3719">
        <v>1.254</v>
      </c>
      <c r="G3719" t="s">
        <v>137</v>
      </c>
    </row>
    <row r="3720" spans="1:7" hidden="1" x14ac:dyDescent="0.25">
      <c r="A3720">
        <v>2020</v>
      </c>
      <c r="B3720" t="s">
        <v>83</v>
      </c>
      <c r="C3720" t="s">
        <v>78</v>
      </c>
      <c r="D3720" t="s">
        <v>62</v>
      </c>
      <c r="E3720">
        <v>2011</v>
      </c>
      <c r="F3720">
        <v>1.254</v>
      </c>
      <c r="G3720" t="s">
        <v>137</v>
      </c>
    </row>
    <row r="3721" spans="1:7" hidden="1" x14ac:dyDescent="0.25">
      <c r="A3721">
        <v>2020</v>
      </c>
      <c r="B3721" t="s">
        <v>83</v>
      </c>
      <c r="C3721" t="s">
        <v>78</v>
      </c>
      <c r="D3721" t="s">
        <v>62</v>
      </c>
      <c r="E3721">
        <v>2015</v>
      </c>
      <c r="F3721">
        <v>0.94</v>
      </c>
      <c r="G3721" t="s">
        <v>137</v>
      </c>
    </row>
    <row r="3722" spans="1:7" hidden="1" x14ac:dyDescent="0.25">
      <c r="A3722">
        <v>2020</v>
      </c>
      <c r="B3722" t="s">
        <v>83</v>
      </c>
      <c r="C3722" t="s">
        <v>78</v>
      </c>
      <c r="D3722" t="s">
        <v>62</v>
      </c>
      <c r="E3722">
        <v>2017</v>
      </c>
      <c r="F3722">
        <v>0.94</v>
      </c>
      <c r="G3722" t="s">
        <v>158</v>
      </c>
    </row>
    <row r="3723" spans="1:7" hidden="1" x14ac:dyDescent="0.25">
      <c r="A3723">
        <v>2020</v>
      </c>
      <c r="B3723" t="s">
        <v>83</v>
      </c>
      <c r="C3723" t="s">
        <v>78</v>
      </c>
      <c r="D3723" t="s">
        <v>62</v>
      </c>
      <c r="E3723">
        <v>2020</v>
      </c>
      <c r="F3723">
        <v>0.314</v>
      </c>
      <c r="G3723" t="s">
        <v>158</v>
      </c>
    </row>
    <row r="3724" spans="1:7" hidden="1" x14ac:dyDescent="0.25">
      <c r="A3724">
        <v>2020</v>
      </c>
      <c r="B3724" t="s">
        <v>83</v>
      </c>
      <c r="C3724" t="s">
        <v>78</v>
      </c>
      <c r="D3724" t="s">
        <v>62</v>
      </c>
      <c r="E3724" t="s">
        <v>43</v>
      </c>
      <c r="F3724">
        <v>0.314</v>
      </c>
      <c r="G3724" t="s">
        <v>139</v>
      </c>
    </row>
    <row r="3725" spans="1:7" hidden="1" x14ac:dyDescent="0.25">
      <c r="A3725">
        <v>2020</v>
      </c>
      <c r="B3725" t="s">
        <v>83</v>
      </c>
      <c r="C3725" t="s">
        <v>78</v>
      </c>
      <c r="D3725" t="s">
        <v>63</v>
      </c>
      <c r="E3725">
        <v>1975</v>
      </c>
      <c r="F3725">
        <v>8.7479999999999993</v>
      </c>
      <c r="G3725" t="s">
        <v>157</v>
      </c>
    </row>
    <row r="3726" spans="1:7" hidden="1" x14ac:dyDescent="0.25">
      <c r="A3726">
        <v>2020</v>
      </c>
      <c r="B3726" t="s">
        <v>83</v>
      </c>
      <c r="C3726" t="s">
        <v>78</v>
      </c>
      <c r="D3726" t="s">
        <v>63</v>
      </c>
      <c r="E3726">
        <v>1985</v>
      </c>
      <c r="F3726">
        <v>4.7839999999999998</v>
      </c>
      <c r="G3726" t="s">
        <v>157</v>
      </c>
    </row>
    <row r="3727" spans="1:7" hidden="1" x14ac:dyDescent="0.25">
      <c r="A3727">
        <v>2020</v>
      </c>
      <c r="B3727" t="s">
        <v>83</v>
      </c>
      <c r="C3727" t="s">
        <v>78</v>
      </c>
      <c r="D3727" t="s">
        <v>63</v>
      </c>
      <c r="E3727">
        <v>1996</v>
      </c>
      <c r="F3727">
        <v>2.0680000000000001</v>
      </c>
      <c r="G3727" t="s">
        <v>157</v>
      </c>
    </row>
    <row r="3728" spans="1:7" hidden="1" x14ac:dyDescent="0.25">
      <c r="A3728">
        <v>2020</v>
      </c>
      <c r="B3728" t="s">
        <v>83</v>
      </c>
      <c r="C3728" t="s">
        <v>78</v>
      </c>
      <c r="D3728" t="s">
        <v>63</v>
      </c>
      <c r="E3728">
        <v>2003</v>
      </c>
      <c r="F3728">
        <v>0.91700000000000004</v>
      </c>
      <c r="G3728" t="s">
        <v>137</v>
      </c>
    </row>
    <row r="3729" spans="1:7" hidden="1" x14ac:dyDescent="0.25">
      <c r="A3729">
        <v>2020</v>
      </c>
      <c r="B3729" t="s">
        <v>83</v>
      </c>
      <c r="C3729" t="s">
        <v>78</v>
      </c>
      <c r="D3729" t="s">
        <v>63</v>
      </c>
      <c r="E3729">
        <v>2007</v>
      </c>
      <c r="F3729">
        <v>0.65600000000000003</v>
      </c>
      <c r="G3729" t="s">
        <v>137</v>
      </c>
    </row>
    <row r="3730" spans="1:7" hidden="1" x14ac:dyDescent="0.25">
      <c r="A3730">
        <v>2020</v>
      </c>
      <c r="B3730" t="s">
        <v>83</v>
      </c>
      <c r="C3730" t="s">
        <v>78</v>
      </c>
      <c r="D3730" t="s">
        <v>63</v>
      </c>
      <c r="E3730">
        <v>2011</v>
      </c>
      <c r="F3730">
        <v>0.65600000000000003</v>
      </c>
      <c r="G3730" t="s">
        <v>137</v>
      </c>
    </row>
    <row r="3731" spans="1:7" hidden="1" x14ac:dyDescent="0.25">
      <c r="A3731">
        <v>2020</v>
      </c>
      <c r="B3731" t="s">
        <v>83</v>
      </c>
      <c r="C3731" t="s">
        <v>78</v>
      </c>
      <c r="D3731" t="s">
        <v>63</v>
      </c>
      <c r="E3731">
        <v>2015</v>
      </c>
      <c r="F3731">
        <v>0.49199999999999999</v>
      </c>
      <c r="G3731" t="s">
        <v>137</v>
      </c>
    </row>
    <row r="3732" spans="1:7" hidden="1" x14ac:dyDescent="0.25">
      <c r="A3732">
        <v>2020</v>
      </c>
      <c r="B3732" t="s">
        <v>83</v>
      </c>
      <c r="C3732" t="s">
        <v>78</v>
      </c>
      <c r="D3732" t="s">
        <v>63</v>
      </c>
      <c r="E3732">
        <v>2017</v>
      </c>
      <c r="F3732">
        <v>0.49199999999999999</v>
      </c>
      <c r="G3732" t="s">
        <v>158</v>
      </c>
    </row>
    <row r="3733" spans="1:7" hidden="1" x14ac:dyDescent="0.25">
      <c r="A3733">
        <v>2020</v>
      </c>
      <c r="B3733" t="s">
        <v>83</v>
      </c>
      <c r="C3733" t="s">
        <v>78</v>
      </c>
      <c r="D3733" t="s">
        <v>63</v>
      </c>
      <c r="E3733">
        <v>2020</v>
      </c>
      <c r="F3733">
        <v>0.16400000000000001</v>
      </c>
      <c r="G3733" t="s">
        <v>158</v>
      </c>
    </row>
    <row r="3734" spans="1:7" hidden="1" x14ac:dyDescent="0.25">
      <c r="A3734">
        <v>2020</v>
      </c>
      <c r="B3734" t="s">
        <v>83</v>
      </c>
      <c r="C3734" t="s">
        <v>78</v>
      </c>
      <c r="D3734" t="s">
        <v>63</v>
      </c>
      <c r="E3734" t="s">
        <v>43</v>
      </c>
      <c r="F3734">
        <v>0.16400000000000001</v>
      </c>
      <c r="G3734" t="s">
        <v>139</v>
      </c>
    </row>
    <row r="3735" spans="1:7" hidden="1" x14ac:dyDescent="0.25">
      <c r="A3735">
        <v>2020</v>
      </c>
      <c r="B3735" t="s">
        <v>83</v>
      </c>
      <c r="C3735" t="s">
        <v>78</v>
      </c>
      <c r="D3735" t="s">
        <v>64</v>
      </c>
      <c r="E3735">
        <v>1975</v>
      </c>
      <c r="F3735">
        <v>8.3140000000000001</v>
      </c>
      <c r="G3735" t="s">
        <v>157</v>
      </c>
    </row>
    <row r="3736" spans="1:7" hidden="1" x14ac:dyDescent="0.25">
      <c r="A3736">
        <v>2020</v>
      </c>
      <c r="B3736" t="s">
        <v>83</v>
      </c>
      <c r="C3736" t="s">
        <v>78</v>
      </c>
      <c r="D3736" t="s">
        <v>64</v>
      </c>
      <c r="E3736">
        <v>1985</v>
      </c>
      <c r="F3736">
        <v>7.7809999999999997</v>
      </c>
      <c r="G3736" t="s">
        <v>157</v>
      </c>
    </row>
    <row r="3737" spans="1:7" hidden="1" x14ac:dyDescent="0.25">
      <c r="A3737">
        <v>2020</v>
      </c>
      <c r="B3737" t="s">
        <v>83</v>
      </c>
      <c r="C3737" t="s">
        <v>78</v>
      </c>
      <c r="D3737" t="s">
        <v>64</v>
      </c>
      <c r="E3737">
        <v>1996</v>
      </c>
      <c r="F3737">
        <v>4.149</v>
      </c>
      <c r="G3737" t="s">
        <v>157</v>
      </c>
    </row>
    <row r="3738" spans="1:7" hidden="1" x14ac:dyDescent="0.25">
      <c r="A3738">
        <v>2020</v>
      </c>
      <c r="B3738" t="s">
        <v>83</v>
      </c>
      <c r="C3738" t="s">
        <v>78</v>
      </c>
      <c r="D3738" t="s">
        <v>64</v>
      </c>
      <c r="E3738">
        <v>2003</v>
      </c>
      <c r="F3738">
        <v>3.04</v>
      </c>
      <c r="G3738" t="s">
        <v>137</v>
      </c>
    </row>
    <row r="3739" spans="1:7" hidden="1" x14ac:dyDescent="0.25">
      <c r="A3739">
        <v>2020</v>
      </c>
      <c r="B3739" t="s">
        <v>83</v>
      </c>
      <c r="C3739" t="s">
        <v>78</v>
      </c>
      <c r="D3739" t="s">
        <v>64</v>
      </c>
      <c r="E3739">
        <v>2007</v>
      </c>
      <c r="F3739">
        <v>1.581</v>
      </c>
      <c r="G3739" t="s">
        <v>137</v>
      </c>
    </row>
    <row r="3740" spans="1:7" hidden="1" x14ac:dyDescent="0.25">
      <c r="A3740">
        <v>2020</v>
      </c>
      <c r="B3740" t="s">
        <v>83</v>
      </c>
      <c r="C3740" t="s">
        <v>78</v>
      </c>
      <c r="D3740" t="s">
        <v>64</v>
      </c>
      <c r="E3740">
        <v>2011</v>
      </c>
      <c r="F3740">
        <v>1.581</v>
      </c>
      <c r="G3740" t="s">
        <v>137</v>
      </c>
    </row>
    <row r="3741" spans="1:7" hidden="1" x14ac:dyDescent="0.25">
      <c r="A3741">
        <v>2020</v>
      </c>
      <c r="B3741" t="s">
        <v>83</v>
      </c>
      <c r="C3741" t="s">
        <v>78</v>
      </c>
      <c r="D3741" t="s">
        <v>64</v>
      </c>
      <c r="E3741">
        <v>2015</v>
      </c>
      <c r="F3741">
        <v>1.1859999999999999</v>
      </c>
      <c r="G3741" t="s">
        <v>137</v>
      </c>
    </row>
    <row r="3742" spans="1:7" hidden="1" x14ac:dyDescent="0.25">
      <c r="A3742">
        <v>2020</v>
      </c>
      <c r="B3742" t="s">
        <v>83</v>
      </c>
      <c r="C3742" t="s">
        <v>78</v>
      </c>
      <c r="D3742" t="s">
        <v>64</v>
      </c>
      <c r="E3742">
        <v>2017</v>
      </c>
      <c r="F3742">
        <v>1.1859999999999999</v>
      </c>
      <c r="G3742" t="s">
        <v>158</v>
      </c>
    </row>
    <row r="3743" spans="1:7" hidden="1" x14ac:dyDescent="0.25">
      <c r="A3743">
        <v>2020</v>
      </c>
      <c r="B3743" t="s">
        <v>83</v>
      </c>
      <c r="C3743" t="s">
        <v>78</v>
      </c>
      <c r="D3743" t="s">
        <v>64</v>
      </c>
      <c r="E3743">
        <v>2020</v>
      </c>
      <c r="F3743">
        <v>0.39500000000000002</v>
      </c>
      <c r="G3743" t="s">
        <v>158</v>
      </c>
    </row>
    <row r="3744" spans="1:7" hidden="1" x14ac:dyDescent="0.25">
      <c r="A3744">
        <v>2020</v>
      </c>
      <c r="B3744" t="s">
        <v>83</v>
      </c>
      <c r="C3744" t="s">
        <v>78</v>
      </c>
      <c r="D3744" t="s">
        <v>64</v>
      </c>
      <c r="E3744" t="s">
        <v>43</v>
      </c>
      <c r="F3744">
        <v>0.39500000000000002</v>
      </c>
      <c r="G3744" t="s">
        <v>139</v>
      </c>
    </row>
    <row r="3745" spans="1:7" hidden="1" x14ac:dyDescent="0.25">
      <c r="A3745">
        <v>2020</v>
      </c>
      <c r="B3745" t="s">
        <v>83</v>
      </c>
      <c r="C3745" t="s">
        <v>78</v>
      </c>
      <c r="D3745" t="s">
        <v>67</v>
      </c>
      <c r="E3745">
        <v>1975</v>
      </c>
      <c r="F3745">
        <v>2.7120000000000002</v>
      </c>
      <c r="G3745" t="s">
        <v>157</v>
      </c>
    </row>
    <row r="3746" spans="1:7" hidden="1" x14ac:dyDescent="0.25">
      <c r="A3746">
        <v>2020</v>
      </c>
      <c r="B3746" t="s">
        <v>83</v>
      </c>
      <c r="C3746" t="s">
        <v>78</v>
      </c>
      <c r="D3746" t="s">
        <v>67</v>
      </c>
      <c r="E3746">
        <v>1985</v>
      </c>
      <c r="F3746">
        <v>1.5129999999999999</v>
      </c>
      <c r="G3746" t="s">
        <v>157</v>
      </c>
    </row>
    <row r="3747" spans="1:7" hidden="1" x14ac:dyDescent="0.25">
      <c r="A3747">
        <v>2020</v>
      </c>
      <c r="B3747" t="s">
        <v>83</v>
      </c>
      <c r="C3747" t="s">
        <v>78</v>
      </c>
      <c r="D3747" t="s">
        <v>67</v>
      </c>
      <c r="E3747">
        <v>1996</v>
      </c>
      <c r="F3747">
        <v>0.85599999999999998</v>
      </c>
      <c r="G3747" t="s">
        <v>157</v>
      </c>
    </row>
    <row r="3748" spans="1:7" hidden="1" x14ac:dyDescent="0.25">
      <c r="A3748">
        <v>2020</v>
      </c>
      <c r="B3748" t="s">
        <v>83</v>
      </c>
      <c r="C3748" t="s">
        <v>78</v>
      </c>
      <c r="D3748" t="s">
        <v>67</v>
      </c>
      <c r="E3748">
        <v>2003</v>
      </c>
      <c r="F3748">
        <v>0.40300000000000002</v>
      </c>
      <c r="G3748" t="s">
        <v>137</v>
      </c>
    </row>
    <row r="3749" spans="1:7" hidden="1" x14ac:dyDescent="0.25">
      <c r="A3749">
        <v>2020</v>
      </c>
      <c r="B3749" t="s">
        <v>83</v>
      </c>
      <c r="C3749" t="s">
        <v>78</v>
      </c>
      <c r="D3749" t="s">
        <v>67</v>
      </c>
      <c r="E3749">
        <v>2007</v>
      </c>
      <c r="F3749">
        <v>0.23699999999999999</v>
      </c>
      <c r="G3749" t="s">
        <v>137</v>
      </c>
    </row>
    <row r="3750" spans="1:7" hidden="1" x14ac:dyDescent="0.25">
      <c r="A3750">
        <v>2020</v>
      </c>
      <c r="B3750" t="s">
        <v>83</v>
      </c>
      <c r="C3750" t="s">
        <v>78</v>
      </c>
      <c r="D3750" t="s">
        <v>67</v>
      </c>
      <c r="E3750">
        <v>2011</v>
      </c>
      <c r="F3750">
        <v>0.23699999999999999</v>
      </c>
      <c r="G3750" t="s">
        <v>137</v>
      </c>
    </row>
    <row r="3751" spans="1:7" hidden="1" x14ac:dyDescent="0.25">
      <c r="A3751">
        <v>2020</v>
      </c>
      <c r="B3751" t="s">
        <v>83</v>
      </c>
      <c r="C3751" t="s">
        <v>78</v>
      </c>
      <c r="D3751" t="s">
        <v>67</v>
      </c>
      <c r="E3751">
        <v>2015</v>
      </c>
      <c r="F3751">
        <v>0.17799999999999999</v>
      </c>
      <c r="G3751" t="s">
        <v>137</v>
      </c>
    </row>
    <row r="3752" spans="1:7" hidden="1" x14ac:dyDescent="0.25">
      <c r="A3752">
        <v>2020</v>
      </c>
      <c r="B3752" t="s">
        <v>83</v>
      </c>
      <c r="C3752" t="s">
        <v>78</v>
      </c>
      <c r="D3752" t="s">
        <v>67</v>
      </c>
      <c r="E3752">
        <v>2017</v>
      </c>
      <c r="F3752">
        <v>0.17799999999999999</v>
      </c>
      <c r="G3752" t="s">
        <v>158</v>
      </c>
    </row>
    <row r="3753" spans="1:7" hidden="1" x14ac:dyDescent="0.25">
      <c r="A3753">
        <v>2020</v>
      </c>
      <c r="B3753" t="s">
        <v>83</v>
      </c>
      <c r="C3753" t="s">
        <v>78</v>
      </c>
      <c r="D3753" t="s">
        <v>67</v>
      </c>
      <c r="E3753">
        <v>2020</v>
      </c>
      <c r="F3753">
        <v>5.8999999999999997E-2</v>
      </c>
      <c r="G3753" t="s">
        <v>158</v>
      </c>
    </row>
    <row r="3754" spans="1:7" hidden="1" x14ac:dyDescent="0.25">
      <c r="A3754">
        <v>2020</v>
      </c>
      <c r="B3754" t="s">
        <v>83</v>
      </c>
      <c r="C3754" t="s">
        <v>78</v>
      </c>
      <c r="D3754" t="s">
        <v>67</v>
      </c>
      <c r="E3754" t="s">
        <v>43</v>
      </c>
      <c r="F3754">
        <v>5.8999999999999997E-2</v>
      </c>
      <c r="G3754" t="s">
        <v>139</v>
      </c>
    </row>
    <row r="3755" spans="1:7" hidden="1" x14ac:dyDescent="0.25">
      <c r="A3755">
        <v>2020</v>
      </c>
      <c r="B3755" t="s">
        <v>83</v>
      </c>
      <c r="C3755" t="s">
        <v>78</v>
      </c>
      <c r="D3755" t="s">
        <v>68</v>
      </c>
      <c r="E3755">
        <v>1975</v>
      </c>
      <c r="F3755">
        <v>1.3240000000000001</v>
      </c>
      <c r="G3755" t="s">
        <v>157</v>
      </c>
    </row>
    <row r="3756" spans="1:7" hidden="1" x14ac:dyDescent="0.25">
      <c r="A3756">
        <v>2020</v>
      </c>
      <c r="B3756" t="s">
        <v>83</v>
      </c>
      <c r="C3756" t="s">
        <v>78</v>
      </c>
      <c r="D3756" t="s">
        <v>68</v>
      </c>
      <c r="E3756">
        <v>1985</v>
      </c>
      <c r="F3756">
        <v>1.0660000000000001</v>
      </c>
      <c r="G3756" t="s">
        <v>157</v>
      </c>
    </row>
    <row r="3757" spans="1:7" hidden="1" x14ac:dyDescent="0.25">
      <c r="A3757">
        <v>2020</v>
      </c>
      <c r="B3757" t="s">
        <v>83</v>
      </c>
      <c r="C3757" t="s">
        <v>78</v>
      </c>
      <c r="D3757" t="s">
        <v>68</v>
      </c>
      <c r="E3757">
        <v>1996</v>
      </c>
      <c r="F3757">
        <v>0.56499999999999995</v>
      </c>
      <c r="G3757" t="s">
        <v>157</v>
      </c>
    </row>
    <row r="3758" spans="1:7" hidden="1" x14ac:dyDescent="0.25">
      <c r="A3758">
        <v>2020</v>
      </c>
      <c r="B3758" t="s">
        <v>83</v>
      </c>
      <c r="C3758" t="s">
        <v>78</v>
      </c>
      <c r="D3758" t="s">
        <v>68</v>
      </c>
      <c r="E3758">
        <v>2003</v>
      </c>
      <c r="F3758">
        <v>0.38300000000000001</v>
      </c>
      <c r="G3758" t="s">
        <v>137</v>
      </c>
    </row>
    <row r="3759" spans="1:7" hidden="1" x14ac:dyDescent="0.25">
      <c r="A3759">
        <v>2020</v>
      </c>
      <c r="B3759" t="s">
        <v>83</v>
      </c>
      <c r="C3759" t="s">
        <v>78</v>
      </c>
      <c r="D3759" t="s">
        <v>68</v>
      </c>
      <c r="E3759">
        <v>2007</v>
      </c>
      <c r="F3759">
        <v>0.20300000000000001</v>
      </c>
      <c r="G3759" t="s">
        <v>137</v>
      </c>
    </row>
    <row r="3760" spans="1:7" hidden="1" x14ac:dyDescent="0.25">
      <c r="A3760">
        <v>2020</v>
      </c>
      <c r="B3760" t="s">
        <v>83</v>
      </c>
      <c r="C3760" t="s">
        <v>78</v>
      </c>
      <c r="D3760" t="s">
        <v>68</v>
      </c>
      <c r="E3760">
        <v>2011</v>
      </c>
      <c r="F3760">
        <v>0.20300000000000001</v>
      </c>
      <c r="G3760" t="s">
        <v>137</v>
      </c>
    </row>
    <row r="3761" spans="1:7" hidden="1" x14ac:dyDescent="0.25">
      <c r="A3761">
        <v>2020</v>
      </c>
      <c r="B3761" t="s">
        <v>83</v>
      </c>
      <c r="C3761" t="s">
        <v>78</v>
      </c>
      <c r="D3761" t="s">
        <v>68</v>
      </c>
      <c r="E3761">
        <v>2015</v>
      </c>
      <c r="F3761">
        <v>0.152</v>
      </c>
      <c r="G3761" t="s">
        <v>137</v>
      </c>
    </row>
    <row r="3762" spans="1:7" hidden="1" x14ac:dyDescent="0.25">
      <c r="A3762">
        <v>2020</v>
      </c>
      <c r="B3762" t="s">
        <v>83</v>
      </c>
      <c r="C3762" t="s">
        <v>78</v>
      </c>
      <c r="D3762" t="s">
        <v>68</v>
      </c>
      <c r="E3762">
        <v>2017</v>
      </c>
      <c r="F3762">
        <v>0.152</v>
      </c>
      <c r="G3762" t="s">
        <v>158</v>
      </c>
    </row>
    <row r="3763" spans="1:7" hidden="1" x14ac:dyDescent="0.25">
      <c r="A3763">
        <v>2020</v>
      </c>
      <c r="B3763" t="s">
        <v>83</v>
      </c>
      <c r="C3763" t="s">
        <v>78</v>
      </c>
      <c r="D3763" t="s">
        <v>68</v>
      </c>
      <c r="E3763">
        <v>2020</v>
      </c>
      <c r="F3763">
        <v>5.0999999999999997E-2</v>
      </c>
      <c r="G3763" t="s">
        <v>158</v>
      </c>
    </row>
    <row r="3764" spans="1:7" hidden="1" x14ac:dyDescent="0.25">
      <c r="A3764">
        <v>2020</v>
      </c>
      <c r="B3764" t="s">
        <v>83</v>
      </c>
      <c r="C3764" t="s">
        <v>78</v>
      </c>
      <c r="D3764" t="s">
        <v>68</v>
      </c>
      <c r="E3764" t="s">
        <v>43</v>
      </c>
      <c r="F3764">
        <v>5.0999999999999997E-2</v>
      </c>
      <c r="G3764" t="s">
        <v>139</v>
      </c>
    </row>
    <row r="3765" spans="1:7" hidden="1" x14ac:dyDescent="0.25">
      <c r="A3765">
        <v>2020</v>
      </c>
      <c r="B3765" t="s">
        <v>83</v>
      </c>
      <c r="C3765" t="s">
        <v>78</v>
      </c>
      <c r="D3765" t="s">
        <v>69</v>
      </c>
      <c r="E3765">
        <v>1975</v>
      </c>
      <c r="F3765">
        <v>2.2719999999999998</v>
      </c>
      <c r="G3765" t="s">
        <v>157</v>
      </c>
    </row>
    <row r="3766" spans="1:7" hidden="1" x14ac:dyDescent="0.25">
      <c r="A3766">
        <v>2020</v>
      </c>
      <c r="B3766" t="s">
        <v>83</v>
      </c>
      <c r="C3766" t="s">
        <v>78</v>
      </c>
      <c r="D3766" t="s">
        <v>69</v>
      </c>
      <c r="E3766">
        <v>1985</v>
      </c>
      <c r="F3766">
        <v>2.1259999999999999</v>
      </c>
      <c r="G3766" t="s">
        <v>157</v>
      </c>
    </row>
    <row r="3767" spans="1:7" hidden="1" x14ac:dyDescent="0.25">
      <c r="A3767">
        <v>2020</v>
      </c>
      <c r="B3767" t="s">
        <v>83</v>
      </c>
      <c r="C3767" t="s">
        <v>78</v>
      </c>
      <c r="D3767" t="s">
        <v>69</v>
      </c>
      <c r="E3767">
        <v>1996</v>
      </c>
      <c r="F3767">
        <v>1.1339999999999999</v>
      </c>
      <c r="G3767" t="s">
        <v>157</v>
      </c>
    </row>
    <row r="3768" spans="1:7" hidden="1" x14ac:dyDescent="0.25">
      <c r="A3768">
        <v>2020</v>
      </c>
      <c r="B3768" t="s">
        <v>83</v>
      </c>
      <c r="C3768" t="s">
        <v>78</v>
      </c>
      <c r="D3768" t="s">
        <v>69</v>
      </c>
      <c r="E3768">
        <v>2003</v>
      </c>
      <c r="F3768">
        <v>0.83099999999999996</v>
      </c>
      <c r="G3768" t="s">
        <v>137</v>
      </c>
    </row>
    <row r="3769" spans="1:7" hidden="1" x14ac:dyDescent="0.25">
      <c r="A3769">
        <v>2020</v>
      </c>
      <c r="B3769" t="s">
        <v>83</v>
      </c>
      <c r="C3769" t="s">
        <v>78</v>
      </c>
      <c r="D3769" t="s">
        <v>69</v>
      </c>
      <c r="E3769">
        <v>2007</v>
      </c>
      <c r="F3769">
        <v>0.432</v>
      </c>
      <c r="G3769" t="s">
        <v>137</v>
      </c>
    </row>
    <row r="3770" spans="1:7" hidden="1" x14ac:dyDescent="0.25">
      <c r="A3770">
        <v>2020</v>
      </c>
      <c r="B3770" t="s">
        <v>83</v>
      </c>
      <c r="C3770" t="s">
        <v>78</v>
      </c>
      <c r="D3770" t="s">
        <v>69</v>
      </c>
      <c r="E3770">
        <v>2011</v>
      </c>
      <c r="F3770">
        <v>0.432</v>
      </c>
      <c r="G3770" t="s">
        <v>137</v>
      </c>
    </row>
    <row r="3771" spans="1:7" hidden="1" x14ac:dyDescent="0.25">
      <c r="A3771">
        <v>2020</v>
      </c>
      <c r="B3771" t="s">
        <v>83</v>
      </c>
      <c r="C3771" t="s">
        <v>78</v>
      </c>
      <c r="D3771" t="s">
        <v>69</v>
      </c>
      <c r="E3771">
        <v>2015</v>
      </c>
      <c r="F3771">
        <v>0.32400000000000001</v>
      </c>
      <c r="G3771" t="s">
        <v>137</v>
      </c>
    </row>
    <row r="3772" spans="1:7" hidden="1" x14ac:dyDescent="0.25">
      <c r="A3772">
        <v>2020</v>
      </c>
      <c r="B3772" t="s">
        <v>83</v>
      </c>
      <c r="C3772" t="s">
        <v>78</v>
      </c>
      <c r="D3772" t="s">
        <v>69</v>
      </c>
      <c r="E3772">
        <v>2017</v>
      </c>
      <c r="F3772">
        <v>0.32400000000000001</v>
      </c>
      <c r="G3772" t="s">
        <v>158</v>
      </c>
    </row>
    <row r="3773" spans="1:7" hidden="1" x14ac:dyDescent="0.25">
      <c r="A3773">
        <v>2020</v>
      </c>
      <c r="B3773" t="s">
        <v>83</v>
      </c>
      <c r="C3773" t="s">
        <v>78</v>
      </c>
      <c r="D3773" t="s">
        <v>69</v>
      </c>
      <c r="E3773">
        <v>2020</v>
      </c>
      <c r="F3773">
        <v>0.108</v>
      </c>
      <c r="G3773" t="s">
        <v>158</v>
      </c>
    </row>
    <row r="3774" spans="1:7" hidden="1" x14ac:dyDescent="0.25">
      <c r="A3774">
        <v>2020</v>
      </c>
      <c r="B3774" t="s">
        <v>83</v>
      </c>
      <c r="C3774" t="s">
        <v>78</v>
      </c>
      <c r="D3774" t="s">
        <v>69</v>
      </c>
      <c r="E3774" t="s">
        <v>43</v>
      </c>
      <c r="F3774">
        <v>0.108</v>
      </c>
      <c r="G3774" t="s">
        <v>139</v>
      </c>
    </row>
    <row r="3775" spans="1:7" hidden="1" x14ac:dyDescent="0.25">
      <c r="A3775">
        <v>2020</v>
      </c>
      <c r="B3775" t="s">
        <v>83</v>
      </c>
      <c r="C3775" t="s">
        <v>78</v>
      </c>
      <c r="D3775" t="s">
        <v>70</v>
      </c>
      <c r="E3775">
        <v>1975</v>
      </c>
      <c r="F3775">
        <v>0.83699999999999997</v>
      </c>
      <c r="G3775" t="s">
        <v>157</v>
      </c>
    </row>
    <row r="3776" spans="1:7" hidden="1" x14ac:dyDescent="0.25">
      <c r="A3776">
        <v>2020</v>
      </c>
      <c r="B3776" t="s">
        <v>83</v>
      </c>
      <c r="C3776" t="s">
        <v>78</v>
      </c>
      <c r="D3776" t="s">
        <v>70</v>
      </c>
      <c r="E3776">
        <v>1985</v>
      </c>
      <c r="F3776">
        <v>0.57799999999999996</v>
      </c>
      <c r="G3776" t="s">
        <v>157</v>
      </c>
    </row>
    <row r="3777" spans="1:7" hidden="1" x14ac:dyDescent="0.25">
      <c r="A3777">
        <v>2020</v>
      </c>
      <c r="B3777" t="s">
        <v>83</v>
      </c>
      <c r="C3777" t="s">
        <v>78</v>
      </c>
      <c r="D3777" t="s">
        <v>70</v>
      </c>
      <c r="E3777">
        <v>1996</v>
      </c>
      <c r="F3777">
        <v>0.313</v>
      </c>
      <c r="G3777" t="s">
        <v>157</v>
      </c>
    </row>
    <row r="3778" spans="1:7" hidden="1" x14ac:dyDescent="0.25">
      <c r="A3778">
        <v>2020</v>
      </c>
      <c r="B3778" t="s">
        <v>83</v>
      </c>
      <c r="C3778" t="s">
        <v>78</v>
      </c>
      <c r="D3778" t="s">
        <v>70</v>
      </c>
      <c r="E3778">
        <v>2003</v>
      </c>
      <c r="F3778">
        <v>0.188</v>
      </c>
      <c r="G3778" t="s">
        <v>137</v>
      </c>
    </row>
    <row r="3779" spans="1:7" hidden="1" x14ac:dyDescent="0.25">
      <c r="A3779">
        <v>2020</v>
      </c>
      <c r="B3779" t="s">
        <v>83</v>
      </c>
      <c r="C3779" t="s">
        <v>78</v>
      </c>
      <c r="D3779" t="s">
        <v>70</v>
      </c>
      <c r="E3779">
        <v>2007</v>
      </c>
      <c r="F3779">
        <v>0.10299999999999999</v>
      </c>
      <c r="G3779" t="s">
        <v>137</v>
      </c>
    </row>
    <row r="3780" spans="1:7" hidden="1" x14ac:dyDescent="0.25">
      <c r="A3780">
        <v>2020</v>
      </c>
      <c r="B3780" t="s">
        <v>83</v>
      </c>
      <c r="C3780" t="s">
        <v>78</v>
      </c>
      <c r="D3780" t="s">
        <v>70</v>
      </c>
      <c r="E3780">
        <v>2011</v>
      </c>
      <c r="F3780">
        <v>0.10299999999999999</v>
      </c>
      <c r="G3780" t="s">
        <v>137</v>
      </c>
    </row>
    <row r="3781" spans="1:7" hidden="1" x14ac:dyDescent="0.25">
      <c r="A3781">
        <v>2020</v>
      </c>
      <c r="B3781" t="s">
        <v>83</v>
      </c>
      <c r="C3781" t="s">
        <v>78</v>
      </c>
      <c r="D3781" t="s">
        <v>70</v>
      </c>
      <c r="E3781">
        <v>2015</v>
      </c>
      <c r="F3781">
        <v>7.6999999999999999E-2</v>
      </c>
      <c r="G3781" t="s">
        <v>137</v>
      </c>
    </row>
    <row r="3782" spans="1:7" hidden="1" x14ac:dyDescent="0.25">
      <c r="A3782">
        <v>2020</v>
      </c>
      <c r="B3782" t="s">
        <v>83</v>
      </c>
      <c r="C3782" t="s">
        <v>78</v>
      </c>
      <c r="D3782" t="s">
        <v>70</v>
      </c>
      <c r="E3782">
        <v>2017</v>
      </c>
      <c r="F3782">
        <v>7.6999999999999999E-2</v>
      </c>
      <c r="G3782" t="s">
        <v>158</v>
      </c>
    </row>
    <row r="3783" spans="1:7" hidden="1" x14ac:dyDescent="0.25">
      <c r="A3783">
        <v>2020</v>
      </c>
      <c r="B3783" t="s">
        <v>83</v>
      </c>
      <c r="C3783" t="s">
        <v>78</v>
      </c>
      <c r="D3783" t="s">
        <v>70</v>
      </c>
      <c r="E3783">
        <v>2020</v>
      </c>
      <c r="F3783">
        <v>2.5999999999999999E-2</v>
      </c>
      <c r="G3783" t="s">
        <v>158</v>
      </c>
    </row>
    <row r="3784" spans="1:7" hidden="1" x14ac:dyDescent="0.25">
      <c r="A3784">
        <v>2020</v>
      </c>
      <c r="B3784" t="s">
        <v>83</v>
      </c>
      <c r="C3784" t="s">
        <v>78</v>
      </c>
      <c r="D3784" t="s">
        <v>70</v>
      </c>
      <c r="E3784" t="s">
        <v>43</v>
      </c>
      <c r="F3784">
        <v>2.5999999999999999E-2</v>
      </c>
      <c r="G3784" t="s">
        <v>139</v>
      </c>
    </row>
    <row r="3785" spans="1:7" hidden="1" x14ac:dyDescent="0.25">
      <c r="A3785">
        <v>2020</v>
      </c>
      <c r="B3785" t="s">
        <v>83</v>
      </c>
      <c r="C3785" t="s">
        <v>103</v>
      </c>
      <c r="D3785" t="s">
        <v>59</v>
      </c>
      <c r="E3785">
        <v>1975</v>
      </c>
      <c r="F3785">
        <v>5.0999999999999997E-2</v>
      </c>
      <c r="G3785" t="s">
        <v>157</v>
      </c>
    </row>
    <row r="3786" spans="1:7" hidden="1" x14ac:dyDescent="0.25">
      <c r="A3786">
        <v>2020</v>
      </c>
      <c r="B3786" t="s">
        <v>83</v>
      </c>
      <c r="C3786" t="s">
        <v>103</v>
      </c>
      <c r="D3786" t="s">
        <v>59</v>
      </c>
      <c r="E3786">
        <v>1985</v>
      </c>
      <c r="F3786">
        <v>4.8000000000000001E-2</v>
      </c>
      <c r="G3786" t="s">
        <v>157</v>
      </c>
    </row>
    <row r="3787" spans="1:7" hidden="1" x14ac:dyDescent="0.25">
      <c r="A3787">
        <v>2020</v>
      </c>
      <c r="B3787" t="s">
        <v>83</v>
      </c>
      <c r="C3787" t="s">
        <v>103</v>
      </c>
      <c r="D3787" t="s">
        <v>59</v>
      </c>
      <c r="E3787">
        <v>1996</v>
      </c>
      <c r="F3787">
        <v>1.9E-2</v>
      </c>
      <c r="G3787" t="s">
        <v>157</v>
      </c>
    </row>
    <row r="3788" spans="1:7" hidden="1" x14ac:dyDescent="0.25">
      <c r="A3788">
        <v>2020</v>
      </c>
      <c r="B3788" t="s">
        <v>83</v>
      </c>
      <c r="C3788" t="s">
        <v>103</v>
      </c>
      <c r="D3788" t="s">
        <v>59</v>
      </c>
      <c r="E3788">
        <v>2003</v>
      </c>
      <c r="F3788">
        <v>8.0000000000000002E-3</v>
      </c>
      <c r="G3788" t="s">
        <v>137</v>
      </c>
    </row>
    <row r="3789" spans="1:7" hidden="1" x14ac:dyDescent="0.25">
      <c r="A3789">
        <v>2020</v>
      </c>
      <c r="B3789" t="s">
        <v>83</v>
      </c>
      <c r="C3789" t="s">
        <v>103</v>
      </c>
      <c r="D3789" t="s">
        <v>59</v>
      </c>
      <c r="E3789">
        <v>2007</v>
      </c>
      <c r="F3789">
        <v>7.0000000000000001E-3</v>
      </c>
      <c r="G3789" t="s">
        <v>137</v>
      </c>
    </row>
    <row r="3790" spans="1:7" hidden="1" x14ac:dyDescent="0.25">
      <c r="A3790">
        <v>2020</v>
      </c>
      <c r="B3790" t="s">
        <v>83</v>
      </c>
      <c r="C3790" t="s">
        <v>103</v>
      </c>
      <c r="D3790" t="s">
        <v>59</v>
      </c>
      <c r="E3790">
        <v>2011</v>
      </c>
      <c r="F3790">
        <v>7.0000000000000001E-3</v>
      </c>
      <c r="G3790" t="s">
        <v>137</v>
      </c>
    </row>
    <row r="3791" spans="1:7" hidden="1" x14ac:dyDescent="0.25">
      <c r="A3791">
        <v>2020</v>
      </c>
      <c r="B3791" t="s">
        <v>83</v>
      </c>
      <c r="C3791" t="s">
        <v>103</v>
      </c>
      <c r="D3791" t="s">
        <v>59</v>
      </c>
      <c r="E3791">
        <v>2015</v>
      </c>
      <c r="F3791">
        <v>5.0000000000000001E-3</v>
      </c>
      <c r="G3791" t="s">
        <v>137</v>
      </c>
    </row>
    <row r="3792" spans="1:7" hidden="1" x14ac:dyDescent="0.25">
      <c r="A3792">
        <v>2020</v>
      </c>
      <c r="B3792" t="s">
        <v>83</v>
      </c>
      <c r="C3792" t="s">
        <v>103</v>
      </c>
      <c r="D3792" t="s">
        <v>59</v>
      </c>
      <c r="E3792">
        <v>2017</v>
      </c>
      <c r="F3792">
        <v>5.0000000000000001E-3</v>
      </c>
      <c r="G3792" t="s">
        <v>158</v>
      </c>
    </row>
    <row r="3793" spans="1:7" hidden="1" x14ac:dyDescent="0.25">
      <c r="A3793">
        <v>2020</v>
      </c>
      <c r="B3793" t="s">
        <v>83</v>
      </c>
      <c r="C3793" t="s">
        <v>103</v>
      </c>
      <c r="D3793" t="s">
        <v>59</v>
      </c>
      <c r="E3793">
        <v>2020</v>
      </c>
      <c r="F3793">
        <v>2E-3</v>
      </c>
      <c r="G3793" t="s">
        <v>158</v>
      </c>
    </row>
    <row r="3794" spans="1:7" hidden="1" x14ac:dyDescent="0.25">
      <c r="A3794">
        <v>2020</v>
      </c>
      <c r="B3794" t="s">
        <v>83</v>
      </c>
      <c r="C3794" t="s">
        <v>103</v>
      </c>
      <c r="D3794" t="s">
        <v>59</v>
      </c>
      <c r="E3794" t="s">
        <v>43</v>
      </c>
      <c r="F3794">
        <v>2E-3</v>
      </c>
      <c r="G3794" t="s">
        <v>139</v>
      </c>
    </row>
    <row r="3795" spans="1:7" hidden="1" x14ac:dyDescent="0.25">
      <c r="A3795">
        <v>2020</v>
      </c>
      <c r="B3795" t="s">
        <v>83</v>
      </c>
      <c r="C3795" t="s">
        <v>103</v>
      </c>
      <c r="D3795" t="s">
        <v>60</v>
      </c>
      <c r="E3795">
        <v>1975</v>
      </c>
      <c r="F3795">
        <v>3.5329999999999999</v>
      </c>
      <c r="G3795" t="s">
        <v>157</v>
      </c>
    </row>
    <row r="3796" spans="1:7" hidden="1" x14ac:dyDescent="0.25">
      <c r="A3796">
        <v>2020</v>
      </c>
      <c r="B3796" t="s">
        <v>83</v>
      </c>
      <c r="C3796" t="s">
        <v>103</v>
      </c>
      <c r="D3796" t="s">
        <v>60</v>
      </c>
      <c r="E3796">
        <v>1985</v>
      </c>
      <c r="F3796">
        <v>3.29</v>
      </c>
      <c r="G3796" t="s">
        <v>157</v>
      </c>
    </row>
    <row r="3797" spans="1:7" hidden="1" x14ac:dyDescent="0.25">
      <c r="A3797">
        <v>2020</v>
      </c>
      <c r="B3797" t="s">
        <v>83</v>
      </c>
      <c r="C3797" t="s">
        <v>103</v>
      </c>
      <c r="D3797" t="s">
        <v>60</v>
      </c>
      <c r="E3797">
        <v>1996</v>
      </c>
      <c r="F3797">
        <v>1.2989999999999999</v>
      </c>
      <c r="G3797" t="s">
        <v>157</v>
      </c>
    </row>
    <row r="3798" spans="1:7" hidden="1" x14ac:dyDescent="0.25">
      <c r="A3798">
        <v>2020</v>
      </c>
      <c r="B3798" t="s">
        <v>83</v>
      </c>
      <c r="C3798" t="s">
        <v>103</v>
      </c>
      <c r="D3798" t="s">
        <v>60</v>
      </c>
      <c r="E3798">
        <v>2003</v>
      </c>
      <c r="F3798">
        <v>0.55700000000000005</v>
      </c>
      <c r="G3798" t="s">
        <v>137</v>
      </c>
    </row>
    <row r="3799" spans="1:7" hidden="1" x14ac:dyDescent="0.25">
      <c r="A3799">
        <v>2020</v>
      </c>
      <c r="B3799" t="s">
        <v>83</v>
      </c>
      <c r="C3799" t="s">
        <v>103</v>
      </c>
      <c r="D3799" t="s">
        <v>60</v>
      </c>
      <c r="E3799">
        <v>2007</v>
      </c>
      <c r="F3799">
        <v>0.48899999999999999</v>
      </c>
      <c r="G3799" t="s">
        <v>137</v>
      </c>
    </row>
    <row r="3800" spans="1:7" hidden="1" x14ac:dyDescent="0.25">
      <c r="A3800">
        <v>2020</v>
      </c>
      <c r="B3800" t="s">
        <v>83</v>
      </c>
      <c r="C3800" t="s">
        <v>103</v>
      </c>
      <c r="D3800" t="s">
        <v>60</v>
      </c>
      <c r="E3800">
        <v>2011</v>
      </c>
      <c r="F3800">
        <v>0.48899999999999999</v>
      </c>
      <c r="G3800" t="s">
        <v>137</v>
      </c>
    </row>
    <row r="3801" spans="1:7" hidden="1" x14ac:dyDescent="0.25">
      <c r="A3801">
        <v>2020</v>
      </c>
      <c r="B3801" t="s">
        <v>83</v>
      </c>
      <c r="C3801" t="s">
        <v>103</v>
      </c>
      <c r="D3801" t="s">
        <v>60</v>
      </c>
      <c r="E3801">
        <v>2015</v>
      </c>
      <c r="F3801">
        <v>0.36699999999999999</v>
      </c>
      <c r="G3801" t="s">
        <v>137</v>
      </c>
    </row>
    <row r="3802" spans="1:7" hidden="1" x14ac:dyDescent="0.25">
      <c r="A3802">
        <v>2020</v>
      </c>
      <c r="B3802" t="s">
        <v>83</v>
      </c>
      <c r="C3802" t="s">
        <v>103</v>
      </c>
      <c r="D3802" t="s">
        <v>60</v>
      </c>
      <c r="E3802">
        <v>2017</v>
      </c>
      <c r="F3802">
        <v>0.36699999999999999</v>
      </c>
      <c r="G3802" t="s">
        <v>158</v>
      </c>
    </row>
    <row r="3803" spans="1:7" hidden="1" x14ac:dyDescent="0.25">
      <c r="A3803">
        <v>2020</v>
      </c>
      <c r="B3803" t="s">
        <v>83</v>
      </c>
      <c r="C3803" t="s">
        <v>103</v>
      </c>
      <c r="D3803" t="s">
        <v>60</v>
      </c>
      <c r="E3803">
        <v>2020</v>
      </c>
      <c r="F3803">
        <v>0.122</v>
      </c>
      <c r="G3803" t="s">
        <v>158</v>
      </c>
    </row>
    <row r="3804" spans="1:7" hidden="1" x14ac:dyDescent="0.25">
      <c r="A3804">
        <v>2020</v>
      </c>
      <c r="B3804" t="s">
        <v>83</v>
      </c>
      <c r="C3804" t="s">
        <v>103</v>
      </c>
      <c r="D3804" t="s">
        <v>60</v>
      </c>
      <c r="E3804" t="s">
        <v>43</v>
      </c>
      <c r="F3804">
        <v>0.122</v>
      </c>
      <c r="G3804" t="s">
        <v>139</v>
      </c>
    </row>
    <row r="3805" spans="1:7" hidden="1" x14ac:dyDescent="0.25">
      <c r="A3805">
        <v>2020</v>
      </c>
      <c r="B3805" t="s">
        <v>83</v>
      </c>
      <c r="C3805" t="s">
        <v>103</v>
      </c>
      <c r="D3805" t="s">
        <v>62</v>
      </c>
      <c r="E3805">
        <v>1975</v>
      </c>
      <c r="F3805">
        <v>4.0679999999999996</v>
      </c>
      <c r="G3805" t="s">
        <v>157</v>
      </c>
    </row>
    <row r="3806" spans="1:7" hidden="1" x14ac:dyDescent="0.25">
      <c r="A3806">
        <v>2020</v>
      </c>
      <c r="B3806" t="s">
        <v>83</v>
      </c>
      <c r="C3806" t="s">
        <v>103</v>
      </c>
      <c r="D3806" t="s">
        <v>62</v>
      </c>
      <c r="E3806">
        <v>1985</v>
      </c>
      <c r="F3806">
        <v>3.7770000000000001</v>
      </c>
      <c r="G3806" t="s">
        <v>157</v>
      </c>
    </row>
    <row r="3807" spans="1:7" hidden="1" x14ac:dyDescent="0.25">
      <c r="A3807">
        <v>2020</v>
      </c>
      <c r="B3807" t="s">
        <v>83</v>
      </c>
      <c r="C3807" t="s">
        <v>103</v>
      </c>
      <c r="D3807" t="s">
        <v>62</v>
      </c>
      <c r="E3807">
        <v>1996</v>
      </c>
      <c r="F3807">
        <v>1.488</v>
      </c>
      <c r="G3807" t="s">
        <v>157</v>
      </c>
    </row>
    <row r="3808" spans="1:7" hidden="1" x14ac:dyDescent="0.25">
      <c r="A3808">
        <v>2020</v>
      </c>
      <c r="B3808" t="s">
        <v>83</v>
      </c>
      <c r="C3808" t="s">
        <v>103</v>
      </c>
      <c r="D3808" t="s">
        <v>62</v>
      </c>
      <c r="E3808">
        <v>2003</v>
      </c>
      <c r="F3808">
        <v>0.66400000000000003</v>
      </c>
      <c r="G3808" t="s">
        <v>137</v>
      </c>
    </row>
    <row r="3809" spans="1:7" hidden="1" x14ac:dyDescent="0.25">
      <c r="A3809">
        <v>2020</v>
      </c>
      <c r="B3809" t="s">
        <v>83</v>
      </c>
      <c r="C3809" t="s">
        <v>103</v>
      </c>
      <c r="D3809" t="s">
        <v>62</v>
      </c>
      <c r="E3809">
        <v>2007</v>
      </c>
      <c r="F3809">
        <v>0.55200000000000005</v>
      </c>
      <c r="G3809" t="s">
        <v>137</v>
      </c>
    </row>
    <row r="3810" spans="1:7" hidden="1" x14ac:dyDescent="0.25">
      <c r="A3810">
        <v>2020</v>
      </c>
      <c r="B3810" t="s">
        <v>83</v>
      </c>
      <c r="C3810" t="s">
        <v>103</v>
      </c>
      <c r="D3810" t="s">
        <v>62</v>
      </c>
      <c r="E3810">
        <v>2011</v>
      </c>
      <c r="F3810">
        <v>0.55200000000000005</v>
      </c>
      <c r="G3810" t="s">
        <v>137</v>
      </c>
    </row>
    <row r="3811" spans="1:7" hidden="1" x14ac:dyDescent="0.25">
      <c r="A3811">
        <v>2020</v>
      </c>
      <c r="B3811" t="s">
        <v>83</v>
      </c>
      <c r="C3811" t="s">
        <v>103</v>
      </c>
      <c r="D3811" t="s">
        <v>62</v>
      </c>
      <c r="E3811">
        <v>2015</v>
      </c>
      <c r="F3811">
        <v>0.41399999999999998</v>
      </c>
      <c r="G3811" t="s">
        <v>137</v>
      </c>
    </row>
    <row r="3812" spans="1:7" hidden="1" x14ac:dyDescent="0.25">
      <c r="A3812">
        <v>2020</v>
      </c>
      <c r="B3812" t="s">
        <v>83</v>
      </c>
      <c r="C3812" t="s">
        <v>103</v>
      </c>
      <c r="D3812" t="s">
        <v>62</v>
      </c>
      <c r="E3812">
        <v>2017</v>
      </c>
      <c r="F3812">
        <v>0.41399999999999998</v>
      </c>
      <c r="G3812" t="s">
        <v>158</v>
      </c>
    </row>
    <row r="3813" spans="1:7" hidden="1" x14ac:dyDescent="0.25">
      <c r="A3813">
        <v>2020</v>
      </c>
      <c r="B3813" t="s">
        <v>83</v>
      </c>
      <c r="C3813" t="s">
        <v>103</v>
      </c>
      <c r="D3813" t="s">
        <v>62</v>
      </c>
      <c r="E3813">
        <v>2020</v>
      </c>
      <c r="F3813">
        <v>0.13800000000000001</v>
      </c>
      <c r="G3813" t="s">
        <v>158</v>
      </c>
    </row>
    <row r="3814" spans="1:7" hidden="1" x14ac:dyDescent="0.25">
      <c r="A3814">
        <v>2020</v>
      </c>
      <c r="B3814" t="s">
        <v>83</v>
      </c>
      <c r="C3814" t="s">
        <v>103</v>
      </c>
      <c r="D3814" t="s">
        <v>62</v>
      </c>
      <c r="E3814" t="s">
        <v>43</v>
      </c>
      <c r="F3814">
        <v>0.13800000000000001</v>
      </c>
      <c r="G3814" t="s">
        <v>139</v>
      </c>
    </row>
    <row r="3815" spans="1:7" hidden="1" x14ac:dyDescent="0.25">
      <c r="A3815">
        <v>2020</v>
      </c>
      <c r="B3815" t="s">
        <v>83</v>
      </c>
      <c r="C3815" t="s">
        <v>103</v>
      </c>
      <c r="D3815" t="s">
        <v>63</v>
      </c>
      <c r="E3815">
        <v>1975</v>
      </c>
      <c r="F3815">
        <v>2.2810000000000001</v>
      </c>
      <c r="G3815" t="s">
        <v>157</v>
      </c>
    </row>
    <row r="3816" spans="1:7" hidden="1" x14ac:dyDescent="0.25">
      <c r="A3816">
        <v>2020</v>
      </c>
      <c r="B3816" t="s">
        <v>83</v>
      </c>
      <c r="C3816" t="s">
        <v>103</v>
      </c>
      <c r="D3816" t="s">
        <v>63</v>
      </c>
      <c r="E3816">
        <v>1985</v>
      </c>
      <c r="F3816">
        <v>2.0880000000000001</v>
      </c>
      <c r="G3816" t="s">
        <v>157</v>
      </c>
    </row>
    <row r="3817" spans="1:7" hidden="1" x14ac:dyDescent="0.25">
      <c r="A3817">
        <v>2020</v>
      </c>
      <c r="B3817" t="s">
        <v>83</v>
      </c>
      <c r="C3817" t="s">
        <v>103</v>
      </c>
      <c r="D3817" t="s">
        <v>63</v>
      </c>
      <c r="E3817">
        <v>1996</v>
      </c>
      <c r="F3817">
        <v>0.81200000000000006</v>
      </c>
      <c r="G3817" t="s">
        <v>157</v>
      </c>
    </row>
    <row r="3818" spans="1:7" hidden="1" x14ac:dyDescent="0.25">
      <c r="A3818">
        <v>2020</v>
      </c>
      <c r="B3818" t="s">
        <v>83</v>
      </c>
      <c r="C3818" t="s">
        <v>103</v>
      </c>
      <c r="D3818" t="s">
        <v>63</v>
      </c>
      <c r="E3818">
        <v>2003</v>
      </c>
      <c r="F3818">
        <v>0.438</v>
      </c>
      <c r="G3818" t="s">
        <v>137</v>
      </c>
    </row>
    <row r="3819" spans="1:7" hidden="1" x14ac:dyDescent="0.25">
      <c r="A3819">
        <v>2020</v>
      </c>
      <c r="B3819" t="s">
        <v>83</v>
      </c>
      <c r="C3819" t="s">
        <v>103</v>
      </c>
      <c r="D3819" t="s">
        <v>63</v>
      </c>
      <c r="E3819">
        <v>2007</v>
      </c>
      <c r="F3819">
        <v>0.27700000000000002</v>
      </c>
      <c r="G3819" t="s">
        <v>137</v>
      </c>
    </row>
    <row r="3820" spans="1:7" hidden="1" x14ac:dyDescent="0.25">
      <c r="A3820">
        <v>2020</v>
      </c>
      <c r="B3820" t="s">
        <v>83</v>
      </c>
      <c r="C3820" t="s">
        <v>103</v>
      </c>
      <c r="D3820" t="s">
        <v>63</v>
      </c>
      <c r="E3820">
        <v>2011</v>
      </c>
      <c r="F3820">
        <v>0.27700000000000002</v>
      </c>
      <c r="G3820" t="s">
        <v>137</v>
      </c>
    </row>
    <row r="3821" spans="1:7" hidden="1" x14ac:dyDescent="0.25">
      <c r="A3821">
        <v>2020</v>
      </c>
      <c r="B3821" t="s">
        <v>83</v>
      </c>
      <c r="C3821" t="s">
        <v>103</v>
      </c>
      <c r="D3821" t="s">
        <v>63</v>
      </c>
      <c r="E3821">
        <v>2015</v>
      </c>
      <c r="F3821">
        <v>0.20699999999999999</v>
      </c>
      <c r="G3821" t="s">
        <v>137</v>
      </c>
    </row>
    <row r="3822" spans="1:7" hidden="1" x14ac:dyDescent="0.25">
      <c r="A3822">
        <v>2020</v>
      </c>
      <c r="B3822" t="s">
        <v>83</v>
      </c>
      <c r="C3822" t="s">
        <v>103</v>
      </c>
      <c r="D3822" t="s">
        <v>63</v>
      </c>
      <c r="E3822">
        <v>2017</v>
      </c>
      <c r="F3822">
        <v>0.20699999999999999</v>
      </c>
      <c r="G3822" t="s">
        <v>158</v>
      </c>
    </row>
    <row r="3823" spans="1:7" hidden="1" x14ac:dyDescent="0.25">
      <c r="A3823">
        <v>2020</v>
      </c>
      <c r="B3823" t="s">
        <v>83</v>
      </c>
      <c r="C3823" t="s">
        <v>103</v>
      </c>
      <c r="D3823" t="s">
        <v>63</v>
      </c>
      <c r="E3823">
        <v>2020</v>
      </c>
      <c r="F3823">
        <v>6.9000000000000006E-2</v>
      </c>
      <c r="G3823" t="s">
        <v>158</v>
      </c>
    </row>
    <row r="3824" spans="1:7" hidden="1" x14ac:dyDescent="0.25">
      <c r="A3824">
        <v>2020</v>
      </c>
      <c r="B3824" t="s">
        <v>83</v>
      </c>
      <c r="C3824" t="s">
        <v>103</v>
      </c>
      <c r="D3824" t="s">
        <v>63</v>
      </c>
      <c r="E3824" t="s">
        <v>43</v>
      </c>
      <c r="F3824">
        <v>6.9000000000000006E-2</v>
      </c>
      <c r="G3824" t="s">
        <v>139</v>
      </c>
    </row>
    <row r="3825" spans="1:7" hidden="1" x14ac:dyDescent="0.25">
      <c r="A3825">
        <v>2020</v>
      </c>
      <c r="B3825" t="s">
        <v>83</v>
      </c>
      <c r="C3825" t="s">
        <v>103</v>
      </c>
      <c r="D3825" t="s">
        <v>64</v>
      </c>
      <c r="E3825">
        <v>1975</v>
      </c>
      <c r="F3825">
        <v>1.6819999999999999</v>
      </c>
      <c r="G3825" t="s">
        <v>157</v>
      </c>
    </row>
    <row r="3826" spans="1:7" hidden="1" x14ac:dyDescent="0.25">
      <c r="A3826">
        <v>2020</v>
      </c>
      <c r="B3826" t="s">
        <v>83</v>
      </c>
      <c r="C3826" t="s">
        <v>103</v>
      </c>
      <c r="D3826" t="s">
        <v>64</v>
      </c>
      <c r="E3826">
        <v>1985</v>
      </c>
      <c r="F3826">
        <v>3.1549999999999998</v>
      </c>
      <c r="G3826" t="s">
        <v>157</v>
      </c>
    </row>
    <row r="3827" spans="1:7" hidden="1" x14ac:dyDescent="0.25">
      <c r="A3827">
        <v>2020</v>
      </c>
      <c r="B3827" t="s">
        <v>83</v>
      </c>
      <c r="C3827" t="s">
        <v>103</v>
      </c>
      <c r="D3827" t="s">
        <v>64</v>
      </c>
      <c r="E3827">
        <v>1996</v>
      </c>
      <c r="F3827">
        <v>1.726</v>
      </c>
      <c r="G3827" t="s">
        <v>157</v>
      </c>
    </row>
    <row r="3828" spans="1:7" hidden="1" x14ac:dyDescent="0.25">
      <c r="A3828">
        <v>2020</v>
      </c>
      <c r="B3828" t="s">
        <v>83</v>
      </c>
      <c r="C3828" t="s">
        <v>103</v>
      </c>
      <c r="D3828" t="s">
        <v>64</v>
      </c>
      <c r="E3828">
        <v>2003</v>
      </c>
      <c r="F3828">
        <v>1.8919999999999999</v>
      </c>
      <c r="G3828" t="s">
        <v>137</v>
      </c>
    </row>
    <row r="3829" spans="1:7" hidden="1" x14ac:dyDescent="0.25">
      <c r="A3829">
        <v>2020</v>
      </c>
      <c r="B3829" t="s">
        <v>83</v>
      </c>
      <c r="C3829" t="s">
        <v>103</v>
      </c>
      <c r="D3829" t="s">
        <v>64</v>
      </c>
      <c r="E3829">
        <v>2007</v>
      </c>
      <c r="F3829">
        <v>0.64300000000000002</v>
      </c>
      <c r="G3829" t="s">
        <v>137</v>
      </c>
    </row>
    <row r="3830" spans="1:7" hidden="1" x14ac:dyDescent="0.25">
      <c r="A3830">
        <v>2020</v>
      </c>
      <c r="B3830" t="s">
        <v>83</v>
      </c>
      <c r="C3830" t="s">
        <v>103</v>
      </c>
      <c r="D3830" t="s">
        <v>64</v>
      </c>
      <c r="E3830">
        <v>2011</v>
      </c>
      <c r="F3830">
        <v>0.64300000000000002</v>
      </c>
      <c r="G3830" t="s">
        <v>137</v>
      </c>
    </row>
    <row r="3831" spans="1:7" hidden="1" x14ac:dyDescent="0.25">
      <c r="A3831">
        <v>2020</v>
      </c>
      <c r="B3831" t="s">
        <v>83</v>
      </c>
      <c r="C3831" t="s">
        <v>103</v>
      </c>
      <c r="D3831" t="s">
        <v>64</v>
      </c>
      <c r="E3831">
        <v>2015</v>
      </c>
      <c r="F3831">
        <v>0.48199999999999998</v>
      </c>
      <c r="G3831" t="s">
        <v>137</v>
      </c>
    </row>
    <row r="3832" spans="1:7" hidden="1" x14ac:dyDescent="0.25">
      <c r="A3832">
        <v>2020</v>
      </c>
      <c r="B3832" t="s">
        <v>83</v>
      </c>
      <c r="C3832" t="s">
        <v>103</v>
      </c>
      <c r="D3832" t="s">
        <v>64</v>
      </c>
      <c r="E3832">
        <v>2017</v>
      </c>
      <c r="F3832">
        <v>0.48199999999999998</v>
      </c>
      <c r="G3832" t="s">
        <v>158</v>
      </c>
    </row>
    <row r="3833" spans="1:7" hidden="1" x14ac:dyDescent="0.25">
      <c r="A3833">
        <v>2020</v>
      </c>
      <c r="B3833" t="s">
        <v>83</v>
      </c>
      <c r="C3833" t="s">
        <v>103</v>
      </c>
      <c r="D3833" t="s">
        <v>64</v>
      </c>
      <c r="E3833">
        <v>2020</v>
      </c>
      <c r="F3833">
        <v>0.161</v>
      </c>
      <c r="G3833" t="s">
        <v>158</v>
      </c>
    </row>
    <row r="3834" spans="1:7" hidden="1" x14ac:dyDescent="0.25">
      <c r="A3834">
        <v>2020</v>
      </c>
      <c r="B3834" t="s">
        <v>83</v>
      </c>
      <c r="C3834" t="s">
        <v>103</v>
      </c>
      <c r="D3834" t="s">
        <v>64</v>
      </c>
      <c r="E3834" t="s">
        <v>43</v>
      </c>
      <c r="F3834">
        <v>0.161</v>
      </c>
      <c r="G3834" t="s">
        <v>139</v>
      </c>
    </row>
    <row r="3835" spans="1:7" hidden="1" x14ac:dyDescent="0.25">
      <c r="A3835">
        <v>2020</v>
      </c>
      <c r="B3835" t="s">
        <v>83</v>
      </c>
      <c r="C3835" t="s">
        <v>103</v>
      </c>
      <c r="D3835" t="s">
        <v>67</v>
      </c>
      <c r="E3835">
        <v>1975</v>
      </c>
      <c r="F3835">
        <v>0.20899999999999999</v>
      </c>
      <c r="G3835" t="s">
        <v>157</v>
      </c>
    </row>
    <row r="3836" spans="1:7" hidden="1" x14ac:dyDescent="0.25">
      <c r="A3836">
        <v>2020</v>
      </c>
      <c r="B3836" t="s">
        <v>83</v>
      </c>
      <c r="C3836" t="s">
        <v>103</v>
      </c>
      <c r="D3836" t="s">
        <v>67</v>
      </c>
      <c r="E3836">
        <v>1985</v>
      </c>
      <c r="F3836">
        <v>0.22</v>
      </c>
      <c r="G3836" t="s">
        <v>157</v>
      </c>
    </row>
    <row r="3837" spans="1:7" hidden="1" x14ac:dyDescent="0.25">
      <c r="A3837">
        <v>2020</v>
      </c>
      <c r="B3837" t="s">
        <v>83</v>
      </c>
      <c r="C3837" t="s">
        <v>103</v>
      </c>
      <c r="D3837" t="s">
        <v>67</v>
      </c>
      <c r="E3837">
        <v>1996</v>
      </c>
      <c r="F3837">
        <v>0.17</v>
      </c>
      <c r="G3837" t="s">
        <v>157</v>
      </c>
    </row>
    <row r="3838" spans="1:7" hidden="1" x14ac:dyDescent="0.25">
      <c r="A3838">
        <v>2020</v>
      </c>
      <c r="B3838" t="s">
        <v>83</v>
      </c>
      <c r="C3838" t="s">
        <v>103</v>
      </c>
      <c r="D3838" t="s">
        <v>67</v>
      </c>
      <c r="E3838">
        <v>2003</v>
      </c>
      <c r="F3838">
        <v>8.7999999999999995E-2</v>
      </c>
      <c r="G3838" t="s">
        <v>137</v>
      </c>
    </row>
    <row r="3839" spans="1:7" hidden="1" x14ac:dyDescent="0.25">
      <c r="A3839">
        <v>2020</v>
      </c>
      <c r="B3839" t="s">
        <v>83</v>
      </c>
      <c r="C3839" t="s">
        <v>103</v>
      </c>
      <c r="D3839" t="s">
        <v>67</v>
      </c>
      <c r="E3839">
        <v>2007</v>
      </c>
      <c r="F3839">
        <v>4.3999999999999997E-2</v>
      </c>
      <c r="G3839" t="s">
        <v>137</v>
      </c>
    </row>
    <row r="3840" spans="1:7" hidden="1" x14ac:dyDescent="0.25">
      <c r="A3840">
        <v>2020</v>
      </c>
      <c r="B3840" t="s">
        <v>83</v>
      </c>
      <c r="C3840" t="s">
        <v>103</v>
      </c>
      <c r="D3840" t="s">
        <v>67</v>
      </c>
      <c r="E3840">
        <v>2011</v>
      </c>
      <c r="F3840">
        <v>4.3999999999999997E-2</v>
      </c>
      <c r="G3840" t="s">
        <v>137</v>
      </c>
    </row>
    <row r="3841" spans="1:7" hidden="1" x14ac:dyDescent="0.25">
      <c r="A3841">
        <v>2020</v>
      </c>
      <c r="B3841" t="s">
        <v>83</v>
      </c>
      <c r="C3841" t="s">
        <v>103</v>
      </c>
      <c r="D3841" t="s">
        <v>67</v>
      </c>
      <c r="E3841">
        <v>2015</v>
      </c>
      <c r="F3841">
        <v>3.3000000000000002E-2</v>
      </c>
      <c r="G3841" t="s">
        <v>137</v>
      </c>
    </row>
    <row r="3842" spans="1:7" hidden="1" x14ac:dyDescent="0.25">
      <c r="A3842">
        <v>2020</v>
      </c>
      <c r="B3842" t="s">
        <v>83</v>
      </c>
      <c r="C3842" t="s">
        <v>103</v>
      </c>
      <c r="D3842" t="s">
        <v>67</v>
      </c>
      <c r="E3842">
        <v>2017</v>
      </c>
      <c r="F3842">
        <v>3.3000000000000002E-2</v>
      </c>
      <c r="G3842" t="s">
        <v>158</v>
      </c>
    </row>
    <row r="3843" spans="1:7" hidden="1" x14ac:dyDescent="0.25">
      <c r="A3843">
        <v>2020</v>
      </c>
      <c r="B3843" t="s">
        <v>83</v>
      </c>
      <c r="C3843" t="s">
        <v>103</v>
      </c>
      <c r="D3843" t="s">
        <v>67</v>
      </c>
      <c r="E3843">
        <v>2020</v>
      </c>
      <c r="F3843">
        <v>1.0999999999999999E-2</v>
      </c>
      <c r="G3843" t="s">
        <v>158</v>
      </c>
    </row>
    <row r="3844" spans="1:7" hidden="1" x14ac:dyDescent="0.25">
      <c r="A3844">
        <v>2020</v>
      </c>
      <c r="B3844" t="s">
        <v>83</v>
      </c>
      <c r="C3844" t="s">
        <v>103</v>
      </c>
      <c r="D3844" t="s">
        <v>67</v>
      </c>
      <c r="E3844" t="s">
        <v>43</v>
      </c>
      <c r="F3844">
        <v>1.0999999999999999E-2</v>
      </c>
      <c r="G3844" t="s">
        <v>139</v>
      </c>
    </row>
    <row r="3845" spans="1:7" hidden="1" x14ac:dyDescent="0.25">
      <c r="A3845">
        <v>2020</v>
      </c>
      <c r="B3845" t="s">
        <v>83</v>
      </c>
      <c r="C3845" t="s">
        <v>103</v>
      </c>
      <c r="D3845" t="s">
        <v>68</v>
      </c>
      <c r="E3845">
        <v>1975</v>
      </c>
      <c r="F3845">
        <v>0.433</v>
      </c>
      <c r="G3845" t="s">
        <v>157</v>
      </c>
    </row>
    <row r="3846" spans="1:7" hidden="1" x14ac:dyDescent="0.25">
      <c r="A3846">
        <v>2020</v>
      </c>
      <c r="B3846" t="s">
        <v>83</v>
      </c>
      <c r="C3846" t="s">
        <v>103</v>
      </c>
      <c r="D3846" t="s">
        <v>68</v>
      </c>
      <c r="E3846">
        <v>1985</v>
      </c>
      <c r="F3846">
        <v>0.65900000000000003</v>
      </c>
      <c r="G3846" t="s">
        <v>157</v>
      </c>
    </row>
    <row r="3847" spans="1:7" hidden="1" x14ac:dyDescent="0.25">
      <c r="A3847">
        <v>2020</v>
      </c>
      <c r="B3847" t="s">
        <v>83</v>
      </c>
      <c r="C3847" t="s">
        <v>103</v>
      </c>
      <c r="D3847" t="s">
        <v>68</v>
      </c>
      <c r="E3847">
        <v>1996</v>
      </c>
      <c r="F3847">
        <v>0.34499999999999997</v>
      </c>
      <c r="G3847" t="s">
        <v>157</v>
      </c>
    </row>
    <row r="3848" spans="1:7" hidden="1" x14ac:dyDescent="0.25">
      <c r="A3848">
        <v>2020</v>
      </c>
      <c r="B3848" t="s">
        <v>83</v>
      </c>
      <c r="C3848" t="s">
        <v>103</v>
      </c>
      <c r="D3848" t="s">
        <v>68</v>
      </c>
      <c r="E3848">
        <v>2003</v>
      </c>
      <c r="F3848">
        <v>0.34799999999999998</v>
      </c>
      <c r="G3848" t="s">
        <v>137</v>
      </c>
    </row>
    <row r="3849" spans="1:7" hidden="1" x14ac:dyDescent="0.25">
      <c r="A3849">
        <v>2020</v>
      </c>
      <c r="B3849" t="s">
        <v>83</v>
      </c>
      <c r="C3849" t="s">
        <v>103</v>
      </c>
      <c r="D3849" t="s">
        <v>68</v>
      </c>
      <c r="E3849">
        <v>2007</v>
      </c>
      <c r="F3849">
        <v>0.123</v>
      </c>
      <c r="G3849" t="s">
        <v>137</v>
      </c>
    </row>
    <row r="3850" spans="1:7" hidden="1" x14ac:dyDescent="0.25">
      <c r="A3850">
        <v>2020</v>
      </c>
      <c r="B3850" t="s">
        <v>83</v>
      </c>
      <c r="C3850" t="s">
        <v>103</v>
      </c>
      <c r="D3850" t="s">
        <v>68</v>
      </c>
      <c r="E3850">
        <v>2011</v>
      </c>
      <c r="F3850">
        <v>0.123</v>
      </c>
      <c r="G3850" t="s">
        <v>137</v>
      </c>
    </row>
    <row r="3851" spans="1:7" hidden="1" x14ac:dyDescent="0.25">
      <c r="A3851">
        <v>2020</v>
      </c>
      <c r="B3851" t="s">
        <v>83</v>
      </c>
      <c r="C3851" t="s">
        <v>103</v>
      </c>
      <c r="D3851" t="s">
        <v>68</v>
      </c>
      <c r="E3851">
        <v>2015</v>
      </c>
      <c r="F3851">
        <v>9.1999999999999998E-2</v>
      </c>
      <c r="G3851" t="s">
        <v>137</v>
      </c>
    </row>
    <row r="3852" spans="1:7" hidden="1" x14ac:dyDescent="0.25">
      <c r="A3852">
        <v>2020</v>
      </c>
      <c r="B3852" t="s">
        <v>83</v>
      </c>
      <c r="C3852" t="s">
        <v>103</v>
      </c>
      <c r="D3852" t="s">
        <v>68</v>
      </c>
      <c r="E3852">
        <v>2017</v>
      </c>
      <c r="F3852">
        <v>9.1999999999999998E-2</v>
      </c>
      <c r="G3852" t="s">
        <v>158</v>
      </c>
    </row>
    <row r="3853" spans="1:7" hidden="1" x14ac:dyDescent="0.25">
      <c r="A3853">
        <v>2020</v>
      </c>
      <c r="B3853" t="s">
        <v>83</v>
      </c>
      <c r="C3853" t="s">
        <v>103</v>
      </c>
      <c r="D3853" t="s">
        <v>68</v>
      </c>
      <c r="E3853">
        <v>2020</v>
      </c>
      <c r="F3853">
        <v>3.1E-2</v>
      </c>
      <c r="G3853" t="s">
        <v>158</v>
      </c>
    </row>
    <row r="3854" spans="1:7" hidden="1" x14ac:dyDescent="0.25">
      <c r="A3854">
        <v>2020</v>
      </c>
      <c r="B3854" t="s">
        <v>83</v>
      </c>
      <c r="C3854" t="s">
        <v>103</v>
      </c>
      <c r="D3854" t="s">
        <v>68</v>
      </c>
      <c r="E3854" t="s">
        <v>43</v>
      </c>
      <c r="F3854">
        <v>3.1E-2</v>
      </c>
      <c r="G3854" t="s">
        <v>139</v>
      </c>
    </row>
    <row r="3855" spans="1:7" hidden="1" x14ac:dyDescent="0.25">
      <c r="A3855">
        <v>2020</v>
      </c>
      <c r="B3855" t="s">
        <v>83</v>
      </c>
      <c r="C3855" t="s">
        <v>103</v>
      </c>
      <c r="D3855" t="s">
        <v>69</v>
      </c>
      <c r="E3855">
        <v>1975</v>
      </c>
      <c r="F3855">
        <v>0.32900000000000001</v>
      </c>
      <c r="G3855" t="s">
        <v>157</v>
      </c>
    </row>
    <row r="3856" spans="1:7" hidden="1" x14ac:dyDescent="0.25">
      <c r="A3856">
        <v>2020</v>
      </c>
      <c r="B3856" t="s">
        <v>83</v>
      </c>
      <c r="C3856" t="s">
        <v>103</v>
      </c>
      <c r="D3856" t="s">
        <v>69</v>
      </c>
      <c r="E3856">
        <v>1985</v>
      </c>
      <c r="F3856">
        <v>0.61699999999999999</v>
      </c>
      <c r="G3856" t="s">
        <v>157</v>
      </c>
    </row>
    <row r="3857" spans="1:7" hidden="1" x14ac:dyDescent="0.25">
      <c r="A3857">
        <v>2020</v>
      </c>
      <c r="B3857" t="s">
        <v>83</v>
      </c>
      <c r="C3857" t="s">
        <v>103</v>
      </c>
      <c r="D3857" t="s">
        <v>69</v>
      </c>
      <c r="E3857">
        <v>1996</v>
      </c>
      <c r="F3857">
        <v>0.33800000000000002</v>
      </c>
      <c r="G3857" t="s">
        <v>157</v>
      </c>
    </row>
    <row r="3858" spans="1:7" hidden="1" x14ac:dyDescent="0.25">
      <c r="A3858">
        <v>2020</v>
      </c>
      <c r="B3858" t="s">
        <v>83</v>
      </c>
      <c r="C3858" t="s">
        <v>103</v>
      </c>
      <c r="D3858" t="s">
        <v>69</v>
      </c>
      <c r="E3858">
        <v>2003</v>
      </c>
      <c r="F3858">
        <v>0.37</v>
      </c>
      <c r="G3858" t="s">
        <v>137</v>
      </c>
    </row>
    <row r="3859" spans="1:7" hidden="1" x14ac:dyDescent="0.25">
      <c r="A3859">
        <v>2020</v>
      </c>
      <c r="B3859" t="s">
        <v>83</v>
      </c>
      <c r="C3859" t="s">
        <v>103</v>
      </c>
      <c r="D3859" t="s">
        <v>69</v>
      </c>
      <c r="E3859">
        <v>2007</v>
      </c>
      <c r="F3859">
        <v>0.126</v>
      </c>
      <c r="G3859" t="s">
        <v>137</v>
      </c>
    </row>
    <row r="3860" spans="1:7" hidden="1" x14ac:dyDescent="0.25">
      <c r="A3860">
        <v>2020</v>
      </c>
      <c r="B3860" t="s">
        <v>83</v>
      </c>
      <c r="C3860" t="s">
        <v>103</v>
      </c>
      <c r="D3860" t="s">
        <v>69</v>
      </c>
      <c r="E3860">
        <v>2011</v>
      </c>
      <c r="F3860">
        <v>0.126</v>
      </c>
      <c r="G3860" t="s">
        <v>137</v>
      </c>
    </row>
    <row r="3861" spans="1:7" hidden="1" x14ac:dyDescent="0.25">
      <c r="A3861">
        <v>2020</v>
      </c>
      <c r="B3861" t="s">
        <v>83</v>
      </c>
      <c r="C3861" t="s">
        <v>103</v>
      </c>
      <c r="D3861" t="s">
        <v>69</v>
      </c>
      <c r="E3861">
        <v>2015</v>
      </c>
      <c r="F3861">
        <v>9.4E-2</v>
      </c>
      <c r="G3861" t="s">
        <v>137</v>
      </c>
    </row>
    <row r="3862" spans="1:7" hidden="1" x14ac:dyDescent="0.25">
      <c r="A3862">
        <v>2020</v>
      </c>
      <c r="B3862" t="s">
        <v>83</v>
      </c>
      <c r="C3862" t="s">
        <v>103</v>
      </c>
      <c r="D3862" t="s">
        <v>69</v>
      </c>
      <c r="E3862">
        <v>2017</v>
      </c>
      <c r="F3862">
        <v>9.4E-2</v>
      </c>
      <c r="G3862" t="s">
        <v>158</v>
      </c>
    </row>
    <row r="3863" spans="1:7" hidden="1" x14ac:dyDescent="0.25">
      <c r="A3863">
        <v>2020</v>
      </c>
      <c r="B3863" t="s">
        <v>83</v>
      </c>
      <c r="C3863" t="s">
        <v>103</v>
      </c>
      <c r="D3863" t="s">
        <v>69</v>
      </c>
      <c r="E3863">
        <v>2020</v>
      </c>
      <c r="F3863">
        <v>3.1E-2</v>
      </c>
      <c r="G3863" t="s">
        <v>158</v>
      </c>
    </row>
    <row r="3864" spans="1:7" hidden="1" x14ac:dyDescent="0.25">
      <c r="A3864">
        <v>2020</v>
      </c>
      <c r="B3864" t="s">
        <v>83</v>
      </c>
      <c r="C3864" t="s">
        <v>103</v>
      </c>
      <c r="D3864" t="s">
        <v>69</v>
      </c>
      <c r="E3864" t="s">
        <v>43</v>
      </c>
      <c r="F3864">
        <v>3.1E-2</v>
      </c>
      <c r="G3864" t="s">
        <v>139</v>
      </c>
    </row>
    <row r="3865" spans="1:7" hidden="1" x14ac:dyDescent="0.25">
      <c r="A3865">
        <v>2020</v>
      </c>
      <c r="B3865" t="s">
        <v>83</v>
      </c>
      <c r="C3865" t="s">
        <v>103</v>
      </c>
      <c r="D3865" t="s">
        <v>70</v>
      </c>
      <c r="E3865">
        <v>1975</v>
      </c>
      <c r="F3865">
        <v>0.17299999999999999</v>
      </c>
      <c r="G3865" t="s">
        <v>157</v>
      </c>
    </row>
    <row r="3866" spans="1:7" hidden="1" x14ac:dyDescent="0.25">
      <c r="A3866">
        <v>2020</v>
      </c>
      <c r="B3866" t="s">
        <v>83</v>
      </c>
      <c r="C3866" t="s">
        <v>103</v>
      </c>
      <c r="D3866" t="s">
        <v>70</v>
      </c>
      <c r="E3866">
        <v>1985</v>
      </c>
      <c r="F3866">
        <v>0.248</v>
      </c>
      <c r="G3866" t="s">
        <v>157</v>
      </c>
    </row>
    <row r="3867" spans="1:7" hidden="1" x14ac:dyDescent="0.25">
      <c r="A3867">
        <v>2020</v>
      </c>
      <c r="B3867" t="s">
        <v>83</v>
      </c>
      <c r="C3867" t="s">
        <v>103</v>
      </c>
      <c r="D3867" t="s">
        <v>70</v>
      </c>
      <c r="E3867">
        <v>1996</v>
      </c>
      <c r="F3867">
        <v>0.14199999999999999</v>
      </c>
      <c r="G3867" t="s">
        <v>157</v>
      </c>
    </row>
    <row r="3868" spans="1:7" hidden="1" x14ac:dyDescent="0.25">
      <c r="A3868">
        <v>2020</v>
      </c>
      <c r="B3868" t="s">
        <v>83</v>
      </c>
      <c r="C3868" t="s">
        <v>103</v>
      </c>
      <c r="D3868" t="s">
        <v>70</v>
      </c>
      <c r="E3868">
        <v>2003</v>
      </c>
      <c r="F3868">
        <v>0.127</v>
      </c>
      <c r="G3868" t="s">
        <v>137</v>
      </c>
    </row>
    <row r="3869" spans="1:7" hidden="1" x14ac:dyDescent="0.25">
      <c r="A3869">
        <v>2020</v>
      </c>
      <c r="B3869" t="s">
        <v>83</v>
      </c>
      <c r="C3869" t="s">
        <v>103</v>
      </c>
      <c r="D3869" t="s">
        <v>70</v>
      </c>
      <c r="E3869">
        <v>2007</v>
      </c>
      <c r="F3869">
        <v>4.7E-2</v>
      </c>
      <c r="G3869" t="s">
        <v>137</v>
      </c>
    </row>
    <row r="3870" spans="1:7" hidden="1" x14ac:dyDescent="0.25">
      <c r="A3870">
        <v>2020</v>
      </c>
      <c r="B3870" t="s">
        <v>83</v>
      </c>
      <c r="C3870" t="s">
        <v>103</v>
      </c>
      <c r="D3870" t="s">
        <v>70</v>
      </c>
      <c r="E3870">
        <v>2011</v>
      </c>
      <c r="F3870">
        <v>4.7E-2</v>
      </c>
      <c r="G3870" t="s">
        <v>137</v>
      </c>
    </row>
    <row r="3871" spans="1:7" hidden="1" x14ac:dyDescent="0.25">
      <c r="A3871">
        <v>2020</v>
      </c>
      <c r="B3871" t="s">
        <v>83</v>
      </c>
      <c r="C3871" t="s">
        <v>103</v>
      </c>
      <c r="D3871" t="s">
        <v>70</v>
      </c>
      <c r="E3871">
        <v>2015</v>
      </c>
      <c r="F3871">
        <v>3.5000000000000003E-2</v>
      </c>
      <c r="G3871" t="s">
        <v>137</v>
      </c>
    </row>
    <row r="3872" spans="1:7" hidden="1" x14ac:dyDescent="0.25">
      <c r="A3872">
        <v>2020</v>
      </c>
      <c r="B3872" t="s">
        <v>83</v>
      </c>
      <c r="C3872" t="s">
        <v>103</v>
      </c>
      <c r="D3872" t="s">
        <v>70</v>
      </c>
      <c r="E3872">
        <v>2017</v>
      </c>
      <c r="F3872">
        <v>3.5000000000000003E-2</v>
      </c>
      <c r="G3872" t="s">
        <v>158</v>
      </c>
    </row>
    <row r="3873" spans="1:7" hidden="1" x14ac:dyDescent="0.25">
      <c r="A3873">
        <v>2020</v>
      </c>
      <c r="B3873" t="s">
        <v>83</v>
      </c>
      <c r="C3873" t="s">
        <v>103</v>
      </c>
      <c r="D3873" t="s">
        <v>70</v>
      </c>
      <c r="E3873">
        <v>2020</v>
      </c>
      <c r="F3873">
        <v>1.2E-2</v>
      </c>
      <c r="G3873" t="s">
        <v>158</v>
      </c>
    </row>
    <row r="3874" spans="1:7" hidden="1" x14ac:dyDescent="0.25">
      <c r="A3874">
        <v>2020</v>
      </c>
      <c r="B3874" t="s">
        <v>83</v>
      </c>
      <c r="C3874" t="s">
        <v>103</v>
      </c>
      <c r="D3874" t="s">
        <v>70</v>
      </c>
      <c r="E3874" t="s">
        <v>43</v>
      </c>
      <c r="F3874">
        <v>1.2E-2</v>
      </c>
      <c r="G3874" t="s">
        <v>139</v>
      </c>
    </row>
    <row r="3875" spans="1:7" hidden="1" x14ac:dyDescent="0.25">
      <c r="A3875">
        <v>2020</v>
      </c>
      <c r="B3875" t="s">
        <v>83</v>
      </c>
      <c r="C3875" t="s">
        <v>104</v>
      </c>
      <c r="D3875" t="s">
        <v>59</v>
      </c>
      <c r="E3875">
        <v>1975</v>
      </c>
      <c r="F3875">
        <v>5.0999999999999997E-2</v>
      </c>
      <c r="G3875" t="s">
        <v>157</v>
      </c>
    </row>
    <row r="3876" spans="1:7" hidden="1" x14ac:dyDescent="0.25">
      <c r="A3876">
        <v>2020</v>
      </c>
      <c r="B3876" t="s">
        <v>83</v>
      </c>
      <c r="C3876" t="s">
        <v>104</v>
      </c>
      <c r="D3876" t="s">
        <v>59</v>
      </c>
      <c r="E3876">
        <v>1985</v>
      </c>
      <c r="F3876">
        <v>4.8000000000000001E-2</v>
      </c>
      <c r="G3876" t="s">
        <v>157</v>
      </c>
    </row>
    <row r="3877" spans="1:7" hidden="1" x14ac:dyDescent="0.25">
      <c r="A3877">
        <v>2020</v>
      </c>
      <c r="B3877" t="s">
        <v>83</v>
      </c>
      <c r="C3877" t="s">
        <v>104</v>
      </c>
      <c r="D3877" t="s">
        <v>59</v>
      </c>
      <c r="E3877">
        <v>1996</v>
      </c>
      <c r="F3877">
        <v>1.9E-2</v>
      </c>
      <c r="G3877" t="s">
        <v>157</v>
      </c>
    </row>
    <row r="3878" spans="1:7" hidden="1" x14ac:dyDescent="0.25">
      <c r="A3878">
        <v>2020</v>
      </c>
      <c r="B3878" t="s">
        <v>83</v>
      </c>
      <c r="C3878" t="s">
        <v>104</v>
      </c>
      <c r="D3878" t="s">
        <v>59</v>
      </c>
      <c r="E3878">
        <v>2003</v>
      </c>
      <c r="F3878">
        <v>8.0000000000000002E-3</v>
      </c>
      <c r="G3878" t="s">
        <v>137</v>
      </c>
    </row>
    <row r="3879" spans="1:7" hidden="1" x14ac:dyDescent="0.25">
      <c r="A3879">
        <v>2020</v>
      </c>
      <c r="B3879" t="s">
        <v>83</v>
      </c>
      <c r="C3879" t="s">
        <v>104</v>
      </c>
      <c r="D3879" t="s">
        <v>59</v>
      </c>
      <c r="E3879">
        <v>2007</v>
      </c>
      <c r="F3879">
        <v>7.0000000000000001E-3</v>
      </c>
      <c r="G3879" t="s">
        <v>137</v>
      </c>
    </row>
    <row r="3880" spans="1:7" hidden="1" x14ac:dyDescent="0.25">
      <c r="A3880">
        <v>2020</v>
      </c>
      <c r="B3880" t="s">
        <v>83</v>
      </c>
      <c r="C3880" t="s">
        <v>104</v>
      </c>
      <c r="D3880" t="s">
        <v>59</v>
      </c>
      <c r="E3880">
        <v>2011</v>
      </c>
      <c r="F3880">
        <v>7.0000000000000001E-3</v>
      </c>
      <c r="G3880" t="s">
        <v>137</v>
      </c>
    </row>
    <row r="3881" spans="1:7" hidden="1" x14ac:dyDescent="0.25">
      <c r="A3881">
        <v>2020</v>
      </c>
      <c r="B3881" t="s">
        <v>83</v>
      </c>
      <c r="C3881" t="s">
        <v>104</v>
      </c>
      <c r="D3881" t="s">
        <v>59</v>
      </c>
      <c r="E3881">
        <v>2015</v>
      </c>
      <c r="F3881">
        <v>5.0000000000000001E-3</v>
      </c>
      <c r="G3881" t="s">
        <v>137</v>
      </c>
    </row>
    <row r="3882" spans="1:7" hidden="1" x14ac:dyDescent="0.25">
      <c r="A3882">
        <v>2020</v>
      </c>
      <c r="B3882" t="s">
        <v>83</v>
      </c>
      <c r="C3882" t="s">
        <v>104</v>
      </c>
      <c r="D3882" t="s">
        <v>59</v>
      </c>
      <c r="E3882">
        <v>2017</v>
      </c>
      <c r="F3882">
        <v>5.0000000000000001E-3</v>
      </c>
      <c r="G3882" t="s">
        <v>158</v>
      </c>
    </row>
    <row r="3883" spans="1:7" hidden="1" x14ac:dyDescent="0.25">
      <c r="A3883">
        <v>2020</v>
      </c>
      <c r="B3883" t="s">
        <v>83</v>
      </c>
      <c r="C3883" t="s">
        <v>104</v>
      </c>
      <c r="D3883" t="s">
        <v>59</v>
      </c>
      <c r="E3883">
        <v>2020</v>
      </c>
      <c r="F3883">
        <v>2E-3</v>
      </c>
      <c r="G3883" t="s">
        <v>158</v>
      </c>
    </row>
    <row r="3884" spans="1:7" hidden="1" x14ac:dyDescent="0.25">
      <c r="A3884">
        <v>2020</v>
      </c>
      <c r="B3884" t="s">
        <v>83</v>
      </c>
      <c r="C3884" t="s">
        <v>104</v>
      </c>
      <c r="D3884" t="s">
        <v>59</v>
      </c>
      <c r="E3884" t="s">
        <v>43</v>
      </c>
      <c r="F3884">
        <v>2E-3</v>
      </c>
      <c r="G3884" t="s">
        <v>139</v>
      </c>
    </row>
    <row r="3885" spans="1:7" hidden="1" x14ac:dyDescent="0.25">
      <c r="A3885">
        <v>2020</v>
      </c>
      <c r="B3885" t="s">
        <v>83</v>
      </c>
      <c r="C3885" t="s">
        <v>104</v>
      </c>
      <c r="D3885" t="s">
        <v>60</v>
      </c>
      <c r="E3885">
        <v>1975</v>
      </c>
      <c r="F3885">
        <v>3.5329999999999999</v>
      </c>
      <c r="G3885" t="s">
        <v>157</v>
      </c>
    </row>
    <row r="3886" spans="1:7" hidden="1" x14ac:dyDescent="0.25">
      <c r="A3886">
        <v>2020</v>
      </c>
      <c r="B3886" t="s">
        <v>83</v>
      </c>
      <c r="C3886" t="s">
        <v>104</v>
      </c>
      <c r="D3886" t="s">
        <v>60</v>
      </c>
      <c r="E3886">
        <v>1985</v>
      </c>
      <c r="F3886">
        <v>3.29</v>
      </c>
      <c r="G3886" t="s">
        <v>157</v>
      </c>
    </row>
    <row r="3887" spans="1:7" hidden="1" x14ac:dyDescent="0.25">
      <c r="A3887">
        <v>2020</v>
      </c>
      <c r="B3887" t="s">
        <v>83</v>
      </c>
      <c r="C3887" t="s">
        <v>104</v>
      </c>
      <c r="D3887" t="s">
        <v>60</v>
      </c>
      <c r="E3887">
        <v>1996</v>
      </c>
      <c r="F3887">
        <v>1.2989999999999999</v>
      </c>
      <c r="G3887" t="s">
        <v>157</v>
      </c>
    </row>
    <row r="3888" spans="1:7" hidden="1" x14ac:dyDescent="0.25">
      <c r="A3888">
        <v>2020</v>
      </c>
      <c r="B3888" t="s">
        <v>83</v>
      </c>
      <c r="C3888" t="s">
        <v>104</v>
      </c>
      <c r="D3888" t="s">
        <v>60</v>
      </c>
      <c r="E3888">
        <v>2003</v>
      </c>
      <c r="F3888">
        <v>0.55700000000000005</v>
      </c>
      <c r="G3888" t="s">
        <v>137</v>
      </c>
    </row>
    <row r="3889" spans="1:7" hidden="1" x14ac:dyDescent="0.25">
      <c r="A3889">
        <v>2020</v>
      </c>
      <c r="B3889" t="s">
        <v>83</v>
      </c>
      <c r="C3889" t="s">
        <v>104</v>
      </c>
      <c r="D3889" t="s">
        <v>60</v>
      </c>
      <c r="E3889">
        <v>2007</v>
      </c>
      <c r="F3889">
        <v>0.48899999999999999</v>
      </c>
      <c r="G3889" t="s">
        <v>137</v>
      </c>
    </row>
    <row r="3890" spans="1:7" hidden="1" x14ac:dyDescent="0.25">
      <c r="A3890">
        <v>2020</v>
      </c>
      <c r="B3890" t="s">
        <v>83</v>
      </c>
      <c r="C3890" t="s">
        <v>104</v>
      </c>
      <c r="D3890" t="s">
        <v>60</v>
      </c>
      <c r="E3890">
        <v>2011</v>
      </c>
      <c r="F3890">
        <v>0.48899999999999999</v>
      </c>
      <c r="G3890" t="s">
        <v>137</v>
      </c>
    </row>
    <row r="3891" spans="1:7" hidden="1" x14ac:dyDescent="0.25">
      <c r="A3891">
        <v>2020</v>
      </c>
      <c r="B3891" t="s">
        <v>83</v>
      </c>
      <c r="C3891" t="s">
        <v>104</v>
      </c>
      <c r="D3891" t="s">
        <v>60</v>
      </c>
      <c r="E3891">
        <v>2015</v>
      </c>
      <c r="F3891">
        <v>0.36699999999999999</v>
      </c>
      <c r="G3891" t="s">
        <v>137</v>
      </c>
    </row>
    <row r="3892" spans="1:7" hidden="1" x14ac:dyDescent="0.25">
      <c r="A3892">
        <v>2020</v>
      </c>
      <c r="B3892" t="s">
        <v>83</v>
      </c>
      <c r="C3892" t="s">
        <v>104</v>
      </c>
      <c r="D3892" t="s">
        <v>60</v>
      </c>
      <c r="E3892">
        <v>2017</v>
      </c>
      <c r="F3892">
        <v>0.36699999999999999</v>
      </c>
      <c r="G3892" t="s">
        <v>158</v>
      </c>
    </row>
    <row r="3893" spans="1:7" hidden="1" x14ac:dyDescent="0.25">
      <c r="A3893">
        <v>2020</v>
      </c>
      <c r="B3893" t="s">
        <v>83</v>
      </c>
      <c r="C3893" t="s">
        <v>104</v>
      </c>
      <c r="D3893" t="s">
        <v>60</v>
      </c>
      <c r="E3893">
        <v>2020</v>
      </c>
      <c r="F3893">
        <v>0.122</v>
      </c>
      <c r="G3893" t="s">
        <v>158</v>
      </c>
    </row>
    <row r="3894" spans="1:7" hidden="1" x14ac:dyDescent="0.25">
      <c r="A3894">
        <v>2020</v>
      </c>
      <c r="B3894" t="s">
        <v>83</v>
      </c>
      <c r="C3894" t="s">
        <v>104</v>
      </c>
      <c r="D3894" t="s">
        <v>60</v>
      </c>
      <c r="E3894" t="s">
        <v>43</v>
      </c>
      <c r="F3894">
        <v>0.122</v>
      </c>
      <c r="G3894" t="s">
        <v>139</v>
      </c>
    </row>
    <row r="3895" spans="1:7" hidden="1" x14ac:dyDescent="0.25">
      <c r="A3895">
        <v>2020</v>
      </c>
      <c r="B3895" t="s">
        <v>83</v>
      </c>
      <c r="C3895" t="s">
        <v>104</v>
      </c>
      <c r="D3895" t="s">
        <v>62</v>
      </c>
      <c r="E3895">
        <v>1975</v>
      </c>
      <c r="F3895">
        <v>4.0679999999999996</v>
      </c>
      <c r="G3895" t="s">
        <v>157</v>
      </c>
    </row>
    <row r="3896" spans="1:7" hidden="1" x14ac:dyDescent="0.25">
      <c r="A3896">
        <v>2020</v>
      </c>
      <c r="B3896" t="s">
        <v>83</v>
      </c>
      <c r="C3896" t="s">
        <v>104</v>
      </c>
      <c r="D3896" t="s">
        <v>62</v>
      </c>
      <c r="E3896">
        <v>1985</v>
      </c>
      <c r="F3896">
        <v>3.7770000000000001</v>
      </c>
      <c r="G3896" t="s">
        <v>157</v>
      </c>
    </row>
    <row r="3897" spans="1:7" hidden="1" x14ac:dyDescent="0.25">
      <c r="A3897">
        <v>2020</v>
      </c>
      <c r="B3897" t="s">
        <v>83</v>
      </c>
      <c r="C3897" t="s">
        <v>104</v>
      </c>
      <c r="D3897" t="s">
        <v>62</v>
      </c>
      <c r="E3897">
        <v>1996</v>
      </c>
      <c r="F3897">
        <v>1.488</v>
      </c>
      <c r="G3897" t="s">
        <v>157</v>
      </c>
    </row>
    <row r="3898" spans="1:7" hidden="1" x14ac:dyDescent="0.25">
      <c r="A3898">
        <v>2020</v>
      </c>
      <c r="B3898" t="s">
        <v>83</v>
      </c>
      <c r="C3898" t="s">
        <v>104</v>
      </c>
      <c r="D3898" t="s">
        <v>62</v>
      </c>
      <c r="E3898">
        <v>2003</v>
      </c>
      <c r="F3898">
        <v>0.66400000000000003</v>
      </c>
      <c r="G3898" t="s">
        <v>137</v>
      </c>
    </row>
    <row r="3899" spans="1:7" hidden="1" x14ac:dyDescent="0.25">
      <c r="A3899">
        <v>2020</v>
      </c>
      <c r="B3899" t="s">
        <v>83</v>
      </c>
      <c r="C3899" t="s">
        <v>104</v>
      </c>
      <c r="D3899" t="s">
        <v>62</v>
      </c>
      <c r="E3899">
        <v>2007</v>
      </c>
      <c r="F3899">
        <v>0.55200000000000005</v>
      </c>
      <c r="G3899" t="s">
        <v>137</v>
      </c>
    </row>
    <row r="3900" spans="1:7" hidden="1" x14ac:dyDescent="0.25">
      <c r="A3900">
        <v>2020</v>
      </c>
      <c r="B3900" t="s">
        <v>83</v>
      </c>
      <c r="C3900" t="s">
        <v>104</v>
      </c>
      <c r="D3900" t="s">
        <v>62</v>
      </c>
      <c r="E3900">
        <v>2011</v>
      </c>
      <c r="F3900">
        <v>0.55200000000000005</v>
      </c>
      <c r="G3900" t="s">
        <v>137</v>
      </c>
    </row>
    <row r="3901" spans="1:7" hidden="1" x14ac:dyDescent="0.25">
      <c r="A3901">
        <v>2020</v>
      </c>
      <c r="B3901" t="s">
        <v>83</v>
      </c>
      <c r="C3901" t="s">
        <v>104</v>
      </c>
      <c r="D3901" t="s">
        <v>62</v>
      </c>
      <c r="E3901">
        <v>2015</v>
      </c>
      <c r="F3901">
        <v>0.41399999999999998</v>
      </c>
      <c r="G3901" t="s">
        <v>137</v>
      </c>
    </row>
    <row r="3902" spans="1:7" hidden="1" x14ac:dyDescent="0.25">
      <c r="A3902">
        <v>2020</v>
      </c>
      <c r="B3902" t="s">
        <v>83</v>
      </c>
      <c r="C3902" t="s">
        <v>104</v>
      </c>
      <c r="D3902" t="s">
        <v>62</v>
      </c>
      <c r="E3902">
        <v>2017</v>
      </c>
      <c r="F3902">
        <v>0.41399999999999998</v>
      </c>
      <c r="G3902" t="s">
        <v>158</v>
      </c>
    </row>
    <row r="3903" spans="1:7" hidden="1" x14ac:dyDescent="0.25">
      <c r="A3903">
        <v>2020</v>
      </c>
      <c r="B3903" t="s">
        <v>83</v>
      </c>
      <c r="C3903" t="s">
        <v>104</v>
      </c>
      <c r="D3903" t="s">
        <v>62</v>
      </c>
      <c r="E3903">
        <v>2020</v>
      </c>
      <c r="F3903">
        <v>0.13800000000000001</v>
      </c>
      <c r="G3903" t="s">
        <v>158</v>
      </c>
    </row>
    <row r="3904" spans="1:7" hidden="1" x14ac:dyDescent="0.25">
      <c r="A3904">
        <v>2020</v>
      </c>
      <c r="B3904" t="s">
        <v>83</v>
      </c>
      <c r="C3904" t="s">
        <v>104</v>
      </c>
      <c r="D3904" t="s">
        <v>62</v>
      </c>
      <c r="E3904" t="s">
        <v>43</v>
      </c>
      <c r="F3904">
        <v>0.13800000000000001</v>
      </c>
      <c r="G3904" t="s">
        <v>139</v>
      </c>
    </row>
    <row r="3905" spans="1:7" hidden="1" x14ac:dyDescent="0.25">
      <c r="A3905">
        <v>2020</v>
      </c>
      <c r="B3905" t="s">
        <v>83</v>
      </c>
      <c r="C3905" t="s">
        <v>104</v>
      </c>
      <c r="D3905" t="s">
        <v>63</v>
      </c>
      <c r="E3905">
        <v>1975</v>
      </c>
      <c r="F3905">
        <v>2.2810000000000001</v>
      </c>
      <c r="G3905" t="s">
        <v>157</v>
      </c>
    </row>
    <row r="3906" spans="1:7" hidden="1" x14ac:dyDescent="0.25">
      <c r="A3906">
        <v>2020</v>
      </c>
      <c r="B3906" t="s">
        <v>83</v>
      </c>
      <c r="C3906" t="s">
        <v>104</v>
      </c>
      <c r="D3906" t="s">
        <v>63</v>
      </c>
      <c r="E3906">
        <v>1985</v>
      </c>
      <c r="F3906">
        <v>2.0880000000000001</v>
      </c>
      <c r="G3906" t="s">
        <v>157</v>
      </c>
    </row>
    <row r="3907" spans="1:7" hidden="1" x14ac:dyDescent="0.25">
      <c r="A3907">
        <v>2020</v>
      </c>
      <c r="B3907" t="s">
        <v>83</v>
      </c>
      <c r="C3907" t="s">
        <v>104</v>
      </c>
      <c r="D3907" t="s">
        <v>63</v>
      </c>
      <c r="E3907">
        <v>1996</v>
      </c>
      <c r="F3907">
        <v>0.81200000000000006</v>
      </c>
      <c r="G3907" t="s">
        <v>157</v>
      </c>
    </row>
    <row r="3908" spans="1:7" hidden="1" x14ac:dyDescent="0.25">
      <c r="A3908">
        <v>2020</v>
      </c>
      <c r="B3908" t="s">
        <v>83</v>
      </c>
      <c r="C3908" t="s">
        <v>104</v>
      </c>
      <c r="D3908" t="s">
        <v>63</v>
      </c>
      <c r="E3908">
        <v>2003</v>
      </c>
      <c r="F3908">
        <v>0.438</v>
      </c>
      <c r="G3908" t="s">
        <v>137</v>
      </c>
    </row>
    <row r="3909" spans="1:7" hidden="1" x14ac:dyDescent="0.25">
      <c r="A3909">
        <v>2020</v>
      </c>
      <c r="B3909" t="s">
        <v>83</v>
      </c>
      <c r="C3909" t="s">
        <v>104</v>
      </c>
      <c r="D3909" t="s">
        <v>63</v>
      </c>
      <c r="E3909">
        <v>2007</v>
      </c>
      <c r="F3909">
        <v>0.27700000000000002</v>
      </c>
      <c r="G3909" t="s">
        <v>137</v>
      </c>
    </row>
    <row r="3910" spans="1:7" hidden="1" x14ac:dyDescent="0.25">
      <c r="A3910">
        <v>2020</v>
      </c>
      <c r="B3910" t="s">
        <v>83</v>
      </c>
      <c r="C3910" t="s">
        <v>104</v>
      </c>
      <c r="D3910" t="s">
        <v>63</v>
      </c>
      <c r="E3910">
        <v>2011</v>
      </c>
      <c r="F3910">
        <v>0.27700000000000002</v>
      </c>
      <c r="G3910" t="s">
        <v>137</v>
      </c>
    </row>
    <row r="3911" spans="1:7" hidden="1" x14ac:dyDescent="0.25">
      <c r="A3911">
        <v>2020</v>
      </c>
      <c r="B3911" t="s">
        <v>83</v>
      </c>
      <c r="C3911" t="s">
        <v>104</v>
      </c>
      <c r="D3911" t="s">
        <v>63</v>
      </c>
      <c r="E3911">
        <v>2015</v>
      </c>
      <c r="F3911">
        <v>0.20699999999999999</v>
      </c>
      <c r="G3911" t="s">
        <v>137</v>
      </c>
    </row>
    <row r="3912" spans="1:7" hidden="1" x14ac:dyDescent="0.25">
      <c r="A3912">
        <v>2020</v>
      </c>
      <c r="B3912" t="s">
        <v>83</v>
      </c>
      <c r="C3912" t="s">
        <v>104</v>
      </c>
      <c r="D3912" t="s">
        <v>63</v>
      </c>
      <c r="E3912">
        <v>2017</v>
      </c>
      <c r="F3912">
        <v>0.20699999999999999</v>
      </c>
      <c r="G3912" t="s">
        <v>158</v>
      </c>
    </row>
    <row r="3913" spans="1:7" hidden="1" x14ac:dyDescent="0.25">
      <c r="A3913">
        <v>2020</v>
      </c>
      <c r="B3913" t="s">
        <v>83</v>
      </c>
      <c r="C3913" t="s">
        <v>104</v>
      </c>
      <c r="D3913" t="s">
        <v>63</v>
      </c>
      <c r="E3913">
        <v>2020</v>
      </c>
      <c r="F3913">
        <v>6.9000000000000006E-2</v>
      </c>
      <c r="G3913" t="s">
        <v>158</v>
      </c>
    </row>
    <row r="3914" spans="1:7" hidden="1" x14ac:dyDescent="0.25">
      <c r="A3914">
        <v>2020</v>
      </c>
      <c r="B3914" t="s">
        <v>83</v>
      </c>
      <c r="C3914" t="s">
        <v>104</v>
      </c>
      <c r="D3914" t="s">
        <v>63</v>
      </c>
      <c r="E3914" t="s">
        <v>43</v>
      </c>
      <c r="F3914">
        <v>6.9000000000000006E-2</v>
      </c>
      <c r="G3914" t="s">
        <v>139</v>
      </c>
    </row>
    <row r="3915" spans="1:7" hidden="1" x14ac:dyDescent="0.25">
      <c r="A3915">
        <v>2020</v>
      </c>
      <c r="B3915" t="s">
        <v>83</v>
      </c>
      <c r="C3915" t="s">
        <v>104</v>
      </c>
      <c r="D3915" t="s">
        <v>64</v>
      </c>
      <c r="E3915">
        <v>1975</v>
      </c>
      <c r="F3915">
        <v>1.6819999999999999</v>
      </c>
      <c r="G3915" t="s">
        <v>157</v>
      </c>
    </row>
    <row r="3916" spans="1:7" hidden="1" x14ac:dyDescent="0.25">
      <c r="A3916">
        <v>2020</v>
      </c>
      <c r="B3916" t="s">
        <v>83</v>
      </c>
      <c r="C3916" t="s">
        <v>104</v>
      </c>
      <c r="D3916" t="s">
        <v>64</v>
      </c>
      <c r="E3916">
        <v>1985</v>
      </c>
      <c r="F3916">
        <v>3.1549999999999998</v>
      </c>
      <c r="G3916" t="s">
        <v>157</v>
      </c>
    </row>
    <row r="3917" spans="1:7" hidden="1" x14ac:dyDescent="0.25">
      <c r="A3917">
        <v>2020</v>
      </c>
      <c r="B3917" t="s">
        <v>83</v>
      </c>
      <c r="C3917" t="s">
        <v>104</v>
      </c>
      <c r="D3917" t="s">
        <v>64</v>
      </c>
      <c r="E3917">
        <v>1996</v>
      </c>
      <c r="F3917">
        <v>1.726</v>
      </c>
      <c r="G3917" t="s">
        <v>157</v>
      </c>
    </row>
    <row r="3918" spans="1:7" hidden="1" x14ac:dyDescent="0.25">
      <c r="A3918">
        <v>2020</v>
      </c>
      <c r="B3918" t="s">
        <v>83</v>
      </c>
      <c r="C3918" t="s">
        <v>104</v>
      </c>
      <c r="D3918" t="s">
        <v>64</v>
      </c>
      <c r="E3918">
        <v>2003</v>
      </c>
      <c r="F3918">
        <v>1.8919999999999999</v>
      </c>
      <c r="G3918" t="s">
        <v>137</v>
      </c>
    </row>
    <row r="3919" spans="1:7" hidden="1" x14ac:dyDescent="0.25">
      <c r="A3919">
        <v>2020</v>
      </c>
      <c r="B3919" t="s">
        <v>83</v>
      </c>
      <c r="C3919" t="s">
        <v>104</v>
      </c>
      <c r="D3919" t="s">
        <v>64</v>
      </c>
      <c r="E3919">
        <v>2007</v>
      </c>
      <c r="F3919">
        <v>0.64300000000000002</v>
      </c>
      <c r="G3919" t="s">
        <v>137</v>
      </c>
    </row>
    <row r="3920" spans="1:7" hidden="1" x14ac:dyDescent="0.25">
      <c r="A3920">
        <v>2020</v>
      </c>
      <c r="B3920" t="s">
        <v>83</v>
      </c>
      <c r="C3920" t="s">
        <v>104</v>
      </c>
      <c r="D3920" t="s">
        <v>64</v>
      </c>
      <c r="E3920">
        <v>2011</v>
      </c>
      <c r="F3920">
        <v>0.64300000000000002</v>
      </c>
      <c r="G3920" t="s">
        <v>137</v>
      </c>
    </row>
    <row r="3921" spans="1:7" hidden="1" x14ac:dyDescent="0.25">
      <c r="A3921">
        <v>2020</v>
      </c>
      <c r="B3921" t="s">
        <v>83</v>
      </c>
      <c r="C3921" t="s">
        <v>104</v>
      </c>
      <c r="D3921" t="s">
        <v>64</v>
      </c>
      <c r="E3921">
        <v>2015</v>
      </c>
      <c r="F3921">
        <v>0.48199999999999998</v>
      </c>
      <c r="G3921" t="s">
        <v>137</v>
      </c>
    </row>
    <row r="3922" spans="1:7" hidden="1" x14ac:dyDescent="0.25">
      <c r="A3922">
        <v>2020</v>
      </c>
      <c r="B3922" t="s">
        <v>83</v>
      </c>
      <c r="C3922" t="s">
        <v>104</v>
      </c>
      <c r="D3922" t="s">
        <v>64</v>
      </c>
      <c r="E3922">
        <v>2017</v>
      </c>
      <c r="F3922">
        <v>0.48199999999999998</v>
      </c>
      <c r="G3922" t="s">
        <v>158</v>
      </c>
    </row>
    <row r="3923" spans="1:7" hidden="1" x14ac:dyDescent="0.25">
      <c r="A3923">
        <v>2020</v>
      </c>
      <c r="B3923" t="s">
        <v>83</v>
      </c>
      <c r="C3923" t="s">
        <v>104</v>
      </c>
      <c r="D3923" t="s">
        <v>64</v>
      </c>
      <c r="E3923">
        <v>2020</v>
      </c>
      <c r="F3923">
        <v>0.161</v>
      </c>
      <c r="G3923" t="s">
        <v>158</v>
      </c>
    </row>
    <row r="3924" spans="1:7" hidden="1" x14ac:dyDescent="0.25">
      <c r="A3924">
        <v>2020</v>
      </c>
      <c r="B3924" t="s">
        <v>83</v>
      </c>
      <c r="C3924" t="s">
        <v>104</v>
      </c>
      <c r="D3924" t="s">
        <v>64</v>
      </c>
      <c r="E3924" t="s">
        <v>43</v>
      </c>
      <c r="F3924">
        <v>0.161</v>
      </c>
      <c r="G3924" t="s">
        <v>139</v>
      </c>
    </row>
    <row r="3925" spans="1:7" hidden="1" x14ac:dyDescent="0.25">
      <c r="A3925">
        <v>2020</v>
      </c>
      <c r="B3925" t="s">
        <v>83</v>
      </c>
      <c r="C3925" t="s">
        <v>104</v>
      </c>
      <c r="D3925" t="s">
        <v>67</v>
      </c>
      <c r="E3925">
        <v>1975</v>
      </c>
      <c r="F3925">
        <v>0.20899999999999999</v>
      </c>
      <c r="G3925" t="s">
        <v>157</v>
      </c>
    </row>
    <row r="3926" spans="1:7" hidden="1" x14ac:dyDescent="0.25">
      <c r="A3926">
        <v>2020</v>
      </c>
      <c r="B3926" t="s">
        <v>83</v>
      </c>
      <c r="C3926" t="s">
        <v>104</v>
      </c>
      <c r="D3926" t="s">
        <v>67</v>
      </c>
      <c r="E3926">
        <v>1985</v>
      </c>
      <c r="F3926">
        <v>0.22</v>
      </c>
      <c r="G3926" t="s">
        <v>157</v>
      </c>
    </row>
    <row r="3927" spans="1:7" hidden="1" x14ac:dyDescent="0.25">
      <c r="A3927">
        <v>2020</v>
      </c>
      <c r="B3927" t="s">
        <v>83</v>
      </c>
      <c r="C3927" t="s">
        <v>104</v>
      </c>
      <c r="D3927" t="s">
        <v>67</v>
      </c>
      <c r="E3927">
        <v>1996</v>
      </c>
      <c r="F3927">
        <v>0.17</v>
      </c>
      <c r="G3927" t="s">
        <v>157</v>
      </c>
    </row>
    <row r="3928" spans="1:7" hidden="1" x14ac:dyDescent="0.25">
      <c r="A3928">
        <v>2020</v>
      </c>
      <c r="B3928" t="s">
        <v>83</v>
      </c>
      <c r="C3928" t="s">
        <v>104</v>
      </c>
      <c r="D3928" t="s">
        <v>67</v>
      </c>
      <c r="E3928">
        <v>2003</v>
      </c>
      <c r="F3928">
        <v>8.7999999999999995E-2</v>
      </c>
      <c r="G3928" t="s">
        <v>137</v>
      </c>
    </row>
    <row r="3929" spans="1:7" hidden="1" x14ac:dyDescent="0.25">
      <c r="A3929">
        <v>2020</v>
      </c>
      <c r="B3929" t="s">
        <v>83</v>
      </c>
      <c r="C3929" t="s">
        <v>104</v>
      </c>
      <c r="D3929" t="s">
        <v>67</v>
      </c>
      <c r="E3929">
        <v>2007</v>
      </c>
      <c r="F3929">
        <v>4.3999999999999997E-2</v>
      </c>
      <c r="G3929" t="s">
        <v>137</v>
      </c>
    </row>
    <row r="3930" spans="1:7" hidden="1" x14ac:dyDescent="0.25">
      <c r="A3930">
        <v>2020</v>
      </c>
      <c r="B3930" t="s">
        <v>83</v>
      </c>
      <c r="C3930" t="s">
        <v>104</v>
      </c>
      <c r="D3930" t="s">
        <v>67</v>
      </c>
      <c r="E3930">
        <v>2011</v>
      </c>
      <c r="F3930">
        <v>4.3999999999999997E-2</v>
      </c>
      <c r="G3930" t="s">
        <v>137</v>
      </c>
    </row>
    <row r="3931" spans="1:7" hidden="1" x14ac:dyDescent="0.25">
      <c r="A3931">
        <v>2020</v>
      </c>
      <c r="B3931" t="s">
        <v>83</v>
      </c>
      <c r="C3931" t="s">
        <v>104</v>
      </c>
      <c r="D3931" t="s">
        <v>67</v>
      </c>
      <c r="E3931">
        <v>2015</v>
      </c>
      <c r="F3931">
        <v>3.3000000000000002E-2</v>
      </c>
      <c r="G3931" t="s">
        <v>137</v>
      </c>
    </row>
    <row r="3932" spans="1:7" hidden="1" x14ac:dyDescent="0.25">
      <c r="A3932">
        <v>2020</v>
      </c>
      <c r="B3932" t="s">
        <v>83</v>
      </c>
      <c r="C3932" t="s">
        <v>104</v>
      </c>
      <c r="D3932" t="s">
        <v>67</v>
      </c>
      <c r="E3932">
        <v>2017</v>
      </c>
      <c r="F3932">
        <v>3.3000000000000002E-2</v>
      </c>
      <c r="G3932" t="s">
        <v>158</v>
      </c>
    </row>
    <row r="3933" spans="1:7" hidden="1" x14ac:dyDescent="0.25">
      <c r="A3933">
        <v>2020</v>
      </c>
      <c r="B3933" t="s">
        <v>83</v>
      </c>
      <c r="C3933" t="s">
        <v>104</v>
      </c>
      <c r="D3933" t="s">
        <v>67</v>
      </c>
      <c r="E3933">
        <v>2020</v>
      </c>
      <c r="F3933">
        <v>1.0999999999999999E-2</v>
      </c>
      <c r="G3933" t="s">
        <v>158</v>
      </c>
    </row>
    <row r="3934" spans="1:7" hidden="1" x14ac:dyDescent="0.25">
      <c r="A3934">
        <v>2020</v>
      </c>
      <c r="B3934" t="s">
        <v>83</v>
      </c>
      <c r="C3934" t="s">
        <v>104</v>
      </c>
      <c r="D3934" t="s">
        <v>67</v>
      </c>
      <c r="E3934" t="s">
        <v>43</v>
      </c>
      <c r="F3934">
        <v>1.0999999999999999E-2</v>
      </c>
      <c r="G3934" t="s">
        <v>139</v>
      </c>
    </row>
    <row r="3935" spans="1:7" hidden="1" x14ac:dyDescent="0.25">
      <c r="A3935">
        <v>2020</v>
      </c>
      <c r="B3935" t="s">
        <v>83</v>
      </c>
      <c r="C3935" t="s">
        <v>104</v>
      </c>
      <c r="D3935" t="s">
        <v>68</v>
      </c>
      <c r="E3935">
        <v>1975</v>
      </c>
      <c r="F3935">
        <v>0.433</v>
      </c>
      <c r="G3935" t="s">
        <v>157</v>
      </c>
    </row>
    <row r="3936" spans="1:7" hidden="1" x14ac:dyDescent="0.25">
      <c r="A3936">
        <v>2020</v>
      </c>
      <c r="B3936" t="s">
        <v>83</v>
      </c>
      <c r="C3936" t="s">
        <v>104</v>
      </c>
      <c r="D3936" t="s">
        <v>68</v>
      </c>
      <c r="E3936">
        <v>1985</v>
      </c>
      <c r="F3936">
        <v>0.65900000000000003</v>
      </c>
      <c r="G3936" t="s">
        <v>157</v>
      </c>
    </row>
    <row r="3937" spans="1:7" hidden="1" x14ac:dyDescent="0.25">
      <c r="A3937">
        <v>2020</v>
      </c>
      <c r="B3937" t="s">
        <v>83</v>
      </c>
      <c r="C3937" t="s">
        <v>104</v>
      </c>
      <c r="D3937" t="s">
        <v>68</v>
      </c>
      <c r="E3937">
        <v>1996</v>
      </c>
      <c r="F3937">
        <v>0.34499999999999997</v>
      </c>
      <c r="G3937" t="s">
        <v>157</v>
      </c>
    </row>
    <row r="3938" spans="1:7" hidden="1" x14ac:dyDescent="0.25">
      <c r="A3938">
        <v>2020</v>
      </c>
      <c r="B3938" t="s">
        <v>83</v>
      </c>
      <c r="C3938" t="s">
        <v>104</v>
      </c>
      <c r="D3938" t="s">
        <v>68</v>
      </c>
      <c r="E3938">
        <v>2003</v>
      </c>
      <c r="F3938">
        <v>0.34799999999999998</v>
      </c>
      <c r="G3938" t="s">
        <v>137</v>
      </c>
    </row>
    <row r="3939" spans="1:7" hidden="1" x14ac:dyDescent="0.25">
      <c r="A3939">
        <v>2020</v>
      </c>
      <c r="B3939" t="s">
        <v>83</v>
      </c>
      <c r="C3939" t="s">
        <v>104</v>
      </c>
      <c r="D3939" t="s">
        <v>68</v>
      </c>
      <c r="E3939">
        <v>2007</v>
      </c>
      <c r="F3939">
        <v>0.123</v>
      </c>
      <c r="G3939" t="s">
        <v>137</v>
      </c>
    </row>
    <row r="3940" spans="1:7" hidden="1" x14ac:dyDescent="0.25">
      <c r="A3940">
        <v>2020</v>
      </c>
      <c r="B3940" t="s">
        <v>83</v>
      </c>
      <c r="C3940" t="s">
        <v>104</v>
      </c>
      <c r="D3940" t="s">
        <v>68</v>
      </c>
      <c r="E3940">
        <v>2011</v>
      </c>
      <c r="F3940">
        <v>0.123</v>
      </c>
      <c r="G3940" t="s">
        <v>137</v>
      </c>
    </row>
    <row r="3941" spans="1:7" hidden="1" x14ac:dyDescent="0.25">
      <c r="A3941">
        <v>2020</v>
      </c>
      <c r="B3941" t="s">
        <v>83</v>
      </c>
      <c r="C3941" t="s">
        <v>104</v>
      </c>
      <c r="D3941" t="s">
        <v>68</v>
      </c>
      <c r="E3941">
        <v>2015</v>
      </c>
      <c r="F3941">
        <v>9.1999999999999998E-2</v>
      </c>
      <c r="G3941" t="s">
        <v>137</v>
      </c>
    </row>
    <row r="3942" spans="1:7" hidden="1" x14ac:dyDescent="0.25">
      <c r="A3942">
        <v>2020</v>
      </c>
      <c r="B3942" t="s">
        <v>83</v>
      </c>
      <c r="C3942" t="s">
        <v>104</v>
      </c>
      <c r="D3942" t="s">
        <v>68</v>
      </c>
      <c r="E3942">
        <v>2017</v>
      </c>
      <c r="F3942">
        <v>9.1999999999999998E-2</v>
      </c>
      <c r="G3942" t="s">
        <v>158</v>
      </c>
    </row>
    <row r="3943" spans="1:7" hidden="1" x14ac:dyDescent="0.25">
      <c r="A3943">
        <v>2020</v>
      </c>
      <c r="B3943" t="s">
        <v>83</v>
      </c>
      <c r="C3943" t="s">
        <v>104</v>
      </c>
      <c r="D3943" t="s">
        <v>68</v>
      </c>
      <c r="E3943">
        <v>2020</v>
      </c>
      <c r="F3943">
        <v>3.1E-2</v>
      </c>
      <c r="G3943" t="s">
        <v>158</v>
      </c>
    </row>
    <row r="3944" spans="1:7" hidden="1" x14ac:dyDescent="0.25">
      <c r="A3944">
        <v>2020</v>
      </c>
      <c r="B3944" t="s">
        <v>83</v>
      </c>
      <c r="C3944" t="s">
        <v>104</v>
      </c>
      <c r="D3944" t="s">
        <v>68</v>
      </c>
      <c r="E3944" t="s">
        <v>43</v>
      </c>
      <c r="F3944">
        <v>3.1E-2</v>
      </c>
      <c r="G3944" t="s">
        <v>139</v>
      </c>
    </row>
    <row r="3945" spans="1:7" hidden="1" x14ac:dyDescent="0.25">
      <c r="A3945">
        <v>2020</v>
      </c>
      <c r="B3945" t="s">
        <v>83</v>
      </c>
      <c r="C3945" t="s">
        <v>104</v>
      </c>
      <c r="D3945" t="s">
        <v>69</v>
      </c>
      <c r="E3945">
        <v>1975</v>
      </c>
      <c r="F3945">
        <v>0.32900000000000001</v>
      </c>
      <c r="G3945" t="s">
        <v>157</v>
      </c>
    </row>
    <row r="3946" spans="1:7" hidden="1" x14ac:dyDescent="0.25">
      <c r="A3946">
        <v>2020</v>
      </c>
      <c r="B3946" t="s">
        <v>83</v>
      </c>
      <c r="C3946" t="s">
        <v>104</v>
      </c>
      <c r="D3946" t="s">
        <v>69</v>
      </c>
      <c r="E3946">
        <v>1985</v>
      </c>
      <c r="F3946">
        <v>0.61699999999999999</v>
      </c>
      <c r="G3946" t="s">
        <v>157</v>
      </c>
    </row>
    <row r="3947" spans="1:7" hidden="1" x14ac:dyDescent="0.25">
      <c r="A3947">
        <v>2020</v>
      </c>
      <c r="B3947" t="s">
        <v>83</v>
      </c>
      <c r="C3947" t="s">
        <v>104</v>
      </c>
      <c r="D3947" t="s">
        <v>69</v>
      </c>
      <c r="E3947">
        <v>1996</v>
      </c>
      <c r="F3947">
        <v>0.33800000000000002</v>
      </c>
      <c r="G3947" t="s">
        <v>157</v>
      </c>
    </row>
    <row r="3948" spans="1:7" hidden="1" x14ac:dyDescent="0.25">
      <c r="A3948">
        <v>2020</v>
      </c>
      <c r="B3948" t="s">
        <v>83</v>
      </c>
      <c r="C3948" t="s">
        <v>104</v>
      </c>
      <c r="D3948" t="s">
        <v>69</v>
      </c>
      <c r="E3948">
        <v>2003</v>
      </c>
      <c r="F3948">
        <v>0.37</v>
      </c>
      <c r="G3948" t="s">
        <v>137</v>
      </c>
    </row>
    <row r="3949" spans="1:7" hidden="1" x14ac:dyDescent="0.25">
      <c r="A3949">
        <v>2020</v>
      </c>
      <c r="B3949" t="s">
        <v>83</v>
      </c>
      <c r="C3949" t="s">
        <v>104</v>
      </c>
      <c r="D3949" t="s">
        <v>69</v>
      </c>
      <c r="E3949">
        <v>2007</v>
      </c>
      <c r="F3949">
        <v>0.126</v>
      </c>
      <c r="G3949" t="s">
        <v>137</v>
      </c>
    </row>
    <row r="3950" spans="1:7" hidden="1" x14ac:dyDescent="0.25">
      <c r="A3950">
        <v>2020</v>
      </c>
      <c r="B3950" t="s">
        <v>83</v>
      </c>
      <c r="C3950" t="s">
        <v>104</v>
      </c>
      <c r="D3950" t="s">
        <v>69</v>
      </c>
      <c r="E3950">
        <v>2011</v>
      </c>
      <c r="F3950">
        <v>0.126</v>
      </c>
      <c r="G3950" t="s">
        <v>137</v>
      </c>
    </row>
    <row r="3951" spans="1:7" hidden="1" x14ac:dyDescent="0.25">
      <c r="A3951">
        <v>2020</v>
      </c>
      <c r="B3951" t="s">
        <v>83</v>
      </c>
      <c r="C3951" t="s">
        <v>104</v>
      </c>
      <c r="D3951" t="s">
        <v>69</v>
      </c>
      <c r="E3951">
        <v>2015</v>
      </c>
      <c r="F3951">
        <v>9.4E-2</v>
      </c>
      <c r="G3951" t="s">
        <v>137</v>
      </c>
    </row>
    <row r="3952" spans="1:7" hidden="1" x14ac:dyDescent="0.25">
      <c r="A3952">
        <v>2020</v>
      </c>
      <c r="B3952" t="s">
        <v>83</v>
      </c>
      <c r="C3952" t="s">
        <v>104</v>
      </c>
      <c r="D3952" t="s">
        <v>69</v>
      </c>
      <c r="E3952">
        <v>2017</v>
      </c>
      <c r="F3952">
        <v>9.4E-2</v>
      </c>
      <c r="G3952" t="s">
        <v>158</v>
      </c>
    </row>
    <row r="3953" spans="1:7" hidden="1" x14ac:dyDescent="0.25">
      <c r="A3953">
        <v>2020</v>
      </c>
      <c r="B3953" t="s">
        <v>83</v>
      </c>
      <c r="C3953" t="s">
        <v>104</v>
      </c>
      <c r="D3953" t="s">
        <v>69</v>
      </c>
      <c r="E3953">
        <v>2020</v>
      </c>
      <c r="F3953">
        <v>3.1E-2</v>
      </c>
      <c r="G3953" t="s">
        <v>158</v>
      </c>
    </row>
    <row r="3954" spans="1:7" hidden="1" x14ac:dyDescent="0.25">
      <c r="A3954">
        <v>2020</v>
      </c>
      <c r="B3954" t="s">
        <v>83</v>
      </c>
      <c r="C3954" t="s">
        <v>104</v>
      </c>
      <c r="D3954" t="s">
        <v>69</v>
      </c>
      <c r="E3954" t="s">
        <v>43</v>
      </c>
      <c r="F3954">
        <v>3.1E-2</v>
      </c>
      <c r="G3954" t="s">
        <v>139</v>
      </c>
    </row>
    <row r="3955" spans="1:7" hidden="1" x14ac:dyDescent="0.25">
      <c r="A3955">
        <v>2020</v>
      </c>
      <c r="B3955" t="s">
        <v>83</v>
      </c>
      <c r="C3955" t="s">
        <v>104</v>
      </c>
      <c r="D3955" t="s">
        <v>70</v>
      </c>
      <c r="E3955">
        <v>1975</v>
      </c>
      <c r="F3955">
        <v>0.17299999999999999</v>
      </c>
      <c r="G3955" t="s">
        <v>157</v>
      </c>
    </row>
    <row r="3956" spans="1:7" hidden="1" x14ac:dyDescent="0.25">
      <c r="A3956">
        <v>2020</v>
      </c>
      <c r="B3956" t="s">
        <v>83</v>
      </c>
      <c r="C3956" t="s">
        <v>104</v>
      </c>
      <c r="D3956" t="s">
        <v>70</v>
      </c>
      <c r="E3956">
        <v>1985</v>
      </c>
      <c r="F3956">
        <v>0.248</v>
      </c>
      <c r="G3956" t="s">
        <v>157</v>
      </c>
    </row>
    <row r="3957" spans="1:7" hidden="1" x14ac:dyDescent="0.25">
      <c r="A3957">
        <v>2020</v>
      </c>
      <c r="B3957" t="s">
        <v>83</v>
      </c>
      <c r="C3957" t="s">
        <v>104</v>
      </c>
      <c r="D3957" t="s">
        <v>70</v>
      </c>
      <c r="E3957">
        <v>1996</v>
      </c>
      <c r="F3957">
        <v>0.14199999999999999</v>
      </c>
      <c r="G3957" t="s">
        <v>157</v>
      </c>
    </row>
    <row r="3958" spans="1:7" hidden="1" x14ac:dyDescent="0.25">
      <c r="A3958">
        <v>2020</v>
      </c>
      <c r="B3958" t="s">
        <v>83</v>
      </c>
      <c r="C3958" t="s">
        <v>104</v>
      </c>
      <c r="D3958" t="s">
        <v>70</v>
      </c>
      <c r="E3958">
        <v>2003</v>
      </c>
      <c r="F3958">
        <v>0.127</v>
      </c>
      <c r="G3958" t="s">
        <v>137</v>
      </c>
    </row>
    <row r="3959" spans="1:7" hidden="1" x14ac:dyDescent="0.25">
      <c r="A3959">
        <v>2020</v>
      </c>
      <c r="B3959" t="s">
        <v>83</v>
      </c>
      <c r="C3959" t="s">
        <v>104</v>
      </c>
      <c r="D3959" t="s">
        <v>70</v>
      </c>
      <c r="E3959">
        <v>2007</v>
      </c>
      <c r="F3959">
        <v>4.7E-2</v>
      </c>
      <c r="G3959" t="s">
        <v>137</v>
      </c>
    </row>
    <row r="3960" spans="1:7" hidden="1" x14ac:dyDescent="0.25">
      <c r="A3960">
        <v>2020</v>
      </c>
      <c r="B3960" t="s">
        <v>83</v>
      </c>
      <c r="C3960" t="s">
        <v>104</v>
      </c>
      <c r="D3960" t="s">
        <v>70</v>
      </c>
      <c r="E3960">
        <v>2011</v>
      </c>
      <c r="F3960">
        <v>4.7E-2</v>
      </c>
      <c r="G3960" t="s">
        <v>137</v>
      </c>
    </row>
    <row r="3961" spans="1:7" hidden="1" x14ac:dyDescent="0.25">
      <c r="A3961">
        <v>2020</v>
      </c>
      <c r="B3961" t="s">
        <v>83</v>
      </c>
      <c r="C3961" t="s">
        <v>104</v>
      </c>
      <c r="D3961" t="s">
        <v>70</v>
      </c>
      <c r="E3961">
        <v>2015</v>
      </c>
      <c r="F3961">
        <v>3.5000000000000003E-2</v>
      </c>
      <c r="G3961" t="s">
        <v>137</v>
      </c>
    </row>
    <row r="3962" spans="1:7" hidden="1" x14ac:dyDescent="0.25">
      <c r="A3962">
        <v>2020</v>
      </c>
      <c r="B3962" t="s">
        <v>83</v>
      </c>
      <c r="C3962" t="s">
        <v>104</v>
      </c>
      <c r="D3962" t="s">
        <v>70</v>
      </c>
      <c r="E3962">
        <v>2017</v>
      </c>
      <c r="F3962">
        <v>3.5000000000000003E-2</v>
      </c>
      <c r="G3962" t="s">
        <v>158</v>
      </c>
    </row>
    <row r="3963" spans="1:7" hidden="1" x14ac:dyDescent="0.25">
      <c r="A3963">
        <v>2020</v>
      </c>
      <c r="B3963" t="s">
        <v>83</v>
      </c>
      <c r="C3963" t="s">
        <v>104</v>
      </c>
      <c r="D3963" t="s">
        <v>70</v>
      </c>
      <c r="E3963">
        <v>2020</v>
      </c>
      <c r="F3963">
        <v>1.2E-2</v>
      </c>
      <c r="G3963" t="s">
        <v>158</v>
      </c>
    </row>
    <row r="3964" spans="1:7" hidden="1" x14ac:dyDescent="0.25">
      <c r="A3964">
        <v>2020</v>
      </c>
      <c r="B3964" t="s">
        <v>83</v>
      </c>
      <c r="C3964" t="s">
        <v>104</v>
      </c>
      <c r="D3964" t="s">
        <v>70</v>
      </c>
      <c r="E3964" t="s">
        <v>43</v>
      </c>
      <c r="F3964">
        <v>1.2E-2</v>
      </c>
      <c r="G3964" t="s">
        <v>139</v>
      </c>
    </row>
    <row r="3965" spans="1:7" hidden="1" x14ac:dyDescent="0.25">
      <c r="A3965">
        <v>2020</v>
      </c>
      <c r="B3965" t="s">
        <v>83</v>
      </c>
      <c r="C3965" t="s">
        <v>79</v>
      </c>
      <c r="D3965" t="s">
        <v>59</v>
      </c>
      <c r="E3965">
        <v>1975</v>
      </c>
      <c r="F3965">
        <v>0.25600000000000001</v>
      </c>
      <c r="G3965" t="s">
        <v>157</v>
      </c>
    </row>
    <row r="3966" spans="1:7" hidden="1" x14ac:dyDescent="0.25">
      <c r="A3966">
        <v>2020</v>
      </c>
      <c r="B3966" t="s">
        <v>83</v>
      </c>
      <c r="C3966" t="s">
        <v>79</v>
      </c>
      <c r="D3966" t="s">
        <v>59</v>
      </c>
      <c r="E3966">
        <v>1985</v>
      </c>
      <c r="F3966">
        <v>0.19900000000000001</v>
      </c>
      <c r="G3966" t="s">
        <v>157</v>
      </c>
    </row>
    <row r="3967" spans="1:7" hidden="1" x14ac:dyDescent="0.25">
      <c r="A3967">
        <v>2020</v>
      </c>
      <c r="B3967" t="s">
        <v>83</v>
      </c>
      <c r="C3967" t="s">
        <v>79</v>
      </c>
      <c r="D3967" t="s">
        <v>59</v>
      </c>
      <c r="E3967">
        <v>1996</v>
      </c>
      <c r="F3967">
        <v>0.10199999999999999</v>
      </c>
      <c r="G3967" t="s">
        <v>157</v>
      </c>
    </row>
    <row r="3968" spans="1:7" hidden="1" x14ac:dyDescent="0.25">
      <c r="A3968">
        <v>2020</v>
      </c>
      <c r="B3968" t="s">
        <v>83</v>
      </c>
      <c r="C3968" t="s">
        <v>79</v>
      </c>
      <c r="D3968" t="s">
        <v>59</v>
      </c>
      <c r="E3968">
        <v>2003</v>
      </c>
      <c r="F3968">
        <v>4.3999999999999997E-2</v>
      </c>
      <c r="G3968" t="s">
        <v>137</v>
      </c>
    </row>
    <row r="3969" spans="1:7" hidden="1" x14ac:dyDescent="0.25">
      <c r="A3969">
        <v>2020</v>
      </c>
      <c r="B3969" t="s">
        <v>83</v>
      </c>
      <c r="C3969" t="s">
        <v>79</v>
      </c>
      <c r="D3969" t="s">
        <v>59</v>
      </c>
      <c r="E3969">
        <v>2007</v>
      </c>
      <c r="F3969">
        <v>2.9000000000000001E-2</v>
      </c>
      <c r="G3969" t="s">
        <v>137</v>
      </c>
    </row>
    <row r="3970" spans="1:7" hidden="1" x14ac:dyDescent="0.25">
      <c r="A3970">
        <v>2020</v>
      </c>
      <c r="B3970" t="s">
        <v>83</v>
      </c>
      <c r="C3970" t="s">
        <v>79</v>
      </c>
      <c r="D3970" t="s">
        <v>59</v>
      </c>
      <c r="E3970">
        <v>2011</v>
      </c>
      <c r="F3970">
        <v>2.9000000000000001E-2</v>
      </c>
      <c r="G3970" t="s">
        <v>137</v>
      </c>
    </row>
    <row r="3971" spans="1:7" hidden="1" x14ac:dyDescent="0.25">
      <c r="A3971">
        <v>2020</v>
      </c>
      <c r="B3971" t="s">
        <v>83</v>
      </c>
      <c r="C3971" t="s">
        <v>79</v>
      </c>
      <c r="D3971" t="s">
        <v>59</v>
      </c>
      <c r="E3971">
        <v>2015</v>
      </c>
      <c r="F3971">
        <v>2.1999999999999999E-2</v>
      </c>
      <c r="G3971" t="s">
        <v>137</v>
      </c>
    </row>
    <row r="3972" spans="1:7" hidden="1" x14ac:dyDescent="0.25">
      <c r="A3972">
        <v>2020</v>
      </c>
      <c r="B3972" t="s">
        <v>83</v>
      </c>
      <c r="C3972" t="s">
        <v>79</v>
      </c>
      <c r="D3972" t="s">
        <v>59</v>
      </c>
      <c r="E3972">
        <v>2017</v>
      </c>
      <c r="F3972">
        <v>2.1999999999999999E-2</v>
      </c>
      <c r="G3972" t="s">
        <v>158</v>
      </c>
    </row>
    <row r="3973" spans="1:7" hidden="1" x14ac:dyDescent="0.25">
      <c r="A3973">
        <v>2020</v>
      </c>
      <c r="B3973" t="s">
        <v>83</v>
      </c>
      <c r="C3973" t="s">
        <v>79</v>
      </c>
      <c r="D3973" t="s">
        <v>59</v>
      </c>
      <c r="E3973">
        <v>2020</v>
      </c>
      <c r="F3973">
        <v>7.0000000000000001E-3</v>
      </c>
      <c r="G3973" t="s">
        <v>158</v>
      </c>
    </row>
    <row r="3974" spans="1:7" hidden="1" x14ac:dyDescent="0.25">
      <c r="A3974">
        <v>2020</v>
      </c>
      <c r="B3974" t="s">
        <v>83</v>
      </c>
      <c r="C3974" t="s">
        <v>79</v>
      </c>
      <c r="D3974" t="s">
        <v>59</v>
      </c>
      <c r="E3974" t="s">
        <v>43</v>
      </c>
      <c r="F3974">
        <v>7.0000000000000001E-3</v>
      </c>
      <c r="G3974" t="s">
        <v>139</v>
      </c>
    </row>
    <row r="3975" spans="1:7" hidden="1" x14ac:dyDescent="0.25">
      <c r="A3975">
        <v>2020</v>
      </c>
      <c r="B3975" t="s">
        <v>83</v>
      </c>
      <c r="C3975" t="s">
        <v>79</v>
      </c>
      <c r="D3975" t="s">
        <v>60</v>
      </c>
      <c r="E3975">
        <v>1975</v>
      </c>
      <c r="F3975">
        <v>14.254</v>
      </c>
      <c r="G3975" t="s">
        <v>157</v>
      </c>
    </row>
    <row r="3976" spans="1:7" hidden="1" x14ac:dyDescent="0.25">
      <c r="A3976">
        <v>2020</v>
      </c>
      <c r="B3976" t="s">
        <v>83</v>
      </c>
      <c r="C3976" t="s">
        <v>79</v>
      </c>
      <c r="D3976" t="s">
        <v>60</v>
      </c>
      <c r="E3976">
        <v>1985</v>
      </c>
      <c r="F3976">
        <v>11.102</v>
      </c>
      <c r="G3976" t="s">
        <v>157</v>
      </c>
    </row>
    <row r="3977" spans="1:7" hidden="1" x14ac:dyDescent="0.25">
      <c r="A3977">
        <v>2020</v>
      </c>
      <c r="B3977" t="s">
        <v>83</v>
      </c>
      <c r="C3977" t="s">
        <v>79</v>
      </c>
      <c r="D3977" t="s">
        <v>60</v>
      </c>
      <c r="E3977">
        <v>1996</v>
      </c>
      <c r="F3977">
        <v>5.6589999999999998</v>
      </c>
      <c r="G3977" t="s">
        <v>157</v>
      </c>
    </row>
    <row r="3978" spans="1:7" hidden="1" x14ac:dyDescent="0.25">
      <c r="A3978">
        <v>2020</v>
      </c>
      <c r="B3978" t="s">
        <v>83</v>
      </c>
      <c r="C3978" t="s">
        <v>79</v>
      </c>
      <c r="D3978" t="s">
        <v>60</v>
      </c>
      <c r="E3978">
        <v>2003</v>
      </c>
      <c r="F3978">
        <v>2.5019999999999998</v>
      </c>
      <c r="G3978" t="s">
        <v>137</v>
      </c>
    </row>
    <row r="3979" spans="1:7" hidden="1" x14ac:dyDescent="0.25">
      <c r="A3979">
        <v>2020</v>
      </c>
      <c r="B3979" t="s">
        <v>83</v>
      </c>
      <c r="C3979" t="s">
        <v>79</v>
      </c>
      <c r="D3979" t="s">
        <v>60</v>
      </c>
      <c r="E3979">
        <v>2007</v>
      </c>
      <c r="F3979">
        <v>1.611</v>
      </c>
      <c r="G3979" t="s">
        <v>137</v>
      </c>
    </row>
    <row r="3980" spans="1:7" hidden="1" x14ac:dyDescent="0.25">
      <c r="A3980">
        <v>2020</v>
      </c>
      <c r="B3980" t="s">
        <v>83</v>
      </c>
      <c r="C3980" t="s">
        <v>79</v>
      </c>
      <c r="D3980" t="s">
        <v>60</v>
      </c>
      <c r="E3980">
        <v>2011</v>
      </c>
      <c r="F3980">
        <v>1.611</v>
      </c>
      <c r="G3980" t="s">
        <v>137</v>
      </c>
    </row>
    <row r="3981" spans="1:7" hidden="1" x14ac:dyDescent="0.25">
      <c r="A3981">
        <v>2020</v>
      </c>
      <c r="B3981" t="s">
        <v>83</v>
      </c>
      <c r="C3981" t="s">
        <v>79</v>
      </c>
      <c r="D3981" t="s">
        <v>60</v>
      </c>
      <c r="E3981">
        <v>2015</v>
      </c>
      <c r="F3981">
        <v>1.208</v>
      </c>
      <c r="G3981" t="s">
        <v>137</v>
      </c>
    </row>
    <row r="3982" spans="1:7" hidden="1" x14ac:dyDescent="0.25">
      <c r="A3982">
        <v>2020</v>
      </c>
      <c r="B3982" t="s">
        <v>83</v>
      </c>
      <c r="C3982" t="s">
        <v>79</v>
      </c>
      <c r="D3982" t="s">
        <v>60</v>
      </c>
      <c r="E3982">
        <v>2017</v>
      </c>
      <c r="F3982">
        <v>1.208</v>
      </c>
      <c r="G3982" t="s">
        <v>158</v>
      </c>
    </row>
    <row r="3983" spans="1:7" hidden="1" x14ac:dyDescent="0.25">
      <c r="A3983">
        <v>2020</v>
      </c>
      <c r="B3983" t="s">
        <v>83</v>
      </c>
      <c r="C3983" t="s">
        <v>79</v>
      </c>
      <c r="D3983" t="s">
        <v>60</v>
      </c>
      <c r="E3983">
        <v>2020</v>
      </c>
      <c r="F3983">
        <v>0.40300000000000002</v>
      </c>
      <c r="G3983" t="s">
        <v>158</v>
      </c>
    </row>
    <row r="3984" spans="1:7" hidden="1" x14ac:dyDescent="0.25">
      <c r="A3984">
        <v>2020</v>
      </c>
      <c r="B3984" t="s">
        <v>83</v>
      </c>
      <c r="C3984" t="s">
        <v>79</v>
      </c>
      <c r="D3984" t="s">
        <v>60</v>
      </c>
      <c r="E3984" t="s">
        <v>43</v>
      </c>
      <c r="F3984">
        <v>0.40300000000000002</v>
      </c>
      <c r="G3984" t="s">
        <v>139</v>
      </c>
    </row>
    <row r="3985" spans="1:7" hidden="1" x14ac:dyDescent="0.25">
      <c r="A3985">
        <v>2020</v>
      </c>
      <c r="B3985" t="s">
        <v>83</v>
      </c>
      <c r="C3985" t="s">
        <v>79</v>
      </c>
      <c r="D3985" t="s">
        <v>62</v>
      </c>
      <c r="E3985">
        <v>1975</v>
      </c>
      <c r="F3985">
        <v>16.087</v>
      </c>
      <c r="G3985" t="s">
        <v>157</v>
      </c>
    </row>
    <row r="3986" spans="1:7" hidden="1" x14ac:dyDescent="0.25">
      <c r="A3986">
        <v>2020</v>
      </c>
      <c r="B3986" t="s">
        <v>83</v>
      </c>
      <c r="C3986" t="s">
        <v>79</v>
      </c>
      <c r="D3986" t="s">
        <v>62</v>
      </c>
      <c r="E3986">
        <v>1985</v>
      </c>
      <c r="F3986">
        <v>12.661</v>
      </c>
      <c r="G3986" t="s">
        <v>157</v>
      </c>
    </row>
    <row r="3987" spans="1:7" hidden="1" x14ac:dyDescent="0.25">
      <c r="A3987">
        <v>2020</v>
      </c>
      <c r="B3987" t="s">
        <v>83</v>
      </c>
      <c r="C3987" t="s">
        <v>79</v>
      </c>
      <c r="D3987" t="s">
        <v>62</v>
      </c>
      <c r="E3987">
        <v>1996</v>
      </c>
      <c r="F3987">
        <v>6.4240000000000004</v>
      </c>
      <c r="G3987" t="s">
        <v>157</v>
      </c>
    </row>
    <row r="3988" spans="1:7" hidden="1" x14ac:dyDescent="0.25">
      <c r="A3988">
        <v>2020</v>
      </c>
      <c r="B3988" t="s">
        <v>83</v>
      </c>
      <c r="C3988" t="s">
        <v>79</v>
      </c>
      <c r="D3988" t="s">
        <v>62</v>
      </c>
      <c r="E3988">
        <v>2003</v>
      </c>
      <c r="F3988">
        <v>2.907</v>
      </c>
      <c r="G3988" t="s">
        <v>137</v>
      </c>
    </row>
    <row r="3989" spans="1:7" hidden="1" x14ac:dyDescent="0.25">
      <c r="A3989">
        <v>2020</v>
      </c>
      <c r="B3989" t="s">
        <v>83</v>
      </c>
      <c r="C3989" t="s">
        <v>79</v>
      </c>
      <c r="D3989" t="s">
        <v>62</v>
      </c>
      <c r="E3989">
        <v>2007</v>
      </c>
      <c r="F3989">
        <v>1.845</v>
      </c>
      <c r="G3989" t="s">
        <v>137</v>
      </c>
    </row>
    <row r="3990" spans="1:7" hidden="1" x14ac:dyDescent="0.25">
      <c r="A3990">
        <v>2020</v>
      </c>
      <c r="B3990" t="s">
        <v>83</v>
      </c>
      <c r="C3990" t="s">
        <v>79</v>
      </c>
      <c r="D3990" t="s">
        <v>62</v>
      </c>
      <c r="E3990">
        <v>2011</v>
      </c>
      <c r="F3990">
        <v>1.845</v>
      </c>
      <c r="G3990" t="s">
        <v>137</v>
      </c>
    </row>
    <row r="3991" spans="1:7" hidden="1" x14ac:dyDescent="0.25">
      <c r="A3991">
        <v>2020</v>
      </c>
      <c r="B3991" t="s">
        <v>83</v>
      </c>
      <c r="C3991" t="s">
        <v>79</v>
      </c>
      <c r="D3991" t="s">
        <v>62</v>
      </c>
      <c r="E3991">
        <v>2015</v>
      </c>
      <c r="F3991">
        <v>1.3839999999999999</v>
      </c>
      <c r="G3991" t="s">
        <v>137</v>
      </c>
    </row>
    <row r="3992" spans="1:7" hidden="1" x14ac:dyDescent="0.25">
      <c r="A3992">
        <v>2020</v>
      </c>
      <c r="B3992" t="s">
        <v>83</v>
      </c>
      <c r="C3992" t="s">
        <v>79</v>
      </c>
      <c r="D3992" t="s">
        <v>62</v>
      </c>
      <c r="E3992">
        <v>2017</v>
      </c>
      <c r="F3992">
        <v>1.3839999999999999</v>
      </c>
      <c r="G3992" t="s">
        <v>158</v>
      </c>
    </row>
    <row r="3993" spans="1:7" hidden="1" x14ac:dyDescent="0.25">
      <c r="A3993">
        <v>2020</v>
      </c>
      <c r="B3993" t="s">
        <v>83</v>
      </c>
      <c r="C3993" t="s">
        <v>79</v>
      </c>
      <c r="D3993" t="s">
        <v>62</v>
      </c>
      <c r="E3993">
        <v>2020</v>
      </c>
      <c r="F3993">
        <v>0.46100000000000002</v>
      </c>
      <c r="G3993" t="s">
        <v>158</v>
      </c>
    </row>
    <row r="3994" spans="1:7" hidden="1" x14ac:dyDescent="0.25">
      <c r="A3994">
        <v>2020</v>
      </c>
      <c r="B3994" t="s">
        <v>83</v>
      </c>
      <c r="C3994" t="s">
        <v>79</v>
      </c>
      <c r="D3994" t="s">
        <v>62</v>
      </c>
      <c r="E3994" t="s">
        <v>43</v>
      </c>
      <c r="F3994">
        <v>0.46100000000000002</v>
      </c>
      <c r="G3994" t="s">
        <v>139</v>
      </c>
    </row>
    <row r="3995" spans="1:7" hidden="1" x14ac:dyDescent="0.25">
      <c r="A3995">
        <v>2020</v>
      </c>
      <c r="B3995" t="s">
        <v>83</v>
      </c>
      <c r="C3995" t="s">
        <v>79</v>
      </c>
      <c r="D3995" t="s">
        <v>63</v>
      </c>
      <c r="E3995">
        <v>1975</v>
      </c>
      <c r="F3995">
        <v>8.423</v>
      </c>
      <c r="G3995" t="s">
        <v>157</v>
      </c>
    </row>
    <row r="3996" spans="1:7" hidden="1" x14ac:dyDescent="0.25">
      <c r="A3996">
        <v>2020</v>
      </c>
      <c r="B3996" t="s">
        <v>83</v>
      </c>
      <c r="C3996" t="s">
        <v>79</v>
      </c>
      <c r="D3996" t="s">
        <v>63</v>
      </c>
      <c r="E3996">
        <v>1985</v>
      </c>
      <c r="F3996">
        <v>6.891</v>
      </c>
      <c r="G3996" t="s">
        <v>157</v>
      </c>
    </row>
    <row r="3997" spans="1:7" hidden="1" x14ac:dyDescent="0.25">
      <c r="A3997">
        <v>2020</v>
      </c>
      <c r="B3997" t="s">
        <v>83</v>
      </c>
      <c r="C3997" t="s">
        <v>79</v>
      </c>
      <c r="D3997" t="s">
        <v>63</v>
      </c>
      <c r="E3997">
        <v>1996</v>
      </c>
      <c r="F3997">
        <v>3.4369999999999998</v>
      </c>
      <c r="G3997" t="s">
        <v>157</v>
      </c>
    </row>
    <row r="3998" spans="1:7" hidden="1" x14ac:dyDescent="0.25">
      <c r="A3998">
        <v>2020</v>
      </c>
      <c r="B3998" t="s">
        <v>83</v>
      </c>
      <c r="C3998" t="s">
        <v>79</v>
      </c>
      <c r="D3998" t="s">
        <v>63</v>
      </c>
      <c r="E3998">
        <v>2003</v>
      </c>
      <c r="F3998">
        <v>1.6879999999999999</v>
      </c>
      <c r="G3998" t="s">
        <v>137</v>
      </c>
    </row>
    <row r="3999" spans="1:7" hidden="1" x14ac:dyDescent="0.25">
      <c r="A3999">
        <v>2020</v>
      </c>
      <c r="B3999" t="s">
        <v>83</v>
      </c>
      <c r="C3999" t="s">
        <v>79</v>
      </c>
      <c r="D3999" t="s">
        <v>63</v>
      </c>
      <c r="E3999">
        <v>2007</v>
      </c>
      <c r="F3999">
        <v>1.0209999999999999</v>
      </c>
      <c r="G3999" t="s">
        <v>137</v>
      </c>
    </row>
    <row r="4000" spans="1:7" hidden="1" x14ac:dyDescent="0.25">
      <c r="A4000">
        <v>2020</v>
      </c>
      <c r="B4000" t="s">
        <v>83</v>
      </c>
      <c r="C4000" t="s">
        <v>79</v>
      </c>
      <c r="D4000" t="s">
        <v>63</v>
      </c>
      <c r="E4000">
        <v>2011</v>
      </c>
      <c r="F4000">
        <v>1.0209999999999999</v>
      </c>
      <c r="G4000" t="s">
        <v>137</v>
      </c>
    </row>
    <row r="4001" spans="1:7" hidden="1" x14ac:dyDescent="0.25">
      <c r="A4001">
        <v>2020</v>
      </c>
      <c r="B4001" t="s">
        <v>83</v>
      </c>
      <c r="C4001" t="s">
        <v>79</v>
      </c>
      <c r="D4001" t="s">
        <v>63</v>
      </c>
      <c r="E4001">
        <v>2015</v>
      </c>
      <c r="F4001">
        <v>0.76600000000000001</v>
      </c>
      <c r="G4001" t="s">
        <v>137</v>
      </c>
    </row>
    <row r="4002" spans="1:7" hidden="1" x14ac:dyDescent="0.25">
      <c r="A4002">
        <v>2020</v>
      </c>
      <c r="B4002" t="s">
        <v>83</v>
      </c>
      <c r="C4002" t="s">
        <v>79</v>
      </c>
      <c r="D4002" t="s">
        <v>63</v>
      </c>
      <c r="E4002">
        <v>2017</v>
      </c>
      <c r="F4002">
        <v>0.76600000000000001</v>
      </c>
      <c r="G4002" t="s">
        <v>158</v>
      </c>
    </row>
    <row r="4003" spans="1:7" hidden="1" x14ac:dyDescent="0.25">
      <c r="A4003">
        <v>2020</v>
      </c>
      <c r="B4003" t="s">
        <v>83</v>
      </c>
      <c r="C4003" t="s">
        <v>79</v>
      </c>
      <c r="D4003" t="s">
        <v>63</v>
      </c>
      <c r="E4003">
        <v>2020</v>
      </c>
      <c r="F4003">
        <v>0.255</v>
      </c>
      <c r="G4003" t="s">
        <v>158</v>
      </c>
    </row>
    <row r="4004" spans="1:7" hidden="1" x14ac:dyDescent="0.25">
      <c r="A4004">
        <v>2020</v>
      </c>
      <c r="B4004" t="s">
        <v>83</v>
      </c>
      <c r="C4004" t="s">
        <v>79</v>
      </c>
      <c r="D4004" t="s">
        <v>63</v>
      </c>
      <c r="E4004" t="s">
        <v>43</v>
      </c>
      <c r="F4004">
        <v>0.255</v>
      </c>
      <c r="G4004" t="s">
        <v>139</v>
      </c>
    </row>
    <row r="4005" spans="1:7" hidden="1" x14ac:dyDescent="0.25">
      <c r="A4005">
        <v>2020</v>
      </c>
      <c r="B4005" t="s">
        <v>83</v>
      </c>
      <c r="C4005" t="s">
        <v>79</v>
      </c>
      <c r="D4005" t="s">
        <v>64</v>
      </c>
      <c r="E4005">
        <v>1975</v>
      </c>
      <c r="F4005">
        <v>5.2119999999999997</v>
      </c>
      <c r="G4005" t="s">
        <v>157</v>
      </c>
    </row>
    <row r="4006" spans="1:7" hidden="1" x14ac:dyDescent="0.25">
      <c r="A4006">
        <v>2020</v>
      </c>
      <c r="B4006" t="s">
        <v>83</v>
      </c>
      <c r="C4006" t="s">
        <v>79</v>
      </c>
      <c r="D4006" t="s">
        <v>64</v>
      </c>
      <c r="E4006">
        <v>1985</v>
      </c>
      <c r="F4006">
        <v>11.766999999999999</v>
      </c>
      <c r="G4006" t="s">
        <v>157</v>
      </c>
    </row>
    <row r="4007" spans="1:7" hidden="1" x14ac:dyDescent="0.25">
      <c r="A4007">
        <v>2020</v>
      </c>
      <c r="B4007" t="s">
        <v>83</v>
      </c>
      <c r="C4007" t="s">
        <v>79</v>
      </c>
      <c r="D4007" t="s">
        <v>64</v>
      </c>
      <c r="E4007">
        <v>1996</v>
      </c>
      <c r="F4007">
        <v>5.9619999999999997</v>
      </c>
      <c r="G4007" t="s">
        <v>157</v>
      </c>
    </row>
    <row r="4008" spans="1:7" hidden="1" x14ac:dyDescent="0.25">
      <c r="A4008">
        <v>2020</v>
      </c>
      <c r="B4008" t="s">
        <v>83</v>
      </c>
      <c r="C4008" t="s">
        <v>79</v>
      </c>
      <c r="D4008" t="s">
        <v>64</v>
      </c>
      <c r="E4008">
        <v>2003</v>
      </c>
      <c r="F4008">
        <v>5.1859999999999999</v>
      </c>
      <c r="G4008" t="s">
        <v>137</v>
      </c>
    </row>
    <row r="4009" spans="1:7" hidden="1" x14ac:dyDescent="0.25">
      <c r="A4009">
        <v>2020</v>
      </c>
      <c r="B4009" t="s">
        <v>83</v>
      </c>
      <c r="C4009" t="s">
        <v>79</v>
      </c>
      <c r="D4009" t="s">
        <v>64</v>
      </c>
      <c r="E4009">
        <v>2007</v>
      </c>
      <c r="F4009">
        <v>2.778</v>
      </c>
      <c r="G4009" t="s">
        <v>137</v>
      </c>
    </row>
    <row r="4010" spans="1:7" hidden="1" x14ac:dyDescent="0.25">
      <c r="A4010">
        <v>2020</v>
      </c>
      <c r="B4010" t="s">
        <v>83</v>
      </c>
      <c r="C4010" t="s">
        <v>79</v>
      </c>
      <c r="D4010" t="s">
        <v>64</v>
      </c>
      <c r="E4010">
        <v>2011</v>
      </c>
      <c r="F4010">
        <v>2.778</v>
      </c>
      <c r="G4010" t="s">
        <v>137</v>
      </c>
    </row>
    <row r="4011" spans="1:7" hidden="1" x14ac:dyDescent="0.25">
      <c r="A4011">
        <v>2020</v>
      </c>
      <c r="B4011" t="s">
        <v>83</v>
      </c>
      <c r="C4011" t="s">
        <v>79</v>
      </c>
      <c r="D4011" t="s">
        <v>64</v>
      </c>
      <c r="E4011">
        <v>2015</v>
      </c>
      <c r="F4011">
        <v>2.0830000000000002</v>
      </c>
      <c r="G4011" t="s">
        <v>137</v>
      </c>
    </row>
    <row r="4012" spans="1:7" hidden="1" x14ac:dyDescent="0.25">
      <c r="A4012">
        <v>2020</v>
      </c>
      <c r="B4012" t="s">
        <v>83</v>
      </c>
      <c r="C4012" t="s">
        <v>79</v>
      </c>
      <c r="D4012" t="s">
        <v>64</v>
      </c>
      <c r="E4012">
        <v>2017</v>
      </c>
      <c r="F4012">
        <v>2.0830000000000002</v>
      </c>
      <c r="G4012" t="s">
        <v>158</v>
      </c>
    </row>
    <row r="4013" spans="1:7" hidden="1" x14ac:dyDescent="0.25">
      <c r="A4013">
        <v>2020</v>
      </c>
      <c r="B4013" t="s">
        <v>83</v>
      </c>
      <c r="C4013" t="s">
        <v>79</v>
      </c>
      <c r="D4013" t="s">
        <v>64</v>
      </c>
      <c r="E4013">
        <v>2020</v>
      </c>
      <c r="F4013">
        <v>0.69399999999999995</v>
      </c>
      <c r="G4013" t="s">
        <v>158</v>
      </c>
    </row>
    <row r="4014" spans="1:7" hidden="1" x14ac:dyDescent="0.25">
      <c r="A4014">
        <v>2020</v>
      </c>
      <c r="B4014" t="s">
        <v>83</v>
      </c>
      <c r="C4014" t="s">
        <v>79</v>
      </c>
      <c r="D4014" t="s">
        <v>64</v>
      </c>
      <c r="E4014" t="s">
        <v>43</v>
      </c>
      <c r="F4014">
        <v>0.69399999999999995</v>
      </c>
      <c r="G4014" t="s">
        <v>139</v>
      </c>
    </row>
    <row r="4015" spans="1:7" hidden="1" x14ac:dyDescent="0.25">
      <c r="A4015">
        <v>2020</v>
      </c>
      <c r="B4015" t="s">
        <v>83</v>
      </c>
      <c r="C4015" t="s">
        <v>79</v>
      </c>
      <c r="D4015" t="s">
        <v>67</v>
      </c>
      <c r="E4015">
        <v>1975</v>
      </c>
      <c r="F4015">
        <v>1.3859999999999999</v>
      </c>
      <c r="G4015" t="s">
        <v>157</v>
      </c>
    </row>
    <row r="4016" spans="1:7" hidden="1" x14ac:dyDescent="0.25">
      <c r="A4016">
        <v>2020</v>
      </c>
      <c r="B4016" t="s">
        <v>83</v>
      </c>
      <c r="C4016" t="s">
        <v>79</v>
      </c>
      <c r="D4016" t="s">
        <v>67</v>
      </c>
      <c r="E4016">
        <v>1985</v>
      </c>
      <c r="F4016">
        <v>0.996</v>
      </c>
      <c r="G4016" t="s">
        <v>157</v>
      </c>
    </row>
    <row r="4017" spans="1:7" hidden="1" x14ac:dyDescent="0.25">
      <c r="A4017">
        <v>2020</v>
      </c>
      <c r="B4017" t="s">
        <v>83</v>
      </c>
      <c r="C4017" t="s">
        <v>79</v>
      </c>
      <c r="D4017" t="s">
        <v>67</v>
      </c>
      <c r="E4017">
        <v>1996</v>
      </c>
      <c r="F4017">
        <v>0.84</v>
      </c>
      <c r="G4017" t="s">
        <v>157</v>
      </c>
    </row>
    <row r="4018" spans="1:7" hidden="1" x14ac:dyDescent="0.25">
      <c r="A4018">
        <v>2020</v>
      </c>
      <c r="B4018" t="s">
        <v>83</v>
      </c>
      <c r="C4018" t="s">
        <v>79</v>
      </c>
      <c r="D4018" t="s">
        <v>67</v>
      </c>
      <c r="E4018">
        <v>2003</v>
      </c>
      <c r="F4018">
        <v>0.47299999999999998</v>
      </c>
      <c r="G4018" t="s">
        <v>137</v>
      </c>
    </row>
    <row r="4019" spans="1:7" hidden="1" x14ac:dyDescent="0.25">
      <c r="A4019">
        <v>2020</v>
      </c>
      <c r="B4019" t="s">
        <v>83</v>
      </c>
      <c r="C4019" t="s">
        <v>79</v>
      </c>
      <c r="D4019" t="s">
        <v>67</v>
      </c>
      <c r="E4019">
        <v>2007</v>
      </c>
      <c r="F4019">
        <v>0.30599999999999999</v>
      </c>
      <c r="G4019" t="s">
        <v>137</v>
      </c>
    </row>
    <row r="4020" spans="1:7" hidden="1" x14ac:dyDescent="0.25">
      <c r="A4020">
        <v>2020</v>
      </c>
      <c r="B4020" t="s">
        <v>83</v>
      </c>
      <c r="C4020" t="s">
        <v>79</v>
      </c>
      <c r="D4020" t="s">
        <v>67</v>
      </c>
      <c r="E4020">
        <v>2011</v>
      </c>
      <c r="F4020">
        <v>0.30599999999999999</v>
      </c>
      <c r="G4020" t="s">
        <v>137</v>
      </c>
    </row>
    <row r="4021" spans="1:7" hidden="1" x14ac:dyDescent="0.25">
      <c r="A4021">
        <v>2020</v>
      </c>
      <c r="B4021" t="s">
        <v>83</v>
      </c>
      <c r="C4021" t="s">
        <v>79</v>
      </c>
      <c r="D4021" t="s">
        <v>67</v>
      </c>
      <c r="E4021">
        <v>2015</v>
      </c>
      <c r="F4021">
        <v>0.22900000000000001</v>
      </c>
      <c r="G4021" t="s">
        <v>137</v>
      </c>
    </row>
    <row r="4022" spans="1:7" hidden="1" x14ac:dyDescent="0.25">
      <c r="A4022">
        <v>2020</v>
      </c>
      <c r="B4022" t="s">
        <v>83</v>
      </c>
      <c r="C4022" t="s">
        <v>79</v>
      </c>
      <c r="D4022" t="s">
        <v>67</v>
      </c>
      <c r="E4022">
        <v>2017</v>
      </c>
      <c r="F4022">
        <v>0.22900000000000001</v>
      </c>
      <c r="G4022" t="s">
        <v>158</v>
      </c>
    </row>
    <row r="4023" spans="1:7" hidden="1" x14ac:dyDescent="0.25">
      <c r="A4023">
        <v>2020</v>
      </c>
      <c r="B4023" t="s">
        <v>83</v>
      </c>
      <c r="C4023" t="s">
        <v>79</v>
      </c>
      <c r="D4023" t="s">
        <v>67</v>
      </c>
      <c r="E4023">
        <v>2020</v>
      </c>
      <c r="F4023">
        <v>7.5999999999999998E-2</v>
      </c>
      <c r="G4023" t="s">
        <v>158</v>
      </c>
    </row>
    <row r="4024" spans="1:7" hidden="1" x14ac:dyDescent="0.25">
      <c r="A4024">
        <v>2020</v>
      </c>
      <c r="B4024" t="s">
        <v>83</v>
      </c>
      <c r="C4024" t="s">
        <v>79</v>
      </c>
      <c r="D4024" t="s">
        <v>67</v>
      </c>
      <c r="E4024" t="s">
        <v>43</v>
      </c>
      <c r="F4024">
        <v>7.5999999999999998E-2</v>
      </c>
      <c r="G4024" t="s">
        <v>139</v>
      </c>
    </row>
    <row r="4025" spans="1:7" hidden="1" x14ac:dyDescent="0.25">
      <c r="A4025">
        <v>2020</v>
      </c>
      <c r="B4025" t="s">
        <v>83</v>
      </c>
      <c r="C4025" t="s">
        <v>79</v>
      </c>
      <c r="D4025" t="s">
        <v>68</v>
      </c>
      <c r="E4025">
        <v>1975</v>
      </c>
      <c r="F4025">
        <v>1.4550000000000001</v>
      </c>
      <c r="G4025" t="s">
        <v>157</v>
      </c>
    </row>
    <row r="4026" spans="1:7" hidden="1" x14ac:dyDescent="0.25">
      <c r="A4026">
        <v>2020</v>
      </c>
      <c r="B4026" t="s">
        <v>83</v>
      </c>
      <c r="C4026" t="s">
        <v>79</v>
      </c>
      <c r="D4026" t="s">
        <v>68</v>
      </c>
      <c r="E4026">
        <v>1985</v>
      </c>
      <c r="F4026">
        <v>2.0819999999999999</v>
      </c>
      <c r="G4026" t="s">
        <v>157</v>
      </c>
    </row>
    <row r="4027" spans="1:7" hidden="1" x14ac:dyDescent="0.25">
      <c r="A4027">
        <v>2020</v>
      </c>
      <c r="B4027" t="s">
        <v>83</v>
      </c>
      <c r="C4027" t="s">
        <v>79</v>
      </c>
      <c r="D4027" t="s">
        <v>68</v>
      </c>
      <c r="E4027">
        <v>1996</v>
      </c>
      <c r="F4027">
        <v>1.0469999999999999</v>
      </c>
      <c r="G4027" t="s">
        <v>157</v>
      </c>
    </row>
    <row r="4028" spans="1:7" hidden="1" x14ac:dyDescent="0.25">
      <c r="A4028">
        <v>2020</v>
      </c>
      <c r="B4028" t="s">
        <v>83</v>
      </c>
      <c r="C4028" t="s">
        <v>79</v>
      </c>
      <c r="D4028" t="s">
        <v>68</v>
      </c>
      <c r="E4028">
        <v>2003</v>
      </c>
      <c r="F4028">
        <v>0.79200000000000004</v>
      </c>
      <c r="G4028" t="s">
        <v>137</v>
      </c>
    </row>
    <row r="4029" spans="1:7" hidden="1" x14ac:dyDescent="0.25">
      <c r="A4029">
        <v>2020</v>
      </c>
      <c r="B4029" t="s">
        <v>83</v>
      </c>
      <c r="C4029" t="s">
        <v>79</v>
      </c>
      <c r="D4029" t="s">
        <v>68</v>
      </c>
      <c r="E4029">
        <v>2007</v>
      </c>
      <c r="F4029">
        <v>0.432</v>
      </c>
      <c r="G4029" t="s">
        <v>137</v>
      </c>
    </row>
    <row r="4030" spans="1:7" hidden="1" x14ac:dyDescent="0.25">
      <c r="A4030">
        <v>2020</v>
      </c>
      <c r="B4030" t="s">
        <v>83</v>
      </c>
      <c r="C4030" t="s">
        <v>79</v>
      </c>
      <c r="D4030" t="s">
        <v>68</v>
      </c>
      <c r="E4030">
        <v>2011</v>
      </c>
      <c r="F4030">
        <v>0.432</v>
      </c>
      <c r="G4030" t="s">
        <v>137</v>
      </c>
    </row>
    <row r="4031" spans="1:7" hidden="1" x14ac:dyDescent="0.25">
      <c r="A4031">
        <v>2020</v>
      </c>
      <c r="B4031" t="s">
        <v>83</v>
      </c>
      <c r="C4031" t="s">
        <v>79</v>
      </c>
      <c r="D4031" t="s">
        <v>68</v>
      </c>
      <c r="E4031">
        <v>2015</v>
      </c>
      <c r="F4031">
        <v>0.32400000000000001</v>
      </c>
      <c r="G4031" t="s">
        <v>137</v>
      </c>
    </row>
    <row r="4032" spans="1:7" hidden="1" x14ac:dyDescent="0.25">
      <c r="A4032">
        <v>2020</v>
      </c>
      <c r="B4032" t="s">
        <v>83</v>
      </c>
      <c r="C4032" t="s">
        <v>79</v>
      </c>
      <c r="D4032" t="s">
        <v>68</v>
      </c>
      <c r="E4032">
        <v>2017</v>
      </c>
      <c r="F4032">
        <v>0.32400000000000001</v>
      </c>
      <c r="G4032" t="s">
        <v>158</v>
      </c>
    </row>
    <row r="4033" spans="1:7" hidden="1" x14ac:dyDescent="0.25">
      <c r="A4033">
        <v>2020</v>
      </c>
      <c r="B4033" t="s">
        <v>83</v>
      </c>
      <c r="C4033" t="s">
        <v>79</v>
      </c>
      <c r="D4033" t="s">
        <v>68</v>
      </c>
      <c r="E4033">
        <v>2020</v>
      </c>
      <c r="F4033">
        <v>0.108</v>
      </c>
      <c r="G4033" t="s">
        <v>158</v>
      </c>
    </row>
    <row r="4034" spans="1:7" hidden="1" x14ac:dyDescent="0.25">
      <c r="A4034">
        <v>2020</v>
      </c>
      <c r="B4034" t="s">
        <v>83</v>
      </c>
      <c r="C4034" t="s">
        <v>79</v>
      </c>
      <c r="D4034" t="s">
        <v>68</v>
      </c>
      <c r="E4034" t="s">
        <v>43</v>
      </c>
      <c r="F4034">
        <v>0.108</v>
      </c>
      <c r="G4034" t="s">
        <v>139</v>
      </c>
    </row>
    <row r="4035" spans="1:7" hidden="1" x14ac:dyDescent="0.25">
      <c r="A4035">
        <v>2020</v>
      </c>
      <c r="B4035" t="s">
        <v>83</v>
      </c>
      <c r="C4035" t="s">
        <v>79</v>
      </c>
      <c r="D4035" t="s">
        <v>69</v>
      </c>
      <c r="E4035">
        <v>1975</v>
      </c>
      <c r="F4035">
        <v>0.72799999999999998</v>
      </c>
      <c r="G4035" t="s">
        <v>157</v>
      </c>
    </row>
    <row r="4036" spans="1:7" hidden="1" x14ac:dyDescent="0.25">
      <c r="A4036">
        <v>2020</v>
      </c>
      <c r="B4036" t="s">
        <v>83</v>
      </c>
      <c r="C4036" t="s">
        <v>79</v>
      </c>
      <c r="D4036" t="s">
        <v>69</v>
      </c>
      <c r="E4036">
        <v>1985</v>
      </c>
      <c r="F4036">
        <v>1.643</v>
      </c>
      <c r="G4036" t="s">
        <v>157</v>
      </c>
    </row>
    <row r="4037" spans="1:7" hidden="1" x14ac:dyDescent="0.25">
      <c r="A4037">
        <v>2020</v>
      </c>
      <c r="B4037" t="s">
        <v>83</v>
      </c>
      <c r="C4037" t="s">
        <v>79</v>
      </c>
      <c r="D4037" t="s">
        <v>69</v>
      </c>
      <c r="E4037">
        <v>1996</v>
      </c>
      <c r="F4037">
        <v>0.83299999999999996</v>
      </c>
      <c r="G4037" t="s">
        <v>157</v>
      </c>
    </row>
    <row r="4038" spans="1:7" hidden="1" x14ac:dyDescent="0.25">
      <c r="A4038">
        <v>2020</v>
      </c>
      <c r="B4038" t="s">
        <v>83</v>
      </c>
      <c r="C4038" t="s">
        <v>79</v>
      </c>
      <c r="D4038" t="s">
        <v>69</v>
      </c>
      <c r="E4038">
        <v>2003</v>
      </c>
      <c r="F4038">
        <v>0.72399999999999998</v>
      </c>
      <c r="G4038" t="s">
        <v>137</v>
      </c>
    </row>
    <row r="4039" spans="1:7" hidden="1" x14ac:dyDescent="0.25">
      <c r="A4039">
        <v>2020</v>
      </c>
      <c r="B4039" t="s">
        <v>83</v>
      </c>
      <c r="C4039" t="s">
        <v>79</v>
      </c>
      <c r="D4039" t="s">
        <v>69</v>
      </c>
      <c r="E4039">
        <v>2007</v>
      </c>
      <c r="F4039">
        <v>0.38800000000000001</v>
      </c>
      <c r="G4039" t="s">
        <v>137</v>
      </c>
    </row>
    <row r="4040" spans="1:7" hidden="1" x14ac:dyDescent="0.25">
      <c r="A4040">
        <v>2020</v>
      </c>
      <c r="B4040" t="s">
        <v>83</v>
      </c>
      <c r="C4040" t="s">
        <v>79</v>
      </c>
      <c r="D4040" t="s">
        <v>69</v>
      </c>
      <c r="E4040">
        <v>2011</v>
      </c>
      <c r="F4040">
        <v>0.38800000000000001</v>
      </c>
      <c r="G4040" t="s">
        <v>137</v>
      </c>
    </row>
    <row r="4041" spans="1:7" hidden="1" x14ac:dyDescent="0.25">
      <c r="A4041">
        <v>2020</v>
      </c>
      <c r="B4041" t="s">
        <v>83</v>
      </c>
      <c r="C4041" t="s">
        <v>79</v>
      </c>
      <c r="D4041" t="s">
        <v>69</v>
      </c>
      <c r="E4041">
        <v>2015</v>
      </c>
      <c r="F4041">
        <v>0.29099999999999998</v>
      </c>
      <c r="G4041" t="s">
        <v>137</v>
      </c>
    </row>
    <row r="4042" spans="1:7" hidden="1" x14ac:dyDescent="0.25">
      <c r="A4042">
        <v>2020</v>
      </c>
      <c r="B4042" t="s">
        <v>83</v>
      </c>
      <c r="C4042" t="s">
        <v>79</v>
      </c>
      <c r="D4042" t="s">
        <v>69</v>
      </c>
      <c r="E4042">
        <v>2017</v>
      </c>
      <c r="F4042">
        <v>0.29099999999999998</v>
      </c>
      <c r="G4042" t="s">
        <v>158</v>
      </c>
    </row>
    <row r="4043" spans="1:7" hidden="1" x14ac:dyDescent="0.25">
      <c r="A4043">
        <v>2020</v>
      </c>
      <c r="B4043" t="s">
        <v>83</v>
      </c>
      <c r="C4043" t="s">
        <v>79</v>
      </c>
      <c r="D4043" t="s">
        <v>69</v>
      </c>
      <c r="E4043">
        <v>2020</v>
      </c>
      <c r="F4043">
        <v>9.7000000000000003E-2</v>
      </c>
      <c r="G4043" t="s">
        <v>158</v>
      </c>
    </row>
    <row r="4044" spans="1:7" hidden="1" x14ac:dyDescent="0.25">
      <c r="A4044">
        <v>2020</v>
      </c>
      <c r="B4044" t="s">
        <v>83</v>
      </c>
      <c r="C4044" t="s">
        <v>79</v>
      </c>
      <c r="D4044" t="s">
        <v>69</v>
      </c>
      <c r="E4044" t="s">
        <v>43</v>
      </c>
      <c r="F4044">
        <v>9.7000000000000003E-2</v>
      </c>
      <c r="G4044" t="s">
        <v>139</v>
      </c>
    </row>
    <row r="4045" spans="1:7" hidden="1" x14ac:dyDescent="0.25">
      <c r="A4045">
        <v>2020</v>
      </c>
      <c r="B4045" t="s">
        <v>83</v>
      </c>
      <c r="C4045" t="s">
        <v>79</v>
      </c>
      <c r="D4045" t="s">
        <v>70</v>
      </c>
      <c r="E4045">
        <v>1975</v>
      </c>
      <c r="F4045">
        <v>0.33700000000000002</v>
      </c>
      <c r="G4045" t="s">
        <v>157</v>
      </c>
    </row>
    <row r="4046" spans="1:7" hidden="1" x14ac:dyDescent="0.25">
      <c r="A4046">
        <v>2020</v>
      </c>
      <c r="B4046" t="s">
        <v>83</v>
      </c>
      <c r="C4046" t="s">
        <v>79</v>
      </c>
      <c r="D4046" t="s">
        <v>70</v>
      </c>
      <c r="E4046">
        <v>1985</v>
      </c>
      <c r="F4046">
        <v>0.375</v>
      </c>
      <c r="G4046" t="s">
        <v>157</v>
      </c>
    </row>
    <row r="4047" spans="1:7" hidden="1" x14ac:dyDescent="0.25">
      <c r="A4047">
        <v>2020</v>
      </c>
      <c r="B4047" t="s">
        <v>83</v>
      </c>
      <c r="C4047" t="s">
        <v>79</v>
      </c>
      <c r="D4047" t="s">
        <v>70</v>
      </c>
      <c r="E4047">
        <v>1996</v>
      </c>
      <c r="F4047">
        <v>0.23400000000000001</v>
      </c>
      <c r="G4047" t="s">
        <v>157</v>
      </c>
    </row>
    <row r="4048" spans="1:7" hidden="1" x14ac:dyDescent="0.25">
      <c r="A4048">
        <v>2020</v>
      </c>
      <c r="B4048" t="s">
        <v>83</v>
      </c>
      <c r="C4048" t="s">
        <v>79</v>
      </c>
      <c r="D4048" t="s">
        <v>70</v>
      </c>
      <c r="E4048">
        <v>2003</v>
      </c>
      <c r="F4048">
        <v>0.159</v>
      </c>
      <c r="G4048" t="s">
        <v>137</v>
      </c>
    </row>
    <row r="4049" spans="1:7" hidden="1" x14ac:dyDescent="0.25">
      <c r="A4049">
        <v>2020</v>
      </c>
      <c r="B4049" t="s">
        <v>83</v>
      </c>
      <c r="C4049" t="s">
        <v>79</v>
      </c>
      <c r="D4049" t="s">
        <v>70</v>
      </c>
      <c r="E4049">
        <v>2007</v>
      </c>
      <c r="F4049">
        <v>9.2999999999999999E-2</v>
      </c>
      <c r="G4049" t="s">
        <v>137</v>
      </c>
    </row>
    <row r="4050" spans="1:7" hidden="1" x14ac:dyDescent="0.25">
      <c r="A4050">
        <v>2020</v>
      </c>
      <c r="B4050" t="s">
        <v>83</v>
      </c>
      <c r="C4050" t="s">
        <v>79</v>
      </c>
      <c r="D4050" t="s">
        <v>70</v>
      </c>
      <c r="E4050">
        <v>2011</v>
      </c>
      <c r="F4050">
        <v>9.2999999999999999E-2</v>
      </c>
      <c r="G4050" t="s">
        <v>137</v>
      </c>
    </row>
    <row r="4051" spans="1:7" hidden="1" x14ac:dyDescent="0.25">
      <c r="A4051">
        <v>2020</v>
      </c>
      <c r="B4051" t="s">
        <v>83</v>
      </c>
      <c r="C4051" t="s">
        <v>79</v>
      </c>
      <c r="D4051" t="s">
        <v>70</v>
      </c>
      <c r="E4051">
        <v>2015</v>
      </c>
      <c r="F4051">
        <v>7.0000000000000007E-2</v>
      </c>
      <c r="G4051" t="s">
        <v>137</v>
      </c>
    </row>
    <row r="4052" spans="1:7" hidden="1" x14ac:dyDescent="0.25">
      <c r="A4052">
        <v>2020</v>
      </c>
      <c r="B4052" t="s">
        <v>83</v>
      </c>
      <c r="C4052" t="s">
        <v>79</v>
      </c>
      <c r="D4052" t="s">
        <v>70</v>
      </c>
      <c r="E4052">
        <v>2017</v>
      </c>
      <c r="F4052">
        <v>7.0000000000000007E-2</v>
      </c>
      <c r="G4052" t="s">
        <v>158</v>
      </c>
    </row>
    <row r="4053" spans="1:7" hidden="1" x14ac:dyDescent="0.25">
      <c r="A4053">
        <v>2020</v>
      </c>
      <c r="B4053" t="s">
        <v>83</v>
      </c>
      <c r="C4053" t="s">
        <v>79</v>
      </c>
      <c r="D4053" t="s">
        <v>70</v>
      </c>
      <c r="E4053">
        <v>2020</v>
      </c>
      <c r="F4053">
        <v>2.3E-2</v>
      </c>
      <c r="G4053" t="s">
        <v>158</v>
      </c>
    </row>
    <row r="4054" spans="1:7" hidden="1" x14ac:dyDescent="0.25">
      <c r="A4054">
        <v>2020</v>
      </c>
      <c r="B4054" t="s">
        <v>83</v>
      </c>
      <c r="C4054" t="s">
        <v>79</v>
      </c>
      <c r="D4054" t="s">
        <v>70</v>
      </c>
      <c r="E4054" t="s">
        <v>43</v>
      </c>
      <c r="F4054">
        <v>2.3E-2</v>
      </c>
      <c r="G4054" t="s">
        <v>139</v>
      </c>
    </row>
    <row r="4055" spans="1:7" hidden="1" x14ac:dyDescent="0.25">
      <c r="A4055">
        <v>2020</v>
      </c>
      <c r="B4055" t="s">
        <v>83</v>
      </c>
      <c r="C4055" t="s">
        <v>105</v>
      </c>
      <c r="D4055" t="s">
        <v>59</v>
      </c>
      <c r="E4055">
        <v>1975</v>
      </c>
      <c r="F4055">
        <v>0.25600000000000001</v>
      </c>
      <c r="G4055" t="s">
        <v>157</v>
      </c>
    </row>
    <row r="4056" spans="1:7" hidden="1" x14ac:dyDescent="0.25">
      <c r="A4056">
        <v>2020</v>
      </c>
      <c r="B4056" t="s">
        <v>83</v>
      </c>
      <c r="C4056" t="s">
        <v>105</v>
      </c>
      <c r="D4056" t="s">
        <v>59</v>
      </c>
      <c r="E4056">
        <v>1985</v>
      </c>
      <c r="F4056">
        <v>0.19900000000000001</v>
      </c>
      <c r="G4056" t="s">
        <v>157</v>
      </c>
    </row>
    <row r="4057" spans="1:7" hidden="1" x14ac:dyDescent="0.25">
      <c r="A4057">
        <v>2020</v>
      </c>
      <c r="B4057" t="s">
        <v>83</v>
      </c>
      <c r="C4057" t="s">
        <v>105</v>
      </c>
      <c r="D4057" t="s">
        <v>59</v>
      </c>
      <c r="E4057">
        <v>1996</v>
      </c>
      <c r="F4057">
        <v>0.10199999999999999</v>
      </c>
      <c r="G4057" t="s">
        <v>157</v>
      </c>
    </row>
    <row r="4058" spans="1:7" hidden="1" x14ac:dyDescent="0.25">
      <c r="A4058">
        <v>2020</v>
      </c>
      <c r="B4058" t="s">
        <v>83</v>
      </c>
      <c r="C4058" t="s">
        <v>105</v>
      </c>
      <c r="D4058" t="s">
        <v>59</v>
      </c>
      <c r="E4058">
        <v>2003</v>
      </c>
      <c r="F4058">
        <v>4.3999999999999997E-2</v>
      </c>
      <c r="G4058" t="s">
        <v>137</v>
      </c>
    </row>
    <row r="4059" spans="1:7" hidden="1" x14ac:dyDescent="0.25">
      <c r="A4059">
        <v>2020</v>
      </c>
      <c r="B4059" t="s">
        <v>83</v>
      </c>
      <c r="C4059" t="s">
        <v>105</v>
      </c>
      <c r="D4059" t="s">
        <v>59</v>
      </c>
      <c r="E4059">
        <v>2007</v>
      </c>
      <c r="F4059">
        <v>2.9000000000000001E-2</v>
      </c>
      <c r="G4059" t="s">
        <v>137</v>
      </c>
    </row>
    <row r="4060" spans="1:7" hidden="1" x14ac:dyDescent="0.25">
      <c r="A4060">
        <v>2020</v>
      </c>
      <c r="B4060" t="s">
        <v>83</v>
      </c>
      <c r="C4060" t="s">
        <v>105</v>
      </c>
      <c r="D4060" t="s">
        <v>59</v>
      </c>
      <c r="E4060">
        <v>2011</v>
      </c>
      <c r="F4060">
        <v>2.9000000000000001E-2</v>
      </c>
      <c r="G4060" t="s">
        <v>137</v>
      </c>
    </row>
    <row r="4061" spans="1:7" hidden="1" x14ac:dyDescent="0.25">
      <c r="A4061">
        <v>2020</v>
      </c>
      <c r="B4061" t="s">
        <v>83</v>
      </c>
      <c r="C4061" t="s">
        <v>105</v>
      </c>
      <c r="D4061" t="s">
        <v>59</v>
      </c>
      <c r="E4061">
        <v>2015</v>
      </c>
      <c r="F4061">
        <v>2.1999999999999999E-2</v>
      </c>
      <c r="G4061" t="s">
        <v>137</v>
      </c>
    </row>
    <row r="4062" spans="1:7" hidden="1" x14ac:dyDescent="0.25">
      <c r="A4062">
        <v>2020</v>
      </c>
      <c r="B4062" t="s">
        <v>83</v>
      </c>
      <c r="C4062" t="s">
        <v>105</v>
      </c>
      <c r="D4062" t="s">
        <v>59</v>
      </c>
      <c r="E4062">
        <v>2017</v>
      </c>
      <c r="F4062">
        <v>2.1999999999999999E-2</v>
      </c>
      <c r="G4062" t="s">
        <v>158</v>
      </c>
    </row>
    <row r="4063" spans="1:7" hidden="1" x14ac:dyDescent="0.25">
      <c r="A4063">
        <v>2020</v>
      </c>
      <c r="B4063" t="s">
        <v>83</v>
      </c>
      <c r="C4063" t="s">
        <v>105</v>
      </c>
      <c r="D4063" t="s">
        <v>59</v>
      </c>
      <c r="E4063">
        <v>2020</v>
      </c>
      <c r="F4063">
        <v>7.0000000000000001E-3</v>
      </c>
      <c r="G4063" t="s">
        <v>158</v>
      </c>
    </row>
    <row r="4064" spans="1:7" hidden="1" x14ac:dyDescent="0.25">
      <c r="A4064">
        <v>2020</v>
      </c>
      <c r="B4064" t="s">
        <v>83</v>
      </c>
      <c r="C4064" t="s">
        <v>105</v>
      </c>
      <c r="D4064" t="s">
        <v>59</v>
      </c>
      <c r="E4064" t="s">
        <v>43</v>
      </c>
      <c r="F4064">
        <v>7.0000000000000001E-3</v>
      </c>
      <c r="G4064" t="s">
        <v>139</v>
      </c>
    </row>
    <row r="4065" spans="1:7" hidden="1" x14ac:dyDescent="0.25">
      <c r="A4065">
        <v>2020</v>
      </c>
      <c r="B4065" t="s">
        <v>83</v>
      </c>
      <c r="C4065" t="s">
        <v>105</v>
      </c>
      <c r="D4065" t="s">
        <v>60</v>
      </c>
      <c r="E4065">
        <v>1975</v>
      </c>
      <c r="F4065">
        <v>14.254</v>
      </c>
      <c r="G4065" t="s">
        <v>157</v>
      </c>
    </row>
    <row r="4066" spans="1:7" hidden="1" x14ac:dyDescent="0.25">
      <c r="A4066">
        <v>2020</v>
      </c>
      <c r="B4066" t="s">
        <v>83</v>
      </c>
      <c r="C4066" t="s">
        <v>105</v>
      </c>
      <c r="D4066" t="s">
        <v>60</v>
      </c>
      <c r="E4066">
        <v>1985</v>
      </c>
      <c r="F4066">
        <v>11.102</v>
      </c>
      <c r="G4066" t="s">
        <v>157</v>
      </c>
    </row>
    <row r="4067" spans="1:7" hidden="1" x14ac:dyDescent="0.25">
      <c r="A4067">
        <v>2020</v>
      </c>
      <c r="B4067" t="s">
        <v>83</v>
      </c>
      <c r="C4067" t="s">
        <v>105</v>
      </c>
      <c r="D4067" t="s">
        <v>60</v>
      </c>
      <c r="E4067">
        <v>1996</v>
      </c>
      <c r="F4067">
        <v>5.6589999999999998</v>
      </c>
      <c r="G4067" t="s">
        <v>157</v>
      </c>
    </row>
    <row r="4068" spans="1:7" hidden="1" x14ac:dyDescent="0.25">
      <c r="A4068">
        <v>2020</v>
      </c>
      <c r="B4068" t="s">
        <v>83</v>
      </c>
      <c r="C4068" t="s">
        <v>105</v>
      </c>
      <c r="D4068" t="s">
        <v>60</v>
      </c>
      <c r="E4068">
        <v>2003</v>
      </c>
      <c r="F4068">
        <v>2.5019999999999998</v>
      </c>
      <c r="G4068" t="s">
        <v>137</v>
      </c>
    </row>
    <row r="4069" spans="1:7" hidden="1" x14ac:dyDescent="0.25">
      <c r="A4069">
        <v>2020</v>
      </c>
      <c r="B4069" t="s">
        <v>83</v>
      </c>
      <c r="C4069" t="s">
        <v>105</v>
      </c>
      <c r="D4069" t="s">
        <v>60</v>
      </c>
      <c r="E4069">
        <v>2007</v>
      </c>
      <c r="F4069">
        <v>1.611</v>
      </c>
      <c r="G4069" t="s">
        <v>137</v>
      </c>
    </row>
    <row r="4070" spans="1:7" hidden="1" x14ac:dyDescent="0.25">
      <c r="A4070">
        <v>2020</v>
      </c>
      <c r="B4070" t="s">
        <v>83</v>
      </c>
      <c r="C4070" t="s">
        <v>105</v>
      </c>
      <c r="D4070" t="s">
        <v>60</v>
      </c>
      <c r="E4070">
        <v>2011</v>
      </c>
      <c r="F4070">
        <v>1.611</v>
      </c>
      <c r="G4070" t="s">
        <v>137</v>
      </c>
    </row>
    <row r="4071" spans="1:7" hidden="1" x14ac:dyDescent="0.25">
      <c r="A4071">
        <v>2020</v>
      </c>
      <c r="B4071" t="s">
        <v>83</v>
      </c>
      <c r="C4071" t="s">
        <v>105</v>
      </c>
      <c r="D4071" t="s">
        <v>60</v>
      </c>
      <c r="E4071">
        <v>2015</v>
      </c>
      <c r="F4071">
        <v>1.208</v>
      </c>
      <c r="G4071" t="s">
        <v>137</v>
      </c>
    </row>
    <row r="4072" spans="1:7" hidden="1" x14ac:dyDescent="0.25">
      <c r="A4072">
        <v>2020</v>
      </c>
      <c r="B4072" t="s">
        <v>83</v>
      </c>
      <c r="C4072" t="s">
        <v>105</v>
      </c>
      <c r="D4072" t="s">
        <v>60</v>
      </c>
      <c r="E4072">
        <v>2017</v>
      </c>
      <c r="F4072">
        <v>1.208</v>
      </c>
      <c r="G4072" t="s">
        <v>158</v>
      </c>
    </row>
    <row r="4073" spans="1:7" hidden="1" x14ac:dyDescent="0.25">
      <c r="A4073">
        <v>2020</v>
      </c>
      <c r="B4073" t="s">
        <v>83</v>
      </c>
      <c r="C4073" t="s">
        <v>105</v>
      </c>
      <c r="D4073" t="s">
        <v>60</v>
      </c>
      <c r="E4073">
        <v>2020</v>
      </c>
      <c r="F4073">
        <v>0.40300000000000002</v>
      </c>
      <c r="G4073" t="s">
        <v>158</v>
      </c>
    </row>
    <row r="4074" spans="1:7" hidden="1" x14ac:dyDescent="0.25">
      <c r="A4074">
        <v>2020</v>
      </c>
      <c r="B4074" t="s">
        <v>83</v>
      </c>
      <c r="C4074" t="s">
        <v>105</v>
      </c>
      <c r="D4074" t="s">
        <v>60</v>
      </c>
      <c r="E4074" t="s">
        <v>43</v>
      </c>
      <c r="F4074">
        <v>0.40300000000000002</v>
      </c>
      <c r="G4074" t="s">
        <v>139</v>
      </c>
    </row>
    <row r="4075" spans="1:7" hidden="1" x14ac:dyDescent="0.25">
      <c r="A4075">
        <v>2020</v>
      </c>
      <c r="B4075" t="s">
        <v>83</v>
      </c>
      <c r="C4075" t="s">
        <v>105</v>
      </c>
      <c r="D4075" t="s">
        <v>62</v>
      </c>
      <c r="E4075">
        <v>1975</v>
      </c>
      <c r="F4075">
        <v>16.087</v>
      </c>
      <c r="G4075" t="s">
        <v>157</v>
      </c>
    </row>
    <row r="4076" spans="1:7" hidden="1" x14ac:dyDescent="0.25">
      <c r="A4076">
        <v>2020</v>
      </c>
      <c r="B4076" t="s">
        <v>83</v>
      </c>
      <c r="C4076" t="s">
        <v>105</v>
      </c>
      <c r="D4076" t="s">
        <v>62</v>
      </c>
      <c r="E4076">
        <v>1985</v>
      </c>
      <c r="F4076">
        <v>12.661</v>
      </c>
      <c r="G4076" t="s">
        <v>157</v>
      </c>
    </row>
    <row r="4077" spans="1:7" hidden="1" x14ac:dyDescent="0.25">
      <c r="A4077">
        <v>2020</v>
      </c>
      <c r="B4077" t="s">
        <v>83</v>
      </c>
      <c r="C4077" t="s">
        <v>105</v>
      </c>
      <c r="D4077" t="s">
        <v>62</v>
      </c>
      <c r="E4077">
        <v>1996</v>
      </c>
      <c r="F4077">
        <v>6.4240000000000004</v>
      </c>
      <c r="G4077" t="s">
        <v>157</v>
      </c>
    </row>
    <row r="4078" spans="1:7" hidden="1" x14ac:dyDescent="0.25">
      <c r="A4078">
        <v>2020</v>
      </c>
      <c r="B4078" t="s">
        <v>83</v>
      </c>
      <c r="C4078" t="s">
        <v>105</v>
      </c>
      <c r="D4078" t="s">
        <v>62</v>
      </c>
      <c r="E4078">
        <v>2003</v>
      </c>
      <c r="F4078">
        <v>2.907</v>
      </c>
      <c r="G4078" t="s">
        <v>137</v>
      </c>
    </row>
    <row r="4079" spans="1:7" hidden="1" x14ac:dyDescent="0.25">
      <c r="A4079">
        <v>2020</v>
      </c>
      <c r="B4079" t="s">
        <v>83</v>
      </c>
      <c r="C4079" t="s">
        <v>105</v>
      </c>
      <c r="D4079" t="s">
        <v>62</v>
      </c>
      <c r="E4079">
        <v>2007</v>
      </c>
      <c r="F4079">
        <v>1.845</v>
      </c>
      <c r="G4079" t="s">
        <v>137</v>
      </c>
    </row>
    <row r="4080" spans="1:7" hidden="1" x14ac:dyDescent="0.25">
      <c r="A4080">
        <v>2020</v>
      </c>
      <c r="B4080" t="s">
        <v>83</v>
      </c>
      <c r="C4080" t="s">
        <v>105</v>
      </c>
      <c r="D4080" t="s">
        <v>62</v>
      </c>
      <c r="E4080">
        <v>2011</v>
      </c>
      <c r="F4080">
        <v>1.845</v>
      </c>
      <c r="G4080" t="s">
        <v>137</v>
      </c>
    </row>
    <row r="4081" spans="1:7" hidden="1" x14ac:dyDescent="0.25">
      <c r="A4081">
        <v>2020</v>
      </c>
      <c r="B4081" t="s">
        <v>83</v>
      </c>
      <c r="C4081" t="s">
        <v>105</v>
      </c>
      <c r="D4081" t="s">
        <v>62</v>
      </c>
      <c r="E4081">
        <v>2015</v>
      </c>
      <c r="F4081">
        <v>1.3839999999999999</v>
      </c>
      <c r="G4081" t="s">
        <v>137</v>
      </c>
    </row>
    <row r="4082" spans="1:7" hidden="1" x14ac:dyDescent="0.25">
      <c r="A4082">
        <v>2020</v>
      </c>
      <c r="B4082" t="s">
        <v>83</v>
      </c>
      <c r="C4082" t="s">
        <v>105</v>
      </c>
      <c r="D4082" t="s">
        <v>62</v>
      </c>
      <c r="E4082">
        <v>2017</v>
      </c>
      <c r="F4082">
        <v>1.3839999999999999</v>
      </c>
      <c r="G4082" t="s">
        <v>158</v>
      </c>
    </row>
    <row r="4083" spans="1:7" hidden="1" x14ac:dyDescent="0.25">
      <c r="A4083">
        <v>2020</v>
      </c>
      <c r="B4083" t="s">
        <v>83</v>
      </c>
      <c r="C4083" t="s">
        <v>105</v>
      </c>
      <c r="D4083" t="s">
        <v>62</v>
      </c>
      <c r="E4083">
        <v>2020</v>
      </c>
      <c r="F4083">
        <v>0.46100000000000002</v>
      </c>
      <c r="G4083" t="s">
        <v>158</v>
      </c>
    </row>
    <row r="4084" spans="1:7" hidden="1" x14ac:dyDescent="0.25">
      <c r="A4084">
        <v>2020</v>
      </c>
      <c r="B4084" t="s">
        <v>83</v>
      </c>
      <c r="C4084" t="s">
        <v>105</v>
      </c>
      <c r="D4084" t="s">
        <v>62</v>
      </c>
      <c r="E4084" t="s">
        <v>43</v>
      </c>
      <c r="F4084">
        <v>0.46100000000000002</v>
      </c>
      <c r="G4084" t="s">
        <v>139</v>
      </c>
    </row>
    <row r="4085" spans="1:7" hidden="1" x14ac:dyDescent="0.25">
      <c r="A4085">
        <v>2020</v>
      </c>
      <c r="B4085" t="s">
        <v>83</v>
      </c>
      <c r="C4085" t="s">
        <v>105</v>
      </c>
      <c r="D4085" t="s">
        <v>63</v>
      </c>
      <c r="E4085">
        <v>1975</v>
      </c>
      <c r="F4085">
        <v>8.423</v>
      </c>
      <c r="G4085" t="s">
        <v>157</v>
      </c>
    </row>
    <row r="4086" spans="1:7" hidden="1" x14ac:dyDescent="0.25">
      <c r="A4086">
        <v>2020</v>
      </c>
      <c r="B4086" t="s">
        <v>83</v>
      </c>
      <c r="C4086" t="s">
        <v>105</v>
      </c>
      <c r="D4086" t="s">
        <v>63</v>
      </c>
      <c r="E4086">
        <v>1985</v>
      </c>
      <c r="F4086">
        <v>6.891</v>
      </c>
      <c r="G4086" t="s">
        <v>157</v>
      </c>
    </row>
    <row r="4087" spans="1:7" hidden="1" x14ac:dyDescent="0.25">
      <c r="A4087">
        <v>2020</v>
      </c>
      <c r="B4087" t="s">
        <v>83</v>
      </c>
      <c r="C4087" t="s">
        <v>105</v>
      </c>
      <c r="D4087" t="s">
        <v>63</v>
      </c>
      <c r="E4087">
        <v>1996</v>
      </c>
      <c r="F4087">
        <v>3.4369999999999998</v>
      </c>
      <c r="G4087" t="s">
        <v>157</v>
      </c>
    </row>
    <row r="4088" spans="1:7" hidden="1" x14ac:dyDescent="0.25">
      <c r="A4088">
        <v>2020</v>
      </c>
      <c r="B4088" t="s">
        <v>83</v>
      </c>
      <c r="C4088" t="s">
        <v>105</v>
      </c>
      <c r="D4088" t="s">
        <v>63</v>
      </c>
      <c r="E4088">
        <v>2003</v>
      </c>
      <c r="F4088">
        <v>1.6879999999999999</v>
      </c>
      <c r="G4088" t="s">
        <v>137</v>
      </c>
    </row>
    <row r="4089" spans="1:7" hidden="1" x14ac:dyDescent="0.25">
      <c r="A4089">
        <v>2020</v>
      </c>
      <c r="B4089" t="s">
        <v>83</v>
      </c>
      <c r="C4089" t="s">
        <v>105</v>
      </c>
      <c r="D4089" t="s">
        <v>63</v>
      </c>
      <c r="E4089">
        <v>2007</v>
      </c>
      <c r="F4089">
        <v>1.0209999999999999</v>
      </c>
      <c r="G4089" t="s">
        <v>137</v>
      </c>
    </row>
    <row r="4090" spans="1:7" hidden="1" x14ac:dyDescent="0.25">
      <c r="A4090">
        <v>2020</v>
      </c>
      <c r="B4090" t="s">
        <v>83</v>
      </c>
      <c r="C4090" t="s">
        <v>105</v>
      </c>
      <c r="D4090" t="s">
        <v>63</v>
      </c>
      <c r="E4090">
        <v>2011</v>
      </c>
      <c r="F4090">
        <v>1.0209999999999999</v>
      </c>
      <c r="G4090" t="s">
        <v>137</v>
      </c>
    </row>
    <row r="4091" spans="1:7" hidden="1" x14ac:dyDescent="0.25">
      <c r="A4091">
        <v>2020</v>
      </c>
      <c r="B4091" t="s">
        <v>83</v>
      </c>
      <c r="C4091" t="s">
        <v>105</v>
      </c>
      <c r="D4091" t="s">
        <v>63</v>
      </c>
      <c r="E4091">
        <v>2015</v>
      </c>
      <c r="F4091">
        <v>0.76600000000000001</v>
      </c>
      <c r="G4091" t="s">
        <v>137</v>
      </c>
    </row>
    <row r="4092" spans="1:7" hidden="1" x14ac:dyDescent="0.25">
      <c r="A4092">
        <v>2020</v>
      </c>
      <c r="B4092" t="s">
        <v>83</v>
      </c>
      <c r="C4092" t="s">
        <v>105</v>
      </c>
      <c r="D4092" t="s">
        <v>63</v>
      </c>
      <c r="E4092">
        <v>2017</v>
      </c>
      <c r="F4092">
        <v>0.76600000000000001</v>
      </c>
      <c r="G4092" t="s">
        <v>158</v>
      </c>
    </row>
    <row r="4093" spans="1:7" hidden="1" x14ac:dyDescent="0.25">
      <c r="A4093">
        <v>2020</v>
      </c>
      <c r="B4093" t="s">
        <v>83</v>
      </c>
      <c r="C4093" t="s">
        <v>105</v>
      </c>
      <c r="D4093" t="s">
        <v>63</v>
      </c>
      <c r="E4093">
        <v>2020</v>
      </c>
      <c r="F4093">
        <v>0.255</v>
      </c>
      <c r="G4093" t="s">
        <v>158</v>
      </c>
    </row>
    <row r="4094" spans="1:7" hidden="1" x14ac:dyDescent="0.25">
      <c r="A4094">
        <v>2020</v>
      </c>
      <c r="B4094" t="s">
        <v>83</v>
      </c>
      <c r="C4094" t="s">
        <v>105</v>
      </c>
      <c r="D4094" t="s">
        <v>63</v>
      </c>
      <c r="E4094" t="s">
        <v>43</v>
      </c>
      <c r="F4094">
        <v>0.255</v>
      </c>
      <c r="G4094" t="s">
        <v>139</v>
      </c>
    </row>
    <row r="4095" spans="1:7" hidden="1" x14ac:dyDescent="0.25">
      <c r="A4095">
        <v>2020</v>
      </c>
      <c r="B4095" t="s">
        <v>83</v>
      </c>
      <c r="C4095" t="s">
        <v>105</v>
      </c>
      <c r="D4095" t="s">
        <v>64</v>
      </c>
      <c r="E4095">
        <v>1975</v>
      </c>
      <c r="F4095">
        <v>5.2119999999999997</v>
      </c>
      <c r="G4095" t="s">
        <v>157</v>
      </c>
    </row>
    <row r="4096" spans="1:7" hidden="1" x14ac:dyDescent="0.25">
      <c r="A4096">
        <v>2020</v>
      </c>
      <c r="B4096" t="s">
        <v>83</v>
      </c>
      <c r="C4096" t="s">
        <v>105</v>
      </c>
      <c r="D4096" t="s">
        <v>64</v>
      </c>
      <c r="E4096">
        <v>1985</v>
      </c>
      <c r="F4096">
        <v>11.766999999999999</v>
      </c>
      <c r="G4096" t="s">
        <v>157</v>
      </c>
    </row>
    <row r="4097" spans="1:7" hidden="1" x14ac:dyDescent="0.25">
      <c r="A4097">
        <v>2020</v>
      </c>
      <c r="B4097" t="s">
        <v>83</v>
      </c>
      <c r="C4097" t="s">
        <v>105</v>
      </c>
      <c r="D4097" t="s">
        <v>64</v>
      </c>
      <c r="E4097">
        <v>1996</v>
      </c>
      <c r="F4097">
        <v>5.9619999999999997</v>
      </c>
      <c r="G4097" t="s">
        <v>157</v>
      </c>
    </row>
    <row r="4098" spans="1:7" hidden="1" x14ac:dyDescent="0.25">
      <c r="A4098">
        <v>2020</v>
      </c>
      <c r="B4098" t="s">
        <v>83</v>
      </c>
      <c r="C4098" t="s">
        <v>105</v>
      </c>
      <c r="D4098" t="s">
        <v>64</v>
      </c>
      <c r="E4098">
        <v>2003</v>
      </c>
      <c r="F4098">
        <v>5.1859999999999999</v>
      </c>
      <c r="G4098" t="s">
        <v>137</v>
      </c>
    </row>
    <row r="4099" spans="1:7" hidden="1" x14ac:dyDescent="0.25">
      <c r="A4099">
        <v>2020</v>
      </c>
      <c r="B4099" t="s">
        <v>83</v>
      </c>
      <c r="C4099" t="s">
        <v>105</v>
      </c>
      <c r="D4099" t="s">
        <v>64</v>
      </c>
      <c r="E4099">
        <v>2007</v>
      </c>
      <c r="F4099">
        <v>2.778</v>
      </c>
      <c r="G4099" t="s">
        <v>137</v>
      </c>
    </row>
    <row r="4100" spans="1:7" hidden="1" x14ac:dyDescent="0.25">
      <c r="A4100">
        <v>2020</v>
      </c>
      <c r="B4100" t="s">
        <v>83</v>
      </c>
      <c r="C4100" t="s">
        <v>105</v>
      </c>
      <c r="D4100" t="s">
        <v>64</v>
      </c>
      <c r="E4100">
        <v>2011</v>
      </c>
      <c r="F4100">
        <v>2.778</v>
      </c>
      <c r="G4100" t="s">
        <v>137</v>
      </c>
    </row>
    <row r="4101" spans="1:7" hidden="1" x14ac:dyDescent="0.25">
      <c r="A4101">
        <v>2020</v>
      </c>
      <c r="B4101" t="s">
        <v>83</v>
      </c>
      <c r="C4101" t="s">
        <v>105</v>
      </c>
      <c r="D4101" t="s">
        <v>64</v>
      </c>
      <c r="E4101">
        <v>2015</v>
      </c>
      <c r="F4101">
        <v>2.0830000000000002</v>
      </c>
      <c r="G4101" t="s">
        <v>137</v>
      </c>
    </row>
    <row r="4102" spans="1:7" hidden="1" x14ac:dyDescent="0.25">
      <c r="A4102">
        <v>2020</v>
      </c>
      <c r="B4102" t="s">
        <v>83</v>
      </c>
      <c r="C4102" t="s">
        <v>105</v>
      </c>
      <c r="D4102" t="s">
        <v>64</v>
      </c>
      <c r="E4102">
        <v>2017</v>
      </c>
      <c r="F4102">
        <v>2.0830000000000002</v>
      </c>
      <c r="G4102" t="s">
        <v>158</v>
      </c>
    </row>
    <row r="4103" spans="1:7" hidden="1" x14ac:dyDescent="0.25">
      <c r="A4103">
        <v>2020</v>
      </c>
      <c r="B4103" t="s">
        <v>83</v>
      </c>
      <c r="C4103" t="s">
        <v>105</v>
      </c>
      <c r="D4103" t="s">
        <v>64</v>
      </c>
      <c r="E4103">
        <v>2020</v>
      </c>
      <c r="F4103">
        <v>0.69399999999999995</v>
      </c>
      <c r="G4103" t="s">
        <v>158</v>
      </c>
    </row>
    <row r="4104" spans="1:7" hidden="1" x14ac:dyDescent="0.25">
      <c r="A4104">
        <v>2020</v>
      </c>
      <c r="B4104" t="s">
        <v>83</v>
      </c>
      <c r="C4104" t="s">
        <v>105</v>
      </c>
      <c r="D4104" t="s">
        <v>64</v>
      </c>
      <c r="E4104" t="s">
        <v>43</v>
      </c>
      <c r="F4104">
        <v>0.69399999999999995</v>
      </c>
      <c r="G4104" t="s">
        <v>139</v>
      </c>
    </row>
    <row r="4105" spans="1:7" hidden="1" x14ac:dyDescent="0.25">
      <c r="A4105">
        <v>2020</v>
      </c>
      <c r="B4105" t="s">
        <v>83</v>
      </c>
      <c r="C4105" t="s">
        <v>105</v>
      </c>
      <c r="D4105" t="s">
        <v>67</v>
      </c>
      <c r="E4105">
        <v>1975</v>
      </c>
      <c r="F4105">
        <v>1.3859999999999999</v>
      </c>
      <c r="G4105" t="s">
        <v>157</v>
      </c>
    </row>
    <row r="4106" spans="1:7" hidden="1" x14ac:dyDescent="0.25">
      <c r="A4106">
        <v>2020</v>
      </c>
      <c r="B4106" t="s">
        <v>83</v>
      </c>
      <c r="C4106" t="s">
        <v>105</v>
      </c>
      <c r="D4106" t="s">
        <v>67</v>
      </c>
      <c r="E4106">
        <v>1985</v>
      </c>
      <c r="F4106">
        <v>0.996</v>
      </c>
      <c r="G4106" t="s">
        <v>157</v>
      </c>
    </row>
    <row r="4107" spans="1:7" hidden="1" x14ac:dyDescent="0.25">
      <c r="A4107">
        <v>2020</v>
      </c>
      <c r="B4107" t="s">
        <v>83</v>
      </c>
      <c r="C4107" t="s">
        <v>105</v>
      </c>
      <c r="D4107" t="s">
        <v>67</v>
      </c>
      <c r="E4107">
        <v>1996</v>
      </c>
      <c r="F4107">
        <v>0.84</v>
      </c>
      <c r="G4107" t="s">
        <v>157</v>
      </c>
    </row>
    <row r="4108" spans="1:7" hidden="1" x14ac:dyDescent="0.25">
      <c r="A4108">
        <v>2020</v>
      </c>
      <c r="B4108" t="s">
        <v>83</v>
      </c>
      <c r="C4108" t="s">
        <v>105</v>
      </c>
      <c r="D4108" t="s">
        <v>67</v>
      </c>
      <c r="E4108">
        <v>2003</v>
      </c>
      <c r="F4108">
        <v>0.47299999999999998</v>
      </c>
      <c r="G4108" t="s">
        <v>137</v>
      </c>
    </row>
    <row r="4109" spans="1:7" hidden="1" x14ac:dyDescent="0.25">
      <c r="A4109">
        <v>2020</v>
      </c>
      <c r="B4109" t="s">
        <v>83</v>
      </c>
      <c r="C4109" t="s">
        <v>105</v>
      </c>
      <c r="D4109" t="s">
        <v>67</v>
      </c>
      <c r="E4109">
        <v>2007</v>
      </c>
      <c r="F4109">
        <v>0.30599999999999999</v>
      </c>
      <c r="G4109" t="s">
        <v>137</v>
      </c>
    </row>
    <row r="4110" spans="1:7" hidden="1" x14ac:dyDescent="0.25">
      <c r="A4110">
        <v>2020</v>
      </c>
      <c r="B4110" t="s">
        <v>83</v>
      </c>
      <c r="C4110" t="s">
        <v>105</v>
      </c>
      <c r="D4110" t="s">
        <v>67</v>
      </c>
      <c r="E4110">
        <v>2011</v>
      </c>
      <c r="F4110">
        <v>0.30599999999999999</v>
      </c>
      <c r="G4110" t="s">
        <v>137</v>
      </c>
    </row>
    <row r="4111" spans="1:7" hidden="1" x14ac:dyDescent="0.25">
      <c r="A4111">
        <v>2020</v>
      </c>
      <c r="B4111" t="s">
        <v>83</v>
      </c>
      <c r="C4111" t="s">
        <v>105</v>
      </c>
      <c r="D4111" t="s">
        <v>67</v>
      </c>
      <c r="E4111">
        <v>2015</v>
      </c>
      <c r="F4111">
        <v>0.22900000000000001</v>
      </c>
      <c r="G4111" t="s">
        <v>137</v>
      </c>
    </row>
    <row r="4112" spans="1:7" hidden="1" x14ac:dyDescent="0.25">
      <c r="A4112">
        <v>2020</v>
      </c>
      <c r="B4112" t="s">
        <v>83</v>
      </c>
      <c r="C4112" t="s">
        <v>105</v>
      </c>
      <c r="D4112" t="s">
        <v>67</v>
      </c>
      <c r="E4112">
        <v>2017</v>
      </c>
      <c r="F4112">
        <v>0.22900000000000001</v>
      </c>
      <c r="G4112" t="s">
        <v>158</v>
      </c>
    </row>
    <row r="4113" spans="1:7" hidden="1" x14ac:dyDescent="0.25">
      <c r="A4113">
        <v>2020</v>
      </c>
      <c r="B4113" t="s">
        <v>83</v>
      </c>
      <c r="C4113" t="s">
        <v>105</v>
      </c>
      <c r="D4113" t="s">
        <v>67</v>
      </c>
      <c r="E4113">
        <v>2020</v>
      </c>
      <c r="F4113">
        <v>7.5999999999999998E-2</v>
      </c>
      <c r="G4113" t="s">
        <v>158</v>
      </c>
    </row>
    <row r="4114" spans="1:7" hidden="1" x14ac:dyDescent="0.25">
      <c r="A4114">
        <v>2020</v>
      </c>
      <c r="B4114" t="s">
        <v>83</v>
      </c>
      <c r="C4114" t="s">
        <v>105</v>
      </c>
      <c r="D4114" t="s">
        <v>67</v>
      </c>
      <c r="E4114" t="s">
        <v>43</v>
      </c>
      <c r="F4114">
        <v>7.5999999999999998E-2</v>
      </c>
      <c r="G4114" t="s">
        <v>139</v>
      </c>
    </row>
    <row r="4115" spans="1:7" hidden="1" x14ac:dyDescent="0.25">
      <c r="A4115">
        <v>2020</v>
      </c>
      <c r="B4115" t="s">
        <v>83</v>
      </c>
      <c r="C4115" t="s">
        <v>105</v>
      </c>
      <c r="D4115" t="s">
        <v>68</v>
      </c>
      <c r="E4115">
        <v>1975</v>
      </c>
      <c r="F4115">
        <v>1.4550000000000001</v>
      </c>
      <c r="G4115" t="s">
        <v>157</v>
      </c>
    </row>
    <row r="4116" spans="1:7" hidden="1" x14ac:dyDescent="0.25">
      <c r="A4116">
        <v>2020</v>
      </c>
      <c r="B4116" t="s">
        <v>83</v>
      </c>
      <c r="C4116" t="s">
        <v>105</v>
      </c>
      <c r="D4116" t="s">
        <v>68</v>
      </c>
      <c r="E4116">
        <v>1985</v>
      </c>
      <c r="F4116">
        <v>2.0819999999999999</v>
      </c>
      <c r="G4116" t="s">
        <v>157</v>
      </c>
    </row>
    <row r="4117" spans="1:7" hidden="1" x14ac:dyDescent="0.25">
      <c r="A4117">
        <v>2020</v>
      </c>
      <c r="B4117" t="s">
        <v>83</v>
      </c>
      <c r="C4117" t="s">
        <v>105</v>
      </c>
      <c r="D4117" t="s">
        <v>68</v>
      </c>
      <c r="E4117">
        <v>1996</v>
      </c>
      <c r="F4117">
        <v>1.0469999999999999</v>
      </c>
      <c r="G4117" t="s">
        <v>157</v>
      </c>
    </row>
    <row r="4118" spans="1:7" hidden="1" x14ac:dyDescent="0.25">
      <c r="A4118">
        <v>2020</v>
      </c>
      <c r="B4118" t="s">
        <v>83</v>
      </c>
      <c r="C4118" t="s">
        <v>105</v>
      </c>
      <c r="D4118" t="s">
        <v>68</v>
      </c>
      <c r="E4118">
        <v>2003</v>
      </c>
      <c r="F4118">
        <v>0.79200000000000004</v>
      </c>
      <c r="G4118" t="s">
        <v>137</v>
      </c>
    </row>
    <row r="4119" spans="1:7" hidden="1" x14ac:dyDescent="0.25">
      <c r="A4119">
        <v>2020</v>
      </c>
      <c r="B4119" t="s">
        <v>83</v>
      </c>
      <c r="C4119" t="s">
        <v>105</v>
      </c>
      <c r="D4119" t="s">
        <v>68</v>
      </c>
      <c r="E4119">
        <v>2007</v>
      </c>
      <c r="F4119">
        <v>0.432</v>
      </c>
      <c r="G4119" t="s">
        <v>137</v>
      </c>
    </row>
    <row r="4120" spans="1:7" hidden="1" x14ac:dyDescent="0.25">
      <c r="A4120">
        <v>2020</v>
      </c>
      <c r="B4120" t="s">
        <v>83</v>
      </c>
      <c r="C4120" t="s">
        <v>105</v>
      </c>
      <c r="D4120" t="s">
        <v>68</v>
      </c>
      <c r="E4120">
        <v>2011</v>
      </c>
      <c r="F4120">
        <v>0.432</v>
      </c>
      <c r="G4120" t="s">
        <v>137</v>
      </c>
    </row>
    <row r="4121" spans="1:7" hidden="1" x14ac:dyDescent="0.25">
      <c r="A4121">
        <v>2020</v>
      </c>
      <c r="B4121" t="s">
        <v>83</v>
      </c>
      <c r="C4121" t="s">
        <v>105</v>
      </c>
      <c r="D4121" t="s">
        <v>68</v>
      </c>
      <c r="E4121">
        <v>2015</v>
      </c>
      <c r="F4121">
        <v>0.32400000000000001</v>
      </c>
      <c r="G4121" t="s">
        <v>137</v>
      </c>
    </row>
    <row r="4122" spans="1:7" hidden="1" x14ac:dyDescent="0.25">
      <c r="A4122">
        <v>2020</v>
      </c>
      <c r="B4122" t="s">
        <v>83</v>
      </c>
      <c r="C4122" t="s">
        <v>105</v>
      </c>
      <c r="D4122" t="s">
        <v>68</v>
      </c>
      <c r="E4122">
        <v>2017</v>
      </c>
      <c r="F4122">
        <v>0.32400000000000001</v>
      </c>
      <c r="G4122" t="s">
        <v>158</v>
      </c>
    </row>
    <row r="4123" spans="1:7" hidden="1" x14ac:dyDescent="0.25">
      <c r="A4123">
        <v>2020</v>
      </c>
      <c r="B4123" t="s">
        <v>83</v>
      </c>
      <c r="C4123" t="s">
        <v>105</v>
      </c>
      <c r="D4123" t="s">
        <v>68</v>
      </c>
      <c r="E4123">
        <v>2020</v>
      </c>
      <c r="F4123">
        <v>0.108</v>
      </c>
      <c r="G4123" t="s">
        <v>158</v>
      </c>
    </row>
    <row r="4124" spans="1:7" hidden="1" x14ac:dyDescent="0.25">
      <c r="A4124">
        <v>2020</v>
      </c>
      <c r="B4124" t="s">
        <v>83</v>
      </c>
      <c r="C4124" t="s">
        <v>105</v>
      </c>
      <c r="D4124" t="s">
        <v>68</v>
      </c>
      <c r="E4124" t="s">
        <v>43</v>
      </c>
      <c r="F4124">
        <v>0.108</v>
      </c>
      <c r="G4124" t="s">
        <v>139</v>
      </c>
    </row>
    <row r="4125" spans="1:7" hidden="1" x14ac:dyDescent="0.25">
      <c r="A4125">
        <v>2020</v>
      </c>
      <c r="B4125" t="s">
        <v>83</v>
      </c>
      <c r="C4125" t="s">
        <v>105</v>
      </c>
      <c r="D4125" t="s">
        <v>69</v>
      </c>
      <c r="E4125">
        <v>1975</v>
      </c>
      <c r="F4125">
        <v>0.72799999999999998</v>
      </c>
      <c r="G4125" t="s">
        <v>157</v>
      </c>
    </row>
    <row r="4126" spans="1:7" hidden="1" x14ac:dyDescent="0.25">
      <c r="A4126">
        <v>2020</v>
      </c>
      <c r="B4126" t="s">
        <v>83</v>
      </c>
      <c r="C4126" t="s">
        <v>105</v>
      </c>
      <c r="D4126" t="s">
        <v>69</v>
      </c>
      <c r="E4126">
        <v>1985</v>
      </c>
      <c r="F4126">
        <v>1.643</v>
      </c>
      <c r="G4126" t="s">
        <v>157</v>
      </c>
    </row>
    <row r="4127" spans="1:7" hidden="1" x14ac:dyDescent="0.25">
      <c r="A4127">
        <v>2020</v>
      </c>
      <c r="B4127" t="s">
        <v>83</v>
      </c>
      <c r="C4127" t="s">
        <v>105</v>
      </c>
      <c r="D4127" t="s">
        <v>69</v>
      </c>
      <c r="E4127">
        <v>1996</v>
      </c>
      <c r="F4127">
        <v>0.83299999999999996</v>
      </c>
      <c r="G4127" t="s">
        <v>157</v>
      </c>
    </row>
    <row r="4128" spans="1:7" hidden="1" x14ac:dyDescent="0.25">
      <c r="A4128">
        <v>2020</v>
      </c>
      <c r="B4128" t="s">
        <v>83</v>
      </c>
      <c r="C4128" t="s">
        <v>105</v>
      </c>
      <c r="D4128" t="s">
        <v>69</v>
      </c>
      <c r="E4128">
        <v>2003</v>
      </c>
      <c r="F4128">
        <v>0.72399999999999998</v>
      </c>
      <c r="G4128" t="s">
        <v>137</v>
      </c>
    </row>
    <row r="4129" spans="1:7" hidden="1" x14ac:dyDescent="0.25">
      <c r="A4129">
        <v>2020</v>
      </c>
      <c r="B4129" t="s">
        <v>83</v>
      </c>
      <c r="C4129" t="s">
        <v>105</v>
      </c>
      <c r="D4129" t="s">
        <v>69</v>
      </c>
      <c r="E4129">
        <v>2007</v>
      </c>
      <c r="F4129">
        <v>0.38800000000000001</v>
      </c>
      <c r="G4129" t="s">
        <v>137</v>
      </c>
    </row>
    <row r="4130" spans="1:7" hidden="1" x14ac:dyDescent="0.25">
      <c r="A4130">
        <v>2020</v>
      </c>
      <c r="B4130" t="s">
        <v>83</v>
      </c>
      <c r="C4130" t="s">
        <v>105</v>
      </c>
      <c r="D4130" t="s">
        <v>69</v>
      </c>
      <c r="E4130">
        <v>2011</v>
      </c>
      <c r="F4130">
        <v>0.38800000000000001</v>
      </c>
      <c r="G4130" t="s">
        <v>137</v>
      </c>
    </row>
    <row r="4131" spans="1:7" hidden="1" x14ac:dyDescent="0.25">
      <c r="A4131">
        <v>2020</v>
      </c>
      <c r="B4131" t="s">
        <v>83</v>
      </c>
      <c r="C4131" t="s">
        <v>105</v>
      </c>
      <c r="D4131" t="s">
        <v>69</v>
      </c>
      <c r="E4131">
        <v>2015</v>
      </c>
      <c r="F4131">
        <v>0.29099999999999998</v>
      </c>
      <c r="G4131" t="s">
        <v>137</v>
      </c>
    </row>
    <row r="4132" spans="1:7" hidden="1" x14ac:dyDescent="0.25">
      <c r="A4132">
        <v>2020</v>
      </c>
      <c r="B4132" t="s">
        <v>83</v>
      </c>
      <c r="C4132" t="s">
        <v>105</v>
      </c>
      <c r="D4132" t="s">
        <v>69</v>
      </c>
      <c r="E4132">
        <v>2017</v>
      </c>
      <c r="F4132">
        <v>0.29099999999999998</v>
      </c>
      <c r="G4132" t="s">
        <v>158</v>
      </c>
    </row>
    <row r="4133" spans="1:7" hidden="1" x14ac:dyDescent="0.25">
      <c r="A4133">
        <v>2020</v>
      </c>
      <c r="B4133" t="s">
        <v>83</v>
      </c>
      <c r="C4133" t="s">
        <v>105</v>
      </c>
      <c r="D4133" t="s">
        <v>69</v>
      </c>
      <c r="E4133">
        <v>2020</v>
      </c>
      <c r="F4133">
        <v>9.7000000000000003E-2</v>
      </c>
      <c r="G4133" t="s">
        <v>158</v>
      </c>
    </row>
    <row r="4134" spans="1:7" hidden="1" x14ac:dyDescent="0.25">
      <c r="A4134">
        <v>2020</v>
      </c>
      <c r="B4134" t="s">
        <v>83</v>
      </c>
      <c r="C4134" t="s">
        <v>105</v>
      </c>
      <c r="D4134" t="s">
        <v>69</v>
      </c>
      <c r="E4134" t="s">
        <v>43</v>
      </c>
      <c r="F4134">
        <v>9.7000000000000003E-2</v>
      </c>
      <c r="G4134" t="s">
        <v>139</v>
      </c>
    </row>
    <row r="4135" spans="1:7" hidden="1" x14ac:dyDescent="0.25">
      <c r="A4135">
        <v>2020</v>
      </c>
      <c r="B4135" t="s">
        <v>83</v>
      </c>
      <c r="C4135" t="s">
        <v>105</v>
      </c>
      <c r="D4135" t="s">
        <v>70</v>
      </c>
      <c r="E4135">
        <v>1975</v>
      </c>
      <c r="F4135">
        <v>0.33700000000000002</v>
      </c>
      <c r="G4135" t="s">
        <v>157</v>
      </c>
    </row>
    <row r="4136" spans="1:7" hidden="1" x14ac:dyDescent="0.25">
      <c r="A4136">
        <v>2020</v>
      </c>
      <c r="B4136" t="s">
        <v>83</v>
      </c>
      <c r="C4136" t="s">
        <v>105</v>
      </c>
      <c r="D4136" t="s">
        <v>70</v>
      </c>
      <c r="E4136">
        <v>1985</v>
      </c>
      <c r="F4136">
        <v>0.375</v>
      </c>
      <c r="G4136" t="s">
        <v>157</v>
      </c>
    </row>
    <row r="4137" spans="1:7" hidden="1" x14ac:dyDescent="0.25">
      <c r="A4137">
        <v>2020</v>
      </c>
      <c r="B4137" t="s">
        <v>83</v>
      </c>
      <c r="C4137" t="s">
        <v>105</v>
      </c>
      <c r="D4137" t="s">
        <v>70</v>
      </c>
      <c r="E4137">
        <v>1996</v>
      </c>
      <c r="F4137">
        <v>0.23400000000000001</v>
      </c>
      <c r="G4137" t="s">
        <v>157</v>
      </c>
    </row>
    <row r="4138" spans="1:7" hidden="1" x14ac:dyDescent="0.25">
      <c r="A4138">
        <v>2020</v>
      </c>
      <c r="B4138" t="s">
        <v>83</v>
      </c>
      <c r="C4138" t="s">
        <v>105</v>
      </c>
      <c r="D4138" t="s">
        <v>70</v>
      </c>
      <c r="E4138">
        <v>2003</v>
      </c>
      <c r="F4138">
        <v>0.159</v>
      </c>
      <c r="G4138" t="s">
        <v>137</v>
      </c>
    </row>
    <row r="4139" spans="1:7" hidden="1" x14ac:dyDescent="0.25">
      <c r="A4139">
        <v>2020</v>
      </c>
      <c r="B4139" t="s">
        <v>83</v>
      </c>
      <c r="C4139" t="s">
        <v>105</v>
      </c>
      <c r="D4139" t="s">
        <v>70</v>
      </c>
      <c r="E4139">
        <v>2007</v>
      </c>
      <c r="F4139">
        <v>9.2999999999999999E-2</v>
      </c>
      <c r="G4139" t="s">
        <v>137</v>
      </c>
    </row>
    <row r="4140" spans="1:7" hidden="1" x14ac:dyDescent="0.25">
      <c r="A4140">
        <v>2020</v>
      </c>
      <c r="B4140" t="s">
        <v>83</v>
      </c>
      <c r="C4140" t="s">
        <v>105</v>
      </c>
      <c r="D4140" t="s">
        <v>70</v>
      </c>
      <c r="E4140">
        <v>2011</v>
      </c>
      <c r="F4140">
        <v>9.2999999999999999E-2</v>
      </c>
      <c r="G4140" t="s">
        <v>137</v>
      </c>
    </row>
    <row r="4141" spans="1:7" hidden="1" x14ac:dyDescent="0.25">
      <c r="A4141">
        <v>2020</v>
      </c>
      <c r="B4141" t="s">
        <v>83</v>
      </c>
      <c r="C4141" t="s">
        <v>105</v>
      </c>
      <c r="D4141" t="s">
        <v>70</v>
      </c>
      <c r="E4141">
        <v>2015</v>
      </c>
      <c r="F4141">
        <v>7.0000000000000007E-2</v>
      </c>
      <c r="G4141" t="s">
        <v>137</v>
      </c>
    </row>
    <row r="4142" spans="1:7" hidden="1" x14ac:dyDescent="0.25">
      <c r="A4142">
        <v>2020</v>
      </c>
      <c r="B4142" t="s">
        <v>83</v>
      </c>
      <c r="C4142" t="s">
        <v>105</v>
      </c>
      <c r="D4142" t="s">
        <v>70</v>
      </c>
      <c r="E4142">
        <v>2017</v>
      </c>
      <c r="F4142">
        <v>7.0000000000000007E-2</v>
      </c>
      <c r="G4142" t="s">
        <v>158</v>
      </c>
    </row>
    <row r="4143" spans="1:7" hidden="1" x14ac:dyDescent="0.25">
      <c r="A4143">
        <v>2020</v>
      </c>
      <c r="B4143" t="s">
        <v>83</v>
      </c>
      <c r="C4143" t="s">
        <v>105</v>
      </c>
      <c r="D4143" t="s">
        <v>70</v>
      </c>
      <c r="E4143">
        <v>2020</v>
      </c>
      <c r="F4143">
        <v>2.3E-2</v>
      </c>
      <c r="G4143" t="s">
        <v>158</v>
      </c>
    </row>
    <row r="4144" spans="1:7" hidden="1" x14ac:dyDescent="0.25">
      <c r="A4144">
        <v>2020</v>
      </c>
      <c r="B4144" t="s">
        <v>83</v>
      </c>
      <c r="C4144" t="s">
        <v>105</v>
      </c>
      <c r="D4144" t="s">
        <v>70</v>
      </c>
      <c r="E4144" t="s">
        <v>43</v>
      </c>
      <c r="F4144">
        <v>2.3E-2</v>
      </c>
      <c r="G4144" t="s">
        <v>139</v>
      </c>
    </row>
    <row r="4145" spans="1:7" hidden="1" x14ac:dyDescent="0.25">
      <c r="A4145">
        <v>2020</v>
      </c>
      <c r="B4145" t="s">
        <v>83</v>
      </c>
      <c r="C4145" t="s">
        <v>106</v>
      </c>
      <c r="D4145" t="s">
        <v>59</v>
      </c>
      <c r="E4145">
        <v>1975</v>
      </c>
      <c r="F4145">
        <v>0.25600000000000001</v>
      </c>
      <c r="G4145" t="s">
        <v>157</v>
      </c>
    </row>
    <row r="4146" spans="1:7" hidden="1" x14ac:dyDescent="0.25">
      <c r="A4146">
        <v>2020</v>
      </c>
      <c r="B4146" t="s">
        <v>83</v>
      </c>
      <c r="C4146" t="s">
        <v>106</v>
      </c>
      <c r="D4146" t="s">
        <v>59</v>
      </c>
      <c r="E4146">
        <v>1985</v>
      </c>
      <c r="F4146">
        <v>0.19900000000000001</v>
      </c>
      <c r="G4146" t="s">
        <v>157</v>
      </c>
    </row>
    <row r="4147" spans="1:7" hidden="1" x14ac:dyDescent="0.25">
      <c r="A4147">
        <v>2020</v>
      </c>
      <c r="B4147" t="s">
        <v>83</v>
      </c>
      <c r="C4147" t="s">
        <v>106</v>
      </c>
      <c r="D4147" t="s">
        <v>59</v>
      </c>
      <c r="E4147">
        <v>1996</v>
      </c>
      <c r="F4147">
        <v>0.10199999999999999</v>
      </c>
      <c r="G4147" t="s">
        <v>157</v>
      </c>
    </row>
    <row r="4148" spans="1:7" hidden="1" x14ac:dyDescent="0.25">
      <c r="A4148">
        <v>2020</v>
      </c>
      <c r="B4148" t="s">
        <v>83</v>
      </c>
      <c r="C4148" t="s">
        <v>106</v>
      </c>
      <c r="D4148" t="s">
        <v>59</v>
      </c>
      <c r="E4148">
        <v>2003</v>
      </c>
      <c r="F4148">
        <v>4.3999999999999997E-2</v>
      </c>
      <c r="G4148" t="s">
        <v>137</v>
      </c>
    </row>
    <row r="4149" spans="1:7" hidden="1" x14ac:dyDescent="0.25">
      <c r="A4149">
        <v>2020</v>
      </c>
      <c r="B4149" t="s">
        <v>83</v>
      </c>
      <c r="C4149" t="s">
        <v>106</v>
      </c>
      <c r="D4149" t="s">
        <v>59</v>
      </c>
      <c r="E4149">
        <v>2007</v>
      </c>
      <c r="F4149">
        <v>2.9000000000000001E-2</v>
      </c>
      <c r="G4149" t="s">
        <v>137</v>
      </c>
    </row>
    <row r="4150" spans="1:7" hidden="1" x14ac:dyDescent="0.25">
      <c r="A4150">
        <v>2020</v>
      </c>
      <c r="B4150" t="s">
        <v>83</v>
      </c>
      <c r="C4150" t="s">
        <v>106</v>
      </c>
      <c r="D4150" t="s">
        <v>59</v>
      </c>
      <c r="E4150">
        <v>2011</v>
      </c>
      <c r="F4150">
        <v>2.9000000000000001E-2</v>
      </c>
      <c r="G4150" t="s">
        <v>137</v>
      </c>
    </row>
    <row r="4151" spans="1:7" hidden="1" x14ac:dyDescent="0.25">
      <c r="A4151">
        <v>2020</v>
      </c>
      <c r="B4151" t="s">
        <v>83</v>
      </c>
      <c r="C4151" t="s">
        <v>106</v>
      </c>
      <c r="D4151" t="s">
        <v>59</v>
      </c>
      <c r="E4151">
        <v>2015</v>
      </c>
      <c r="F4151">
        <v>2.1999999999999999E-2</v>
      </c>
      <c r="G4151" t="s">
        <v>137</v>
      </c>
    </row>
    <row r="4152" spans="1:7" hidden="1" x14ac:dyDescent="0.25">
      <c r="A4152">
        <v>2020</v>
      </c>
      <c r="B4152" t="s">
        <v>83</v>
      </c>
      <c r="C4152" t="s">
        <v>106</v>
      </c>
      <c r="D4152" t="s">
        <v>59</v>
      </c>
      <c r="E4152">
        <v>2017</v>
      </c>
      <c r="F4152">
        <v>2.1999999999999999E-2</v>
      </c>
      <c r="G4152" t="s">
        <v>158</v>
      </c>
    </row>
    <row r="4153" spans="1:7" hidden="1" x14ac:dyDescent="0.25">
      <c r="A4153">
        <v>2020</v>
      </c>
      <c r="B4153" t="s">
        <v>83</v>
      </c>
      <c r="C4153" t="s">
        <v>106</v>
      </c>
      <c r="D4153" t="s">
        <v>59</v>
      </c>
      <c r="E4153">
        <v>2020</v>
      </c>
      <c r="F4153">
        <v>7.0000000000000001E-3</v>
      </c>
      <c r="G4153" t="s">
        <v>158</v>
      </c>
    </row>
    <row r="4154" spans="1:7" hidden="1" x14ac:dyDescent="0.25">
      <c r="A4154">
        <v>2020</v>
      </c>
      <c r="B4154" t="s">
        <v>83</v>
      </c>
      <c r="C4154" t="s">
        <v>106</v>
      </c>
      <c r="D4154" t="s">
        <v>59</v>
      </c>
      <c r="E4154" t="s">
        <v>43</v>
      </c>
      <c r="F4154">
        <v>7.0000000000000001E-3</v>
      </c>
      <c r="G4154" t="s">
        <v>139</v>
      </c>
    </row>
    <row r="4155" spans="1:7" hidden="1" x14ac:dyDescent="0.25">
      <c r="A4155">
        <v>2020</v>
      </c>
      <c r="B4155" t="s">
        <v>83</v>
      </c>
      <c r="C4155" t="s">
        <v>106</v>
      </c>
      <c r="D4155" t="s">
        <v>60</v>
      </c>
      <c r="E4155">
        <v>1975</v>
      </c>
      <c r="F4155">
        <v>14.254</v>
      </c>
      <c r="G4155" t="s">
        <v>157</v>
      </c>
    </row>
    <row r="4156" spans="1:7" hidden="1" x14ac:dyDescent="0.25">
      <c r="A4156">
        <v>2020</v>
      </c>
      <c r="B4156" t="s">
        <v>83</v>
      </c>
      <c r="C4156" t="s">
        <v>106</v>
      </c>
      <c r="D4156" t="s">
        <v>60</v>
      </c>
      <c r="E4156">
        <v>1985</v>
      </c>
      <c r="F4156">
        <v>11.102</v>
      </c>
      <c r="G4156" t="s">
        <v>157</v>
      </c>
    </row>
    <row r="4157" spans="1:7" hidden="1" x14ac:dyDescent="0.25">
      <c r="A4157">
        <v>2020</v>
      </c>
      <c r="B4157" t="s">
        <v>83</v>
      </c>
      <c r="C4157" t="s">
        <v>106</v>
      </c>
      <c r="D4157" t="s">
        <v>60</v>
      </c>
      <c r="E4157">
        <v>1996</v>
      </c>
      <c r="F4157">
        <v>5.6589999999999998</v>
      </c>
      <c r="G4157" t="s">
        <v>157</v>
      </c>
    </row>
    <row r="4158" spans="1:7" hidden="1" x14ac:dyDescent="0.25">
      <c r="A4158">
        <v>2020</v>
      </c>
      <c r="B4158" t="s">
        <v>83</v>
      </c>
      <c r="C4158" t="s">
        <v>106</v>
      </c>
      <c r="D4158" t="s">
        <v>60</v>
      </c>
      <c r="E4158">
        <v>2003</v>
      </c>
      <c r="F4158">
        <v>2.5019999999999998</v>
      </c>
      <c r="G4158" t="s">
        <v>137</v>
      </c>
    </row>
    <row r="4159" spans="1:7" hidden="1" x14ac:dyDescent="0.25">
      <c r="A4159">
        <v>2020</v>
      </c>
      <c r="B4159" t="s">
        <v>83</v>
      </c>
      <c r="C4159" t="s">
        <v>106</v>
      </c>
      <c r="D4159" t="s">
        <v>60</v>
      </c>
      <c r="E4159">
        <v>2007</v>
      </c>
      <c r="F4159">
        <v>1.611</v>
      </c>
      <c r="G4159" t="s">
        <v>137</v>
      </c>
    </row>
    <row r="4160" spans="1:7" hidden="1" x14ac:dyDescent="0.25">
      <c r="A4160">
        <v>2020</v>
      </c>
      <c r="B4160" t="s">
        <v>83</v>
      </c>
      <c r="C4160" t="s">
        <v>106</v>
      </c>
      <c r="D4160" t="s">
        <v>60</v>
      </c>
      <c r="E4160">
        <v>2011</v>
      </c>
      <c r="F4160">
        <v>1.611</v>
      </c>
      <c r="G4160" t="s">
        <v>137</v>
      </c>
    </row>
    <row r="4161" spans="1:7" hidden="1" x14ac:dyDescent="0.25">
      <c r="A4161">
        <v>2020</v>
      </c>
      <c r="B4161" t="s">
        <v>83</v>
      </c>
      <c r="C4161" t="s">
        <v>106</v>
      </c>
      <c r="D4161" t="s">
        <v>60</v>
      </c>
      <c r="E4161">
        <v>2015</v>
      </c>
      <c r="F4161">
        <v>1.208</v>
      </c>
      <c r="G4161" t="s">
        <v>137</v>
      </c>
    </row>
    <row r="4162" spans="1:7" hidden="1" x14ac:dyDescent="0.25">
      <c r="A4162">
        <v>2020</v>
      </c>
      <c r="B4162" t="s">
        <v>83</v>
      </c>
      <c r="C4162" t="s">
        <v>106</v>
      </c>
      <c r="D4162" t="s">
        <v>60</v>
      </c>
      <c r="E4162">
        <v>2017</v>
      </c>
      <c r="F4162">
        <v>1.208</v>
      </c>
      <c r="G4162" t="s">
        <v>158</v>
      </c>
    </row>
    <row r="4163" spans="1:7" hidden="1" x14ac:dyDescent="0.25">
      <c r="A4163">
        <v>2020</v>
      </c>
      <c r="B4163" t="s">
        <v>83</v>
      </c>
      <c r="C4163" t="s">
        <v>106</v>
      </c>
      <c r="D4163" t="s">
        <v>60</v>
      </c>
      <c r="E4163">
        <v>2020</v>
      </c>
      <c r="F4163">
        <v>0.40300000000000002</v>
      </c>
      <c r="G4163" t="s">
        <v>158</v>
      </c>
    </row>
    <row r="4164" spans="1:7" hidden="1" x14ac:dyDescent="0.25">
      <c r="A4164">
        <v>2020</v>
      </c>
      <c r="B4164" t="s">
        <v>83</v>
      </c>
      <c r="C4164" t="s">
        <v>106</v>
      </c>
      <c r="D4164" t="s">
        <v>60</v>
      </c>
      <c r="E4164" t="s">
        <v>43</v>
      </c>
      <c r="F4164">
        <v>0.40300000000000002</v>
      </c>
      <c r="G4164" t="s">
        <v>139</v>
      </c>
    </row>
    <row r="4165" spans="1:7" hidden="1" x14ac:dyDescent="0.25">
      <c r="A4165">
        <v>2020</v>
      </c>
      <c r="B4165" t="s">
        <v>83</v>
      </c>
      <c r="C4165" t="s">
        <v>106</v>
      </c>
      <c r="D4165" t="s">
        <v>62</v>
      </c>
      <c r="E4165">
        <v>1975</v>
      </c>
      <c r="F4165">
        <v>16.087</v>
      </c>
      <c r="G4165" t="s">
        <v>157</v>
      </c>
    </row>
    <row r="4166" spans="1:7" hidden="1" x14ac:dyDescent="0.25">
      <c r="A4166">
        <v>2020</v>
      </c>
      <c r="B4166" t="s">
        <v>83</v>
      </c>
      <c r="C4166" t="s">
        <v>106</v>
      </c>
      <c r="D4166" t="s">
        <v>62</v>
      </c>
      <c r="E4166">
        <v>1985</v>
      </c>
      <c r="F4166">
        <v>12.661</v>
      </c>
      <c r="G4166" t="s">
        <v>157</v>
      </c>
    </row>
    <row r="4167" spans="1:7" hidden="1" x14ac:dyDescent="0.25">
      <c r="A4167">
        <v>2020</v>
      </c>
      <c r="B4167" t="s">
        <v>83</v>
      </c>
      <c r="C4167" t="s">
        <v>106</v>
      </c>
      <c r="D4167" t="s">
        <v>62</v>
      </c>
      <c r="E4167">
        <v>1996</v>
      </c>
      <c r="F4167">
        <v>6.4240000000000004</v>
      </c>
      <c r="G4167" t="s">
        <v>157</v>
      </c>
    </row>
    <row r="4168" spans="1:7" hidden="1" x14ac:dyDescent="0.25">
      <c r="A4168">
        <v>2020</v>
      </c>
      <c r="B4168" t="s">
        <v>83</v>
      </c>
      <c r="C4168" t="s">
        <v>106</v>
      </c>
      <c r="D4168" t="s">
        <v>62</v>
      </c>
      <c r="E4168">
        <v>2003</v>
      </c>
      <c r="F4168">
        <v>2.907</v>
      </c>
      <c r="G4168" t="s">
        <v>137</v>
      </c>
    </row>
    <row r="4169" spans="1:7" hidden="1" x14ac:dyDescent="0.25">
      <c r="A4169">
        <v>2020</v>
      </c>
      <c r="B4169" t="s">
        <v>83</v>
      </c>
      <c r="C4169" t="s">
        <v>106</v>
      </c>
      <c r="D4169" t="s">
        <v>62</v>
      </c>
      <c r="E4169">
        <v>2007</v>
      </c>
      <c r="F4169">
        <v>1.845</v>
      </c>
      <c r="G4169" t="s">
        <v>137</v>
      </c>
    </row>
    <row r="4170" spans="1:7" hidden="1" x14ac:dyDescent="0.25">
      <c r="A4170">
        <v>2020</v>
      </c>
      <c r="B4170" t="s">
        <v>83</v>
      </c>
      <c r="C4170" t="s">
        <v>106</v>
      </c>
      <c r="D4170" t="s">
        <v>62</v>
      </c>
      <c r="E4170">
        <v>2011</v>
      </c>
      <c r="F4170">
        <v>1.845</v>
      </c>
      <c r="G4170" t="s">
        <v>137</v>
      </c>
    </row>
    <row r="4171" spans="1:7" hidden="1" x14ac:dyDescent="0.25">
      <c r="A4171">
        <v>2020</v>
      </c>
      <c r="B4171" t="s">
        <v>83</v>
      </c>
      <c r="C4171" t="s">
        <v>106</v>
      </c>
      <c r="D4171" t="s">
        <v>62</v>
      </c>
      <c r="E4171">
        <v>2015</v>
      </c>
      <c r="F4171">
        <v>1.3839999999999999</v>
      </c>
      <c r="G4171" t="s">
        <v>137</v>
      </c>
    </row>
    <row r="4172" spans="1:7" hidden="1" x14ac:dyDescent="0.25">
      <c r="A4172">
        <v>2020</v>
      </c>
      <c r="B4172" t="s">
        <v>83</v>
      </c>
      <c r="C4172" t="s">
        <v>106</v>
      </c>
      <c r="D4172" t="s">
        <v>62</v>
      </c>
      <c r="E4172">
        <v>2017</v>
      </c>
      <c r="F4172">
        <v>1.3839999999999999</v>
      </c>
      <c r="G4172" t="s">
        <v>158</v>
      </c>
    </row>
    <row r="4173" spans="1:7" hidden="1" x14ac:dyDescent="0.25">
      <c r="A4173">
        <v>2020</v>
      </c>
      <c r="B4173" t="s">
        <v>83</v>
      </c>
      <c r="C4173" t="s">
        <v>106</v>
      </c>
      <c r="D4173" t="s">
        <v>62</v>
      </c>
      <c r="E4173">
        <v>2020</v>
      </c>
      <c r="F4173">
        <v>0.46100000000000002</v>
      </c>
      <c r="G4173" t="s">
        <v>158</v>
      </c>
    </row>
    <row r="4174" spans="1:7" hidden="1" x14ac:dyDescent="0.25">
      <c r="A4174">
        <v>2020</v>
      </c>
      <c r="B4174" t="s">
        <v>83</v>
      </c>
      <c r="C4174" t="s">
        <v>106</v>
      </c>
      <c r="D4174" t="s">
        <v>62</v>
      </c>
      <c r="E4174" t="s">
        <v>43</v>
      </c>
      <c r="F4174">
        <v>0.46100000000000002</v>
      </c>
      <c r="G4174" t="s">
        <v>139</v>
      </c>
    </row>
    <row r="4175" spans="1:7" hidden="1" x14ac:dyDescent="0.25">
      <c r="A4175">
        <v>2020</v>
      </c>
      <c r="B4175" t="s">
        <v>83</v>
      </c>
      <c r="C4175" t="s">
        <v>106</v>
      </c>
      <c r="D4175" t="s">
        <v>63</v>
      </c>
      <c r="E4175">
        <v>1975</v>
      </c>
      <c r="F4175">
        <v>8.423</v>
      </c>
      <c r="G4175" t="s">
        <v>157</v>
      </c>
    </row>
    <row r="4176" spans="1:7" hidden="1" x14ac:dyDescent="0.25">
      <c r="A4176">
        <v>2020</v>
      </c>
      <c r="B4176" t="s">
        <v>83</v>
      </c>
      <c r="C4176" t="s">
        <v>106</v>
      </c>
      <c r="D4176" t="s">
        <v>63</v>
      </c>
      <c r="E4176">
        <v>1985</v>
      </c>
      <c r="F4176">
        <v>6.891</v>
      </c>
      <c r="G4176" t="s">
        <v>157</v>
      </c>
    </row>
    <row r="4177" spans="1:7" hidden="1" x14ac:dyDescent="0.25">
      <c r="A4177">
        <v>2020</v>
      </c>
      <c r="B4177" t="s">
        <v>83</v>
      </c>
      <c r="C4177" t="s">
        <v>106</v>
      </c>
      <c r="D4177" t="s">
        <v>63</v>
      </c>
      <c r="E4177">
        <v>1996</v>
      </c>
      <c r="F4177">
        <v>3.4369999999999998</v>
      </c>
      <c r="G4177" t="s">
        <v>157</v>
      </c>
    </row>
    <row r="4178" spans="1:7" hidden="1" x14ac:dyDescent="0.25">
      <c r="A4178">
        <v>2020</v>
      </c>
      <c r="B4178" t="s">
        <v>83</v>
      </c>
      <c r="C4178" t="s">
        <v>106</v>
      </c>
      <c r="D4178" t="s">
        <v>63</v>
      </c>
      <c r="E4178">
        <v>2003</v>
      </c>
      <c r="F4178">
        <v>1.6879999999999999</v>
      </c>
      <c r="G4178" t="s">
        <v>137</v>
      </c>
    </row>
    <row r="4179" spans="1:7" hidden="1" x14ac:dyDescent="0.25">
      <c r="A4179">
        <v>2020</v>
      </c>
      <c r="B4179" t="s">
        <v>83</v>
      </c>
      <c r="C4179" t="s">
        <v>106</v>
      </c>
      <c r="D4179" t="s">
        <v>63</v>
      </c>
      <c r="E4179">
        <v>2007</v>
      </c>
      <c r="F4179">
        <v>1.0209999999999999</v>
      </c>
      <c r="G4179" t="s">
        <v>137</v>
      </c>
    </row>
    <row r="4180" spans="1:7" hidden="1" x14ac:dyDescent="0.25">
      <c r="A4180">
        <v>2020</v>
      </c>
      <c r="B4180" t="s">
        <v>83</v>
      </c>
      <c r="C4180" t="s">
        <v>106</v>
      </c>
      <c r="D4180" t="s">
        <v>63</v>
      </c>
      <c r="E4180">
        <v>2011</v>
      </c>
      <c r="F4180">
        <v>1.0209999999999999</v>
      </c>
      <c r="G4180" t="s">
        <v>137</v>
      </c>
    </row>
    <row r="4181" spans="1:7" hidden="1" x14ac:dyDescent="0.25">
      <c r="A4181">
        <v>2020</v>
      </c>
      <c r="B4181" t="s">
        <v>83</v>
      </c>
      <c r="C4181" t="s">
        <v>106</v>
      </c>
      <c r="D4181" t="s">
        <v>63</v>
      </c>
      <c r="E4181">
        <v>2015</v>
      </c>
      <c r="F4181">
        <v>0.76600000000000001</v>
      </c>
      <c r="G4181" t="s">
        <v>137</v>
      </c>
    </row>
    <row r="4182" spans="1:7" hidden="1" x14ac:dyDescent="0.25">
      <c r="A4182">
        <v>2020</v>
      </c>
      <c r="B4182" t="s">
        <v>83</v>
      </c>
      <c r="C4182" t="s">
        <v>106</v>
      </c>
      <c r="D4182" t="s">
        <v>63</v>
      </c>
      <c r="E4182">
        <v>2017</v>
      </c>
      <c r="F4182">
        <v>0.76600000000000001</v>
      </c>
      <c r="G4182" t="s">
        <v>158</v>
      </c>
    </row>
    <row r="4183" spans="1:7" hidden="1" x14ac:dyDescent="0.25">
      <c r="A4183">
        <v>2020</v>
      </c>
      <c r="B4183" t="s">
        <v>83</v>
      </c>
      <c r="C4183" t="s">
        <v>106</v>
      </c>
      <c r="D4183" t="s">
        <v>63</v>
      </c>
      <c r="E4183">
        <v>2020</v>
      </c>
      <c r="F4183">
        <v>0.255</v>
      </c>
      <c r="G4183" t="s">
        <v>158</v>
      </c>
    </row>
    <row r="4184" spans="1:7" hidden="1" x14ac:dyDescent="0.25">
      <c r="A4184">
        <v>2020</v>
      </c>
      <c r="B4184" t="s">
        <v>83</v>
      </c>
      <c r="C4184" t="s">
        <v>106</v>
      </c>
      <c r="D4184" t="s">
        <v>63</v>
      </c>
      <c r="E4184" t="s">
        <v>43</v>
      </c>
      <c r="F4184">
        <v>0.255</v>
      </c>
      <c r="G4184" t="s">
        <v>139</v>
      </c>
    </row>
    <row r="4185" spans="1:7" hidden="1" x14ac:dyDescent="0.25">
      <c r="A4185">
        <v>2020</v>
      </c>
      <c r="B4185" t="s">
        <v>83</v>
      </c>
      <c r="C4185" t="s">
        <v>106</v>
      </c>
      <c r="D4185" t="s">
        <v>64</v>
      </c>
      <c r="E4185">
        <v>1975</v>
      </c>
      <c r="F4185">
        <v>5.2119999999999997</v>
      </c>
      <c r="G4185" t="s">
        <v>157</v>
      </c>
    </row>
    <row r="4186" spans="1:7" hidden="1" x14ac:dyDescent="0.25">
      <c r="A4186">
        <v>2020</v>
      </c>
      <c r="B4186" t="s">
        <v>83</v>
      </c>
      <c r="C4186" t="s">
        <v>106</v>
      </c>
      <c r="D4186" t="s">
        <v>64</v>
      </c>
      <c r="E4186">
        <v>1985</v>
      </c>
      <c r="F4186">
        <v>11.766999999999999</v>
      </c>
      <c r="G4186" t="s">
        <v>157</v>
      </c>
    </row>
    <row r="4187" spans="1:7" hidden="1" x14ac:dyDescent="0.25">
      <c r="A4187">
        <v>2020</v>
      </c>
      <c r="B4187" t="s">
        <v>83</v>
      </c>
      <c r="C4187" t="s">
        <v>106</v>
      </c>
      <c r="D4187" t="s">
        <v>64</v>
      </c>
      <c r="E4187">
        <v>1996</v>
      </c>
      <c r="F4187">
        <v>5.9619999999999997</v>
      </c>
      <c r="G4187" t="s">
        <v>157</v>
      </c>
    </row>
    <row r="4188" spans="1:7" hidden="1" x14ac:dyDescent="0.25">
      <c r="A4188">
        <v>2020</v>
      </c>
      <c r="B4188" t="s">
        <v>83</v>
      </c>
      <c r="C4188" t="s">
        <v>106</v>
      </c>
      <c r="D4188" t="s">
        <v>64</v>
      </c>
      <c r="E4188">
        <v>2003</v>
      </c>
      <c r="F4188">
        <v>5.1859999999999999</v>
      </c>
      <c r="G4188" t="s">
        <v>137</v>
      </c>
    </row>
    <row r="4189" spans="1:7" hidden="1" x14ac:dyDescent="0.25">
      <c r="A4189">
        <v>2020</v>
      </c>
      <c r="B4189" t="s">
        <v>83</v>
      </c>
      <c r="C4189" t="s">
        <v>106</v>
      </c>
      <c r="D4189" t="s">
        <v>64</v>
      </c>
      <c r="E4189">
        <v>2007</v>
      </c>
      <c r="F4189">
        <v>2.778</v>
      </c>
      <c r="G4189" t="s">
        <v>137</v>
      </c>
    </row>
    <row r="4190" spans="1:7" hidden="1" x14ac:dyDescent="0.25">
      <c r="A4190">
        <v>2020</v>
      </c>
      <c r="B4190" t="s">
        <v>83</v>
      </c>
      <c r="C4190" t="s">
        <v>106</v>
      </c>
      <c r="D4190" t="s">
        <v>64</v>
      </c>
      <c r="E4190">
        <v>2011</v>
      </c>
      <c r="F4190">
        <v>2.778</v>
      </c>
      <c r="G4190" t="s">
        <v>137</v>
      </c>
    </row>
    <row r="4191" spans="1:7" hidden="1" x14ac:dyDescent="0.25">
      <c r="A4191">
        <v>2020</v>
      </c>
      <c r="B4191" t="s">
        <v>83</v>
      </c>
      <c r="C4191" t="s">
        <v>106</v>
      </c>
      <c r="D4191" t="s">
        <v>64</v>
      </c>
      <c r="E4191">
        <v>2015</v>
      </c>
      <c r="F4191">
        <v>2.0830000000000002</v>
      </c>
      <c r="G4191" t="s">
        <v>137</v>
      </c>
    </row>
    <row r="4192" spans="1:7" hidden="1" x14ac:dyDescent="0.25">
      <c r="A4192">
        <v>2020</v>
      </c>
      <c r="B4192" t="s">
        <v>83</v>
      </c>
      <c r="C4192" t="s">
        <v>106</v>
      </c>
      <c r="D4192" t="s">
        <v>64</v>
      </c>
      <c r="E4192">
        <v>2017</v>
      </c>
      <c r="F4192">
        <v>2.0830000000000002</v>
      </c>
      <c r="G4192" t="s">
        <v>158</v>
      </c>
    </row>
    <row r="4193" spans="1:7" hidden="1" x14ac:dyDescent="0.25">
      <c r="A4193">
        <v>2020</v>
      </c>
      <c r="B4193" t="s">
        <v>83</v>
      </c>
      <c r="C4193" t="s">
        <v>106</v>
      </c>
      <c r="D4193" t="s">
        <v>64</v>
      </c>
      <c r="E4193">
        <v>2020</v>
      </c>
      <c r="F4193">
        <v>0.69399999999999995</v>
      </c>
      <c r="G4193" t="s">
        <v>158</v>
      </c>
    </row>
    <row r="4194" spans="1:7" hidden="1" x14ac:dyDescent="0.25">
      <c r="A4194">
        <v>2020</v>
      </c>
      <c r="B4194" t="s">
        <v>83</v>
      </c>
      <c r="C4194" t="s">
        <v>106</v>
      </c>
      <c r="D4194" t="s">
        <v>64</v>
      </c>
      <c r="E4194" t="s">
        <v>43</v>
      </c>
      <c r="F4194">
        <v>0.69399999999999995</v>
      </c>
      <c r="G4194" t="s">
        <v>139</v>
      </c>
    </row>
    <row r="4195" spans="1:7" hidden="1" x14ac:dyDescent="0.25">
      <c r="A4195">
        <v>2020</v>
      </c>
      <c r="B4195" t="s">
        <v>83</v>
      </c>
      <c r="C4195" t="s">
        <v>106</v>
      </c>
      <c r="D4195" t="s">
        <v>67</v>
      </c>
      <c r="E4195">
        <v>1975</v>
      </c>
      <c r="F4195">
        <v>1.3859999999999999</v>
      </c>
      <c r="G4195" t="s">
        <v>157</v>
      </c>
    </row>
    <row r="4196" spans="1:7" hidden="1" x14ac:dyDescent="0.25">
      <c r="A4196">
        <v>2020</v>
      </c>
      <c r="B4196" t="s">
        <v>83</v>
      </c>
      <c r="C4196" t="s">
        <v>106</v>
      </c>
      <c r="D4196" t="s">
        <v>67</v>
      </c>
      <c r="E4196">
        <v>1985</v>
      </c>
      <c r="F4196">
        <v>0.996</v>
      </c>
      <c r="G4196" t="s">
        <v>157</v>
      </c>
    </row>
    <row r="4197" spans="1:7" hidden="1" x14ac:dyDescent="0.25">
      <c r="A4197">
        <v>2020</v>
      </c>
      <c r="B4197" t="s">
        <v>83</v>
      </c>
      <c r="C4197" t="s">
        <v>106</v>
      </c>
      <c r="D4197" t="s">
        <v>67</v>
      </c>
      <c r="E4197">
        <v>1996</v>
      </c>
      <c r="F4197">
        <v>0.84</v>
      </c>
      <c r="G4197" t="s">
        <v>157</v>
      </c>
    </row>
    <row r="4198" spans="1:7" hidden="1" x14ac:dyDescent="0.25">
      <c r="A4198">
        <v>2020</v>
      </c>
      <c r="B4198" t="s">
        <v>83</v>
      </c>
      <c r="C4198" t="s">
        <v>106</v>
      </c>
      <c r="D4198" t="s">
        <v>67</v>
      </c>
      <c r="E4198">
        <v>2003</v>
      </c>
      <c r="F4198">
        <v>0.47299999999999998</v>
      </c>
      <c r="G4198" t="s">
        <v>137</v>
      </c>
    </row>
    <row r="4199" spans="1:7" hidden="1" x14ac:dyDescent="0.25">
      <c r="A4199">
        <v>2020</v>
      </c>
      <c r="B4199" t="s">
        <v>83</v>
      </c>
      <c r="C4199" t="s">
        <v>106</v>
      </c>
      <c r="D4199" t="s">
        <v>67</v>
      </c>
      <c r="E4199">
        <v>2007</v>
      </c>
      <c r="F4199">
        <v>0.30599999999999999</v>
      </c>
      <c r="G4199" t="s">
        <v>137</v>
      </c>
    </row>
    <row r="4200" spans="1:7" hidden="1" x14ac:dyDescent="0.25">
      <c r="A4200">
        <v>2020</v>
      </c>
      <c r="B4200" t="s">
        <v>83</v>
      </c>
      <c r="C4200" t="s">
        <v>106</v>
      </c>
      <c r="D4200" t="s">
        <v>67</v>
      </c>
      <c r="E4200">
        <v>2011</v>
      </c>
      <c r="F4200">
        <v>0.30599999999999999</v>
      </c>
      <c r="G4200" t="s">
        <v>137</v>
      </c>
    </row>
    <row r="4201" spans="1:7" hidden="1" x14ac:dyDescent="0.25">
      <c r="A4201">
        <v>2020</v>
      </c>
      <c r="B4201" t="s">
        <v>83</v>
      </c>
      <c r="C4201" t="s">
        <v>106</v>
      </c>
      <c r="D4201" t="s">
        <v>67</v>
      </c>
      <c r="E4201">
        <v>2015</v>
      </c>
      <c r="F4201">
        <v>0.22900000000000001</v>
      </c>
      <c r="G4201" t="s">
        <v>137</v>
      </c>
    </row>
    <row r="4202" spans="1:7" hidden="1" x14ac:dyDescent="0.25">
      <c r="A4202">
        <v>2020</v>
      </c>
      <c r="B4202" t="s">
        <v>83</v>
      </c>
      <c r="C4202" t="s">
        <v>106</v>
      </c>
      <c r="D4202" t="s">
        <v>67</v>
      </c>
      <c r="E4202">
        <v>2017</v>
      </c>
      <c r="F4202">
        <v>0.22900000000000001</v>
      </c>
      <c r="G4202" t="s">
        <v>158</v>
      </c>
    </row>
    <row r="4203" spans="1:7" hidden="1" x14ac:dyDescent="0.25">
      <c r="A4203">
        <v>2020</v>
      </c>
      <c r="B4203" t="s">
        <v>83</v>
      </c>
      <c r="C4203" t="s">
        <v>106</v>
      </c>
      <c r="D4203" t="s">
        <v>67</v>
      </c>
      <c r="E4203">
        <v>2020</v>
      </c>
      <c r="F4203">
        <v>7.5999999999999998E-2</v>
      </c>
      <c r="G4203" t="s">
        <v>158</v>
      </c>
    </row>
    <row r="4204" spans="1:7" hidden="1" x14ac:dyDescent="0.25">
      <c r="A4204">
        <v>2020</v>
      </c>
      <c r="B4204" t="s">
        <v>83</v>
      </c>
      <c r="C4204" t="s">
        <v>106</v>
      </c>
      <c r="D4204" t="s">
        <v>67</v>
      </c>
      <c r="E4204" t="s">
        <v>43</v>
      </c>
      <c r="F4204">
        <v>7.5999999999999998E-2</v>
      </c>
      <c r="G4204" t="s">
        <v>139</v>
      </c>
    </row>
    <row r="4205" spans="1:7" hidden="1" x14ac:dyDescent="0.25">
      <c r="A4205">
        <v>2020</v>
      </c>
      <c r="B4205" t="s">
        <v>83</v>
      </c>
      <c r="C4205" t="s">
        <v>106</v>
      </c>
      <c r="D4205" t="s">
        <v>68</v>
      </c>
      <c r="E4205">
        <v>1975</v>
      </c>
      <c r="F4205">
        <v>1.4550000000000001</v>
      </c>
      <c r="G4205" t="s">
        <v>157</v>
      </c>
    </row>
    <row r="4206" spans="1:7" hidden="1" x14ac:dyDescent="0.25">
      <c r="A4206">
        <v>2020</v>
      </c>
      <c r="B4206" t="s">
        <v>83</v>
      </c>
      <c r="C4206" t="s">
        <v>106</v>
      </c>
      <c r="D4206" t="s">
        <v>68</v>
      </c>
      <c r="E4206">
        <v>1985</v>
      </c>
      <c r="F4206">
        <v>2.0819999999999999</v>
      </c>
      <c r="G4206" t="s">
        <v>157</v>
      </c>
    </row>
    <row r="4207" spans="1:7" hidden="1" x14ac:dyDescent="0.25">
      <c r="A4207">
        <v>2020</v>
      </c>
      <c r="B4207" t="s">
        <v>83</v>
      </c>
      <c r="C4207" t="s">
        <v>106</v>
      </c>
      <c r="D4207" t="s">
        <v>68</v>
      </c>
      <c r="E4207">
        <v>1996</v>
      </c>
      <c r="F4207">
        <v>1.0469999999999999</v>
      </c>
      <c r="G4207" t="s">
        <v>157</v>
      </c>
    </row>
    <row r="4208" spans="1:7" hidden="1" x14ac:dyDescent="0.25">
      <c r="A4208">
        <v>2020</v>
      </c>
      <c r="B4208" t="s">
        <v>83</v>
      </c>
      <c r="C4208" t="s">
        <v>106</v>
      </c>
      <c r="D4208" t="s">
        <v>68</v>
      </c>
      <c r="E4208">
        <v>2003</v>
      </c>
      <c r="F4208">
        <v>0.79200000000000004</v>
      </c>
      <c r="G4208" t="s">
        <v>137</v>
      </c>
    </row>
    <row r="4209" spans="1:7" hidden="1" x14ac:dyDescent="0.25">
      <c r="A4209">
        <v>2020</v>
      </c>
      <c r="B4209" t="s">
        <v>83</v>
      </c>
      <c r="C4209" t="s">
        <v>106</v>
      </c>
      <c r="D4209" t="s">
        <v>68</v>
      </c>
      <c r="E4209">
        <v>2007</v>
      </c>
      <c r="F4209">
        <v>0.432</v>
      </c>
      <c r="G4209" t="s">
        <v>137</v>
      </c>
    </row>
    <row r="4210" spans="1:7" hidden="1" x14ac:dyDescent="0.25">
      <c r="A4210">
        <v>2020</v>
      </c>
      <c r="B4210" t="s">
        <v>83</v>
      </c>
      <c r="C4210" t="s">
        <v>106</v>
      </c>
      <c r="D4210" t="s">
        <v>68</v>
      </c>
      <c r="E4210">
        <v>2011</v>
      </c>
      <c r="F4210">
        <v>0.432</v>
      </c>
      <c r="G4210" t="s">
        <v>137</v>
      </c>
    </row>
    <row r="4211" spans="1:7" hidden="1" x14ac:dyDescent="0.25">
      <c r="A4211">
        <v>2020</v>
      </c>
      <c r="B4211" t="s">
        <v>83</v>
      </c>
      <c r="C4211" t="s">
        <v>106</v>
      </c>
      <c r="D4211" t="s">
        <v>68</v>
      </c>
      <c r="E4211">
        <v>2015</v>
      </c>
      <c r="F4211">
        <v>0.32400000000000001</v>
      </c>
      <c r="G4211" t="s">
        <v>137</v>
      </c>
    </row>
    <row r="4212" spans="1:7" hidden="1" x14ac:dyDescent="0.25">
      <c r="A4212">
        <v>2020</v>
      </c>
      <c r="B4212" t="s">
        <v>83</v>
      </c>
      <c r="C4212" t="s">
        <v>106</v>
      </c>
      <c r="D4212" t="s">
        <v>68</v>
      </c>
      <c r="E4212">
        <v>2017</v>
      </c>
      <c r="F4212">
        <v>0.32400000000000001</v>
      </c>
      <c r="G4212" t="s">
        <v>158</v>
      </c>
    </row>
    <row r="4213" spans="1:7" hidden="1" x14ac:dyDescent="0.25">
      <c r="A4213">
        <v>2020</v>
      </c>
      <c r="B4213" t="s">
        <v>83</v>
      </c>
      <c r="C4213" t="s">
        <v>106</v>
      </c>
      <c r="D4213" t="s">
        <v>68</v>
      </c>
      <c r="E4213">
        <v>2020</v>
      </c>
      <c r="F4213">
        <v>0.108</v>
      </c>
      <c r="G4213" t="s">
        <v>158</v>
      </c>
    </row>
    <row r="4214" spans="1:7" hidden="1" x14ac:dyDescent="0.25">
      <c r="A4214">
        <v>2020</v>
      </c>
      <c r="B4214" t="s">
        <v>83</v>
      </c>
      <c r="C4214" t="s">
        <v>106</v>
      </c>
      <c r="D4214" t="s">
        <v>68</v>
      </c>
      <c r="E4214" t="s">
        <v>43</v>
      </c>
      <c r="F4214">
        <v>0.108</v>
      </c>
      <c r="G4214" t="s">
        <v>139</v>
      </c>
    </row>
    <row r="4215" spans="1:7" hidden="1" x14ac:dyDescent="0.25">
      <c r="A4215">
        <v>2020</v>
      </c>
      <c r="B4215" t="s">
        <v>83</v>
      </c>
      <c r="C4215" t="s">
        <v>106</v>
      </c>
      <c r="D4215" t="s">
        <v>69</v>
      </c>
      <c r="E4215">
        <v>1975</v>
      </c>
      <c r="F4215">
        <v>0.72799999999999998</v>
      </c>
      <c r="G4215" t="s">
        <v>157</v>
      </c>
    </row>
    <row r="4216" spans="1:7" hidden="1" x14ac:dyDescent="0.25">
      <c r="A4216">
        <v>2020</v>
      </c>
      <c r="B4216" t="s">
        <v>83</v>
      </c>
      <c r="C4216" t="s">
        <v>106</v>
      </c>
      <c r="D4216" t="s">
        <v>69</v>
      </c>
      <c r="E4216">
        <v>1985</v>
      </c>
      <c r="F4216">
        <v>1.643</v>
      </c>
      <c r="G4216" t="s">
        <v>157</v>
      </c>
    </row>
    <row r="4217" spans="1:7" hidden="1" x14ac:dyDescent="0.25">
      <c r="A4217">
        <v>2020</v>
      </c>
      <c r="B4217" t="s">
        <v>83</v>
      </c>
      <c r="C4217" t="s">
        <v>106</v>
      </c>
      <c r="D4217" t="s">
        <v>69</v>
      </c>
      <c r="E4217">
        <v>1996</v>
      </c>
      <c r="F4217">
        <v>0.83299999999999996</v>
      </c>
      <c r="G4217" t="s">
        <v>157</v>
      </c>
    </row>
    <row r="4218" spans="1:7" hidden="1" x14ac:dyDescent="0.25">
      <c r="A4218">
        <v>2020</v>
      </c>
      <c r="B4218" t="s">
        <v>83</v>
      </c>
      <c r="C4218" t="s">
        <v>106</v>
      </c>
      <c r="D4218" t="s">
        <v>69</v>
      </c>
      <c r="E4218">
        <v>2003</v>
      </c>
      <c r="F4218">
        <v>0.72399999999999998</v>
      </c>
      <c r="G4218" t="s">
        <v>137</v>
      </c>
    </row>
    <row r="4219" spans="1:7" hidden="1" x14ac:dyDescent="0.25">
      <c r="A4219">
        <v>2020</v>
      </c>
      <c r="B4219" t="s">
        <v>83</v>
      </c>
      <c r="C4219" t="s">
        <v>106</v>
      </c>
      <c r="D4219" t="s">
        <v>69</v>
      </c>
      <c r="E4219">
        <v>2007</v>
      </c>
      <c r="F4219">
        <v>0.38800000000000001</v>
      </c>
      <c r="G4219" t="s">
        <v>137</v>
      </c>
    </row>
    <row r="4220" spans="1:7" hidden="1" x14ac:dyDescent="0.25">
      <c r="A4220">
        <v>2020</v>
      </c>
      <c r="B4220" t="s">
        <v>83</v>
      </c>
      <c r="C4220" t="s">
        <v>106</v>
      </c>
      <c r="D4220" t="s">
        <v>69</v>
      </c>
      <c r="E4220">
        <v>2011</v>
      </c>
      <c r="F4220">
        <v>0.38800000000000001</v>
      </c>
      <c r="G4220" t="s">
        <v>137</v>
      </c>
    </row>
    <row r="4221" spans="1:7" hidden="1" x14ac:dyDescent="0.25">
      <c r="A4221">
        <v>2020</v>
      </c>
      <c r="B4221" t="s">
        <v>83</v>
      </c>
      <c r="C4221" t="s">
        <v>106</v>
      </c>
      <c r="D4221" t="s">
        <v>69</v>
      </c>
      <c r="E4221">
        <v>2015</v>
      </c>
      <c r="F4221">
        <v>0.29099999999999998</v>
      </c>
      <c r="G4221" t="s">
        <v>137</v>
      </c>
    </row>
    <row r="4222" spans="1:7" hidden="1" x14ac:dyDescent="0.25">
      <c r="A4222">
        <v>2020</v>
      </c>
      <c r="B4222" t="s">
        <v>83</v>
      </c>
      <c r="C4222" t="s">
        <v>106</v>
      </c>
      <c r="D4222" t="s">
        <v>69</v>
      </c>
      <c r="E4222">
        <v>2017</v>
      </c>
      <c r="F4222">
        <v>0.29099999999999998</v>
      </c>
      <c r="G4222" t="s">
        <v>158</v>
      </c>
    </row>
    <row r="4223" spans="1:7" hidden="1" x14ac:dyDescent="0.25">
      <c r="A4223">
        <v>2020</v>
      </c>
      <c r="B4223" t="s">
        <v>83</v>
      </c>
      <c r="C4223" t="s">
        <v>106</v>
      </c>
      <c r="D4223" t="s">
        <v>69</v>
      </c>
      <c r="E4223">
        <v>2020</v>
      </c>
      <c r="F4223">
        <v>9.7000000000000003E-2</v>
      </c>
      <c r="G4223" t="s">
        <v>158</v>
      </c>
    </row>
    <row r="4224" spans="1:7" hidden="1" x14ac:dyDescent="0.25">
      <c r="A4224">
        <v>2020</v>
      </c>
      <c r="B4224" t="s">
        <v>83</v>
      </c>
      <c r="C4224" t="s">
        <v>106</v>
      </c>
      <c r="D4224" t="s">
        <v>69</v>
      </c>
      <c r="E4224" t="s">
        <v>43</v>
      </c>
      <c r="F4224">
        <v>9.7000000000000003E-2</v>
      </c>
      <c r="G4224" t="s">
        <v>139</v>
      </c>
    </row>
    <row r="4225" spans="1:7" hidden="1" x14ac:dyDescent="0.25">
      <c r="A4225">
        <v>2020</v>
      </c>
      <c r="B4225" t="s">
        <v>83</v>
      </c>
      <c r="C4225" t="s">
        <v>106</v>
      </c>
      <c r="D4225" t="s">
        <v>70</v>
      </c>
      <c r="E4225">
        <v>1975</v>
      </c>
      <c r="F4225">
        <v>0.33700000000000002</v>
      </c>
      <c r="G4225" t="s">
        <v>157</v>
      </c>
    </row>
    <row r="4226" spans="1:7" hidden="1" x14ac:dyDescent="0.25">
      <c r="A4226">
        <v>2020</v>
      </c>
      <c r="B4226" t="s">
        <v>83</v>
      </c>
      <c r="C4226" t="s">
        <v>106</v>
      </c>
      <c r="D4226" t="s">
        <v>70</v>
      </c>
      <c r="E4226">
        <v>1985</v>
      </c>
      <c r="F4226">
        <v>0.375</v>
      </c>
      <c r="G4226" t="s">
        <v>157</v>
      </c>
    </row>
    <row r="4227" spans="1:7" hidden="1" x14ac:dyDescent="0.25">
      <c r="A4227">
        <v>2020</v>
      </c>
      <c r="B4227" t="s">
        <v>83</v>
      </c>
      <c r="C4227" t="s">
        <v>106</v>
      </c>
      <c r="D4227" t="s">
        <v>70</v>
      </c>
      <c r="E4227">
        <v>1996</v>
      </c>
      <c r="F4227">
        <v>0.23400000000000001</v>
      </c>
      <c r="G4227" t="s">
        <v>157</v>
      </c>
    </row>
    <row r="4228" spans="1:7" hidden="1" x14ac:dyDescent="0.25">
      <c r="A4228">
        <v>2020</v>
      </c>
      <c r="B4228" t="s">
        <v>83</v>
      </c>
      <c r="C4228" t="s">
        <v>106</v>
      </c>
      <c r="D4228" t="s">
        <v>70</v>
      </c>
      <c r="E4228">
        <v>2003</v>
      </c>
      <c r="F4228">
        <v>0.159</v>
      </c>
      <c r="G4228" t="s">
        <v>137</v>
      </c>
    </row>
    <row r="4229" spans="1:7" hidden="1" x14ac:dyDescent="0.25">
      <c r="A4229">
        <v>2020</v>
      </c>
      <c r="B4229" t="s">
        <v>83</v>
      </c>
      <c r="C4229" t="s">
        <v>106</v>
      </c>
      <c r="D4229" t="s">
        <v>70</v>
      </c>
      <c r="E4229">
        <v>2007</v>
      </c>
      <c r="F4229">
        <v>9.2999999999999999E-2</v>
      </c>
      <c r="G4229" t="s">
        <v>137</v>
      </c>
    </row>
    <row r="4230" spans="1:7" hidden="1" x14ac:dyDescent="0.25">
      <c r="A4230">
        <v>2020</v>
      </c>
      <c r="B4230" t="s">
        <v>83</v>
      </c>
      <c r="C4230" t="s">
        <v>106</v>
      </c>
      <c r="D4230" t="s">
        <v>70</v>
      </c>
      <c r="E4230">
        <v>2011</v>
      </c>
      <c r="F4230">
        <v>9.2999999999999999E-2</v>
      </c>
      <c r="G4230" t="s">
        <v>137</v>
      </c>
    </row>
    <row r="4231" spans="1:7" hidden="1" x14ac:dyDescent="0.25">
      <c r="A4231">
        <v>2020</v>
      </c>
      <c r="B4231" t="s">
        <v>83</v>
      </c>
      <c r="C4231" t="s">
        <v>106</v>
      </c>
      <c r="D4231" t="s">
        <v>70</v>
      </c>
      <c r="E4231">
        <v>2015</v>
      </c>
      <c r="F4231">
        <v>7.0000000000000007E-2</v>
      </c>
      <c r="G4231" t="s">
        <v>137</v>
      </c>
    </row>
    <row r="4232" spans="1:7" hidden="1" x14ac:dyDescent="0.25">
      <c r="A4232">
        <v>2020</v>
      </c>
      <c r="B4232" t="s">
        <v>83</v>
      </c>
      <c r="C4232" t="s">
        <v>106</v>
      </c>
      <c r="D4232" t="s">
        <v>70</v>
      </c>
      <c r="E4232">
        <v>2017</v>
      </c>
      <c r="F4232">
        <v>7.0000000000000007E-2</v>
      </c>
      <c r="G4232" t="s">
        <v>158</v>
      </c>
    </row>
    <row r="4233" spans="1:7" hidden="1" x14ac:dyDescent="0.25">
      <c r="A4233">
        <v>2020</v>
      </c>
      <c r="B4233" t="s">
        <v>83</v>
      </c>
      <c r="C4233" t="s">
        <v>106</v>
      </c>
      <c r="D4233" t="s">
        <v>70</v>
      </c>
      <c r="E4233">
        <v>2020</v>
      </c>
      <c r="F4233">
        <v>2.3E-2</v>
      </c>
      <c r="G4233" t="s">
        <v>158</v>
      </c>
    </row>
    <row r="4234" spans="1:7" hidden="1" x14ac:dyDescent="0.25">
      <c r="A4234">
        <v>2020</v>
      </c>
      <c r="B4234" t="s">
        <v>83</v>
      </c>
      <c r="C4234" t="s">
        <v>106</v>
      </c>
      <c r="D4234" t="s">
        <v>70</v>
      </c>
      <c r="E4234" t="s">
        <v>43</v>
      </c>
      <c r="F4234">
        <v>2.3E-2</v>
      </c>
      <c r="G4234" t="s">
        <v>139</v>
      </c>
    </row>
    <row r="4235" spans="1:7" hidden="1" x14ac:dyDescent="0.25">
      <c r="A4235">
        <v>2020</v>
      </c>
      <c r="B4235" t="s">
        <v>83</v>
      </c>
      <c r="C4235" t="s">
        <v>107</v>
      </c>
      <c r="D4235" t="s">
        <v>59</v>
      </c>
      <c r="E4235">
        <v>1975</v>
      </c>
      <c r="F4235">
        <v>1.4E-2</v>
      </c>
      <c r="G4235" t="s">
        <v>157</v>
      </c>
    </row>
    <row r="4236" spans="1:7" hidden="1" x14ac:dyDescent="0.25">
      <c r="A4236">
        <v>2020</v>
      </c>
      <c r="B4236" t="s">
        <v>83</v>
      </c>
      <c r="C4236" t="s">
        <v>107</v>
      </c>
      <c r="D4236" t="s">
        <v>59</v>
      </c>
      <c r="E4236">
        <v>1985</v>
      </c>
      <c r="F4236">
        <v>0.01</v>
      </c>
      <c r="G4236" t="s">
        <v>157</v>
      </c>
    </row>
    <row r="4237" spans="1:7" hidden="1" x14ac:dyDescent="0.25">
      <c r="A4237">
        <v>2020</v>
      </c>
      <c r="B4237" t="s">
        <v>83</v>
      </c>
      <c r="C4237" t="s">
        <v>107</v>
      </c>
      <c r="D4237" t="s">
        <v>59</v>
      </c>
      <c r="E4237">
        <v>1996</v>
      </c>
      <c r="F4237">
        <v>5.0000000000000001E-3</v>
      </c>
      <c r="G4237" t="s">
        <v>157</v>
      </c>
    </row>
    <row r="4238" spans="1:7" hidden="1" x14ac:dyDescent="0.25">
      <c r="A4238">
        <v>2020</v>
      </c>
      <c r="B4238" t="s">
        <v>83</v>
      </c>
      <c r="C4238" t="s">
        <v>107</v>
      </c>
      <c r="D4238" t="s">
        <v>59</v>
      </c>
      <c r="E4238">
        <v>2003</v>
      </c>
      <c r="F4238">
        <v>3.0000000000000001E-3</v>
      </c>
      <c r="G4238" t="s">
        <v>137</v>
      </c>
    </row>
    <row r="4239" spans="1:7" hidden="1" x14ac:dyDescent="0.25">
      <c r="A4239">
        <v>2020</v>
      </c>
      <c r="B4239" t="s">
        <v>83</v>
      </c>
      <c r="C4239" t="s">
        <v>107</v>
      </c>
      <c r="D4239" t="s">
        <v>59</v>
      </c>
      <c r="E4239">
        <v>2007</v>
      </c>
      <c r="F4239">
        <v>1E-3</v>
      </c>
      <c r="G4239" t="s">
        <v>137</v>
      </c>
    </row>
    <row r="4240" spans="1:7" hidden="1" x14ac:dyDescent="0.25">
      <c r="A4240">
        <v>2020</v>
      </c>
      <c r="B4240" t="s">
        <v>83</v>
      </c>
      <c r="C4240" t="s">
        <v>107</v>
      </c>
      <c r="D4240" t="s">
        <v>59</v>
      </c>
      <c r="E4240">
        <v>2011</v>
      </c>
      <c r="F4240">
        <v>1E-3</v>
      </c>
      <c r="G4240" t="s">
        <v>137</v>
      </c>
    </row>
    <row r="4241" spans="1:7" hidden="1" x14ac:dyDescent="0.25">
      <c r="A4241">
        <v>2020</v>
      </c>
      <c r="B4241" t="s">
        <v>83</v>
      </c>
      <c r="C4241" t="s">
        <v>107</v>
      </c>
      <c r="D4241" t="s">
        <v>59</v>
      </c>
      <c r="E4241">
        <v>2015</v>
      </c>
      <c r="F4241">
        <v>1E-3</v>
      </c>
      <c r="G4241" t="s">
        <v>137</v>
      </c>
    </row>
    <row r="4242" spans="1:7" hidden="1" x14ac:dyDescent="0.25">
      <c r="A4242">
        <v>2020</v>
      </c>
      <c r="B4242" t="s">
        <v>83</v>
      </c>
      <c r="C4242" t="s">
        <v>107</v>
      </c>
      <c r="D4242" t="s">
        <v>59</v>
      </c>
      <c r="E4242">
        <v>2017</v>
      </c>
      <c r="F4242">
        <v>1E-3</v>
      </c>
      <c r="G4242" t="s">
        <v>158</v>
      </c>
    </row>
    <row r="4243" spans="1:7" hidden="1" x14ac:dyDescent="0.25">
      <c r="A4243">
        <v>2020</v>
      </c>
      <c r="B4243" t="s">
        <v>83</v>
      </c>
      <c r="C4243" t="s">
        <v>107</v>
      </c>
      <c r="D4243" t="s">
        <v>59</v>
      </c>
      <c r="E4243">
        <v>2020</v>
      </c>
      <c r="F4243">
        <v>1E-3</v>
      </c>
      <c r="G4243" t="s">
        <v>158</v>
      </c>
    </row>
    <row r="4244" spans="1:7" hidden="1" x14ac:dyDescent="0.25">
      <c r="A4244">
        <v>2020</v>
      </c>
      <c r="B4244" t="s">
        <v>83</v>
      </c>
      <c r="C4244" t="s">
        <v>107</v>
      </c>
      <c r="D4244" t="s">
        <v>59</v>
      </c>
      <c r="E4244" t="s">
        <v>43</v>
      </c>
      <c r="F4244">
        <v>1E-3</v>
      </c>
      <c r="G4244" t="s">
        <v>139</v>
      </c>
    </row>
    <row r="4245" spans="1:7" hidden="1" x14ac:dyDescent="0.25">
      <c r="A4245">
        <v>2020</v>
      </c>
      <c r="B4245" t="s">
        <v>83</v>
      </c>
      <c r="C4245" t="s">
        <v>107</v>
      </c>
      <c r="D4245" t="s">
        <v>60</v>
      </c>
      <c r="E4245">
        <v>1975</v>
      </c>
      <c r="F4245">
        <v>11.912000000000001</v>
      </c>
      <c r="G4245" t="s">
        <v>157</v>
      </c>
    </row>
    <row r="4246" spans="1:7" hidden="1" x14ac:dyDescent="0.25">
      <c r="A4246">
        <v>2020</v>
      </c>
      <c r="B4246" t="s">
        <v>83</v>
      </c>
      <c r="C4246" t="s">
        <v>107</v>
      </c>
      <c r="D4246" t="s">
        <v>60</v>
      </c>
      <c r="E4246">
        <v>1985</v>
      </c>
      <c r="F4246">
        <v>8.5069999999999997</v>
      </c>
      <c r="G4246" t="s">
        <v>157</v>
      </c>
    </row>
    <row r="4247" spans="1:7" hidden="1" x14ac:dyDescent="0.25">
      <c r="A4247">
        <v>2020</v>
      </c>
      <c r="B4247" t="s">
        <v>83</v>
      </c>
      <c r="C4247" t="s">
        <v>107</v>
      </c>
      <c r="D4247" t="s">
        <v>60</v>
      </c>
      <c r="E4247">
        <v>1996</v>
      </c>
      <c r="F4247">
        <v>4.0149999999999997</v>
      </c>
      <c r="G4247" t="s">
        <v>157</v>
      </c>
    </row>
    <row r="4248" spans="1:7" hidden="1" x14ac:dyDescent="0.25">
      <c r="A4248">
        <v>2020</v>
      </c>
      <c r="B4248" t="s">
        <v>83</v>
      </c>
      <c r="C4248" t="s">
        <v>107</v>
      </c>
      <c r="D4248" t="s">
        <v>60</v>
      </c>
      <c r="E4248">
        <v>2003</v>
      </c>
      <c r="F4248">
        <v>2.395</v>
      </c>
      <c r="G4248" t="s">
        <v>137</v>
      </c>
    </row>
    <row r="4249" spans="1:7" hidden="1" x14ac:dyDescent="0.25">
      <c r="A4249">
        <v>2020</v>
      </c>
      <c r="B4249" t="s">
        <v>83</v>
      </c>
      <c r="C4249" t="s">
        <v>107</v>
      </c>
      <c r="D4249" t="s">
        <v>60</v>
      </c>
      <c r="E4249">
        <v>2007</v>
      </c>
      <c r="F4249">
        <v>1.155</v>
      </c>
      <c r="G4249" t="s">
        <v>137</v>
      </c>
    </row>
    <row r="4250" spans="1:7" hidden="1" x14ac:dyDescent="0.25">
      <c r="A4250">
        <v>2020</v>
      </c>
      <c r="B4250" t="s">
        <v>83</v>
      </c>
      <c r="C4250" t="s">
        <v>107</v>
      </c>
      <c r="D4250" t="s">
        <v>60</v>
      </c>
      <c r="E4250">
        <v>2011</v>
      </c>
      <c r="F4250">
        <v>1.155</v>
      </c>
      <c r="G4250" t="s">
        <v>137</v>
      </c>
    </row>
    <row r="4251" spans="1:7" hidden="1" x14ac:dyDescent="0.25">
      <c r="A4251">
        <v>2020</v>
      </c>
      <c r="B4251" t="s">
        <v>83</v>
      </c>
      <c r="C4251" t="s">
        <v>107</v>
      </c>
      <c r="D4251" t="s">
        <v>60</v>
      </c>
      <c r="E4251">
        <v>2015</v>
      </c>
      <c r="F4251">
        <v>0.86599999999999999</v>
      </c>
      <c r="G4251" t="s">
        <v>137</v>
      </c>
    </row>
    <row r="4252" spans="1:7" hidden="1" x14ac:dyDescent="0.25">
      <c r="A4252">
        <v>2020</v>
      </c>
      <c r="B4252" t="s">
        <v>83</v>
      </c>
      <c r="C4252" t="s">
        <v>107</v>
      </c>
      <c r="D4252" t="s">
        <v>60</v>
      </c>
      <c r="E4252">
        <v>2017</v>
      </c>
      <c r="F4252">
        <v>0.86599999999999999</v>
      </c>
      <c r="G4252" t="s">
        <v>158</v>
      </c>
    </row>
    <row r="4253" spans="1:7" hidden="1" x14ac:dyDescent="0.25">
      <c r="A4253">
        <v>2020</v>
      </c>
      <c r="B4253" t="s">
        <v>83</v>
      </c>
      <c r="C4253" t="s">
        <v>107</v>
      </c>
      <c r="D4253" t="s">
        <v>60</v>
      </c>
      <c r="E4253">
        <v>2020</v>
      </c>
      <c r="F4253">
        <v>0.28899999999999998</v>
      </c>
      <c r="G4253" t="s">
        <v>158</v>
      </c>
    </row>
    <row r="4254" spans="1:7" hidden="1" x14ac:dyDescent="0.25">
      <c r="A4254">
        <v>2020</v>
      </c>
      <c r="B4254" t="s">
        <v>83</v>
      </c>
      <c r="C4254" t="s">
        <v>107</v>
      </c>
      <c r="D4254" t="s">
        <v>60</v>
      </c>
      <c r="E4254" t="s">
        <v>43</v>
      </c>
      <c r="F4254">
        <v>0.28899999999999998</v>
      </c>
      <c r="G4254" t="s">
        <v>139</v>
      </c>
    </row>
    <row r="4255" spans="1:7" hidden="1" x14ac:dyDescent="0.25">
      <c r="A4255">
        <v>2020</v>
      </c>
      <c r="B4255" t="s">
        <v>83</v>
      </c>
      <c r="C4255" t="s">
        <v>107</v>
      </c>
      <c r="D4255" t="s">
        <v>62</v>
      </c>
      <c r="E4255">
        <v>1975</v>
      </c>
      <c r="F4255">
        <v>36.28</v>
      </c>
      <c r="G4255" t="s">
        <v>157</v>
      </c>
    </row>
    <row r="4256" spans="1:7" hidden="1" x14ac:dyDescent="0.25">
      <c r="A4256">
        <v>2020</v>
      </c>
      <c r="B4256" t="s">
        <v>83</v>
      </c>
      <c r="C4256" t="s">
        <v>107</v>
      </c>
      <c r="D4256" t="s">
        <v>62</v>
      </c>
      <c r="E4256">
        <v>1985</v>
      </c>
      <c r="F4256">
        <v>25.658000000000001</v>
      </c>
      <c r="G4256" t="s">
        <v>157</v>
      </c>
    </row>
    <row r="4257" spans="1:7" hidden="1" x14ac:dyDescent="0.25">
      <c r="A4257">
        <v>2020</v>
      </c>
      <c r="B4257" t="s">
        <v>83</v>
      </c>
      <c r="C4257" t="s">
        <v>107</v>
      </c>
      <c r="D4257" t="s">
        <v>62</v>
      </c>
      <c r="E4257">
        <v>1996</v>
      </c>
      <c r="F4257">
        <v>12.156000000000001</v>
      </c>
      <c r="G4257" t="s">
        <v>157</v>
      </c>
    </row>
    <row r="4258" spans="1:7" hidden="1" x14ac:dyDescent="0.25">
      <c r="A4258">
        <v>2020</v>
      </c>
      <c r="B4258" t="s">
        <v>83</v>
      </c>
      <c r="C4258" t="s">
        <v>107</v>
      </c>
      <c r="D4258" t="s">
        <v>62</v>
      </c>
      <c r="E4258">
        <v>2003</v>
      </c>
      <c r="F4258">
        <v>7.0469999999999997</v>
      </c>
      <c r="G4258" t="s">
        <v>137</v>
      </c>
    </row>
    <row r="4259" spans="1:7" hidden="1" x14ac:dyDescent="0.25">
      <c r="A4259">
        <v>2020</v>
      </c>
      <c r="B4259" t="s">
        <v>83</v>
      </c>
      <c r="C4259" t="s">
        <v>107</v>
      </c>
      <c r="D4259" t="s">
        <v>62</v>
      </c>
      <c r="E4259">
        <v>2007</v>
      </c>
      <c r="F4259">
        <v>3.4359999999999999</v>
      </c>
      <c r="G4259" t="s">
        <v>137</v>
      </c>
    </row>
    <row r="4260" spans="1:7" hidden="1" x14ac:dyDescent="0.25">
      <c r="A4260">
        <v>2020</v>
      </c>
      <c r="B4260" t="s">
        <v>83</v>
      </c>
      <c r="C4260" t="s">
        <v>107</v>
      </c>
      <c r="D4260" t="s">
        <v>62</v>
      </c>
      <c r="E4260">
        <v>2011</v>
      </c>
      <c r="F4260">
        <v>3.4359999999999999</v>
      </c>
      <c r="G4260" t="s">
        <v>137</v>
      </c>
    </row>
    <row r="4261" spans="1:7" hidden="1" x14ac:dyDescent="0.25">
      <c r="A4261">
        <v>2020</v>
      </c>
      <c r="B4261" t="s">
        <v>83</v>
      </c>
      <c r="C4261" t="s">
        <v>107</v>
      </c>
      <c r="D4261" t="s">
        <v>62</v>
      </c>
      <c r="E4261">
        <v>2015</v>
      </c>
      <c r="F4261">
        <v>2.577</v>
      </c>
      <c r="G4261" t="s">
        <v>137</v>
      </c>
    </row>
    <row r="4262" spans="1:7" hidden="1" x14ac:dyDescent="0.25">
      <c r="A4262">
        <v>2020</v>
      </c>
      <c r="B4262" t="s">
        <v>83</v>
      </c>
      <c r="C4262" t="s">
        <v>107</v>
      </c>
      <c r="D4262" t="s">
        <v>62</v>
      </c>
      <c r="E4262">
        <v>2017</v>
      </c>
      <c r="F4262">
        <v>2.577</v>
      </c>
      <c r="G4262" t="s">
        <v>158</v>
      </c>
    </row>
    <row r="4263" spans="1:7" hidden="1" x14ac:dyDescent="0.25">
      <c r="A4263">
        <v>2020</v>
      </c>
      <c r="B4263" t="s">
        <v>83</v>
      </c>
      <c r="C4263" t="s">
        <v>107</v>
      </c>
      <c r="D4263" t="s">
        <v>62</v>
      </c>
      <c r="E4263">
        <v>2020</v>
      </c>
      <c r="F4263">
        <v>0.85899999999999999</v>
      </c>
      <c r="G4263" t="s">
        <v>158</v>
      </c>
    </row>
    <row r="4264" spans="1:7" hidden="1" x14ac:dyDescent="0.25">
      <c r="A4264">
        <v>2020</v>
      </c>
      <c r="B4264" t="s">
        <v>83</v>
      </c>
      <c r="C4264" t="s">
        <v>107</v>
      </c>
      <c r="D4264" t="s">
        <v>62</v>
      </c>
      <c r="E4264" t="s">
        <v>43</v>
      </c>
      <c r="F4264">
        <v>0.85899999999999999</v>
      </c>
      <c r="G4264" t="s">
        <v>139</v>
      </c>
    </row>
    <row r="4265" spans="1:7" hidden="1" x14ac:dyDescent="0.25">
      <c r="A4265">
        <v>2020</v>
      </c>
      <c r="B4265" t="s">
        <v>83</v>
      </c>
      <c r="C4265" t="s">
        <v>107</v>
      </c>
      <c r="D4265" t="s">
        <v>63</v>
      </c>
      <c r="E4265">
        <v>1975</v>
      </c>
      <c r="F4265">
        <v>8.6880000000000006</v>
      </c>
      <c r="G4265" t="s">
        <v>157</v>
      </c>
    </row>
    <row r="4266" spans="1:7" hidden="1" x14ac:dyDescent="0.25">
      <c r="A4266">
        <v>2020</v>
      </c>
      <c r="B4266" t="s">
        <v>83</v>
      </c>
      <c r="C4266" t="s">
        <v>107</v>
      </c>
      <c r="D4266" t="s">
        <v>63</v>
      </c>
      <c r="E4266">
        <v>1985</v>
      </c>
      <c r="F4266">
        <v>6.8230000000000004</v>
      </c>
      <c r="G4266" t="s">
        <v>157</v>
      </c>
    </row>
    <row r="4267" spans="1:7" hidden="1" x14ac:dyDescent="0.25">
      <c r="A4267">
        <v>2020</v>
      </c>
      <c r="B4267" t="s">
        <v>83</v>
      </c>
      <c r="C4267" t="s">
        <v>107</v>
      </c>
      <c r="D4267" t="s">
        <v>63</v>
      </c>
      <c r="E4267">
        <v>1996</v>
      </c>
      <c r="F4267">
        <v>3.109</v>
      </c>
      <c r="G4267" t="s">
        <v>157</v>
      </c>
    </row>
    <row r="4268" spans="1:7" hidden="1" x14ac:dyDescent="0.25">
      <c r="A4268">
        <v>2020</v>
      </c>
      <c r="B4268" t="s">
        <v>83</v>
      </c>
      <c r="C4268" t="s">
        <v>107</v>
      </c>
      <c r="D4268" t="s">
        <v>63</v>
      </c>
      <c r="E4268">
        <v>2003</v>
      </c>
      <c r="F4268">
        <v>2.359</v>
      </c>
      <c r="G4268" t="s">
        <v>137</v>
      </c>
    </row>
    <row r="4269" spans="1:7" hidden="1" x14ac:dyDescent="0.25">
      <c r="A4269">
        <v>2020</v>
      </c>
      <c r="B4269" t="s">
        <v>83</v>
      </c>
      <c r="C4269" t="s">
        <v>107</v>
      </c>
      <c r="D4269" t="s">
        <v>63</v>
      </c>
      <c r="E4269">
        <v>2007</v>
      </c>
      <c r="F4269">
        <v>1.042</v>
      </c>
      <c r="G4269" t="s">
        <v>137</v>
      </c>
    </row>
    <row r="4270" spans="1:7" hidden="1" x14ac:dyDescent="0.25">
      <c r="A4270">
        <v>2020</v>
      </c>
      <c r="B4270" t="s">
        <v>83</v>
      </c>
      <c r="C4270" t="s">
        <v>107</v>
      </c>
      <c r="D4270" t="s">
        <v>63</v>
      </c>
      <c r="E4270">
        <v>2011</v>
      </c>
      <c r="F4270">
        <v>1.042</v>
      </c>
      <c r="G4270" t="s">
        <v>137</v>
      </c>
    </row>
    <row r="4271" spans="1:7" hidden="1" x14ac:dyDescent="0.25">
      <c r="A4271">
        <v>2020</v>
      </c>
      <c r="B4271" t="s">
        <v>83</v>
      </c>
      <c r="C4271" t="s">
        <v>107</v>
      </c>
      <c r="D4271" t="s">
        <v>63</v>
      </c>
      <c r="E4271">
        <v>2015</v>
      </c>
      <c r="F4271">
        <v>0.78200000000000003</v>
      </c>
      <c r="G4271" t="s">
        <v>137</v>
      </c>
    </row>
    <row r="4272" spans="1:7" hidden="1" x14ac:dyDescent="0.25">
      <c r="A4272">
        <v>2020</v>
      </c>
      <c r="B4272" t="s">
        <v>83</v>
      </c>
      <c r="C4272" t="s">
        <v>107</v>
      </c>
      <c r="D4272" t="s">
        <v>63</v>
      </c>
      <c r="E4272">
        <v>2017</v>
      </c>
      <c r="F4272">
        <v>0.78200000000000003</v>
      </c>
      <c r="G4272" t="s">
        <v>158</v>
      </c>
    </row>
    <row r="4273" spans="1:7" hidden="1" x14ac:dyDescent="0.25">
      <c r="A4273">
        <v>2020</v>
      </c>
      <c r="B4273" t="s">
        <v>83</v>
      </c>
      <c r="C4273" t="s">
        <v>107</v>
      </c>
      <c r="D4273" t="s">
        <v>63</v>
      </c>
      <c r="E4273">
        <v>2020</v>
      </c>
      <c r="F4273">
        <v>0.26100000000000001</v>
      </c>
      <c r="G4273" t="s">
        <v>158</v>
      </c>
    </row>
    <row r="4274" spans="1:7" hidden="1" x14ac:dyDescent="0.25">
      <c r="A4274">
        <v>2020</v>
      </c>
      <c r="B4274" t="s">
        <v>83</v>
      </c>
      <c r="C4274" t="s">
        <v>107</v>
      </c>
      <c r="D4274" t="s">
        <v>63</v>
      </c>
      <c r="E4274" t="s">
        <v>43</v>
      </c>
      <c r="F4274">
        <v>0.26100000000000001</v>
      </c>
      <c r="G4274" t="s">
        <v>139</v>
      </c>
    </row>
    <row r="4275" spans="1:7" hidden="1" x14ac:dyDescent="0.25">
      <c r="A4275">
        <v>2020</v>
      </c>
      <c r="B4275" t="s">
        <v>83</v>
      </c>
      <c r="C4275" t="s">
        <v>107</v>
      </c>
      <c r="D4275" t="s">
        <v>64</v>
      </c>
      <c r="E4275">
        <v>1975</v>
      </c>
      <c r="F4275">
        <v>4.7370000000000001</v>
      </c>
      <c r="G4275" t="s">
        <v>157</v>
      </c>
    </row>
    <row r="4276" spans="1:7" hidden="1" x14ac:dyDescent="0.25">
      <c r="A4276">
        <v>2020</v>
      </c>
      <c r="B4276" t="s">
        <v>83</v>
      </c>
      <c r="C4276" t="s">
        <v>107</v>
      </c>
      <c r="D4276" t="s">
        <v>64</v>
      </c>
      <c r="E4276">
        <v>1985</v>
      </c>
      <c r="F4276">
        <v>22.896000000000001</v>
      </c>
      <c r="G4276" t="s">
        <v>157</v>
      </c>
    </row>
    <row r="4277" spans="1:7" hidden="1" x14ac:dyDescent="0.25">
      <c r="A4277">
        <v>2020</v>
      </c>
      <c r="B4277" t="s">
        <v>83</v>
      </c>
      <c r="C4277" t="s">
        <v>107</v>
      </c>
      <c r="D4277" t="s">
        <v>64</v>
      </c>
      <c r="E4277">
        <v>1996</v>
      </c>
      <c r="F4277">
        <v>12.33</v>
      </c>
      <c r="G4277" t="s">
        <v>157</v>
      </c>
    </row>
    <row r="4278" spans="1:7" hidden="1" x14ac:dyDescent="0.25">
      <c r="A4278">
        <v>2020</v>
      </c>
      <c r="B4278" t="s">
        <v>83</v>
      </c>
      <c r="C4278" t="s">
        <v>107</v>
      </c>
      <c r="D4278" t="s">
        <v>64</v>
      </c>
      <c r="E4278">
        <v>2003</v>
      </c>
      <c r="F4278">
        <v>16.818999999999999</v>
      </c>
      <c r="G4278" t="s">
        <v>137</v>
      </c>
    </row>
    <row r="4279" spans="1:7" hidden="1" x14ac:dyDescent="0.25">
      <c r="A4279">
        <v>2020</v>
      </c>
      <c r="B4279" t="s">
        <v>83</v>
      </c>
      <c r="C4279" t="s">
        <v>107</v>
      </c>
      <c r="D4279" t="s">
        <v>64</v>
      </c>
      <c r="E4279">
        <v>2007</v>
      </c>
      <c r="F4279">
        <v>11.106999999999999</v>
      </c>
      <c r="G4279" t="s">
        <v>137</v>
      </c>
    </row>
    <row r="4280" spans="1:7" hidden="1" x14ac:dyDescent="0.25">
      <c r="A4280">
        <v>2020</v>
      </c>
      <c r="B4280" t="s">
        <v>83</v>
      </c>
      <c r="C4280" t="s">
        <v>107</v>
      </c>
      <c r="D4280" t="s">
        <v>64</v>
      </c>
      <c r="E4280">
        <v>2011</v>
      </c>
      <c r="F4280">
        <v>11.106999999999999</v>
      </c>
      <c r="G4280" t="s">
        <v>137</v>
      </c>
    </row>
    <row r="4281" spans="1:7" hidden="1" x14ac:dyDescent="0.25">
      <c r="A4281">
        <v>2020</v>
      </c>
      <c r="B4281" t="s">
        <v>83</v>
      </c>
      <c r="C4281" t="s">
        <v>107</v>
      </c>
      <c r="D4281" t="s">
        <v>64</v>
      </c>
      <c r="E4281">
        <v>2015</v>
      </c>
      <c r="F4281">
        <v>8.3309999999999995</v>
      </c>
      <c r="G4281" t="s">
        <v>137</v>
      </c>
    </row>
    <row r="4282" spans="1:7" hidden="1" x14ac:dyDescent="0.25">
      <c r="A4282">
        <v>2020</v>
      </c>
      <c r="B4282" t="s">
        <v>83</v>
      </c>
      <c r="C4282" t="s">
        <v>107</v>
      </c>
      <c r="D4282" t="s">
        <v>64</v>
      </c>
      <c r="E4282">
        <v>2017</v>
      </c>
      <c r="F4282">
        <v>8.3309999999999995</v>
      </c>
      <c r="G4282" t="s">
        <v>158</v>
      </c>
    </row>
    <row r="4283" spans="1:7" hidden="1" x14ac:dyDescent="0.25">
      <c r="A4283">
        <v>2020</v>
      </c>
      <c r="B4283" t="s">
        <v>83</v>
      </c>
      <c r="C4283" t="s">
        <v>107</v>
      </c>
      <c r="D4283" t="s">
        <v>64</v>
      </c>
      <c r="E4283">
        <v>2020</v>
      </c>
      <c r="F4283">
        <v>2.7770000000000001</v>
      </c>
      <c r="G4283" t="s">
        <v>158</v>
      </c>
    </row>
    <row r="4284" spans="1:7" hidden="1" x14ac:dyDescent="0.25">
      <c r="A4284">
        <v>2020</v>
      </c>
      <c r="B4284" t="s">
        <v>83</v>
      </c>
      <c r="C4284" t="s">
        <v>107</v>
      </c>
      <c r="D4284" t="s">
        <v>64</v>
      </c>
      <c r="E4284" t="s">
        <v>43</v>
      </c>
      <c r="F4284">
        <v>2.7770000000000001</v>
      </c>
      <c r="G4284" t="s">
        <v>139</v>
      </c>
    </row>
    <row r="4285" spans="1:7" hidden="1" x14ac:dyDescent="0.25">
      <c r="A4285">
        <v>2020</v>
      </c>
      <c r="B4285" t="s">
        <v>83</v>
      </c>
      <c r="C4285" t="s">
        <v>107</v>
      </c>
      <c r="D4285" t="s">
        <v>67</v>
      </c>
      <c r="E4285">
        <v>1975</v>
      </c>
      <c r="F4285">
        <v>0.504</v>
      </c>
      <c r="G4285" t="s">
        <v>157</v>
      </c>
    </row>
    <row r="4286" spans="1:7" hidden="1" x14ac:dyDescent="0.25">
      <c r="A4286">
        <v>2020</v>
      </c>
      <c r="B4286" t="s">
        <v>83</v>
      </c>
      <c r="C4286" t="s">
        <v>107</v>
      </c>
      <c r="D4286" t="s">
        <v>67</v>
      </c>
      <c r="E4286">
        <v>1985</v>
      </c>
      <c r="F4286">
        <v>0.89</v>
      </c>
      <c r="G4286" t="s">
        <v>157</v>
      </c>
    </row>
    <row r="4287" spans="1:7" hidden="1" x14ac:dyDescent="0.25">
      <c r="A4287">
        <v>2020</v>
      </c>
      <c r="B4287" t="s">
        <v>83</v>
      </c>
      <c r="C4287" t="s">
        <v>107</v>
      </c>
      <c r="D4287" t="s">
        <v>67</v>
      </c>
      <c r="E4287">
        <v>1996</v>
      </c>
      <c r="F4287">
        <v>0.97099999999999997</v>
      </c>
      <c r="G4287" t="s">
        <v>157</v>
      </c>
    </row>
    <row r="4288" spans="1:7" hidden="1" x14ac:dyDescent="0.25">
      <c r="A4288">
        <v>2020</v>
      </c>
      <c r="B4288" t="s">
        <v>83</v>
      </c>
      <c r="C4288" t="s">
        <v>107</v>
      </c>
      <c r="D4288" t="s">
        <v>67</v>
      </c>
      <c r="E4288">
        <v>2003</v>
      </c>
      <c r="F4288">
        <v>0.55100000000000005</v>
      </c>
      <c r="G4288" t="s">
        <v>137</v>
      </c>
    </row>
    <row r="4289" spans="1:7" hidden="1" x14ac:dyDescent="0.25">
      <c r="A4289">
        <v>2020</v>
      </c>
      <c r="B4289" t="s">
        <v>83</v>
      </c>
      <c r="C4289" t="s">
        <v>107</v>
      </c>
      <c r="D4289" t="s">
        <v>67</v>
      </c>
      <c r="E4289">
        <v>2007</v>
      </c>
      <c r="F4289">
        <v>0.376</v>
      </c>
      <c r="G4289" t="s">
        <v>137</v>
      </c>
    </row>
    <row r="4290" spans="1:7" hidden="1" x14ac:dyDescent="0.25">
      <c r="A4290">
        <v>2020</v>
      </c>
      <c r="B4290" t="s">
        <v>83</v>
      </c>
      <c r="C4290" t="s">
        <v>107</v>
      </c>
      <c r="D4290" t="s">
        <v>67</v>
      </c>
      <c r="E4290">
        <v>2011</v>
      </c>
      <c r="F4290">
        <v>0.376</v>
      </c>
      <c r="G4290" t="s">
        <v>137</v>
      </c>
    </row>
    <row r="4291" spans="1:7" hidden="1" x14ac:dyDescent="0.25">
      <c r="A4291">
        <v>2020</v>
      </c>
      <c r="B4291" t="s">
        <v>83</v>
      </c>
      <c r="C4291" t="s">
        <v>107</v>
      </c>
      <c r="D4291" t="s">
        <v>67</v>
      </c>
      <c r="E4291">
        <v>2015</v>
      </c>
      <c r="F4291">
        <v>0.28199999999999997</v>
      </c>
      <c r="G4291" t="s">
        <v>137</v>
      </c>
    </row>
    <row r="4292" spans="1:7" hidden="1" x14ac:dyDescent="0.25">
      <c r="A4292">
        <v>2020</v>
      </c>
      <c r="B4292" t="s">
        <v>83</v>
      </c>
      <c r="C4292" t="s">
        <v>107</v>
      </c>
      <c r="D4292" t="s">
        <v>67</v>
      </c>
      <c r="E4292">
        <v>2017</v>
      </c>
      <c r="F4292">
        <v>0.28199999999999997</v>
      </c>
      <c r="G4292" t="s">
        <v>158</v>
      </c>
    </row>
    <row r="4293" spans="1:7" hidden="1" x14ac:dyDescent="0.25">
      <c r="A4293">
        <v>2020</v>
      </c>
      <c r="B4293" t="s">
        <v>83</v>
      </c>
      <c r="C4293" t="s">
        <v>107</v>
      </c>
      <c r="D4293" t="s">
        <v>67</v>
      </c>
      <c r="E4293">
        <v>2020</v>
      </c>
      <c r="F4293">
        <v>9.4E-2</v>
      </c>
      <c r="G4293" t="s">
        <v>158</v>
      </c>
    </row>
    <row r="4294" spans="1:7" hidden="1" x14ac:dyDescent="0.25">
      <c r="A4294">
        <v>2020</v>
      </c>
      <c r="B4294" t="s">
        <v>83</v>
      </c>
      <c r="C4294" t="s">
        <v>107</v>
      </c>
      <c r="D4294" t="s">
        <v>67</v>
      </c>
      <c r="E4294" t="s">
        <v>43</v>
      </c>
      <c r="F4294">
        <v>9.4E-2</v>
      </c>
      <c r="G4294" t="s">
        <v>139</v>
      </c>
    </row>
    <row r="4295" spans="1:7" hidden="1" x14ac:dyDescent="0.25">
      <c r="A4295">
        <v>2020</v>
      </c>
      <c r="B4295" t="s">
        <v>83</v>
      </c>
      <c r="C4295" t="s">
        <v>107</v>
      </c>
      <c r="D4295" t="s">
        <v>68</v>
      </c>
      <c r="E4295">
        <v>1975</v>
      </c>
      <c r="F4295">
        <v>0.24</v>
      </c>
      <c r="G4295" t="s">
        <v>157</v>
      </c>
    </row>
    <row r="4296" spans="1:7" hidden="1" x14ac:dyDescent="0.25">
      <c r="A4296">
        <v>2020</v>
      </c>
      <c r="B4296" t="s">
        <v>83</v>
      </c>
      <c r="C4296" t="s">
        <v>107</v>
      </c>
      <c r="D4296" t="s">
        <v>68</v>
      </c>
      <c r="E4296">
        <v>1985</v>
      </c>
      <c r="F4296">
        <v>0.52200000000000002</v>
      </c>
      <c r="G4296" t="s">
        <v>157</v>
      </c>
    </row>
    <row r="4297" spans="1:7" hidden="1" x14ac:dyDescent="0.25">
      <c r="A4297">
        <v>2020</v>
      </c>
      <c r="B4297" t="s">
        <v>83</v>
      </c>
      <c r="C4297" t="s">
        <v>107</v>
      </c>
      <c r="D4297" t="s">
        <v>68</v>
      </c>
      <c r="E4297">
        <v>1996</v>
      </c>
      <c r="F4297">
        <v>0.317</v>
      </c>
      <c r="G4297" t="s">
        <v>157</v>
      </c>
    </row>
    <row r="4298" spans="1:7" hidden="1" x14ac:dyDescent="0.25">
      <c r="A4298">
        <v>2020</v>
      </c>
      <c r="B4298" t="s">
        <v>83</v>
      </c>
      <c r="C4298" t="s">
        <v>107</v>
      </c>
      <c r="D4298" t="s">
        <v>68</v>
      </c>
      <c r="E4298">
        <v>2003</v>
      </c>
      <c r="F4298">
        <v>0.33700000000000002</v>
      </c>
      <c r="G4298" t="s">
        <v>137</v>
      </c>
    </row>
    <row r="4299" spans="1:7" hidden="1" x14ac:dyDescent="0.25">
      <c r="A4299">
        <v>2020</v>
      </c>
      <c r="B4299" t="s">
        <v>83</v>
      </c>
      <c r="C4299" t="s">
        <v>107</v>
      </c>
      <c r="D4299" t="s">
        <v>68</v>
      </c>
      <c r="E4299">
        <v>2007</v>
      </c>
      <c r="F4299">
        <v>0.215</v>
      </c>
      <c r="G4299" t="s">
        <v>137</v>
      </c>
    </row>
    <row r="4300" spans="1:7" hidden="1" x14ac:dyDescent="0.25">
      <c r="A4300">
        <v>2020</v>
      </c>
      <c r="B4300" t="s">
        <v>83</v>
      </c>
      <c r="C4300" t="s">
        <v>107</v>
      </c>
      <c r="D4300" t="s">
        <v>68</v>
      </c>
      <c r="E4300">
        <v>2011</v>
      </c>
      <c r="F4300">
        <v>0.215</v>
      </c>
      <c r="G4300" t="s">
        <v>137</v>
      </c>
    </row>
    <row r="4301" spans="1:7" hidden="1" x14ac:dyDescent="0.25">
      <c r="A4301">
        <v>2020</v>
      </c>
      <c r="B4301" t="s">
        <v>83</v>
      </c>
      <c r="C4301" t="s">
        <v>107</v>
      </c>
      <c r="D4301" t="s">
        <v>68</v>
      </c>
      <c r="E4301">
        <v>2015</v>
      </c>
      <c r="F4301">
        <v>0.161</v>
      </c>
      <c r="G4301" t="s">
        <v>137</v>
      </c>
    </row>
    <row r="4302" spans="1:7" hidden="1" x14ac:dyDescent="0.25">
      <c r="A4302">
        <v>2020</v>
      </c>
      <c r="B4302" t="s">
        <v>83</v>
      </c>
      <c r="C4302" t="s">
        <v>107</v>
      </c>
      <c r="D4302" t="s">
        <v>68</v>
      </c>
      <c r="E4302">
        <v>2017</v>
      </c>
      <c r="F4302">
        <v>0.161</v>
      </c>
      <c r="G4302" t="s">
        <v>158</v>
      </c>
    </row>
    <row r="4303" spans="1:7" hidden="1" x14ac:dyDescent="0.25">
      <c r="A4303">
        <v>2020</v>
      </c>
      <c r="B4303" t="s">
        <v>83</v>
      </c>
      <c r="C4303" t="s">
        <v>107</v>
      </c>
      <c r="D4303" t="s">
        <v>68</v>
      </c>
      <c r="E4303">
        <v>2020</v>
      </c>
      <c r="F4303">
        <v>5.3999999999999999E-2</v>
      </c>
      <c r="G4303" t="s">
        <v>158</v>
      </c>
    </row>
    <row r="4304" spans="1:7" hidden="1" x14ac:dyDescent="0.25">
      <c r="A4304">
        <v>2020</v>
      </c>
      <c r="B4304" t="s">
        <v>83</v>
      </c>
      <c r="C4304" t="s">
        <v>107</v>
      </c>
      <c r="D4304" t="s">
        <v>68</v>
      </c>
      <c r="E4304" t="s">
        <v>43</v>
      </c>
      <c r="F4304">
        <v>5.3999999999999999E-2</v>
      </c>
      <c r="G4304" t="s">
        <v>139</v>
      </c>
    </row>
    <row r="4305" spans="1:7" hidden="1" x14ac:dyDescent="0.25">
      <c r="A4305">
        <v>2020</v>
      </c>
      <c r="B4305" t="s">
        <v>83</v>
      </c>
      <c r="C4305" t="s">
        <v>107</v>
      </c>
      <c r="D4305" t="s">
        <v>69</v>
      </c>
      <c r="E4305">
        <v>1975</v>
      </c>
      <c r="F4305">
        <v>8.6999999999999994E-2</v>
      </c>
      <c r="G4305" t="s">
        <v>157</v>
      </c>
    </row>
    <row r="4306" spans="1:7" hidden="1" x14ac:dyDescent="0.25">
      <c r="A4306">
        <v>2020</v>
      </c>
      <c r="B4306" t="s">
        <v>83</v>
      </c>
      <c r="C4306" t="s">
        <v>107</v>
      </c>
      <c r="D4306" t="s">
        <v>69</v>
      </c>
      <c r="E4306">
        <v>1985</v>
      </c>
      <c r="F4306">
        <v>0.42099999999999999</v>
      </c>
      <c r="G4306" t="s">
        <v>157</v>
      </c>
    </row>
    <row r="4307" spans="1:7" hidden="1" x14ac:dyDescent="0.25">
      <c r="A4307">
        <v>2020</v>
      </c>
      <c r="B4307" t="s">
        <v>83</v>
      </c>
      <c r="C4307" t="s">
        <v>107</v>
      </c>
      <c r="D4307" t="s">
        <v>69</v>
      </c>
      <c r="E4307">
        <v>1996</v>
      </c>
      <c r="F4307">
        <v>0.22700000000000001</v>
      </c>
      <c r="G4307" t="s">
        <v>157</v>
      </c>
    </row>
    <row r="4308" spans="1:7" hidden="1" x14ac:dyDescent="0.25">
      <c r="A4308">
        <v>2020</v>
      </c>
      <c r="B4308" t="s">
        <v>83</v>
      </c>
      <c r="C4308" t="s">
        <v>107</v>
      </c>
      <c r="D4308" t="s">
        <v>69</v>
      </c>
      <c r="E4308">
        <v>2003</v>
      </c>
      <c r="F4308">
        <v>0.309</v>
      </c>
      <c r="G4308" t="s">
        <v>137</v>
      </c>
    </row>
    <row r="4309" spans="1:7" hidden="1" x14ac:dyDescent="0.25">
      <c r="A4309">
        <v>2020</v>
      </c>
      <c r="B4309" t="s">
        <v>83</v>
      </c>
      <c r="C4309" t="s">
        <v>107</v>
      </c>
      <c r="D4309" t="s">
        <v>69</v>
      </c>
      <c r="E4309">
        <v>2007</v>
      </c>
      <c r="F4309">
        <v>0.20399999999999999</v>
      </c>
      <c r="G4309" t="s">
        <v>137</v>
      </c>
    </row>
    <row r="4310" spans="1:7" hidden="1" x14ac:dyDescent="0.25">
      <c r="A4310">
        <v>2020</v>
      </c>
      <c r="B4310" t="s">
        <v>83</v>
      </c>
      <c r="C4310" t="s">
        <v>107</v>
      </c>
      <c r="D4310" t="s">
        <v>69</v>
      </c>
      <c r="E4310">
        <v>2011</v>
      </c>
      <c r="F4310">
        <v>0.20399999999999999</v>
      </c>
      <c r="G4310" t="s">
        <v>137</v>
      </c>
    </row>
    <row r="4311" spans="1:7" hidden="1" x14ac:dyDescent="0.25">
      <c r="A4311">
        <v>2020</v>
      </c>
      <c r="B4311" t="s">
        <v>83</v>
      </c>
      <c r="C4311" t="s">
        <v>107</v>
      </c>
      <c r="D4311" t="s">
        <v>69</v>
      </c>
      <c r="E4311">
        <v>2015</v>
      </c>
      <c r="F4311">
        <v>0.153</v>
      </c>
      <c r="G4311" t="s">
        <v>137</v>
      </c>
    </row>
    <row r="4312" spans="1:7" hidden="1" x14ac:dyDescent="0.25">
      <c r="A4312">
        <v>2020</v>
      </c>
      <c r="B4312" t="s">
        <v>83</v>
      </c>
      <c r="C4312" t="s">
        <v>107</v>
      </c>
      <c r="D4312" t="s">
        <v>69</v>
      </c>
      <c r="E4312">
        <v>2017</v>
      </c>
      <c r="F4312">
        <v>0.153</v>
      </c>
      <c r="G4312" t="s">
        <v>158</v>
      </c>
    </row>
    <row r="4313" spans="1:7" hidden="1" x14ac:dyDescent="0.25">
      <c r="A4313">
        <v>2020</v>
      </c>
      <c r="B4313" t="s">
        <v>83</v>
      </c>
      <c r="C4313" t="s">
        <v>107</v>
      </c>
      <c r="D4313" t="s">
        <v>69</v>
      </c>
      <c r="E4313">
        <v>2020</v>
      </c>
      <c r="F4313">
        <v>5.0999999999999997E-2</v>
      </c>
      <c r="G4313" t="s">
        <v>158</v>
      </c>
    </row>
    <row r="4314" spans="1:7" hidden="1" x14ac:dyDescent="0.25">
      <c r="A4314">
        <v>2020</v>
      </c>
      <c r="B4314" t="s">
        <v>83</v>
      </c>
      <c r="C4314" t="s">
        <v>107</v>
      </c>
      <c r="D4314" t="s">
        <v>69</v>
      </c>
      <c r="E4314" t="s">
        <v>43</v>
      </c>
      <c r="F4314">
        <v>5.0999999999999997E-2</v>
      </c>
      <c r="G4314" t="s">
        <v>139</v>
      </c>
    </row>
    <row r="4315" spans="1:7" hidden="1" x14ac:dyDescent="0.25">
      <c r="A4315">
        <v>2020</v>
      </c>
      <c r="B4315" t="s">
        <v>83</v>
      </c>
      <c r="C4315" t="s">
        <v>107</v>
      </c>
      <c r="D4315" t="s">
        <v>70</v>
      </c>
      <c r="E4315">
        <v>1975</v>
      </c>
      <c r="F4315">
        <v>0.111</v>
      </c>
      <c r="G4315" t="s">
        <v>157</v>
      </c>
    </row>
    <row r="4316" spans="1:7" hidden="1" x14ac:dyDescent="0.25">
      <c r="A4316">
        <v>2020</v>
      </c>
      <c r="B4316" t="s">
        <v>83</v>
      </c>
      <c r="C4316" t="s">
        <v>107</v>
      </c>
      <c r="D4316" t="s">
        <v>70</v>
      </c>
      <c r="E4316">
        <v>1985</v>
      </c>
      <c r="F4316">
        <v>0.42699999999999999</v>
      </c>
      <c r="G4316" t="s">
        <v>157</v>
      </c>
    </row>
    <row r="4317" spans="1:7" hidden="1" x14ac:dyDescent="0.25">
      <c r="A4317">
        <v>2020</v>
      </c>
      <c r="B4317" t="s">
        <v>83</v>
      </c>
      <c r="C4317" t="s">
        <v>107</v>
      </c>
      <c r="D4317" t="s">
        <v>70</v>
      </c>
      <c r="E4317">
        <v>1996</v>
      </c>
      <c r="F4317">
        <v>0.251</v>
      </c>
      <c r="G4317" t="s">
        <v>157</v>
      </c>
    </row>
    <row r="4318" spans="1:7" hidden="1" x14ac:dyDescent="0.25">
      <c r="A4318">
        <v>2020</v>
      </c>
      <c r="B4318" t="s">
        <v>83</v>
      </c>
      <c r="C4318" t="s">
        <v>107</v>
      </c>
      <c r="D4318" t="s">
        <v>70</v>
      </c>
      <c r="E4318">
        <v>2003</v>
      </c>
      <c r="F4318">
        <v>0.30599999999999999</v>
      </c>
      <c r="G4318" t="s">
        <v>137</v>
      </c>
    </row>
    <row r="4319" spans="1:7" hidden="1" x14ac:dyDescent="0.25">
      <c r="A4319">
        <v>2020</v>
      </c>
      <c r="B4319" t="s">
        <v>83</v>
      </c>
      <c r="C4319" t="s">
        <v>107</v>
      </c>
      <c r="D4319" t="s">
        <v>70</v>
      </c>
      <c r="E4319">
        <v>2007</v>
      </c>
      <c r="F4319">
        <v>0.20200000000000001</v>
      </c>
      <c r="G4319" t="s">
        <v>137</v>
      </c>
    </row>
    <row r="4320" spans="1:7" hidden="1" x14ac:dyDescent="0.25">
      <c r="A4320">
        <v>2020</v>
      </c>
      <c r="B4320" t="s">
        <v>83</v>
      </c>
      <c r="C4320" t="s">
        <v>107</v>
      </c>
      <c r="D4320" t="s">
        <v>70</v>
      </c>
      <c r="E4320">
        <v>2011</v>
      </c>
      <c r="F4320">
        <v>0.20200000000000001</v>
      </c>
      <c r="G4320" t="s">
        <v>137</v>
      </c>
    </row>
    <row r="4321" spans="1:7" hidden="1" x14ac:dyDescent="0.25">
      <c r="A4321">
        <v>2020</v>
      </c>
      <c r="B4321" t="s">
        <v>83</v>
      </c>
      <c r="C4321" t="s">
        <v>107</v>
      </c>
      <c r="D4321" t="s">
        <v>70</v>
      </c>
      <c r="E4321">
        <v>2015</v>
      </c>
      <c r="F4321">
        <v>0.152</v>
      </c>
      <c r="G4321" t="s">
        <v>137</v>
      </c>
    </row>
    <row r="4322" spans="1:7" hidden="1" x14ac:dyDescent="0.25">
      <c r="A4322">
        <v>2020</v>
      </c>
      <c r="B4322" t="s">
        <v>83</v>
      </c>
      <c r="C4322" t="s">
        <v>107</v>
      </c>
      <c r="D4322" t="s">
        <v>70</v>
      </c>
      <c r="E4322">
        <v>2017</v>
      </c>
      <c r="F4322">
        <v>0.152</v>
      </c>
      <c r="G4322" t="s">
        <v>158</v>
      </c>
    </row>
    <row r="4323" spans="1:7" hidden="1" x14ac:dyDescent="0.25">
      <c r="A4323">
        <v>2020</v>
      </c>
      <c r="B4323" t="s">
        <v>83</v>
      </c>
      <c r="C4323" t="s">
        <v>107</v>
      </c>
      <c r="D4323" t="s">
        <v>70</v>
      </c>
      <c r="E4323">
        <v>2020</v>
      </c>
      <c r="F4323">
        <v>5.0999999999999997E-2</v>
      </c>
      <c r="G4323" t="s">
        <v>158</v>
      </c>
    </row>
    <row r="4324" spans="1:7" hidden="1" x14ac:dyDescent="0.25">
      <c r="A4324">
        <v>2020</v>
      </c>
      <c r="B4324" t="s">
        <v>83</v>
      </c>
      <c r="C4324" t="s">
        <v>107</v>
      </c>
      <c r="D4324" t="s">
        <v>70</v>
      </c>
      <c r="E4324" t="s">
        <v>43</v>
      </c>
      <c r="F4324">
        <v>5.0999999999999997E-2</v>
      </c>
      <c r="G4324" t="s">
        <v>139</v>
      </c>
    </row>
    <row r="4325" spans="1:7" hidden="1" x14ac:dyDescent="0.25">
      <c r="A4325">
        <v>2020</v>
      </c>
      <c r="B4325" t="s">
        <v>83</v>
      </c>
      <c r="C4325" t="s">
        <v>108</v>
      </c>
      <c r="D4325" t="s">
        <v>59</v>
      </c>
      <c r="E4325">
        <v>1975</v>
      </c>
      <c r="F4325">
        <v>1.4E-2</v>
      </c>
      <c r="G4325" t="s">
        <v>157</v>
      </c>
    </row>
    <row r="4326" spans="1:7" hidden="1" x14ac:dyDescent="0.25">
      <c r="A4326">
        <v>2020</v>
      </c>
      <c r="B4326" t="s">
        <v>83</v>
      </c>
      <c r="C4326" t="s">
        <v>108</v>
      </c>
      <c r="D4326" t="s">
        <v>59</v>
      </c>
      <c r="E4326">
        <v>1985</v>
      </c>
      <c r="F4326">
        <v>0.01</v>
      </c>
      <c r="G4326" t="s">
        <v>157</v>
      </c>
    </row>
    <row r="4327" spans="1:7" hidden="1" x14ac:dyDescent="0.25">
      <c r="A4327">
        <v>2020</v>
      </c>
      <c r="B4327" t="s">
        <v>83</v>
      </c>
      <c r="C4327" t="s">
        <v>108</v>
      </c>
      <c r="D4327" t="s">
        <v>59</v>
      </c>
      <c r="E4327">
        <v>1996</v>
      </c>
      <c r="F4327">
        <v>5.0000000000000001E-3</v>
      </c>
      <c r="G4327" t="s">
        <v>157</v>
      </c>
    </row>
    <row r="4328" spans="1:7" hidden="1" x14ac:dyDescent="0.25">
      <c r="A4328">
        <v>2020</v>
      </c>
      <c r="B4328" t="s">
        <v>83</v>
      </c>
      <c r="C4328" t="s">
        <v>108</v>
      </c>
      <c r="D4328" t="s">
        <v>59</v>
      </c>
      <c r="E4328">
        <v>2003</v>
      </c>
      <c r="F4328">
        <v>3.0000000000000001E-3</v>
      </c>
      <c r="G4328" t="s">
        <v>137</v>
      </c>
    </row>
    <row r="4329" spans="1:7" hidden="1" x14ac:dyDescent="0.25">
      <c r="A4329">
        <v>2020</v>
      </c>
      <c r="B4329" t="s">
        <v>83</v>
      </c>
      <c r="C4329" t="s">
        <v>108</v>
      </c>
      <c r="D4329" t="s">
        <v>59</v>
      </c>
      <c r="E4329">
        <v>2007</v>
      </c>
      <c r="F4329">
        <v>1E-3</v>
      </c>
      <c r="G4329" t="s">
        <v>137</v>
      </c>
    </row>
    <row r="4330" spans="1:7" hidden="1" x14ac:dyDescent="0.25">
      <c r="A4330">
        <v>2020</v>
      </c>
      <c r="B4330" t="s">
        <v>83</v>
      </c>
      <c r="C4330" t="s">
        <v>108</v>
      </c>
      <c r="D4330" t="s">
        <v>59</v>
      </c>
      <c r="E4330">
        <v>2011</v>
      </c>
      <c r="F4330">
        <v>1E-3</v>
      </c>
      <c r="G4330" t="s">
        <v>137</v>
      </c>
    </row>
    <row r="4331" spans="1:7" hidden="1" x14ac:dyDescent="0.25">
      <c r="A4331">
        <v>2020</v>
      </c>
      <c r="B4331" t="s">
        <v>83</v>
      </c>
      <c r="C4331" t="s">
        <v>108</v>
      </c>
      <c r="D4331" t="s">
        <v>59</v>
      </c>
      <c r="E4331">
        <v>2015</v>
      </c>
      <c r="F4331">
        <v>1E-3</v>
      </c>
      <c r="G4331" t="s">
        <v>137</v>
      </c>
    </row>
    <row r="4332" spans="1:7" hidden="1" x14ac:dyDescent="0.25">
      <c r="A4332">
        <v>2020</v>
      </c>
      <c r="B4332" t="s">
        <v>83</v>
      </c>
      <c r="C4332" t="s">
        <v>108</v>
      </c>
      <c r="D4332" t="s">
        <v>59</v>
      </c>
      <c r="E4332">
        <v>2017</v>
      </c>
      <c r="F4332">
        <v>1E-3</v>
      </c>
      <c r="G4332" t="s">
        <v>158</v>
      </c>
    </row>
    <row r="4333" spans="1:7" hidden="1" x14ac:dyDescent="0.25">
      <c r="A4333">
        <v>2020</v>
      </c>
      <c r="B4333" t="s">
        <v>83</v>
      </c>
      <c r="C4333" t="s">
        <v>108</v>
      </c>
      <c r="D4333" t="s">
        <v>59</v>
      </c>
      <c r="E4333">
        <v>2020</v>
      </c>
      <c r="F4333">
        <v>1E-3</v>
      </c>
      <c r="G4333" t="s">
        <v>158</v>
      </c>
    </row>
    <row r="4334" spans="1:7" hidden="1" x14ac:dyDescent="0.25">
      <c r="A4334">
        <v>2020</v>
      </c>
      <c r="B4334" t="s">
        <v>83</v>
      </c>
      <c r="C4334" t="s">
        <v>108</v>
      </c>
      <c r="D4334" t="s">
        <v>59</v>
      </c>
      <c r="E4334" t="s">
        <v>43</v>
      </c>
      <c r="F4334">
        <v>1E-3</v>
      </c>
      <c r="G4334" t="s">
        <v>139</v>
      </c>
    </row>
    <row r="4335" spans="1:7" hidden="1" x14ac:dyDescent="0.25">
      <c r="A4335">
        <v>2020</v>
      </c>
      <c r="B4335" t="s">
        <v>83</v>
      </c>
      <c r="C4335" t="s">
        <v>108</v>
      </c>
      <c r="D4335" t="s">
        <v>60</v>
      </c>
      <c r="E4335">
        <v>1975</v>
      </c>
      <c r="F4335">
        <v>11.912000000000001</v>
      </c>
      <c r="G4335" t="s">
        <v>157</v>
      </c>
    </row>
    <row r="4336" spans="1:7" hidden="1" x14ac:dyDescent="0.25">
      <c r="A4336">
        <v>2020</v>
      </c>
      <c r="B4336" t="s">
        <v>83</v>
      </c>
      <c r="C4336" t="s">
        <v>108</v>
      </c>
      <c r="D4336" t="s">
        <v>60</v>
      </c>
      <c r="E4336">
        <v>1985</v>
      </c>
      <c r="F4336">
        <v>8.5069999999999997</v>
      </c>
      <c r="G4336" t="s">
        <v>157</v>
      </c>
    </row>
    <row r="4337" spans="1:7" hidden="1" x14ac:dyDescent="0.25">
      <c r="A4337">
        <v>2020</v>
      </c>
      <c r="B4337" t="s">
        <v>83</v>
      </c>
      <c r="C4337" t="s">
        <v>108</v>
      </c>
      <c r="D4337" t="s">
        <v>60</v>
      </c>
      <c r="E4337">
        <v>1996</v>
      </c>
      <c r="F4337">
        <v>4.0149999999999997</v>
      </c>
      <c r="G4337" t="s">
        <v>157</v>
      </c>
    </row>
    <row r="4338" spans="1:7" hidden="1" x14ac:dyDescent="0.25">
      <c r="A4338">
        <v>2020</v>
      </c>
      <c r="B4338" t="s">
        <v>83</v>
      </c>
      <c r="C4338" t="s">
        <v>108</v>
      </c>
      <c r="D4338" t="s">
        <v>60</v>
      </c>
      <c r="E4338">
        <v>2003</v>
      </c>
      <c r="F4338">
        <v>2.395</v>
      </c>
      <c r="G4338" t="s">
        <v>137</v>
      </c>
    </row>
    <row r="4339" spans="1:7" hidden="1" x14ac:dyDescent="0.25">
      <c r="A4339">
        <v>2020</v>
      </c>
      <c r="B4339" t="s">
        <v>83</v>
      </c>
      <c r="C4339" t="s">
        <v>108</v>
      </c>
      <c r="D4339" t="s">
        <v>60</v>
      </c>
      <c r="E4339">
        <v>2007</v>
      </c>
      <c r="F4339">
        <v>1.155</v>
      </c>
      <c r="G4339" t="s">
        <v>137</v>
      </c>
    </row>
    <row r="4340" spans="1:7" hidden="1" x14ac:dyDescent="0.25">
      <c r="A4340">
        <v>2020</v>
      </c>
      <c r="B4340" t="s">
        <v>83</v>
      </c>
      <c r="C4340" t="s">
        <v>108</v>
      </c>
      <c r="D4340" t="s">
        <v>60</v>
      </c>
      <c r="E4340">
        <v>2011</v>
      </c>
      <c r="F4340">
        <v>1.155</v>
      </c>
      <c r="G4340" t="s">
        <v>137</v>
      </c>
    </row>
    <row r="4341" spans="1:7" hidden="1" x14ac:dyDescent="0.25">
      <c r="A4341">
        <v>2020</v>
      </c>
      <c r="B4341" t="s">
        <v>83</v>
      </c>
      <c r="C4341" t="s">
        <v>108</v>
      </c>
      <c r="D4341" t="s">
        <v>60</v>
      </c>
      <c r="E4341">
        <v>2015</v>
      </c>
      <c r="F4341">
        <v>0.86599999999999999</v>
      </c>
      <c r="G4341" t="s">
        <v>137</v>
      </c>
    </row>
    <row r="4342" spans="1:7" hidden="1" x14ac:dyDescent="0.25">
      <c r="A4342">
        <v>2020</v>
      </c>
      <c r="B4342" t="s">
        <v>83</v>
      </c>
      <c r="C4342" t="s">
        <v>108</v>
      </c>
      <c r="D4342" t="s">
        <v>60</v>
      </c>
      <c r="E4342">
        <v>2017</v>
      </c>
      <c r="F4342">
        <v>0.86599999999999999</v>
      </c>
      <c r="G4342" t="s">
        <v>158</v>
      </c>
    </row>
    <row r="4343" spans="1:7" hidden="1" x14ac:dyDescent="0.25">
      <c r="A4343">
        <v>2020</v>
      </c>
      <c r="B4343" t="s">
        <v>83</v>
      </c>
      <c r="C4343" t="s">
        <v>108</v>
      </c>
      <c r="D4343" t="s">
        <v>60</v>
      </c>
      <c r="E4343">
        <v>2020</v>
      </c>
      <c r="F4343">
        <v>0.28899999999999998</v>
      </c>
      <c r="G4343" t="s">
        <v>158</v>
      </c>
    </row>
    <row r="4344" spans="1:7" hidden="1" x14ac:dyDescent="0.25">
      <c r="A4344">
        <v>2020</v>
      </c>
      <c r="B4344" t="s">
        <v>83</v>
      </c>
      <c r="C4344" t="s">
        <v>108</v>
      </c>
      <c r="D4344" t="s">
        <v>60</v>
      </c>
      <c r="E4344" t="s">
        <v>43</v>
      </c>
      <c r="F4344">
        <v>0.28899999999999998</v>
      </c>
      <c r="G4344" t="s">
        <v>139</v>
      </c>
    </row>
    <row r="4345" spans="1:7" hidden="1" x14ac:dyDescent="0.25">
      <c r="A4345">
        <v>2020</v>
      </c>
      <c r="B4345" t="s">
        <v>83</v>
      </c>
      <c r="C4345" t="s">
        <v>108</v>
      </c>
      <c r="D4345" t="s">
        <v>62</v>
      </c>
      <c r="E4345">
        <v>1975</v>
      </c>
      <c r="F4345">
        <v>36.28</v>
      </c>
      <c r="G4345" t="s">
        <v>157</v>
      </c>
    </row>
    <row r="4346" spans="1:7" hidden="1" x14ac:dyDescent="0.25">
      <c r="A4346">
        <v>2020</v>
      </c>
      <c r="B4346" t="s">
        <v>83</v>
      </c>
      <c r="C4346" t="s">
        <v>108</v>
      </c>
      <c r="D4346" t="s">
        <v>62</v>
      </c>
      <c r="E4346">
        <v>1985</v>
      </c>
      <c r="F4346">
        <v>25.658000000000001</v>
      </c>
      <c r="G4346" t="s">
        <v>157</v>
      </c>
    </row>
    <row r="4347" spans="1:7" hidden="1" x14ac:dyDescent="0.25">
      <c r="A4347">
        <v>2020</v>
      </c>
      <c r="B4347" t="s">
        <v>83</v>
      </c>
      <c r="C4347" t="s">
        <v>108</v>
      </c>
      <c r="D4347" t="s">
        <v>62</v>
      </c>
      <c r="E4347">
        <v>1996</v>
      </c>
      <c r="F4347">
        <v>12.156000000000001</v>
      </c>
      <c r="G4347" t="s">
        <v>157</v>
      </c>
    </row>
    <row r="4348" spans="1:7" hidden="1" x14ac:dyDescent="0.25">
      <c r="A4348">
        <v>2020</v>
      </c>
      <c r="B4348" t="s">
        <v>83</v>
      </c>
      <c r="C4348" t="s">
        <v>108</v>
      </c>
      <c r="D4348" t="s">
        <v>62</v>
      </c>
      <c r="E4348">
        <v>2003</v>
      </c>
      <c r="F4348">
        <v>7.0469999999999997</v>
      </c>
      <c r="G4348" t="s">
        <v>137</v>
      </c>
    </row>
    <row r="4349" spans="1:7" hidden="1" x14ac:dyDescent="0.25">
      <c r="A4349">
        <v>2020</v>
      </c>
      <c r="B4349" t="s">
        <v>83</v>
      </c>
      <c r="C4349" t="s">
        <v>108</v>
      </c>
      <c r="D4349" t="s">
        <v>62</v>
      </c>
      <c r="E4349">
        <v>2007</v>
      </c>
      <c r="F4349">
        <v>3.4359999999999999</v>
      </c>
      <c r="G4349" t="s">
        <v>137</v>
      </c>
    </row>
    <row r="4350" spans="1:7" hidden="1" x14ac:dyDescent="0.25">
      <c r="A4350">
        <v>2020</v>
      </c>
      <c r="B4350" t="s">
        <v>83</v>
      </c>
      <c r="C4350" t="s">
        <v>108</v>
      </c>
      <c r="D4350" t="s">
        <v>62</v>
      </c>
      <c r="E4350">
        <v>2011</v>
      </c>
      <c r="F4350">
        <v>3.4359999999999999</v>
      </c>
      <c r="G4350" t="s">
        <v>137</v>
      </c>
    </row>
    <row r="4351" spans="1:7" hidden="1" x14ac:dyDescent="0.25">
      <c r="A4351">
        <v>2020</v>
      </c>
      <c r="B4351" t="s">
        <v>83</v>
      </c>
      <c r="C4351" t="s">
        <v>108</v>
      </c>
      <c r="D4351" t="s">
        <v>62</v>
      </c>
      <c r="E4351">
        <v>2015</v>
      </c>
      <c r="F4351">
        <v>2.577</v>
      </c>
      <c r="G4351" t="s">
        <v>137</v>
      </c>
    </row>
    <row r="4352" spans="1:7" hidden="1" x14ac:dyDescent="0.25">
      <c r="A4352">
        <v>2020</v>
      </c>
      <c r="B4352" t="s">
        <v>83</v>
      </c>
      <c r="C4352" t="s">
        <v>108</v>
      </c>
      <c r="D4352" t="s">
        <v>62</v>
      </c>
      <c r="E4352">
        <v>2017</v>
      </c>
      <c r="F4352">
        <v>2.577</v>
      </c>
      <c r="G4352" t="s">
        <v>158</v>
      </c>
    </row>
    <row r="4353" spans="1:7" hidden="1" x14ac:dyDescent="0.25">
      <c r="A4353">
        <v>2020</v>
      </c>
      <c r="B4353" t="s">
        <v>83</v>
      </c>
      <c r="C4353" t="s">
        <v>108</v>
      </c>
      <c r="D4353" t="s">
        <v>62</v>
      </c>
      <c r="E4353">
        <v>2020</v>
      </c>
      <c r="F4353">
        <v>0.85899999999999999</v>
      </c>
      <c r="G4353" t="s">
        <v>158</v>
      </c>
    </row>
    <row r="4354" spans="1:7" hidden="1" x14ac:dyDescent="0.25">
      <c r="A4354">
        <v>2020</v>
      </c>
      <c r="B4354" t="s">
        <v>83</v>
      </c>
      <c r="C4354" t="s">
        <v>108</v>
      </c>
      <c r="D4354" t="s">
        <v>62</v>
      </c>
      <c r="E4354" t="s">
        <v>43</v>
      </c>
      <c r="F4354">
        <v>0.85899999999999999</v>
      </c>
      <c r="G4354" t="s">
        <v>139</v>
      </c>
    </row>
    <row r="4355" spans="1:7" hidden="1" x14ac:dyDescent="0.25">
      <c r="A4355">
        <v>2020</v>
      </c>
      <c r="B4355" t="s">
        <v>83</v>
      </c>
      <c r="C4355" t="s">
        <v>108</v>
      </c>
      <c r="D4355" t="s">
        <v>63</v>
      </c>
      <c r="E4355">
        <v>1975</v>
      </c>
      <c r="F4355">
        <v>8.6880000000000006</v>
      </c>
      <c r="G4355" t="s">
        <v>157</v>
      </c>
    </row>
    <row r="4356" spans="1:7" hidden="1" x14ac:dyDescent="0.25">
      <c r="A4356">
        <v>2020</v>
      </c>
      <c r="B4356" t="s">
        <v>83</v>
      </c>
      <c r="C4356" t="s">
        <v>108</v>
      </c>
      <c r="D4356" t="s">
        <v>63</v>
      </c>
      <c r="E4356">
        <v>1985</v>
      </c>
      <c r="F4356">
        <v>6.8230000000000004</v>
      </c>
      <c r="G4356" t="s">
        <v>157</v>
      </c>
    </row>
    <row r="4357" spans="1:7" hidden="1" x14ac:dyDescent="0.25">
      <c r="A4357">
        <v>2020</v>
      </c>
      <c r="B4357" t="s">
        <v>83</v>
      </c>
      <c r="C4357" t="s">
        <v>108</v>
      </c>
      <c r="D4357" t="s">
        <v>63</v>
      </c>
      <c r="E4357">
        <v>1996</v>
      </c>
      <c r="F4357">
        <v>3.109</v>
      </c>
      <c r="G4357" t="s">
        <v>157</v>
      </c>
    </row>
    <row r="4358" spans="1:7" hidden="1" x14ac:dyDescent="0.25">
      <c r="A4358">
        <v>2020</v>
      </c>
      <c r="B4358" t="s">
        <v>83</v>
      </c>
      <c r="C4358" t="s">
        <v>108</v>
      </c>
      <c r="D4358" t="s">
        <v>63</v>
      </c>
      <c r="E4358">
        <v>2003</v>
      </c>
      <c r="F4358">
        <v>2.359</v>
      </c>
      <c r="G4358" t="s">
        <v>137</v>
      </c>
    </row>
    <row r="4359" spans="1:7" hidden="1" x14ac:dyDescent="0.25">
      <c r="A4359">
        <v>2020</v>
      </c>
      <c r="B4359" t="s">
        <v>83</v>
      </c>
      <c r="C4359" t="s">
        <v>108</v>
      </c>
      <c r="D4359" t="s">
        <v>63</v>
      </c>
      <c r="E4359">
        <v>2007</v>
      </c>
      <c r="F4359">
        <v>1.042</v>
      </c>
      <c r="G4359" t="s">
        <v>137</v>
      </c>
    </row>
    <row r="4360" spans="1:7" hidden="1" x14ac:dyDescent="0.25">
      <c r="A4360">
        <v>2020</v>
      </c>
      <c r="B4360" t="s">
        <v>83</v>
      </c>
      <c r="C4360" t="s">
        <v>108</v>
      </c>
      <c r="D4360" t="s">
        <v>63</v>
      </c>
      <c r="E4360">
        <v>2011</v>
      </c>
      <c r="F4360">
        <v>1.042</v>
      </c>
      <c r="G4360" t="s">
        <v>137</v>
      </c>
    </row>
    <row r="4361" spans="1:7" hidden="1" x14ac:dyDescent="0.25">
      <c r="A4361">
        <v>2020</v>
      </c>
      <c r="B4361" t="s">
        <v>83</v>
      </c>
      <c r="C4361" t="s">
        <v>108</v>
      </c>
      <c r="D4361" t="s">
        <v>63</v>
      </c>
      <c r="E4361">
        <v>2015</v>
      </c>
      <c r="F4361">
        <v>0.78200000000000003</v>
      </c>
      <c r="G4361" t="s">
        <v>137</v>
      </c>
    </row>
    <row r="4362" spans="1:7" hidden="1" x14ac:dyDescent="0.25">
      <c r="A4362">
        <v>2020</v>
      </c>
      <c r="B4362" t="s">
        <v>83</v>
      </c>
      <c r="C4362" t="s">
        <v>108</v>
      </c>
      <c r="D4362" t="s">
        <v>63</v>
      </c>
      <c r="E4362">
        <v>2017</v>
      </c>
      <c r="F4362">
        <v>0.78200000000000003</v>
      </c>
      <c r="G4362" t="s">
        <v>158</v>
      </c>
    </row>
    <row r="4363" spans="1:7" hidden="1" x14ac:dyDescent="0.25">
      <c r="A4363">
        <v>2020</v>
      </c>
      <c r="B4363" t="s">
        <v>83</v>
      </c>
      <c r="C4363" t="s">
        <v>108</v>
      </c>
      <c r="D4363" t="s">
        <v>63</v>
      </c>
      <c r="E4363">
        <v>2020</v>
      </c>
      <c r="F4363">
        <v>0.26100000000000001</v>
      </c>
      <c r="G4363" t="s">
        <v>158</v>
      </c>
    </row>
    <row r="4364" spans="1:7" hidden="1" x14ac:dyDescent="0.25">
      <c r="A4364">
        <v>2020</v>
      </c>
      <c r="B4364" t="s">
        <v>83</v>
      </c>
      <c r="C4364" t="s">
        <v>108</v>
      </c>
      <c r="D4364" t="s">
        <v>63</v>
      </c>
      <c r="E4364" t="s">
        <v>43</v>
      </c>
      <c r="F4364">
        <v>0.26100000000000001</v>
      </c>
      <c r="G4364" t="s">
        <v>139</v>
      </c>
    </row>
    <row r="4365" spans="1:7" hidden="1" x14ac:dyDescent="0.25">
      <c r="A4365">
        <v>2020</v>
      </c>
      <c r="B4365" t="s">
        <v>83</v>
      </c>
      <c r="C4365" t="s">
        <v>108</v>
      </c>
      <c r="D4365" t="s">
        <v>64</v>
      </c>
      <c r="E4365">
        <v>1975</v>
      </c>
      <c r="F4365">
        <v>4.7370000000000001</v>
      </c>
      <c r="G4365" t="s">
        <v>157</v>
      </c>
    </row>
    <row r="4366" spans="1:7" hidden="1" x14ac:dyDescent="0.25">
      <c r="A4366">
        <v>2020</v>
      </c>
      <c r="B4366" t="s">
        <v>83</v>
      </c>
      <c r="C4366" t="s">
        <v>108</v>
      </c>
      <c r="D4366" t="s">
        <v>64</v>
      </c>
      <c r="E4366">
        <v>1985</v>
      </c>
      <c r="F4366">
        <v>22.896000000000001</v>
      </c>
      <c r="G4366" t="s">
        <v>157</v>
      </c>
    </row>
    <row r="4367" spans="1:7" hidden="1" x14ac:dyDescent="0.25">
      <c r="A4367">
        <v>2020</v>
      </c>
      <c r="B4367" t="s">
        <v>83</v>
      </c>
      <c r="C4367" t="s">
        <v>108</v>
      </c>
      <c r="D4367" t="s">
        <v>64</v>
      </c>
      <c r="E4367">
        <v>1996</v>
      </c>
      <c r="F4367">
        <v>12.33</v>
      </c>
      <c r="G4367" t="s">
        <v>157</v>
      </c>
    </row>
    <row r="4368" spans="1:7" hidden="1" x14ac:dyDescent="0.25">
      <c r="A4368">
        <v>2020</v>
      </c>
      <c r="B4368" t="s">
        <v>83</v>
      </c>
      <c r="C4368" t="s">
        <v>108</v>
      </c>
      <c r="D4368" t="s">
        <v>64</v>
      </c>
      <c r="E4368">
        <v>2003</v>
      </c>
      <c r="F4368">
        <v>16.818999999999999</v>
      </c>
      <c r="G4368" t="s">
        <v>137</v>
      </c>
    </row>
    <row r="4369" spans="1:7" hidden="1" x14ac:dyDescent="0.25">
      <c r="A4369">
        <v>2020</v>
      </c>
      <c r="B4369" t="s">
        <v>83</v>
      </c>
      <c r="C4369" t="s">
        <v>108</v>
      </c>
      <c r="D4369" t="s">
        <v>64</v>
      </c>
      <c r="E4369">
        <v>2007</v>
      </c>
      <c r="F4369">
        <v>11.106999999999999</v>
      </c>
      <c r="G4369" t="s">
        <v>137</v>
      </c>
    </row>
    <row r="4370" spans="1:7" hidden="1" x14ac:dyDescent="0.25">
      <c r="A4370">
        <v>2020</v>
      </c>
      <c r="B4370" t="s">
        <v>83</v>
      </c>
      <c r="C4370" t="s">
        <v>108</v>
      </c>
      <c r="D4370" t="s">
        <v>64</v>
      </c>
      <c r="E4370">
        <v>2011</v>
      </c>
      <c r="F4370">
        <v>11.106999999999999</v>
      </c>
      <c r="G4370" t="s">
        <v>137</v>
      </c>
    </row>
    <row r="4371" spans="1:7" hidden="1" x14ac:dyDescent="0.25">
      <c r="A4371">
        <v>2020</v>
      </c>
      <c r="B4371" t="s">
        <v>83</v>
      </c>
      <c r="C4371" t="s">
        <v>108</v>
      </c>
      <c r="D4371" t="s">
        <v>64</v>
      </c>
      <c r="E4371">
        <v>2015</v>
      </c>
      <c r="F4371">
        <v>8.3309999999999995</v>
      </c>
      <c r="G4371" t="s">
        <v>137</v>
      </c>
    </row>
    <row r="4372" spans="1:7" hidden="1" x14ac:dyDescent="0.25">
      <c r="A4372">
        <v>2020</v>
      </c>
      <c r="B4372" t="s">
        <v>83</v>
      </c>
      <c r="C4372" t="s">
        <v>108</v>
      </c>
      <c r="D4372" t="s">
        <v>64</v>
      </c>
      <c r="E4372">
        <v>2017</v>
      </c>
      <c r="F4372">
        <v>8.3309999999999995</v>
      </c>
      <c r="G4372" t="s">
        <v>158</v>
      </c>
    </row>
    <row r="4373" spans="1:7" hidden="1" x14ac:dyDescent="0.25">
      <c r="A4373">
        <v>2020</v>
      </c>
      <c r="B4373" t="s">
        <v>83</v>
      </c>
      <c r="C4373" t="s">
        <v>108</v>
      </c>
      <c r="D4373" t="s">
        <v>64</v>
      </c>
      <c r="E4373">
        <v>2020</v>
      </c>
      <c r="F4373">
        <v>2.7770000000000001</v>
      </c>
      <c r="G4373" t="s">
        <v>158</v>
      </c>
    </row>
    <row r="4374" spans="1:7" hidden="1" x14ac:dyDescent="0.25">
      <c r="A4374">
        <v>2020</v>
      </c>
      <c r="B4374" t="s">
        <v>83</v>
      </c>
      <c r="C4374" t="s">
        <v>108</v>
      </c>
      <c r="D4374" t="s">
        <v>64</v>
      </c>
      <c r="E4374" t="s">
        <v>43</v>
      </c>
      <c r="F4374">
        <v>2.7770000000000001</v>
      </c>
      <c r="G4374" t="s">
        <v>139</v>
      </c>
    </row>
    <row r="4375" spans="1:7" hidden="1" x14ac:dyDescent="0.25">
      <c r="A4375">
        <v>2020</v>
      </c>
      <c r="B4375" t="s">
        <v>83</v>
      </c>
      <c r="C4375" t="s">
        <v>108</v>
      </c>
      <c r="D4375" t="s">
        <v>67</v>
      </c>
      <c r="E4375">
        <v>1975</v>
      </c>
      <c r="F4375">
        <v>0.504</v>
      </c>
      <c r="G4375" t="s">
        <v>157</v>
      </c>
    </row>
    <row r="4376" spans="1:7" hidden="1" x14ac:dyDescent="0.25">
      <c r="A4376">
        <v>2020</v>
      </c>
      <c r="B4376" t="s">
        <v>83</v>
      </c>
      <c r="C4376" t="s">
        <v>108</v>
      </c>
      <c r="D4376" t="s">
        <v>67</v>
      </c>
      <c r="E4376">
        <v>1985</v>
      </c>
      <c r="F4376">
        <v>0.89</v>
      </c>
      <c r="G4376" t="s">
        <v>157</v>
      </c>
    </row>
    <row r="4377" spans="1:7" hidden="1" x14ac:dyDescent="0.25">
      <c r="A4377">
        <v>2020</v>
      </c>
      <c r="B4377" t="s">
        <v>83</v>
      </c>
      <c r="C4377" t="s">
        <v>108</v>
      </c>
      <c r="D4377" t="s">
        <v>67</v>
      </c>
      <c r="E4377">
        <v>1996</v>
      </c>
      <c r="F4377">
        <v>0.97099999999999997</v>
      </c>
      <c r="G4377" t="s">
        <v>157</v>
      </c>
    </row>
    <row r="4378" spans="1:7" hidden="1" x14ac:dyDescent="0.25">
      <c r="A4378">
        <v>2020</v>
      </c>
      <c r="B4378" t="s">
        <v>83</v>
      </c>
      <c r="C4378" t="s">
        <v>108</v>
      </c>
      <c r="D4378" t="s">
        <v>67</v>
      </c>
      <c r="E4378">
        <v>2003</v>
      </c>
      <c r="F4378">
        <v>0.55100000000000005</v>
      </c>
      <c r="G4378" t="s">
        <v>137</v>
      </c>
    </row>
    <row r="4379" spans="1:7" hidden="1" x14ac:dyDescent="0.25">
      <c r="A4379">
        <v>2020</v>
      </c>
      <c r="B4379" t="s">
        <v>83</v>
      </c>
      <c r="C4379" t="s">
        <v>108</v>
      </c>
      <c r="D4379" t="s">
        <v>67</v>
      </c>
      <c r="E4379">
        <v>2007</v>
      </c>
      <c r="F4379">
        <v>0.376</v>
      </c>
      <c r="G4379" t="s">
        <v>137</v>
      </c>
    </row>
    <row r="4380" spans="1:7" hidden="1" x14ac:dyDescent="0.25">
      <c r="A4380">
        <v>2020</v>
      </c>
      <c r="B4380" t="s">
        <v>83</v>
      </c>
      <c r="C4380" t="s">
        <v>108</v>
      </c>
      <c r="D4380" t="s">
        <v>67</v>
      </c>
      <c r="E4380">
        <v>2011</v>
      </c>
      <c r="F4380">
        <v>0.376</v>
      </c>
      <c r="G4380" t="s">
        <v>137</v>
      </c>
    </row>
    <row r="4381" spans="1:7" hidden="1" x14ac:dyDescent="0.25">
      <c r="A4381">
        <v>2020</v>
      </c>
      <c r="B4381" t="s">
        <v>83</v>
      </c>
      <c r="C4381" t="s">
        <v>108</v>
      </c>
      <c r="D4381" t="s">
        <v>67</v>
      </c>
      <c r="E4381">
        <v>2015</v>
      </c>
      <c r="F4381">
        <v>0.28199999999999997</v>
      </c>
      <c r="G4381" t="s">
        <v>137</v>
      </c>
    </row>
    <row r="4382" spans="1:7" hidden="1" x14ac:dyDescent="0.25">
      <c r="A4382">
        <v>2020</v>
      </c>
      <c r="B4382" t="s">
        <v>83</v>
      </c>
      <c r="C4382" t="s">
        <v>108</v>
      </c>
      <c r="D4382" t="s">
        <v>67</v>
      </c>
      <c r="E4382">
        <v>2017</v>
      </c>
      <c r="F4382">
        <v>0.28199999999999997</v>
      </c>
      <c r="G4382" t="s">
        <v>158</v>
      </c>
    </row>
    <row r="4383" spans="1:7" hidden="1" x14ac:dyDescent="0.25">
      <c r="A4383">
        <v>2020</v>
      </c>
      <c r="B4383" t="s">
        <v>83</v>
      </c>
      <c r="C4383" t="s">
        <v>108</v>
      </c>
      <c r="D4383" t="s">
        <v>67</v>
      </c>
      <c r="E4383">
        <v>2020</v>
      </c>
      <c r="F4383">
        <v>9.4E-2</v>
      </c>
      <c r="G4383" t="s">
        <v>158</v>
      </c>
    </row>
    <row r="4384" spans="1:7" hidden="1" x14ac:dyDescent="0.25">
      <c r="A4384">
        <v>2020</v>
      </c>
      <c r="B4384" t="s">
        <v>83</v>
      </c>
      <c r="C4384" t="s">
        <v>108</v>
      </c>
      <c r="D4384" t="s">
        <v>67</v>
      </c>
      <c r="E4384" t="s">
        <v>43</v>
      </c>
      <c r="F4384">
        <v>9.4E-2</v>
      </c>
      <c r="G4384" t="s">
        <v>139</v>
      </c>
    </row>
    <row r="4385" spans="1:7" hidden="1" x14ac:dyDescent="0.25">
      <c r="A4385">
        <v>2020</v>
      </c>
      <c r="B4385" t="s">
        <v>83</v>
      </c>
      <c r="C4385" t="s">
        <v>108</v>
      </c>
      <c r="D4385" t="s">
        <v>68</v>
      </c>
      <c r="E4385">
        <v>1975</v>
      </c>
      <c r="F4385">
        <v>0.24</v>
      </c>
      <c r="G4385" t="s">
        <v>157</v>
      </c>
    </row>
    <row r="4386" spans="1:7" hidden="1" x14ac:dyDescent="0.25">
      <c r="A4386">
        <v>2020</v>
      </c>
      <c r="B4386" t="s">
        <v>83</v>
      </c>
      <c r="C4386" t="s">
        <v>108</v>
      </c>
      <c r="D4386" t="s">
        <v>68</v>
      </c>
      <c r="E4386">
        <v>1985</v>
      </c>
      <c r="F4386">
        <v>0.52200000000000002</v>
      </c>
      <c r="G4386" t="s">
        <v>157</v>
      </c>
    </row>
    <row r="4387" spans="1:7" hidden="1" x14ac:dyDescent="0.25">
      <c r="A4387">
        <v>2020</v>
      </c>
      <c r="B4387" t="s">
        <v>83</v>
      </c>
      <c r="C4387" t="s">
        <v>108</v>
      </c>
      <c r="D4387" t="s">
        <v>68</v>
      </c>
      <c r="E4387">
        <v>1996</v>
      </c>
      <c r="F4387">
        <v>0.317</v>
      </c>
      <c r="G4387" t="s">
        <v>157</v>
      </c>
    </row>
    <row r="4388" spans="1:7" hidden="1" x14ac:dyDescent="0.25">
      <c r="A4388">
        <v>2020</v>
      </c>
      <c r="B4388" t="s">
        <v>83</v>
      </c>
      <c r="C4388" t="s">
        <v>108</v>
      </c>
      <c r="D4388" t="s">
        <v>68</v>
      </c>
      <c r="E4388">
        <v>2003</v>
      </c>
      <c r="F4388">
        <v>0.33700000000000002</v>
      </c>
      <c r="G4388" t="s">
        <v>137</v>
      </c>
    </row>
    <row r="4389" spans="1:7" hidden="1" x14ac:dyDescent="0.25">
      <c r="A4389">
        <v>2020</v>
      </c>
      <c r="B4389" t="s">
        <v>83</v>
      </c>
      <c r="C4389" t="s">
        <v>108</v>
      </c>
      <c r="D4389" t="s">
        <v>68</v>
      </c>
      <c r="E4389">
        <v>2007</v>
      </c>
      <c r="F4389">
        <v>0.215</v>
      </c>
      <c r="G4389" t="s">
        <v>137</v>
      </c>
    </row>
    <row r="4390" spans="1:7" hidden="1" x14ac:dyDescent="0.25">
      <c r="A4390">
        <v>2020</v>
      </c>
      <c r="B4390" t="s">
        <v>83</v>
      </c>
      <c r="C4390" t="s">
        <v>108</v>
      </c>
      <c r="D4390" t="s">
        <v>68</v>
      </c>
      <c r="E4390">
        <v>2011</v>
      </c>
      <c r="F4390">
        <v>0.215</v>
      </c>
      <c r="G4390" t="s">
        <v>137</v>
      </c>
    </row>
    <row r="4391" spans="1:7" hidden="1" x14ac:dyDescent="0.25">
      <c r="A4391">
        <v>2020</v>
      </c>
      <c r="B4391" t="s">
        <v>83</v>
      </c>
      <c r="C4391" t="s">
        <v>108</v>
      </c>
      <c r="D4391" t="s">
        <v>68</v>
      </c>
      <c r="E4391">
        <v>2015</v>
      </c>
      <c r="F4391">
        <v>0.161</v>
      </c>
      <c r="G4391" t="s">
        <v>137</v>
      </c>
    </row>
    <row r="4392" spans="1:7" hidden="1" x14ac:dyDescent="0.25">
      <c r="A4392">
        <v>2020</v>
      </c>
      <c r="B4392" t="s">
        <v>83</v>
      </c>
      <c r="C4392" t="s">
        <v>108</v>
      </c>
      <c r="D4392" t="s">
        <v>68</v>
      </c>
      <c r="E4392">
        <v>2017</v>
      </c>
      <c r="F4392">
        <v>0.161</v>
      </c>
      <c r="G4392" t="s">
        <v>158</v>
      </c>
    </row>
    <row r="4393" spans="1:7" hidden="1" x14ac:dyDescent="0.25">
      <c r="A4393">
        <v>2020</v>
      </c>
      <c r="B4393" t="s">
        <v>83</v>
      </c>
      <c r="C4393" t="s">
        <v>108</v>
      </c>
      <c r="D4393" t="s">
        <v>68</v>
      </c>
      <c r="E4393">
        <v>2020</v>
      </c>
      <c r="F4393">
        <v>5.3999999999999999E-2</v>
      </c>
      <c r="G4393" t="s">
        <v>158</v>
      </c>
    </row>
    <row r="4394" spans="1:7" hidden="1" x14ac:dyDescent="0.25">
      <c r="A4394">
        <v>2020</v>
      </c>
      <c r="B4394" t="s">
        <v>83</v>
      </c>
      <c r="C4394" t="s">
        <v>108</v>
      </c>
      <c r="D4394" t="s">
        <v>68</v>
      </c>
      <c r="E4394" t="s">
        <v>43</v>
      </c>
      <c r="F4394">
        <v>5.3999999999999999E-2</v>
      </c>
      <c r="G4394" t="s">
        <v>139</v>
      </c>
    </row>
    <row r="4395" spans="1:7" hidden="1" x14ac:dyDescent="0.25">
      <c r="A4395">
        <v>2020</v>
      </c>
      <c r="B4395" t="s">
        <v>83</v>
      </c>
      <c r="C4395" t="s">
        <v>108</v>
      </c>
      <c r="D4395" t="s">
        <v>69</v>
      </c>
      <c r="E4395">
        <v>1975</v>
      </c>
      <c r="F4395">
        <v>8.6999999999999994E-2</v>
      </c>
      <c r="G4395" t="s">
        <v>157</v>
      </c>
    </row>
    <row r="4396" spans="1:7" hidden="1" x14ac:dyDescent="0.25">
      <c r="A4396">
        <v>2020</v>
      </c>
      <c r="B4396" t="s">
        <v>83</v>
      </c>
      <c r="C4396" t="s">
        <v>108</v>
      </c>
      <c r="D4396" t="s">
        <v>69</v>
      </c>
      <c r="E4396">
        <v>1985</v>
      </c>
      <c r="F4396">
        <v>0.42099999999999999</v>
      </c>
      <c r="G4396" t="s">
        <v>157</v>
      </c>
    </row>
    <row r="4397" spans="1:7" hidden="1" x14ac:dyDescent="0.25">
      <c r="A4397">
        <v>2020</v>
      </c>
      <c r="B4397" t="s">
        <v>83</v>
      </c>
      <c r="C4397" t="s">
        <v>108</v>
      </c>
      <c r="D4397" t="s">
        <v>69</v>
      </c>
      <c r="E4397">
        <v>1996</v>
      </c>
      <c r="F4397">
        <v>0.22700000000000001</v>
      </c>
      <c r="G4397" t="s">
        <v>157</v>
      </c>
    </row>
    <row r="4398" spans="1:7" hidden="1" x14ac:dyDescent="0.25">
      <c r="A4398">
        <v>2020</v>
      </c>
      <c r="B4398" t="s">
        <v>83</v>
      </c>
      <c r="C4398" t="s">
        <v>108</v>
      </c>
      <c r="D4398" t="s">
        <v>69</v>
      </c>
      <c r="E4398">
        <v>2003</v>
      </c>
      <c r="F4398">
        <v>0.309</v>
      </c>
      <c r="G4398" t="s">
        <v>137</v>
      </c>
    </row>
    <row r="4399" spans="1:7" hidden="1" x14ac:dyDescent="0.25">
      <c r="A4399">
        <v>2020</v>
      </c>
      <c r="B4399" t="s">
        <v>83</v>
      </c>
      <c r="C4399" t="s">
        <v>108</v>
      </c>
      <c r="D4399" t="s">
        <v>69</v>
      </c>
      <c r="E4399">
        <v>2007</v>
      </c>
      <c r="F4399">
        <v>0.20399999999999999</v>
      </c>
      <c r="G4399" t="s">
        <v>137</v>
      </c>
    </row>
    <row r="4400" spans="1:7" hidden="1" x14ac:dyDescent="0.25">
      <c r="A4400">
        <v>2020</v>
      </c>
      <c r="B4400" t="s">
        <v>83</v>
      </c>
      <c r="C4400" t="s">
        <v>108</v>
      </c>
      <c r="D4400" t="s">
        <v>69</v>
      </c>
      <c r="E4400">
        <v>2011</v>
      </c>
      <c r="F4400">
        <v>0.20399999999999999</v>
      </c>
      <c r="G4400" t="s">
        <v>137</v>
      </c>
    </row>
    <row r="4401" spans="1:7" hidden="1" x14ac:dyDescent="0.25">
      <c r="A4401">
        <v>2020</v>
      </c>
      <c r="B4401" t="s">
        <v>83</v>
      </c>
      <c r="C4401" t="s">
        <v>108</v>
      </c>
      <c r="D4401" t="s">
        <v>69</v>
      </c>
      <c r="E4401">
        <v>2015</v>
      </c>
      <c r="F4401">
        <v>0.153</v>
      </c>
      <c r="G4401" t="s">
        <v>137</v>
      </c>
    </row>
    <row r="4402" spans="1:7" hidden="1" x14ac:dyDescent="0.25">
      <c r="A4402">
        <v>2020</v>
      </c>
      <c r="B4402" t="s">
        <v>83</v>
      </c>
      <c r="C4402" t="s">
        <v>108</v>
      </c>
      <c r="D4402" t="s">
        <v>69</v>
      </c>
      <c r="E4402">
        <v>2017</v>
      </c>
      <c r="F4402">
        <v>0.153</v>
      </c>
      <c r="G4402" t="s">
        <v>158</v>
      </c>
    </row>
    <row r="4403" spans="1:7" hidden="1" x14ac:dyDescent="0.25">
      <c r="A4403">
        <v>2020</v>
      </c>
      <c r="B4403" t="s">
        <v>83</v>
      </c>
      <c r="C4403" t="s">
        <v>108</v>
      </c>
      <c r="D4403" t="s">
        <v>69</v>
      </c>
      <c r="E4403">
        <v>2020</v>
      </c>
      <c r="F4403">
        <v>5.0999999999999997E-2</v>
      </c>
      <c r="G4403" t="s">
        <v>158</v>
      </c>
    </row>
    <row r="4404" spans="1:7" hidden="1" x14ac:dyDescent="0.25">
      <c r="A4404">
        <v>2020</v>
      </c>
      <c r="B4404" t="s">
        <v>83</v>
      </c>
      <c r="C4404" t="s">
        <v>108</v>
      </c>
      <c r="D4404" t="s">
        <v>69</v>
      </c>
      <c r="E4404" t="s">
        <v>43</v>
      </c>
      <c r="F4404">
        <v>5.0999999999999997E-2</v>
      </c>
      <c r="G4404" t="s">
        <v>139</v>
      </c>
    </row>
    <row r="4405" spans="1:7" hidden="1" x14ac:dyDescent="0.25">
      <c r="A4405">
        <v>2020</v>
      </c>
      <c r="B4405" t="s">
        <v>83</v>
      </c>
      <c r="C4405" t="s">
        <v>108</v>
      </c>
      <c r="D4405" t="s">
        <v>70</v>
      </c>
      <c r="E4405">
        <v>1975</v>
      </c>
      <c r="F4405">
        <v>0.111</v>
      </c>
      <c r="G4405" t="s">
        <v>157</v>
      </c>
    </row>
    <row r="4406" spans="1:7" hidden="1" x14ac:dyDescent="0.25">
      <c r="A4406">
        <v>2020</v>
      </c>
      <c r="B4406" t="s">
        <v>83</v>
      </c>
      <c r="C4406" t="s">
        <v>108</v>
      </c>
      <c r="D4406" t="s">
        <v>70</v>
      </c>
      <c r="E4406">
        <v>1985</v>
      </c>
      <c r="F4406">
        <v>0.42699999999999999</v>
      </c>
      <c r="G4406" t="s">
        <v>157</v>
      </c>
    </row>
    <row r="4407" spans="1:7" hidden="1" x14ac:dyDescent="0.25">
      <c r="A4407">
        <v>2020</v>
      </c>
      <c r="B4407" t="s">
        <v>83</v>
      </c>
      <c r="C4407" t="s">
        <v>108</v>
      </c>
      <c r="D4407" t="s">
        <v>70</v>
      </c>
      <c r="E4407">
        <v>1996</v>
      </c>
      <c r="F4407">
        <v>0.251</v>
      </c>
      <c r="G4407" t="s">
        <v>157</v>
      </c>
    </row>
    <row r="4408" spans="1:7" hidden="1" x14ac:dyDescent="0.25">
      <c r="A4408">
        <v>2020</v>
      </c>
      <c r="B4408" t="s">
        <v>83</v>
      </c>
      <c r="C4408" t="s">
        <v>108</v>
      </c>
      <c r="D4408" t="s">
        <v>70</v>
      </c>
      <c r="E4408">
        <v>2003</v>
      </c>
      <c r="F4408">
        <v>0.30599999999999999</v>
      </c>
      <c r="G4408" t="s">
        <v>137</v>
      </c>
    </row>
    <row r="4409" spans="1:7" hidden="1" x14ac:dyDescent="0.25">
      <c r="A4409">
        <v>2020</v>
      </c>
      <c r="B4409" t="s">
        <v>83</v>
      </c>
      <c r="C4409" t="s">
        <v>108</v>
      </c>
      <c r="D4409" t="s">
        <v>70</v>
      </c>
      <c r="E4409">
        <v>2007</v>
      </c>
      <c r="F4409">
        <v>0.20200000000000001</v>
      </c>
      <c r="G4409" t="s">
        <v>137</v>
      </c>
    </row>
    <row r="4410" spans="1:7" hidden="1" x14ac:dyDescent="0.25">
      <c r="A4410">
        <v>2020</v>
      </c>
      <c r="B4410" t="s">
        <v>83</v>
      </c>
      <c r="C4410" t="s">
        <v>108</v>
      </c>
      <c r="D4410" t="s">
        <v>70</v>
      </c>
      <c r="E4410">
        <v>2011</v>
      </c>
      <c r="F4410">
        <v>0.20200000000000001</v>
      </c>
      <c r="G4410" t="s">
        <v>137</v>
      </c>
    </row>
    <row r="4411" spans="1:7" hidden="1" x14ac:dyDescent="0.25">
      <c r="A4411">
        <v>2020</v>
      </c>
      <c r="B4411" t="s">
        <v>83</v>
      </c>
      <c r="C4411" t="s">
        <v>108</v>
      </c>
      <c r="D4411" t="s">
        <v>70</v>
      </c>
      <c r="E4411">
        <v>2015</v>
      </c>
      <c r="F4411">
        <v>0.152</v>
      </c>
      <c r="G4411" t="s">
        <v>137</v>
      </c>
    </row>
    <row r="4412" spans="1:7" hidden="1" x14ac:dyDescent="0.25">
      <c r="A4412">
        <v>2020</v>
      </c>
      <c r="B4412" t="s">
        <v>83</v>
      </c>
      <c r="C4412" t="s">
        <v>108</v>
      </c>
      <c r="D4412" t="s">
        <v>70</v>
      </c>
      <c r="E4412">
        <v>2017</v>
      </c>
      <c r="F4412">
        <v>0.152</v>
      </c>
      <c r="G4412" t="s">
        <v>158</v>
      </c>
    </row>
    <row r="4413" spans="1:7" hidden="1" x14ac:dyDescent="0.25">
      <c r="A4413">
        <v>2020</v>
      </c>
      <c r="B4413" t="s">
        <v>83</v>
      </c>
      <c r="C4413" t="s">
        <v>108</v>
      </c>
      <c r="D4413" t="s">
        <v>70</v>
      </c>
      <c r="E4413">
        <v>2020</v>
      </c>
      <c r="F4413">
        <v>5.0999999999999997E-2</v>
      </c>
      <c r="G4413" t="s">
        <v>158</v>
      </c>
    </row>
    <row r="4414" spans="1:7" hidden="1" x14ac:dyDescent="0.25">
      <c r="A4414">
        <v>2020</v>
      </c>
      <c r="B4414" t="s">
        <v>83</v>
      </c>
      <c r="C4414" t="s">
        <v>108</v>
      </c>
      <c r="D4414" t="s">
        <v>70</v>
      </c>
      <c r="E4414" t="s">
        <v>43</v>
      </c>
      <c r="F4414">
        <v>5.0999999999999997E-2</v>
      </c>
      <c r="G4414" t="s">
        <v>139</v>
      </c>
    </row>
    <row r="4415" spans="1:7" hidden="1" x14ac:dyDescent="0.25">
      <c r="A4415">
        <v>2020</v>
      </c>
      <c r="B4415" t="s">
        <v>83</v>
      </c>
      <c r="C4415" t="s">
        <v>109</v>
      </c>
      <c r="D4415" t="s">
        <v>60</v>
      </c>
      <c r="E4415">
        <v>1975</v>
      </c>
      <c r="F4415">
        <v>2.024</v>
      </c>
      <c r="G4415" t="s">
        <v>157</v>
      </c>
    </row>
    <row r="4416" spans="1:7" hidden="1" x14ac:dyDescent="0.25">
      <c r="A4416">
        <v>2020</v>
      </c>
      <c r="B4416" t="s">
        <v>83</v>
      </c>
      <c r="C4416" t="s">
        <v>109</v>
      </c>
      <c r="D4416" t="s">
        <v>60</v>
      </c>
      <c r="E4416">
        <v>1985</v>
      </c>
      <c r="F4416">
        <v>0.872</v>
      </c>
      <c r="G4416" t="s">
        <v>157</v>
      </c>
    </row>
    <row r="4417" spans="1:7" hidden="1" x14ac:dyDescent="0.25">
      <c r="A4417">
        <v>2020</v>
      </c>
      <c r="B4417" t="s">
        <v>83</v>
      </c>
      <c r="C4417" t="s">
        <v>109</v>
      </c>
      <c r="D4417" t="s">
        <v>60</v>
      </c>
      <c r="E4417">
        <v>1996</v>
      </c>
      <c r="F4417">
        <v>0.91100000000000003</v>
      </c>
      <c r="G4417" t="s">
        <v>157</v>
      </c>
    </row>
    <row r="4418" spans="1:7" hidden="1" x14ac:dyDescent="0.25">
      <c r="A4418">
        <v>2020</v>
      </c>
      <c r="B4418" t="s">
        <v>83</v>
      </c>
      <c r="C4418" t="s">
        <v>109</v>
      </c>
      <c r="D4418" t="s">
        <v>60</v>
      </c>
      <c r="E4418">
        <v>2003</v>
      </c>
      <c r="F4418">
        <v>0.34100000000000003</v>
      </c>
      <c r="G4418" t="s">
        <v>137</v>
      </c>
    </row>
    <row r="4419" spans="1:7" hidden="1" x14ac:dyDescent="0.25">
      <c r="A4419">
        <v>2020</v>
      </c>
      <c r="B4419" t="s">
        <v>83</v>
      </c>
      <c r="C4419" t="s">
        <v>109</v>
      </c>
      <c r="D4419" t="s">
        <v>60</v>
      </c>
      <c r="E4419">
        <v>2007</v>
      </c>
      <c r="F4419">
        <v>0.21299999999999999</v>
      </c>
      <c r="G4419" t="s">
        <v>137</v>
      </c>
    </row>
    <row r="4420" spans="1:7" hidden="1" x14ac:dyDescent="0.25">
      <c r="A4420">
        <v>2020</v>
      </c>
      <c r="B4420" t="s">
        <v>83</v>
      </c>
      <c r="C4420" t="s">
        <v>109</v>
      </c>
      <c r="D4420" t="s">
        <v>60</v>
      </c>
      <c r="E4420">
        <v>2011</v>
      </c>
      <c r="F4420">
        <v>0.21299999999999999</v>
      </c>
      <c r="G4420" t="s">
        <v>137</v>
      </c>
    </row>
    <row r="4421" spans="1:7" hidden="1" x14ac:dyDescent="0.25">
      <c r="A4421">
        <v>2020</v>
      </c>
      <c r="B4421" t="s">
        <v>83</v>
      </c>
      <c r="C4421" t="s">
        <v>109</v>
      </c>
      <c r="D4421" t="s">
        <v>60</v>
      </c>
      <c r="E4421">
        <v>2015</v>
      </c>
      <c r="F4421">
        <v>0.16</v>
      </c>
      <c r="G4421" t="s">
        <v>137</v>
      </c>
    </row>
    <row r="4422" spans="1:7" hidden="1" x14ac:dyDescent="0.25">
      <c r="A4422">
        <v>2020</v>
      </c>
      <c r="B4422" t="s">
        <v>83</v>
      </c>
      <c r="C4422" t="s">
        <v>109</v>
      </c>
      <c r="D4422" t="s">
        <v>60</v>
      </c>
      <c r="E4422">
        <v>2017</v>
      </c>
      <c r="F4422">
        <v>0.16</v>
      </c>
      <c r="G4422" t="s">
        <v>158</v>
      </c>
    </row>
    <row r="4423" spans="1:7" hidden="1" x14ac:dyDescent="0.25">
      <c r="A4423">
        <v>2020</v>
      </c>
      <c r="B4423" t="s">
        <v>83</v>
      </c>
      <c r="C4423" t="s">
        <v>109</v>
      </c>
      <c r="D4423" t="s">
        <v>60</v>
      </c>
      <c r="E4423">
        <v>2020</v>
      </c>
      <c r="F4423">
        <v>5.2999999999999999E-2</v>
      </c>
      <c r="G4423" t="s">
        <v>158</v>
      </c>
    </row>
    <row r="4424" spans="1:7" hidden="1" x14ac:dyDescent="0.25">
      <c r="A4424">
        <v>2020</v>
      </c>
      <c r="B4424" t="s">
        <v>83</v>
      </c>
      <c r="C4424" t="s">
        <v>109</v>
      </c>
      <c r="D4424" t="s">
        <v>60</v>
      </c>
      <c r="E4424" t="s">
        <v>43</v>
      </c>
      <c r="F4424">
        <v>5.2999999999999999E-2</v>
      </c>
      <c r="G4424" t="s">
        <v>139</v>
      </c>
    </row>
    <row r="4425" spans="1:7" hidden="1" x14ac:dyDescent="0.25">
      <c r="A4425">
        <v>2020</v>
      </c>
      <c r="B4425" t="s">
        <v>83</v>
      </c>
      <c r="C4425" t="s">
        <v>109</v>
      </c>
      <c r="D4425" t="s">
        <v>62</v>
      </c>
      <c r="E4425">
        <v>1975</v>
      </c>
      <c r="F4425">
        <v>2.6880000000000002</v>
      </c>
      <c r="G4425" t="s">
        <v>157</v>
      </c>
    </row>
    <row r="4426" spans="1:7" hidden="1" x14ac:dyDescent="0.25">
      <c r="A4426">
        <v>2020</v>
      </c>
      <c r="B4426" t="s">
        <v>83</v>
      </c>
      <c r="C4426" t="s">
        <v>109</v>
      </c>
      <c r="D4426" t="s">
        <v>62</v>
      </c>
      <c r="E4426">
        <v>1985</v>
      </c>
      <c r="F4426">
        <v>1.163</v>
      </c>
      <c r="G4426" t="s">
        <v>157</v>
      </c>
    </row>
    <row r="4427" spans="1:7" hidden="1" x14ac:dyDescent="0.25">
      <c r="A4427">
        <v>2020</v>
      </c>
      <c r="B4427" t="s">
        <v>83</v>
      </c>
      <c r="C4427" t="s">
        <v>109</v>
      </c>
      <c r="D4427" t="s">
        <v>62</v>
      </c>
      <c r="E4427">
        <v>1996</v>
      </c>
      <c r="F4427">
        <v>1.218</v>
      </c>
      <c r="G4427" t="s">
        <v>157</v>
      </c>
    </row>
    <row r="4428" spans="1:7" hidden="1" x14ac:dyDescent="0.25">
      <c r="A4428">
        <v>2020</v>
      </c>
      <c r="B4428" t="s">
        <v>83</v>
      </c>
      <c r="C4428" t="s">
        <v>109</v>
      </c>
      <c r="D4428" t="s">
        <v>62</v>
      </c>
      <c r="E4428">
        <v>2003</v>
      </c>
      <c r="F4428">
        <v>0.46</v>
      </c>
      <c r="G4428" t="s">
        <v>137</v>
      </c>
    </row>
    <row r="4429" spans="1:7" hidden="1" x14ac:dyDescent="0.25">
      <c r="A4429">
        <v>2020</v>
      </c>
      <c r="B4429" t="s">
        <v>83</v>
      </c>
      <c r="C4429" t="s">
        <v>109</v>
      </c>
      <c r="D4429" t="s">
        <v>62</v>
      </c>
      <c r="E4429">
        <v>2007</v>
      </c>
      <c r="F4429">
        <v>0.28499999999999998</v>
      </c>
      <c r="G4429" t="s">
        <v>137</v>
      </c>
    </row>
    <row r="4430" spans="1:7" hidden="1" x14ac:dyDescent="0.25">
      <c r="A4430">
        <v>2020</v>
      </c>
      <c r="B4430" t="s">
        <v>83</v>
      </c>
      <c r="C4430" t="s">
        <v>109</v>
      </c>
      <c r="D4430" t="s">
        <v>62</v>
      </c>
      <c r="E4430">
        <v>2011</v>
      </c>
      <c r="F4430">
        <v>0.28499999999999998</v>
      </c>
      <c r="G4430" t="s">
        <v>137</v>
      </c>
    </row>
    <row r="4431" spans="1:7" hidden="1" x14ac:dyDescent="0.25">
      <c r="A4431">
        <v>2020</v>
      </c>
      <c r="B4431" t="s">
        <v>83</v>
      </c>
      <c r="C4431" t="s">
        <v>109</v>
      </c>
      <c r="D4431" t="s">
        <v>62</v>
      </c>
      <c r="E4431">
        <v>2015</v>
      </c>
      <c r="F4431">
        <v>0.214</v>
      </c>
      <c r="G4431" t="s">
        <v>137</v>
      </c>
    </row>
    <row r="4432" spans="1:7" hidden="1" x14ac:dyDescent="0.25">
      <c r="A4432">
        <v>2020</v>
      </c>
      <c r="B4432" t="s">
        <v>83</v>
      </c>
      <c r="C4432" t="s">
        <v>109</v>
      </c>
      <c r="D4432" t="s">
        <v>62</v>
      </c>
      <c r="E4432">
        <v>2017</v>
      </c>
      <c r="F4432">
        <v>0.214</v>
      </c>
      <c r="G4432" t="s">
        <v>158</v>
      </c>
    </row>
    <row r="4433" spans="1:7" hidden="1" x14ac:dyDescent="0.25">
      <c r="A4433">
        <v>2020</v>
      </c>
      <c r="B4433" t="s">
        <v>83</v>
      </c>
      <c r="C4433" t="s">
        <v>109</v>
      </c>
      <c r="D4433" t="s">
        <v>62</v>
      </c>
      <c r="E4433">
        <v>2020</v>
      </c>
      <c r="F4433">
        <v>7.0999999999999994E-2</v>
      </c>
      <c r="G4433" t="s">
        <v>158</v>
      </c>
    </row>
    <row r="4434" spans="1:7" hidden="1" x14ac:dyDescent="0.25">
      <c r="A4434">
        <v>2020</v>
      </c>
      <c r="B4434" t="s">
        <v>83</v>
      </c>
      <c r="C4434" t="s">
        <v>109</v>
      </c>
      <c r="D4434" t="s">
        <v>62</v>
      </c>
      <c r="E4434" t="s">
        <v>43</v>
      </c>
      <c r="F4434">
        <v>7.0999999999999994E-2</v>
      </c>
      <c r="G4434" t="s">
        <v>139</v>
      </c>
    </row>
    <row r="4435" spans="1:7" hidden="1" x14ac:dyDescent="0.25">
      <c r="A4435">
        <v>2020</v>
      </c>
      <c r="B4435" t="s">
        <v>83</v>
      </c>
      <c r="C4435" t="s">
        <v>109</v>
      </c>
      <c r="D4435" t="s">
        <v>63</v>
      </c>
      <c r="E4435">
        <v>1975</v>
      </c>
      <c r="F4435">
        <v>0.70299999999999996</v>
      </c>
      <c r="G4435" t="s">
        <v>157</v>
      </c>
    </row>
    <row r="4436" spans="1:7" hidden="1" x14ac:dyDescent="0.25">
      <c r="A4436">
        <v>2020</v>
      </c>
      <c r="B4436" t="s">
        <v>83</v>
      </c>
      <c r="C4436" t="s">
        <v>109</v>
      </c>
      <c r="D4436" t="s">
        <v>63</v>
      </c>
      <c r="E4436">
        <v>1985</v>
      </c>
      <c r="F4436">
        <v>0.33500000000000002</v>
      </c>
      <c r="G4436" t="s">
        <v>157</v>
      </c>
    </row>
    <row r="4437" spans="1:7" hidden="1" x14ac:dyDescent="0.25">
      <c r="A4437">
        <v>2020</v>
      </c>
      <c r="B4437" t="s">
        <v>83</v>
      </c>
      <c r="C4437" t="s">
        <v>109</v>
      </c>
      <c r="D4437" t="s">
        <v>63</v>
      </c>
      <c r="E4437">
        <v>1996</v>
      </c>
      <c r="F4437">
        <v>0.39100000000000001</v>
      </c>
      <c r="G4437" t="s">
        <v>157</v>
      </c>
    </row>
    <row r="4438" spans="1:7" hidden="1" x14ac:dyDescent="0.25">
      <c r="A4438">
        <v>2020</v>
      </c>
      <c r="B4438" t="s">
        <v>83</v>
      </c>
      <c r="C4438" t="s">
        <v>109</v>
      </c>
      <c r="D4438" t="s">
        <v>63</v>
      </c>
      <c r="E4438">
        <v>2003</v>
      </c>
      <c r="F4438">
        <v>0.182</v>
      </c>
      <c r="G4438" t="s">
        <v>137</v>
      </c>
    </row>
    <row r="4439" spans="1:7" hidden="1" x14ac:dyDescent="0.25">
      <c r="A4439">
        <v>2020</v>
      </c>
      <c r="B4439" t="s">
        <v>83</v>
      </c>
      <c r="C4439" t="s">
        <v>109</v>
      </c>
      <c r="D4439" t="s">
        <v>63</v>
      </c>
      <c r="E4439">
        <v>2007</v>
      </c>
      <c r="F4439">
        <v>9.1999999999999998E-2</v>
      </c>
      <c r="G4439" t="s">
        <v>137</v>
      </c>
    </row>
    <row r="4440" spans="1:7" hidden="1" x14ac:dyDescent="0.25">
      <c r="A4440">
        <v>2020</v>
      </c>
      <c r="B4440" t="s">
        <v>83</v>
      </c>
      <c r="C4440" t="s">
        <v>109</v>
      </c>
      <c r="D4440" t="s">
        <v>63</v>
      </c>
      <c r="E4440">
        <v>2011</v>
      </c>
      <c r="F4440">
        <v>9.1999999999999998E-2</v>
      </c>
      <c r="G4440" t="s">
        <v>137</v>
      </c>
    </row>
    <row r="4441" spans="1:7" hidden="1" x14ac:dyDescent="0.25">
      <c r="A4441">
        <v>2020</v>
      </c>
      <c r="B4441" t="s">
        <v>83</v>
      </c>
      <c r="C4441" t="s">
        <v>109</v>
      </c>
      <c r="D4441" t="s">
        <v>63</v>
      </c>
      <c r="E4441">
        <v>2015</v>
      </c>
      <c r="F4441">
        <v>6.9000000000000006E-2</v>
      </c>
      <c r="G4441" t="s">
        <v>137</v>
      </c>
    </row>
    <row r="4442" spans="1:7" hidden="1" x14ac:dyDescent="0.25">
      <c r="A4442">
        <v>2020</v>
      </c>
      <c r="B4442" t="s">
        <v>83</v>
      </c>
      <c r="C4442" t="s">
        <v>109</v>
      </c>
      <c r="D4442" t="s">
        <v>63</v>
      </c>
      <c r="E4442">
        <v>2017</v>
      </c>
      <c r="F4442">
        <v>6.9000000000000006E-2</v>
      </c>
      <c r="G4442" t="s">
        <v>158</v>
      </c>
    </row>
    <row r="4443" spans="1:7" hidden="1" x14ac:dyDescent="0.25">
      <c r="A4443">
        <v>2020</v>
      </c>
      <c r="B4443" t="s">
        <v>83</v>
      </c>
      <c r="C4443" t="s">
        <v>109</v>
      </c>
      <c r="D4443" t="s">
        <v>63</v>
      </c>
      <c r="E4443">
        <v>2020</v>
      </c>
      <c r="F4443">
        <v>2.3E-2</v>
      </c>
      <c r="G4443" t="s">
        <v>158</v>
      </c>
    </row>
    <row r="4444" spans="1:7" hidden="1" x14ac:dyDescent="0.25">
      <c r="A4444">
        <v>2020</v>
      </c>
      <c r="B4444" t="s">
        <v>83</v>
      </c>
      <c r="C4444" t="s">
        <v>109</v>
      </c>
      <c r="D4444" t="s">
        <v>63</v>
      </c>
      <c r="E4444" t="s">
        <v>43</v>
      </c>
      <c r="F4444">
        <v>2.3E-2</v>
      </c>
      <c r="G4444" t="s">
        <v>139</v>
      </c>
    </row>
    <row r="4445" spans="1:7" hidden="1" x14ac:dyDescent="0.25">
      <c r="A4445">
        <v>2020</v>
      </c>
      <c r="B4445" t="s">
        <v>83</v>
      </c>
      <c r="C4445" t="s">
        <v>109</v>
      </c>
      <c r="D4445" t="s">
        <v>64</v>
      </c>
      <c r="E4445">
        <v>1975</v>
      </c>
      <c r="F4445">
        <v>0.58099999999999996</v>
      </c>
      <c r="G4445" t="s">
        <v>157</v>
      </c>
    </row>
    <row r="4446" spans="1:7" hidden="1" x14ac:dyDescent="0.25">
      <c r="A4446">
        <v>2020</v>
      </c>
      <c r="B4446" t="s">
        <v>83</v>
      </c>
      <c r="C4446" t="s">
        <v>109</v>
      </c>
      <c r="D4446" t="s">
        <v>64</v>
      </c>
      <c r="E4446">
        <v>1985</v>
      </c>
      <c r="F4446">
        <v>0.48199999999999998</v>
      </c>
      <c r="G4446" t="s">
        <v>157</v>
      </c>
    </row>
    <row r="4447" spans="1:7" hidden="1" x14ac:dyDescent="0.25">
      <c r="A4447">
        <v>2020</v>
      </c>
      <c r="B4447" t="s">
        <v>83</v>
      </c>
      <c r="C4447" t="s">
        <v>109</v>
      </c>
      <c r="D4447" t="s">
        <v>64</v>
      </c>
      <c r="E4447">
        <v>1996</v>
      </c>
      <c r="F4447">
        <v>1.7629999999999999</v>
      </c>
      <c r="G4447" t="s">
        <v>157</v>
      </c>
    </row>
    <row r="4448" spans="1:7" hidden="1" x14ac:dyDescent="0.25">
      <c r="A4448">
        <v>2020</v>
      </c>
      <c r="B4448" t="s">
        <v>83</v>
      </c>
      <c r="C4448" t="s">
        <v>109</v>
      </c>
      <c r="D4448" t="s">
        <v>64</v>
      </c>
      <c r="E4448">
        <v>2003</v>
      </c>
      <c r="F4448">
        <v>0.23100000000000001</v>
      </c>
      <c r="G4448" t="s">
        <v>137</v>
      </c>
    </row>
    <row r="4449" spans="1:7" hidden="1" x14ac:dyDescent="0.25">
      <c r="A4449">
        <v>2020</v>
      </c>
      <c r="B4449" t="s">
        <v>83</v>
      </c>
      <c r="C4449" t="s">
        <v>109</v>
      </c>
      <c r="D4449" t="s">
        <v>64</v>
      </c>
      <c r="E4449">
        <v>2007</v>
      </c>
      <c r="F4449">
        <v>0.22</v>
      </c>
      <c r="G4449" t="s">
        <v>137</v>
      </c>
    </row>
    <row r="4450" spans="1:7" hidden="1" x14ac:dyDescent="0.25">
      <c r="A4450">
        <v>2020</v>
      </c>
      <c r="B4450" t="s">
        <v>83</v>
      </c>
      <c r="C4450" t="s">
        <v>109</v>
      </c>
      <c r="D4450" t="s">
        <v>64</v>
      </c>
      <c r="E4450">
        <v>2011</v>
      </c>
      <c r="F4450">
        <v>0.22</v>
      </c>
      <c r="G4450" t="s">
        <v>137</v>
      </c>
    </row>
    <row r="4451" spans="1:7" hidden="1" x14ac:dyDescent="0.25">
      <c r="A4451">
        <v>2020</v>
      </c>
      <c r="B4451" t="s">
        <v>83</v>
      </c>
      <c r="C4451" t="s">
        <v>109</v>
      </c>
      <c r="D4451" t="s">
        <v>64</v>
      </c>
      <c r="E4451">
        <v>2015</v>
      </c>
      <c r="F4451">
        <v>0.16500000000000001</v>
      </c>
      <c r="G4451" t="s">
        <v>137</v>
      </c>
    </row>
    <row r="4452" spans="1:7" hidden="1" x14ac:dyDescent="0.25">
      <c r="A4452">
        <v>2020</v>
      </c>
      <c r="B4452" t="s">
        <v>83</v>
      </c>
      <c r="C4452" t="s">
        <v>109</v>
      </c>
      <c r="D4452" t="s">
        <v>64</v>
      </c>
      <c r="E4452">
        <v>2017</v>
      </c>
      <c r="F4452">
        <v>0.16500000000000001</v>
      </c>
      <c r="G4452" t="s">
        <v>158</v>
      </c>
    </row>
    <row r="4453" spans="1:7" hidden="1" x14ac:dyDescent="0.25">
      <c r="A4453">
        <v>2020</v>
      </c>
      <c r="B4453" t="s">
        <v>83</v>
      </c>
      <c r="C4453" t="s">
        <v>109</v>
      </c>
      <c r="D4453" t="s">
        <v>64</v>
      </c>
      <c r="E4453">
        <v>2020</v>
      </c>
      <c r="F4453">
        <v>5.5E-2</v>
      </c>
      <c r="G4453" t="s">
        <v>158</v>
      </c>
    </row>
    <row r="4454" spans="1:7" hidden="1" x14ac:dyDescent="0.25">
      <c r="A4454">
        <v>2020</v>
      </c>
      <c r="B4454" t="s">
        <v>83</v>
      </c>
      <c r="C4454" t="s">
        <v>109</v>
      </c>
      <c r="D4454" t="s">
        <v>64</v>
      </c>
      <c r="E4454" t="s">
        <v>43</v>
      </c>
      <c r="F4454">
        <v>5.5E-2</v>
      </c>
      <c r="G4454" t="s">
        <v>139</v>
      </c>
    </row>
    <row r="4455" spans="1:7" hidden="1" x14ac:dyDescent="0.25">
      <c r="A4455">
        <v>2020</v>
      </c>
      <c r="B4455" t="s">
        <v>83</v>
      </c>
      <c r="C4455" t="s">
        <v>109</v>
      </c>
      <c r="D4455" t="s">
        <v>67</v>
      </c>
      <c r="E4455">
        <v>1975</v>
      </c>
      <c r="F4455">
        <v>0.23200000000000001</v>
      </c>
      <c r="G4455" t="s">
        <v>157</v>
      </c>
    </row>
    <row r="4456" spans="1:7" hidden="1" x14ac:dyDescent="0.25">
      <c r="A4456">
        <v>2020</v>
      </c>
      <c r="B4456" t="s">
        <v>83</v>
      </c>
      <c r="C4456" t="s">
        <v>109</v>
      </c>
      <c r="D4456" t="s">
        <v>67</v>
      </c>
      <c r="E4456">
        <v>1985</v>
      </c>
      <c r="F4456">
        <v>1.2949999999999999</v>
      </c>
      <c r="G4456" t="s">
        <v>157</v>
      </c>
    </row>
    <row r="4457" spans="1:7" hidden="1" x14ac:dyDescent="0.25">
      <c r="A4457">
        <v>2020</v>
      </c>
      <c r="B4457" t="s">
        <v>83</v>
      </c>
      <c r="C4457" t="s">
        <v>109</v>
      </c>
      <c r="D4457" t="s">
        <v>67</v>
      </c>
      <c r="E4457">
        <v>1996</v>
      </c>
      <c r="F4457">
        <v>0.76700000000000002</v>
      </c>
      <c r="G4457" t="s">
        <v>157</v>
      </c>
    </row>
    <row r="4458" spans="1:7" hidden="1" x14ac:dyDescent="0.25">
      <c r="A4458">
        <v>2020</v>
      </c>
      <c r="B4458" t="s">
        <v>83</v>
      </c>
      <c r="C4458" t="s">
        <v>109</v>
      </c>
      <c r="D4458" t="s">
        <v>67</v>
      </c>
      <c r="E4458">
        <v>2003</v>
      </c>
      <c r="F4458">
        <v>0.21099999999999999</v>
      </c>
      <c r="G4458" t="s">
        <v>137</v>
      </c>
    </row>
    <row r="4459" spans="1:7" hidden="1" x14ac:dyDescent="0.25">
      <c r="A4459">
        <v>2020</v>
      </c>
      <c r="B4459" t="s">
        <v>83</v>
      </c>
      <c r="C4459" t="s">
        <v>109</v>
      </c>
      <c r="D4459" t="s">
        <v>67</v>
      </c>
      <c r="E4459">
        <v>2007</v>
      </c>
      <c r="F4459">
        <v>0.29799999999999999</v>
      </c>
      <c r="G4459" t="s">
        <v>137</v>
      </c>
    </row>
    <row r="4460" spans="1:7" hidden="1" x14ac:dyDescent="0.25">
      <c r="A4460">
        <v>2020</v>
      </c>
      <c r="B4460" t="s">
        <v>83</v>
      </c>
      <c r="C4460" t="s">
        <v>109</v>
      </c>
      <c r="D4460" t="s">
        <v>67</v>
      </c>
      <c r="E4460">
        <v>2011</v>
      </c>
      <c r="F4460">
        <v>0.29799999999999999</v>
      </c>
      <c r="G4460" t="s">
        <v>137</v>
      </c>
    </row>
    <row r="4461" spans="1:7" hidden="1" x14ac:dyDescent="0.25">
      <c r="A4461">
        <v>2020</v>
      </c>
      <c r="B4461" t="s">
        <v>83</v>
      </c>
      <c r="C4461" t="s">
        <v>109</v>
      </c>
      <c r="D4461" t="s">
        <v>67</v>
      </c>
      <c r="E4461">
        <v>2015</v>
      </c>
      <c r="F4461">
        <v>0.224</v>
      </c>
      <c r="G4461" t="s">
        <v>137</v>
      </c>
    </row>
    <row r="4462" spans="1:7" hidden="1" x14ac:dyDescent="0.25">
      <c r="A4462">
        <v>2020</v>
      </c>
      <c r="B4462" t="s">
        <v>83</v>
      </c>
      <c r="C4462" t="s">
        <v>109</v>
      </c>
      <c r="D4462" t="s">
        <v>67</v>
      </c>
      <c r="E4462">
        <v>2017</v>
      </c>
      <c r="F4462">
        <v>0.224</v>
      </c>
      <c r="G4462" t="s">
        <v>158</v>
      </c>
    </row>
    <row r="4463" spans="1:7" hidden="1" x14ac:dyDescent="0.25">
      <c r="A4463">
        <v>2020</v>
      </c>
      <c r="B4463" t="s">
        <v>83</v>
      </c>
      <c r="C4463" t="s">
        <v>109</v>
      </c>
      <c r="D4463" t="s">
        <v>67</v>
      </c>
      <c r="E4463">
        <v>2020</v>
      </c>
      <c r="F4463">
        <v>7.4999999999999997E-2</v>
      </c>
      <c r="G4463" t="s">
        <v>158</v>
      </c>
    </row>
    <row r="4464" spans="1:7" hidden="1" x14ac:dyDescent="0.25">
      <c r="A4464">
        <v>2020</v>
      </c>
      <c r="B4464" t="s">
        <v>83</v>
      </c>
      <c r="C4464" t="s">
        <v>109</v>
      </c>
      <c r="D4464" t="s">
        <v>67</v>
      </c>
      <c r="E4464" t="s">
        <v>43</v>
      </c>
      <c r="F4464">
        <v>7.4999999999999997E-2</v>
      </c>
      <c r="G4464" t="s">
        <v>139</v>
      </c>
    </row>
    <row r="4465" spans="1:7" hidden="1" x14ac:dyDescent="0.25">
      <c r="A4465">
        <v>2020</v>
      </c>
      <c r="B4465" t="s">
        <v>83</v>
      </c>
      <c r="C4465" t="s">
        <v>109</v>
      </c>
      <c r="D4465" t="s">
        <v>68</v>
      </c>
      <c r="E4465">
        <v>1975</v>
      </c>
      <c r="F4465">
        <v>8.9999999999999993E-3</v>
      </c>
      <c r="G4465" t="s">
        <v>157</v>
      </c>
    </row>
    <row r="4466" spans="1:7" hidden="1" x14ac:dyDescent="0.25">
      <c r="A4466">
        <v>2020</v>
      </c>
      <c r="B4466" t="s">
        <v>83</v>
      </c>
      <c r="C4466" t="s">
        <v>109</v>
      </c>
      <c r="D4466" t="s">
        <v>68</v>
      </c>
      <c r="E4466">
        <v>1985</v>
      </c>
      <c r="F4466">
        <v>7.0000000000000001E-3</v>
      </c>
      <c r="G4466" t="s">
        <v>157</v>
      </c>
    </row>
    <row r="4467" spans="1:7" hidden="1" x14ac:dyDescent="0.25">
      <c r="A4467">
        <v>2020</v>
      </c>
      <c r="B4467" t="s">
        <v>83</v>
      </c>
      <c r="C4467" t="s">
        <v>109</v>
      </c>
      <c r="D4467" t="s">
        <v>68</v>
      </c>
      <c r="E4467">
        <v>1996</v>
      </c>
      <c r="F4467">
        <v>2.1999999999999999E-2</v>
      </c>
      <c r="G4467" t="s">
        <v>157</v>
      </c>
    </row>
    <row r="4468" spans="1:7" hidden="1" x14ac:dyDescent="0.25">
      <c r="A4468">
        <v>2020</v>
      </c>
      <c r="B4468" t="s">
        <v>83</v>
      </c>
      <c r="C4468" t="s">
        <v>109</v>
      </c>
      <c r="D4468" t="s">
        <v>68</v>
      </c>
      <c r="E4468">
        <v>2003</v>
      </c>
      <c r="F4468">
        <v>3.0000000000000001E-3</v>
      </c>
      <c r="G4468" t="s">
        <v>137</v>
      </c>
    </row>
    <row r="4469" spans="1:7" hidden="1" x14ac:dyDescent="0.25">
      <c r="A4469">
        <v>2020</v>
      </c>
      <c r="B4469" t="s">
        <v>83</v>
      </c>
      <c r="C4469" t="s">
        <v>109</v>
      </c>
      <c r="D4469" t="s">
        <v>68</v>
      </c>
      <c r="E4469">
        <v>2007</v>
      </c>
      <c r="F4469">
        <v>3.0000000000000001E-3</v>
      </c>
      <c r="G4469" t="s">
        <v>137</v>
      </c>
    </row>
    <row r="4470" spans="1:7" hidden="1" x14ac:dyDescent="0.25">
      <c r="A4470">
        <v>2020</v>
      </c>
      <c r="B4470" t="s">
        <v>83</v>
      </c>
      <c r="C4470" t="s">
        <v>109</v>
      </c>
      <c r="D4470" t="s">
        <v>68</v>
      </c>
      <c r="E4470">
        <v>2011</v>
      </c>
      <c r="F4470">
        <v>3.0000000000000001E-3</v>
      </c>
      <c r="G4470" t="s">
        <v>137</v>
      </c>
    </row>
    <row r="4471" spans="1:7" hidden="1" x14ac:dyDescent="0.25">
      <c r="A4471">
        <v>2020</v>
      </c>
      <c r="B4471" t="s">
        <v>83</v>
      </c>
      <c r="C4471" t="s">
        <v>109</v>
      </c>
      <c r="D4471" t="s">
        <v>68</v>
      </c>
      <c r="E4471">
        <v>2015</v>
      </c>
      <c r="F4471">
        <v>2E-3</v>
      </c>
      <c r="G4471" t="s">
        <v>137</v>
      </c>
    </row>
    <row r="4472" spans="1:7" hidden="1" x14ac:dyDescent="0.25">
      <c r="A4472">
        <v>2020</v>
      </c>
      <c r="B4472" t="s">
        <v>83</v>
      </c>
      <c r="C4472" t="s">
        <v>109</v>
      </c>
      <c r="D4472" t="s">
        <v>68</v>
      </c>
      <c r="E4472">
        <v>2017</v>
      </c>
      <c r="F4472">
        <v>2E-3</v>
      </c>
      <c r="G4472" t="s">
        <v>158</v>
      </c>
    </row>
    <row r="4473" spans="1:7" hidden="1" x14ac:dyDescent="0.25">
      <c r="A4473">
        <v>2020</v>
      </c>
      <c r="B4473" t="s">
        <v>83</v>
      </c>
      <c r="C4473" t="s">
        <v>109</v>
      </c>
      <c r="D4473" t="s">
        <v>68</v>
      </c>
      <c r="E4473">
        <v>2020</v>
      </c>
      <c r="F4473">
        <v>1E-3</v>
      </c>
      <c r="G4473" t="s">
        <v>158</v>
      </c>
    </row>
    <row r="4474" spans="1:7" hidden="1" x14ac:dyDescent="0.25">
      <c r="A4474">
        <v>2020</v>
      </c>
      <c r="B4474" t="s">
        <v>83</v>
      </c>
      <c r="C4474" t="s">
        <v>109</v>
      </c>
      <c r="D4474" t="s">
        <v>68</v>
      </c>
      <c r="E4474" t="s">
        <v>43</v>
      </c>
      <c r="F4474">
        <v>1E-3</v>
      </c>
      <c r="G4474" t="s">
        <v>139</v>
      </c>
    </row>
    <row r="4475" spans="1:7" hidden="1" x14ac:dyDescent="0.25">
      <c r="A4475">
        <v>2020</v>
      </c>
      <c r="B4475" t="s">
        <v>83</v>
      </c>
      <c r="C4475" t="s">
        <v>109</v>
      </c>
      <c r="D4475" t="s">
        <v>69</v>
      </c>
      <c r="E4475">
        <v>1975</v>
      </c>
      <c r="F4475">
        <v>3.7999999999999999E-2</v>
      </c>
      <c r="G4475" t="s">
        <v>157</v>
      </c>
    </row>
    <row r="4476" spans="1:7" hidden="1" x14ac:dyDescent="0.25">
      <c r="A4476">
        <v>2020</v>
      </c>
      <c r="B4476" t="s">
        <v>83</v>
      </c>
      <c r="C4476" t="s">
        <v>109</v>
      </c>
      <c r="D4476" t="s">
        <v>69</v>
      </c>
      <c r="E4476">
        <v>1985</v>
      </c>
      <c r="F4476">
        <v>3.1E-2</v>
      </c>
      <c r="G4476" t="s">
        <v>157</v>
      </c>
    </row>
    <row r="4477" spans="1:7" hidden="1" x14ac:dyDescent="0.25">
      <c r="A4477">
        <v>2020</v>
      </c>
      <c r="B4477" t="s">
        <v>83</v>
      </c>
      <c r="C4477" t="s">
        <v>109</v>
      </c>
      <c r="D4477" t="s">
        <v>69</v>
      </c>
      <c r="E4477">
        <v>1996</v>
      </c>
      <c r="F4477">
        <v>0.115</v>
      </c>
      <c r="G4477" t="s">
        <v>157</v>
      </c>
    </row>
    <row r="4478" spans="1:7" hidden="1" x14ac:dyDescent="0.25">
      <c r="A4478">
        <v>2020</v>
      </c>
      <c r="B4478" t="s">
        <v>83</v>
      </c>
      <c r="C4478" t="s">
        <v>109</v>
      </c>
      <c r="D4478" t="s">
        <v>69</v>
      </c>
      <c r="E4478">
        <v>2003</v>
      </c>
      <c r="F4478">
        <v>1.4999999999999999E-2</v>
      </c>
      <c r="G4478" t="s">
        <v>137</v>
      </c>
    </row>
    <row r="4479" spans="1:7" hidden="1" x14ac:dyDescent="0.25">
      <c r="A4479">
        <v>2020</v>
      </c>
      <c r="B4479" t="s">
        <v>83</v>
      </c>
      <c r="C4479" t="s">
        <v>109</v>
      </c>
      <c r="D4479" t="s">
        <v>69</v>
      </c>
      <c r="E4479">
        <v>2007</v>
      </c>
      <c r="F4479">
        <v>1.4E-2</v>
      </c>
      <c r="G4479" t="s">
        <v>137</v>
      </c>
    </row>
    <row r="4480" spans="1:7" hidden="1" x14ac:dyDescent="0.25">
      <c r="A4480">
        <v>2020</v>
      </c>
      <c r="B4480" t="s">
        <v>83</v>
      </c>
      <c r="C4480" t="s">
        <v>109</v>
      </c>
      <c r="D4480" t="s">
        <v>69</v>
      </c>
      <c r="E4480">
        <v>2011</v>
      </c>
      <c r="F4480">
        <v>1.4E-2</v>
      </c>
      <c r="G4480" t="s">
        <v>137</v>
      </c>
    </row>
    <row r="4481" spans="1:7" hidden="1" x14ac:dyDescent="0.25">
      <c r="A4481">
        <v>2020</v>
      </c>
      <c r="B4481" t="s">
        <v>83</v>
      </c>
      <c r="C4481" t="s">
        <v>109</v>
      </c>
      <c r="D4481" t="s">
        <v>69</v>
      </c>
      <c r="E4481">
        <v>2015</v>
      </c>
      <c r="F4481">
        <v>1.0999999999999999E-2</v>
      </c>
      <c r="G4481" t="s">
        <v>137</v>
      </c>
    </row>
    <row r="4482" spans="1:7" hidden="1" x14ac:dyDescent="0.25">
      <c r="A4482">
        <v>2020</v>
      </c>
      <c r="B4482" t="s">
        <v>83</v>
      </c>
      <c r="C4482" t="s">
        <v>109</v>
      </c>
      <c r="D4482" t="s">
        <v>69</v>
      </c>
      <c r="E4482">
        <v>2017</v>
      </c>
      <c r="F4482">
        <v>1.0999999999999999E-2</v>
      </c>
      <c r="G4482" t="s">
        <v>158</v>
      </c>
    </row>
    <row r="4483" spans="1:7" hidden="1" x14ac:dyDescent="0.25">
      <c r="A4483">
        <v>2020</v>
      </c>
      <c r="B4483" t="s">
        <v>83</v>
      </c>
      <c r="C4483" t="s">
        <v>109</v>
      </c>
      <c r="D4483" t="s">
        <v>69</v>
      </c>
      <c r="E4483">
        <v>2020</v>
      </c>
      <c r="F4483">
        <v>4.0000000000000001E-3</v>
      </c>
      <c r="G4483" t="s">
        <v>158</v>
      </c>
    </row>
    <row r="4484" spans="1:7" hidden="1" x14ac:dyDescent="0.25">
      <c r="A4484">
        <v>2020</v>
      </c>
      <c r="B4484" t="s">
        <v>83</v>
      </c>
      <c r="C4484" t="s">
        <v>109</v>
      </c>
      <c r="D4484" t="s">
        <v>69</v>
      </c>
      <c r="E4484" t="s">
        <v>43</v>
      </c>
      <c r="F4484">
        <v>4.0000000000000001E-3</v>
      </c>
      <c r="G4484" t="s">
        <v>139</v>
      </c>
    </row>
    <row r="4485" spans="1:7" hidden="1" x14ac:dyDescent="0.25">
      <c r="A4485">
        <v>2020</v>
      </c>
      <c r="B4485" t="s">
        <v>83</v>
      </c>
      <c r="C4485" t="s">
        <v>109</v>
      </c>
      <c r="D4485" t="s">
        <v>70</v>
      </c>
      <c r="E4485">
        <v>1975</v>
      </c>
      <c r="F4485">
        <v>6.0000000000000001E-3</v>
      </c>
      <c r="G4485" t="s">
        <v>157</v>
      </c>
    </row>
    <row r="4486" spans="1:7" hidden="1" x14ac:dyDescent="0.25">
      <c r="A4486">
        <v>2020</v>
      </c>
      <c r="B4486" t="s">
        <v>83</v>
      </c>
      <c r="C4486" t="s">
        <v>109</v>
      </c>
      <c r="D4486" t="s">
        <v>70</v>
      </c>
      <c r="E4486">
        <v>1985</v>
      </c>
      <c r="F4486">
        <v>2.5999999999999999E-2</v>
      </c>
      <c r="G4486" t="s">
        <v>157</v>
      </c>
    </row>
    <row r="4487" spans="1:7" hidden="1" x14ac:dyDescent="0.25">
      <c r="A4487">
        <v>2020</v>
      </c>
      <c r="B4487" t="s">
        <v>83</v>
      </c>
      <c r="C4487" t="s">
        <v>109</v>
      </c>
      <c r="D4487" t="s">
        <v>70</v>
      </c>
      <c r="E4487">
        <v>1996</v>
      </c>
      <c r="F4487">
        <v>1.6E-2</v>
      </c>
      <c r="G4487" t="s">
        <v>157</v>
      </c>
    </row>
    <row r="4488" spans="1:7" hidden="1" x14ac:dyDescent="0.25">
      <c r="A4488">
        <v>2020</v>
      </c>
      <c r="B4488" t="s">
        <v>83</v>
      </c>
      <c r="C4488" t="s">
        <v>109</v>
      </c>
      <c r="D4488" t="s">
        <v>70</v>
      </c>
      <c r="E4488">
        <v>2003</v>
      </c>
      <c r="F4488">
        <v>5.0000000000000001E-3</v>
      </c>
      <c r="G4488" t="s">
        <v>137</v>
      </c>
    </row>
    <row r="4489" spans="1:7" hidden="1" x14ac:dyDescent="0.25">
      <c r="A4489">
        <v>2020</v>
      </c>
      <c r="B4489" t="s">
        <v>83</v>
      </c>
      <c r="C4489" t="s">
        <v>109</v>
      </c>
      <c r="D4489" t="s">
        <v>70</v>
      </c>
      <c r="E4489">
        <v>2007</v>
      </c>
      <c r="F4489">
        <v>6.0000000000000001E-3</v>
      </c>
      <c r="G4489" t="s">
        <v>137</v>
      </c>
    </row>
    <row r="4490" spans="1:7" hidden="1" x14ac:dyDescent="0.25">
      <c r="A4490">
        <v>2020</v>
      </c>
      <c r="B4490" t="s">
        <v>83</v>
      </c>
      <c r="C4490" t="s">
        <v>109</v>
      </c>
      <c r="D4490" t="s">
        <v>70</v>
      </c>
      <c r="E4490">
        <v>2011</v>
      </c>
      <c r="F4490">
        <v>6.0000000000000001E-3</v>
      </c>
      <c r="G4490" t="s">
        <v>137</v>
      </c>
    </row>
    <row r="4491" spans="1:7" hidden="1" x14ac:dyDescent="0.25">
      <c r="A4491">
        <v>2020</v>
      </c>
      <c r="B4491" t="s">
        <v>83</v>
      </c>
      <c r="C4491" t="s">
        <v>109</v>
      </c>
      <c r="D4491" t="s">
        <v>70</v>
      </c>
      <c r="E4491">
        <v>2015</v>
      </c>
      <c r="F4491">
        <v>5.0000000000000001E-3</v>
      </c>
      <c r="G4491" t="s">
        <v>137</v>
      </c>
    </row>
    <row r="4492" spans="1:7" hidden="1" x14ac:dyDescent="0.25">
      <c r="A4492">
        <v>2020</v>
      </c>
      <c r="B4492" t="s">
        <v>83</v>
      </c>
      <c r="C4492" t="s">
        <v>109</v>
      </c>
      <c r="D4492" t="s">
        <v>70</v>
      </c>
      <c r="E4492">
        <v>2017</v>
      </c>
      <c r="F4492">
        <v>5.0000000000000001E-3</v>
      </c>
      <c r="G4492" t="s">
        <v>158</v>
      </c>
    </row>
    <row r="4493" spans="1:7" hidden="1" x14ac:dyDescent="0.25">
      <c r="A4493">
        <v>2020</v>
      </c>
      <c r="B4493" t="s">
        <v>83</v>
      </c>
      <c r="C4493" t="s">
        <v>109</v>
      </c>
      <c r="D4493" t="s">
        <v>70</v>
      </c>
      <c r="E4493">
        <v>2020</v>
      </c>
      <c r="F4493">
        <v>2E-3</v>
      </c>
      <c r="G4493" t="s">
        <v>158</v>
      </c>
    </row>
    <row r="4494" spans="1:7" hidden="1" x14ac:dyDescent="0.25">
      <c r="A4494">
        <v>2020</v>
      </c>
      <c r="B4494" t="s">
        <v>83</v>
      </c>
      <c r="C4494" t="s">
        <v>109</v>
      </c>
      <c r="D4494" t="s">
        <v>70</v>
      </c>
      <c r="E4494" t="s">
        <v>43</v>
      </c>
      <c r="F4494">
        <v>2E-3</v>
      </c>
      <c r="G4494" t="s">
        <v>139</v>
      </c>
    </row>
    <row r="4495" spans="1:7" hidden="1" x14ac:dyDescent="0.25">
      <c r="A4495">
        <v>2020</v>
      </c>
      <c r="B4495" t="s">
        <v>138</v>
      </c>
      <c r="C4495" t="s">
        <v>97</v>
      </c>
      <c r="D4495" t="s">
        <v>59</v>
      </c>
      <c r="E4495">
        <v>1975</v>
      </c>
      <c r="F4495">
        <v>0.216</v>
      </c>
      <c r="G4495" t="s">
        <v>157</v>
      </c>
    </row>
    <row r="4496" spans="1:7" hidden="1" x14ac:dyDescent="0.25">
      <c r="A4496">
        <v>2020</v>
      </c>
      <c r="B4496" t="s">
        <v>138</v>
      </c>
      <c r="C4496" t="s">
        <v>97</v>
      </c>
      <c r="D4496" t="s">
        <v>59</v>
      </c>
      <c r="E4496">
        <v>1985</v>
      </c>
      <c r="F4496">
        <v>0.115</v>
      </c>
      <c r="G4496" t="s">
        <v>157</v>
      </c>
    </row>
    <row r="4497" spans="1:7" hidden="1" x14ac:dyDescent="0.25">
      <c r="A4497">
        <v>2020</v>
      </c>
      <c r="B4497" t="s">
        <v>138</v>
      </c>
      <c r="C4497" t="s">
        <v>97</v>
      </c>
      <c r="D4497" t="s">
        <v>59</v>
      </c>
      <c r="E4497">
        <v>1996</v>
      </c>
      <c r="F4497">
        <v>5.6000000000000001E-2</v>
      </c>
      <c r="G4497" t="s">
        <v>157</v>
      </c>
    </row>
    <row r="4498" spans="1:7" hidden="1" x14ac:dyDescent="0.25">
      <c r="A4498">
        <v>2020</v>
      </c>
      <c r="B4498" t="s">
        <v>138</v>
      </c>
      <c r="C4498" t="s">
        <v>97</v>
      </c>
      <c r="D4498" t="s">
        <v>59</v>
      </c>
      <c r="E4498">
        <v>2003</v>
      </c>
      <c r="F4498">
        <v>2.8000000000000001E-2</v>
      </c>
      <c r="G4498" t="s">
        <v>137</v>
      </c>
    </row>
    <row r="4499" spans="1:7" hidden="1" x14ac:dyDescent="0.25">
      <c r="A4499">
        <v>2020</v>
      </c>
      <c r="B4499" t="s">
        <v>138</v>
      </c>
      <c r="C4499" t="s">
        <v>97</v>
      </c>
      <c r="D4499" t="s">
        <v>59</v>
      </c>
      <c r="E4499">
        <v>2007</v>
      </c>
      <c r="F4499">
        <v>1.7999999999999999E-2</v>
      </c>
      <c r="G4499" t="s">
        <v>137</v>
      </c>
    </row>
    <row r="4500" spans="1:7" hidden="1" x14ac:dyDescent="0.25">
      <c r="A4500">
        <v>2020</v>
      </c>
      <c r="B4500" t="s">
        <v>138</v>
      </c>
      <c r="C4500" t="s">
        <v>97</v>
      </c>
      <c r="D4500" t="s">
        <v>59</v>
      </c>
      <c r="E4500">
        <v>2011</v>
      </c>
      <c r="F4500">
        <v>1.7999999999999999E-2</v>
      </c>
      <c r="G4500" t="s">
        <v>137</v>
      </c>
    </row>
    <row r="4501" spans="1:7" hidden="1" x14ac:dyDescent="0.25">
      <c r="A4501">
        <v>2020</v>
      </c>
      <c r="B4501" t="s">
        <v>138</v>
      </c>
      <c r="C4501" t="s">
        <v>97</v>
      </c>
      <c r="D4501" t="s">
        <v>59</v>
      </c>
      <c r="E4501">
        <v>2015</v>
      </c>
      <c r="F4501">
        <v>1.2999999999999999E-2</v>
      </c>
      <c r="G4501" t="s">
        <v>137</v>
      </c>
    </row>
    <row r="4502" spans="1:7" hidden="1" x14ac:dyDescent="0.25">
      <c r="A4502">
        <v>2020</v>
      </c>
      <c r="B4502" t="s">
        <v>138</v>
      </c>
      <c r="C4502" t="s">
        <v>97</v>
      </c>
      <c r="D4502" t="s">
        <v>59</v>
      </c>
      <c r="E4502">
        <v>2017</v>
      </c>
      <c r="F4502">
        <v>1.2999999999999999E-2</v>
      </c>
      <c r="G4502" t="s">
        <v>158</v>
      </c>
    </row>
    <row r="4503" spans="1:7" hidden="1" x14ac:dyDescent="0.25">
      <c r="A4503">
        <v>2020</v>
      </c>
      <c r="B4503" t="s">
        <v>138</v>
      </c>
      <c r="C4503" t="s">
        <v>97</v>
      </c>
      <c r="D4503" t="s">
        <v>59</v>
      </c>
      <c r="E4503">
        <v>2020</v>
      </c>
      <c r="F4503">
        <v>4.0000000000000001E-3</v>
      </c>
      <c r="G4503" t="s">
        <v>158</v>
      </c>
    </row>
    <row r="4504" spans="1:7" hidden="1" x14ac:dyDescent="0.25">
      <c r="A4504">
        <v>2020</v>
      </c>
      <c r="B4504" t="s">
        <v>138</v>
      </c>
      <c r="C4504" t="s">
        <v>97</v>
      </c>
      <c r="D4504" t="s">
        <v>59</v>
      </c>
      <c r="E4504" t="s">
        <v>43</v>
      </c>
      <c r="F4504">
        <v>4.0000000000000001E-3</v>
      </c>
      <c r="G4504" t="s">
        <v>139</v>
      </c>
    </row>
    <row r="4505" spans="1:7" hidden="1" x14ac:dyDescent="0.25">
      <c r="A4505">
        <v>2020</v>
      </c>
      <c r="B4505" t="s">
        <v>138</v>
      </c>
      <c r="C4505" t="s">
        <v>97</v>
      </c>
      <c r="D4505" t="s">
        <v>60</v>
      </c>
      <c r="E4505">
        <v>1975</v>
      </c>
      <c r="F4505">
        <v>19.931999999999999</v>
      </c>
      <c r="G4505" t="s">
        <v>157</v>
      </c>
    </row>
    <row r="4506" spans="1:7" hidden="1" x14ac:dyDescent="0.25">
      <c r="A4506">
        <v>2020</v>
      </c>
      <c r="B4506" t="s">
        <v>138</v>
      </c>
      <c r="C4506" t="s">
        <v>97</v>
      </c>
      <c r="D4506" t="s">
        <v>60</v>
      </c>
      <c r="E4506">
        <v>1985</v>
      </c>
      <c r="F4506">
        <v>10.416</v>
      </c>
      <c r="G4506" t="s">
        <v>157</v>
      </c>
    </row>
    <row r="4507" spans="1:7" hidden="1" x14ac:dyDescent="0.25">
      <c r="A4507">
        <v>2020</v>
      </c>
      <c r="B4507" t="s">
        <v>138</v>
      </c>
      <c r="C4507" t="s">
        <v>97</v>
      </c>
      <c r="D4507" t="s">
        <v>60</v>
      </c>
      <c r="E4507">
        <v>1996</v>
      </c>
      <c r="F4507">
        <v>5.1769999999999996</v>
      </c>
      <c r="G4507" t="s">
        <v>157</v>
      </c>
    </row>
    <row r="4508" spans="1:7" hidden="1" x14ac:dyDescent="0.25">
      <c r="A4508">
        <v>2020</v>
      </c>
      <c r="B4508" t="s">
        <v>138</v>
      </c>
      <c r="C4508" t="s">
        <v>97</v>
      </c>
      <c r="D4508" t="s">
        <v>60</v>
      </c>
      <c r="E4508">
        <v>2003</v>
      </c>
      <c r="F4508">
        <v>2.5459999999999998</v>
      </c>
      <c r="G4508" t="s">
        <v>137</v>
      </c>
    </row>
    <row r="4509" spans="1:7" hidden="1" x14ac:dyDescent="0.25">
      <c r="A4509">
        <v>2020</v>
      </c>
      <c r="B4509" t="s">
        <v>138</v>
      </c>
      <c r="C4509" t="s">
        <v>97</v>
      </c>
      <c r="D4509" t="s">
        <v>60</v>
      </c>
      <c r="E4509">
        <v>2007</v>
      </c>
      <c r="F4509">
        <v>1.5980000000000001</v>
      </c>
      <c r="G4509" t="s">
        <v>137</v>
      </c>
    </row>
    <row r="4510" spans="1:7" hidden="1" x14ac:dyDescent="0.25">
      <c r="A4510">
        <v>2020</v>
      </c>
      <c r="B4510" t="s">
        <v>138</v>
      </c>
      <c r="C4510" t="s">
        <v>97</v>
      </c>
      <c r="D4510" t="s">
        <v>60</v>
      </c>
      <c r="E4510">
        <v>2011</v>
      </c>
      <c r="F4510">
        <v>1.5980000000000001</v>
      </c>
      <c r="G4510" t="s">
        <v>137</v>
      </c>
    </row>
    <row r="4511" spans="1:7" hidden="1" x14ac:dyDescent="0.25">
      <c r="A4511">
        <v>2020</v>
      </c>
      <c r="B4511" t="s">
        <v>138</v>
      </c>
      <c r="C4511" t="s">
        <v>97</v>
      </c>
      <c r="D4511" t="s">
        <v>60</v>
      </c>
      <c r="E4511">
        <v>2015</v>
      </c>
      <c r="F4511">
        <v>1.198</v>
      </c>
      <c r="G4511" t="s">
        <v>137</v>
      </c>
    </row>
    <row r="4512" spans="1:7" hidden="1" x14ac:dyDescent="0.25">
      <c r="A4512">
        <v>2020</v>
      </c>
      <c r="B4512" t="s">
        <v>138</v>
      </c>
      <c r="C4512" t="s">
        <v>97</v>
      </c>
      <c r="D4512" t="s">
        <v>60</v>
      </c>
      <c r="E4512">
        <v>2017</v>
      </c>
      <c r="F4512">
        <v>1.198</v>
      </c>
      <c r="G4512" t="s">
        <v>158</v>
      </c>
    </row>
    <row r="4513" spans="1:7" hidden="1" x14ac:dyDescent="0.25">
      <c r="A4513">
        <v>2020</v>
      </c>
      <c r="B4513" t="s">
        <v>138</v>
      </c>
      <c r="C4513" t="s">
        <v>97</v>
      </c>
      <c r="D4513" t="s">
        <v>60</v>
      </c>
      <c r="E4513">
        <v>2020</v>
      </c>
      <c r="F4513">
        <v>0.39900000000000002</v>
      </c>
      <c r="G4513" t="s">
        <v>158</v>
      </c>
    </row>
    <row r="4514" spans="1:7" hidden="1" x14ac:dyDescent="0.25">
      <c r="A4514">
        <v>2020</v>
      </c>
      <c r="B4514" t="s">
        <v>138</v>
      </c>
      <c r="C4514" t="s">
        <v>97</v>
      </c>
      <c r="D4514" t="s">
        <v>60</v>
      </c>
      <c r="E4514" t="s">
        <v>43</v>
      </c>
      <c r="F4514">
        <v>0.39900000000000002</v>
      </c>
      <c r="G4514" t="s">
        <v>139</v>
      </c>
    </row>
    <row r="4515" spans="1:7" hidden="1" x14ac:dyDescent="0.25">
      <c r="A4515">
        <v>2020</v>
      </c>
      <c r="B4515" t="s">
        <v>138</v>
      </c>
      <c r="C4515" t="s">
        <v>97</v>
      </c>
      <c r="D4515" t="s">
        <v>62</v>
      </c>
      <c r="E4515">
        <v>1975</v>
      </c>
      <c r="F4515">
        <v>30.07</v>
      </c>
      <c r="G4515" t="s">
        <v>157</v>
      </c>
    </row>
    <row r="4516" spans="1:7" hidden="1" x14ac:dyDescent="0.25">
      <c r="A4516">
        <v>2020</v>
      </c>
      <c r="B4516" t="s">
        <v>138</v>
      </c>
      <c r="C4516" t="s">
        <v>97</v>
      </c>
      <c r="D4516" t="s">
        <v>62</v>
      </c>
      <c r="E4516">
        <v>1985</v>
      </c>
      <c r="F4516">
        <v>15.593999999999999</v>
      </c>
      <c r="G4516" t="s">
        <v>157</v>
      </c>
    </row>
    <row r="4517" spans="1:7" hidden="1" x14ac:dyDescent="0.25">
      <c r="A4517">
        <v>2020</v>
      </c>
      <c r="B4517" t="s">
        <v>138</v>
      </c>
      <c r="C4517" t="s">
        <v>97</v>
      </c>
      <c r="D4517" t="s">
        <v>62</v>
      </c>
      <c r="E4517">
        <v>1996</v>
      </c>
      <c r="F4517">
        <v>7.835</v>
      </c>
      <c r="G4517" t="s">
        <v>157</v>
      </c>
    </row>
    <row r="4518" spans="1:7" hidden="1" x14ac:dyDescent="0.25">
      <c r="A4518">
        <v>2020</v>
      </c>
      <c r="B4518" t="s">
        <v>138</v>
      </c>
      <c r="C4518" t="s">
        <v>97</v>
      </c>
      <c r="D4518" t="s">
        <v>62</v>
      </c>
      <c r="E4518">
        <v>2003</v>
      </c>
      <c r="F4518">
        <v>3.85</v>
      </c>
      <c r="G4518" t="s">
        <v>137</v>
      </c>
    </row>
    <row r="4519" spans="1:7" hidden="1" x14ac:dyDescent="0.25">
      <c r="A4519">
        <v>2020</v>
      </c>
      <c r="B4519" t="s">
        <v>138</v>
      </c>
      <c r="C4519" t="s">
        <v>97</v>
      </c>
      <c r="D4519" t="s">
        <v>62</v>
      </c>
      <c r="E4519">
        <v>2007</v>
      </c>
      <c r="F4519">
        <v>2.3969999999999998</v>
      </c>
      <c r="G4519" t="s">
        <v>137</v>
      </c>
    </row>
    <row r="4520" spans="1:7" hidden="1" x14ac:dyDescent="0.25">
      <c r="A4520">
        <v>2020</v>
      </c>
      <c r="B4520" t="s">
        <v>138</v>
      </c>
      <c r="C4520" t="s">
        <v>97</v>
      </c>
      <c r="D4520" t="s">
        <v>62</v>
      </c>
      <c r="E4520">
        <v>2011</v>
      </c>
      <c r="F4520">
        <v>2.3969999999999998</v>
      </c>
      <c r="G4520" t="s">
        <v>137</v>
      </c>
    </row>
    <row r="4521" spans="1:7" hidden="1" x14ac:dyDescent="0.25">
      <c r="A4521">
        <v>2020</v>
      </c>
      <c r="B4521" t="s">
        <v>138</v>
      </c>
      <c r="C4521" t="s">
        <v>97</v>
      </c>
      <c r="D4521" t="s">
        <v>62</v>
      </c>
      <c r="E4521">
        <v>2015</v>
      </c>
      <c r="F4521">
        <v>1.798</v>
      </c>
      <c r="G4521" t="s">
        <v>137</v>
      </c>
    </row>
    <row r="4522" spans="1:7" hidden="1" x14ac:dyDescent="0.25">
      <c r="A4522">
        <v>2020</v>
      </c>
      <c r="B4522" t="s">
        <v>138</v>
      </c>
      <c r="C4522" t="s">
        <v>97</v>
      </c>
      <c r="D4522" t="s">
        <v>62</v>
      </c>
      <c r="E4522">
        <v>2017</v>
      </c>
      <c r="F4522">
        <v>1.798</v>
      </c>
      <c r="G4522" t="s">
        <v>158</v>
      </c>
    </row>
    <row r="4523" spans="1:7" hidden="1" x14ac:dyDescent="0.25">
      <c r="A4523">
        <v>2020</v>
      </c>
      <c r="B4523" t="s">
        <v>138</v>
      </c>
      <c r="C4523" t="s">
        <v>97</v>
      </c>
      <c r="D4523" t="s">
        <v>62</v>
      </c>
      <c r="E4523">
        <v>2020</v>
      </c>
      <c r="F4523">
        <v>0.59899999999999998</v>
      </c>
      <c r="G4523" t="s">
        <v>158</v>
      </c>
    </row>
    <row r="4524" spans="1:7" hidden="1" x14ac:dyDescent="0.25">
      <c r="A4524">
        <v>2020</v>
      </c>
      <c r="B4524" t="s">
        <v>138</v>
      </c>
      <c r="C4524" t="s">
        <v>97</v>
      </c>
      <c r="D4524" t="s">
        <v>62</v>
      </c>
      <c r="E4524" t="s">
        <v>43</v>
      </c>
      <c r="F4524">
        <v>0.59899999999999998</v>
      </c>
      <c r="G4524" t="s">
        <v>139</v>
      </c>
    </row>
    <row r="4525" spans="1:7" hidden="1" x14ac:dyDescent="0.25">
      <c r="A4525">
        <v>2020</v>
      </c>
      <c r="B4525" t="s">
        <v>138</v>
      </c>
      <c r="C4525" t="s">
        <v>97</v>
      </c>
      <c r="D4525" t="s">
        <v>63</v>
      </c>
      <c r="E4525">
        <v>1975</v>
      </c>
      <c r="F4525">
        <v>25.899000000000001</v>
      </c>
      <c r="G4525" t="s">
        <v>157</v>
      </c>
    </row>
    <row r="4526" spans="1:7" hidden="1" x14ac:dyDescent="0.25">
      <c r="A4526">
        <v>2020</v>
      </c>
      <c r="B4526" t="s">
        <v>138</v>
      </c>
      <c r="C4526" t="s">
        <v>97</v>
      </c>
      <c r="D4526" t="s">
        <v>63</v>
      </c>
      <c r="E4526">
        <v>1985</v>
      </c>
      <c r="F4526">
        <v>12.41</v>
      </c>
      <c r="G4526" t="s">
        <v>157</v>
      </c>
    </row>
    <row r="4527" spans="1:7" hidden="1" x14ac:dyDescent="0.25">
      <c r="A4527">
        <v>2020</v>
      </c>
      <c r="B4527" t="s">
        <v>138</v>
      </c>
      <c r="C4527" t="s">
        <v>97</v>
      </c>
      <c r="D4527" t="s">
        <v>63</v>
      </c>
      <c r="E4527">
        <v>1996</v>
      </c>
      <c r="F4527">
        <v>7.2910000000000004</v>
      </c>
      <c r="G4527" t="s">
        <v>157</v>
      </c>
    </row>
    <row r="4528" spans="1:7" hidden="1" x14ac:dyDescent="0.25">
      <c r="A4528">
        <v>2020</v>
      </c>
      <c r="B4528" t="s">
        <v>138</v>
      </c>
      <c r="C4528" t="s">
        <v>97</v>
      </c>
      <c r="D4528" t="s">
        <v>63</v>
      </c>
      <c r="E4528">
        <v>2003</v>
      </c>
      <c r="F4528">
        <v>3.528</v>
      </c>
      <c r="G4528" t="s">
        <v>137</v>
      </c>
    </row>
    <row r="4529" spans="1:7" hidden="1" x14ac:dyDescent="0.25">
      <c r="A4529">
        <v>2020</v>
      </c>
      <c r="B4529" t="s">
        <v>138</v>
      </c>
      <c r="C4529" t="s">
        <v>97</v>
      </c>
      <c r="D4529" t="s">
        <v>63</v>
      </c>
      <c r="E4529">
        <v>2007</v>
      </c>
      <c r="F4529">
        <v>1.99</v>
      </c>
      <c r="G4529" t="s">
        <v>137</v>
      </c>
    </row>
    <row r="4530" spans="1:7" hidden="1" x14ac:dyDescent="0.25">
      <c r="A4530">
        <v>2020</v>
      </c>
      <c r="B4530" t="s">
        <v>138</v>
      </c>
      <c r="C4530" t="s">
        <v>97</v>
      </c>
      <c r="D4530" t="s">
        <v>63</v>
      </c>
      <c r="E4530">
        <v>2011</v>
      </c>
      <c r="F4530">
        <v>1.99</v>
      </c>
      <c r="G4530" t="s">
        <v>137</v>
      </c>
    </row>
    <row r="4531" spans="1:7" hidden="1" x14ac:dyDescent="0.25">
      <c r="A4531">
        <v>2020</v>
      </c>
      <c r="B4531" t="s">
        <v>138</v>
      </c>
      <c r="C4531" t="s">
        <v>97</v>
      </c>
      <c r="D4531" t="s">
        <v>63</v>
      </c>
      <c r="E4531">
        <v>2015</v>
      </c>
      <c r="F4531">
        <v>1.4930000000000001</v>
      </c>
      <c r="G4531" t="s">
        <v>137</v>
      </c>
    </row>
    <row r="4532" spans="1:7" hidden="1" x14ac:dyDescent="0.25">
      <c r="A4532">
        <v>2020</v>
      </c>
      <c r="B4532" t="s">
        <v>138</v>
      </c>
      <c r="C4532" t="s">
        <v>97</v>
      </c>
      <c r="D4532" t="s">
        <v>63</v>
      </c>
      <c r="E4532">
        <v>2017</v>
      </c>
      <c r="F4532">
        <v>1.4930000000000001</v>
      </c>
      <c r="G4532" t="s">
        <v>158</v>
      </c>
    </row>
    <row r="4533" spans="1:7" hidden="1" x14ac:dyDescent="0.25">
      <c r="A4533">
        <v>2020</v>
      </c>
      <c r="B4533" t="s">
        <v>138</v>
      </c>
      <c r="C4533" t="s">
        <v>97</v>
      </c>
      <c r="D4533" t="s">
        <v>63</v>
      </c>
      <c r="E4533">
        <v>2020</v>
      </c>
      <c r="F4533">
        <v>0.498</v>
      </c>
      <c r="G4533" t="s">
        <v>158</v>
      </c>
    </row>
    <row r="4534" spans="1:7" hidden="1" x14ac:dyDescent="0.25">
      <c r="A4534">
        <v>2020</v>
      </c>
      <c r="B4534" t="s">
        <v>138</v>
      </c>
      <c r="C4534" t="s">
        <v>97</v>
      </c>
      <c r="D4534" t="s">
        <v>63</v>
      </c>
      <c r="E4534" t="s">
        <v>43</v>
      </c>
      <c r="F4534">
        <v>0.498</v>
      </c>
      <c r="G4534" t="s">
        <v>139</v>
      </c>
    </row>
    <row r="4535" spans="1:7" hidden="1" x14ac:dyDescent="0.25">
      <c r="A4535">
        <v>2020</v>
      </c>
      <c r="B4535" t="s">
        <v>138</v>
      </c>
      <c r="C4535" t="s">
        <v>97</v>
      </c>
      <c r="D4535" t="s">
        <v>64</v>
      </c>
      <c r="E4535">
        <v>1975</v>
      </c>
      <c r="F4535">
        <v>3.9940000000000002</v>
      </c>
      <c r="G4535" t="s">
        <v>157</v>
      </c>
    </row>
    <row r="4536" spans="1:7" hidden="1" x14ac:dyDescent="0.25">
      <c r="A4536">
        <v>2020</v>
      </c>
      <c r="B4536" t="s">
        <v>138</v>
      </c>
      <c r="C4536" t="s">
        <v>97</v>
      </c>
      <c r="D4536" t="s">
        <v>64</v>
      </c>
      <c r="E4536">
        <v>1985</v>
      </c>
      <c r="F4536">
        <v>9.3059999999999992</v>
      </c>
      <c r="G4536" t="s">
        <v>157</v>
      </c>
    </row>
    <row r="4537" spans="1:7" hidden="1" x14ac:dyDescent="0.25">
      <c r="A4537">
        <v>2020</v>
      </c>
      <c r="B4537" t="s">
        <v>138</v>
      </c>
      <c r="C4537" t="s">
        <v>97</v>
      </c>
      <c r="D4537" t="s">
        <v>64</v>
      </c>
      <c r="E4537">
        <v>1996</v>
      </c>
      <c r="F4537">
        <v>5.6660000000000004</v>
      </c>
      <c r="G4537" t="s">
        <v>157</v>
      </c>
    </row>
    <row r="4538" spans="1:7" hidden="1" x14ac:dyDescent="0.25">
      <c r="A4538">
        <v>2020</v>
      </c>
      <c r="B4538" t="s">
        <v>138</v>
      </c>
      <c r="C4538" t="s">
        <v>97</v>
      </c>
      <c r="D4538" t="s">
        <v>64</v>
      </c>
      <c r="E4538">
        <v>2003</v>
      </c>
      <c r="F4538">
        <v>5.2880000000000003</v>
      </c>
      <c r="G4538" t="s">
        <v>137</v>
      </c>
    </row>
    <row r="4539" spans="1:7" hidden="1" x14ac:dyDescent="0.25">
      <c r="A4539">
        <v>2020</v>
      </c>
      <c r="B4539" t="s">
        <v>138</v>
      </c>
      <c r="C4539" t="s">
        <v>97</v>
      </c>
      <c r="D4539" t="s">
        <v>64</v>
      </c>
      <c r="E4539">
        <v>2007</v>
      </c>
      <c r="F4539">
        <v>2.9380000000000002</v>
      </c>
      <c r="G4539" t="s">
        <v>137</v>
      </c>
    </row>
    <row r="4540" spans="1:7" hidden="1" x14ac:dyDescent="0.25">
      <c r="A4540">
        <v>2020</v>
      </c>
      <c r="B4540" t="s">
        <v>138</v>
      </c>
      <c r="C4540" t="s">
        <v>97</v>
      </c>
      <c r="D4540" t="s">
        <v>64</v>
      </c>
      <c r="E4540">
        <v>2011</v>
      </c>
      <c r="F4540">
        <v>2.9380000000000002</v>
      </c>
      <c r="G4540" t="s">
        <v>137</v>
      </c>
    </row>
    <row r="4541" spans="1:7" hidden="1" x14ac:dyDescent="0.25">
      <c r="A4541">
        <v>2020</v>
      </c>
      <c r="B4541" t="s">
        <v>138</v>
      </c>
      <c r="C4541" t="s">
        <v>97</v>
      </c>
      <c r="D4541" t="s">
        <v>64</v>
      </c>
      <c r="E4541">
        <v>2015</v>
      </c>
      <c r="F4541">
        <v>2.2040000000000002</v>
      </c>
      <c r="G4541" t="s">
        <v>137</v>
      </c>
    </row>
    <row r="4542" spans="1:7" hidden="1" x14ac:dyDescent="0.25">
      <c r="A4542">
        <v>2020</v>
      </c>
      <c r="B4542" t="s">
        <v>138</v>
      </c>
      <c r="C4542" t="s">
        <v>97</v>
      </c>
      <c r="D4542" t="s">
        <v>64</v>
      </c>
      <c r="E4542">
        <v>2017</v>
      </c>
      <c r="F4542">
        <v>2.2040000000000002</v>
      </c>
      <c r="G4542" t="s">
        <v>158</v>
      </c>
    </row>
    <row r="4543" spans="1:7" hidden="1" x14ac:dyDescent="0.25">
      <c r="A4543">
        <v>2020</v>
      </c>
      <c r="B4543" t="s">
        <v>138</v>
      </c>
      <c r="C4543" t="s">
        <v>97</v>
      </c>
      <c r="D4543" t="s">
        <v>64</v>
      </c>
      <c r="E4543">
        <v>2020</v>
      </c>
      <c r="F4543">
        <v>0.73499999999999999</v>
      </c>
      <c r="G4543" t="s">
        <v>158</v>
      </c>
    </row>
    <row r="4544" spans="1:7" hidden="1" x14ac:dyDescent="0.25">
      <c r="A4544">
        <v>2020</v>
      </c>
      <c r="B4544" t="s">
        <v>138</v>
      </c>
      <c r="C4544" t="s">
        <v>97</v>
      </c>
      <c r="D4544" t="s">
        <v>64</v>
      </c>
      <c r="E4544" t="s">
        <v>43</v>
      </c>
      <c r="F4544">
        <v>0.73499999999999999</v>
      </c>
      <c r="G4544" t="s">
        <v>139</v>
      </c>
    </row>
    <row r="4545" spans="1:7" hidden="1" x14ac:dyDescent="0.25">
      <c r="A4545">
        <v>2020</v>
      </c>
      <c r="B4545" t="s">
        <v>138</v>
      </c>
      <c r="C4545" t="s">
        <v>97</v>
      </c>
      <c r="D4545" t="s">
        <v>67</v>
      </c>
      <c r="E4545">
        <v>1975</v>
      </c>
      <c r="F4545">
        <v>0.89900000000000002</v>
      </c>
      <c r="G4545" t="s">
        <v>157</v>
      </c>
    </row>
    <row r="4546" spans="1:7" hidden="1" x14ac:dyDescent="0.25">
      <c r="A4546">
        <v>2020</v>
      </c>
      <c r="B4546" t="s">
        <v>138</v>
      </c>
      <c r="C4546" t="s">
        <v>97</v>
      </c>
      <c r="D4546" t="s">
        <v>67</v>
      </c>
      <c r="E4546">
        <v>1985</v>
      </c>
      <c r="F4546">
        <v>1.085</v>
      </c>
      <c r="G4546" t="s">
        <v>157</v>
      </c>
    </row>
    <row r="4547" spans="1:7" hidden="1" x14ac:dyDescent="0.25">
      <c r="A4547">
        <v>2020</v>
      </c>
      <c r="B4547" t="s">
        <v>138</v>
      </c>
      <c r="C4547" t="s">
        <v>97</v>
      </c>
      <c r="D4547" t="s">
        <v>67</v>
      </c>
      <c r="E4547">
        <v>1996</v>
      </c>
      <c r="F4547">
        <v>0.90300000000000002</v>
      </c>
      <c r="G4547" t="s">
        <v>157</v>
      </c>
    </row>
    <row r="4548" spans="1:7" hidden="1" x14ac:dyDescent="0.25">
      <c r="A4548">
        <v>2020</v>
      </c>
      <c r="B4548" t="s">
        <v>138</v>
      </c>
      <c r="C4548" t="s">
        <v>97</v>
      </c>
      <c r="D4548" t="s">
        <v>67</v>
      </c>
      <c r="E4548">
        <v>2003</v>
      </c>
      <c r="F4548">
        <v>0.34899999999999998</v>
      </c>
      <c r="G4548" t="s">
        <v>137</v>
      </c>
    </row>
    <row r="4549" spans="1:7" hidden="1" x14ac:dyDescent="0.25">
      <c r="A4549">
        <v>2020</v>
      </c>
      <c r="B4549" t="s">
        <v>138</v>
      </c>
      <c r="C4549" t="s">
        <v>97</v>
      </c>
      <c r="D4549" t="s">
        <v>67</v>
      </c>
      <c r="E4549">
        <v>2007</v>
      </c>
      <c r="F4549">
        <v>0.223</v>
      </c>
      <c r="G4549" t="s">
        <v>137</v>
      </c>
    </row>
    <row r="4550" spans="1:7" hidden="1" x14ac:dyDescent="0.25">
      <c r="A4550">
        <v>2020</v>
      </c>
      <c r="B4550" t="s">
        <v>138</v>
      </c>
      <c r="C4550" t="s">
        <v>97</v>
      </c>
      <c r="D4550" t="s">
        <v>67</v>
      </c>
      <c r="E4550">
        <v>2011</v>
      </c>
      <c r="F4550">
        <v>0.223</v>
      </c>
      <c r="G4550" t="s">
        <v>137</v>
      </c>
    </row>
    <row r="4551" spans="1:7" hidden="1" x14ac:dyDescent="0.25">
      <c r="A4551">
        <v>2020</v>
      </c>
      <c r="B4551" t="s">
        <v>138</v>
      </c>
      <c r="C4551" t="s">
        <v>97</v>
      </c>
      <c r="D4551" t="s">
        <v>67</v>
      </c>
      <c r="E4551">
        <v>2015</v>
      </c>
      <c r="F4551">
        <v>0.16700000000000001</v>
      </c>
      <c r="G4551" t="s">
        <v>137</v>
      </c>
    </row>
    <row r="4552" spans="1:7" hidden="1" x14ac:dyDescent="0.25">
      <c r="A4552">
        <v>2020</v>
      </c>
      <c r="B4552" t="s">
        <v>138</v>
      </c>
      <c r="C4552" t="s">
        <v>97</v>
      </c>
      <c r="D4552" t="s">
        <v>67</v>
      </c>
      <c r="E4552">
        <v>2017</v>
      </c>
      <c r="F4552">
        <v>0.16700000000000001</v>
      </c>
      <c r="G4552" t="s">
        <v>158</v>
      </c>
    </row>
    <row r="4553" spans="1:7" hidden="1" x14ac:dyDescent="0.25">
      <c r="A4553">
        <v>2020</v>
      </c>
      <c r="B4553" t="s">
        <v>138</v>
      </c>
      <c r="C4553" t="s">
        <v>97</v>
      </c>
      <c r="D4553" t="s">
        <v>67</v>
      </c>
      <c r="E4553">
        <v>2020</v>
      </c>
      <c r="F4553">
        <v>5.6000000000000001E-2</v>
      </c>
      <c r="G4553" t="s">
        <v>158</v>
      </c>
    </row>
    <row r="4554" spans="1:7" hidden="1" x14ac:dyDescent="0.25">
      <c r="A4554">
        <v>2020</v>
      </c>
      <c r="B4554" t="s">
        <v>138</v>
      </c>
      <c r="C4554" t="s">
        <v>97</v>
      </c>
      <c r="D4554" t="s">
        <v>67</v>
      </c>
      <c r="E4554" t="s">
        <v>43</v>
      </c>
      <c r="F4554">
        <v>5.6000000000000001E-2</v>
      </c>
      <c r="G4554" t="s">
        <v>139</v>
      </c>
    </row>
    <row r="4555" spans="1:7" hidden="1" x14ac:dyDescent="0.25">
      <c r="A4555">
        <v>2020</v>
      </c>
      <c r="B4555" t="s">
        <v>138</v>
      </c>
      <c r="C4555" t="s">
        <v>97</v>
      </c>
      <c r="D4555" t="s">
        <v>68</v>
      </c>
      <c r="E4555">
        <v>1975</v>
      </c>
      <c r="F4555">
        <v>1.8779999999999999</v>
      </c>
      <c r="G4555" t="s">
        <v>157</v>
      </c>
    </row>
    <row r="4556" spans="1:7" hidden="1" x14ac:dyDescent="0.25">
      <c r="A4556">
        <v>2020</v>
      </c>
      <c r="B4556" t="s">
        <v>138</v>
      </c>
      <c r="C4556" t="s">
        <v>97</v>
      </c>
      <c r="D4556" t="s">
        <v>68</v>
      </c>
      <c r="E4556">
        <v>1985</v>
      </c>
      <c r="F4556">
        <v>1.9159999999999999</v>
      </c>
      <c r="G4556" t="s">
        <v>157</v>
      </c>
    </row>
    <row r="4557" spans="1:7" hidden="1" x14ac:dyDescent="0.25">
      <c r="A4557">
        <v>2020</v>
      </c>
      <c r="B4557" t="s">
        <v>138</v>
      </c>
      <c r="C4557" t="s">
        <v>97</v>
      </c>
      <c r="D4557" t="s">
        <v>68</v>
      </c>
      <c r="E4557">
        <v>1996</v>
      </c>
      <c r="F4557">
        <v>1.1519999999999999</v>
      </c>
      <c r="G4557" t="s">
        <v>157</v>
      </c>
    </row>
    <row r="4558" spans="1:7" hidden="1" x14ac:dyDescent="0.25">
      <c r="A4558">
        <v>2020</v>
      </c>
      <c r="B4558" t="s">
        <v>138</v>
      </c>
      <c r="C4558" t="s">
        <v>97</v>
      </c>
      <c r="D4558" t="s">
        <v>68</v>
      </c>
      <c r="E4558">
        <v>2003</v>
      </c>
      <c r="F4558">
        <v>0.877</v>
      </c>
      <c r="G4558" t="s">
        <v>137</v>
      </c>
    </row>
    <row r="4559" spans="1:7" hidden="1" x14ac:dyDescent="0.25">
      <c r="A4559">
        <v>2020</v>
      </c>
      <c r="B4559" t="s">
        <v>138</v>
      </c>
      <c r="C4559" t="s">
        <v>97</v>
      </c>
      <c r="D4559" t="s">
        <v>68</v>
      </c>
      <c r="E4559">
        <v>2007</v>
      </c>
      <c r="F4559">
        <v>0.48599999999999999</v>
      </c>
      <c r="G4559" t="s">
        <v>137</v>
      </c>
    </row>
    <row r="4560" spans="1:7" hidden="1" x14ac:dyDescent="0.25">
      <c r="A4560">
        <v>2020</v>
      </c>
      <c r="B4560" t="s">
        <v>138</v>
      </c>
      <c r="C4560" t="s">
        <v>97</v>
      </c>
      <c r="D4560" t="s">
        <v>68</v>
      </c>
      <c r="E4560">
        <v>2011</v>
      </c>
      <c r="F4560">
        <v>0.48599999999999999</v>
      </c>
      <c r="G4560" t="s">
        <v>137</v>
      </c>
    </row>
    <row r="4561" spans="1:7" hidden="1" x14ac:dyDescent="0.25">
      <c r="A4561">
        <v>2020</v>
      </c>
      <c r="B4561" t="s">
        <v>138</v>
      </c>
      <c r="C4561" t="s">
        <v>97</v>
      </c>
      <c r="D4561" t="s">
        <v>68</v>
      </c>
      <c r="E4561">
        <v>2015</v>
      </c>
      <c r="F4561">
        <v>0.36399999999999999</v>
      </c>
      <c r="G4561" t="s">
        <v>137</v>
      </c>
    </row>
    <row r="4562" spans="1:7" hidden="1" x14ac:dyDescent="0.25">
      <c r="A4562">
        <v>2020</v>
      </c>
      <c r="B4562" t="s">
        <v>138</v>
      </c>
      <c r="C4562" t="s">
        <v>97</v>
      </c>
      <c r="D4562" t="s">
        <v>68</v>
      </c>
      <c r="E4562">
        <v>2017</v>
      </c>
      <c r="F4562">
        <v>0.36399999999999999</v>
      </c>
      <c r="G4562" t="s">
        <v>158</v>
      </c>
    </row>
    <row r="4563" spans="1:7" hidden="1" x14ac:dyDescent="0.25">
      <c r="A4563">
        <v>2020</v>
      </c>
      <c r="B4563" t="s">
        <v>138</v>
      </c>
      <c r="C4563" t="s">
        <v>97</v>
      </c>
      <c r="D4563" t="s">
        <v>68</v>
      </c>
      <c r="E4563">
        <v>2020</v>
      </c>
      <c r="F4563">
        <v>0.122</v>
      </c>
      <c r="G4563" t="s">
        <v>158</v>
      </c>
    </row>
    <row r="4564" spans="1:7" hidden="1" x14ac:dyDescent="0.25">
      <c r="A4564">
        <v>2020</v>
      </c>
      <c r="B4564" t="s">
        <v>138</v>
      </c>
      <c r="C4564" t="s">
        <v>97</v>
      </c>
      <c r="D4564" t="s">
        <v>68</v>
      </c>
      <c r="E4564" t="s">
        <v>43</v>
      </c>
      <c r="F4564">
        <v>0.122</v>
      </c>
      <c r="G4564" t="s">
        <v>139</v>
      </c>
    </row>
    <row r="4565" spans="1:7" hidden="1" x14ac:dyDescent="0.25">
      <c r="A4565">
        <v>2020</v>
      </c>
      <c r="B4565" t="s">
        <v>138</v>
      </c>
      <c r="C4565" t="s">
        <v>97</v>
      </c>
      <c r="D4565" t="s">
        <v>69</v>
      </c>
      <c r="E4565">
        <v>1975</v>
      </c>
      <c r="F4565">
        <v>1.446</v>
      </c>
      <c r="G4565" t="s">
        <v>157</v>
      </c>
    </row>
    <row r="4566" spans="1:7" hidden="1" x14ac:dyDescent="0.25">
      <c r="A4566">
        <v>2020</v>
      </c>
      <c r="B4566" t="s">
        <v>138</v>
      </c>
      <c r="C4566" t="s">
        <v>97</v>
      </c>
      <c r="D4566" t="s">
        <v>69</v>
      </c>
      <c r="E4566">
        <v>1985</v>
      </c>
      <c r="F4566">
        <v>3.3690000000000002</v>
      </c>
      <c r="G4566" t="s">
        <v>157</v>
      </c>
    </row>
    <row r="4567" spans="1:7" hidden="1" x14ac:dyDescent="0.25">
      <c r="A4567">
        <v>2020</v>
      </c>
      <c r="B4567" t="s">
        <v>138</v>
      </c>
      <c r="C4567" t="s">
        <v>97</v>
      </c>
      <c r="D4567" t="s">
        <v>69</v>
      </c>
      <c r="E4567">
        <v>1996</v>
      </c>
      <c r="F4567">
        <v>2.0510000000000002</v>
      </c>
      <c r="G4567" t="s">
        <v>157</v>
      </c>
    </row>
    <row r="4568" spans="1:7" hidden="1" x14ac:dyDescent="0.25">
      <c r="A4568">
        <v>2020</v>
      </c>
      <c r="B4568" t="s">
        <v>138</v>
      </c>
      <c r="C4568" t="s">
        <v>97</v>
      </c>
      <c r="D4568" t="s">
        <v>69</v>
      </c>
      <c r="E4568">
        <v>2003</v>
      </c>
      <c r="F4568">
        <v>1.9139999999999999</v>
      </c>
      <c r="G4568" t="s">
        <v>137</v>
      </c>
    </row>
    <row r="4569" spans="1:7" hidden="1" x14ac:dyDescent="0.25">
      <c r="A4569">
        <v>2020</v>
      </c>
      <c r="B4569" t="s">
        <v>138</v>
      </c>
      <c r="C4569" t="s">
        <v>97</v>
      </c>
      <c r="D4569" t="s">
        <v>69</v>
      </c>
      <c r="E4569">
        <v>2007</v>
      </c>
      <c r="F4569">
        <v>1.0640000000000001</v>
      </c>
      <c r="G4569" t="s">
        <v>137</v>
      </c>
    </row>
    <row r="4570" spans="1:7" hidden="1" x14ac:dyDescent="0.25">
      <c r="A4570">
        <v>2020</v>
      </c>
      <c r="B4570" t="s">
        <v>138</v>
      </c>
      <c r="C4570" t="s">
        <v>97</v>
      </c>
      <c r="D4570" t="s">
        <v>69</v>
      </c>
      <c r="E4570">
        <v>2011</v>
      </c>
      <c r="F4570">
        <v>1.0640000000000001</v>
      </c>
      <c r="G4570" t="s">
        <v>137</v>
      </c>
    </row>
    <row r="4571" spans="1:7" hidden="1" x14ac:dyDescent="0.25">
      <c r="A4571">
        <v>2020</v>
      </c>
      <c r="B4571" t="s">
        <v>138</v>
      </c>
      <c r="C4571" t="s">
        <v>97</v>
      </c>
      <c r="D4571" t="s">
        <v>69</v>
      </c>
      <c r="E4571">
        <v>2015</v>
      </c>
      <c r="F4571">
        <v>0.79800000000000004</v>
      </c>
      <c r="G4571" t="s">
        <v>137</v>
      </c>
    </row>
    <row r="4572" spans="1:7" hidden="1" x14ac:dyDescent="0.25">
      <c r="A4572">
        <v>2020</v>
      </c>
      <c r="B4572" t="s">
        <v>138</v>
      </c>
      <c r="C4572" t="s">
        <v>97</v>
      </c>
      <c r="D4572" t="s">
        <v>69</v>
      </c>
      <c r="E4572">
        <v>2017</v>
      </c>
      <c r="F4572">
        <v>0.79800000000000004</v>
      </c>
      <c r="G4572" t="s">
        <v>158</v>
      </c>
    </row>
    <row r="4573" spans="1:7" hidden="1" x14ac:dyDescent="0.25">
      <c r="A4573">
        <v>2020</v>
      </c>
      <c r="B4573" t="s">
        <v>138</v>
      </c>
      <c r="C4573" t="s">
        <v>97</v>
      </c>
      <c r="D4573" t="s">
        <v>69</v>
      </c>
      <c r="E4573">
        <v>2020</v>
      </c>
      <c r="F4573">
        <v>0.26600000000000001</v>
      </c>
      <c r="G4573" t="s">
        <v>158</v>
      </c>
    </row>
    <row r="4574" spans="1:7" hidden="1" x14ac:dyDescent="0.25">
      <c r="A4574">
        <v>2020</v>
      </c>
      <c r="B4574" t="s">
        <v>138</v>
      </c>
      <c r="C4574" t="s">
        <v>97</v>
      </c>
      <c r="D4574" t="s">
        <v>69</v>
      </c>
      <c r="E4574" t="s">
        <v>43</v>
      </c>
      <c r="F4574">
        <v>0.26600000000000001</v>
      </c>
      <c r="G4574" t="s">
        <v>139</v>
      </c>
    </row>
    <row r="4575" spans="1:7" hidden="1" x14ac:dyDescent="0.25">
      <c r="A4575">
        <v>2020</v>
      </c>
      <c r="B4575" t="s">
        <v>138</v>
      </c>
      <c r="C4575" t="s">
        <v>97</v>
      </c>
      <c r="D4575" t="s">
        <v>70</v>
      </c>
      <c r="E4575">
        <v>1975</v>
      </c>
      <c r="F4575">
        <v>0.88800000000000001</v>
      </c>
      <c r="G4575" t="s">
        <v>157</v>
      </c>
    </row>
    <row r="4576" spans="1:7" hidden="1" x14ac:dyDescent="0.25">
      <c r="A4576">
        <v>2020</v>
      </c>
      <c r="B4576" t="s">
        <v>138</v>
      </c>
      <c r="C4576" t="s">
        <v>97</v>
      </c>
      <c r="D4576" t="s">
        <v>70</v>
      </c>
      <c r="E4576">
        <v>1985</v>
      </c>
      <c r="F4576">
        <v>1.175</v>
      </c>
      <c r="G4576" t="s">
        <v>157</v>
      </c>
    </row>
    <row r="4577" spans="1:7" hidden="1" x14ac:dyDescent="0.25">
      <c r="A4577">
        <v>2020</v>
      </c>
      <c r="B4577" t="s">
        <v>138</v>
      </c>
      <c r="C4577" t="s">
        <v>97</v>
      </c>
      <c r="D4577" t="s">
        <v>70</v>
      </c>
      <c r="E4577">
        <v>1996</v>
      </c>
      <c r="F4577">
        <v>0.78600000000000003</v>
      </c>
      <c r="G4577" t="s">
        <v>157</v>
      </c>
    </row>
    <row r="4578" spans="1:7" hidden="1" x14ac:dyDescent="0.25">
      <c r="A4578">
        <v>2020</v>
      </c>
      <c r="B4578" t="s">
        <v>138</v>
      </c>
      <c r="C4578" t="s">
        <v>97</v>
      </c>
      <c r="D4578" t="s">
        <v>70</v>
      </c>
      <c r="E4578">
        <v>2003</v>
      </c>
      <c r="F4578">
        <v>0.53500000000000003</v>
      </c>
      <c r="G4578" t="s">
        <v>137</v>
      </c>
    </row>
    <row r="4579" spans="1:7" hidden="1" x14ac:dyDescent="0.25">
      <c r="A4579">
        <v>2020</v>
      </c>
      <c r="B4579" t="s">
        <v>138</v>
      </c>
      <c r="C4579" t="s">
        <v>97</v>
      </c>
      <c r="D4579" t="s">
        <v>70</v>
      </c>
      <c r="E4579">
        <v>2007</v>
      </c>
      <c r="F4579">
        <v>0.30599999999999999</v>
      </c>
      <c r="G4579" t="s">
        <v>137</v>
      </c>
    </row>
    <row r="4580" spans="1:7" hidden="1" x14ac:dyDescent="0.25">
      <c r="A4580">
        <v>2020</v>
      </c>
      <c r="B4580" t="s">
        <v>138</v>
      </c>
      <c r="C4580" t="s">
        <v>97</v>
      </c>
      <c r="D4580" t="s">
        <v>70</v>
      </c>
      <c r="E4580">
        <v>2011</v>
      </c>
      <c r="F4580">
        <v>0.30599999999999999</v>
      </c>
      <c r="G4580" t="s">
        <v>137</v>
      </c>
    </row>
    <row r="4581" spans="1:7" hidden="1" x14ac:dyDescent="0.25">
      <c r="A4581">
        <v>2020</v>
      </c>
      <c r="B4581" t="s">
        <v>138</v>
      </c>
      <c r="C4581" t="s">
        <v>97</v>
      </c>
      <c r="D4581" t="s">
        <v>70</v>
      </c>
      <c r="E4581">
        <v>2015</v>
      </c>
      <c r="F4581">
        <v>0.23</v>
      </c>
      <c r="G4581" t="s">
        <v>137</v>
      </c>
    </row>
    <row r="4582" spans="1:7" hidden="1" x14ac:dyDescent="0.25">
      <c r="A4582">
        <v>2020</v>
      </c>
      <c r="B4582" t="s">
        <v>138</v>
      </c>
      <c r="C4582" t="s">
        <v>97</v>
      </c>
      <c r="D4582" t="s">
        <v>70</v>
      </c>
      <c r="E4582">
        <v>2017</v>
      </c>
      <c r="F4582">
        <v>0.23</v>
      </c>
      <c r="G4582" t="s">
        <v>158</v>
      </c>
    </row>
    <row r="4583" spans="1:7" hidden="1" x14ac:dyDescent="0.25">
      <c r="A4583">
        <v>2020</v>
      </c>
      <c r="B4583" t="s">
        <v>138</v>
      </c>
      <c r="C4583" t="s">
        <v>97</v>
      </c>
      <c r="D4583" t="s">
        <v>70</v>
      </c>
      <c r="E4583">
        <v>2020</v>
      </c>
      <c r="F4583">
        <v>7.6999999999999999E-2</v>
      </c>
      <c r="G4583" t="s">
        <v>158</v>
      </c>
    </row>
    <row r="4584" spans="1:7" hidden="1" x14ac:dyDescent="0.25">
      <c r="A4584">
        <v>2020</v>
      </c>
      <c r="B4584" t="s">
        <v>138</v>
      </c>
      <c r="C4584" t="s">
        <v>97</v>
      </c>
      <c r="D4584" t="s">
        <v>70</v>
      </c>
      <c r="E4584" t="s">
        <v>43</v>
      </c>
      <c r="F4584">
        <v>7.6999999999999999E-2</v>
      </c>
      <c r="G4584" t="s">
        <v>139</v>
      </c>
    </row>
    <row r="4585" spans="1:7" hidden="1" x14ac:dyDescent="0.25">
      <c r="A4585">
        <v>2020</v>
      </c>
      <c r="B4585" t="s">
        <v>138</v>
      </c>
      <c r="C4585" t="s">
        <v>42</v>
      </c>
      <c r="D4585" t="s">
        <v>59</v>
      </c>
      <c r="E4585">
        <v>1975</v>
      </c>
      <c r="F4585">
        <v>8.9999999999999993E-3</v>
      </c>
      <c r="G4585" t="s">
        <v>157</v>
      </c>
    </row>
    <row r="4586" spans="1:7" hidden="1" x14ac:dyDescent="0.25">
      <c r="A4586">
        <v>2020</v>
      </c>
      <c r="B4586" t="s">
        <v>138</v>
      </c>
      <c r="C4586" t="s">
        <v>42</v>
      </c>
      <c r="D4586" t="s">
        <v>59</v>
      </c>
      <c r="E4586">
        <v>1985</v>
      </c>
      <c r="F4586">
        <v>3.0000000000000001E-3</v>
      </c>
      <c r="G4586" t="s">
        <v>157</v>
      </c>
    </row>
    <row r="4587" spans="1:7" hidden="1" x14ac:dyDescent="0.25">
      <c r="A4587">
        <v>2020</v>
      </c>
      <c r="B4587" t="s">
        <v>138</v>
      </c>
      <c r="C4587" t="s">
        <v>42</v>
      </c>
      <c r="D4587" t="s">
        <v>59</v>
      </c>
      <c r="E4587">
        <v>1996</v>
      </c>
      <c r="F4587">
        <v>2E-3</v>
      </c>
      <c r="G4587" t="s">
        <v>157</v>
      </c>
    </row>
    <row r="4588" spans="1:7" hidden="1" x14ac:dyDescent="0.25">
      <c r="A4588">
        <v>2020</v>
      </c>
      <c r="B4588" t="s">
        <v>138</v>
      </c>
      <c r="C4588" t="s">
        <v>42</v>
      </c>
      <c r="D4588" t="s">
        <v>59</v>
      </c>
      <c r="E4588">
        <v>2003</v>
      </c>
      <c r="F4588">
        <v>1E-3</v>
      </c>
      <c r="G4588" t="s">
        <v>137</v>
      </c>
    </row>
    <row r="4589" spans="1:7" hidden="1" x14ac:dyDescent="0.25">
      <c r="A4589">
        <v>2020</v>
      </c>
      <c r="B4589" t="s">
        <v>138</v>
      </c>
      <c r="C4589" t="s">
        <v>42</v>
      </c>
      <c r="D4589" t="s">
        <v>59</v>
      </c>
      <c r="E4589">
        <v>2007</v>
      </c>
      <c r="F4589">
        <v>1E-3</v>
      </c>
      <c r="G4589" t="s">
        <v>137</v>
      </c>
    </row>
    <row r="4590" spans="1:7" hidden="1" x14ac:dyDescent="0.25">
      <c r="A4590">
        <v>2020</v>
      </c>
      <c r="B4590" t="s">
        <v>138</v>
      </c>
      <c r="C4590" t="s">
        <v>42</v>
      </c>
      <c r="D4590" t="s">
        <v>59</v>
      </c>
      <c r="E4590">
        <v>2011</v>
      </c>
      <c r="F4590">
        <v>1E-3</v>
      </c>
      <c r="G4590" t="s">
        <v>137</v>
      </c>
    </row>
    <row r="4591" spans="1:7" hidden="1" x14ac:dyDescent="0.25">
      <c r="A4591">
        <v>2020</v>
      </c>
      <c r="B4591" t="s">
        <v>138</v>
      </c>
      <c r="C4591" t="s">
        <v>42</v>
      </c>
      <c r="D4591" t="s">
        <v>59</v>
      </c>
      <c r="E4591">
        <v>2015</v>
      </c>
      <c r="F4591">
        <v>1E-3</v>
      </c>
      <c r="G4591" t="s">
        <v>137</v>
      </c>
    </row>
    <row r="4592" spans="1:7" hidden="1" x14ac:dyDescent="0.25">
      <c r="A4592">
        <v>2020</v>
      </c>
      <c r="B4592" t="s">
        <v>138</v>
      </c>
      <c r="C4592" t="s">
        <v>42</v>
      </c>
      <c r="D4592" t="s">
        <v>59</v>
      </c>
      <c r="E4592">
        <v>2017</v>
      </c>
      <c r="F4592">
        <v>1E-3</v>
      </c>
      <c r="G4592" t="s">
        <v>158</v>
      </c>
    </row>
    <row r="4593" spans="1:7" hidden="1" x14ac:dyDescent="0.25">
      <c r="A4593">
        <v>2020</v>
      </c>
      <c r="B4593" t="s">
        <v>138</v>
      </c>
      <c r="C4593" t="s">
        <v>42</v>
      </c>
      <c r="D4593" t="s">
        <v>59</v>
      </c>
      <c r="E4593">
        <v>2020</v>
      </c>
      <c r="F4593">
        <v>1E-3</v>
      </c>
      <c r="G4593" t="s">
        <v>158</v>
      </c>
    </row>
    <row r="4594" spans="1:7" hidden="1" x14ac:dyDescent="0.25">
      <c r="A4594">
        <v>2020</v>
      </c>
      <c r="B4594" t="s">
        <v>138</v>
      </c>
      <c r="C4594" t="s">
        <v>42</v>
      </c>
      <c r="D4594" t="s">
        <v>59</v>
      </c>
      <c r="E4594" t="s">
        <v>43</v>
      </c>
      <c r="F4594">
        <v>1E-3</v>
      </c>
      <c r="G4594" t="s">
        <v>139</v>
      </c>
    </row>
    <row r="4595" spans="1:7" hidden="1" x14ac:dyDescent="0.25">
      <c r="A4595">
        <v>2020</v>
      </c>
      <c r="B4595" t="s">
        <v>138</v>
      </c>
      <c r="C4595" t="s">
        <v>42</v>
      </c>
      <c r="D4595" t="s">
        <v>60</v>
      </c>
      <c r="E4595">
        <v>1975</v>
      </c>
      <c r="F4595">
        <v>8.9269999999999996</v>
      </c>
      <c r="G4595" t="s">
        <v>157</v>
      </c>
    </row>
    <row r="4596" spans="1:7" hidden="1" x14ac:dyDescent="0.25">
      <c r="A4596">
        <v>2020</v>
      </c>
      <c r="B4596" t="s">
        <v>138</v>
      </c>
      <c r="C4596" t="s">
        <v>42</v>
      </c>
      <c r="D4596" t="s">
        <v>60</v>
      </c>
      <c r="E4596">
        <v>1985</v>
      </c>
      <c r="F4596">
        <v>2.669</v>
      </c>
      <c r="G4596" t="s">
        <v>157</v>
      </c>
    </row>
    <row r="4597" spans="1:7" hidden="1" x14ac:dyDescent="0.25">
      <c r="A4597">
        <v>2020</v>
      </c>
      <c r="B4597" t="s">
        <v>138</v>
      </c>
      <c r="C4597" t="s">
        <v>42</v>
      </c>
      <c r="D4597" t="s">
        <v>60</v>
      </c>
      <c r="E4597">
        <v>1996</v>
      </c>
      <c r="F4597">
        <v>1.819</v>
      </c>
      <c r="G4597" t="s">
        <v>157</v>
      </c>
    </row>
    <row r="4598" spans="1:7" hidden="1" x14ac:dyDescent="0.25">
      <c r="A4598">
        <v>2020</v>
      </c>
      <c r="B4598" t="s">
        <v>138</v>
      </c>
      <c r="C4598" t="s">
        <v>42</v>
      </c>
      <c r="D4598" t="s">
        <v>60</v>
      </c>
      <c r="E4598">
        <v>2003</v>
      </c>
      <c r="F4598">
        <v>1.0660000000000001</v>
      </c>
      <c r="G4598" t="s">
        <v>137</v>
      </c>
    </row>
    <row r="4599" spans="1:7" hidden="1" x14ac:dyDescent="0.25">
      <c r="A4599">
        <v>2020</v>
      </c>
      <c r="B4599" t="s">
        <v>138</v>
      </c>
      <c r="C4599" t="s">
        <v>42</v>
      </c>
      <c r="D4599" t="s">
        <v>60</v>
      </c>
      <c r="E4599">
        <v>2007</v>
      </c>
      <c r="F4599">
        <v>0.47</v>
      </c>
      <c r="G4599" t="s">
        <v>137</v>
      </c>
    </row>
    <row r="4600" spans="1:7" hidden="1" x14ac:dyDescent="0.25">
      <c r="A4600">
        <v>2020</v>
      </c>
      <c r="B4600" t="s">
        <v>138</v>
      </c>
      <c r="C4600" t="s">
        <v>42</v>
      </c>
      <c r="D4600" t="s">
        <v>60</v>
      </c>
      <c r="E4600">
        <v>2011</v>
      </c>
      <c r="F4600">
        <v>0.47</v>
      </c>
      <c r="G4600" t="s">
        <v>137</v>
      </c>
    </row>
    <row r="4601" spans="1:7" hidden="1" x14ac:dyDescent="0.25">
      <c r="A4601">
        <v>2020</v>
      </c>
      <c r="B4601" t="s">
        <v>138</v>
      </c>
      <c r="C4601" t="s">
        <v>42</v>
      </c>
      <c r="D4601" t="s">
        <v>60</v>
      </c>
      <c r="E4601">
        <v>2015</v>
      </c>
      <c r="F4601">
        <v>0.35299999999999998</v>
      </c>
      <c r="G4601" t="s">
        <v>137</v>
      </c>
    </row>
    <row r="4602" spans="1:7" hidden="1" x14ac:dyDescent="0.25">
      <c r="A4602">
        <v>2020</v>
      </c>
      <c r="B4602" t="s">
        <v>138</v>
      </c>
      <c r="C4602" t="s">
        <v>42</v>
      </c>
      <c r="D4602" t="s">
        <v>60</v>
      </c>
      <c r="E4602">
        <v>2017</v>
      </c>
      <c r="F4602">
        <v>0.35299999999999998</v>
      </c>
      <c r="G4602" t="s">
        <v>158</v>
      </c>
    </row>
    <row r="4603" spans="1:7" hidden="1" x14ac:dyDescent="0.25">
      <c r="A4603">
        <v>2020</v>
      </c>
      <c r="B4603" t="s">
        <v>138</v>
      </c>
      <c r="C4603" t="s">
        <v>42</v>
      </c>
      <c r="D4603" t="s">
        <v>60</v>
      </c>
      <c r="E4603">
        <v>2020</v>
      </c>
      <c r="F4603">
        <v>0.11799999999999999</v>
      </c>
      <c r="G4603" t="s">
        <v>158</v>
      </c>
    </row>
    <row r="4604" spans="1:7" hidden="1" x14ac:dyDescent="0.25">
      <c r="A4604">
        <v>2020</v>
      </c>
      <c r="B4604" t="s">
        <v>138</v>
      </c>
      <c r="C4604" t="s">
        <v>42</v>
      </c>
      <c r="D4604" t="s">
        <v>60</v>
      </c>
      <c r="E4604" t="s">
        <v>43</v>
      </c>
      <c r="F4604">
        <v>0.11799999999999999</v>
      </c>
      <c r="G4604" t="s">
        <v>139</v>
      </c>
    </row>
    <row r="4605" spans="1:7" hidden="1" x14ac:dyDescent="0.25">
      <c r="A4605">
        <v>2020</v>
      </c>
      <c r="B4605" t="s">
        <v>138</v>
      </c>
      <c r="C4605" t="s">
        <v>42</v>
      </c>
      <c r="D4605" t="s">
        <v>62</v>
      </c>
      <c r="E4605">
        <v>1975</v>
      </c>
      <c r="F4605">
        <v>15.19</v>
      </c>
      <c r="G4605" t="s">
        <v>157</v>
      </c>
    </row>
    <row r="4606" spans="1:7" hidden="1" x14ac:dyDescent="0.25">
      <c r="A4606">
        <v>2020</v>
      </c>
      <c r="B4606" t="s">
        <v>138</v>
      </c>
      <c r="C4606" t="s">
        <v>42</v>
      </c>
      <c r="D4606" t="s">
        <v>62</v>
      </c>
      <c r="E4606">
        <v>1985</v>
      </c>
      <c r="F4606">
        <v>4.4109999999999996</v>
      </c>
      <c r="G4606" t="s">
        <v>157</v>
      </c>
    </row>
    <row r="4607" spans="1:7" hidden="1" x14ac:dyDescent="0.25">
      <c r="A4607">
        <v>2020</v>
      </c>
      <c r="B4607" t="s">
        <v>138</v>
      </c>
      <c r="C4607" t="s">
        <v>42</v>
      </c>
      <c r="D4607" t="s">
        <v>62</v>
      </c>
      <c r="E4607">
        <v>1996</v>
      </c>
      <c r="F4607">
        <v>2.9420000000000002</v>
      </c>
      <c r="G4607" t="s">
        <v>157</v>
      </c>
    </row>
    <row r="4608" spans="1:7" hidden="1" x14ac:dyDescent="0.25">
      <c r="A4608">
        <v>2020</v>
      </c>
      <c r="B4608" t="s">
        <v>138</v>
      </c>
      <c r="C4608" t="s">
        <v>42</v>
      </c>
      <c r="D4608" t="s">
        <v>62</v>
      </c>
      <c r="E4608">
        <v>2003</v>
      </c>
      <c r="F4608">
        <v>1.718</v>
      </c>
      <c r="G4608" t="s">
        <v>137</v>
      </c>
    </row>
    <row r="4609" spans="1:7" hidden="1" x14ac:dyDescent="0.25">
      <c r="A4609">
        <v>2020</v>
      </c>
      <c r="B4609" t="s">
        <v>138</v>
      </c>
      <c r="C4609" t="s">
        <v>42</v>
      </c>
      <c r="D4609" t="s">
        <v>62</v>
      </c>
      <c r="E4609">
        <v>2007</v>
      </c>
      <c r="F4609">
        <v>0.76100000000000001</v>
      </c>
      <c r="G4609" t="s">
        <v>137</v>
      </c>
    </row>
    <row r="4610" spans="1:7" hidden="1" x14ac:dyDescent="0.25">
      <c r="A4610">
        <v>2020</v>
      </c>
      <c r="B4610" t="s">
        <v>138</v>
      </c>
      <c r="C4610" t="s">
        <v>42</v>
      </c>
      <c r="D4610" t="s">
        <v>62</v>
      </c>
      <c r="E4610">
        <v>2011</v>
      </c>
      <c r="F4610">
        <v>0.76100000000000001</v>
      </c>
      <c r="G4610" t="s">
        <v>137</v>
      </c>
    </row>
    <row r="4611" spans="1:7" hidden="1" x14ac:dyDescent="0.25">
      <c r="A4611">
        <v>2020</v>
      </c>
      <c r="B4611" t="s">
        <v>138</v>
      </c>
      <c r="C4611" t="s">
        <v>42</v>
      </c>
      <c r="D4611" t="s">
        <v>62</v>
      </c>
      <c r="E4611">
        <v>2015</v>
      </c>
      <c r="F4611">
        <v>0.57099999999999995</v>
      </c>
      <c r="G4611" t="s">
        <v>137</v>
      </c>
    </row>
    <row r="4612" spans="1:7" hidden="1" x14ac:dyDescent="0.25">
      <c r="A4612">
        <v>2020</v>
      </c>
      <c r="B4612" t="s">
        <v>138</v>
      </c>
      <c r="C4612" t="s">
        <v>42</v>
      </c>
      <c r="D4612" t="s">
        <v>62</v>
      </c>
      <c r="E4612">
        <v>2017</v>
      </c>
      <c r="F4612">
        <v>0.57099999999999995</v>
      </c>
      <c r="G4612" t="s">
        <v>158</v>
      </c>
    </row>
    <row r="4613" spans="1:7" hidden="1" x14ac:dyDescent="0.25">
      <c r="A4613">
        <v>2020</v>
      </c>
      <c r="B4613" t="s">
        <v>138</v>
      </c>
      <c r="C4613" t="s">
        <v>42</v>
      </c>
      <c r="D4613" t="s">
        <v>62</v>
      </c>
      <c r="E4613">
        <v>2020</v>
      </c>
      <c r="F4613">
        <v>0.19</v>
      </c>
      <c r="G4613" t="s">
        <v>158</v>
      </c>
    </row>
    <row r="4614" spans="1:7" hidden="1" x14ac:dyDescent="0.25">
      <c r="A4614">
        <v>2020</v>
      </c>
      <c r="B4614" t="s">
        <v>138</v>
      </c>
      <c r="C4614" t="s">
        <v>42</v>
      </c>
      <c r="D4614" t="s">
        <v>62</v>
      </c>
      <c r="E4614" t="s">
        <v>43</v>
      </c>
      <c r="F4614">
        <v>0.19</v>
      </c>
      <c r="G4614" t="s">
        <v>139</v>
      </c>
    </row>
    <row r="4615" spans="1:7" hidden="1" x14ac:dyDescent="0.25">
      <c r="A4615">
        <v>2020</v>
      </c>
      <c r="B4615" t="s">
        <v>138</v>
      </c>
      <c r="C4615" t="s">
        <v>42</v>
      </c>
      <c r="D4615" t="s">
        <v>63</v>
      </c>
      <c r="E4615">
        <v>1975</v>
      </c>
      <c r="F4615">
        <v>15.384</v>
      </c>
      <c r="G4615" t="s">
        <v>157</v>
      </c>
    </row>
    <row r="4616" spans="1:7" hidden="1" x14ac:dyDescent="0.25">
      <c r="A4616">
        <v>2020</v>
      </c>
      <c r="B4616" t="s">
        <v>138</v>
      </c>
      <c r="C4616" t="s">
        <v>42</v>
      </c>
      <c r="D4616" t="s">
        <v>63</v>
      </c>
      <c r="E4616">
        <v>1985</v>
      </c>
      <c r="F4616">
        <v>2.2530000000000001</v>
      </c>
      <c r="G4616" t="s">
        <v>157</v>
      </c>
    </row>
    <row r="4617" spans="1:7" hidden="1" x14ac:dyDescent="0.25">
      <c r="A4617">
        <v>2020</v>
      </c>
      <c r="B4617" t="s">
        <v>138</v>
      </c>
      <c r="C4617" t="s">
        <v>42</v>
      </c>
      <c r="D4617" t="s">
        <v>63</v>
      </c>
      <c r="E4617">
        <v>1996</v>
      </c>
      <c r="F4617">
        <v>1.915</v>
      </c>
      <c r="G4617" t="s">
        <v>157</v>
      </c>
    </row>
    <row r="4618" spans="1:7" hidden="1" x14ac:dyDescent="0.25">
      <c r="A4618">
        <v>2020</v>
      </c>
      <c r="B4618" t="s">
        <v>138</v>
      </c>
      <c r="C4618" t="s">
        <v>42</v>
      </c>
      <c r="D4618" t="s">
        <v>63</v>
      </c>
      <c r="E4618">
        <v>2003</v>
      </c>
      <c r="F4618">
        <v>1.181</v>
      </c>
      <c r="G4618" t="s">
        <v>137</v>
      </c>
    </row>
    <row r="4619" spans="1:7" hidden="1" x14ac:dyDescent="0.25">
      <c r="A4619">
        <v>2020</v>
      </c>
      <c r="B4619" t="s">
        <v>138</v>
      </c>
      <c r="C4619" t="s">
        <v>42</v>
      </c>
      <c r="D4619" t="s">
        <v>63</v>
      </c>
      <c r="E4619">
        <v>2007</v>
      </c>
      <c r="F4619">
        <v>0.47399999999999998</v>
      </c>
      <c r="G4619" t="s">
        <v>137</v>
      </c>
    </row>
    <row r="4620" spans="1:7" hidden="1" x14ac:dyDescent="0.25">
      <c r="A4620">
        <v>2020</v>
      </c>
      <c r="B4620" t="s">
        <v>138</v>
      </c>
      <c r="C4620" t="s">
        <v>42</v>
      </c>
      <c r="D4620" t="s">
        <v>63</v>
      </c>
      <c r="E4620">
        <v>2011</v>
      </c>
      <c r="F4620">
        <v>0.47399999999999998</v>
      </c>
      <c r="G4620" t="s">
        <v>137</v>
      </c>
    </row>
    <row r="4621" spans="1:7" hidden="1" x14ac:dyDescent="0.25">
      <c r="A4621">
        <v>2020</v>
      </c>
      <c r="B4621" t="s">
        <v>138</v>
      </c>
      <c r="C4621" t="s">
        <v>42</v>
      </c>
      <c r="D4621" t="s">
        <v>63</v>
      </c>
      <c r="E4621">
        <v>2015</v>
      </c>
      <c r="F4621">
        <v>0.35599999999999998</v>
      </c>
      <c r="G4621" t="s">
        <v>137</v>
      </c>
    </row>
    <row r="4622" spans="1:7" hidden="1" x14ac:dyDescent="0.25">
      <c r="A4622">
        <v>2020</v>
      </c>
      <c r="B4622" t="s">
        <v>138</v>
      </c>
      <c r="C4622" t="s">
        <v>42</v>
      </c>
      <c r="D4622" t="s">
        <v>63</v>
      </c>
      <c r="E4622">
        <v>2017</v>
      </c>
      <c r="F4622">
        <v>0.35599999999999998</v>
      </c>
      <c r="G4622" t="s">
        <v>158</v>
      </c>
    </row>
    <row r="4623" spans="1:7" hidden="1" x14ac:dyDescent="0.25">
      <c r="A4623">
        <v>2020</v>
      </c>
      <c r="B4623" t="s">
        <v>138</v>
      </c>
      <c r="C4623" t="s">
        <v>42</v>
      </c>
      <c r="D4623" t="s">
        <v>63</v>
      </c>
      <c r="E4623">
        <v>2020</v>
      </c>
      <c r="F4623">
        <v>0.11899999999999999</v>
      </c>
      <c r="G4623" t="s">
        <v>158</v>
      </c>
    </row>
    <row r="4624" spans="1:7" hidden="1" x14ac:dyDescent="0.25">
      <c r="A4624">
        <v>2020</v>
      </c>
      <c r="B4624" t="s">
        <v>138</v>
      </c>
      <c r="C4624" t="s">
        <v>42</v>
      </c>
      <c r="D4624" t="s">
        <v>63</v>
      </c>
      <c r="E4624" t="s">
        <v>43</v>
      </c>
      <c r="F4624">
        <v>0.11899999999999999</v>
      </c>
      <c r="G4624" t="s">
        <v>139</v>
      </c>
    </row>
    <row r="4625" spans="1:7" hidden="1" x14ac:dyDescent="0.25">
      <c r="A4625">
        <v>2020</v>
      </c>
      <c r="B4625" t="s">
        <v>138</v>
      </c>
      <c r="C4625" t="s">
        <v>42</v>
      </c>
      <c r="D4625" t="s">
        <v>64</v>
      </c>
      <c r="E4625">
        <v>1975</v>
      </c>
      <c r="F4625">
        <v>2.2189999999999999</v>
      </c>
      <c r="G4625" t="s">
        <v>157</v>
      </c>
    </row>
    <row r="4626" spans="1:7" hidden="1" x14ac:dyDescent="0.25">
      <c r="A4626">
        <v>2020</v>
      </c>
      <c r="B4626" t="s">
        <v>138</v>
      </c>
      <c r="C4626" t="s">
        <v>42</v>
      </c>
      <c r="D4626" t="s">
        <v>64</v>
      </c>
      <c r="E4626">
        <v>1985</v>
      </c>
      <c r="F4626">
        <v>1.3480000000000001</v>
      </c>
      <c r="G4626" t="s">
        <v>157</v>
      </c>
    </row>
    <row r="4627" spans="1:7" hidden="1" x14ac:dyDescent="0.25">
      <c r="A4627">
        <v>2020</v>
      </c>
      <c r="B4627" t="s">
        <v>138</v>
      </c>
      <c r="C4627" t="s">
        <v>42</v>
      </c>
      <c r="D4627" t="s">
        <v>64</v>
      </c>
      <c r="E4627">
        <v>1996</v>
      </c>
      <c r="F4627">
        <v>0.93400000000000005</v>
      </c>
      <c r="G4627" t="s">
        <v>157</v>
      </c>
    </row>
    <row r="4628" spans="1:7" hidden="1" x14ac:dyDescent="0.25">
      <c r="A4628">
        <v>2020</v>
      </c>
      <c r="B4628" t="s">
        <v>138</v>
      </c>
      <c r="C4628" t="s">
        <v>42</v>
      </c>
      <c r="D4628" t="s">
        <v>64</v>
      </c>
      <c r="E4628">
        <v>2003</v>
      </c>
      <c r="F4628">
        <v>1.0089999999999999</v>
      </c>
      <c r="G4628" t="s">
        <v>137</v>
      </c>
    </row>
    <row r="4629" spans="1:7" hidden="1" x14ac:dyDescent="0.25">
      <c r="A4629">
        <v>2020</v>
      </c>
      <c r="B4629" t="s">
        <v>138</v>
      </c>
      <c r="C4629" t="s">
        <v>42</v>
      </c>
      <c r="D4629" t="s">
        <v>64</v>
      </c>
      <c r="E4629">
        <v>2007</v>
      </c>
      <c r="F4629">
        <v>0.42199999999999999</v>
      </c>
      <c r="G4629" t="s">
        <v>137</v>
      </c>
    </row>
    <row r="4630" spans="1:7" hidden="1" x14ac:dyDescent="0.25">
      <c r="A4630">
        <v>2020</v>
      </c>
      <c r="B4630" t="s">
        <v>138</v>
      </c>
      <c r="C4630" t="s">
        <v>42</v>
      </c>
      <c r="D4630" t="s">
        <v>64</v>
      </c>
      <c r="E4630">
        <v>2011</v>
      </c>
      <c r="F4630">
        <v>0.42199999999999999</v>
      </c>
      <c r="G4630" t="s">
        <v>137</v>
      </c>
    </row>
    <row r="4631" spans="1:7" hidden="1" x14ac:dyDescent="0.25">
      <c r="A4631">
        <v>2020</v>
      </c>
      <c r="B4631" t="s">
        <v>138</v>
      </c>
      <c r="C4631" t="s">
        <v>42</v>
      </c>
      <c r="D4631" t="s">
        <v>64</v>
      </c>
      <c r="E4631">
        <v>2015</v>
      </c>
      <c r="F4631">
        <v>0.316</v>
      </c>
      <c r="G4631" t="s">
        <v>137</v>
      </c>
    </row>
    <row r="4632" spans="1:7" hidden="1" x14ac:dyDescent="0.25">
      <c r="A4632">
        <v>2020</v>
      </c>
      <c r="B4632" t="s">
        <v>138</v>
      </c>
      <c r="C4632" t="s">
        <v>42</v>
      </c>
      <c r="D4632" t="s">
        <v>64</v>
      </c>
      <c r="E4632">
        <v>2017</v>
      </c>
      <c r="F4632">
        <v>0.316</v>
      </c>
      <c r="G4632" t="s">
        <v>158</v>
      </c>
    </row>
    <row r="4633" spans="1:7" hidden="1" x14ac:dyDescent="0.25">
      <c r="A4633">
        <v>2020</v>
      </c>
      <c r="B4633" t="s">
        <v>138</v>
      </c>
      <c r="C4633" t="s">
        <v>42</v>
      </c>
      <c r="D4633" t="s">
        <v>64</v>
      </c>
      <c r="E4633">
        <v>2020</v>
      </c>
      <c r="F4633">
        <v>0.105</v>
      </c>
      <c r="G4633" t="s">
        <v>158</v>
      </c>
    </row>
    <row r="4634" spans="1:7" hidden="1" x14ac:dyDescent="0.25">
      <c r="A4634">
        <v>2020</v>
      </c>
      <c r="B4634" t="s">
        <v>138</v>
      </c>
      <c r="C4634" t="s">
        <v>42</v>
      </c>
      <c r="D4634" t="s">
        <v>64</v>
      </c>
      <c r="E4634" t="s">
        <v>43</v>
      </c>
      <c r="F4634">
        <v>0.105</v>
      </c>
      <c r="G4634" t="s">
        <v>139</v>
      </c>
    </row>
    <row r="4635" spans="1:7" hidden="1" x14ac:dyDescent="0.25">
      <c r="A4635">
        <v>2020</v>
      </c>
      <c r="B4635" t="s">
        <v>138</v>
      </c>
      <c r="C4635" t="s">
        <v>42</v>
      </c>
      <c r="D4635" t="s">
        <v>67</v>
      </c>
      <c r="E4635">
        <v>1975</v>
      </c>
      <c r="F4635">
        <v>0.432</v>
      </c>
      <c r="G4635" t="s">
        <v>157</v>
      </c>
    </row>
    <row r="4636" spans="1:7" hidden="1" x14ac:dyDescent="0.25">
      <c r="A4636">
        <v>2020</v>
      </c>
      <c r="B4636" t="s">
        <v>138</v>
      </c>
      <c r="C4636" t="s">
        <v>42</v>
      </c>
      <c r="D4636" t="s">
        <v>67</v>
      </c>
      <c r="E4636">
        <v>1985</v>
      </c>
      <c r="F4636">
        <v>0.25600000000000001</v>
      </c>
      <c r="G4636" t="s">
        <v>157</v>
      </c>
    </row>
    <row r="4637" spans="1:7" hidden="1" x14ac:dyDescent="0.25">
      <c r="A4637">
        <v>2020</v>
      </c>
      <c r="B4637" t="s">
        <v>138</v>
      </c>
      <c r="C4637" t="s">
        <v>42</v>
      </c>
      <c r="D4637" t="s">
        <v>67</v>
      </c>
      <c r="E4637">
        <v>1996</v>
      </c>
      <c r="F4637">
        <v>0.186</v>
      </c>
      <c r="G4637" t="s">
        <v>157</v>
      </c>
    </row>
    <row r="4638" spans="1:7" hidden="1" x14ac:dyDescent="0.25">
      <c r="A4638">
        <v>2020</v>
      </c>
      <c r="B4638" t="s">
        <v>138</v>
      </c>
      <c r="C4638" t="s">
        <v>42</v>
      </c>
      <c r="D4638" t="s">
        <v>67</v>
      </c>
      <c r="E4638">
        <v>2003</v>
      </c>
      <c r="F4638">
        <v>0.20799999999999999</v>
      </c>
      <c r="G4638" t="s">
        <v>137</v>
      </c>
    </row>
    <row r="4639" spans="1:7" hidden="1" x14ac:dyDescent="0.25">
      <c r="A4639">
        <v>2020</v>
      </c>
      <c r="B4639" t="s">
        <v>138</v>
      </c>
      <c r="C4639" t="s">
        <v>42</v>
      </c>
      <c r="D4639" t="s">
        <v>67</v>
      </c>
      <c r="E4639">
        <v>2007</v>
      </c>
      <c r="F4639">
        <v>0.112</v>
      </c>
      <c r="G4639" t="s">
        <v>137</v>
      </c>
    </row>
    <row r="4640" spans="1:7" hidden="1" x14ac:dyDescent="0.25">
      <c r="A4640">
        <v>2020</v>
      </c>
      <c r="B4640" t="s">
        <v>138</v>
      </c>
      <c r="C4640" t="s">
        <v>42</v>
      </c>
      <c r="D4640" t="s">
        <v>67</v>
      </c>
      <c r="E4640">
        <v>2011</v>
      </c>
      <c r="F4640">
        <v>0.112</v>
      </c>
      <c r="G4640" t="s">
        <v>137</v>
      </c>
    </row>
    <row r="4641" spans="1:7" hidden="1" x14ac:dyDescent="0.25">
      <c r="A4641">
        <v>2020</v>
      </c>
      <c r="B4641" t="s">
        <v>138</v>
      </c>
      <c r="C4641" t="s">
        <v>42</v>
      </c>
      <c r="D4641" t="s">
        <v>67</v>
      </c>
      <c r="E4641">
        <v>2015</v>
      </c>
      <c r="F4641">
        <v>8.4000000000000005E-2</v>
      </c>
      <c r="G4641" t="s">
        <v>137</v>
      </c>
    </row>
    <row r="4642" spans="1:7" hidden="1" x14ac:dyDescent="0.25">
      <c r="A4642">
        <v>2020</v>
      </c>
      <c r="B4642" t="s">
        <v>138</v>
      </c>
      <c r="C4642" t="s">
        <v>42</v>
      </c>
      <c r="D4642" t="s">
        <v>67</v>
      </c>
      <c r="E4642">
        <v>2017</v>
      </c>
      <c r="F4642">
        <v>8.4000000000000005E-2</v>
      </c>
      <c r="G4642" t="s">
        <v>158</v>
      </c>
    </row>
    <row r="4643" spans="1:7" hidden="1" x14ac:dyDescent="0.25">
      <c r="A4643">
        <v>2020</v>
      </c>
      <c r="B4643" t="s">
        <v>138</v>
      </c>
      <c r="C4643" t="s">
        <v>42</v>
      </c>
      <c r="D4643" t="s">
        <v>67</v>
      </c>
      <c r="E4643">
        <v>2020</v>
      </c>
      <c r="F4643">
        <v>2.8000000000000001E-2</v>
      </c>
      <c r="G4643" t="s">
        <v>158</v>
      </c>
    </row>
    <row r="4644" spans="1:7" hidden="1" x14ac:dyDescent="0.25">
      <c r="A4644">
        <v>2020</v>
      </c>
      <c r="B4644" t="s">
        <v>138</v>
      </c>
      <c r="C4644" t="s">
        <v>42</v>
      </c>
      <c r="D4644" t="s">
        <v>67</v>
      </c>
      <c r="E4644" t="s">
        <v>43</v>
      </c>
      <c r="F4644">
        <v>2.8000000000000001E-2</v>
      </c>
      <c r="G4644" t="s">
        <v>139</v>
      </c>
    </row>
    <row r="4645" spans="1:7" hidden="1" x14ac:dyDescent="0.25">
      <c r="A4645">
        <v>2020</v>
      </c>
      <c r="B4645" t="s">
        <v>138</v>
      </c>
      <c r="C4645" t="s">
        <v>42</v>
      </c>
      <c r="D4645" t="s">
        <v>68</v>
      </c>
      <c r="E4645">
        <v>1975</v>
      </c>
      <c r="F4645">
        <v>0.82299999999999995</v>
      </c>
      <c r="G4645" t="s">
        <v>157</v>
      </c>
    </row>
    <row r="4646" spans="1:7" hidden="1" x14ac:dyDescent="0.25">
      <c r="A4646">
        <v>2020</v>
      </c>
      <c r="B4646" t="s">
        <v>138</v>
      </c>
      <c r="C4646" t="s">
        <v>42</v>
      </c>
      <c r="D4646" t="s">
        <v>68</v>
      </c>
      <c r="E4646">
        <v>1985</v>
      </c>
      <c r="F4646">
        <v>0.46500000000000002</v>
      </c>
      <c r="G4646" t="s">
        <v>157</v>
      </c>
    </row>
    <row r="4647" spans="1:7" hidden="1" x14ac:dyDescent="0.25">
      <c r="A4647">
        <v>2020</v>
      </c>
      <c r="B4647" t="s">
        <v>138</v>
      </c>
      <c r="C4647" t="s">
        <v>42</v>
      </c>
      <c r="D4647" t="s">
        <v>68</v>
      </c>
      <c r="E4647">
        <v>1996</v>
      </c>
      <c r="F4647">
        <v>0.32900000000000001</v>
      </c>
      <c r="G4647" t="s">
        <v>157</v>
      </c>
    </row>
    <row r="4648" spans="1:7" hidden="1" x14ac:dyDescent="0.25">
      <c r="A4648">
        <v>2020</v>
      </c>
      <c r="B4648" t="s">
        <v>138</v>
      </c>
      <c r="C4648" t="s">
        <v>42</v>
      </c>
      <c r="D4648" t="s">
        <v>68</v>
      </c>
      <c r="E4648">
        <v>2003</v>
      </c>
      <c r="F4648">
        <v>0.33600000000000002</v>
      </c>
      <c r="G4648" t="s">
        <v>137</v>
      </c>
    </row>
    <row r="4649" spans="1:7" hidden="1" x14ac:dyDescent="0.25">
      <c r="A4649">
        <v>2020</v>
      </c>
      <c r="B4649" t="s">
        <v>138</v>
      </c>
      <c r="C4649" t="s">
        <v>42</v>
      </c>
      <c r="D4649" t="s">
        <v>68</v>
      </c>
      <c r="E4649">
        <v>2007</v>
      </c>
      <c r="F4649">
        <v>0.14099999999999999</v>
      </c>
      <c r="G4649" t="s">
        <v>137</v>
      </c>
    </row>
    <row r="4650" spans="1:7" hidden="1" x14ac:dyDescent="0.25">
      <c r="A4650">
        <v>2020</v>
      </c>
      <c r="B4650" t="s">
        <v>138</v>
      </c>
      <c r="C4650" t="s">
        <v>42</v>
      </c>
      <c r="D4650" t="s">
        <v>68</v>
      </c>
      <c r="E4650">
        <v>2011</v>
      </c>
      <c r="F4650">
        <v>0.14099999999999999</v>
      </c>
      <c r="G4650" t="s">
        <v>137</v>
      </c>
    </row>
    <row r="4651" spans="1:7" hidden="1" x14ac:dyDescent="0.25">
      <c r="A4651">
        <v>2020</v>
      </c>
      <c r="B4651" t="s">
        <v>138</v>
      </c>
      <c r="C4651" t="s">
        <v>42</v>
      </c>
      <c r="D4651" t="s">
        <v>68</v>
      </c>
      <c r="E4651">
        <v>2015</v>
      </c>
      <c r="F4651">
        <v>0.106</v>
      </c>
      <c r="G4651" t="s">
        <v>137</v>
      </c>
    </row>
    <row r="4652" spans="1:7" hidden="1" x14ac:dyDescent="0.25">
      <c r="A4652">
        <v>2020</v>
      </c>
      <c r="B4652" t="s">
        <v>138</v>
      </c>
      <c r="C4652" t="s">
        <v>42</v>
      </c>
      <c r="D4652" t="s">
        <v>68</v>
      </c>
      <c r="E4652">
        <v>2017</v>
      </c>
      <c r="F4652">
        <v>0.106</v>
      </c>
      <c r="G4652" t="s">
        <v>158</v>
      </c>
    </row>
    <row r="4653" spans="1:7" hidden="1" x14ac:dyDescent="0.25">
      <c r="A4653">
        <v>2020</v>
      </c>
      <c r="B4653" t="s">
        <v>138</v>
      </c>
      <c r="C4653" t="s">
        <v>42</v>
      </c>
      <c r="D4653" t="s">
        <v>68</v>
      </c>
      <c r="E4653">
        <v>2020</v>
      </c>
      <c r="F4653">
        <v>3.5000000000000003E-2</v>
      </c>
      <c r="G4653" t="s">
        <v>158</v>
      </c>
    </row>
    <row r="4654" spans="1:7" hidden="1" x14ac:dyDescent="0.25">
      <c r="A4654">
        <v>2020</v>
      </c>
      <c r="B4654" t="s">
        <v>138</v>
      </c>
      <c r="C4654" t="s">
        <v>42</v>
      </c>
      <c r="D4654" t="s">
        <v>68</v>
      </c>
      <c r="E4654" t="s">
        <v>43</v>
      </c>
      <c r="F4654">
        <v>3.5000000000000003E-2</v>
      </c>
      <c r="G4654" t="s">
        <v>139</v>
      </c>
    </row>
    <row r="4655" spans="1:7" hidden="1" x14ac:dyDescent="0.25">
      <c r="A4655">
        <v>2020</v>
      </c>
      <c r="B4655" t="s">
        <v>138</v>
      </c>
      <c r="C4655" t="s">
        <v>42</v>
      </c>
      <c r="D4655" t="s">
        <v>69</v>
      </c>
      <c r="E4655">
        <v>1975</v>
      </c>
      <c r="F4655">
        <v>0.64600000000000002</v>
      </c>
      <c r="G4655" t="s">
        <v>157</v>
      </c>
    </row>
    <row r="4656" spans="1:7" hidden="1" x14ac:dyDescent="0.25">
      <c r="A4656">
        <v>2020</v>
      </c>
      <c r="B4656" t="s">
        <v>138</v>
      </c>
      <c r="C4656" t="s">
        <v>42</v>
      </c>
      <c r="D4656" t="s">
        <v>69</v>
      </c>
      <c r="E4656">
        <v>1985</v>
      </c>
      <c r="F4656">
        <v>0.39200000000000002</v>
      </c>
      <c r="G4656" t="s">
        <v>157</v>
      </c>
    </row>
    <row r="4657" spans="1:7" hidden="1" x14ac:dyDescent="0.25">
      <c r="A4657">
        <v>2020</v>
      </c>
      <c r="B4657" t="s">
        <v>138</v>
      </c>
      <c r="C4657" t="s">
        <v>42</v>
      </c>
      <c r="D4657" t="s">
        <v>69</v>
      </c>
      <c r="E4657">
        <v>1996</v>
      </c>
      <c r="F4657">
        <v>0.27200000000000002</v>
      </c>
      <c r="G4657" t="s">
        <v>157</v>
      </c>
    </row>
    <row r="4658" spans="1:7" hidden="1" x14ac:dyDescent="0.25">
      <c r="A4658">
        <v>2020</v>
      </c>
      <c r="B4658" t="s">
        <v>138</v>
      </c>
      <c r="C4658" t="s">
        <v>42</v>
      </c>
      <c r="D4658" t="s">
        <v>69</v>
      </c>
      <c r="E4658">
        <v>2003</v>
      </c>
      <c r="F4658">
        <v>0.29399999999999998</v>
      </c>
      <c r="G4658" t="s">
        <v>137</v>
      </c>
    </row>
    <row r="4659" spans="1:7" hidden="1" x14ac:dyDescent="0.25">
      <c r="A4659">
        <v>2020</v>
      </c>
      <c r="B4659" t="s">
        <v>138</v>
      </c>
      <c r="C4659" t="s">
        <v>42</v>
      </c>
      <c r="D4659" t="s">
        <v>69</v>
      </c>
      <c r="E4659">
        <v>2007</v>
      </c>
      <c r="F4659">
        <v>0.123</v>
      </c>
      <c r="G4659" t="s">
        <v>137</v>
      </c>
    </row>
    <row r="4660" spans="1:7" hidden="1" x14ac:dyDescent="0.25">
      <c r="A4660">
        <v>2020</v>
      </c>
      <c r="B4660" t="s">
        <v>138</v>
      </c>
      <c r="C4660" t="s">
        <v>42</v>
      </c>
      <c r="D4660" t="s">
        <v>69</v>
      </c>
      <c r="E4660">
        <v>2011</v>
      </c>
      <c r="F4660">
        <v>0.123</v>
      </c>
      <c r="G4660" t="s">
        <v>137</v>
      </c>
    </row>
    <row r="4661" spans="1:7" hidden="1" x14ac:dyDescent="0.25">
      <c r="A4661">
        <v>2020</v>
      </c>
      <c r="B4661" t="s">
        <v>138</v>
      </c>
      <c r="C4661" t="s">
        <v>42</v>
      </c>
      <c r="D4661" t="s">
        <v>69</v>
      </c>
      <c r="E4661">
        <v>2015</v>
      </c>
      <c r="F4661">
        <v>9.1999999999999998E-2</v>
      </c>
      <c r="G4661" t="s">
        <v>137</v>
      </c>
    </row>
    <row r="4662" spans="1:7" hidden="1" x14ac:dyDescent="0.25">
      <c r="A4662">
        <v>2020</v>
      </c>
      <c r="B4662" t="s">
        <v>138</v>
      </c>
      <c r="C4662" t="s">
        <v>42</v>
      </c>
      <c r="D4662" t="s">
        <v>69</v>
      </c>
      <c r="E4662">
        <v>2017</v>
      </c>
      <c r="F4662">
        <v>9.1999999999999998E-2</v>
      </c>
      <c r="G4662" t="s">
        <v>158</v>
      </c>
    </row>
    <row r="4663" spans="1:7" hidden="1" x14ac:dyDescent="0.25">
      <c r="A4663">
        <v>2020</v>
      </c>
      <c r="B4663" t="s">
        <v>138</v>
      </c>
      <c r="C4663" t="s">
        <v>42</v>
      </c>
      <c r="D4663" t="s">
        <v>69</v>
      </c>
      <c r="E4663">
        <v>2020</v>
      </c>
      <c r="F4663">
        <v>3.1E-2</v>
      </c>
      <c r="G4663" t="s">
        <v>158</v>
      </c>
    </row>
    <row r="4664" spans="1:7" hidden="1" x14ac:dyDescent="0.25">
      <c r="A4664">
        <v>2020</v>
      </c>
      <c r="B4664" t="s">
        <v>138</v>
      </c>
      <c r="C4664" t="s">
        <v>42</v>
      </c>
      <c r="D4664" t="s">
        <v>69</v>
      </c>
      <c r="E4664" t="s">
        <v>43</v>
      </c>
      <c r="F4664">
        <v>3.1E-2</v>
      </c>
      <c r="G4664" t="s">
        <v>139</v>
      </c>
    </row>
    <row r="4665" spans="1:7" hidden="1" x14ac:dyDescent="0.25">
      <c r="A4665">
        <v>2020</v>
      </c>
      <c r="B4665" t="s">
        <v>138</v>
      </c>
      <c r="C4665" t="s">
        <v>42</v>
      </c>
      <c r="D4665" t="s">
        <v>70</v>
      </c>
      <c r="E4665">
        <v>1975</v>
      </c>
      <c r="F4665">
        <v>1.4470000000000001</v>
      </c>
      <c r="G4665" t="s">
        <v>157</v>
      </c>
    </row>
    <row r="4666" spans="1:7" hidden="1" x14ac:dyDescent="0.25">
      <c r="A4666">
        <v>2020</v>
      </c>
      <c r="B4666" t="s">
        <v>138</v>
      </c>
      <c r="C4666" t="s">
        <v>42</v>
      </c>
      <c r="D4666" t="s">
        <v>70</v>
      </c>
      <c r="E4666">
        <v>1985</v>
      </c>
      <c r="F4666">
        <v>0.872</v>
      </c>
      <c r="G4666" t="s">
        <v>157</v>
      </c>
    </row>
    <row r="4667" spans="1:7" hidden="1" x14ac:dyDescent="0.25">
      <c r="A4667">
        <v>2020</v>
      </c>
      <c r="B4667" t="s">
        <v>138</v>
      </c>
      <c r="C4667" t="s">
        <v>42</v>
      </c>
      <c r="D4667" t="s">
        <v>70</v>
      </c>
      <c r="E4667">
        <v>1996</v>
      </c>
      <c r="F4667">
        <v>0.60699999999999998</v>
      </c>
      <c r="G4667" t="s">
        <v>157</v>
      </c>
    </row>
    <row r="4668" spans="1:7" hidden="1" x14ac:dyDescent="0.25">
      <c r="A4668">
        <v>2020</v>
      </c>
      <c r="B4668" t="s">
        <v>138</v>
      </c>
      <c r="C4668" t="s">
        <v>42</v>
      </c>
      <c r="D4668" t="s">
        <v>70</v>
      </c>
      <c r="E4668">
        <v>2003</v>
      </c>
      <c r="F4668">
        <v>0.65300000000000002</v>
      </c>
      <c r="G4668" t="s">
        <v>137</v>
      </c>
    </row>
    <row r="4669" spans="1:7" hidden="1" x14ac:dyDescent="0.25">
      <c r="A4669">
        <v>2020</v>
      </c>
      <c r="B4669" t="s">
        <v>138</v>
      </c>
      <c r="C4669" t="s">
        <v>42</v>
      </c>
      <c r="D4669" t="s">
        <v>70</v>
      </c>
      <c r="E4669">
        <v>2007</v>
      </c>
      <c r="F4669">
        <v>0.27700000000000002</v>
      </c>
      <c r="G4669" t="s">
        <v>137</v>
      </c>
    </row>
    <row r="4670" spans="1:7" hidden="1" x14ac:dyDescent="0.25">
      <c r="A4670">
        <v>2020</v>
      </c>
      <c r="B4670" t="s">
        <v>138</v>
      </c>
      <c r="C4670" t="s">
        <v>42</v>
      </c>
      <c r="D4670" t="s">
        <v>70</v>
      </c>
      <c r="E4670">
        <v>2011</v>
      </c>
      <c r="F4670">
        <v>0.27700000000000002</v>
      </c>
      <c r="G4670" t="s">
        <v>137</v>
      </c>
    </row>
    <row r="4671" spans="1:7" hidden="1" x14ac:dyDescent="0.25">
      <c r="A4671">
        <v>2020</v>
      </c>
      <c r="B4671" t="s">
        <v>138</v>
      </c>
      <c r="C4671" t="s">
        <v>42</v>
      </c>
      <c r="D4671" t="s">
        <v>70</v>
      </c>
      <c r="E4671">
        <v>2015</v>
      </c>
      <c r="F4671">
        <v>0.20799999999999999</v>
      </c>
      <c r="G4671" t="s">
        <v>137</v>
      </c>
    </row>
    <row r="4672" spans="1:7" hidden="1" x14ac:dyDescent="0.25">
      <c r="A4672">
        <v>2020</v>
      </c>
      <c r="B4672" t="s">
        <v>138</v>
      </c>
      <c r="C4672" t="s">
        <v>42</v>
      </c>
      <c r="D4672" t="s">
        <v>70</v>
      </c>
      <c r="E4672">
        <v>2017</v>
      </c>
      <c r="F4672">
        <v>0.20799999999999999</v>
      </c>
      <c r="G4672" t="s">
        <v>158</v>
      </c>
    </row>
    <row r="4673" spans="1:7" hidden="1" x14ac:dyDescent="0.25">
      <c r="A4673">
        <v>2020</v>
      </c>
      <c r="B4673" t="s">
        <v>138</v>
      </c>
      <c r="C4673" t="s">
        <v>42</v>
      </c>
      <c r="D4673" t="s">
        <v>70</v>
      </c>
      <c r="E4673">
        <v>2020</v>
      </c>
      <c r="F4673">
        <v>6.9000000000000006E-2</v>
      </c>
      <c r="G4673" t="s">
        <v>158</v>
      </c>
    </row>
    <row r="4674" spans="1:7" hidden="1" x14ac:dyDescent="0.25">
      <c r="A4674">
        <v>2020</v>
      </c>
      <c r="B4674" t="s">
        <v>138</v>
      </c>
      <c r="C4674" t="s">
        <v>42</v>
      </c>
      <c r="D4674" t="s">
        <v>70</v>
      </c>
      <c r="E4674" t="s">
        <v>43</v>
      </c>
      <c r="F4674">
        <v>6.9000000000000006E-2</v>
      </c>
      <c r="G4674" t="s">
        <v>139</v>
      </c>
    </row>
    <row r="4675" spans="1:7" hidden="1" x14ac:dyDescent="0.25">
      <c r="A4675">
        <v>2020</v>
      </c>
      <c r="B4675" t="s">
        <v>138</v>
      </c>
      <c r="C4675" t="s">
        <v>98</v>
      </c>
      <c r="D4675" t="s">
        <v>59</v>
      </c>
      <c r="E4675">
        <v>1975</v>
      </c>
      <c r="F4675">
        <v>5.0999999999999997E-2</v>
      </c>
      <c r="G4675" t="s">
        <v>157</v>
      </c>
    </row>
    <row r="4676" spans="1:7" hidden="1" x14ac:dyDescent="0.25">
      <c r="A4676">
        <v>2020</v>
      </c>
      <c r="B4676" t="s">
        <v>138</v>
      </c>
      <c r="C4676" t="s">
        <v>98</v>
      </c>
      <c r="D4676" t="s">
        <v>59</v>
      </c>
      <c r="E4676">
        <v>1985</v>
      </c>
      <c r="F4676">
        <v>6.0000000000000001E-3</v>
      </c>
      <c r="G4676" t="s">
        <v>157</v>
      </c>
    </row>
    <row r="4677" spans="1:7" hidden="1" x14ac:dyDescent="0.25">
      <c r="A4677">
        <v>2020</v>
      </c>
      <c r="B4677" t="s">
        <v>138</v>
      </c>
      <c r="C4677" t="s">
        <v>98</v>
      </c>
      <c r="D4677" t="s">
        <v>59</v>
      </c>
      <c r="E4677">
        <v>1996</v>
      </c>
      <c r="F4677">
        <v>5.0000000000000001E-3</v>
      </c>
      <c r="G4677" t="s">
        <v>157</v>
      </c>
    </row>
    <row r="4678" spans="1:7" hidden="1" x14ac:dyDescent="0.25">
      <c r="A4678">
        <v>2020</v>
      </c>
      <c r="B4678" t="s">
        <v>138</v>
      </c>
      <c r="C4678" t="s">
        <v>98</v>
      </c>
      <c r="D4678" t="s">
        <v>59</v>
      </c>
      <c r="E4678">
        <v>2003</v>
      </c>
      <c r="F4678">
        <v>4.0000000000000001E-3</v>
      </c>
      <c r="G4678" t="s">
        <v>137</v>
      </c>
    </row>
    <row r="4679" spans="1:7" hidden="1" x14ac:dyDescent="0.25">
      <c r="A4679">
        <v>2020</v>
      </c>
      <c r="B4679" t="s">
        <v>138</v>
      </c>
      <c r="C4679" t="s">
        <v>98</v>
      </c>
      <c r="D4679" t="s">
        <v>59</v>
      </c>
      <c r="E4679">
        <v>2007</v>
      </c>
      <c r="F4679">
        <v>1E-3</v>
      </c>
      <c r="G4679" t="s">
        <v>137</v>
      </c>
    </row>
    <row r="4680" spans="1:7" hidden="1" x14ac:dyDescent="0.25">
      <c r="A4680">
        <v>2020</v>
      </c>
      <c r="B4680" t="s">
        <v>138</v>
      </c>
      <c r="C4680" t="s">
        <v>98</v>
      </c>
      <c r="D4680" t="s">
        <v>59</v>
      </c>
      <c r="E4680">
        <v>2011</v>
      </c>
      <c r="F4680">
        <v>1E-3</v>
      </c>
      <c r="G4680" t="s">
        <v>137</v>
      </c>
    </row>
    <row r="4681" spans="1:7" hidden="1" x14ac:dyDescent="0.25">
      <c r="A4681">
        <v>2020</v>
      </c>
      <c r="B4681" t="s">
        <v>138</v>
      </c>
      <c r="C4681" t="s">
        <v>98</v>
      </c>
      <c r="D4681" t="s">
        <v>59</v>
      </c>
      <c r="E4681">
        <v>2015</v>
      </c>
      <c r="F4681">
        <v>1E-3</v>
      </c>
      <c r="G4681" t="s">
        <v>137</v>
      </c>
    </row>
    <row r="4682" spans="1:7" hidden="1" x14ac:dyDescent="0.25">
      <c r="A4682">
        <v>2020</v>
      </c>
      <c r="B4682" t="s">
        <v>138</v>
      </c>
      <c r="C4682" t="s">
        <v>98</v>
      </c>
      <c r="D4682" t="s">
        <v>59</v>
      </c>
      <c r="E4682">
        <v>2017</v>
      </c>
      <c r="F4682">
        <v>1E-3</v>
      </c>
      <c r="G4682" t="s">
        <v>158</v>
      </c>
    </row>
    <row r="4683" spans="1:7" hidden="1" x14ac:dyDescent="0.25">
      <c r="A4683">
        <v>2020</v>
      </c>
      <c r="B4683" t="s">
        <v>138</v>
      </c>
      <c r="C4683" t="s">
        <v>98</v>
      </c>
      <c r="D4683" t="s">
        <v>59</v>
      </c>
      <c r="E4683">
        <v>2020</v>
      </c>
      <c r="F4683">
        <v>1E-3</v>
      </c>
      <c r="G4683" t="s">
        <v>158</v>
      </c>
    </row>
    <row r="4684" spans="1:7" hidden="1" x14ac:dyDescent="0.25">
      <c r="A4684">
        <v>2020</v>
      </c>
      <c r="B4684" t="s">
        <v>138</v>
      </c>
      <c r="C4684" t="s">
        <v>98</v>
      </c>
      <c r="D4684" t="s">
        <v>59</v>
      </c>
      <c r="E4684" t="s">
        <v>43</v>
      </c>
      <c r="F4684">
        <v>1E-3</v>
      </c>
      <c r="G4684" t="s">
        <v>139</v>
      </c>
    </row>
    <row r="4685" spans="1:7" hidden="1" x14ac:dyDescent="0.25">
      <c r="A4685">
        <v>2020</v>
      </c>
      <c r="B4685" t="s">
        <v>138</v>
      </c>
      <c r="C4685" t="s">
        <v>98</v>
      </c>
      <c r="D4685" t="s">
        <v>60</v>
      </c>
      <c r="E4685">
        <v>1975</v>
      </c>
      <c r="F4685">
        <v>10.282</v>
      </c>
      <c r="G4685" t="s">
        <v>157</v>
      </c>
    </row>
    <row r="4686" spans="1:7" hidden="1" x14ac:dyDescent="0.25">
      <c r="A4686">
        <v>2020</v>
      </c>
      <c r="B4686" t="s">
        <v>138</v>
      </c>
      <c r="C4686" t="s">
        <v>98</v>
      </c>
      <c r="D4686" t="s">
        <v>60</v>
      </c>
      <c r="E4686">
        <v>1985</v>
      </c>
      <c r="F4686">
        <v>1.075</v>
      </c>
      <c r="G4686" t="s">
        <v>157</v>
      </c>
    </row>
    <row r="4687" spans="1:7" hidden="1" x14ac:dyDescent="0.25">
      <c r="A4687">
        <v>2020</v>
      </c>
      <c r="B4687" t="s">
        <v>138</v>
      </c>
      <c r="C4687" t="s">
        <v>98</v>
      </c>
      <c r="D4687" t="s">
        <v>60</v>
      </c>
      <c r="E4687">
        <v>1996</v>
      </c>
      <c r="F4687">
        <v>0.94799999999999995</v>
      </c>
      <c r="G4687" t="s">
        <v>157</v>
      </c>
    </row>
    <row r="4688" spans="1:7" hidden="1" x14ac:dyDescent="0.25">
      <c r="A4688">
        <v>2020</v>
      </c>
      <c r="B4688" t="s">
        <v>138</v>
      </c>
      <c r="C4688" t="s">
        <v>98</v>
      </c>
      <c r="D4688" t="s">
        <v>60</v>
      </c>
      <c r="E4688">
        <v>2003</v>
      </c>
      <c r="F4688">
        <v>0.75800000000000001</v>
      </c>
      <c r="G4688" t="s">
        <v>137</v>
      </c>
    </row>
    <row r="4689" spans="1:7" hidden="1" x14ac:dyDescent="0.25">
      <c r="A4689">
        <v>2020</v>
      </c>
      <c r="B4689" t="s">
        <v>138</v>
      </c>
      <c r="C4689" t="s">
        <v>98</v>
      </c>
      <c r="D4689" t="s">
        <v>60</v>
      </c>
      <c r="E4689">
        <v>2007</v>
      </c>
      <c r="F4689">
        <v>0.22500000000000001</v>
      </c>
      <c r="G4689" t="s">
        <v>137</v>
      </c>
    </row>
    <row r="4690" spans="1:7" hidden="1" x14ac:dyDescent="0.25">
      <c r="A4690">
        <v>2020</v>
      </c>
      <c r="B4690" t="s">
        <v>138</v>
      </c>
      <c r="C4690" t="s">
        <v>98</v>
      </c>
      <c r="D4690" t="s">
        <v>60</v>
      </c>
      <c r="E4690">
        <v>2011</v>
      </c>
      <c r="F4690">
        <v>0.22500000000000001</v>
      </c>
      <c r="G4690" t="s">
        <v>137</v>
      </c>
    </row>
    <row r="4691" spans="1:7" hidden="1" x14ac:dyDescent="0.25">
      <c r="A4691">
        <v>2020</v>
      </c>
      <c r="B4691" t="s">
        <v>138</v>
      </c>
      <c r="C4691" t="s">
        <v>98</v>
      </c>
      <c r="D4691" t="s">
        <v>60</v>
      </c>
      <c r="E4691">
        <v>2015</v>
      </c>
      <c r="F4691">
        <v>0.16900000000000001</v>
      </c>
      <c r="G4691" t="s">
        <v>137</v>
      </c>
    </row>
    <row r="4692" spans="1:7" hidden="1" x14ac:dyDescent="0.25">
      <c r="A4692">
        <v>2020</v>
      </c>
      <c r="B4692" t="s">
        <v>138</v>
      </c>
      <c r="C4692" t="s">
        <v>98</v>
      </c>
      <c r="D4692" t="s">
        <v>60</v>
      </c>
      <c r="E4692">
        <v>2017</v>
      </c>
      <c r="F4692">
        <v>0.16900000000000001</v>
      </c>
      <c r="G4692" t="s">
        <v>158</v>
      </c>
    </row>
    <row r="4693" spans="1:7" hidden="1" x14ac:dyDescent="0.25">
      <c r="A4693">
        <v>2020</v>
      </c>
      <c r="B4693" t="s">
        <v>138</v>
      </c>
      <c r="C4693" t="s">
        <v>98</v>
      </c>
      <c r="D4693" t="s">
        <v>60</v>
      </c>
      <c r="E4693">
        <v>2020</v>
      </c>
      <c r="F4693">
        <v>5.6000000000000001E-2</v>
      </c>
      <c r="G4693" t="s">
        <v>158</v>
      </c>
    </row>
    <row r="4694" spans="1:7" hidden="1" x14ac:dyDescent="0.25">
      <c r="A4694">
        <v>2020</v>
      </c>
      <c r="B4694" t="s">
        <v>138</v>
      </c>
      <c r="C4694" t="s">
        <v>98</v>
      </c>
      <c r="D4694" t="s">
        <v>60</v>
      </c>
      <c r="E4694" t="s">
        <v>43</v>
      </c>
      <c r="F4694">
        <v>5.6000000000000001E-2</v>
      </c>
      <c r="G4694" t="s">
        <v>139</v>
      </c>
    </row>
    <row r="4695" spans="1:7" hidden="1" x14ac:dyDescent="0.25">
      <c r="A4695">
        <v>2020</v>
      </c>
      <c r="B4695" t="s">
        <v>138</v>
      </c>
      <c r="C4695" t="s">
        <v>98</v>
      </c>
      <c r="D4695" t="s">
        <v>62</v>
      </c>
      <c r="E4695">
        <v>1975</v>
      </c>
      <c r="F4695">
        <v>18.187000000000001</v>
      </c>
      <c r="G4695" t="s">
        <v>157</v>
      </c>
    </row>
    <row r="4696" spans="1:7" hidden="1" x14ac:dyDescent="0.25">
      <c r="A4696">
        <v>2020</v>
      </c>
      <c r="B4696" t="s">
        <v>138</v>
      </c>
      <c r="C4696" t="s">
        <v>98</v>
      </c>
      <c r="D4696" t="s">
        <v>62</v>
      </c>
      <c r="E4696">
        <v>1985</v>
      </c>
      <c r="F4696">
        <v>1.8819999999999999</v>
      </c>
      <c r="G4696" t="s">
        <v>157</v>
      </c>
    </row>
    <row r="4697" spans="1:7" hidden="1" x14ac:dyDescent="0.25">
      <c r="A4697">
        <v>2020</v>
      </c>
      <c r="B4697" t="s">
        <v>138</v>
      </c>
      <c r="C4697" t="s">
        <v>98</v>
      </c>
      <c r="D4697" t="s">
        <v>62</v>
      </c>
      <c r="E4697">
        <v>1996</v>
      </c>
      <c r="F4697">
        <v>1.6759999999999999</v>
      </c>
      <c r="G4697" t="s">
        <v>157</v>
      </c>
    </row>
    <row r="4698" spans="1:7" hidden="1" x14ac:dyDescent="0.25">
      <c r="A4698">
        <v>2020</v>
      </c>
      <c r="B4698" t="s">
        <v>138</v>
      </c>
      <c r="C4698" t="s">
        <v>98</v>
      </c>
      <c r="D4698" t="s">
        <v>62</v>
      </c>
      <c r="E4698">
        <v>2003</v>
      </c>
      <c r="F4698">
        <v>1.39</v>
      </c>
      <c r="G4698" t="s">
        <v>137</v>
      </c>
    </row>
    <row r="4699" spans="1:7" hidden="1" x14ac:dyDescent="0.25">
      <c r="A4699">
        <v>2020</v>
      </c>
      <c r="B4699" t="s">
        <v>138</v>
      </c>
      <c r="C4699" t="s">
        <v>98</v>
      </c>
      <c r="D4699" t="s">
        <v>62</v>
      </c>
      <c r="E4699">
        <v>2007</v>
      </c>
      <c r="F4699">
        <v>0.40300000000000002</v>
      </c>
      <c r="G4699" t="s">
        <v>137</v>
      </c>
    </row>
    <row r="4700" spans="1:7" hidden="1" x14ac:dyDescent="0.25">
      <c r="A4700">
        <v>2020</v>
      </c>
      <c r="B4700" t="s">
        <v>138</v>
      </c>
      <c r="C4700" t="s">
        <v>98</v>
      </c>
      <c r="D4700" t="s">
        <v>62</v>
      </c>
      <c r="E4700">
        <v>2011</v>
      </c>
      <c r="F4700">
        <v>0.40300000000000002</v>
      </c>
      <c r="G4700" t="s">
        <v>137</v>
      </c>
    </row>
    <row r="4701" spans="1:7" hidden="1" x14ac:dyDescent="0.25">
      <c r="A4701">
        <v>2020</v>
      </c>
      <c r="B4701" t="s">
        <v>138</v>
      </c>
      <c r="C4701" t="s">
        <v>98</v>
      </c>
      <c r="D4701" t="s">
        <v>62</v>
      </c>
      <c r="E4701">
        <v>2015</v>
      </c>
      <c r="F4701">
        <v>0.30299999999999999</v>
      </c>
      <c r="G4701" t="s">
        <v>137</v>
      </c>
    </row>
    <row r="4702" spans="1:7" hidden="1" x14ac:dyDescent="0.25">
      <c r="A4702">
        <v>2020</v>
      </c>
      <c r="B4702" t="s">
        <v>138</v>
      </c>
      <c r="C4702" t="s">
        <v>98</v>
      </c>
      <c r="D4702" t="s">
        <v>62</v>
      </c>
      <c r="E4702">
        <v>2017</v>
      </c>
      <c r="F4702">
        <v>0.30299999999999999</v>
      </c>
      <c r="G4702" t="s">
        <v>158</v>
      </c>
    </row>
    <row r="4703" spans="1:7" hidden="1" x14ac:dyDescent="0.25">
      <c r="A4703">
        <v>2020</v>
      </c>
      <c r="B4703" t="s">
        <v>138</v>
      </c>
      <c r="C4703" t="s">
        <v>98</v>
      </c>
      <c r="D4703" t="s">
        <v>62</v>
      </c>
      <c r="E4703">
        <v>2020</v>
      </c>
      <c r="F4703">
        <v>0.10100000000000001</v>
      </c>
      <c r="G4703" t="s">
        <v>158</v>
      </c>
    </row>
    <row r="4704" spans="1:7" hidden="1" x14ac:dyDescent="0.25">
      <c r="A4704">
        <v>2020</v>
      </c>
      <c r="B4704" t="s">
        <v>138</v>
      </c>
      <c r="C4704" t="s">
        <v>98</v>
      </c>
      <c r="D4704" t="s">
        <v>62</v>
      </c>
      <c r="E4704" t="s">
        <v>43</v>
      </c>
      <c r="F4704">
        <v>0.10100000000000001</v>
      </c>
      <c r="G4704" t="s">
        <v>139</v>
      </c>
    </row>
    <row r="4705" spans="1:7" hidden="1" x14ac:dyDescent="0.25">
      <c r="A4705">
        <v>2020</v>
      </c>
      <c r="B4705" t="s">
        <v>138</v>
      </c>
      <c r="C4705" t="s">
        <v>98</v>
      </c>
      <c r="D4705" t="s">
        <v>63</v>
      </c>
      <c r="E4705">
        <v>1975</v>
      </c>
      <c r="F4705">
        <v>17.43</v>
      </c>
      <c r="G4705" t="s">
        <v>157</v>
      </c>
    </row>
    <row r="4706" spans="1:7" hidden="1" x14ac:dyDescent="0.25">
      <c r="A4706">
        <v>2020</v>
      </c>
      <c r="B4706" t="s">
        <v>138</v>
      </c>
      <c r="C4706" t="s">
        <v>98</v>
      </c>
      <c r="D4706" t="s">
        <v>63</v>
      </c>
      <c r="E4706">
        <v>1985</v>
      </c>
      <c r="F4706">
        <v>1.4</v>
      </c>
      <c r="G4706" t="s">
        <v>157</v>
      </c>
    </row>
    <row r="4707" spans="1:7" hidden="1" x14ac:dyDescent="0.25">
      <c r="A4707">
        <v>2020</v>
      </c>
      <c r="B4707" t="s">
        <v>138</v>
      </c>
      <c r="C4707" t="s">
        <v>98</v>
      </c>
      <c r="D4707" t="s">
        <v>63</v>
      </c>
      <c r="E4707">
        <v>1996</v>
      </c>
      <c r="F4707">
        <v>1.4079999999999999</v>
      </c>
      <c r="G4707" t="s">
        <v>157</v>
      </c>
    </row>
    <row r="4708" spans="1:7" hidden="1" x14ac:dyDescent="0.25">
      <c r="A4708">
        <v>2020</v>
      </c>
      <c r="B4708" t="s">
        <v>138</v>
      </c>
      <c r="C4708" t="s">
        <v>98</v>
      </c>
      <c r="D4708" t="s">
        <v>63</v>
      </c>
      <c r="E4708">
        <v>2003</v>
      </c>
      <c r="F4708">
        <v>1.486</v>
      </c>
      <c r="G4708" t="s">
        <v>137</v>
      </c>
    </row>
    <row r="4709" spans="1:7" hidden="1" x14ac:dyDescent="0.25">
      <c r="A4709">
        <v>2020</v>
      </c>
      <c r="B4709" t="s">
        <v>138</v>
      </c>
      <c r="C4709" t="s">
        <v>98</v>
      </c>
      <c r="D4709" t="s">
        <v>63</v>
      </c>
      <c r="E4709">
        <v>2007</v>
      </c>
      <c r="F4709">
        <v>0.35499999999999998</v>
      </c>
      <c r="G4709" t="s">
        <v>137</v>
      </c>
    </row>
    <row r="4710" spans="1:7" hidden="1" x14ac:dyDescent="0.25">
      <c r="A4710">
        <v>2020</v>
      </c>
      <c r="B4710" t="s">
        <v>138</v>
      </c>
      <c r="C4710" t="s">
        <v>98</v>
      </c>
      <c r="D4710" t="s">
        <v>63</v>
      </c>
      <c r="E4710">
        <v>2011</v>
      </c>
      <c r="F4710">
        <v>0.35499999999999998</v>
      </c>
      <c r="G4710" t="s">
        <v>137</v>
      </c>
    </row>
    <row r="4711" spans="1:7" hidden="1" x14ac:dyDescent="0.25">
      <c r="A4711">
        <v>2020</v>
      </c>
      <c r="B4711" t="s">
        <v>138</v>
      </c>
      <c r="C4711" t="s">
        <v>98</v>
      </c>
      <c r="D4711" t="s">
        <v>63</v>
      </c>
      <c r="E4711">
        <v>2015</v>
      </c>
      <c r="F4711">
        <v>0.26700000000000002</v>
      </c>
      <c r="G4711" t="s">
        <v>137</v>
      </c>
    </row>
    <row r="4712" spans="1:7" hidden="1" x14ac:dyDescent="0.25">
      <c r="A4712">
        <v>2020</v>
      </c>
      <c r="B4712" t="s">
        <v>138</v>
      </c>
      <c r="C4712" t="s">
        <v>98</v>
      </c>
      <c r="D4712" t="s">
        <v>63</v>
      </c>
      <c r="E4712">
        <v>2017</v>
      </c>
      <c r="F4712">
        <v>0.26700000000000002</v>
      </c>
      <c r="G4712" t="s">
        <v>158</v>
      </c>
    </row>
    <row r="4713" spans="1:7" hidden="1" x14ac:dyDescent="0.25">
      <c r="A4713">
        <v>2020</v>
      </c>
      <c r="B4713" t="s">
        <v>138</v>
      </c>
      <c r="C4713" t="s">
        <v>98</v>
      </c>
      <c r="D4713" t="s">
        <v>63</v>
      </c>
      <c r="E4713">
        <v>2020</v>
      </c>
      <c r="F4713">
        <v>8.8999999999999996E-2</v>
      </c>
      <c r="G4713" t="s">
        <v>158</v>
      </c>
    </row>
    <row r="4714" spans="1:7" hidden="1" x14ac:dyDescent="0.25">
      <c r="A4714">
        <v>2020</v>
      </c>
      <c r="B4714" t="s">
        <v>138</v>
      </c>
      <c r="C4714" t="s">
        <v>98</v>
      </c>
      <c r="D4714" t="s">
        <v>63</v>
      </c>
      <c r="E4714" t="s">
        <v>43</v>
      </c>
      <c r="F4714">
        <v>8.8999999999999996E-2</v>
      </c>
      <c r="G4714" t="s">
        <v>139</v>
      </c>
    </row>
    <row r="4715" spans="1:7" hidden="1" x14ac:dyDescent="0.25">
      <c r="A4715">
        <v>2020</v>
      </c>
      <c r="B4715" t="s">
        <v>138</v>
      </c>
      <c r="C4715" t="s">
        <v>98</v>
      </c>
      <c r="D4715" t="s">
        <v>64</v>
      </c>
      <c r="E4715">
        <v>1975</v>
      </c>
      <c r="F4715">
        <v>5.5979999999999999</v>
      </c>
      <c r="G4715" t="s">
        <v>157</v>
      </c>
    </row>
    <row r="4716" spans="1:7" hidden="1" x14ac:dyDescent="0.25">
      <c r="A4716">
        <v>2020</v>
      </c>
      <c r="B4716" t="s">
        <v>138</v>
      </c>
      <c r="C4716" t="s">
        <v>98</v>
      </c>
      <c r="D4716" t="s">
        <v>64</v>
      </c>
      <c r="E4716">
        <v>1985</v>
      </c>
      <c r="F4716">
        <v>2.3980000000000001</v>
      </c>
      <c r="G4716" t="s">
        <v>157</v>
      </c>
    </row>
    <row r="4717" spans="1:7" hidden="1" x14ac:dyDescent="0.25">
      <c r="A4717">
        <v>2020</v>
      </c>
      <c r="B4717" t="s">
        <v>138</v>
      </c>
      <c r="C4717" t="s">
        <v>98</v>
      </c>
      <c r="D4717" t="s">
        <v>64</v>
      </c>
      <c r="E4717">
        <v>1996</v>
      </c>
      <c r="F4717">
        <v>2.4319999999999999</v>
      </c>
      <c r="G4717" t="s">
        <v>157</v>
      </c>
    </row>
    <row r="4718" spans="1:7" hidden="1" x14ac:dyDescent="0.25">
      <c r="A4718">
        <v>2020</v>
      </c>
      <c r="B4718" t="s">
        <v>138</v>
      </c>
      <c r="C4718" t="s">
        <v>98</v>
      </c>
      <c r="D4718" t="s">
        <v>64</v>
      </c>
      <c r="E4718">
        <v>2003</v>
      </c>
      <c r="F4718">
        <v>2.2480000000000002</v>
      </c>
      <c r="G4718" t="s">
        <v>137</v>
      </c>
    </row>
    <row r="4719" spans="1:7" hidden="1" x14ac:dyDescent="0.25">
      <c r="A4719">
        <v>2020</v>
      </c>
      <c r="B4719" t="s">
        <v>138</v>
      </c>
      <c r="C4719" t="s">
        <v>98</v>
      </c>
      <c r="D4719" t="s">
        <v>64</v>
      </c>
      <c r="E4719">
        <v>2007</v>
      </c>
      <c r="F4719">
        <v>0.56999999999999995</v>
      </c>
      <c r="G4719" t="s">
        <v>137</v>
      </c>
    </row>
    <row r="4720" spans="1:7" hidden="1" x14ac:dyDescent="0.25">
      <c r="A4720">
        <v>2020</v>
      </c>
      <c r="B4720" t="s">
        <v>138</v>
      </c>
      <c r="C4720" t="s">
        <v>98</v>
      </c>
      <c r="D4720" t="s">
        <v>64</v>
      </c>
      <c r="E4720">
        <v>2011</v>
      </c>
      <c r="F4720">
        <v>0.56999999999999995</v>
      </c>
      <c r="G4720" t="s">
        <v>137</v>
      </c>
    </row>
    <row r="4721" spans="1:7" hidden="1" x14ac:dyDescent="0.25">
      <c r="A4721">
        <v>2020</v>
      </c>
      <c r="B4721" t="s">
        <v>138</v>
      </c>
      <c r="C4721" t="s">
        <v>98</v>
      </c>
      <c r="D4721" t="s">
        <v>64</v>
      </c>
      <c r="E4721">
        <v>2015</v>
      </c>
      <c r="F4721">
        <v>0.42699999999999999</v>
      </c>
      <c r="G4721" t="s">
        <v>137</v>
      </c>
    </row>
    <row r="4722" spans="1:7" hidden="1" x14ac:dyDescent="0.25">
      <c r="A4722">
        <v>2020</v>
      </c>
      <c r="B4722" t="s">
        <v>138</v>
      </c>
      <c r="C4722" t="s">
        <v>98</v>
      </c>
      <c r="D4722" t="s">
        <v>64</v>
      </c>
      <c r="E4722">
        <v>2017</v>
      </c>
      <c r="F4722">
        <v>0.42699999999999999</v>
      </c>
      <c r="G4722" t="s">
        <v>158</v>
      </c>
    </row>
    <row r="4723" spans="1:7" hidden="1" x14ac:dyDescent="0.25">
      <c r="A4723">
        <v>2020</v>
      </c>
      <c r="B4723" t="s">
        <v>138</v>
      </c>
      <c r="C4723" t="s">
        <v>98</v>
      </c>
      <c r="D4723" t="s">
        <v>64</v>
      </c>
      <c r="E4723">
        <v>2020</v>
      </c>
      <c r="F4723">
        <v>0.14199999999999999</v>
      </c>
      <c r="G4723" t="s">
        <v>158</v>
      </c>
    </row>
    <row r="4724" spans="1:7" hidden="1" x14ac:dyDescent="0.25">
      <c r="A4724">
        <v>2020</v>
      </c>
      <c r="B4724" t="s">
        <v>138</v>
      </c>
      <c r="C4724" t="s">
        <v>98</v>
      </c>
      <c r="D4724" t="s">
        <v>64</v>
      </c>
      <c r="E4724" t="s">
        <v>43</v>
      </c>
      <c r="F4724">
        <v>0.14199999999999999</v>
      </c>
      <c r="G4724" t="s">
        <v>139</v>
      </c>
    </row>
    <row r="4725" spans="1:7" hidden="1" x14ac:dyDescent="0.25">
      <c r="A4725">
        <v>2020</v>
      </c>
      <c r="B4725" t="s">
        <v>138</v>
      </c>
      <c r="C4725" t="s">
        <v>98</v>
      </c>
      <c r="D4725" t="s">
        <v>67</v>
      </c>
      <c r="E4725">
        <v>1975</v>
      </c>
      <c r="F4725">
        <v>1.468</v>
      </c>
      <c r="G4725" t="s">
        <v>157</v>
      </c>
    </row>
    <row r="4726" spans="1:7" hidden="1" x14ac:dyDescent="0.25">
      <c r="A4726">
        <v>2020</v>
      </c>
      <c r="B4726" t="s">
        <v>138</v>
      </c>
      <c r="C4726" t="s">
        <v>98</v>
      </c>
      <c r="D4726" t="s">
        <v>67</v>
      </c>
      <c r="E4726">
        <v>1985</v>
      </c>
      <c r="F4726">
        <v>0.35799999999999998</v>
      </c>
      <c r="G4726" t="s">
        <v>157</v>
      </c>
    </row>
    <row r="4727" spans="1:7" hidden="1" x14ac:dyDescent="0.25">
      <c r="A4727">
        <v>2020</v>
      </c>
      <c r="B4727" t="s">
        <v>138</v>
      </c>
      <c r="C4727" t="s">
        <v>98</v>
      </c>
      <c r="D4727" t="s">
        <v>67</v>
      </c>
      <c r="E4727">
        <v>1996</v>
      </c>
      <c r="F4727">
        <v>0.45800000000000002</v>
      </c>
      <c r="G4727" t="s">
        <v>157</v>
      </c>
    </row>
    <row r="4728" spans="1:7" hidden="1" x14ac:dyDescent="0.25">
      <c r="A4728">
        <v>2020</v>
      </c>
      <c r="B4728" t="s">
        <v>138</v>
      </c>
      <c r="C4728" t="s">
        <v>98</v>
      </c>
      <c r="D4728" t="s">
        <v>67</v>
      </c>
      <c r="E4728">
        <v>2003</v>
      </c>
      <c r="F4728">
        <v>0.28000000000000003</v>
      </c>
      <c r="G4728" t="s">
        <v>137</v>
      </c>
    </row>
    <row r="4729" spans="1:7" hidden="1" x14ac:dyDescent="0.25">
      <c r="A4729">
        <v>2020</v>
      </c>
      <c r="B4729" t="s">
        <v>138</v>
      </c>
      <c r="C4729" t="s">
        <v>98</v>
      </c>
      <c r="D4729" t="s">
        <v>67</v>
      </c>
      <c r="E4729">
        <v>2007</v>
      </c>
      <c r="F4729">
        <v>0.125</v>
      </c>
      <c r="G4729" t="s">
        <v>137</v>
      </c>
    </row>
    <row r="4730" spans="1:7" hidden="1" x14ac:dyDescent="0.25">
      <c r="A4730">
        <v>2020</v>
      </c>
      <c r="B4730" t="s">
        <v>138</v>
      </c>
      <c r="C4730" t="s">
        <v>98</v>
      </c>
      <c r="D4730" t="s">
        <v>67</v>
      </c>
      <c r="E4730">
        <v>2011</v>
      </c>
      <c r="F4730">
        <v>0.125</v>
      </c>
      <c r="G4730" t="s">
        <v>137</v>
      </c>
    </row>
    <row r="4731" spans="1:7" hidden="1" x14ac:dyDescent="0.25">
      <c r="A4731">
        <v>2020</v>
      </c>
      <c r="B4731" t="s">
        <v>138</v>
      </c>
      <c r="C4731" t="s">
        <v>98</v>
      </c>
      <c r="D4731" t="s">
        <v>67</v>
      </c>
      <c r="E4731">
        <v>2015</v>
      </c>
      <c r="F4731">
        <v>9.4E-2</v>
      </c>
      <c r="G4731" t="s">
        <v>137</v>
      </c>
    </row>
    <row r="4732" spans="1:7" hidden="1" x14ac:dyDescent="0.25">
      <c r="A4732">
        <v>2020</v>
      </c>
      <c r="B4732" t="s">
        <v>138</v>
      </c>
      <c r="C4732" t="s">
        <v>98</v>
      </c>
      <c r="D4732" t="s">
        <v>67</v>
      </c>
      <c r="E4732">
        <v>2017</v>
      </c>
      <c r="F4732">
        <v>9.4E-2</v>
      </c>
      <c r="G4732" t="s">
        <v>158</v>
      </c>
    </row>
    <row r="4733" spans="1:7" hidden="1" x14ac:dyDescent="0.25">
      <c r="A4733">
        <v>2020</v>
      </c>
      <c r="B4733" t="s">
        <v>138</v>
      </c>
      <c r="C4733" t="s">
        <v>98</v>
      </c>
      <c r="D4733" t="s">
        <v>67</v>
      </c>
      <c r="E4733">
        <v>2020</v>
      </c>
      <c r="F4733">
        <v>3.1E-2</v>
      </c>
      <c r="G4733" t="s">
        <v>158</v>
      </c>
    </row>
    <row r="4734" spans="1:7" hidden="1" x14ac:dyDescent="0.25">
      <c r="A4734">
        <v>2020</v>
      </c>
      <c r="B4734" t="s">
        <v>138</v>
      </c>
      <c r="C4734" t="s">
        <v>98</v>
      </c>
      <c r="D4734" t="s">
        <v>67</v>
      </c>
      <c r="E4734" t="s">
        <v>43</v>
      </c>
      <c r="F4734">
        <v>3.1E-2</v>
      </c>
      <c r="G4734" t="s">
        <v>139</v>
      </c>
    </row>
    <row r="4735" spans="1:7" hidden="1" x14ac:dyDescent="0.25">
      <c r="A4735">
        <v>2020</v>
      </c>
      <c r="B4735" t="s">
        <v>138</v>
      </c>
      <c r="C4735" t="s">
        <v>98</v>
      </c>
      <c r="D4735" t="s">
        <v>68</v>
      </c>
      <c r="E4735">
        <v>1975</v>
      </c>
      <c r="F4735">
        <v>1.7949999999999999</v>
      </c>
      <c r="G4735" t="s">
        <v>157</v>
      </c>
    </row>
    <row r="4736" spans="1:7" hidden="1" x14ac:dyDescent="0.25">
      <c r="A4736">
        <v>2020</v>
      </c>
      <c r="B4736" t="s">
        <v>138</v>
      </c>
      <c r="C4736" t="s">
        <v>98</v>
      </c>
      <c r="D4736" t="s">
        <v>68</v>
      </c>
      <c r="E4736">
        <v>1985</v>
      </c>
      <c r="F4736">
        <v>0.52800000000000002</v>
      </c>
      <c r="G4736" t="s">
        <v>157</v>
      </c>
    </row>
    <row r="4737" spans="1:7" hidden="1" x14ac:dyDescent="0.25">
      <c r="A4737">
        <v>2020</v>
      </c>
      <c r="B4737" t="s">
        <v>138</v>
      </c>
      <c r="C4737" t="s">
        <v>98</v>
      </c>
      <c r="D4737" t="s">
        <v>68</v>
      </c>
      <c r="E4737">
        <v>1996</v>
      </c>
      <c r="F4737">
        <v>0.53700000000000003</v>
      </c>
      <c r="G4737" t="s">
        <v>157</v>
      </c>
    </row>
    <row r="4738" spans="1:7" hidden="1" x14ac:dyDescent="0.25">
      <c r="A4738">
        <v>2020</v>
      </c>
      <c r="B4738" t="s">
        <v>138</v>
      </c>
      <c r="C4738" t="s">
        <v>98</v>
      </c>
      <c r="D4738" t="s">
        <v>68</v>
      </c>
      <c r="E4738">
        <v>2003</v>
      </c>
      <c r="F4738">
        <v>0.495</v>
      </c>
      <c r="G4738" t="s">
        <v>137</v>
      </c>
    </row>
    <row r="4739" spans="1:7" hidden="1" x14ac:dyDescent="0.25">
      <c r="A4739">
        <v>2020</v>
      </c>
      <c r="B4739" t="s">
        <v>138</v>
      </c>
      <c r="C4739" t="s">
        <v>98</v>
      </c>
      <c r="D4739" t="s">
        <v>68</v>
      </c>
      <c r="E4739">
        <v>2007</v>
      </c>
      <c r="F4739">
        <v>0.129</v>
      </c>
      <c r="G4739" t="s">
        <v>137</v>
      </c>
    </row>
    <row r="4740" spans="1:7" hidden="1" x14ac:dyDescent="0.25">
      <c r="A4740">
        <v>2020</v>
      </c>
      <c r="B4740" t="s">
        <v>138</v>
      </c>
      <c r="C4740" t="s">
        <v>98</v>
      </c>
      <c r="D4740" t="s">
        <v>68</v>
      </c>
      <c r="E4740">
        <v>2011</v>
      </c>
      <c r="F4740">
        <v>0.129</v>
      </c>
      <c r="G4740" t="s">
        <v>137</v>
      </c>
    </row>
    <row r="4741" spans="1:7" hidden="1" x14ac:dyDescent="0.25">
      <c r="A4741">
        <v>2020</v>
      </c>
      <c r="B4741" t="s">
        <v>138</v>
      </c>
      <c r="C4741" t="s">
        <v>98</v>
      </c>
      <c r="D4741" t="s">
        <v>68</v>
      </c>
      <c r="E4741">
        <v>2015</v>
      </c>
      <c r="F4741">
        <v>9.7000000000000003E-2</v>
      </c>
      <c r="G4741" t="s">
        <v>137</v>
      </c>
    </row>
    <row r="4742" spans="1:7" hidden="1" x14ac:dyDescent="0.25">
      <c r="A4742">
        <v>2020</v>
      </c>
      <c r="B4742" t="s">
        <v>138</v>
      </c>
      <c r="C4742" t="s">
        <v>98</v>
      </c>
      <c r="D4742" t="s">
        <v>68</v>
      </c>
      <c r="E4742">
        <v>2017</v>
      </c>
      <c r="F4742">
        <v>9.7000000000000003E-2</v>
      </c>
      <c r="G4742" t="s">
        <v>158</v>
      </c>
    </row>
    <row r="4743" spans="1:7" hidden="1" x14ac:dyDescent="0.25">
      <c r="A4743">
        <v>2020</v>
      </c>
      <c r="B4743" t="s">
        <v>138</v>
      </c>
      <c r="C4743" t="s">
        <v>98</v>
      </c>
      <c r="D4743" t="s">
        <v>68</v>
      </c>
      <c r="E4743">
        <v>2020</v>
      </c>
      <c r="F4743">
        <v>3.2000000000000001E-2</v>
      </c>
      <c r="G4743" t="s">
        <v>158</v>
      </c>
    </row>
    <row r="4744" spans="1:7" hidden="1" x14ac:dyDescent="0.25">
      <c r="A4744">
        <v>2020</v>
      </c>
      <c r="B4744" t="s">
        <v>138</v>
      </c>
      <c r="C4744" t="s">
        <v>98</v>
      </c>
      <c r="D4744" t="s">
        <v>68</v>
      </c>
      <c r="E4744" t="s">
        <v>43</v>
      </c>
      <c r="F4744">
        <v>3.2000000000000001E-2</v>
      </c>
      <c r="G4744" t="s">
        <v>139</v>
      </c>
    </row>
    <row r="4745" spans="1:7" hidden="1" x14ac:dyDescent="0.25">
      <c r="A4745">
        <v>2020</v>
      </c>
      <c r="B4745" t="s">
        <v>138</v>
      </c>
      <c r="C4745" t="s">
        <v>98</v>
      </c>
      <c r="D4745" t="s">
        <v>69</v>
      </c>
      <c r="E4745">
        <v>1975</v>
      </c>
      <c r="F4745">
        <v>0.499</v>
      </c>
      <c r="G4745" t="s">
        <v>157</v>
      </c>
    </row>
    <row r="4746" spans="1:7" hidden="1" x14ac:dyDescent="0.25">
      <c r="A4746">
        <v>2020</v>
      </c>
      <c r="B4746" t="s">
        <v>138</v>
      </c>
      <c r="C4746" t="s">
        <v>98</v>
      </c>
      <c r="D4746" t="s">
        <v>69</v>
      </c>
      <c r="E4746">
        <v>1985</v>
      </c>
      <c r="F4746">
        <v>0.214</v>
      </c>
      <c r="G4746" t="s">
        <v>157</v>
      </c>
    </row>
    <row r="4747" spans="1:7" hidden="1" x14ac:dyDescent="0.25">
      <c r="A4747">
        <v>2020</v>
      </c>
      <c r="B4747" t="s">
        <v>138</v>
      </c>
      <c r="C4747" t="s">
        <v>98</v>
      </c>
      <c r="D4747" t="s">
        <v>69</v>
      </c>
      <c r="E4747">
        <v>1996</v>
      </c>
      <c r="F4747">
        <v>0.217</v>
      </c>
      <c r="G4747" t="s">
        <v>157</v>
      </c>
    </row>
    <row r="4748" spans="1:7" hidden="1" x14ac:dyDescent="0.25">
      <c r="A4748">
        <v>2020</v>
      </c>
      <c r="B4748" t="s">
        <v>138</v>
      </c>
      <c r="C4748" t="s">
        <v>98</v>
      </c>
      <c r="D4748" t="s">
        <v>69</v>
      </c>
      <c r="E4748">
        <v>2003</v>
      </c>
      <c r="F4748">
        <v>0.2</v>
      </c>
      <c r="G4748" t="s">
        <v>137</v>
      </c>
    </row>
    <row r="4749" spans="1:7" hidden="1" x14ac:dyDescent="0.25">
      <c r="A4749">
        <v>2020</v>
      </c>
      <c r="B4749" t="s">
        <v>138</v>
      </c>
      <c r="C4749" t="s">
        <v>98</v>
      </c>
      <c r="D4749" t="s">
        <v>69</v>
      </c>
      <c r="E4749">
        <v>2007</v>
      </c>
      <c r="F4749">
        <v>5.0999999999999997E-2</v>
      </c>
      <c r="G4749" t="s">
        <v>137</v>
      </c>
    </row>
    <row r="4750" spans="1:7" hidden="1" x14ac:dyDescent="0.25">
      <c r="A4750">
        <v>2020</v>
      </c>
      <c r="B4750" t="s">
        <v>138</v>
      </c>
      <c r="C4750" t="s">
        <v>98</v>
      </c>
      <c r="D4750" t="s">
        <v>69</v>
      </c>
      <c r="E4750">
        <v>2011</v>
      </c>
      <c r="F4750">
        <v>5.0999999999999997E-2</v>
      </c>
      <c r="G4750" t="s">
        <v>137</v>
      </c>
    </row>
    <row r="4751" spans="1:7" hidden="1" x14ac:dyDescent="0.25">
      <c r="A4751">
        <v>2020</v>
      </c>
      <c r="B4751" t="s">
        <v>138</v>
      </c>
      <c r="C4751" t="s">
        <v>98</v>
      </c>
      <c r="D4751" t="s">
        <v>69</v>
      </c>
      <c r="E4751">
        <v>2015</v>
      </c>
      <c r="F4751">
        <v>3.7999999999999999E-2</v>
      </c>
      <c r="G4751" t="s">
        <v>137</v>
      </c>
    </row>
    <row r="4752" spans="1:7" hidden="1" x14ac:dyDescent="0.25">
      <c r="A4752">
        <v>2020</v>
      </c>
      <c r="B4752" t="s">
        <v>138</v>
      </c>
      <c r="C4752" t="s">
        <v>98</v>
      </c>
      <c r="D4752" t="s">
        <v>69</v>
      </c>
      <c r="E4752">
        <v>2017</v>
      </c>
      <c r="F4752">
        <v>3.7999999999999999E-2</v>
      </c>
      <c r="G4752" t="s">
        <v>158</v>
      </c>
    </row>
    <row r="4753" spans="1:7" hidden="1" x14ac:dyDescent="0.25">
      <c r="A4753">
        <v>2020</v>
      </c>
      <c r="B4753" t="s">
        <v>138</v>
      </c>
      <c r="C4753" t="s">
        <v>98</v>
      </c>
      <c r="D4753" t="s">
        <v>69</v>
      </c>
      <c r="E4753">
        <v>2020</v>
      </c>
      <c r="F4753">
        <v>1.2999999999999999E-2</v>
      </c>
      <c r="G4753" t="s">
        <v>158</v>
      </c>
    </row>
    <row r="4754" spans="1:7" hidden="1" x14ac:dyDescent="0.25">
      <c r="A4754">
        <v>2020</v>
      </c>
      <c r="B4754" t="s">
        <v>138</v>
      </c>
      <c r="C4754" t="s">
        <v>98</v>
      </c>
      <c r="D4754" t="s">
        <v>69</v>
      </c>
      <c r="E4754" t="s">
        <v>43</v>
      </c>
      <c r="F4754">
        <v>1.2999999999999999E-2</v>
      </c>
      <c r="G4754" t="s">
        <v>139</v>
      </c>
    </row>
    <row r="4755" spans="1:7" hidden="1" x14ac:dyDescent="0.25">
      <c r="A4755">
        <v>2020</v>
      </c>
      <c r="B4755" t="s">
        <v>138</v>
      </c>
      <c r="C4755" t="s">
        <v>98</v>
      </c>
      <c r="D4755" t="s">
        <v>70</v>
      </c>
      <c r="E4755">
        <v>1975</v>
      </c>
      <c r="F4755">
        <v>0.77600000000000002</v>
      </c>
      <c r="G4755" t="s">
        <v>157</v>
      </c>
    </row>
    <row r="4756" spans="1:7" hidden="1" x14ac:dyDescent="0.25">
      <c r="A4756">
        <v>2020</v>
      </c>
      <c r="B4756" t="s">
        <v>138</v>
      </c>
      <c r="C4756" t="s">
        <v>98</v>
      </c>
      <c r="D4756" t="s">
        <v>70</v>
      </c>
      <c r="E4756">
        <v>1985</v>
      </c>
      <c r="F4756">
        <v>0.26100000000000001</v>
      </c>
      <c r="G4756" t="s">
        <v>157</v>
      </c>
    </row>
    <row r="4757" spans="1:7" hidden="1" x14ac:dyDescent="0.25">
      <c r="A4757">
        <v>2020</v>
      </c>
      <c r="B4757" t="s">
        <v>138</v>
      </c>
      <c r="C4757" t="s">
        <v>98</v>
      </c>
      <c r="D4757" t="s">
        <v>70</v>
      </c>
      <c r="E4757">
        <v>1996</v>
      </c>
      <c r="F4757">
        <v>0.27600000000000002</v>
      </c>
      <c r="G4757" t="s">
        <v>157</v>
      </c>
    </row>
    <row r="4758" spans="1:7" hidden="1" x14ac:dyDescent="0.25">
      <c r="A4758">
        <v>2020</v>
      </c>
      <c r="B4758" t="s">
        <v>138</v>
      </c>
      <c r="C4758" t="s">
        <v>98</v>
      </c>
      <c r="D4758" t="s">
        <v>70</v>
      </c>
      <c r="E4758">
        <v>2003</v>
      </c>
      <c r="F4758">
        <v>0.23799999999999999</v>
      </c>
      <c r="G4758" t="s">
        <v>137</v>
      </c>
    </row>
    <row r="4759" spans="1:7" hidden="1" x14ac:dyDescent="0.25">
      <c r="A4759">
        <v>2020</v>
      </c>
      <c r="B4759" t="s">
        <v>138</v>
      </c>
      <c r="C4759" t="s">
        <v>98</v>
      </c>
      <c r="D4759" t="s">
        <v>70</v>
      </c>
      <c r="E4759">
        <v>2007</v>
      </c>
      <c r="F4759">
        <v>6.7000000000000004E-2</v>
      </c>
      <c r="G4759" t="s">
        <v>137</v>
      </c>
    </row>
    <row r="4760" spans="1:7" hidden="1" x14ac:dyDescent="0.25">
      <c r="A4760">
        <v>2020</v>
      </c>
      <c r="B4760" t="s">
        <v>138</v>
      </c>
      <c r="C4760" t="s">
        <v>98</v>
      </c>
      <c r="D4760" t="s">
        <v>70</v>
      </c>
      <c r="E4760">
        <v>2011</v>
      </c>
      <c r="F4760">
        <v>6.7000000000000004E-2</v>
      </c>
      <c r="G4760" t="s">
        <v>137</v>
      </c>
    </row>
    <row r="4761" spans="1:7" hidden="1" x14ac:dyDescent="0.25">
      <c r="A4761">
        <v>2020</v>
      </c>
      <c r="B4761" t="s">
        <v>138</v>
      </c>
      <c r="C4761" t="s">
        <v>98</v>
      </c>
      <c r="D4761" t="s">
        <v>70</v>
      </c>
      <c r="E4761">
        <v>2015</v>
      </c>
      <c r="F4761">
        <v>0.05</v>
      </c>
      <c r="G4761" t="s">
        <v>137</v>
      </c>
    </row>
    <row r="4762" spans="1:7" hidden="1" x14ac:dyDescent="0.25">
      <c r="A4762">
        <v>2020</v>
      </c>
      <c r="B4762" t="s">
        <v>138</v>
      </c>
      <c r="C4762" t="s">
        <v>98</v>
      </c>
      <c r="D4762" t="s">
        <v>70</v>
      </c>
      <c r="E4762">
        <v>2017</v>
      </c>
      <c r="F4762">
        <v>0.05</v>
      </c>
      <c r="G4762" t="s">
        <v>158</v>
      </c>
    </row>
    <row r="4763" spans="1:7" hidden="1" x14ac:dyDescent="0.25">
      <c r="A4763">
        <v>2020</v>
      </c>
      <c r="B4763" t="s">
        <v>138</v>
      </c>
      <c r="C4763" t="s">
        <v>98</v>
      </c>
      <c r="D4763" t="s">
        <v>70</v>
      </c>
      <c r="E4763">
        <v>2020</v>
      </c>
      <c r="F4763">
        <v>1.7000000000000001E-2</v>
      </c>
      <c r="G4763" t="s">
        <v>158</v>
      </c>
    </row>
    <row r="4764" spans="1:7" hidden="1" x14ac:dyDescent="0.25">
      <c r="A4764">
        <v>2020</v>
      </c>
      <c r="B4764" t="s">
        <v>138</v>
      </c>
      <c r="C4764" t="s">
        <v>98</v>
      </c>
      <c r="D4764" t="s">
        <v>70</v>
      </c>
      <c r="E4764" t="s">
        <v>43</v>
      </c>
      <c r="F4764">
        <v>1.7000000000000001E-2</v>
      </c>
      <c r="G4764" t="s">
        <v>139</v>
      </c>
    </row>
    <row r="4765" spans="1:7" hidden="1" x14ac:dyDescent="0.25">
      <c r="A4765">
        <v>2020</v>
      </c>
      <c r="B4765" t="s">
        <v>138</v>
      </c>
      <c r="C4765" t="s">
        <v>99</v>
      </c>
      <c r="D4765" t="s">
        <v>59</v>
      </c>
      <c r="E4765">
        <v>1975</v>
      </c>
      <c r="F4765">
        <v>5.0999999999999997E-2</v>
      </c>
      <c r="G4765" t="s">
        <v>157</v>
      </c>
    </row>
    <row r="4766" spans="1:7" hidden="1" x14ac:dyDescent="0.25">
      <c r="A4766">
        <v>2020</v>
      </c>
      <c r="B4766" t="s">
        <v>138</v>
      </c>
      <c r="C4766" t="s">
        <v>99</v>
      </c>
      <c r="D4766" t="s">
        <v>59</v>
      </c>
      <c r="E4766">
        <v>1985</v>
      </c>
      <c r="F4766">
        <v>6.0000000000000001E-3</v>
      </c>
      <c r="G4766" t="s">
        <v>157</v>
      </c>
    </row>
    <row r="4767" spans="1:7" hidden="1" x14ac:dyDescent="0.25">
      <c r="A4767">
        <v>2020</v>
      </c>
      <c r="B4767" t="s">
        <v>138</v>
      </c>
      <c r="C4767" t="s">
        <v>99</v>
      </c>
      <c r="D4767" t="s">
        <v>59</v>
      </c>
      <c r="E4767">
        <v>1996</v>
      </c>
      <c r="F4767">
        <v>5.0000000000000001E-3</v>
      </c>
      <c r="G4767" t="s">
        <v>157</v>
      </c>
    </row>
    <row r="4768" spans="1:7" hidden="1" x14ac:dyDescent="0.25">
      <c r="A4768">
        <v>2020</v>
      </c>
      <c r="B4768" t="s">
        <v>138</v>
      </c>
      <c r="C4768" t="s">
        <v>99</v>
      </c>
      <c r="D4768" t="s">
        <v>59</v>
      </c>
      <c r="E4768">
        <v>2003</v>
      </c>
      <c r="F4768">
        <v>4.0000000000000001E-3</v>
      </c>
      <c r="G4768" t="s">
        <v>137</v>
      </c>
    </row>
    <row r="4769" spans="1:7" hidden="1" x14ac:dyDescent="0.25">
      <c r="A4769">
        <v>2020</v>
      </c>
      <c r="B4769" t="s">
        <v>138</v>
      </c>
      <c r="C4769" t="s">
        <v>99</v>
      </c>
      <c r="D4769" t="s">
        <v>59</v>
      </c>
      <c r="E4769">
        <v>2007</v>
      </c>
      <c r="F4769">
        <v>1E-3</v>
      </c>
      <c r="G4769" t="s">
        <v>137</v>
      </c>
    </row>
    <row r="4770" spans="1:7" hidden="1" x14ac:dyDescent="0.25">
      <c r="A4770">
        <v>2020</v>
      </c>
      <c r="B4770" t="s">
        <v>138</v>
      </c>
      <c r="C4770" t="s">
        <v>99</v>
      </c>
      <c r="D4770" t="s">
        <v>59</v>
      </c>
      <c r="E4770">
        <v>2011</v>
      </c>
      <c r="F4770">
        <v>1E-3</v>
      </c>
      <c r="G4770" t="s">
        <v>137</v>
      </c>
    </row>
    <row r="4771" spans="1:7" hidden="1" x14ac:dyDescent="0.25">
      <c r="A4771">
        <v>2020</v>
      </c>
      <c r="B4771" t="s">
        <v>138</v>
      </c>
      <c r="C4771" t="s">
        <v>99</v>
      </c>
      <c r="D4771" t="s">
        <v>59</v>
      </c>
      <c r="E4771">
        <v>2015</v>
      </c>
      <c r="F4771">
        <v>1E-3</v>
      </c>
      <c r="G4771" t="s">
        <v>137</v>
      </c>
    </row>
    <row r="4772" spans="1:7" hidden="1" x14ac:dyDescent="0.25">
      <c r="A4772">
        <v>2020</v>
      </c>
      <c r="B4772" t="s">
        <v>138</v>
      </c>
      <c r="C4772" t="s">
        <v>99</v>
      </c>
      <c r="D4772" t="s">
        <v>59</v>
      </c>
      <c r="E4772">
        <v>2017</v>
      </c>
      <c r="F4772">
        <v>1E-3</v>
      </c>
      <c r="G4772" t="s">
        <v>158</v>
      </c>
    </row>
    <row r="4773" spans="1:7" hidden="1" x14ac:dyDescent="0.25">
      <c r="A4773">
        <v>2020</v>
      </c>
      <c r="B4773" t="s">
        <v>138</v>
      </c>
      <c r="C4773" t="s">
        <v>99</v>
      </c>
      <c r="D4773" t="s">
        <v>59</v>
      </c>
      <c r="E4773">
        <v>2020</v>
      </c>
      <c r="F4773">
        <v>1E-3</v>
      </c>
      <c r="G4773" t="s">
        <v>158</v>
      </c>
    </row>
    <row r="4774" spans="1:7" hidden="1" x14ac:dyDescent="0.25">
      <c r="A4774">
        <v>2020</v>
      </c>
      <c r="B4774" t="s">
        <v>138</v>
      </c>
      <c r="C4774" t="s">
        <v>99</v>
      </c>
      <c r="D4774" t="s">
        <v>59</v>
      </c>
      <c r="E4774" t="s">
        <v>43</v>
      </c>
      <c r="F4774">
        <v>1E-3</v>
      </c>
      <c r="G4774" t="s">
        <v>139</v>
      </c>
    </row>
    <row r="4775" spans="1:7" hidden="1" x14ac:dyDescent="0.25">
      <c r="A4775">
        <v>2020</v>
      </c>
      <c r="B4775" t="s">
        <v>138</v>
      </c>
      <c r="C4775" t="s">
        <v>99</v>
      </c>
      <c r="D4775" t="s">
        <v>60</v>
      </c>
      <c r="E4775">
        <v>1975</v>
      </c>
      <c r="F4775">
        <v>10.282</v>
      </c>
      <c r="G4775" t="s">
        <v>157</v>
      </c>
    </row>
    <row r="4776" spans="1:7" hidden="1" x14ac:dyDescent="0.25">
      <c r="A4776">
        <v>2020</v>
      </c>
      <c r="B4776" t="s">
        <v>138</v>
      </c>
      <c r="C4776" t="s">
        <v>99</v>
      </c>
      <c r="D4776" t="s">
        <v>60</v>
      </c>
      <c r="E4776">
        <v>1985</v>
      </c>
      <c r="F4776">
        <v>1.075</v>
      </c>
      <c r="G4776" t="s">
        <v>157</v>
      </c>
    </row>
    <row r="4777" spans="1:7" hidden="1" x14ac:dyDescent="0.25">
      <c r="A4777">
        <v>2020</v>
      </c>
      <c r="B4777" t="s">
        <v>138</v>
      </c>
      <c r="C4777" t="s">
        <v>99</v>
      </c>
      <c r="D4777" t="s">
        <v>60</v>
      </c>
      <c r="E4777">
        <v>1996</v>
      </c>
      <c r="F4777">
        <v>0.94799999999999995</v>
      </c>
      <c r="G4777" t="s">
        <v>157</v>
      </c>
    </row>
    <row r="4778" spans="1:7" hidden="1" x14ac:dyDescent="0.25">
      <c r="A4778">
        <v>2020</v>
      </c>
      <c r="B4778" t="s">
        <v>138</v>
      </c>
      <c r="C4778" t="s">
        <v>99</v>
      </c>
      <c r="D4778" t="s">
        <v>60</v>
      </c>
      <c r="E4778">
        <v>2003</v>
      </c>
      <c r="F4778">
        <v>0.75800000000000001</v>
      </c>
      <c r="G4778" t="s">
        <v>137</v>
      </c>
    </row>
    <row r="4779" spans="1:7" hidden="1" x14ac:dyDescent="0.25">
      <c r="A4779">
        <v>2020</v>
      </c>
      <c r="B4779" t="s">
        <v>138</v>
      </c>
      <c r="C4779" t="s">
        <v>99</v>
      </c>
      <c r="D4779" t="s">
        <v>60</v>
      </c>
      <c r="E4779">
        <v>2007</v>
      </c>
      <c r="F4779">
        <v>0.22500000000000001</v>
      </c>
      <c r="G4779" t="s">
        <v>137</v>
      </c>
    </row>
    <row r="4780" spans="1:7" hidden="1" x14ac:dyDescent="0.25">
      <c r="A4780">
        <v>2020</v>
      </c>
      <c r="B4780" t="s">
        <v>138</v>
      </c>
      <c r="C4780" t="s">
        <v>99</v>
      </c>
      <c r="D4780" t="s">
        <v>60</v>
      </c>
      <c r="E4780">
        <v>2011</v>
      </c>
      <c r="F4780">
        <v>0.22500000000000001</v>
      </c>
      <c r="G4780" t="s">
        <v>137</v>
      </c>
    </row>
    <row r="4781" spans="1:7" hidden="1" x14ac:dyDescent="0.25">
      <c r="A4781">
        <v>2020</v>
      </c>
      <c r="B4781" t="s">
        <v>138</v>
      </c>
      <c r="C4781" t="s">
        <v>99</v>
      </c>
      <c r="D4781" t="s">
        <v>60</v>
      </c>
      <c r="E4781">
        <v>2015</v>
      </c>
      <c r="F4781">
        <v>0.16900000000000001</v>
      </c>
      <c r="G4781" t="s">
        <v>137</v>
      </c>
    </row>
    <row r="4782" spans="1:7" hidden="1" x14ac:dyDescent="0.25">
      <c r="A4782">
        <v>2020</v>
      </c>
      <c r="B4782" t="s">
        <v>138</v>
      </c>
      <c r="C4782" t="s">
        <v>99</v>
      </c>
      <c r="D4782" t="s">
        <v>60</v>
      </c>
      <c r="E4782">
        <v>2017</v>
      </c>
      <c r="F4782">
        <v>0.16900000000000001</v>
      </c>
      <c r="G4782" t="s">
        <v>158</v>
      </c>
    </row>
    <row r="4783" spans="1:7" hidden="1" x14ac:dyDescent="0.25">
      <c r="A4783">
        <v>2020</v>
      </c>
      <c r="B4783" t="s">
        <v>138</v>
      </c>
      <c r="C4783" t="s">
        <v>99</v>
      </c>
      <c r="D4783" t="s">
        <v>60</v>
      </c>
      <c r="E4783">
        <v>2020</v>
      </c>
      <c r="F4783">
        <v>5.6000000000000001E-2</v>
      </c>
      <c r="G4783" t="s">
        <v>158</v>
      </c>
    </row>
    <row r="4784" spans="1:7" hidden="1" x14ac:dyDescent="0.25">
      <c r="A4784">
        <v>2020</v>
      </c>
      <c r="B4784" t="s">
        <v>138</v>
      </c>
      <c r="C4784" t="s">
        <v>99</v>
      </c>
      <c r="D4784" t="s">
        <v>60</v>
      </c>
      <c r="E4784" t="s">
        <v>43</v>
      </c>
      <c r="F4784">
        <v>5.6000000000000001E-2</v>
      </c>
      <c r="G4784" t="s">
        <v>139</v>
      </c>
    </row>
    <row r="4785" spans="1:7" hidden="1" x14ac:dyDescent="0.25">
      <c r="A4785">
        <v>2020</v>
      </c>
      <c r="B4785" t="s">
        <v>138</v>
      </c>
      <c r="C4785" t="s">
        <v>99</v>
      </c>
      <c r="D4785" t="s">
        <v>62</v>
      </c>
      <c r="E4785">
        <v>1975</v>
      </c>
      <c r="F4785">
        <v>18.187000000000001</v>
      </c>
      <c r="G4785" t="s">
        <v>157</v>
      </c>
    </row>
    <row r="4786" spans="1:7" hidden="1" x14ac:dyDescent="0.25">
      <c r="A4786">
        <v>2020</v>
      </c>
      <c r="B4786" t="s">
        <v>138</v>
      </c>
      <c r="C4786" t="s">
        <v>99</v>
      </c>
      <c r="D4786" t="s">
        <v>62</v>
      </c>
      <c r="E4786">
        <v>1985</v>
      </c>
      <c r="F4786">
        <v>1.8819999999999999</v>
      </c>
      <c r="G4786" t="s">
        <v>157</v>
      </c>
    </row>
    <row r="4787" spans="1:7" hidden="1" x14ac:dyDescent="0.25">
      <c r="A4787">
        <v>2020</v>
      </c>
      <c r="B4787" t="s">
        <v>138</v>
      </c>
      <c r="C4787" t="s">
        <v>99</v>
      </c>
      <c r="D4787" t="s">
        <v>62</v>
      </c>
      <c r="E4787">
        <v>1996</v>
      </c>
      <c r="F4787">
        <v>1.6759999999999999</v>
      </c>
      <c r="G4787" t="s">
        <v>157</v>
      </c>
    </row>
    <row r="4788" spans="1:7" hidden="1" x14ac:dyDescent="0.25">
      <c r="A4788">
        <v>2020</v>
      </c>
      <c r="B4788" t="s">
        <v>138</v>
      </c>
      <c r="C4788" t="s">
        <v>99</v>
      </c>
      <c r="D4788" t="s">
        <v>62</v>
      </c>
      <c r="E4788">
        <v>2003</v>
      </c>
      <c r="F4788">
        <v>1.39</v>
      </c>
      <c r="G4788" t="s">
        <v>137</v>
      </c>
    </row>
    <row r="4789" spans="1:7" hidden="1" x14ac:dyDescent="0.25">
      <c r="A4789">
        <v>2020</v>
      </c>
      <c r="B4789" t="s">
        <v>138</v>
      </c>
      <c r="C4789" t="s">
        <v>99</v>
      </c>
      <c r="D4789" t="s">
        <v>62</v>
      </c>
      <c r="E4789">
        <v>2007</v>
      </c>
      <c r="F4789">
        <v>0.40300000000000002</v>
      </c>
      <c r="G4789" t="s">
        <v>137</v>
      </c>
    </row>
    <row r="4790" spans="1:7" hidden="1" x14ac:dyDescent="0.25">
      <c r="A4790">
        <v>2020</v>
      </c>
      <c r="B4790" t="s">
        <v>138</v>
      </c>
      <c r="C4790" t="s">
        <v>99</v>
      </c>
      <c r="D4790" t="s">
        <v>62</v>
      </c>
      <c r="E4790">
        <v>2011</v>
      </c>
      <c r="F4790">
        <v>0.40300000000000002</v>
      </c>
      <c r="G4790" t="s">
        <v>137</v>
      </c>
    </row>
    <row r="4791" spans="1:7" hidden="1" x14ac:dyDescent="0.25">
      <c r="A4791">
        <v>2020</v>
      </c>
      <c r="B4791" t="s">
        <v>138</v>
      </c>
      <c r="C4791" t="s">
        <v>99</v>
      </c>
      <c r="D4791" t="s">
        <v>62</v>
      </c>
      <c r="E4791">
        <v>2015</v>
      </c>
      <c r="F4791">
        <v>0.30299999999999999</v>
      </c>
      <c r="G4791" t="s">
        <v>137</v>
      </c>
    </row>
    <row r="4792" spans="1:7" hidden="1" x14ac:dyDescent="0.25">
      <c r="A4792">
        <v>2020</v>
      </c>
      <c r="B4792" t="s">
        <v>138</v>
      </c>
      <c r="C4792" t="s">
        <v>99</v>
      </c>
      <c r="D4792" t="s">
        <v>62</v>
      </c>
      <c r="E4792">
        <v>2017</v>
      </c>
      <c r="F4792">
        <v>0.30299999999999999</v>
      </c>
      <c r="G4792" t="s">
        <v>158</v>
      </c>
    </row>
    <row r="4793" spans="1:7" hidden="1" x14ac:dyDescent="0.25">
      <c r="A4793">
        <v>2020</v>
      </c>
      <c r="B4793" t="s">
        <v>138</v>
      </c>
      <c r="C4793" t="s">
        <v>99</v>
      </c>
      <c r="D4793" t="s">
        <v>62</v>
      </c>
      <c r="E4793">
        <v>2020</v>
      </c>
      <c r="F4793">
        <v>0.10100000000000001</v>
      </c>
      <c r="G4793" t="s">
        <v>158</v>
      </c>
    </row>
    <row r="4794" spans="1:7" hidden="1" x14ac:dyDescent="0.25">
      <c r="A4794">
        <v>2020</v>
      </c>
      <c r="B4794" t="s">
        <v>138</v>
      </c>
      <c r="C4794" t="s">
        <v>99</v>
      </c>
      <c r="D4794" t="s">
        <v>62</v>
      </c>
      <c r="E4794" t="s">
        <v>43</v>
      </c>
      <c r="F4794">
        <v>0.10100000000000001</v>
      </c>
      <c r="G4794" t="s">
        <v>139</v>
      </c>
    </row>
    <row r="4795" spans="1:7" hidden="1" x14ac:dyDescent="0.25">
      <c r="A4795">
        <v>2020</v>
      </c>
      <c r="B4795" t="s">
        <v>138</v>
      </c>
      <c r="C4795" t="s">
        <v>99</v>
      </c>
      <c r="D4795" t="s">
        <v>63</v>
      </c>
      <c r="E4795">
        <v>1975</v>
      </c>
      <c r="F4795">
        <v>17.43</v>
      </c>
      <c r="G4795" t="s">
        <v>157</v>
      </c>
    </row>
    <row r="4796" spans="1:7" hidden="1" x14ac:dyDescent="0.25">
      <c r="A4796">
        <v>2020</v>
      </c>
      <c r="B4796" t="s">
        <v>138</v>
      </c>
      <c r="C4796" t="s">
        <v>99</v>
      </c>
      <c r="D4796" t="s">
        <v>63</v>
      </c>
      <c r="E4796">
        <v>1985</v>
      </c>
      <c r="F4796">
        <v>1.4</v>
      </c>
      <c r="G4796" t="s">
        <v>157</v>
      </c>
    </row>
    <row r="4797" spans="1:7" hidden="1" x14ac:dyDescent="0.25">
      <c r="A4797">
        <v>2020</v>
      </c>
      <c r="B4797" t="s">
        <v>138</v>
      </c>
      <c r="C4797" t="s">
        <v>99</v>
      </c>
      <c r="D4797" t="s">
        <v>63</v>
      </c>
      <c r="E4797">
        <v>1996</v>
      </c>
      <c r="F4797">
        <v>1.4079999999999999</v>
      </c>
      <c r="G4797" t="s">
        <v>157</v>
      </c>
    </row>
    <row r="4798" spans="1:7" hidden="1" x14ac:dyDescent="0.25">
      <c r="A4798">
        <v>2020</v>
      </c>
      <c r="B4798" t="s">
        <v>138</v>
      </c>
      <c r="C4798" t="s">
        <v>99</v>
      </c>
      <c r="D4798" t="s">
        <v>63</v>
      </c>
      <c r="E4798">
        <v>2003</v>
      </c>
      <c r="F4798">
        <v>1.486</v>
      </c>
      <c r="G4798" t="s">
        <v>137</v>
      </c>
    </row>
    <row r="4799" spans="1:7" hidden="1" x14ac:dyDescent="0.25">
      <c r="A4799">
        <v>2020</v>
      </c>
      <c r="B4799" t="s">
        <v>138</v>
      </c>
      <c r="C4799" t="s">
        <v>99</v>
      </c>
      <c r="D4799" t="s">
        <v>63</v>
      </c>
      <c r="E4799">
        <v>2007</v>
      </c>
      <c r="F4799">
        <v>0.35499999999999998</v>
      </c>
      <c r="G4799" t="s">
        <v>137</v>
      </c>
    </row>
    <row r="4800" spans="1:7" hidden="1" x14ac:dyDescent="0.25">
      <c r="A4800">
        <v>2020</v>
      </c>
      <c r="B4800" t="s">
        <v>138</v>
      </c>
      <c r="C4800" t="s">
        <v>99</v>
      </c>
      <c r="D4800" t="s">
        <v>63</v>
      </c>
      <c r="E4800">
        <v>2011</v>
      </c>
      <c r="F4800">
        <v>0.35499999999999998</v>
      </c>
      <c r="G4800" t="s">
        <v>137</v>
      </c>
    </row>
    <row r="4801" spans="1:7" hidden="1" x14ac:dyDescent="0.25">
      <c r="A4801">
        <v>2020</v>
      </c>
      <c r="B4801" t="s">
        <v>138</v>
      </c>
      <c r="C4801" t="s">
        <v>99</v>
      </c>
      <c r="D4801" t="s">
        <v>63</v>
      </c>
      <c r="E4801">
        <v>2015</v>
      </c>
      <c r="F4801">
        <v>0.26700000000000002</v>
      </c>
      <c r="G4801" t="s">
        <v>137</v>
      </c>
    </row>
    <row r="4802" spans="1:7" hidden="1" x14ac:dyDescent="0.25">
      <c r="A4802">
        <v>2020</v>
      </c>
      <c r="B4802" t="s">
        <v>138</v>
      </c>
      <c r="C4802" t="s">
        <v>99</v>
      </c>
      <c r="D4802" t="s">
        <v>63</v>
      </c>
      <c r="E4802">
        <v>2017</v>
      </c>
      <c r="F4802">
        <v>0.26700000000000002</v>
      </c>
      <c r="G4802" t="s">
        <v>158</v>
      </c>
    </row>
    <row r="4803" spans="1:7" hidden="1" x14ac:dyDescent="0.25">
      <c r="A4803">
        <v>2020</v>
      </c>
      <c r="B4803" t="s">
        <v>138</v>
      </c>
      <c r="C4803" t="s">
        <v>99</v>
      </c>
      <c r="D4803" t="s">
        <v>63</v>
      </c>
      <c r="E4803">
        <v>2020</v>
      </c>
      <c r="F4803">
        <v>8.8999999999999996E-2</v>
      </c>
      <c r="G4803" t="s">
        <v>158</v>
      </c>
    </row>
    <row r="4804" spans="1:7" hidden="1" x14ac:dyDescent="0.25">
      <c r="A4804">
        <v>2020</v>
      </c>
      <c r="B4804" t="s">
        <v>138</v>
      </c>
      <c r="C4804" t="s">
        <v>99</v>
      </c>
      <c r="D4804" t="s">
        <v>63</v>
      </c>
      <c r="E4804" t="s">
        <v>43</v>
      </c>
      <c r="F4804">
        <v>8.8999999999999996E-2</v>
      </c>
      <c r="G4804" t="s">
        <v>139</v>
      </c>
    </row>
    <row r="4805" spans="1:7" hidden="1" x14ac:dyDescent="0.25">
      <c r="A4805">
        <v>2020</v>
      </c>
      <c r="B4805" t="s">
        <v>138</v>
      </c>
      <c r="C4805" t="s">
        <v>99</v>
      </c>
      <c r="D4805" t="s">
        <v>64</v>
      </c>
      <c r="E4805">
        <v>1975</v>
      </c>
      <c r="F4805">
        <v>5.5979999999999999</v>
      </c>
      <c r="G4805" t="s">
        <v>157</v>
      </c>
    </row>
    <row r="4806" spans="1:7" hidden="1" x14ac:dyDescent="0.25">
      <c r="A4806">
        <v>2020</v>
      </c>
      <c r="B4806" t="s">
        <v>138</v>
      </c>
      <c r="C4806" t="s">
        <v>99</v>
      </c>
      <c r="D4806" t="s">
        <v>64</v>
      </c>
      <c r="E4806">
        <v>1985</v>
      </c>
      <c r="F4806">
        <v>2.3980000000000001</v>
      </c>
      <c r="G4806" t="s">
        <v>157</v>
      </c>
    </row>
    <row r="4807" spans="1:7" hidden="1" x14ac:dyDescent="0.25">
      <c r="A4807">
        <v>2020</v>
      </c>
      <c r="B4807" t="s">
        <v>138</v>
      </c>
      <c r="C4807" t="s">
        <v>99</v>
      </c>
      <c r="D4807" t="s">
        <v>64</v>
      </c>
      <c r="E4807">
        <v>1996</v>
      </c>
      <c r="F4807">
        <v>2.4319999999999999</v>
      </c>
      <c r="G4807" t="s">
        <v>157</v>
      </c>
    </row>
    <row r="4808" spans="1:7" hidden="1" x14ac:dyDescent="0.25">
      <c r="A4808">
        <v>2020</v>
      </c>
      <c r="B4808" t="s">
        <v>138</v>
      </c>
      <c r="C4808" t="s">
        <v>99</v>
      </c>
      <c r="D4808" t="s">
        <v>64</v>
      </c>
      <c r="E4808">
        <v>2003</v>
      </c>
      <c r="F4808">
        <v>2.2480000000000002</v>
      </c>
      <c r="G4808" t="s">
        <v>137</v>
      </c>
    </row>
    <row r="4809" spans="1:7" hidden="1" x14ac:dyDescent="0.25">
      <c r="A4809">
        <v>2020</v>
      </c>
      <c r="B4809" t="s">
        <v>138</v>
      </c>
      <c r="C4809" t="s">
        <v>99</v>
      </c>
      <c r="D4809" t="s">
        <v>64</v>
      </c>
      <c r="E4809">
        <v>2007</v>
      </c>
      <c r="F4809">
        <v>0.56999999999999995</v>
      </c>
      <c r="G4809" t="s">
        <v>137</v>
      </c>
    </row>
    <row r="4810" spans="1:7" hidden="1" x14ac:dyDescent="0.25">
      <c r="A4810">
        <v>2020</v>
      </c>
      <c r="B4810" t="s">
        <v>138</v>
      </c>
      <c r="C4810" t="s">
        <v>99</v>
      </c>
      <c r="D4810" t="s">
        <v>64</v>
      </c>
      <c r="E4810">
        <v>2011</v>
      </c>
      <c r="F4810">
        <v>0.56999999999999995</v>
      </c>
      <c r="G4810" t="s">
        <v>137</v>
      </c>
    </row>
    <row r="4811" spans="1:7" hidden="1" x14ac:dyDescent="0.25">
      <c r="A4811">
        <v>2020</v>
      </c>
      <c r="B4811" t="s">
        <v>138</v>
      </c>
      <c r="C4811" t="s">
        <v>99</v>
      </c>
      <c r="D4811" t="s">
        <v>64</v>
      </c>
      <c r="E4811">
        <v>2015</v>
      </c>
      <c r="F4811">
        <v>0.42699999999999999</v>
      </c>
      <c r="G4811" t="s">
        <v>137</v>
      </c>
    </row>
    <row r="4812" spans="1:7" hidden="1" x14ac:dyDescent="0.25">
      <c r="A4812">
        <v>2020</v>
      </c>
      <c r="B4812" t="s">
        <v>138</v>
      </c>
      <c r="C4812" t="s">
        <v>99</v>
      </c>
      <c r="D4812" t="s">
        <v>64</v>
      </c>
      <c r="E4812">
        <v>2017</v>
      </c>
      <c r="F4812">
        <v>0.42699999999999999</v>
      </c>
      <c r="G4812" t="s">
        <v>158</v>
      </c>
    </row>
    <row r="4813" spans="1:7" hidden="1" x14ac:dyDescent="0.25">
      <c r="A4813">
        <v>2020</v>
      </c>
      <c r="B4813" t="s">
        <v>138</v>
      </c>
      <c r="C4813" t="s">
        <v>99</v>
      </c>
      <c r="D4813" t="s">
        <v>64</v>
      </c>
      <c r="E4813">
        <v>2020</v>
      </c>
      <c r="F4813">
        <v>0.14199999999999999</v>
      </c>
      <c r="G4813" t="s">
        <v>158</v>
      </c>
    </row>
    <row r="4814" spans="1:7" hidden="1" x14ac:dyDescent="0.25">
      <c r="A4814">
        <v>2020</v>
      </c>
      <c r="B4814" t="s">
        <v>138</v>
      </c>
      <c r="C4814" t="s">
        <v>99</v>
      </c>
      <c r="D4814" t="s">
        <v>64</v>
      </c>
      <c r="E4814" t="s">
        <v>43</v>
      </c>
      <c r="F4814">
        <v>0.14199999999999999</v>
      </c>
      <c r="G4814" t="s">
        <v>139</v>
      </c>
    </row>
    <row r="4815" spans="1:7" hidden="1" x14ac:dyDescent="0.25">
      <c r="A4815">
        <v>2020</v>
      </c>
      <c r="B4815" t="s">
        <v>138</v>
      </c>
      <c r="C4815" t="s">
        <v>99</v>
      </c>
      <c r="D4815" t="s">
        <v>67</v>
      </c>
      <c r="E4815">
        <v>1975</v>
      </c>
      <c r="F4815">
        <v>1.468</v>
      </c>
      <c r="G4815" t="s">
        <v>157</v>
      </c>
    </row>
    <row r="4816" spans="1:7" hidden="1" x14ac:dyDescent="0.25">
      <c r="A4816">
        <v>2020</v>
      </c>
      <c r="B4816" t="s">
        <v>138</v>
      </c>
      <c r="C4816" t="s">
        <v>99</v>
      </c>
      <c r="D4816" t="s">
        <v>67</v>
      </c>
      <c r="E4816">
        <v>1985</v>
      </c>
      <c r="F4816">
        <v>0.35799999999999998</v>
      </c>
      <c r="G4816" t="s">
        <v>157</v>
      </c>
    </row>
    <row r="4817" spans="1:7" hidden="1" x14ac:dyDescent="0.25">
      <c r="A4817">
        <v>2020</v>
      </c>
      <c r="B4817" t="s">
        <v>138</v>
      </c>
      <c r="C4817" t="s">
        <v>99</v>
      </c>
      <c r="D4817" t="s">
        <v>67</v>
      </c>
      <c r="E4817">
        <v>1996</v>
      </c>
      <c r="F4817">
        <v>0.45800000000000002</v>
      </c>
      <c r="G4817" t="s">
        <v>157</v>
      </c>
    </row>
    <row r="4818" spans="1:7" hidden="1" x14ac:dyDescent="0.25">
      <c r="A4818">
        <v>2020</v>
      </c>
      <c r="B4818" t="s">
        <v>138</v>
      </c>
      <c r="C4818" t="s">
        <v>99</v>
      </c>
      <c r="D4818" t="s">
        <v>67</v>
      </c>
      <c r="E4818">
        <v>2003</v>
      </c>
      <c r="F4818">
        <v>0.28000000000000003</v>
      </c>
      <c r="G4818" t="s">
        <v>137</v>
      </c>
    </row>
    <row r="4819" spans="1:7" hidden="1" x14ac:dyDescent="0.25">
      <c r="A4819">
        <v>2020</v>
      </c>
      <c r="B4819" t="s">
        <v>138</v>
      </c>
      <c r="C4819" t="s">
        <v>99</v>
      </c>
      <c r="D4819" t="s">
        <v>67</v>
      </c>
      <c r="E4819">
        <v>2007</v>
      </c>
      <c r="F4819">
        <v>0.125</v>
      </c>
      <c r="G4819" t="s">
        <v>137</v>
      </c>
    </row>
    <row r="4820" spans="1:7" hidden="1" x14ac:dyDescent="0.25">
      <c r="A4820">
        <v>2020</v>
      </c>
      <c r="B4820" t="s">
        <v>138</v>
      </c>
      <c r="C4820" t="s">
        <v>99</v>
      </c>
      <c r="D4820" t="s">
        <v>67</v>
      </c>
      <c r="E4820">
        <v>2011</v>
      </c>
      <c r="F4820">
        <v>0.125</v>
      </c>
      <c r="G4820" t="s">
        <v>137</v>
      </c>
    </row>
    <row r="4821" spans="1:7" hidden="1" x14ac:dyDescent="0.25">
      <c r="A4821">
        <v>2020</v>
      </c>
      <c r="B4821" t="s">
        <v>138</v>
      </c>
      <c r="C4821" t="s">
        <v>99</v>
      </c>
      <c r="D4821" t="s">
        <v>67</v>
      </c>
      <c r="E4821">
        <v>2015</v>
      </c>
      <c r="F4821">
        <v>9.4E-2</v>
      </c>
      <c r="G4821" t="s">
        <v>137</v>
      </c>
    </row>
    <row r="4822" spans="1:7" hidden="1" x14ac:dyDescent="0.25">
      <c r="A4822">
        <v>2020</v>
      </c>
      <c r="B4822" t="s">
        <v>138</v>
      </c>
      <c r="C4822" t="s">
        <v>99</v>
      </c>
      <c r="D4822" t="s">
        <v>67</v>
      </c>
      <c r="E4822">
        <v>2017</v>
      </c>
      <c r="F4822">
        <v>9.4E-2</v>
      </c>
      <c r="G4822" t="s">
        <v>158</v>
      </c>
    </row>
    <row r="4823" spans="1:7" hidden="1" x14ac:dyDescent="0.25">
      <c r="A4823">
        <v>2020</v>
      </c>
      <c r="B4823" t="s">
        <v>138</v>
      </c>
      <c r="C4823" t="s">
        <v>99</v>
      </c>
      <c r="D4823" t="s">
        <v>67</v>
      </c>
      <c r="E4823">
        <v>2020</v>
      </c>
      <c r="F4823">
        <v>3.1E-2</v>
      </c>
      <c r="G4823" t="s">
        <v>158</v>
      </c>
    </row>
    <row r="4824" spans="1:7" hidden="1" x14ac:dyDescent="0.25">
      <c r="A4824">
        <v>2020</v>
      </c>
      <c r="B4824" t="s">
        <v>138</v>
      </c>
      <c r="C4824" t="s">
        <v>99</v>
      </c>
      <c r="D4824" t="s">
        <v>67</v>
      </c>
      <c r="E4824" t="s">
        <v>43</v>
      </c>
      <c r="F4824">
        <v>3.1E-2</v>
      </c>
      <c r="G4824" t="s">
        <v>139</v>
      </c>
    </row>
    <row r="4825" spans="1:7" hidden="1" x14ac:dyDescent="0.25">
      <c r="A4825">
        <v>2020</v>
      </c>
      <c r="B4825" t="s">
        <v>138</v>
      </c>
      <c r="C4825" t="s">
        <v>99</v>
      </c>
      <c r="D4825" t="s">
        <v>68</v>
      </c>
      <c r="E4825">
        <v>1975</v>
      </c>
      <c r="F4825">
        <v>1.7949999999999999</v>
      </c>
      <c r="G4825" t="s">
        <v>157</v>
      </c>
    </row>
    <row r="4826" spans="1:7" hidden="1" x14ac:dyDescent="0.25">
      <c r="A4826">
        <v>2020</v>
      </c>
      <c r="B4826" t="s">
        <v>138</v>
      </c>
      <c r="C4826" t="s">
        <v>99</v>
      </c>
      <c r="D4826" t="s">
        <v>68</v>
      </c>
      <c r="E4826">
        <v>1985</v>
      </c>
      <c r="F4826">
        <v>0.52800000000000002</v>
      </c>
      <c r="G4826" t="s">
        <v>157</v>
      </c>
    </row>
    <row r="4827" spans="1:7" hidden="1" x14ac:dyDescent="0.25">
      <c r="A4827">
        <v>2020</v>
      </c>
      <c r="B4827" t="s">
        <v>138</v>
      </c>
      <c r="C4827" t="s">
        <v>99</v>
      </c>
      <c r="D4827" t="s">
        <v>68</v>
      </c>
      <c r="E4827">
        <v>1996</v>
      </c>
      <c r="F4827">
        <v>0.53700000000000003</v>
      </c>
      <c r="G4827" t="s">
        <v>157</v>
      </c>
    </row>
    <row r="4828" spans="1:7" hidden="1" x14ac:dyDescent="0.25">
      <c r="A4828">
        <v>2020</v>
      </c>
      <c r="B4828" t="s">
        <v>138</v>
      </c>
      <c r="C4828" t="s">
        <v>99</v>
      </c>
      <c r="D4828" t="s">
        <v>68</v>
      </c>
      <c r="E4828">
        <v>2003</v>
      </c>
      <c r="F4828">
        <v>0.495</v>
      </c>
      <c r="G4828" t="s">
        <v>137</v>
      </c>
    </row>
    <row r="4829" spans="1:7" hidden="1" x14ac:dyDescent="0.25">
      <c r="A4829">
        <v>2020</v>
      </c>
      <c r="B4829" t="s">
        <v>138</v>
      </c>
      <c r="C4829" t="s">
        <v>99</v>
      </c>
      <c r="D4829" t="s">
        <v>68</v>
      </c>
      <c r="E4829">
        <v>2007</v>
      </c>
      <c r="F4829">
        <v>0.129</v>
      </c>
      <c r="G4829" t="s">
        <v>137</v>
      </c>
    </row>
    <row r="4830" spans="1:7" hidden="1" x14ac:dyDescent="0.25">
      <c r="A4830">
        <v>2020</v>
      </c>
      <c r="B4830" t="s">
        <v>138</v>
      </c>
      <c r="C4830" t="s">
        <v>99</v>
      </c>
      <c r="D4830" t="s">
        <v>68</v>
      </c>
      <c r="E4830">
        <v>2011</v>
      </c>
      <c r="F4830">
        <v>0.129</v>
      </c>
      <c r="G4830" t="s">
        <v>137</v>
      </c>
    </row>
    <row r="4831" spans="1:7" hidden="1" x14ac:dyDescent="0.25">
      <c r="A4831">
        <v>2020</v>
      </c>
      <c r="B4831" t="s">
        <v>138</v>
      </c>
      <c r="C4831" t="s">
        <v>99</v>
      </c>
      <c r="D4831" t="s">
        <v>68</v>
      </c>
      <c r="E4831">
        <v>2015</v>
      </c>
      <c r="F4831">
        <v>9.7000000000000003E-2</v>
      </c>
      <c r="G4831" t="s">
        <v>137</v>
      </c>
    </row>
    <row r="4832" spans="1:7" hidden="1" x14ac:dyDescent="0.25">
      <c r="A4832">
        <v>2020</v>
      </c>
      <c r="B4832" t="s">
        <v>138</v>
      </c>
      <c r="C4832" t="s">
        <v>99</v>
      </c>
      <c r="D4832" t="s">
        <v>68</v>
      </c>
      <c r="E4832">
        <v>2017</v>
      </c>
      <c r="F4832">
        <v>9.7000000000000003E-2</v>
      </c>
      <c r="G4832" t="s">
        <v>158</v>
      </c>
    </row>
    <row r="4833" spans="1:7" hidden="1" x14ac:dyDescent="0.25">
      <c r="A4833">
        <v>2020</v>
      </c>
      <c r="B4833" t="s">
        <v>138</v>
      </c>
      <c r="C4833" t="s">
        <v>99</v>
      </c>
      <c r="D4833" t="s">
        <v>68</v>
      </c>
      <c r="E4833">
        <v>2020</v>
      </c>
      <c r="F4833">
        <v>3.2000000000000001E-2</v>
      </c>
      <c r="G4833" t="s">
        <v>158</v>
      </c>
    </row>
    <row r="4834" spans="1:7" hidden="1" x14ac:dyDescent="0.25">
      <c r="A4834">
        <v>2020</v>
      </c>
      <c r="B4834" t="s">
        <v>138</v>
      </c>
      <c r="C4834" t="s">
        <v>99</v>
      </c>
      <c r="D4834" t="s">
        <v>68</v>
      </c>
      <c r="E4834" t="s">
        <v>43</v>
      </c>
      <c r="F4834">
        <v>3.2000000000000001E-2</v>
      </c>
      <c r="G4834" t="s">
        <v>139</v>
      </c>
    </row>
    <row r="4835" spans="1:7" hidden="1" x14ac:dyDescent="0.25">
      <c r="A4835">
        <v>2020</v>
      </c>
      <c r="B4835" t="s">
        <v>138</v>
      </c>
      <c r="C4835" t="s">
        <v>99</v>
      </c>
      <c r="D4835" t="s">
        <v>69</v>
      </c>
      <c r="E4835">
        <v>1975</v>
      </c>
      <c r="F4835">
        <v>0.499</v>
      </c>
      <c r="G4835" t="s">
        <v>157</v>
      </c>
    </row>
    <row r="4836" spans="1:7" hidden="1" x14ac:dyDescent="0.25">
      <c r="A4836">
        <v>2020</v>
      </c>
      <c r="B4836" t="s">
        <v>138</v>
      </c>
      <c r="C4836" t="s">
        <v>99</v>
      </c>
      <c r="D4836" t="s">
        <v>69</v>
      </c>
      <c r="E4836">
        <v>1985</v>
      </c>
      <c r="F4836">
        <v>0.214</v>
      </c>
      <c r="G4836" t="s">
        <v>157</v>
      </c>
    </row>
    <row r="4837" spans="1:7" hidden="1" x14ac:dyDescent="0.25">
      <c r="A4837">
        <v>2020</v>
      </c>
      <c r="B4837" t="s">
        <v>138</v>
      </c>
      <c r="C4837" t="s">
        <v>99</v>
      </c>
      <c r="D4837" t="s">
        <v>69</v>
      </c>
      <c r="E4837">
        <v>1996</v>
      </c>
      <c r="F4837">
        <v>0.217</v>
      </c>
      <c r="G4837" t="s">
        <v>157</v>
      </c>
    </row>
    <row r="4838" spans="1:7" hidden="1" x14ac:dyDescent="0.25">
      <c r="A4838">
        <v>2020</v>
      </c>
      <c r="B4838" t="s">
        <v>138</v>
      </c>
      <c r="C4838" t="s">
        <v>99</v>
      </c>
      <c r="D4838" t="s">
        <v>69</v>
      </c>
      <c r="E4838">
        <v>2003</v>
      </c>
      <c r="F4838">
        <v>0.2</v>
      </c>
      <c r="G4838" t="s">
        <v>137</v>
      </c>
    </row>
    <row r="4839" spans="1:7" hidden="1" x14ac:dyDescent="0.25">
      <c r="A4839">
        <v>2020</v>
      </c>
      <c r="B4839" t="s">
        <v>138</v>
      </c>
      <c r="C4839" t="s">
        <v>99</v>
      </c>
      <c r="D4839" t="s">
        <v>69</v>
      </c>
      <c r="E4839">
        <v>2007</v>
      </c>
      <c r="F4839">
        <v>5.0999999999999997E-2</v>
      </c>
      <c r="G4839" t="s">
        <v>137</v>
      </c>
    </row>
    <row r="4840" spans="1:7" hidden="1" x14ac:dyDescent="0.25">
      <c r="A4840">
        <v>2020</v>
      </c>
      <c r="B4840" t="s">
        <v>138</v>
      </c>
      <c r="C4840" t="s">
        <v>99</v>
      </c>
      <c r="D4840" t="s">
        <v>69</v>
      </c>
      <c r="E4840">
        <v>2011</v>
      </c>
      <c r="F4840">
        <v>5.0999999999999997E-2</v>
      </c>
      <c r="G4840" t="s">
        <v>137</v>
      </c>
    </row>
    <row r="4841" spans="1:7" hidden="1" x14ac:dyDescent="0.25">
      <c r="A4841">
        <v>2020</v>
      </c>
      <c r="B4841" t="s">
        <v>138</v>
      </c>
      <c r="C4841" t="s">
        <v>99</v>
      </c>
      <c r="D4841" t="s">
        <v>69</v>
      </c>
      <c r="E4841">
        <v>2015</v>
      </c>
      <c r="F4841">
        <v>3.7999999999999999E-2</v>
      </c>
      <c r="G4841" t="s">
        <v>137</v>
      </c>
    </row>
    <row r="4842" spans="1:7" hidden="1" x14ac:dyDescent="0.25">
      <c r="A4842">
        <v>2020</v>
      </c>
      <c r="B4842" t="s">
        <v>138</v>
      </c>
      <c r="C4842" t="s">
        <v>99</v>
      </c>
      <c r="D4842" t="s">
        <v>69</v>
      </c>
      <c r="E4842">
        <v>2017</v>
      </c>
      <c r="F4842">
        <v>3.7999999999999999E-2</v>
      </c>
      <c r="G4842" t="s">
        <v>158</v>
      </c>
    </row>
    <row r="4843" spans="1:7" hidden="1" x14ac:dyDescent="0.25">
      <c r="A4843">
        <v>2020</v>
      </c>
      <c r="B4843" t="s">
        <v>138</v>
      </c>
      <c r="C4843" t="s">
        <v>99</v>
      </c>
      <c r="D4843" t="s">
        <v>69</v>
      </c>
      <c r="E4843">
        <v>2020</v>
      </c>
      <c r="F4843">
        <v>1.2999999999999999E-2</v>
      </c>
      <c r="G4843" t="s">
        <v>158</v>
      </c>
    </row>
    <row r="4844" spans="1:7" hidden="1" x14ac:dyDescent="0.25">
      <c r="A4844">
        <v>2020</v>
      </c>
      <c r="B4844" t="s">
        <v>138</v>
      </c>
      <c r="C4844" t="s">
        <v>99</v>
      </c>
      <c r="D4844" t="s">
        <v>69</v>
      </c>
      <c r="E4844" t="s">
        <v>43</v>
      </c>
      <c r="F4844">
        <v>1.2999999999999999E-2</v>
      </c>
      <c r="G4844" t="s">
        <v>139</v>
      </c>
    </row>
    <row r="4845" spans="1:7" hidden="1" x14ac:dyDescent="0.25">
      <c r="A4845">
        <v>2020</v>
      </c>
      <c r="B4845" t="s">
        <v>138</v>
      </c>
      <c r="C4845" t="s">
        <v>99</v>
      </c>
      <c r="D4845" t="s">
        <v>70</v>
      </c>
      <c r="E4845">
        <v>1975</v>
      </c>
      <c r="F4845">
        <v>0.77600000000000002</v>
      </c>
      <c r="G4845" t="s">
        <v>157</v>
      </c>
    </row>
    <row r="4846" spans="1:7" hidden="1" x14ac:dyDescent="0.25">
      <c r="A4846">
        <v>2020</v>
      </c>
      <c r="B4846" t="s">
        <v>138</v>
      </c>
      <c r="C4846" t="s">
        <v>99</v>
      </c>
      <c r="D4846" t="s">
        <v>70</v>
      </c>
      <c r="E4846">
        <v>1985</v>
      </c>
      <c r="F4846">
        <v>0.26100000000000001</v>
      </c>
      <c r="G4846" t="s">
        <v>157</v>
      </c>
    </row>
    <row r="4847" spans="1:7" hidden="1" x14ac:dyDescent="0.25">
      <c r="A4847">
        <v>2020</v>
      </c>
      <c r="B4847" t="s">
        <v>138</v>
      </c>
      <c r="C4847" t="s">
        <v>99</v>
      </c>
      <c r="D4847" t="s">
        <v>70</v>
      </c>
      <c r="E4847">
        <v>1996</v>
      </c>
      <c r="F4847">
        <v>0.27600000000000002</v>
      </c>
      <c r="G4847" t="s">
        <v>157</v>
      </c>
    </row>
    <row r="4848" spans="1:7" hidden="1" x14ac:dyDescent="0.25">
      <c r="A4848">
        <v>2020</v>
      </c>
      <c r="B4848" t="s">
        <v>138</v>
      </c>
      <c r="C4848" t="s">
        <v>99</v>
      </c>
      <c r="D4848" t="s">
        <v>70</v>
      </c>
      <c r="E4848">
        <v>2003</v>
      </c>
      <c r="F4848">
        <v>0.23799999999999999</v>
      </c>
      <c r="G4848" t="s">
        <v>137</v>
      </c>
    </row>
    <row r="4849" spans="1:7" hidden="1" x14ac:dyDescent="0.25">
      <c r="A4849">
        <v>2020</v>
      </c>
      <c r="B4849" t="s">
        <v>138</v>
      </c>
      <c r="C4849" t="s">
        <v>99</v>
      </c>
      <c r="D4849" t="s">
        <v>70</v>
      </c>
      <c r="E4849">
        <v>2007</v>
      </c>
      <c r="F4849">
        <v>6.7000000000000004E-2</v>
      </c>
      <c r="G4849" t="s">
        <v>137</v>
      </c>
    </row>
    <row r="4850" spans="1:7" hidden="1" x14ac:dyDescent="0.25">
      <c r="A4850">
        <v>2020</v>
      </c>
      <c r="B4850" t="s">
        <v>138</v>
      </c>
      <c r="C4850" t="s">
        <v>99</v>
      </c>
      <c r="D4850" t="s">
        <v>70</v>
      </c>
      <c r="E4850">
        <v>2011</v>
      </c>
      <c r="F4850">
        <v>6.7000000000000004E-2</v>
      </c>
      <c r="G4850" t="s">
        <v>137</v>
      </c>
    </row>
    <row r="4851" spans="1:7" hidden="1" x14ac:dyDescent="0.25">
      <c r="A4851">
        <v>2020</v>
      </c>
      <c r="B4851" t="s">
        <v>138</v>
      </c>
      <c r="C4851" t="s">
        <v>99</v>
      </c>
      <c r="D4851" t="s">
        <v>70</v>
      </c>
      <c r="E4851">
        <v>2015</v>
      </c>
      <c r="F4851">
        <v>0.05</v>
      </c>
      <c r="G4851" t="s">
        <v>137</v>
      </c>
    </row>
    <row r="4852" spans="1:7" hidden="1" x14ac:dyDescent="0.25">
      <c r="A4852">
        <v>2020</v>
      </c>
      <c r="B4852" t="s">
        <v>138</v>
      </c>
      <c r="C4852" t="s">
        <v>99</v>
      </c>
      <c r="D4852" t="s">
        <v>70</v>
      </c>
      <c r="E4852">
        <v>2017</v>
      </c>
      <c r="F4852">
        <v>0.05</v>
      </c>
      <c r="G4852" t="s">
        <v>158</v>
      </c>
    </row>
    <row r="4853" spans="1:7" hidden="1" x14ac:dyDescent="0.25">
      <c r="A4853">
        <v>2020</v>
      </c>
      <c r="B4853" t="s">
        <v>138</v>
      </c>
      <c r="C4853" t="s">
        <v>99</v>
      </c>
      <c r="D4853" t="s">
        <v>70</v>
      </c>
      <c r="E4853">
        <v>2020</v>
      </c>
      <c r="F4853">
        <v>1.7000000000000001E-2</v>
      </c>
      <c r="G4853" t="s">
        <v>158</v>
      </c>
    </row>
    <row r="4854" spans="1:7" hidden="1" x14ac:dyDescent="0.25">
      <c r="A4854">
        <v>2020</v>
      </c>
      <c r="B4854" t="s">
        <v>138</v>
      </c>
      <c r="C4854" t="s">
        <v>99</v>
      </c>
      <c r="D4854" t="s">
        <v>70</v>
      </c>
      <c r="E4854" t="s">
        <v>43</v>
      </c>
      <c r="F4854">
        <v>1.7000000000000001E-2</v>
      </c>
      <c r="G4854" t="s">
        <v>139</v>
      </c>
    </row>
    <row r="4855" spans="1:7" hidden="1" x14ac:dyDescent="0.25">
      <c r="A4855">
        <v>2020</v>
      </c>
      <c r="B4855" t="s">
        <v>138</v>
      </c>
      <c r="C4855" t="s">
        <v>71</v>
      </c>
      <c r="D4855" t="s">
        <v>59</v>
      </c>
      <c r="E4855">
        <v>1975</v>
      </c>
      <c r="F4855">
        <v>5.0999999999999997E-2</v>
      </c>
      <c r="G4855" t="s">
        <v>157</v>
      </c>
    </row>
    <row r="4856" spans="1:7" hidden="1" x14ac:dyDescent="0.25">
      <c r="A4856">
        <v>2020</v>
      </c>
      <c r="B4856" t="s">
        <v>138</v>
      </c>
      <c r="C4856" t="s">
        <v>71</v>
      </c>
      <c r="D4856" t="s">
        <v>59</v>
      </c>
      <c r="E4856">
        <v>1985</v>
      </c>
      <c r="F4856">
        <v>6.0000000000000001E-3</v>
      </c>
      <c r="G4856" t="s">
        <v>157</v>
      </c>
    </row>
    <row r="4857" spans="1:7" hidden="1" x14ac:dyDescent="0.25">
      <c r="A4857">
        <v>2020</v>
      </c>
      <c r="B4857" t="s">
        <v>138</v>
      </c>
      <c r="C4857" t="s">
        <v>71</v>
      </c>
      <c r="D4857" t="s">
        <v>59</v>
      </c>
      <c r="E4857">
        <v>1996</v>
      </c>
      <c r="F4857">
        <v>5.0000000000000001E-3</v>
      </c>
      <c r="G4857" t="s">
        <v>157</v>
      </c>
    </row>
    <row r="4858" spans="1:7" hidden="1" x14ac:dyDescent="0.25">
      <c r="A4858">
        <v>2020</v>
      </c>
      <c r="B4858" t="s">
        <v>138</v>
      </c>
      <c r="C4858" t="s">
        <v>71</v>
      </c>
      <c r="D4858" t="s">
        <v>59</v>
      </c>
      <c r="E4858">
        <v>2003</v>
      </c>
      <c r="F4858">
        <v>4.0000000000000001E-3</v>
      </c>
      <c r="G4858" t="s">
        <v>137</v>
      </c>
    </row>
    <row r="4859" spans="1:7" hidden="1" x14ac:dyDescent="0.25">
      <c r="A4859">
        <v>2020</v>
      </c>
      <c r="B4859" t="s">
        <v>138</v>
      </c>
      <c r="C4859" t="s">
        <v>71</v>
      </c>
      <c r="D4859" t="s">
        <v>59</v>
      </c>
      <c r="E4859">
        <v>2007</v>
      </c>
      <c r="F4859">
        <v>1E-3</v>
      </c>
      <c r="G4859" t="s">
        <v>137</v>
      </c>
    </row>
    <row r="4860" spans="1:7" hidden="1" x14ac:dyDescent="0.25">
      <c r="A4860">
        <v>2020</v>
      </c>
      <c r="B4860" t="s">
        <v>138</v>
      </c>
      <c r="C4860" t="s">
        <v>71</v>
      </c>
      <c r="D4860" t="s">
        <v>59</v>
      </c>
      <c r="E4860">
        <v>2011</v>
      </c>
      <c r="F4860">
        <v>1E-3</v>
      </c>
      <c r="G4860" t="s">
        <v>137</v>
      </c>
    </row>
    <row r="4861" spans="1:7" hidden="1" x14ac:dyDescent="0.25">
      <c r="A4861">
        <v>2020</v>
      </c>
      <c r="B4861" t="s">
        <v>138</v>
      </c>
      <c r="C4861" t="s">
        <v>71</v>
      </c>
      <c r="D4861" t="s">
        <v>59</v>
      </c>
      <c r="E4861">
        <v>2015</v>
      </c>
      <c r="F4861">
        <v>1E-3</v>
      </c>
      <c r="G4861" t="s">
        <v>137</v>
      </c>
    </row>
    <row r="4862" spans="1:7" hidden="1" x14ac:dyDescent="0.25">
      <c r="A4862">
        <v>2020</v>
      </c>
      <c r="B4862" t="s">
        <v>138</v>
      </c>
      <c r="C4862" t="s">
        <v>71</v>
      </c>
      <c r="D4862" t="s">
        <v>59</v>
      </c>
      <c r="E4862">
        <v>2017</v>
      </c>
      <c r="F4862">
        <v>1E-3</v>
      </c>
      <c r="G4862" t="s">
        <v>158</v>
      </c>
    </row>
    <row r="4863" spans="1:7" hidden="1" x14ac:dyDescent="0.25">
      <c r="A4863">
        <v>2020</v>
      </c>
      <c r="B4863" t="s">
        <v>138</v>
      </c>
      <c r="C4863" t="s">
        <v>71</v>
      </c>
      <c r="D4863" t="s">
        <v>59</v>
      </c>
      <c r="E4863">
        <v>2020</v>
      </c>
      <c r="F4863">
        <v>1E-3</v>
      </c>
      <c r="G4863" t="s">
        <v>158</v>
      </c>
    </row>
    <row r="4864" spans="1:7" hidden="1" x14ac:dyDescent="0.25">
      <c r="A4864">
        <v>2020</v>
      </c>
      <c r="B4864" t="s">
        <v>138</v>
      </c>
      <c r="C4864" t="s">
        <v>71</v>
      </c>
      <c r="D4864" t="s">
        <v>59</v>
      </c>
      <c r="E4864" t="s">
        <v>43</v>
      </c>
      <c r="F4864">
        <v>1E-3</v>
      </c>
      <c r="G4864" t="s">
        <v>139</v>
      </c>
    </row>
    <row r="4865" spans="1:7" hidden="1" x14ac:dyDescent="0.25">
      <c r="A4865">
        <v>2020</v>
      </c>
      <c r="B4865" t="s">
        <v>138</v>
      </c>
      <c r="C4865" t="s">
        <v>71</v>
      </c>
      <c r="D4865" t="s">
        <v>60</v>
      </c>
      <c r="E4865">
        <v>1975</v>
      </c>
      <c r="F4865">
        <v>10.282</v>
      </c>
      <c r="G4865" t="s">
        <v>157</v>
      </c>
    </row>
    <row r="4866" spans="1:7" hidden="1" x14ac:dyDescent="0.25">
      <c r="A4866">
        <v>2020</v>
      </c>
      <c r="B4866" t="s">
        <v>138</v>
      </c>
      <c r="C4866" t="s">
        <v>71</v>
      </c>
      <c r="D4866" t="s">
        <v>60</v>
      </c>
      <c r="E4866">
        <v>1985</v>
      </c>
      <c r="F4866">
        <v>1.075</v>
      </c>
      <c r="G4866" t="s">
        <v>157</v>
      </c>
    </row>
    <row r="4867" spans="1:7" hidden="1" x14ac:dyDescent="0.25">
      <c r="A4867">
        <v>2020</v>
      </c>
      <c r="B4867" t="s">
        <v>138</v>
      </c>
      <c r="C4867" t="s">
        <v>71</v>
      </c>
      <c r="D4867" t="s">
        <v>60</v>
      </c>
      <c r="E4867">
        <v>1996</v>
      </c>
      <c r="F4867">
        <v>0.94799999999999995</v>
      </c>
      <c r="G4867" t="s">
        <v>157</v>
      </c>
    </row>
    <row r="4868" spans="1:7" hidden="1" x14ac:dyDescent="0.25">
      <c r="A4868">
        <v>2020</v>
      </c>
      <c r="B4868" t="s">
        <v>138</v>
      </c>
      <c r="C4868" t="s">
        <v>71</v>
      </c>
      <c r="D4868" t="s">
        <v>60</v>
      </c>
      <c r="E4868">
        <v>2003</v>
      </c>
      <c r="F4868">
        <v>0.75800000000000001</v>
      </c>
      <c r="G4868" t="s">
        <v>137</v>
      </c>
    </row>
    <row r="4869" spans="1:7" hidden="1" x14ac:dyDescent="0.25">
      <c r="A4869">
        <v>2020</v>
      </c>
      <c r="B4869" t="s">
        <v>138</v>
      </c>
      <c r="C4869" t="s">
        <v>71</v>
      </c>
      <c r="D4869" t="s">
        <v>60</v>
      </c>
      <c r="E4869">
        <v>2007</v>
      </c>
      <c r="F4869">
        <v>0.22500000000000001</v>
      </c>
      <c r="G4869" t="s">
        <v>137</v>
      </c>
    </row>
    <row r="4870" spans="1:7" hidden="1" x14ac:dyDescent="0.25">
      <c r="A4870">
        <v>2020</v>
      </c>
      <c r="B4870" t="s">
        <v>138</v>
      </c>
      <c r="C4870" t="s">
        <v>71</v>
      </c>
      <c r="D4870" t="s">
        <v>60</v>
      </c>
      <c r="E4870">
        <v>2011</v>
      </c>
      <c r="F4870">
        <v>0.22500000000000001</v>
      </c>
      <c r="G4870" t="s">
        <v>137</v>
      </c>
    </row>
    <row r="4871" spans="1:7" hidden="1" x14ac:dyDescent="0.25">
      <c r="A4871">
        <v>2020</v>
      </c>
      <c r="B4871" t="s">
        <v>138</v>
      </c>
      <c r="C4871" t="s">
        <v>71</v>
      </c>
      <c r="D4871" t="s">
        <v>60</v>
      </c>
      <c r="E4871">
        <v>2015</v>
      </c>
      <c r="F4871">
        <v>0.16900000000000001</v>
      </c>
      <c r="G4871" t="s">
        <v>137</v>
      </c>
    </row>
    <row r="4872" spans="1:7" hidden="1" x14ac:dyDescent="0.25">
      <c r="A4872">
        <v>2020</v>
      </c>
      <c r="B4872" t="s">
        <v>138</v>
      </c>
      <c r="C4872" t="s">
        <v>71</v>
      </c>
      <c r="D4872" t="s">
        <v>60</v>
      </c>
      <c r="E4872">
        <v>2017</v>
      </c>
      <c r="F4872">
        <v>0.16900000000000001</v>
      </c>
      <c r="G4872" t="s">
        <v>158</v>
      </c>
    </row>
    <row r="4873" spans="1:7" hidden="1" x14ac:dyDescent="0.25">
      <c r="A4873">
        <v>2020</v>
      </c>
      <c r="B4873" t="s">
        <v>138</v>
      </c>
      <c r="C4873" t="s">
        <v>71</v>
      </c>
      <c r="D4873" t="s">
        <v>60</v>
      </c>
      <c r="E4873">
        <v>2020</v>
      </c>
      <c r="F4873">
        <v>5.6000000000000001E-2</v>
      </c>
      <c r="G4873" t="s">
        <v>158</v>
      </c>
    </row>
    <row r="4874" spans="1:7" hidden="1" x14ac:dyDescent="0.25">
      <c r="A4874">
        <v>2020</v>
      </c>
      <c r="B4874" t="s">
        <v>138</v>
      </c>
      <c r="C4874" t="s">
        <v>71</v>
      </c>
      <c r="D4874" t="s">
        <v>60</v>
      </c>
      <c r="E4874" t="s">
        <v>43</v>
      </c>
      <c r="F4874">
        <v>5.6000000000000001E-2</v>
      </c>
      <c r="G4874" t="s">
        <v>139</v>
      </c>
    </row>
    <row r="4875" spans="1:7" hidden="1" x14ac:dyDescent="0.25">
      <c r="A4875">
        <v>2020</v>
      </c>
      <c r="B4875" t="s">
        <v>138</v>
      </c>
      <c r="C4875" t="s">
        <v>71</v>
      </c>
      <c r="D4875" t="s">
        <v>62</v>
      </c>
      <c r="E4875">
        <v>1975</v>
      </c>
      <c r="F4875">
        <v>18.187000000000001</v>
      </c>
      <c r="G4875" t="s">
        <v>157</v>
      </c>
    </row>
    <row r="4876" spans="1:7" hidden="1" x14ac:dyDescent="0.25">
      <c r="A4876">
        <v>2020</v>
      </c>
      <c r="B4876" t="s">
        <v>138</v>
      </c>
      <c r="C4876" t="s">
        <v>71</v>
      </c>
      <c r="D4876" t="s">
        <v>62</v>
      </c>
      <c r="E4876">
        <v>1985</v>
      </c>
      <c r="F4876">
        <v>1.8819999999999999</v>
      </c>
      <c r="G4876" t="s">
        <v>157</v>
      </c>
    </row>
    <row r="4877" spans="1:7" hidden="1" x14ac:dyDescent="0.25">
      <c r="A4877">
        <v>2020</v>
      </c>
      <c r="B4877" t="s">
        <v>138</v>
      </c>
      <c r="C4877" t="s">
        <v>71</v>
      </c>
      <c r="D4877" t="s">
        <v>62</v>
      </c>
      <c r="E4877">
        <v>1996</v>
      </c>
      <c r="F4877">
        <v>1.6759999999999999</v>
      </c>
      <c r="G4877" t="s">
        <v>157</v>
      </c>
    </row>
    <row r="4878" spans="1:7" hidden="1" x14ac:dyDescent="0.25">
      <c r="A4878">
        <v>2020</v>
      </c>
      <c r="B4878" t="s">
        <v>138</v>
      </c>
      <c r="C4878" t="s">
        <v>71</v>
      </c>
      <c r="D4878" t="s">
        <v>62</v>
      </c>
      <c r="E4878">
        <v>2003</v>
      </c>
      <c r="F4878">
        <v>1.39</v>
      </c>
      <c r="G4878" t="s">
        <v>137</v>
      </c>
    </row>
    <row r="4879" spans="1:7" hidden="1" x14ac:dyDescent="0.25">
      <c r="A4879">
        <v>2020</v>
      </c>
      <c r="B4879" t="s">
        <v>138</v>
      </c>
      <c r="C4879" t="s">
        <v>71</v>
      </c>
      <c r="D4879" t="s">
        <v>62</v>
      </c>
      <c r="E4879">
        <v>2007</v>
      </c>
      <c r="F4879">
        <v>0.40300000000000002</v>
      </c>
      <c r="G4879" t="s">
        <v>137</v>
      </c>
    </row>
    <row r="4880" spans="1:7" hidden="1" x14ac:dyDescent="0.25">
      <c r="A4880">
        <v>2020</v>
      </c>
      <c r="B4880" t="s">
        <v>138</v>
      </c>
      <c r="C4880" t="s">
        <v>71</v>
      </c>
      <c r="D4880" t="s">
        <v>62</v>
      </c>
      <c r="E4880">
        <v>2011</v>
      </c>
      <c r="F4880">
        <v>0.40300000000000002</v>
      </c>
      <c r="G4880" t="s">
        <v>137</v>
      </c>
    </row>
    <row r="4881" spans="1:7" hidden="1" x14ac:dyDescent="0.25">
      <c r="A4881">
        <v>2020</v>
      </c>
      <c r="B4881" t="s">
        <v>138</v>
      </c>
      <c r="C4881" t="s">
        <v>71</v>
      </c>
      <c r="D4881" t="s">
        <v>62</v>
      </c>
      <c r="E4881">
        <v>2015</v>
      </c>
      <c r="F4881">
        <v>0.30299999999999999</v>
      </c>
      <c r="G4881" t="s">
        <v>137</v>
      </c>
    </row>
    <row r="4882" spans="1:7" hidden="1" x14ac:dyDescent="0.25">
      <c r="A4882">
        <v>2020</v>
      </c>
      <c r="B4882" t="s">
        <v>138</v>
      </c>
      <c r="C4882" t="s">
        <v>71</v>
      </c>
      <c r="D4882" t="s">
        <v>62</v>
      </c>
      <c r="E4882">
        <v>2017</v>
      </c>
      <c r="F4882">
        <v>0.30299999999999999</v>
      </c>
      <c r="G4882" t="s">
        <v>158</v>
      </c>
    </row>
    <row r="4883" spans="1:7" hidden="1" x14ac:dyDescent="0.25">
      <c r="A4883">
        <v>2020</v>
      </c>
      <c r="B4883" t="s">
        <v>138</v>
      </c>
      <c r="C4883" t="s">
        <v>71</v>
      </c>
      <c r="D4883" t="s">
        <v>62</v>
      </c>
      <c r="E4883">
        <v>2020</v>
      </c>
      <c r="F4883">
        <v>0.10100000000000001</v>
      </c>
      <c r="G4883" t="s">
        <v>158</v>
      </c>
    </row>
    <row r="4884" spans="1:7" hidden="1" x14ac:dyDescent="0.25">
      <c r="A4884">
        <v>2020</v>
      </c>
      <c r="B4884" t="s">
        <v>138</v>
      </c>
      <c r="C4884" t="s">
        <v>71</v>
      </c>
      <c r="D4884" t="s">
        <v>62</v>
      </c>
      <c r="E4884" t="s">
        <v>43</v>
      </c>
      <c r="F4884">
        <v>0.10100000000000001</v>
      </c>
      <c r="G4884" t="s">
        <v>139</v>
      </c>
    </row>
    <row r="4885" spans="1:7" hidden="1" x14ac:dyDescent="0.25">
      <c r="A4885">
        <v>2020</v>
      </c>
      <c r="B4885" t="s">
        <v>138</v>
      </c>
      <c r="C4885" t="s">
        <v>71</v>
      </c>
      <c r="D4885" t="s">
        <v>63</v>
      </c>
      <c r="E4885">
        <v>1975</v>
      </c>
      <c r="F4885">
        <v>17.43</v>
      </c>
      <c r="G4885" t="s">
        <v>157</v>
      </c>
    </row>
    <row r="4886" spans="1:7" hidden="1" x14ac:dyDescent="0.25">
      <c r="A4886">
        <v>2020</v>
      </c>
      <c r="B4886" t="s">
        <v>138</v>
      </c>
      <c r="C4886" t="s">
        <v>71</v>
      </c>
      <c r="D4886" t="s">
        <v>63</v>
      </c>
      <c r="E4886">
        <v>1985</v>
      </c>
      <c r="F4886">
        <v>1.4</v>
      </c>
      <c r="G4886" t="s">
        <v>157</v>
      </c>
    </row>
    <row r="4887" spans="1:7" hidden="1" x14ac:dyDescent="0.25">
      <c r="A4887">
        <v>2020</v>
      </c>
      <c r="B4887" t="s">
        <v>138</v>
      </c>
      <c r="C4887" t="s">
        <v>71</v>
      </c>
      <c r="D4887" t="s">
        <v>63</v>
      </c>
      <c r="E4887">
        <v>1996</v>
      </c>
      <c r="F4887">
        <v>1.4079999999999999</v>
      </c>
      <c r="G4887" t="s">
        <v>157</v>
      </c>
    </row>
    <row r="4888" spans="1:7" hidden="1" x14ac:dyDescent="0.25">
      <c r="A4888">
        <v>2020</v>
      </c>
      <c r="B4888" t="s">
        <v>138</v>
      </c>
      <c r="C4888" t="s">
        <v>71</v>
      </c>
      <c r="D4888" t="s">
        <v>63</v>
      </c>
      <c r="E4888">
        <v>2003</v>
      </c>
      <c r="F4888">
        <v>1.486</v>
      </c>
      <c r="G4888" t="s">
        <v>137</v>
      </c>
    </row>
    <row r="4889" spans="1:7" hidden="1" x14ac:dyDescent="0.25">
      <c r="A4889">
        <v>2020</v>
      </c>
      <c r="B4889" t="s">
        <v>138</v>
      </c>
      <c r="C4889" t="s">
        <v>71</v>
      </c>
      <c r="D4889" t="s">
        <v>63</v>
      </c>
      <c r="E4889">
        <v>2007</v>
      </c>
      <c r="F4889">
        <v>0.35499999999999998</v>
      </c>
      <c r="G4889" t="s">
        <v>137</v>
      </c>
    </row>
    <row r="4890" spans="1:7" hidden="1" x14ac:dyDescent="0.25">
      <c r="A4890">
        <v>2020</v>
      </c>
      <c r="B4890" t="s">
        <v>138</v>
      </c>
      <c r="C4890" t="s">
        <v>71</v>
      </c>
      <c r="D4890" t="s">
        <v>63</v>
      </c>
      <c r="E4890">
        <v>2011</v>
      </c>
      <c r="F4890">
        <v>0.35499999999999998</v>
      </c>
      <c r="G4890" t="s">
        <v>137</v>
      </c>
    </row>
    <row r="4891" spans="1:7" hidden="1" x14ac:dyDescent="0.25">
      <c r="A4891">
        <v>2020</v>
      </c>
      <c r="B4891" t="s">
        <v>138</v>
      </c>
      <c r="C4891" t="s">
        <v>71</v>
      </c>
      <c r="D4891" t="s">
        <v>63</v>
      </c>
      <c r="E4891">
        <v>2015</v>
      </c>
      <c r="F4891">
        <v>0.26700000000000002</v>
      </c>
      <c r="G4891" t="s">
        <v>137</v>
      </c>
    </row>
    <row r="4892" spans="1:7" hidden="1" x14ac:dyDescent="0.25">
      <c r="A4892">
        <v>2020</v>
      </c>
      <c r="B4892" t="s">
        <v>138</v>
      </c>
      <c r="C4892" t="s">
        <v>71</v>
      </c>
      <c r="D4892" t="s">
        <v>63</v>
      </c>
      <c r="E4892">
        <v>2017</v>
      </c>
      <c r="F4892">
        <v>0.26700000000000002</v>
      </c>
      <c r="G4892" t="s">
        <v>158</v>
      </c>
    </row>
    <row r="4893" spans="1:7" hidden="1" x14ac:dyDescent="0.25">
      <c r="A4893">
        <v>2020</v>
      </c>
      <c r="B4893" t="s">
        <v>138</v>
      </c>
      <c r="C4893" t="s">
        <v>71</v>
      </c>
      <c r="D4893" t="s">
        <v>63</v>
      </c>
      <c r="E4893">
        <v>2020</v>
      </c>
      <c r="F4893">
        <v>8.8999999999999996E-2</v>
      </c>
      <c r="G4893" t="s">
        <v>158</v>
      </c>
    </row>
    <row r="4894" spans="1:7" hidden="1" x14ac:dyDescent="0.25">
      <c r="A4894">
        <v>2020</v>
      </c>
      <c r="B4894" t="s">
        <v>138</v>
      </c>
      <c r="C4894" t="s">
        <v>71</v>
      </c>
      <c r="D4894" t="s">
        <v>63</v>
      </c>
      <c r="E4894" t="s">
        <v>43</v>
      </c>
      <c r="F4894">
        <v>8.8999999999999996E-2</v>
      </c>
      <c r="G4894" t="s">
        <v>139</v>
      </c>
    </row>
    <row r="4895" spans="1:7" hidden="1" x14ac:dyDescent="0.25">
      <c r="A4895">
        <v>2020</v>
      </c>
      <c r="B4895" t="s">
        <v>138</v>
      </c>
      <c r="C4895" t="s">
        <v>71</v>
      </c>
      <c r="D4895" t="s">
        <v>64</v>
      </c>
      <c r="E4895">
        <v>1975</v>
      </c>
      <c r="F4895">
        <v>5.5979999999999999</v>
      </c>
      <c r="G4895" t="s">
        <v>157</v>
      </c>
    </row>
    <row r="4896" spans="1:7" hidden="1" x14ac:dyDescent="0.25">
      <c r="A4896">
        <v>2020</v>
      </c>
      <c r="B4896" t="s">
        <v>138</v>
      </c>
      <c r="C4896" t="s">
        <v>71</v>
      </c>
      <c r="D4896" t="s">
        <v>64</v>
      </c>
      <c r="E4896">
        <v>1985</v>
      </c>
      <c r="F4896">
        <v>2.3980000000000001</v>
      </c>
      <c r="G4896" t="s">
        <v>157</v>
      </c>
    </row>
    <row r="4897" spans="1:7" hidden="1" x14ac:dyDescent="0.25">
      <c r="A4897">
        <v>2020</v>
      </c>
      <c r="B4897" t="s">
        <v>138</v>
      </c>
      <c r="C4897" t="s">
        <v>71</v>
      </c>
      <c r="D4897" t="s">
        <v>64</v>
      </c>
      <c r="E4897">
        <v>1996</v>
      </c>
      <c r="F4897">
        <v>2.4319999999999999</v>
      </c>
      <c r="G4897" t="s">
        <v>157</v>
      </c>
    </row>
    <row r="4898" spans="1:7" hidden="1" x14ac:dyDescent="0.25">
      <c r="A4898">
        <v>2020</v>
      </c>
      <c r="B4898" t="s">
        <v>138</v>
      </c>
      <c r="C4898" t="s">
        <v>71</v>
      </c>
      <c r="D4898" t="s">
        <v>64</v>
      </c>
      <c r="E4898">
        <v>2003</v>
      </c>
      <c r="F4898">
        <v>2.2480000000000002</v>
      </c>
      <c r="G4898" t="s">
        <v>137</v>
      </c>
    </row>
    <row r="4899" spans="1:7" hidden="1" x14ac:dyDescent="0.25">
      <c r="A4899">
        <v>2020</v>
      </c>
      <c r="B4899" t="s">
        <v>138</v>
      </c>
      <c r="C4899" t="s">
        <v>71</v>
      </c>
      <c r="D4899" t="s">
        <v>64</v>
      </c>
      <c r="E4899">
        <v>2007</v>
      </c>
      <c r="F4899">
        <v>0.56999999999999995</v>
      </c>
      <c r="G4899" t="s">
        <v>137</v>
      </c>
    </row>
    <row r="4900" spans="1:7" hidden="1" x14ac:dyDescent="0.25">
      <c r="A4900">
        <v>2020</v>
      </c>
      <c r="B4900" t="s">
        <v>138</v>
      </c>
      <c r="C4900" t="s">
        <v>71</v>
      </c>
      <c r="D4900" t="s">
        <v>64</v>
      </c>
      <c r="E4900">
        <v>2011</v>
      </c>
      <c r="F4900">
        <v>0.56999999999999995</v>
      </c>
      <c r="G4900" t="s">
        <v>137</v>
      </c>
    </row>
    <row r="4901" spans="1:7" hidden="1" x14ac:dyDescent="0.25">
      <c r="A4901">
        <v>2020</v>
      </c>
      <c r="B4901" t="s">
        <v>138</v>
      </c>
      <c r="C4901" t="s">
        <v>71</v>
      </c>
      <c r="D4901" t="s">
        <v>64</v>
      </c>
      <c r="E4901">
        <v>2015</v>
      </c>
      <c r="F4901">
        <v>0.42699999999999999</v>
      </c>
      <c r="G4901" t="s">
        <v>137</v>
      </c>
    </row>
    <row r="4902" spans="1:7" hidden="1" x14ac:dyDescent="0.25">
      <c r="A4902">
        <v>2020</v>
      </c>
      <c r="B4902" t="s">
        <v>138</v>
      </c>
      <c r="C4902" t="s">
        <v>71</v>
      </c>
      <c r="D4902" t="s">
        <v>64</v>
      </c>
      <c r="E4902">
        <v>2017</v>
      </c>
      <c r="F4902">
        <v>0.42699999999999999</v>
      </c>
      <c r="G4902" t="s">
        <v>158</v>
      </c>
    </row>
    <row r="4903" spans="1:7" hidden="1" x14ac:dyDescent="0.25">
      <c r="A4903">
        <v>2020</v>
      </c>
      <c r="B4903" t="s">
        <v>138</v>
      </c>
      <c r="C4903" t="s">
        <v>71</v>
      </c>
      <c r="D4903" t="s">
        <v>64</v>
      </c>
      <c r="E4903">
        <v>2020</v>
      </c>
      <c r="F4903">
        <v>0.14199999999999999</v>
      </c>
      <c r="G4903" t="s">
        <v>158</v>
      </c>
    </row>
    <row r="4904" spans="1:7" hidden="1" x14ac:dyDescent="0.25">
      <c r="A4904">
        <v>2020</v>
      </c>
      <c r="B4904" t="s">
        <v>138</v>
      </c>
      <c r="C4904" t="s">
        <v>71</v>
      </c>
      <c r="D4904" t="s">
        <v>64</v>
      </c>
      <c r="E4904" t="s">
        <v>43</v>
      </c>
      <c r="F4904">
        <v>0.14199999999999999</v>
      </c>
      <c r="G4904" t="s">
        <v>139</v>
      </c>
    </row>
    <row r="4905" spans="1:7" hidden="1" x14ac:dyDescent="0.25">
      <c r="A4905">
        <v>2020</v>
      </c>
      <c r="B4905" t="s">
        <v>138</v>
      </c>
      <c r="C4905" t="s">
        <v>71</v>
      </c>
      <c r="D4905" t="s">
        <v>67</v>
      </c>
      <c r="E4905">
        <v>1975</v>
      </c>
      <c r="F4905">
        <v>1.468</v>
      </c>
      <c r="G4905" t="s">
        <v>157</v>
      </c>
    </row>
    <row r="4906" spans="1:7" hidden="1" x14ac:dyDescent="0.25">
      <c r="A4906">
        <v>2020</v>
      </c>
      <c r="B4906" t="s">
        <v>138</v>
      </c>
      <c r="C4906" t="s">
        <v>71</v>
      </c>
      <c r="D4906" t="s">
        <v>67</v>
      </c>
      <c r="E4906">
        <v>1985</v>
      </c>
      <c r="F4906">
        <v>0.35799999999999998</v>
      </c>
      <c r="G4906" t="s">
        <v>157</v>
      </c>
    </row>
    <row r="4907" spans="1:7" hidden="1" x14ac:dyDescent="0.25">
      <c r="A4907">
        <v>2020</v>
      </c>
      <c r="B4907" t="s">
        <v>138</v>
      </c>
      <c r="C4907" t="s">
        <v>71</v>
      </c>
      <c r="D4907" t="s">
        <v>67</v>
      </c>
      <c r="E4907">
        <v>1996</v>
      </c>
      <c r="F4907">
        <v>0.45800000000000002</v>
      </c>
      <c r="G4907" t="s">
        <v>157</v>
      </c>
    </row>
    <row r="4908" spans="1:7" hidden="1" x14ac:dyDescent="0.25">
      <c r="A4908">
        <v>2020</v>
      </c>
      <c r="B4908" t="s">
        <v>138</v>
      </c>
      <c r="C4908" t="s">
        <v>71</v>
      </c>
      <c r="D4908" t="s">
        <v>67</v>
      </c>
      <c r="E4908">
        <v>2003</v>
      </c>
      <c r="F4908">
        <v>0.28000000000000003</v>
      </c>
      <c r="G4908" t="s">
        <v>137</v>
      </c>
    </row>
    <row r="4909" spans="1:7" hidden="1" x14ac:dyDescent="0.25">
      <c r="A4909">
        <v>2020</v>
      </c>
      <c r="B4909" t="s">
        <v>138</v>
      </c>
      <c r="C4909" t="s">
        <v>71</v>
      </c>
      <c r="D4909" t="s">
        <v>67</v>
      </c>
      <c r="E4909">
        <v>2007</v>
      </c>
      <c r="F4909">
        <v>0.125</v>
      </c>
      <c r="G4909" t="s">
        <v>137</v>
      </c>
    </row>
    <row r="4910" spans="1:7" hidden="1" x14ac:dyDescent="0.25">
      <c r="A4910">
        <v>2020</v>
      </c>
      <c r="B4910" t="s">
        <v>138</v>
      </c>
      <c r="C4910" t="s">
        <v>71</v>
      </c>
      <c r="D4910" t="s">
        <v>67</v>
      </c>
      <c r="E4910">
        <v>2011</v>
      </c>
      <c r="F4910">
        <v>0.125</v>
      </c>
      <c r="G4910" t="s">
        <v>137</v>
      </c>
    </row>
    <row r="4911" spans="1:7" hidden="1" x14ac:dyDescent="0.25">
      <c r="A4911">
        <v>2020</v>
      </c>
      <c r="B4911" t="s">
        <v>138</v>
      </c>
      <c r="C4911" t="s">
        <v>71</v>
      </c>
      <c r="D4911" t="s">
        <v>67</v>
      </c>
      <c r="E4911">
        <v>2015</v>
      </c>
      <c r="F4911">
        <v>9.4E-2</v>
      </c>
      <c r="G4911" t="s">
        <v>137</v>
      </c>
    </row>
    <row r="4912" spans="1:7" hidden="1" x14ac:dyDescent="0.25">
      <c r="A4912">
        <v>2020</v>
      </c>
      <c r="B4912" t="s">
        <v>138</v>
      </c>
      <c r="C4912" t="s">
        <v>71</v>
      </c>
      <c r="D4912" t="s">
        <v>67</v>
      </c>
      <c r="E4912">
        <v>2017</v>
      </c>
      <c r="F4912">
        <v>9.4E-2</v>
      </c>
      <c r="G4912" t="s">
        <v>158</v>
      </c>
    </row>
    <row r="4913" spans="1:7" hidden="1" x14ac:dyDescent="0.25">
      <c r="A4913">
        <v>2020</v>
      </c>
      <c r="B4913" t="s">
        <v>138</v>
      </c>
      <c r="C4913" t="s">
        <v>71</v>
      </c>
      <c r="D4913" t="s">
        <v>67</v>
      </c>
      <c r="E4913">
        <v>2020</v>
      </c>
      <c r="F4913">
        <v>3.1E-2</v>
      </c>
      <c r="G4913" t="s">
        <v>158</v>
      </c>
    </row>
    <row r="4914" spans="1:7" hidden="1" x14ac:dyDescent="0.25">
      <c r="A4914">
        <v>2020</v>
      </c>
      <c r="B4914" t="s">
        <v>138</v>
      </c>
      <c r="C4914" t="s">
        <v>71</v>
      </c>
      <c r="D4914" t="s">
        <v>67</v>
      </c>
      <c r="E4914" t="s">
        <v>43</v>
      </c>
      <c r="F4914">
        <v>3.1E-2</v>
      </c>
      <c r="G4914" t="s">
        <v>139</v>
      </c>
    </row>
    <row r="4915" spans="1:7" hidden="1" x14ac:dyDescent="0.25">
      <c r="A4915">
        <v>2020</v>
      </c>
      <c r="B4915" t="s">
        <v>138</v>
      </c>
      <c r="C4915" t="s">
        <v>71</v>
      </c>
      <c r="D4915" t="s">
        <v>68</v>
      </c>
      <c r="E4915">
        <v>1975</v>
      </c>
      <c r="F4915">
        <v>1.7949999999999999</v>
      </c>
      <c r="G4915" t="s">
        <v>157</v>
      </c>
    </row>
    <row r="4916" spans="1:7" hidden="1" x14ac:dyDescent="0.25">
      <c r="A4916">
        <v>2020</v>
      </c>
      <c r="B4916" t="s">
        <v>138</v>
      </c>
      <c r="C4916" t="s">
        <v>71</v>
      </c>
      <c r="D4916" t="s">
        <v>68</v>
      </c>
      <c r="E4916">
        <v>1985</v>
      </c>
      <c r="F4916">
        <v>0.52800000000000002</v>
      </c>
      <c r="G4916" t="s">
        <v>157</v>
      </c>
    </row>
    <row r="4917" spans="1:7" hidden="1" x14ac:dyDescent="0.25">
      <c r="A4917">
        <v>2020</v>
      </c>
      <c r="B4917" t="s">
        <v>138</v>
      </c>
      <c r="C4917" t="s">
        <v>71</v>
      </c>
      <c r="D4917" t="s">
        <v>68</v>
      </c>
      <c r="E4917">
        <v>1996</v>
      </c>
      <c r="F4917">
        <v>0.53700000000000003</v>
      </c>
      <c r="G4917" t="s">
        <v>157</v>
      </c>
    </row>
    <row r="4918" spans="1:7" hidden="1" x14ac:dyDescent="0.25">
      <c r="A4918">
        <v>2020</v>
      </c>
      <c r="B4918" t="s">
        <v>138</v>
      </c>
      <c r="C4918" t="s">
        <v>71</v>
      </c>
      <c r="D4918" t="s">
        <v>68</v>
      </c>
      <c r="E4918">
        <v>2003</v>
      </c>
      <c r="F4918">
        <v>0.495</v>
      </c>
      <c r="G4918" t="s">
        <v>137</v>
      </c>
    </row>
    <row r="4919" spans="1:7" hidden="1" x14ac:dyDescent="0.25">
      <c r="A4919">
        <v>2020</v>
      </c>
      <c r="B4919" t="s">
        <v>138</v>
      </c>
      <c r="C4919" t="s">
        <v>71</v>
      </c>
      <c r="D4919" t="s">
        <v>68</v>
      </c>
      <c r="E4919">
        <v>2007</v>
      </c>
      <c r="F4919">
        <v>0.129</v>
      </c>
      <c r="G4919" t="s">
        <v>137</v>
      </c>
    </row>
    <row r="4920" spans="1:7" hidden="1" x14ac:dyDescent="0.25">
      <c r="A4920">
        <v>2020</v>
      </c>
      <c r="B4920" t="s">
        <v>138</v>
      </c>
      <c r="C4920" t="s">
        <v>71</v>
      </c>
      <c r="D4920" t="s">
        <v>68</v>
      </c>
      <c r="E4920">
        <v>2011</v>
      </c>
      <c r="F4920">
        <v>0.129</v>
      </c>
      <c r="G4920" t="s">
        <v>137</v>
      </c>
    </row>
    <row r="4921" spans="1:7" hidden="1" x14ac:dyDescent="0.25">
      <c r="A4921">
        <v>2020</v>
      </c>
      <c r="B4921" t="s">
        <v>138</v>
      </c>
      <c r="C4921" t="s">
        <v>71</v>
      </c>
      <c r="D4921" t="s">
        <v>68</v>
      </c>
      <c r="E4921">
        <v>2015</v>
      </c>
      <c r="F4921">
        <v>9.7000000000000003E-2</v>
      </c>
      <c r="G4921" t="s">
        <v>137</v>
      </c>
    </row>
    <row r="4922" spans="1:7" hidden="1" x14ac:dyDescent="0.25">
      <c r="A4922">
        <v>2020</v>
      </c>
      <c r="B4922" t="s">
        <v>138</v>
      </c>
      <c r="C4922" t="s">
        <v>71</v>
      </c>
      <c r="D4922" t="s">
        <v>68</v>
      </c>
      <c r="E4922">
        <v>2017</v>
      </c>
      <c r="F4922">
        <v>9.7000000000000003E-2</v>
      </c>
      <c r="G4922" t="s">
        <v>158</v>
      </c>
    </row>
    <row r="4923" spans="1:7" hidden="1" x14ac:dyDescent="0.25">
      <c r="A4923">
        <v>2020</v>
      </c>
      <c r="B4923" t="s">
        <v>138</v>
      </c>
      <c r="C4923" t="s">
        <v>71</v>
      </c>
      <c r="D4923" t="s">
        <v>68</v>
      </c>
      <c r="E4923">
        <v>2020</v>
      </c>
      <c r="F4923">
        <v>3.2000000000000001E-2</v>
      </c>
      <c r="G4923" t="s">
        <v>158</v>
      </c>
    </row>
    <row r="4924" spans="1:7" hidden="1" x14ac:dyDescent="0.25">
      <c r="A4924">
        <v>2020</v>
      </c>
      <c r="B4924" t="s">
        <v>138</v>
      </c>
      <c r="C4924" t="s">
        <v>71</v>
      </c>
      <c r="D4924" t="s">
        <v>68</v>
      </c>
      <c r="E4924" t="s">
        <v>43</v>
      </c>
      <c r="F4924">
        <v>3.2000000000000001E-2</v>
      </c>
      <c r="G4924" t="s">
        <v>139</v>
      </c>
    </row>
    <row r="4925" spans="1:7" hidden="1" x14ac:dyDescent="0.25">
      <c r="A4925">
        <v>2020</v>
      </c>
      <c r="B4925" t="s">
        <v>138</v>
      </c>
      <c r="C4925" t="s">
        <v>71</v>
      </c>
      <c r="D4925" t="s">
        <v>69</v>
      </c>
      <c r="E4925">
        <v>1975</v>
      </c>
      <c r="F4925">
        <v>0.499</v>
      </c>
      <c r="G4925" t="s">
        <v>157</v>
      </c>
    </row>
    <row r="4926" spans="1:7" hidden="1" x14ac:dyDescent="0.25">
      <c r="A4926">
        <v>2020</v>
      </c>
      <c r="B4926" t="s">
        <v>138</v>
      </c>
      <c r="C4926" t="s">
        <v>71</v>
      </c>
      <c r="D4926" t="s">
        <v>69</v>
      </c>
      <c r="E4926">
        <v>1985</v>
      </c>
      <c r="F4926">
        <v>0.214</v>
      </c>
      <c r="G4926" t="s">
        <v>157</v>
      </c>
    </row>
    <row r="4927" spans="1:7" hidden="1" x14ac:dyDescent="0.25">
      <c r="A4927">
        <v>2020</v>
      </c>
      <c r="B4927" t="s">
        <v>138</v>
      </c>
      <c r="C4927" t="s">
        <v>71</v>
      </c>
      <c r="D4927" t="s">
        <v>69</v>
      </c>
      <c r="E4927">
        <v>1996</v>
      </c>
      <c r="F4927">
        <v>0.217</v>
      </c>
      <c r="G4927" t="s">
        <v>157</v>
      </c>
    </row>
    <row r="4928" spans="1:7" hidden="1" x14ac:dyDescent="0.25">
      <c r="A4928">
        <v>2020</v>
      </c>
      <c r="B4928" t="s">
        <v>138</v>
      </c>
      <c r="C4928" t="s">
        <v>71</v>
      </c>
      <c r="D4928" t="s">
        <v>69</v>
      </c>
      <c r="E4928">
        <v>2003</v>
      </c>
      <c r="F4928">
        <v>0.2</v>
      </c>
      <c r="G4928" t="s">
        <v>137</v>
      </c>
    </row>
    <row r="4929" spans="1:7" hidden="1" x14ac:dyDescent="0.25">
      <c r="A4929">
        <v>2020</v>
      </c>
      <c r="B4929" t="s">
        <v>138</v>
      </c>
      <c r="C4929" t="s">
        <v>71</v>
      </c>
      <c r="D4929" t="s">
        <v>69</v>
      </c>
      <c r="E4929">
        <v>2007</v>
      </c>
      <c r="F4929">
        <v>5.0999999999999997E-2</v>
      </c>
      <c r="G4929" t="s">
        <v>137</v>
      </c>
    </row>
    <row r="4930" spans="1:7" hidden="1" x14ac:dyDescent="0.25">
      <c r="A4930">
        <v>2020</v>
      </c>
      <c r="B4930" t="s">
        <v>138</v>
      </c>
      <c r="C4930" t="s">
        <v>71</v>
      </c>
      <c r="D4930" t="s">
        <v>69</v>
      </c>
      <c r="E4930">
        <v>2011</v>
      </c>
      <c r="F4930">
        <v>5.0999999999999997E-2</v>
      </c>
      <c r="G4930" t="s">
        <v>137</v>
      </c>
    </row>
    <row r="4931" spans="1:7" hidden="1" x14ac:dyDescent="0.25">
      <c r="A4931">
        <v>2020</v>
      </c>
      <c r="B4931" t="s">
        <v>138</v>
      </c>
      <c r="C4931" t="s">
        <v>71</v>
      </c>
      <c r="D4931" t="s">
        <v>69</v>
      </c>
      <c r="E4931">
        <v>2015</v>
      </c>
      <c r="F4931">
        <v>3.7999999999999999E-2</v>
      </c>
      <c r="G4931" t="s">
        <v>137</v>
      </c>
    </row>
    <row r="4932" spans="1:7" hidden="1" x14ac:dyDescent="0.25">
      <c r="A4932">
        <v>2020</v>
      </c>
      <c r="B4932" t="s">
        <v>138</v>
      </c>
      <c r="C4932" t="s">
        <v>71</v>
      </c>
      <c r="D4932" t="s">
        <v>69</v>
      </c>
      <c r="E4932">
        <v>2017</v>
      </c>
      <c r="F4932">
        <v>3.7999999999999999E-2</v>
      </c>
      <c r="G4932" t="s">
        <v>158</v>
      </c>
    </row>
    <row r="4933" spans="1:7" hidden="1" x14ac:dyDescent="0.25">
      <c r="A4933">
        <v>2020</v>
      </c>
      <c r="B4933" t="s">
        <v>138</v>
      </c>
      <c r="C4933" t="s">
        <v>71</v>
      </c>
      <c r="D4933" t="s">
        <v>69</v>
      </c>
      <c r="E4933">
        <v>2020</v>
      </c>
      <c r="F4933">
        <v>1.2999999999999999E-2</v>
      </c>
      <c r="G4933" t="s">
        <v>158</v>
      </c>
    </row>
    <row r="4934" spans="1:7" hidden="1" x14ac:dyDescent="0.25">
      <c r="A4934">
        <v>2020</v>
      </c>
      <c r="B4934" t="s">
        <v>138</v>
      </c>
      <c r="C4934" t="s">
        <v>71</v>
      </c>
      <c r="D4934" t="s">
        <v>69</v>
      </c>
      <c r="E4934" t="s">
        <v>43</v>
      </c>
      <c r="F4934">
        <v>1.2999999999999999E-2</v>
      </c>
      <c r="G4934" t="s">
        <v>139</v>
      </c>
    </row>
    <row r="4935" spans="1:7" hidden="1" x14ac:dyDescent="0.25">
      <c r="A4935">
        <v>2020</v>
      </c>
      <c r="B4935" t="s">
        <v>138</v>
      </c>
      <c r="C4935" t="s">
        <v>71</v>
      </c>
      <c r="D4935" t="s">
        <v>70</v>
      </c>
      <c r="E4935">
        <v>1975</v>
      </c>
      <c r="F4935">
        <v>0.77600000000000002</v>
      </c>
      <c r="G4935" t="s">
        <v>157</v>
      </c>
    </row>
    <row r="4936" spans="1:7" hidden="1" x14ac:dyDescent="0.25">
      <c r="A4936">
        <v>2020</v>
      </c>
      <c r="B4936" t="s">
        <v>138</v>
      </c>
      <c r="C4936" t="s">
        <v>71</v>
      </c>
      <c r="D4936" t="s">
        <v>70</v>
      </c>
      <c r="E4936">
        <v>1985</v>
      </c>
      <c r="F4936">
        <v>0.26100000000000001</v>
      </c>
      <c r="G4936" t="s">
        <v>157</v>
      </c>
    </row>
    <row r="4937" spans="1:7" hidden="1" x14ac:dyDescent="0.25">
      <c r="A4937">
        <v>2020</v>
      </c>
      <c r="B4937" t="s">
        <v>138</v>
      </c>
      <c r="C4937" t="s">
        <v>71</v>
      </c>
      <c r="D4937" t="s">
        <v>70</v>
      </c>
      <c r="E4937">
        <v>1996</v>
      </c>
      <c r="F4937">
        <v>0.27600000000000002</v>
      </c>
      <c r="G4937" t="s">
        <v>157</v>
      </c>
    </row>
    <row r="4938" spans="1:7" hidden="1" x14ac:dyDescent="0.25">
      <c r="A4938">
        <v>2020</v>
      </c>
      <c r="B4938" t="s">
        <v>138</v>
      </c>
      <c r="C4938" t="s">
        <v>71</v>
      </c>
      <c r="D4938" t="s">
        <v>70</v>
      </c>
      <c r="E4938">
        <v>2003</v>
      </c>
      <c r="F4938">
        <v>0.23799999999999999</v>
      </c>
      <c r="G4938" t="s">
        <v>137</v>
      </c>
    </row>
    <row r="4939" spans="1:7" hidden="1" x14ac:dyDescent="0.25">
      <c r="A4939">
        <v>2020</v>
      </c>
      <c r="B4939" t="s">
        <v>138</v>
      </c>
      <c r="C4939" t="s">
        <v>71</v>
      </c>
      <c r="D4939" t="s">
        <v>70</v>
      </c>
      <c r="E4939">
        <v>2007</v>
      </c>
      <c r="F4939">
        <v>6.7000000000000004E-2</v>
      </c>
      <c r="G4939" t="s">
        <v>137</v>
      </c>
    </row>
    <row r="4940" spans="1:7" hidden="1" x14ac:dyDescent="0.25">
      <c r="A4940">
        <v>2020</v>
      </c>
      <c r="B4940" t="s">
        <v>138</v>
      </c>
      <c r="C4940" t="s">
        <v>71</v>
      </c>
      <c r="D4940" t="s">
        <v>70</v>
      </c>
      <c r="E4940">
        <v>2011</v>
      </c>
      <c r="F4940">
        <v>6.7000000000000004E-2</v>
      </c>
      <c r="G4940" t="s">
        <v>137</v>
      </c>
    </row>
    <row r="4941" spans="1:7" hidden="1" x14ac:dyDescent="0.25">
      <c r="A4941">
        <v>2020</v>
      </c>
      <c r="B4941" t="s">
        <v>138</v>
      </c>
      <c r="C4941" t="s">
        <v>71</v>
      </c>
      <c r="D4941" t="s">
        <v>70</v>
      </c>
      <c r="E4941">
        <v>2015</v>
      </c>
      <c r="F4941">
        <v>0.05</v>
      </c>
      <c r="G4941" t="s">
        <v>137</v>
      </c>
    </row>
    <row r="4942" spans="1:7" hidden="1" x14ac:dyDescent="0.25">
      <c r="A4942">
        <v>2020</v>
      </c>
      <c r="B4942" t="s">
        <v>138</v>
      </c>
      <c r="C4942" t="s">
        <v>71</v>
      </c>
      <c r="D4942" t="s">
        <v>70</v>
      </c>
      <c r="E4942">
        <v>2017</v>
      </c>
      <c r="F4942">
        <v>0.05</v>
      </c>
      <c r="G4942" t="s">
        <v>158</v>
      </c>
    </row>
    <row r="4943" spans="1:7" hidden="1" x14ac:dyDescent="0.25">
      <c r="A4943">
        <v>2020</v>
      </c>
      <c r="B4943" t="s">
        <v>138</v>
      </c>
      <c r="C4943" t="s">
        <v>71</v>
      </c>
      <c r="D4943" t="s">
        <v>70</v>
      </c>
      <c r="E4943">
        <v>2020</v>
      </c>
      <c r="F4943">
        <v>1.7000000000000001E-2</v>
      </c>
      <c r="G4943" t="s">
        <v>158</v>
      </c>
    </row>
    <row r="4944" spans="1:7" hidden="1" x14ac:dyDescent="0.25">
      <c r="A4944">
        <v>2020</v>
      </c>
      <c r="B4944" t="s">
        <v>138</v>
      </c>
      <c r="C4944" t="s">
        <v>71</v>
      </c>
      <c r="D4944" t="s">
        <v>70</v>
      </c>
      <c r="E4944" t="s">
        <v>43</v>
      </c>
      <c r="F4944">
        <v>1.7000000000000001E-2</v>
      </c>
      <c r="G4944" t="s">
        <v>139</v>
      </c>
    </row>
    <row r="4945" spans="1:7" hidden="1" x14ac:dyDescent="0.25">
      <c r="A4945">
        <v>2020</v>
      </c>
      <c r="B4945" t="s">
        <v>138</v>
      </c>
      <c r="C4945" t="s">
        <v>134</v>
      </c>
      <c r="D4945" t="s">
        <v>59</v>
      </c>
      <c r="E4945">
        <v>1975</v>
      </c>
      <c r="F4945">
        <v>8.9999999999999993E-3</v>
      </c>
      <c r="G4945" t="s">
        <v>157</v>
      </c>
    </row>
    <row r="4946" spans="1:7" hidden="1" x14ac:dyDescent="0.25">
      <c r="A4946">
        <v>2020</v>
      </c>
      <c r="B4946" t="s">
        <v>138</v>
      </c>
      <c r="C4946" t="s">
        <v>134</v>
      </c>
      <c r="D4946" t="s">
        <v>59</v>
      </c>
      <c r="E4946">
        <v>1985</v>
      </c>
      <c r="F4946">
        <v>3.0000000000000001E-3</v>
      </c>
      <c r="G4946" t="s">
        <v>157</v>
      </c>
    </row>
    <row r="4947" spans="1:7" hidden="1" x14ac:dyDescent="0.25">
      <c r="A4947">
        <v>2020</v>
      </c>
      <c r="B4947" t="s">
        <v>138</v>
      </c>
      <c r="C4947" t="s">
        <v>134</v>
      </c>
      <c r="D4947" t="s">
        <v>59</v>
      </c>
      <c r="E4947">
        <v>1996</v>
      </c>
      <c r="F4947">
        <v>2E-3</v>
      </c>
      <c r="G4947" t="s">
        <v>157</v>
      </c>
    </row>
    <row r="4948" spans="1:7" hidden="1" x14ac:dyDescent="0.25">
      <c r="A4948">
        <v>2020</v>
      </c>
      <c r="B4948" t="s">
        <v>138</v>
      </c>
      <c r="C4948" t="s">
        <v>134</v>
      </c>
      <c r="D4948" t="s">
        <v>59</v>
      </c>
      <c r="E4948">
        <v>2003</v>
      </c>
      <c r="F4948">
        <v>1E-3</v>
      </c>
      <c r="G4948" t="s">
        <v>137</v>
      </c>
    </row>
    <row r="4949" spans="1:7" hidden="1" x14ac:dyDescent="0.25">
      <c r="A4949">
        <v>2020</v>
      </c>
      <c r="B4949" t="s">
        <v>138</v>
      </c>
      <c r="C4949" t="s">
        <v>134</v>
      </c>
      <c r="D4949" t="s">
        <v>59</v>
      </c>
      <c r="E4949">
        <v>2007</v>
      </c>
      <c r="F4949">
        <v>1E-3</v>
      </c>
      <c r="G4949" t="s">
        <v>137</v>
      </c>
    </row>
    <row r="4950" spans="1:7" hidden="1" x14ac:dyDescent="0.25">
      <c r="A4950">
        <v>2020</v>
      </c>
      <c r="B4950" t="s">
        <v>138</v>
      </c>
      <c r="C4950" t="s">
        <v>134</v>
      </c>
      <c r="D4950" t="s">
        <v>59</v>
      </c>
      <c r="E4950">
        <v>2011</v>
      </c>
      <c r="F4950">
        <v>1E-3</v>
      </c>
      <c r="G4950" t="s">
        <v>137</v>
      </c>
    </row>
    <row r="4951" spans="1:7" hidden="1" x14ac:dyDescent="0.25">
      <c r="A4951">
        <v>2020</v>
      </c>
      <c r="B4951" t="s">
        <v>138</v>
      </c>
      <c r="C4951" t="s">
        <v>134</v>
      </c>
      <c r="D4951" t="s">
        <v>59</v>
      </c>
      <c r="E4951">
        <v>2015</v>
      </c>
      <c r="F4951">
        <v>1E-3</v>
      </c>
      <c r="G4951" t="s">
        <v>137</v>
      </c>
    </row>
    <row r="4952" spans="1:7" hidden="1" x14ac:dyDescent="0.25">
      <c r="A4952">
        <v>2020</v>
      </c>
      <c r="B4952" t="s">
        <v>138</v>
      </c>
      <c r="C4952" t="s">
        <v>134</v>
      </c>
      <c r="D4952" t="s">
        <v>59</v>
      </c>
      <c r="E4952">
        <v>2017</v>
      </c>
      <c r="F4952">
        <v>1E-3</v>
      </c>
      <c r="G4952" t="s">
        <v>158</v>
      </c>
    </row>
    <row r="4953" spans="1:7" hidden="1" x14ac:dyDescent="0.25">
      <c r="A4953">
        <v>2020</v>
      </c>
      <c r="B4953" t="s">
        <v>138</v>
      </c>
      <c r="C4953" t="s">
        <v>134</v>
      </c>
      <c r="D4953" t="s">
        <v>59</v>
      </c>
      <c r="E4953">
        <v>2020</v>
      </c>
      <c r="F4953">
        <v>1E-3</v>
      </c>
      <c r="G4953" t="s">
        <v>158</v>
      </c>
    </row>
    <row r="4954" spans="1:7" hidden="1" x14ac:dyDescent="0.25">
      <c r="A4954">
        <v>2020</v>
      </c>
      <c r="B4954" t="s">
        <v>138</v>
      </c>
      <c r="C4954" t="s">
        <v>134</v>
      </c>
      <c r="D4954" t="s">
        <v>59</v>
      </c>
      <c r="E4954" t="s">
        <v>43</v>
      </c>
      <c r="F4954">
        <v>1E-3</v>
      </c>
      <c r="G4954" t="s">
        <v>139</v>
      </c>
    </row>
    <row r="4955" spans="1:7" hidden="1" x14ac:dyDescent="0.25">
      <c r="A4955">
        <v>2020</v>
      </c>
      <c r="B4955" t="s">
        <v>138</v>
      </c>
      <c r="C4955" t="s">
        <v>134</v>
      </c>
      <c r="D4955" t="s">
        <v>60</v>
      </c>
      <c r="E4955">
        <v>1975</v>
      </c>
      <c r="F4955">
        <v>8.9269999999999996</v>
      </c>
      <c r="G4955" t="s">
        <v>157</v>
      </c>
    </row>
    <row r="4956" spans="1:7" hidden="1" x14ac:dyDescent="0.25">
      <c r="A4956">
        <v>2020</v>
      </c>
      <c r="B4956" t="s">
        <v>138</v>
      </c>
      <c r="C4956" t="s">
        <v>134</v>
      </c>
      <c r="D4956" t="s">
        <v>60</v>
      </c>
      <c r="E4956">
        <v>1985</v>
      </c>
      <c r="F4956">
        <v>2.669</v>
      </c>
      <c r="G4956" t="s">
        <v>157</v>
      </c>
    </row>
    <row r="4957" spans="1:7" hidden="1" x14ac:dyDescent="0.25">
      <c r="A4957">
        <v>2020</v>
      </c>
      <c r="B4957" t="s">
        <v>138</v>
      </c>
      <c r="C4957" t="s">
        <v>134</v>
      </c>
      <c r="D4957" t="s">
        <v>60</v>
      </c>
      <c r="E4957">
        <v>1996</v>
      </c>
      <c r="F4957">
        <v>1.819</v>
      </c>
      <c r="G4957" t="s">
        <v>157</v>
      </c>
    </row>
    <row r="4958" spans="1:7" hidden="1" x14ac:dyDescent="0.25">
      <c r="A4958">
        <v>2020</v>
      </c>
      <c r="B4958" t="s">
        <v>138</v>
      </c>
      <c r="C4958" t="s">
        <v>134</v>
      </c>
      <c r="D4958" t="s">
        <v>60</v>
      </c>
      <c r="E4958">
        <v>2003</v>
      </c>
      <c r="F4958">
        <v>1.0660000000000001</v>
      </c>
      <c r="G4958" t="s">
        <v>137</v>
      </c>
    </row>
    <row r="4959" spans="1:7" hidden="1" x14ac:dyDescent="0.25">
      <c r="A4959">
        <v>2020</v>
      </c>
      <c r="B4959" t="s">
        <v>138</v>
      </c>
      <c r="C4959" t="s">
        <v>134</v>
      </c>
      <c r="D4959" t="s">
        <v>60</v>
      </c>
      <c r="E4959">
        <v>2007</v>
      </c>
      <c r="F4959">
        <v>0.47</v>
      </c>
      <c r="G4959" t="s">
        <v>137</v>
      </c>
    </row>
    <row r="4960" spans="1:7" hidden="1" x14ac:dyDescent="0.25">
      <c r="A4960">
        <v>2020</v>
      </c>
      <c r="B4960" t="s">
        <v>138</v>
      </c>
      <c r="C4960" t="s">
        <v>134</v>
      </c>
      <c r="D4960" t="s">
        <v>60</v>
      </c>
      <c r="E4960">
        <v>2011</v>
      </c>
      <c r="F4960">
        <v>0.47</v>
      </c>
      <c r="G4960" t="s">
        <v>137</v>
      </c>
    </row>
    <row r="4961" spans="1:7" hidden="1" x14ac:dyDescent="0.25">
      <c r="A4961">
        <v>2020</v>
      </c>
      <c r="B4961" t="s">
        <v>138</v>
      </c>
      <c r="C4961" t="s">
        <v>134</v>
      </c>
      <c r="D4961" t="s">
        <v>60</v>
      </c>
      <c r="E4961">
        <v>2015</v>
      </c>
      <c r="F4961">
        <v>0.35299999999999998</v>
      </c>
      <c r="G4961" t="s">
        <v>137</v>
      </c>
    </row>
    <row r="4962" spans="1:7" hidden="1" x14ac:dyDescent="0.25">
      <c r="A4962">
        <v>2020</v>
      </c>
      <c r="B4962" t="s">
        <v>138</v>
      </c>
      <c r="C4962" t="s">
        <v>134</v>
      </c>
      <c r="D4962" t="s">
        <v>60</v>
      </c>
      <c r="E4962">
        <v>2017</v>
      </c>
      <c r="F4962">
        <v>0.35299999999999998</v>
      </c>
      <c r="G4962" t="s">
        <v>158</v>
      </c>
    </row>
    <row r="4963" spans="1:7" hidden="1" x14ac:dyDescent="0.25">
      <c r="A4963">
        <v>2020</v>
      </c>
      <c r="B4963" t="s">
        <v>138</v>
      </c>
      <c r="C4963" t="s">
        <v>134</v>
      </c>
      <c r="D4963" t="s">
        <v>60</v>
      </c>
      <c r="E4963">
        <v>2020</v>
      </c>
      <c r="F4963">
        <v>0.11799999999999999</v>
      </c>
      <c r="G4963" t="s">
        <v>158</v>
      </c>
    </row>
    <row r="4964" spans="1:7" hidden="1" x14ac:dyDescent="0.25">
      <c r="A4964">
        <v>2020</v>
      </c>
      <c r="B4964" t="s">
        <v>138</v>
      </c>
      <c r="C4964" t="s">
        <v>134</v>
      </c>
      <c r="D4964" t="s">
        <v>60</v>
      </c>
      <c r="E4964" t="s">
        <v>43</v>
      </c>
      <c r="F4964">
        <v>0.11799999999999999</v>
      </c>
      <c r="G4964" t="s">
        <v>139</v>
      </c>
    </row>
    <row r="4965" spans="1:7" hidden="1" x14ac:dyDescent="0.25">
      <c r="A4965">
        <v>2020</v>
      </c>
      <c r="B4965" t="s">
        <v>138</v>
      </c>
      <c r="C4965" t="s">
        <v>134</v>
      </c>
      <c r="D4965" t="s">
        <v>62</v>
      </c>
      <c r="E4965">
        <v>1975</v>
      </c>
      <c r="F4965">
        <v>15.19</v>
      </c>
      <c r="G4965" t="s">
        <v>157</v>
      </c>
    </row>
    <row r="4966" spans="1:7" hidden="1" x14ac:dyDescent="0.25">
      <c r="A4966">
        <v>2020</v>
      </c>
      <c r="B4966" t="s">
        <v>138</v>
      </c>
      <c r="C4966" t="s">
        <v>134</v>
      </c>
      <c r="D4966" t="s">
        <v>62</v>
      </c>
      <c r="E4966">
        <v>1985</v>
      </c>
      <c r="F4966">
        <v>4.4109999999999996</v>
      </c>
      <c r="G4966" t="s">
        <v>157</v>
      </c>
    </row>
    <row r="4967" spans="1:7" hidden="1" x14ac:dyDescent="0.25">
      <c r="A4967">
        <v>2020</v>
      </c>
      <c r="B4967" t="s">
        <v>138</v>
      </c>
      <c r="C4967" t="s">
        <v>134</v>
      </c>
      <c r="D4967" t="s">
        <v>62</v>
      </c>
      <c r="E4967">
        <v>1996</v>
      </c>
      <c r="F4967">
        <v>2.9420000000000002</v>
      </c>
      <c r="G4967" t="s">
        <v>157</v>
      </c>
    </row>
    <row r="4968" spans="1:7" hidden="1" x14ac:dyDescent="0.25">
      <c r="A4968">
        <v>2020</v>
      </c>
      <c r="B4968" t="s">
        <v>138</v>
      </c>
      <c r="C4968" t="s">
        <v>134</v>
      </c>
      <c r="D4968" t="s">
        <v>62</v>
      </c>
      <c r="E4968">
        <v>2003</v>
      </c>
      <c r="F4968">
        <v>1.718</v>
      </c>
      <c r="G4968" t="s">
        <v>137</v>
      </c>
    </row>
    <row r="4969" spans="1:7" hidden="1" x14ac:dyDescent="0.25">
      <c r="A4969">
        <v>2020</v>
      </c>
      <c r="B4969" t="s">
        <v>138</v>
      </c>
      <c r="C4969" t="s">
        <v>134</v>
      </c>
      <c r="D4969" t="s">
        <v>62</v>
      </c>
      <c r="E4969">
        <v>2007</v>
      </c>
      <c r="F4969">
        <v>0.76100000000000001</v>
      </c>
      <c r="G4969" t="s">
        <v>137</v>
      </c>
    </row>
    <row r="4970" spans="1:7" hidden="1" x14ac:dyDescent="0.25">
      <c r="A4970">
        <v>2020</v>
      </c>
      <c r="B4970" t="s">
        <v>138</v>
      </c>
      <c r="C4970" t="s">
        <v>134</v>
      </c>
      <c r="D4970" t="s">
        <v>62</v>
      </c>
      <c r="E4970">
        <v>2011</v>
      </c>
      <c r="F4970">
        <v>0.76100000000000001</v>
      </c>
      <c r="G4970" t="s">
        <v>137</v>
      </c>
    </row>
    <row r="4971" spans="1:7" hidden="1" x14ac:dyDescent="0.25">
      <c r="A4971">
        <v>2020</v>
      </c>
      <c r="B4971" t="s">
        <v>138</v>
      </c>
      <c r="C4971" t="s">
        <v>134</v>
      </c>
      <c r="D4971" t="s">
        <v>62</v>
      </c>
      <c r="E4971">
        <v>2015</v>
      </c>
      <c r="F4971">
        <v>0.57099999999999995</v>
      </c>
      <c r="G4971" t="s">
        <v>137</v>
      </c>
    </row>
    <row r="4972" spans="1:7" hidden="1" x14ac:dyDescent="0.25">
      <c r="A4972">
        <v>2020</v>
      </c>
      <c r="B4972" t="s">
        <v>138</v>
      </c>
      <c r="C4972" t="s">
        <v>134</v>
      </c>
      <c r="D4972" t="s">
        <v>62</v>
      </c>
      <c r="E4972">
        <v>2017</v>
      </c>
      <c r="F4972">
        <v>0.57099999999999995</v>
      </c>
      <c r="G4972" t="s">
        <v>158</v>
      </c>
    </row>
    <row r="4973" spans="1:7" hidden="1" x14ac:dyDescent="0.25">
      <c r="A4973">
        <v>2020</v>
      </c>
      <c r="B4973" t="s">
        <v>138</v>
      </c>
      <c r="C4973" t="s">
        <v>134</v>
      </c>
      <c r="D4973" t="s">
        <v>62</v>
      </c>
      <c r="E4973">
        <v>2020</v>
      </c>
      <c r="F4973">
        <v>0.19</v>
      </c>
      <c r="G4973" t="s">
        <v>158</v>
      </c>
    </row>
    <row r="4974" spans="1:7" hidden="1" x14ac:dyDescent="0.25">
      <c r="A4974">
        <v>2020</v>
      </c>
      <c r="B4974" t="s">
        <v>138</v>
      </c>
      <c r="C4974" t="s">
        <v>134</v>
      </c>
      <c r="D4974" t="s">
        <v>62</v>
      </c>
      <c r="E4974" t="s">
        <v>43</v>
      </c>
      <c r="F4974">
        <v>0.19</v>
      </c>
      <c r="G4974" t="s">
        <v>139</v>
      </c>
    </row>
    <row r="4975" spans="1:7" hidden="1" x14ac:dyDescent="0.25">
      <c r="A4975">
        <v>2020</v>
      </c>
      <c r="B4975" t="s">
        <v>138</v>
      </c>
      <c r="C4975" t="s">
        <v>134</v>
      </c>
      <c r="D4975" t="s">
        <v>63</v>
      </c>
      <c r="E4975">
        <v>1975</v>
      </c>
      <c r="F4975">
        <v>15.384</v>
      </c>
      <c r="G4975" t="s">
        <v>157</v>
      </c>
    </row>
    <row r="4976" spans="1:7" hidden="1" x14ac:dyDescent="0.25">
      <c r="A4976">
        <v>2020</v>
      </c>
      <c r="B4976" t="s">
        <v>138</v>
      </c>
      <c r="C4976" t="s">
        <v>134</v>
      </c>
      <c r="D4976" t="s">
        <v>63</v>
      </c>
      <c r="E4976">
        <v>1985</v>
      </c>
      <c r="F4976">
        <v>2.2530000000000001</v>
      </c>
      <c r="G4976" t="s">
        <v>157</v>
      </c>
    </row>
    <row r="4977" spans="1:7" hidden="1" x14ac:dyDescent="0.25">
      <c r="A4977">
        <v>2020</v>
      </c>
      <c r="B4977" t="s">
        <v>138</v>
      </c>
      <c r="C4977" t="s">
        <v>134</v>
      </c>
      <c r="D4977" t="s">
        <v>63</v>
      </c>
      <c r="E4977">
        <v>1996</v>
      </c>
      <c r="F4977">
        <v>1.915</v>
      </c>
      <c r="G4977" t="s">
        <v>157</v>
      </c>
    </row>
    <row r="4978" spans="1:7" hidden="1" x14ac:dyDescent="0.25">
      <c r="A4978">
        <v>2020</v>
      </c>
      <c r="B4978" t="s">
        <v>138</v>
      </c>
      <c r="C4978" t="s">
        <v>134</v>
      </c>
      <c r="D4978" t="s">
        <v>63</v>
      </c>
      <c r="E4978">
        <v>2003</v>
      </c>
      <c r="F4978">
        <v>1.181</v>
      </c>
      <c r="G4978" t="s">
        <v>137</v>
      </c>
    </row>
    <row r="4979" spans="1:7" hidden="1" x14ac:dyDescent="0.25">
      <c r="A4979">
        <v>2020</v>
      </c>
      <c r="B4979" t="s">
        <v>138</v>
      </c>
      <c r="C4979" t="s">
        <v>134</v>
      </c>
      <c r="D4979" t="s">
        <v>63</v>
      </c>
      <c r="E4979">
        <v>2007</v>
      </c>
      <c r="F4979">
        <v>0.47399999999999998</v>
      </c>
      <c r="G4979" t="s">
        <v>137</v>
      </c>
    </row>
    <row r="4980" spans="1:7" hidden="1" x14ac:dyDescent="0.25">
      <c r="A4980">
        <v>2020</v>
      </c>
      <c r="B4980" t="s">
        <v>138</v>
      </c>
      <c r="C4980" t="s">
        <v>134</v>
      </c>
      <c r="D4980" t="s">
        <v>63</v>
      </c>
      <c r="E4980">
        <v>2011</v>
      </c>
      <c r="F4980">
        <v>0.47399999999999998</v>
      </c>
      <c r="G4980" t="s">
        <v>137</v>
      </c>
    </row>
    <row r="4981" spans="1:7" hidden="1" x14ac:dyDescent="0.25">
      <c r="A4981">
        <v>2020</v>
      </c>
      <c r="B4981" t="s">
        <v>138</v>
      </c>
      <c r="C4981" t="s">
        <v>134</v>
      </c>
      <c r="D4981" t="s">
        <v>63</v>
      </c>
      <c r="E4981">
        <v>2015</v>
      </c>
      <c r="F4981">
        <v>0.35599999999999998</v>
      </c>
      <c r="G4981" t="s">
        <v>137</v>
      </c>
    </row>
    <row r="4982" spans="1:7" hidden="1" x14ac:dyDescent="0.25">
      <c r="A4982">
        <v>2020</v>
      </c>
      <c r="B4982" t="s">
        <v>138</v>
      </c>
      <c r="C4982" t="s">
        <v>134</v>
      </c>
      <c r="D4982" t="s">
        <v>63</v>
      </c>
      <c r="E4982">
        <v>2017</v>
      </c>
      <c r="F4982">
        <v>0.35599999999999998</v>
      </c>
      <c r="G4982" t="s">
        <v>158</v>
      </c>
    </row>
    <row r="4983" spans="1:7" hidden="1" x14ac:dyDescent="0.25">
      <c r="A4983">
        <v>2020</v>
      </c>
      <c r="B4983" t="s">
        <v>138</v>
      </c>
      <c r="C4983" t="s">
        <v>134</v>
      </c>
      <c r="D4983" t="s">
        <v>63</v>
      </c>
      <c r="E4983">
        <v>2020</v>
      </c>
      <c r="F4983">
        <v>0.11899999999999999</v>
      </c>
      <c r="G4983" t="s">
        <v>158</v>
      </c>
    </row>
    <row r="4984" spans="1:7" hidden="1" x14ac:dyDescent="0.25">
      <c r="A4984">
        <v>2020</v>
      </c>
      <c r="B4984" t="s">
        <v>138</v>
      </c>
      <c r="C4984" t="s">
        <v>134</v>
      </c>
      <c r="D4984" t="s">
        <v>63</v>
      </c>
      <c r="E4984" t="s">
        <v>43</v>
      </c>
      <c r="F4984">
        <v>0.11899999999999999</v>
      </c>
      <c r="G4984" t="s">
        <v>139</v>
      </c>
    </row>
    <row r="4985" spans="1:7" hidden="1" x14ac:dyDescent="0.25">
      <c r="A4985">
        <v>2020</v>
      </c>
      <c r="B4985" t="s">
        <v>138</v>
      </c>
      <c r="C4985" t="s">
        <v>134</v>
      </c>
      <c r="D4985" t="s">
        <v>64</v>
      </c>
      <c r="E4985">
        <v>1975</v>
      </c>
      <c r="F4985">
        <v>2.2189999999999999</v>
      </c>
      <c r="G4985" t="s">
        <v>157</v>
      </c>
    </row>
    <row r="4986" spans="1:7" hidden="1" x14ac:dyDescent="0.25">
      <c r="A4986">
        <v>2020</v>
      </c>
      <c r="B4986" t="s">
        <v>138</v>
      </c>
      <c r="C4986" t="s">
        <v>134</v>
      </c>
      <c r="D4986" t="s">
        <v>64</v>
      </c>
      <c r="E4986">
        <v>1985</v>
      </c>
      <c r="F4986">
        <v>1.3480000000000001</v>
      </c>
      <c r="G4986" t="s">
        <v>157</v>
      </c>
    </row>
    <row r="4987" spans="1:7" hidden="1" x14ac:dyDescent="0.25">
      <c r="A4987">
        <v>2020</v>
      </c>
      <c r="B4987" t="s">
        <v>138</v>
      </c>
      <c r="C4987" t="s">
        <v>134</v>
      </c>
      <c r="D4987" t="s">
        <v>64</v>
      </c>
      <c r="E4987">
        <v>1996</v>
      </c>
      <c r="F4987">
        <v>0.93400000000000005</v>
      </c>
      <c r="G4987" t="s">
        <v>157</v>
      </c>
    </row>
    <row r="4988" spans="1:7" hidden="1" x14ac:dyDescent="0.25">
      <c r="A4988">
        <v>2020</v>
      </c>
      <c r="B4988" t="s">
        <v>138</v>
      </c>
      <c r="C4988" t="s">
        <v>134</v>
      </c>
      <c r="D4988" t="s">
        <v>64</v>
      </c>
      <c r="E4988">
        <v>2003</v>
      </c>
      <c r="F4988">
        <v>1.0089999999999999</v>
      </c>
      <c r="G4988" t="s">
        <v>137</v>
      </c>
    </row>
    <row r="4989" spans="1:7" hidden="1" x14ac:dyDescent="0.25">
      <c r="A4989">
        <v>2020</v>
      </c>
      <c r="B4989" t="s">
        <v>138</v>
      </c>
      <c r="C4989" t="s">
        <v>134</v>
      </c>
      <c r="D4989" t="s">
        <v>64</v>
      </c>
      <c r="E4989">
        <v>2007</v>
      </c>
      <c r="F4989">
        <v>0.42199999999999999</v>
      </c>
      <c r="G4989" t="s">
        <v>137</v>
      </c>
    </row>
    <row r="4990" spans="1:7" hidden="1" x14ac:dyDescent="0.25">
      <c r="A4990">
        <v>2020</v>
      </c>
      <c r="B4990" t="s">
        <v>138</v>
      </c>
      <c r="C4990" t="s">
        <v>134</v>
      </c>
      <c r="D4990" t="s">
        <v>64</v>
      </c>
      <c r="E4990">
        <v>2011</v>
      </c>
      <c r="F4990">
        <v>0.42199999999999999</v>
      </c>
      <c r="G4990" t="s">
        <v>137</v>
      </c>
    </row>
    <row r="4991" spans="1:7" hidden="1" x14ac:dyDescent="0.25">
      <c r="A4991">
        <v>2020</v>
      </c>
      <c r="B4991" t="s">
        <v>138</v>
      </c>
      <c r="C4991" t="s">
        <v>134</v>
      </c>
      <c r="D4991" t="s">
        <v>64</v>
      </c>
      <c r="E4991">
        <v>2015</v>
      </c>
      <c r="F4991">
        <v>0.316</v>
      </c>
      <c r="G4991" t="s">
        <v>137</v>
      </c>
    </row>
    <row r="4992" spans="1:7" hidden="1" x14ac:dyDescent="0.25">
      <c r="A4992">
        <v>2020</v>
      </c>
      <c r="B4992" t="s">
        <v>138</v>
      </c>
      <c r="C4992" t="s">
        <v>134</v>
      </c>
      <c r="D4992" t="s">
        <v>64</v>
      </c>
      <c r="E4992">
        <v>2017</v>
      </c>
      <c r="F4992">
        <v>0.316</v>
      </c>
      <c r="G4992" t="s">
        <v>158</v>
      </c>
    </row>
    <row r="4993" spans="1:7" hidden="1" x14ac:dyDescent="0.25">
      <c r="A4993">
        <v>2020</v>
      </c>
      <c r="B4993" t="s">
        <v>138</v>
      </c>
      <c r="C4993" t="s">
        <v>134</v>
      </c>
      <c r="D4993" t="s">
        <v>64</v>
      </c>
      <c r="E4993">
        <v>2020</v>
      </c>
      <c r="F4993">
        <v>0.105</v>
      </c>
      <c r="G4993" t="s">
        <v>158</v>
      </c>
    </row>
    <row r="4994" spans="1:7" hidden="1" x14ac:dyDescent="0.25">
      <c r="A4994">
        <v>2020</v>
      </c>
      <c r="B4994" t="s">
        <v>138</v>
      </c>
      <c r="C4994" t="s">
        <v>134</v>
      </c>
      <c r="D4994" t="s">
        <v>64</v>
      </c>
      <c r="E4994" t="s">
        <v>43</v>
      </c>
      <c r="F4994">
        <v>0.105</v>
      </c>
      <c r="G4994" t="s">
        <v>139</v>
      </c>
    </row>
    <row r="4995" spans="1:7" hidden="1" x14ac:dyDescent="0.25">
      <c r="A4995">
        <v>2020</v>
      </c>
      <c r="B4995" t="s">
        <v>138</v>
      </c>
      <c r="C4995" t="s">
        <v>134</v>
      </c>
      <c r="D4995" t="s">
        <v>67</v>
      </c>
      <c r="E4995">
        <v>1975</v>
      </c>
      <c r="F4995">
        <v>0.432</v>
      </c>
      <c r="G4995" t="s">
        <v>157</v>
      </c>
    </row>
    <row r="4996" spans="1:7" hidden="1" x14ac:dyDescent="0.25">
      <c r="A4996">
        <v>2020</v>
      </c>
      <c r="B4996" t="s">
        <v>138</v>
      </c>
      <c r="C4996" t="s">
        <v>134</v>
      </c>
      <c r="D4996" t="s">
        <v>67</v>
      </c>
      <c r="E4996">
        <v>1985</v>
      </c>
      <c r="F4996">
        <v>0.25600000000000001</v>
      </c>
      <c r="G4996" t="s">
        <v>157</v>
      </c>
    </row>
    <row r="4997" spans="1:7" hidden="1" x14ac:dyDescent="0.25">
      <c r="A4997">
        <v>2020</v>
      </c>
      <c r="B4997" t="s">
        <v>138</v>
      </c>
      <c r="C4997" t="s">
        <v>134</v>
      </c>
      <c r="D4997" t="s">
        <v>67</v>
      </c>
      <c r="E4997">
        <v>1996</v>
      </c>
      <c r="F4997">
        <v>0.186</v>
      </c>
      <c r="G4997" t="s">
        <v>157</v>
      </c>
    </row>
    <row r="4998" spans="1:7" hidden="1" x14ac:dyDescent="0.25">
      <c r="A4998">
        <v>2020</v>
      </c>
      <c r="B4998" t="s">
        <v>138</v>
      </c>
      <c r="C4998" t="s">
        <v>134</v>
      </c>
      <c r="D4998" t="s">
        <v>67</v>
      </c>
      <c r="E4998">
        <v>2003</v>
      </c>
      <c r="F4998">
        <v>0.20799999999999999</v>
      </c>
      <c r="G4998" t="s">
        <v>137</v>
      </c>
    </row>
    <row r="4999" spans="1:7" hidden="1" x14ac:dyDescent="0.25">
      <c r="A4999">
        <v>2020</v>
      </c>
      <c r="B4999" t="s">
        <v>138</v>
      </c>
      <c r="C4999" t="s">
        <v>134</v>
      </c>
      <c r="D4999" t="s">
        <v>67</v>
      </c>
      <c r="E4999">
        <v>2007</v>
      </c>
      <c r="F4999">
        <v>0.112</v>
      </c>
      <c r="G4999" t="s">
        <v>137</v>
      </c>
    </row>
    <row r="5000" spans="1:7" hidden="1" x14ac:dyDescent="0.25">
      <c r="A5000">
        <v>2020</v>
      </c>
      <c r="B5000" t="s">
        <v>138</v>
      </c>
      <c r="C5000" t="s">
        <v>134</v>
      </c>
      <c r="D5000" t="s">
        <v>67</v>
      </c>
      <c r="E5000">
        <v>2011</v>
      </c>
      <c r="F5000">
        <v>0.112</v>
      </c>
      <c r="G5000" t="s">
        <v>137</v>
      </c>
    </row>
    <row r="5001" spans="1:7" hidden="1" x14ac:dyDescent="0.25">
      <c r="A5001">
        <v>2020</v>
      </c>
      <c r="B5001" t="s">
        <v>138</v>
      </c>
      <c r="C5001" t="s">
        <v>134</v>
      </c>
      <c r="D5001" t="s">
        <v>67</v>
      </c>
      <c r="E5001">
        <v>2015</v>
      </c>
      <c r="F5001">
        <v>8.4000000000000005E-2</v>
      </c>
      <c r="G5001" t="s">
        <v>137</v>
      </c>
    </row>
    <row r="5002" spans="1:7" hidden="1" x14ac:dyDescent="0.25">
      <c r="A5002">
        <v>2020</v>
      </c>
      <c r="B5002" t="s">
        <v>138</v>
      </c>
      <c r="C5002" t="s">
        <v>134</v>
      </c>
      <c r="D5002" t="s">
        <v>67</v>
      </c>
      <c r="E5002">
        <v>2017</v>
      </c>
      <c r="F5002">
        <v>8.4000000000000005E-2</v>
      </c>
      <c r="G5002" t="s">
        <v>158</v>
      </c>
    </row>
    <row r="5003" spans="1:7" hidden="1" x14ac:dyDescent="0.25">
      <c r="A5003">
        <v>2020</v>
      </c>
      <c r="B5003" t="s">
        <v>138</v>
      </c>
      <c r="C5003" t="s">
        <v>134</v>
      </c>
      <c r="D5003" t="s">
        <v>67</v>
      </c>
      <c r="E5003">
        <v>2020</v>
      </c>
      <c r="F5003">
        <v>2.8000000000000001E-2</v>
      </c>
      <c r="G5003" t="s">
        <v>158</v>
      </c>
    </row>
    <row r="5004" spans="1:7" hidden="1" x14ac:dyDescent="0.25">
      <c r="A5004">
        <v>2020</v>
      </c>
      <c r="B5004" t="s">
        <v>138</v>
      </c>
      <c r="C5004" t="s">
        <v>134</v>
      </c>
      <c r="D5004" t="s">
        <v>67</v>
      </c>
      <c r="E5004" t="s">
        <v>43</v>
      </c>
      <c r="F5004">
        <v>2.8000000000000001E-2</v>
      </c>
      <c r="G5004" t="s">
        <v>139</v>
      </c>
    </row>
    <row r="5005" spans="1:7" hidden="1" x14ac:dyDescent="0.25">
      <c r="A5005">
        <v>2020</v>
      </c>
      <c r="B5005" t="s">
        <v>138</v>
      </c>
      <c r="C5005" t="s">
        <v>134</v>
      </c>
      <c r="D5005" t="s">
        <v>68</v>
      </c>
      <c r="E5005">
        <v>1975</v>
      </c>
      <c r="F5005">
        <v>0.82299999999999995</v>
      </c>
      <c r="G5005" t="s">
        <v>157</v>
      </c>
    </row>
    <row r="5006" spans="1:7" hidden="1" x14ac:dyDescent="0.25">
      <c r="A5006">
        <v>2020</v>
      </c>
      <c r="B5006" t="s">
        <v>138</v>
      </c>
      <c r="C5006" t="s">
        <v>134</v>
      </c>
      <c r="D5006" t="s">
        <v>68</v>
      </c>
      <c r="E5006">
        <v>1985</v>
      </c>
      <c r="F5006">
        <v>0.46500000000000002</v>
      </c>
      <c r="G5006" t="s">
        <v>157</v>
      </c>
    </row>
    <row r="5007" spans="1:7" hidden="1" x14ac:dyDescent="0.25">
      <c r="A5007">
        <v>2020</v>
      </c>
      <c r="B5007" t="s">
        <v>138</v>
      </c>
      <c r="C5007" t="s">
        <v>134</v>
      </c>
      <c r="D5007" t="s">
        <v>68</v>
      </c>
      <c r="E5007">
        <v>1996</v>
      </c>
      <c r="F5007">
        <v>0.32900000000000001</v>
      </c>
      <c r="G5007" t="s">
        <v>157</v>
      </c>
    </row>
    <row r="5008" spans="1:7" hidden="1" x14ac:dyDescent="0.25">
      <c r="A5008">
        <v>2020</v>
      </c>
      <c r="B5008" t="s">
        <v>138</v>
      </c>
      <c r="C5008" t="s">
        <v>134</v>
      </c>
      <c r="D5008" t="s">
        <v>68</v>
      </c>
      <c r="E5008">
        <v>2003</v>
      </c>
      <c r="F5008">
        <v>0.33600000000000002</v>
      </c>
      <c r="G5008" t="s">
        <v>137</v>
      </c>
    </row>
    <row r="5009" spans="1:7" hidden="1" x14ac:dyDescent="0.25">
      <c r="A5009">
        <v>2020</v>
      </c>
      <c r="B5009" t="s">
        <v>138</v>
      </c>
      <c r="C5009" t="s">
        <v>134</v>
      </c>
      <c r="D5009" t="s">
        <v>68</v>
      </c>
      <c r="E5009">
        <v>2007</v>
      </c>
      <c r="F5009">
        <v>0.14099999999999999</v>
      </c>
      <c r="G5009" t="s">
        <v>137</v>
      </c>
    </row>
    <row r="5010" spans="1:7" hidden="1" x14ac:dyDescent="0.25">
      <c r="A5010">
        <v>2020</v>
      </c>
      <c r="B5010" t="s">
        <v>138</v>
      </c>
      <c r="C5010" t="s">
        <v>134</v>
      </c>
      <c r="D5010" t="s">
        <v>68</v>
      </c>
      <c r="E5010">
        <v>2011</v>
      </c>
      <c r="F5010">
        <v>0.14099999999999999</v>
      </c>
      <c r="G5010" t="s">
        <v>137</v>
      </c>
    </row>
    <row r="5011" spans="1:7" hidden="1" x14ac:dyDescent="0.25">
      <c r="A5011">
        <v>2020</v>
      </c>
      <c r="B5011" t="s">
        <v>138</v>
      </c>
      <c r="C5011" t="s">
        <v>134</v>
      </c>
      <c r="D5011" t="s">
        <v>68</v>
      </c>
      <c r="E5011">
        <v>2015</v>
      </c>
      <c r="F5011">
        <v>0.106</v>
      </c>
      <c r="G5011" t="s">
        <v>137</v>
      </c>
    </row>
    <row r="5012" spans="1:7" hidden="1" x14ac:dyDescent="0.25">
      <c r="A5012">
        <v>2020</v>
      </c>
      <c r="B5012" t="s">
        <v>138</v>
      </c>
      <c r="C5012" t="s">
        <v>134</v>
      </c>
      <c r="D5012" t="s">
        <v>68</v>
      </c>
      <c r="E5012">
        <v>2017</v>
      </c>
      <c r="F5012">
        <v>0.106</v>
      </c>
      <c r="G5012" t="s">
        <v>158</v>
      </c>
    </row>
    <row r="5013" spans="1:7" hidden="1" x14ac:dyDescent="0.25">
      <c r="A5013">
        <v>2020</v>
      </c>
      <c r="B5013" t="s">
        <v>138</v>
      </c>
      <c r="C5013" t="s">
        <v>134</v>
      </c>
      <c r="D5013" t="s">
        <v>68</v>
      </c>
      <c r="E5013">
        <v>2020</v>
      </c>
      <c r="F5013">
        <v>3.5000000000000003E-2</v>
      </c>
      <c r="G5013" t="s">
        <v>158</v>
      </c>
    </row>
    <row r="5014" spans="1:7" hidden="1" x14ac:dyDescent="0.25">
      <c r="A5014">
        <v>2020</v>
      </c>
      <c r="B5014" t="s">
        <v>138</v>
      </c>
      <c r="C5014" t="s">
        <v>134</v>
      </c>
      <c r="D5014" t="s">
        <v>68</v>
      </c>
      <c r="E5014" t="s">
        <v>43</v>
      </c>
      <c r="F5014">
        <v>3.5000000000000003E-2</v>
      </c>
      <c r="G5014" t="s">
        <v>139</v>
      </c>
    </row>
    <row r="5015" spans="1:7" hidden="1" x14ac:dyDescent="0.25">
      <c r="A5015">
        <v>2020</v>
      </c>
      <c r="B5015" t="s">
        <v>138</v>
      </c>
      <c r="C5015" t="s">
        <v>134</v>
      </c>
      <c r="D5015" t="s">
        <v>69</v>
      </c>
      <c r="E5015">
        <v>1975</v>
      </c>
      <c r="F5015">
        <v>0.64600000000000002</v>
      </c>
      <c r="G5015" t="s">
        <v>157</v>
      </c>
    </row>
    <row r="5016" spans="1:7" hidden="1" x14ac:dyDescent="0.25">
      <c r="A5016">
        <v>2020</v>
      </c>
      <c r="B5016" t="s">
        <v>138</v>
      </c>
      <c r="C5016" t="s">
        <v>134</v>
      </c>
      <c r="D5016" t="s">
        <v>69</v>
      </c>
      <c r="E5016">
        <v>1985</v>
      </c>
      <c r="F5016">
        <v>0.39200000000000002</v>
      </c>
      <c r="G5016" t="s">
        <v>157</v>
      </c>
    </row>
    <row r="5017" spans="1:7" hidden="1" x14ac:dyDescent="0.25">
      <c r="A5017">
        <v>2020</v>
      </c>
      <c r="B5017" t="s">
        <v>138</v>
      </c>
      <c r="C5017" t="s">
        <v>134</v>
      </c>
      <c r="D5017" t="s">
        <v>69</v>
      </c>
      <c r="E5017">
        <v>1996</v>
      </c>
      <c r="F5017">
        <v>0.27200000000000002</v>
      </c>
      <c r="G5017" t="s">
        <v>157</v>
      </c>
    </row>
    <row r="5018" spans="1:7" hidden="1" x14ac:dyDescent="0.25">
      <c r="A5018">
        <v>2020</v>
      </c>
      <c r="B5018" t="s">
        <v>138</v>
      </c>
      <c r="C5018" t="s">
        <v>134</v>
      </c>
      <c r="D5018" t="s">
        <v>69</v>
      </c>
      <c r="E5018">
        <v>2003</v>
      </c>
      <c r="F5018">
        <v>0.29399999999999998</v>
      </c>
      <c r="G5018" t="s">
        <v>137</v>
      </c>
    </row>
    <row r="5019" spans="1:7" hidden="1" x14ac:dyDescent="0.25">
      <c r="A5019">
        <v>2020</v>
      </c>
      <c r="B5019" t="s">
        <v>138</v>
      </c>
      <c r="C5019" t="s">
        <v>134</v>
      </c>
      <c r="D5019" t="s">
        <v>69</v>
      </c>
      <c r="E5019">
        <v>2007</v>
      </c>
      <c r="F5019">
        <v>0.123</v>
      </c>
      <c r="G5019" t="s">
        <v>137</v>
      </c>
    </row>
    <row r="5020" spans="1:7" hidden="1" x14ac:dyDescent="0.25">
      <c r="A5020">
        <v>2020</v>
      </c>
      <c r="B5020" t="s">
        <v>138</v>
      </c>
      <c r="C5020" t="s">
        <v>134</v>
      </c>
      <c r="D5020" t="s">
        <v>69</v>
      </c>
      <c r="E5020">
        <v>2011</v>
      </c>
      <c r="F5020">
        <v>0.123</v>
      </c>
      <c r="G5020" t="s">
        <v>137</v>
      </c>
    </row>
    <row r="5021" spans="1:7" hidden="1" x14ac:dyDescent="0.25">
      <c r="A5021">
        <v>2020</v>
      </c>
      <c r="B5021" t="s">
        <v>138</v>
      </c>
      <c r="C5021" t="s">
        <v>134</v>
      </c>
      <c r="D5021" t="s">
        <v>69</v>
      </c>
      <c r="E5021">
        <v>2015</v>
      </c>
      <c r="F5021">
        <v>9.1999999999999998E-2</v>
      </c>
      <c r="G5021" t="s">
        <v>137</v>
      </c>
    </row>
    <row r="5022" spans="1:7" hidden="1" x14ac:dyDescent="0.25">
      <c r="A5022">
        <v>2020</v>
      </c>
      <c r="B5022" t="s">
        <v>138</v>
      </c>
      <c r="C5022" t="s">
        <v>134</v>
      </c>
      <c r="D5022" t="s">
        <v>69</v>
      </c>
      <c r="E5022">
        <v>2017</v>
      </c>
      <c r="F5022">
        <v>9.1999999999999998E-2</v>
      </c>
      <c r="G5022" t="s">
        <v>158</v>
      </c>
    </row>
    <row r="5023" spans="1:7" hidden="1" x14ac:dyDescent="0.25">
      <c r="A5023">
        <v>2020</v>
      </c>
      <c r="B5023" t="s">
        <v>138</v>
      </c>
      <c r="C5023" t="s">
        <v>134</v>
      </c>
      <c r="D5023" t="s">
        <v>69</v>
      </c>
      <c r="E5023">
        <v>2020</v>
      </c>
      <c r="F5023">
        <v>3.1E-2</v>
      </c>
      <c r="G5023" t="s">
        <v>158</v>
      </c>
    </row>
    <row r="5024" spans="1:7" hidden="1" x14ac:dyDescent="0.25">
      <c r="A5024">
        <v>2020</v>
      </c>
      <c r="B5024" t="s">
        <v>138</v>
      </c>
      <c r="C5024" t="s">
        <v>134</v>
      </c>
      <c r="D5024" t="s">
        <v>69</v>
      </c>
      <c r="E5024" t="s">
        <v>43</v>
      </c>
      <c r="F5024">
        <v>3.1E-2</v>
      </c>
      <c r="G5024" t="s">
        <v>139</v>
      </c>
    </row>
    <row r="5025" spans="1:7" hidden="1" x14ac:dyDescent="0.25">
      <c r="A5025">
        <v>2020</v>
      </c>
      <c r="B5025" t="s">
        <v>138</v>
      </c>
      <c r="C5025" t="s">
        <v>134</v>
      </c>
      <c r="D5025" t="s">
        <v>70</v>
      </c>
      <c r="E5025">
        <v>1975</v>
      </c>
      <c r="F5025">
        <v>1.4470000000000001</v>
      </c>
      <c r="G5025" t="s">
        <v>157</v>
      </c>
    </row>
    <row r="5026" spans="1:7" hidden="1" x14ac:dyDescent="0.25">
      <c r="A5026">
        <v>2020</v>
      </c>
      <c r="B5026" t="s">
        <v>138</v>
      </c>
      <c r="C5026" t="s">
        <v>134</v>
      </c>
      <c r="D5026" t="s">
        <v>70</v>
      </c>
      <c r="E5026">
        <v>1985</v>
      </c>
      <c r="F5026">
        <v>0.872</v>
      </c>
      <c r="G5026" t="s">
        <v>157</v>
      </c>
    </row>
    <row r="5027" spans="1:7" hidden="1" x14ac:dyDescent="0.25">
      <c r="A5027">
        <v>2020</v>
      </c>
      <c r="B5027" t="s">
        <v>138</v>
      </c>
      <c r="C5027" t="s">
        <v>134</v>
      </c>
      <c r="D5027" t="s">
        <v>70</v>
      </c>
      <c r="E5027">
        <v>1996</v>
      </c>
      <c r="F5027">
        <v>0.60699999999999998</v>
      </c>
      <c r="G5027" t="s">
        <v>157</v>
      </c>
    </row>
    <row r="5028" spans="1:7" hidden="1" x14ac:dyDescent="0.25">
      <c r="A5028">
        <v>2020</v>
      </c>
      <c r="B5028" t="s">
        <v>138</v>
      </c>
      <c r="C5028" t="s">
        <v>134</v>
      </c>
      <c r="D5028" t="s">
        <v>70</v>
      </c>
      <c r="E5028">
        <v>2003</v>
      </c>
      <c r="F5028">
        <v>0.65300000000000002</v>
      </c>
      <c r="G5028" t="s">
        <v>137</v>
      </c>
    </row>
    <row r="5029" spans="1:7" hidden="1" x14ac:dyDescent="0.25">
      <c r="A5029">
        <v>2020</v>
      </c>
      <c r="B5029" t="s">
        <v>138</v>
      </c>
      <c r="C5029" t="s">
        <v>134</v>
      </c>
      <c r="D5029" t="s">
        <v>70</v>
      </c>
      <c r="E5029">
        <v>2007</v>
      </c>
      <c r="F5029">
        <v>0.27700000000000002</v>
      </c>
      <c r="G5029" t="s">
        <v>137</v>
      </c>
    </row>
    <row r="5030" spans="1:7" hidden="1" x14ac:dyDescent="0.25">
      <c r="A5030">
        <v>2020</v>
      </c>
      <c r="B5030" t="s">
        <v>138</v>
      </c>
      <c r="C5030" t="s">
        <v>134</v>
      </c>
      <c r="D5030" t="s">
        <v>70</v>
      </c>
      <c r="E5030">
        <v>2011</v>
      </c>
      <c r="F5030">
        <v>0.27700000000000002</v>
      </c>
      <c r="G5030" t="s">
        <v>137</v>
      </c>
    </row>
    <row r="5031" spans="1:7" hidden="1" x14ac:dyDescent="0.25">
      <c r="A5031">
        <v>2020</v>
      </c>
      <c r="B5031" t="s">
        <v>138</v>
      </c>
      <c r="C5031" t="s">
        <v>134</v>
      </c>
      <c r="D5031" t="s">
        <v>70</v>
      </c>
      <c r="E5031">
        <v>2015</v>
      </c>
      <c r="F5031">
        <v>0.20799999999999999</v>
      </c>
      <c r="G5031" t="s">
        <v>137</v>
      </c>
    </row>
    <row r="5032" spans="1:7" hidden="1" x14ac:dyDescent="0.25">
      <c r="A5032">
        <v>2020</v>
      </c>
      <c r="B5032" t="s">
        <v>138</v>
      </c>
      <c r="C5032" t="s">
        <v>134</v>
      </c>
      <c r="D5032" t="s">
        <v>70</v>
      </c>
      <c r="E5032">
        <v>2017</v>
      </c>
      <c r="F5032">
        <v>0.20799999999999999</v>
      </c>
      <c r="G5032" t="s">
        <v>158</v>
      </c>
    </row>
    <row r="5033" spans="1:7" hidden="1" x14ac:dyDescent="0.25">
      <c r="A5033">
        <v>2020</v>
      </c>
      <c r="B5033" t="s">
        <v>138</v>
      </c>
      <c r="C5033" t="s">
        <v>134</v>
      </c>
      <c r="D5033" t="s">
        <v>70</v>
      </c>
      <c r="E5033">
        <v>2020</v>
      </c>
      <c r="F5033">
        <v>6.9000000000000006E-2</v>
      </c>
      <c r="G5033" t="s">
        <v>158</v>
      </c>
    </row>
    <row r="5034" spans="1:7" hidden="1" x14ac:dyDescent="0.25">
      <c r="A5034">
        <v>2020</v>
      </c>
      <c r="B5034" t="s">
        <v>138</v>
      </c>
      <c r="C5034" t="s">
        <v>134</v>
      </c>
      <c r="D5034" t="s">
        <v>70</v>
      </c>
      <c r="E5034" t="s">
        <v>43</v>
      </c>
      <c r="F5034">
        <v>6.9000000000000006E-2</v>
      </c>
      <c r="G5034" t="s">
        <v>139</v>
      </c>
    </row>
    <row r="5035" spans="1:7" hidden="1" x14ac:dyDescent="0.25">
      <c r="A5035">
        <v>2020</v>
      </c>
      <c r="B5035" t="s">
        <v>138</v>
      </c>
      <c r="C5035" t="s">
        <v>72</v>
      </c>
      <c r="D5035" t="s">
        <v>59</v>
      </c>
      <c r="E5035">
        <v>1975</v>
      </c>
      <c r="F5035">
        <v>8.9999999999999993E-3</v>
      </c>
      <c r="G5035" t="s">
        <v>157</v>
      </c>
    </row>
    <row r="5036" spans="1:7" hidden="1" x14ac:dyDescent="0.25">
      <c r="A5036">
        <v>2020</v>
      </c>
      <c r="B5036" t="s">
        <v>138</v>
      </c>
      <c r="C5036" t="s">
        <v>72</v>
      </c>
      <c r="D5036" t="s">
        <v>59</v>
      </c>
      <c r="E5036">
        <v>1985</v>
      </c>
      <c r="F5036">
        <v>3.0000000000000001E-3</v>
      </c>
      <c r="G5036" t="s">
        <v>157</v>
      </c>
    </row>
    <row r="5037" spans="1:7" hidden="1" x14ac:dyDescent="0.25">
      <c r="A5037">
        <v>2020</v>
      </c>
      <c r="B5037" t="s">
        <v>138</v>
      </c>
      <c r="C5037" t="s">
        <v>72</v>
      </c>
      <c r="D5037" t="s">
        <v>59</v>
      </c>
      <c r="E5037">
        <v>1996</v>
      </c>
      <c r="F5037">
        <v>2E-3</v>
      </c>
      <c r="G5037" t="s">
        <v>157</v>
      </c>
    </row>
    <row r="5038" spans="1:7" hidden="1" x14ac:dyDescent="0.25">
      <c r="A5038">
        <v>2020</v>
      </c>
      <c r="B5038" t="s">
        <v>138</v>
      </c>
      <c r="C5038" t="s">
        <v>72</v>
      </c>
      <c r="D5038" t="s">
        <v>59</v>
      </c>
      <c r="E5038">
        <v>2003</v>
      </c>
      <c r="F5038">
        <v>1E-3</v>
      </c>
      <c r="G5038" t="s">
        <v>137</v>
      </c>
    </row>
    <row r="5039" spans="1:7" hidden="1" x14ac:dyDescent="0.25">
      <c r="A5039">
        <v>2020</v>
      </c>
      <c r="B5039" t="s">
        <v>138</v>
      </c>
      <c r="C5039" t="s">
        <v>72</v>
      </c>
      <c r="D5039" t="s">
        <v>59</v>
      </c>
      <c r="E5039">
        <v>2007</v>
      </c>
      <c r="F5039">
        <v>1E-3</v>
      </c>
      <c r="G5039" t="s">
        <v>137</v>
      </c>
    </row>
    <row r="5040" spans="1:7" hidden="1" x14ac:dyDescent="0.25">
      <c r="A5040">
        <v>2020</v>
      </c>
      <c r="B5040" t="s">
        <v>138</v>
      </c>
      <c r="C5040" t="s">
        <v>72</v>
      </c>
      <c r="D5040" t="s">
        <v>59</v>
      </c>
      <c r="E5040">
        <v>2011</v>
      </c>
      <c r="F5040">
        <v>1E-3</v>
      </c>
      <c r="G5040" t="s">
        <v>137</v>
      </c>
    </row>
    <row r="5041" spans="1:7" hidden="1" x14ac:dyDescent="0.25">
      <c r="A5041">
        <v>2020</v>
      </c>
      <c r="B5041" t="s">
        <v>138</v>
      </c>
      <c r="C5041" t="s">
        <v>72</v>
      </c>
      <c r="D5041" t="s">
        <v>59</v>
      </c>
      <c r="E5041">
        <v>2015</v>
      </c>
      <c r="F5041">
        <v>1E-3</v>
      </c>
      <c r="G5041" t="s">
        <v>137</v>
      </c>
    </row>
    <row r="5042" spans="1:7" hidden="1" x14ac:dyDescent="0.25">
      <c r="A5042">
        <v>2020</v>
      </c>
      <c r="B5042" t="s">
        <v>138</v>
      </c>
      <c r="C5042" t="s">
        <v>72</v>
      </c>
      <c r="D5042" t="s">
        <v>59</v>
      </c>
      <c r="E5042">
        <v>2017</v>
      </c>
      <c r="F5042">
        <v>1E-3</v>
      </c>
      <c r="G5042" t="s">
        <v>158</v>
      </c>
    </row>
    <row r="5043" spans="1:7" hidden="1" x14ac:dyDescent="0.25">
      <c r="A5043">
        <v>2020</v>
      </c>
      <c r="B5043" t="s">
        <v>138</v>
      </c>
      <c r="C5043" t="s">
        <v>72</v>
      </c>
      <c r="D5043" t="s">
        <v>59</v>
      </c>
      <c r="E5043">
        <v>2020</v>
      </c>
      <c r="F5043">
        <v>1E-3</v>
      </c>
      <c r="G5043" t="s">
        <v>158</v>
      </c>
    </row>
    <row r="5044" spans="1:7" hidden="1" x14ac:dyDescent="0.25">
      <c r="A5044">
        <v>2020</v>
      </c>
      <c r="B5044" t="s">
        <v>138</v>
      </c>
      <c r="C5044" t="s">
        <v>72</v>
      </c>
      <c r="D5044" t="s">
        <v>59</v>
      </c>
      <c r="E5044" t="s">
        <v>43</v>
      </c>
      <c r="F5044">
        <v>1E-3</v>
      </c>
      <c r="G5044" t="s">
        <v>139</v>
      </c>
    </row>
    <row r="5045" spans="1:7" hidden="1" x14ac:dyDescent="0.25">
      <c r="A5045">
        <v>2020</v>
      </c>
      <c r="B5045" t="s">
        <v>138</v>
      </c>
      <c r="C5045" t="s">
        <v>72</v>
      </c>
      <c r="D5045" t="s">
        <v>60</v>
      </c>
      <c r="E5045">
        <v>1975</v>
      </c>
      <c r="F5045">
        <v>8.9269999999999996</v>
      </c>
      <c r="G5045" t="s">
        <v>157</v>
      </c>
    </row>
    <row r="5046" spans="1:7" hidden="1" x14ac:dyDescent="0.25">
      <c r="A5046">
        <v>2020</v>
      </c>
      <c r="B5046" t="s">
        <v>138</v>
      </c>
      <c r="C5046" t="s">
        <v>72</v>
      </c>
      <c r="D5046" t="s">
        <v>60</v>
      </c>
      <c r="E5046">
        <v>1985</v>
      </c>
      <c r="F5046">
        <v>2.669</v>
      </c>
      <c r="G5046" t="s">
        <v>157</v>
      </c>
    </row>
    <row r="5047" spans="1:7" hidden="1" x14ac:dyDescent="0.25">
      <c r="A5047">
        <v>2020</v>
      </c>
      <c r="B5047" t="s">
        <v>138</v>
      </c>
      <c r="C5047" t="s">
        <v>72</v>
      </c>
      <c r="D5047" t="s">
        <v>60</v>
      </c>
      <c r="E5047">
        <v>1996</v>
      </c>
      <c r="F5047">
        <v>1.819</v>
      </c>
      <c r="G5047" t="s">
        <v>157</v>
      </c>
    </row>
    <row r="5048" spans="1:7" hidden="1" x14ac:dyDescent="0.25">
      <c r="A5048">
        <v>2020</v>
      </c>
      <c r="B5048" t="s">
        <v>138</v>
      </c>
      <c r="C5048" t="s">
        <v>72</v>
      </c>
      <c r="D5048" t="s">
        <v>60</v>
      </c>
      <c r="E5048">
        <v>2003</v>
      </c>
      <c r="F5048">
        <v>1.0660000000000001</v>
      </c>
      <c r="G5048" t="s">
        <v>137</v>
      </c>
    </row>
    <row r="5049" spans="1:7" hidden="1" x14ac:dyDescent="0.25">
      <c r="A5049">
        <v>2020</v>
      </c>
      <c r="B5049" t="s">
        <v>138</v>
      </c>
      <c r="C5049" t="s">
        <v>72</v>
      </c>
      <c r="D5049" t="s">
        <v>60</v>
      </c>
      <c r="E5049">
        <v>2007</v>
      </c>
      <c r="F5049">
        <v>0.47</v>
      </c>
      <c r="G5049" t="s">
        <v>137</v>
      </c>
    </row>
    <row r="5050" spans="1:7" hidden="1" x14ac:dyDescent="0.25">
      <c r="A5050">
        <v>2020</v>
      </c>
      <c r="B5050" t="s">
        <v>138</v>
      </c>
      <c r="C5050" t="s">
        <v>72</v>
      </c>
      <c r="D5050" t="s">
        <v>60</v>
      </c>
      <c r="E5050">
        <v>2011</v>
      </c>
      <c r="F5050">
        <v>0.47</v>
      </c>
      <c r="G5050" t="s">
        <v>137</v>
      </c>
    </row>
    <row r="5051" spans="1:7" hidden="1" x14ac:dyDescent="0.25">
      <c r="A5051">
        <v>2020</v>
      </c>
      <c r="B5051" t="s">
        <v>138</v>
      </c>
      <c r="C5051" t="s">
        <v>72</v>
      </c>
      <c r="D5051" t="s">
        <v>60</v>
      </c>
      <c r="E5051">
        <v>2015</v>
      </c>
      <c r="F5051">
        <v>0.35299999999999998</v>
      </c>
      <c r="G5051" t="s">
        <v>137</v>
      </c>
    </row>
    <row r="5052" spans="1:7" hidden="1" x14ac:dyDescent="0.25">
      <c r="A5052">
        <v>2020</v>
      </c>
      <c r="B5052" t="s">
        <v>138</v>
      </c>
      <c r="C5052" t="s">
        <v>72</v>
      </c>
      <c r="D5052" t="s">
        <v>60</v>
      </c>
      <c r="E5052">
        <v>2017</v>
      </c>
      <c r="F5052">
        <v>0.35299999999999998</v>
      </c>
      <c r="G5052" t="s">
        <v>158</v>
      </c>
    </row>
    <row r="5053" spans="1:7" hidden="1" x14ac:dyDescent="0.25">
      <c r="A5053">
        <v>2020</v>
      </c>
      <c r="B5053" t="s">
        <v>138</v>
      </c>
      <c r="C5053" t="s">
        <v>72</v>
      </c>
      <c r="D5053" t="s">
        <v>60</v>
      </c>
      <c r="E5053">
        <v>2020</v>
      </c>
      <c r="F5053">
        <v>0.11799999999999999</v>
      </c>
      <c r="G5053" t="s">
        <v>158</v>
      </c>
    </row>
    <row r="5054" spans="1:7" hidden="1" x14ac:dyDescent="0.25">
      <c r="A5054">
        <v>2020</v>
      </c>
      <c r="B5054" t="s">
        <v>138</v>
      </c>
      <c r="C5054" t="s">
        <v>72</v>
      </c>
      <c r="D5054" t="s">
        <v>60</v>
      </c>
      <c r="E5054" t="s">
        <v>43</v>
      </c>
      <c r="F5054">
        <v>0.11799999999999999</v>
      </c>
      <c r="G5054" t="s">
        <v>139</v>
      </c>
    </row>
    <row r="5055" spans="1:7" hidden="1" x14ac:dyDescent="0.25">
      <c r="A5055">
        <v>2020</v>
      </c>
      <c r="B5055" t="s">
        <v>138</v>
      </c>
      <c r="C5055" t="s">
        <v>72</v>
      </c>
      <c r="D5055" t="s">
        <v>62</v>
      </c>
      <c r="E5055">
        <v>1975</v>
      </c>
      <c r="F5055">
        <v>15.19</v>
      </c>
      <c r="G5055" t="s">
        <v>157</v>
      </c>
    </row>
    <row r="5056" spans="1:7" hidden="1" x14ac:dyDescent="0.25">
      <c r="A5056">
        <v>2020</v>
      </c>
      <c r="B5056" t="s">
        <v>138</v>
      </c>
      <c r="C5056" t="s">
        <v>72</v>
      </c>
      <c r="D5056" t="s">
        <v>62</v>
      </c>
      <c r="E5056">
        <v>1985</v>
      </c>
      <c r="F5056">
        <v>4.4109999999999996</v>
      </c>
      <c r="G5056" t="s">
        <v>157</v>
      </c>
    </row>
    <row r="5057" spans="1:7" hidden="1" x14ac:dyDescent="0.25">
      <c r="A5057">
        <v>2020</v>
      </c>
      <c r="B5057" t="s">
        <v>138</v>
      </c>
      <c r="C5057" t="s">
        <v>72</v>
      </c>
      <c r="D5057" t="s">
        <v>62</v>
      </c>
      <c r="E5057">
        <v>1996</v>
      </c>
      <c r="F5057">
        <v>2.9420000000000002</v>
      </c>
      <c r="G5057" t="s">
        <v>157</v>
      </c>
    </row>
    <row r="5058" spans="1:7" hidden="1" x14ac:dyDescent="0.25">
      <c r="A5058">
        <v>2020</v>
      </c>
      <c r="B5058" t="s">
        <v>138</v>
      </c>
      <c r="C5058" t="s">
        <v>72</v>
      </c>
      <c r="D5058" t="s">
        <v>62</v>
      </c>
      <c r="E5058">
        <v>2003</v>
      </c>
      <c r="F5058">
        <v>1.718</v>
      </c>
      <c r="G5058" t="s">
        <v>137</v>
      </c>
    </row>
    <row r="5059" spans="1:7" hidden="1" x14ac:dyDescent="0.25">
      <c r="A5059">
        <v>2020</v>
      </c>
      <c r="B5059" t="s">
        <v>138</v>
      </c>
      <c r="C5059" t="s">
        <v>72</v>
      </c>
      <c r="D5059" t="s">
        <v>62</v>
      </c>
      <c r="E5059">
        <v>2007</v>
      </c>
      <c r="F5059">
        <v>0.76100000000000001</v>
      </c>
      <c r="G5059" t="s">
        <v>137</v>
      </c>
    </row>
    <row r="5060" spans="1:7" hidden="1" x14ac:dyDescent="0.25">
      <c r="A5060">
        <v>2020</v>
      </c>
      <c r="B5060" t="s">
        <v>138</v>
      </c>
      <c r="C5060" t="s">
        <v>72</v>
      </c>
      <c r="D5060" t="s">
        <v>62</v>
      </c>
      <c r="E5060">
        <v>2011</v>
      </c>
      <c r="F5060">
        <v>0.76100000000000001</v>
      </c>
      <c r="G5060" t="s">
        <v>137</v>
      </c>
    </row>
    <row r="5061" spans="1:7" hidden="1" x14ac:dyDescent="0.25">
      <c r="A5061">
        <v>2020</v>
      </c>
      <c r="B5061" t="s">
        <v>138</v>
      </c>
      <c r="C5061" t="s">
        <v>72</v>
      </c>
      <c r="D5061" t="s">
        <v>62</v>
      </c>
      <c r="E5061">
        <v>2015</v>
      </c>
      <c r="F5061">
        <v>0.57099999999999995</v>
      </c>
      <c r="G5061" t="s">
        <v>137</v>
      </c>
    </row>
    <row r="5062" spans="1:7" hidden="1" x14ac:dyDescent="0.25">
      <c r="A5062">
        <v>2020</v>
      </c>
      <c r="B5062" t="s">
        <v>138</v>
      </c>
      <c r="C5062" t="s">
        <v>72</v>
      </c>
      <c r="D5062" t="s">
        <v>62</v>
      </c>
      <c r="E5062">
        <v>2017</v>
      </c>
      <c r="F5062">
        <v>0.57099999999999995</v>
      </c>
      <c r="G5062" t="s">
        <v>158</v>
      </c>
    </row>
    <row r="5063" spans="1:7" hidden="1" x14ac:dyDescent="0.25">
      <c r="A5063">
        <v>2020</v>
      </c>
      <c r="B5063" t="s">
        <v>138</v>
      </c>
      <c r="C5063" t="s">
        <v>72</v>
      </c>
      <c r="D5063" t="s">
        <v>62</v>
      </c>
      <c r="E5063">
        <v>2020</v>
      </c>
      <c r="F5063">
        <v>0.19</v>
      </c>
      <c r="G5063" t="s">
        <v>158</v>
      </c>
    </row>
    <row r="5064" spans="1:7" hidden="1" x14ac:dyDescent="0.25">
      <c r="A5064">
        <v>2020</v>
      </c>
      <c r="B5064" t="s">
        <v>138</v>
      </c>
      <c r="C5064" t="s">
        <v>72</v>
      </c>
      <c r="D5064" t="s">
        <v>62</v>
      </c>
      <c r="E5064" t="s">
        <v>43</v>
      </c>
      <c r="F5064">
        <v>0.19</v>
      </c>
      <c r="G5064" t="s">
        <v>139</v>
      </c>
    </row>
    <row r="5065" spans="1:7" hidden="1" x14ac:dyDescent="0.25">
      <c r="A5065">
        <v>2020</v>
      </c>
      <c r="B5065" t="s">
        <v>138</v>
      </c>
      <c r="C5065" t="s">
        <v>72</v>
      </c>
      <c r="D5065" t="s">
        <v>63</v>
      </c>
      <c r="E5065">
        <v>1975</v>
      </c>
      <c r="F5065">
        <v>15.384</v>
      </c>
      <c r="G5065" t="s">
        <v>157</v>
      </c>
    </row>
    <row r="5066" spans="1:7" hidden="1" x14ac:dyDescent="0.25">
      <c r="A5066">
        <v>2020</v>
      </c>
      <c r="B5066" t="s">
        <v>138</v>
      </c>
      <c r="C5066" t="s">
        <v>72</v>
      </c>
      <c r="D5066" t="s">
        <v>63</v>
      </c>
      <c r="E5066">
        <v>1985</v>
      </c>
      <c r="F5066">
        <v>2.2530000000000001</v>
      </c>
      <c r="G5066" t="s">
        <v>157</v>
      </c>
    </row>
    <row r="5067" spans="1:7" hidden="1" x14ac:dyDescent="0.25">
      <c r="A5067">
        <v>2020</v>
      </c>
      <c r="B5067" t="s">
        <v>138</v>
      </c>
      <c r="C5067" t="s">
        <v>72</v>
      </c>
      <c r="D5067" t="s">
        <v>63</v>
      </c>
      <c r="E5067">
        <v>1996</v>
      </c>
      <c r="F5067">
        <v>1.915</v>
      </c>
      <c r="G5067" t="s">
        <v>157</v>
      </c>
    </row>
    <row r="5068" spans="1:7" hidden="1" x14ac:dyDescent="0.25">
      <c r="A5068">
        <v>2020</v>
      </c>
      <c r="B5068" t="s">
        <v>138</v>
      </c>
      <c r="C5068" t="s">
        <v>72</v>
      </c>
      <c r="D5068" t="s">
        <v>63</v>
      </c>
      <c r="E5068">
        <v>2003</v>
      </c>
      <c r="F5068">
        <v>1.181</v>
      </c>
      <c r="G5068" t="s">
        <v>137</v>
      </c>
    </row>
    <row r="5069" spans="1:7" hidden="1" x14ac:dyDescent="0.25">
      <c r="A5069">
        <v>2020</v>
      </c>
      <c r="B5069" t="s">
        <v>138</v>
      </c>
      <c r="C5069" t="s">
        <v>72</v>
      </c>
      <c r="D5069" t="s">
        <v>63</v>
      </c>
      <c r="E5069">
        <v>2007</v>
      </c>
      <c r="F5069">
        <v>0.47399999999999998</v>
      </c>
      <c r="G5069" t="s">
        <v>137</v>
      </c>
    </row>
    <row r="5070" spans="1:7" hidden="1" x14ac:dyDescent="0.25">
      <c r="A5070">
        <v>2020</v>
      </c>
      <c r="B5070" t="s">
        <v>138</v>
      </c>
      <c r="C5070" t="s">
        <v>72</v>
      </c>
      <c r="D5070" t="s">
        <v>63</v>
      </c>
      <c r="E5070">
        <v>2011</v>
      </c>
      <c r="F5070">
        <v>0.47399999999999998</v>
      </c>
      <c r="G5070" t="s">
        <v>137</v>
      </c>
    </row>
    <row r="5071" spans="1:7" hidden="1" x14ac:dyDescent="0.25">
      <c r="A5071">
        <v>2020</v>
      </c>
      <c r="B5071" t="s">
        <v>138</v>
      </c>
      <c r="C5071" t="s">
        <v>72</v>
      </c>
      <c r="D5071" t="s">
        <v>63</v>
      </c>
      <c r="E5071">
        <v>2015</v>
      </c>
      <c r="F5071">
        <v>0.35599999999999998</v>
      </c>
      <c r="G5071" t="s">
        <v>137</v>
      </c>
    </row>
    <row r="5072" spans="1:7" hidden="1" x14ac:dyDescent="0.25">
      <c r="A5072">
        <v>2020</v>
      </c>
      <c r="B5072" t="s">
        <v>138</v>
      </c>
      <c r="C5072" t="s">
        <v>72</v>
      </c>
      <c r="D5072" t="s">
        <v>63</v>
      </c>
      <c r="E5072">
        <v>2017</v>
      </c>
      <c r="F5072">
        <v>0.35599999999999998</v>
      </c>
      <c r="G5072" t="s">
        <v>158</v>
      </c>
    </row>
    <row r="5073" spans="1:7" hidden="1" x14ac:dyDescent="0.25">
      <c r="A5073">
        <v>2020</v>
      </c>
      <c r="B5073" t="s">
        <v>138</v>
      </c>
      <c r="C5073" t="s">
        <v>72</v>
      </c>
      <c r="D5073" t="s">
        <v>63</v>
      </c>
      <c r="E5073">
        <v>2020</v>
      </c>
      <c r="F5073">
        <v>0.11899999999999999</v>
      </c>
      <c r="G5073" t="s">
        <v>158</v>
      </c>
    </row>
    <row r="5074" spans="1:7" hidden="1" x14ac:dyDescent="0.25">
      <c r="A5074">
        <v>2020</v>
      </c>
      <c r="B5074" t="s">
        <v>138</v>
      </c>
      <c r="C5074" t="s">
        <v>72</v>
      </c>
      <c r="D5074" t="s">
        <v>63</v>
      </c>
      <c r="E5074" t="s">
        <v>43</v>
      </c>
      <c r="F5074">
        <v>0.11899999999999999</v>
      </c>
      <c r="G5074" t="s">
        <v>139</v>
      </c>
    </row>
    <row r="5075" spans="1:7" hidden="1" x14ac:dyDescent="0.25">
      <c r="A5075">
        <v>2020</v>
      </c>
      <c r="B5075" t="s">
        <v>138</v>
      </c>
      <c r="C5075" t="s">
        <v>72</v>
      </c>
      <c r="D5075" t="s">
        <v>64</v>
      </c>
      <c r="E5075">
        <v>1975</v>
      </c>
      <c r="F5075">
        <v>2.2189999999999999</v>
      </c>
      <c r="G5075" t="s">
        <v>157</v>
      </c>
    </row>
    <row r="5076" spans="1:7" hidden="1" x14ac:dyDescent="0.25">
      <c r="A5076">
        <v>2020</v>
      </c>
      <c r="B5076" t="s">
        <v>138</v>
      </c>
      <c r="C5076" t="s">
        <v>72</v>
      </c>
      <c r="D5076" t="s">
        <v>64</v>
      </c>
      <c r="E5076">
        <v>1985</v>
      </c>
      <c r="F5076">
        <v>1.3480000000000001</v>
      </c>
      <c r="G5076" t="s">
        <v>157</v>
      </c>
    </row>
    <row r="5077" spans="1:7" hidden="1" x14ac:dyDescent="0.25">
      <c r="A5077">
        <v>2020</v>
      </c>
      <c r="B5077" t="s">
        <v>138</v>
      </c>
      <c r="C5077" t="s">
        <v>72</v>
      </c>
      <c r="D5077" t="s">
        <v>64</v>
      </c>
      <c r="E5077">
        <v>1996</v>
      </c>
      <c r="F5077">
        <v>0.93400000000000005</v>
      </c>
      <c r="G5077" t="s">
        <v>157</v>
      </c>
    </row>
    <row r="5078" spans="1:7" hidden="1" x14ac:dyDescent="0.25">
      <c r="A5078">
        <v>2020</v>
      </c>
      <c r="B5078" t="s">
        <v>138</v>
      </c>
      <c r="C5078" t="s">
        <v>72</v>
      </c>
      <c r="D5078" t="s">
        <v>64</v>
      </c>
      <c r="E5078">
        <v>2003</v>
      </c>
      <c r="F5078">
        <v>1.0089999999999999</v>
      </c>
      <c r="G5078" t="s">
        <v>137</v>
      </c>
    </row>
    <row r="5079" spans="1:7" hidden="1" x14ac:dyDescent="0.25">
      <c r="A5079">
        <v>2020</v>
      </c>
      <c r="B5079" t="s">
        <v>138</v>
      </c>
      <c r="C5079" t="s">
        <v>72</v>
      </c>
      <c r="D5079" t="s">
        <v>64</v>
      </c>
      <c r="E5079">
        <v>2007</v>
      </c>
      <c r="F5079">
        <v>0.42199999999999999</v>
      </c>
      <c r="G5079" t="s">
        <v>137</v>
      </c>
    </row>
    <row r="5080" spans="1:7" hidden="1" x14ac:dyDescent="0.25">
      <c r="A5080">
        <v>2020</v>
      </c>
      <c r="B5080" t="s">
        <v>138</v>
      </c>
      <c r="C5080" t="s">
        <v>72</v>
      </c>
      <c r="D5080" t="s">
        <v>64</v>
      </c>
      <c r="E5080">
        <v>2011</v>
      </c>
      <c r="F5080">
        <v>0.42199999999999999</v>
      </c>
      <c r="G5080" t="s">
        <v>137</v>
      </c>
    </row>
    <row r="5081" spans="1:7" hidden="1" x14ac:dyDescent="0.25">
      <c r="A5081">
        <v>2020</v>
      </c>
      <c r="B5081" t="s">
        <v>138</v>
      </c>
      <c r="C5081" t="s">
        <v>72</v>
      </c>
      <c r="D5081" t="s">
        <v>64</v>
      </c>
      <c r="E5081">
        <v>2015</v>
      </c>
      <c r="F5081">
        <v>0.316</v>
      </c>
      <c r="G5081" t="s">
        <v>137</v>
      </c>
    </row>
    <row r="5082" spans="1:7" hidden="1" x14ac:dyDescent="0.25">
      <c r="A5082">
        <v>2020</v>
      </c>
      <c r="B5082" t="s">
        <v>138</v>
      </c>
      <c r="C5082" t="s">
        <v>72</v>
      </c>
      <c r="D5082" t="s">
        <v>64</v>
      </c>
      <c r="E5082">
        <v>2017</v>
      </c>
      <c r="F5082">
        <v>0.316</v>
      </c>
      <c r="G5082" t="s">
        <v>158</v>
      </c>
    </row>
    <row r="5083" spans="1:7" hidden="1" x14ac:dyDescent="0.25">
      <c r="A5083">
        <v>2020</v>
      </c>
      <c r="B5083" t="s">
        <v>138</v>
      </c>
      <c r="C5083" t="s">
        <v>72</v>
      </c>
      <c r="D5083" t="s">
        <v>64</v>
      </c>
      <c r="E5083">
        <v>2020</v>
      </c>
      <c r="F5083">
        <v>0.105</v>
      </c>
      <c r="G5083" t="s">
        <v>158</v>
      </c>
    </row>
    <row r="5084" spans="1:7" hidden="1" x14ac:dyDescent="0.25">
      <c r="A5084">
        <v>2020</v>
      </c>
      <c r="B5084" t="s">
        <v>138</v>
      </c>
      <c r="C5084" t="s">
        <v>72</v>
      </c>
      <c r="D5084" t="s">
        <v>64</v>
      </c>
      <c r="E5084" t="s">
        <v>43</v>
      </c>
      <c r="F5084">
        <v>0.105</v>
      </c>
      <c r="G5084" t="s">
        <v>139</v>
      </c>
    </row>
    <row r="5085" spans="1:7" hidden="1" x14ac:dyDescent="0.25">
      <c r="A5085">
        <v>2020</v>
      </c>
      <c r="B5085" t="s">
        <v>138</v>
      </c>
      <c r="C5085" t="s">
        <v>72</v>
      </c>
      <c r="D5085" t="s">
        <v>67</v>
      </c>
      <c r="E5085">
        <v>1975</v>
      </c>
      <c r="F5085">
        <v>0.432</v>
      </c>
      <c r="G5085" t="s">
        <v>157</v>
      </c>
    </row>
    <row r="5086" spans="1:7" hidden="1" x14ac:dyDescent="0.25">
      <c r="A5086">
        <v>2020</v>
      </c>
      <c r="B5086" t="s">
        <v>138</v>
      </c>
      <c r="C5086" t="s">
        <v>72</v>
      </c>
      <c r="D5086" t="s">
        <v>67</v>
      </c>
      <c r="E5086">
        <v>1985</v>
      </c>
      <c r="F5086">
        <v>0.25600000000000001</v>
      </c>
      <c r="G5086" t="s">
        <v>157</v>
      </c>
    </row>
    <row r="5087" spans="1:7" hidden="1" x14ac:dyDescent="0.25">
      <c r="A5087">
        <v>2020</v>
      </c>
      <c r="B5087" t="s">
        <v>138</v>
      </c>
      <c r="C5087" t="s">
        <v>72</v>
      </c>
      <c r="D5087" t="s">
        <v>67</v>
      </c>
      <c r="E5087">
        <v>1996</v>
      </c>
      <c r="F5087">
        <v>0.186</v>
      </c>
      <c r="G5087" t="s">
        <v>157</v>
      </c>
    </row>
    <row r="5088" spans="1:7" hidden="1" x14ac:dyDescent="0.25">
      <c r="A5088">
        <v>2020</v>
      </c>
      <c r="B5088" t="s">
        <v>138</v>
      </c>
      <c r="C5088" t="s">
        <v>72</v>
      </c>
      <c r="D5088" t="s">
        <v>67</v>
      </c>
      <c r="E5088">
        <v>2003</v>
      </c>
      <c r="F5088">
        <v>0.20799999999999999</v>
      </c>
      <c r="G5088" t="s">
        <v>137</v>
      </c>
    </row>
    <row r="5089" spans="1:7" hidden="1" x14ac:dyDescent="0.25">
      <c r="A5089">
        <v>2020</v>
      </c>
      <c r="B5089" t="s">
        <v>138</v>
      </c>
      <c r="C5089" t="s">
        <v>72</v>
      </c>
      <c r="D5089" t="s">
        <v>67</v>
      </c>
      <c r="E5089">
        <v>2007</v>
      </c>
      <c r="F5089">
        <v>0.112</v>
      </c>
      <c r="G5089" t="s">
        <v>137</v>
      </c>
    </row>
    <row r="5090" spans="1:7" hidden="1" x14ac:dyDescent="0.25">
      <c r="A5090">
        <v>2020</v>
      </c>
      <c r="B5090" t="s">
        <v>138</v>
      </c>
      <c r="C5090" t="s">
        <v>72</v>
      </c>
      <c r="D5090" t="s">
        <v>67</v>
      </c>
      <c r="E5090">
        <v>2011</v>
      </c>
      <c r="F5090">
        <v>0.112</v>
      </c>
      <c r="G5090" t="s">
        <v>137</v>
      </c>
    </row>
    <row r="5091" spans="1:7" hidden="1" x14ac:dyDescent="0.25">
      <c r="A5091">
        <v>2020</v>
      </c>
      <c r="B5091" t="s">
        <v>138</v>
      </c>
      <c r="C5091" t="s">
        <v>72</v>
      </c>
      <c r="D5091" t="s">
        <v>67</v>
      </c>
      <c r="E5091">
        <v>2015</v>
      </c>
      <c r="F5091">
        <v>8.4000000000000005E-2</v>
      </c>
      <c r="G5091" t="s">
        <v>137</v>
      </c>
    </row>
    <row r="5092" spans="1:7" hidden="1" x14ac:dyDescent="0.25">
      <c r="A5092">
        <v>2020</v>
      </c>
      <c r="B5092" t="s">
        <v>138</v>
      </c>
      <c r="C5092" t="s">
        <v>72</v>
      </c>
      <c r="D5092" t="s">
        <v>67</v>
      </c>
      <c r="E5092">
        <v>2017</v>
      </c>
      <c r="F5092">
        <v>8.4000000000000005E-2</v>
      </c>
      <c r="G5092" t="s">
        <v>158</v>
      </c>
    </row>
    <row r="5093" spans="1:7" hidden="1" x14ac:dyDescent="0.25">
      <c r="A5093">
        <v>2020</v>
      </c>
      <c r="B5093" t="s">
        <v>138</v>
      </c>
      <c r="C5093" t="s">
        <v>72</v>
      </c>
      <c r="D5093" t="s">
        <v>67</v>
      </c>
      <c r="E5093">
        <v>2020</v>
      </c>
      <c r="F5093">
        <v>2.8000000000000001E-2</v>
      </c>
      <c r="G5093" t="s">
        <v>158</v>
      </c>
    </row>
    <row r="5094" spans="1:7" hidden="1" x14ac:dyDescent="0.25">
      <c r="A5094">
        <v>2020</v>
      </c>
      <c r="B5094" t="s">
        <v>138</v>
      </c>
      <c r="C5094" t="s">
        <v>72</v>
      </c>
      <c r="D5094" t="s">
        <v>67</v>
      </c>
      <c r="E5094" t="s">
        <v>43</v>
      </c>
      <c r="F5094">
        <v>2.8000000000000001E-2</v>
      </c>
      <c r="G5094" t="s">
        <v>139</v>
      </c>
    </row>
    <row r="5095" spans="1:7" hidden="1" x14ac:dyDescent="0.25">
      <c r="A5095">
        <v>2020</v>
      </c>
      <c r="B5095" t="s">
        <v>138</v>
      </c>
      <c r="C5095" t="s">
        <v>72</v>
      </c>
      <c r="D5095" t="s">
        <v>68</v>
      </c>
      <c r="E5095">
        <v>1975</v>
      </c>
      <c r="F5095">
        <v>0.82299999999999995</v>
      </c>
      <c r="G5095" t="s">
        <v>157</v>
      </c>
    </row>
    <row r="5096" spans="1:7" hidden="1" x14ac:dyDescent="0.25">
      <c r="A5096">
        <v>2020</v>
      </c>
      <c r="B5096" t="s">
        <v>138</v>
      </c>
      <c r="C5096" t="s">
        <v>72</v>
      </c>
      <c r="D5096" t="s">
        <v>68</v>
      </c>
      <c r="E5096">
        <v>1985</v>
      </c>
      <c r="F5096">
        <v>0.46500000000000002</v>
      </c>
      <c r="G5096" t="s">
        <v>157</v>
      </c>
    </row>
    <row r="5097" spans="1:7" hidden="1" x14ac:dyDescent="0.25">
      <c r="A5097">
        <v>2020</v>
      </c>
      <c r="B5097" t="s">
        <v>138</v>
      </c>
      <c r="C5097" t="s">
        <v>72</v>
      </c>
      <c r="D5097" t="s">
        <v>68</v>
      </c>
      <c r="E5097">
        <v>1996</v>
      </c>
      <c r="F5097">
        <v>0.32900000000000001</v>
      </c>
      <c r="G5097" t="s">
        <v>157</v>
      </c>
    </row>
    <row r="5098" spans="1:7" hidden="1" x14ac:dyDescent="0.25">
      <c r="A5098">
        <v>2020</v>
      </c>
      <c r="B5098" t="s">
        <v>138</v>
      </c>
      <c r="C5098" t="s">
        <v>72</v>
      </c>
      <c r="D5098" t="s">
        <v>68</v>
      </c>
      <c r="E5098">
        <v>2003</v>
      </c>
      <c r="F5098">
        <v>0.33600000000000002</v>
      </c>
      <c r="G5098" t="s">
        <v>137</v>
      </c>
    </row>
    <row r="5099" spans="1:7" hidden="1" x14ac:dyDescent="0.25">
      <c r="A5099">
        <v>2020</v>
      </c>
      <c r="B5099" t="s">
        <v>138</v>
      </c>
      <c r="C5099" t="s">
        <v>72</v>
      </c>
      <c r="D5099" t="s">
        <v>68</v>
      </c>
      <c r="E5099">
        <v>2007</v>
      </c>
      <c r="F5099">
        <v>0.14099999999999999</v>
      </c>
      <c r="G5099" t="s">
        <v>137</v>
      </c>
    </row>
    <row r="5100" spans="1:7" hidden="1" x14ac:dyDescent="0.25">
      <c r="A5100">
        <v>2020</v>
      </c>
      <c r="B5100" t="s">
        <v>138</v>
      </c>
      <c r="C5100" t="s">
        <v>72</v>
      </c>
      <c r="D5100" t="s">
        <v>68</v>
      </c>
      <c r="E5100">
        <v>2011</v>
      </c>
      <c r="F5100">
        <v>0.14099999999999999</v>
      </c>
      <c r="G5100" t="s">
        <v>137</v>
      </c>
    </row>
    <row r="5101" spans="1:7" hidden="1" x14ac:dyDescent="0.25">
      <c r="A5101">
        <v>2020</v>
      </c>
      <c r="B5101" t="s">
        <v>138</v>
      </c>
      <c r="C5101" t="s">
        <v>72</v>
      </c>
      <c r="D5101" t="s">
        <v>68</v>
      </c>
      <c r="E5101">
        <v>2015</v>
      </c>
      <c r="F5101">
        <v>0.106</v>
      </c>
      <c r="G5101" t="s">
        <v>137</v>
      </c>
    </row>
    <row r="5102" spans="1:7" hidden="1" x14ac:dyDescent="0.25">
      <c r="A5102">
        <v>2020</v>
      </c>
      <c r="B5102" t="s">
        <v>138</v>
      </c>
      <c r="C5102" t="s">
        <v>72</v>
      </c>
      <c r="D5102" t="s">
        <v>68</v>
      </c>
      <c r="E5102">
        <v>2017</v>
      </c>
      <c r="F5102">
        <v>0.106</v>
      </c>
      <c r="G5102" t="s">
        <v>158</v>
      </c>
    </row>
    <row r="5103" spans="1:7" hidden="1" x14ac:dyDescent="0.25">
      <c r="A5103">
        <v>2020</v>
      </c>
      <c r="B5103" t="s">
        <v>138</v>
      </c>
      <c r="C5103" t="s">
        <v>72</v>
      </c>
      <c r="D5103" t="s">
        <v>68</v>
      </c>
      <c r="E5103">
        <v>2020</v>
      </c>
      <c r="F5103">
        <v>3.5000000000000003E-2</v>
      </c>
      <c r="G5103" t="s">
        <v>158</v>
      </c>
    </row>
    <row r="5104" spans="1:7" hidden="1" x14ac:dyDescent="0.25">
      <c r="A5104">
        <v>2020</v>
      </c>
      <c r="B5104" t="s">
        <v>138</v>
      </c>
      <c r="C5104" t="s">
        <v>72</v>
      </c>
      <c r="D5104" t="s">
        <v>68</v>
      </c>
      <c r="E5104" t="s">
        <v>43</v>
      </c>
      <c r="F5104">
        <v>3.5000000000000003E-2</v>
      </c>
      <c r="G5104" t="s">
        <v>139</v>
      </c>
    </row>
    <row r="5105" spans="1:7" hidden="1" x14ac:dyDescent="0.25">
      <c r="A5105">
        <v>2020</v>
      </c>
      <c r="B5105" t="s">
        <v>138</v>
      </c>
      <c r="C5105" t="s">
        <v>72</v>
      </c>
      <c r="D5105" t="s">
        <v>69</v>
      </c>
      <c r="E5105">
        <v>1975</v>
      </c>
      <c r="F5105">
        <v>0.64600000000000002</v>
      </c>
      <c r="G5105" t="s">
        <v>157</v>
      </c>
    </row>
    <row r="5106" spans="1:7" hidden="1" x14ac:dyDescent="0.25">
      <c r="A5106">
        <v>2020</v>
      </c>
      <c r="B5106" t="s">
        <v>138</v>
      </c>
      <c r="C5106" t="s">
        <v>72</v>
      </c>
      <c r="D5106" t="s">
        <v>69</v>
      </c>
      <c r="E5106">
        <v>1985</v>
      </c>
      <c r="F5106">
        <v>0.39200000000000002</v>
      </c>
      <c r="G5106" t="s">
        <v>157</v>
      </c>
    </row>
    <row r="5107" spans="1:7" hidden="1" x14ac:dyDescent="0.25">
      <c r="A5107">
        <v>2020</v>
      </c>
      <c r="B5107" t="s">
        <v>138</v>
      </c>
      <c r="C5107" t="s">
        <v>72</v>
      </c>
      <c r="D5107" t="s">
        <v>69</v>
      </c>
      <c r="E5107">
        <v>1996</v>
      </c>
      <c r="F5107">
        <v>0.27200000000000002</v>
      </c>
      <c r="G5107" t="s">
        <v>157</v>
      </c>
    </row>
    <row r="5108" spans="1:7" hidden="1" x14ac:dyDescent="0.25">
      <c r="A5108">
        <v>2020</v>
      </c>
      <c r="B5108" t="s">
        <v>138</v>
      </c>
      <c r="C5108" t="s">
        <v>72</v>
      </c>
      <c r="D5108" t="s">
        <v>69</v>
      </c>
      <c r="E5108">
        <v>2003</v>
      </c>
      <c r="F5108">
        <v>0.29399999999999998</v>
      </c>
      <c r="G5108" t="s">
        <v>137</v>
      </c>
    </row>
    <row r="5109" spans="1:7" hidden="1" x14ac:dyDescent="0.25">
      <c r="A5109">
        <v>2020</v>
      </c>
      <c r="B5109" t="s">
        <v>138</v>
      </c>
      <c r="C5109" t="s">
        <v>72</v>
      </c>
      <c r="D5109" t="s">
        <v>69</v>
      </c>
      <c r="E5109">
        <v>2007</v>
      </c>
      <c r="F5109">
        <v>0.123</v>
      </c>
      <c r="G5109" t="s">
        <v>137</v>
      </c>
    </row>
    <row r="5110" spans="1:7" hidden="1" x14ac:dyDescent="0.25">
      <c r="A5110">
        <v>2020</v>
      </c>
      <c r="B5110" t="s">
        <v>138</v>
      </c>
      <c r="C5110" t="s">
        <v>72</v>
      </c>
      <c r="D5110" t="s">
        <v>69</v>
      </c>
      <c r="E5110">
        <v>2011</v>
      </c>
      <c r="F5110">
        <v>0.123</v>
      </c>
      <c r="G5110" t="s">
        <v>137</v>
      </c>
    </row>
    <row r="5111" spans="1:7" hidden="1" x14ac:dyDescent="0.25">
      <c r="A5111">
        <v>2020</v>
      </c>
      <c r="B5111" t="s">
        <v>138</v>
      </c>
      <c r="C5111" t="s">
        <v>72</v>
      </c>
      <c r="D5111" t="s">
        <v>69</v>
      </c>
      <c r="E5111">
        <v>2015</v>
      </c>
      <c r="F5111">
        <v>9.1999999999999998E-2</v>
      </c>
      <c r="G5111" t="s">
        <v>137</v>
      </c>
    </row>
    <row r="5112" spans="1:7" hidden="1" x14ac:dyDescent="0.25">
      <c r="A5112">
        <v>2020</v>
      </c>
      <c r="B5112" t="s">
        <v>138</v>
      </c>
      <c r="C5112" t="s">
        <v>72</v>
      </c>
      <c r="D5112" t="s">
        <v>69</v>
      </c>
      <c r="E5112">
        <v>2017</v>
      </c>
      <c r="F5112">
        <v>9.1999999999999998E-2</v>
      </c>
      <c r="G5112" t="s">
        <v>158</v>
      </c>
    </row>
    <row r="5113" spans="1:7" hidden="1" x14ac:dyDescent="0.25">
      <c r="A5113">
        <v>2020</v>
      </c>
      <c r="B5113" t="s">
        <v>138</v>
      </c>
      <c r="C5113" t="s">
        <v>72</v>
      </c>
      <c r="D5113" t="s">
        <v>69</v>
      </c>
      <c r="E5113">
        <v>2020</v>
      </c>
      <c r="F5113">
        <v>3.1E-2</v>
      </c>
      <c r="G5113" t="s">
        <v>158</v>
      </c>
    </row>
    <row r="5114" spans="1:7" hidden="1" x14ac:dyDescent="0.25">
      <c r="A5114">
        <v>2020</v>
      </c>
      <c r="B5114" t="s">
        <v>138</v>
      </c>
      <c r="C5114" t="s">
        <v>72</v>
      </c>
      <c r="D5114" t="s">
        <v>69</v>
      </c>
      <c r="E5114" t="s">
        <v>43</v>
      </c>
      <c r="F5114">
        <v>3.1E-2</v>
      </c>
      <c r="G5114" t="s">
        <v>139</v>
      </c>
    </row>
    <row r="5115" spans="1:7" hidden="1" x14ac:dyDescent="0.25">
      <c r="A5115">
        <v>2020</v>
      </c>
      <c r="B5115" t="s">
        <v>138</v>
      </c>
      <c r="C5115" t="s">
        <v>72</v>
      </c>
      <c r="D5115" t="s">
        <v>70</v>
      </c>
      <c r="E5115">
        <v>1975</v>
      </c>
      <c r="F5115">
        <v>1.4470000000000001</v>
      </c>
      <c r="G5115" t="s">
        <v>157</v>
      </c>
    </row>
    <row r="5116" spans="1:7" hidden="1" x14ac:dyDescent="0.25">
      <c r="A5116">
        <v>2020</v>
      </c>
      <c r="B5116" t="s">
        <v>138</v>
      </c>
      <c r="C5116" t="s">
        <v>72</v>
      </c>
      <c r="D5116" t="s">
        <v>70</v>
      </c>
      <c r="E5116">
        <v>1985</v>
      </c>
      <c r="F5116">
        <v>0.872</v>
      </c>
      <c r="G5116" t="s">
        <v>157</v>
      </c>
    </row>
    <row r="5117" spans="1:7" hidden="1" x14ac:dyDescent="0.25">
      <c r="A5117">
        <v>2020</v>
      </c>
      <c r="B5117" t="s">
        <v>138</v>
      </c>
      <c r="C5117" t="s">
        <v>72</v>
      </c>
      <c r="D5117" t="s">
        <v>70</v>
      </c>
      <c r="E5117">
        <v>1996</v>
      </c>
      <c r="F5117">
        <v>0.60699999999999998</v>
      </c>
      <c r="G5117" t="s">
        <v>157</v>
      </c>
    </row>
    <row r="5118" spans="1:7" hidden="1" x14ac:dyDescent="0.25">
      <c r="A5118">
        <v>2020</v>
      </c>
      <c r="B5118" t="s">
        <v>138</v>
      </c>
      <c r="C5118" t="s">
        <v>72</v>
      </c>
      <c r="D5118" t="s">
        <v>70</v>
      </c>
      <c r="E5118">
        <v>2003</v>
      </c>
      <c r="F5118">
        <v>0.65300000000000002</v>
      </c>
      <c r="G5118" t="s">
        <v>137</v>
      </c>
    </row>
    <row r="5119" spans="1:7" hidden="1" x14ac:dyDescent="0.25">
      <c r="A5119">
        <v>2020</v>
      </c>
      <c r="B5119" t="s">
        <v>138</v>
      </c>
      <c r="C5119" t="s">
        <v>72</v>
      </c>
      <c r="D5119" t="s">
        <v>70</v>
      </c>
      <c r="E5119">
        <v>2007</v>
      </c>
      <c r="F5119">
        <v>0.27700000000000002</v>
      </c>
      <c r="G5119" t="s">
        <v>137</v>
      </c>
    </row>
    <row r="5120" spans="1:7" hidden="1" x14ac:dyDescent="0.25">
      <c r="A5120">
        <v>2020</v>
      </c>
      <c r="B5120" t="s">
        <v>138</v>
      </c>
      <c r="C5120" t="s">
        <v>72</v>
      </c>
      <c r="D5120" t="s">
        <v>70</v>
      </c>
      <c r="E5120">
        <v>2011</v>
      </c>
      <c r="F5120">
        <v>0.27700000000000002</v>
      </c>
      <c r="G5120" t="s">
        <v>137</v>
      </c>
    </row>
    <row r="5121" spans="1:7" hidden="1" x14ac:dyDescent="0.25">
      <c r="A5121">
        <v>2020</v>
      </c>
      <c r="B5121" t="s">
        <v>138</v>
      </c>
      <c r="C5121" t="s">
        <v>72</v>
      </c>
      <c r="D5121" t="s">
        <v>70</v>
      </c>
      <c r="E5121">
        <v>2015</v>
      </c>
      <c r="F5121">
        <v>0.20799999999999999</v>
      </c>
      <c r="G5121" t="s">
        <v>137</v>
      </c>
    </row>
    <row r="5122" spans="1:7" hidden="1" x14ac:dyDescent="0.25">
      <c r="A5122">
        <v>2020</v>
      </c>
      <c r="B5122" t="s">
        <v>138</v>
      </c>
      <c r="C5122" t="s">
        <v>72</v>
      </c>
      <c r="D5122" t="s">
        <v>70</v>
      </c>
      <c r="E5122">
        <v>2017</v>
      </c>
      <c r="F5122">
        <v>0.20799999999999999</v>
      </c>
      <c r="G5122" t="s">
        <v>158</v>
      </c>
    </row>
    <row r="5123" spans="1:7" hidden="1" x14ac:dyDescent="0.25">
      <c r="A5123">
        <v>2020</v>
      </c>
      <c r="B5123" t="s">
        <v>138</v>
      </c>
      <c r="C5123" t="s">
        <v>72</v>
      </c>
      <c r="D5123" t="s">
        <v>70</v>
      </c>
      <c r="E5123">
        <v>2020</v>
      </c>
      <c r="F5123">
        <v>6.9000000000000006E-2</v>
      </c>
      <c r="G5123" t="s">
        <v>158</v>
      </c>
    </row>
    <row r="5124" spans="1:7" hidden="1" x14ac:dyDescent="0.25">
      <c r="A5124">
        <v>2020</v>
      </c>
      <c r="B5124" t="s">
        <v>138</v>
      </c>
      <c r="C5124" t="s">
        <v>72</v>
      </c>
      <c r="D5124" t="s">
        <v>70</v>
      </c>
      <c r="E5124" t="s">
        <v>43</v>
      </c>
      <c r="F5124">
        <v>6.9000000000000006E-2</v>
      </c>
      <c r="G5124" t="s">
        <v>139</v>
      </c>
    </row>
    <row r="5125" spans="1:7" hidden="1" x14ac:dyDescent="0.25">
      <c r="A5125">
        <v>2020</v>
      </c>
      <c r="B5125" t="s">
        <v>138</v>
      </c>
      <c r="C5125" t="s">
        <v>100</v>
      </c>
      <c r="D5125" t="s">
        <v>59</v>
      </c>
      <c r="E5125">
        <v>1975</v>
      </c>
      <c r="F5125">
        <v>0.20599999999999999</v>
      </c>
      <c r="G5125" t="s">
        <v>157</v>
      </c>
    </row>
    <row r="5126" spans="1:7" hidden="1" x14ac:dyDescent="0.25">
      <c r="A5126">
        <v>2020</v>
      </c>
      <c r="B5126" t="s">
        <v>138</v>
      </c>
      <c r="C5126" t="s">
        <v>100</v>
      </c>
      <c r="D5126" t="s">
        <v>59</v>
      </c>
      <c r="E5126">
        <v>1985</v>
      </c>
      <c r="F5126">
        <v>0.127</v>
      </c>
      <c r="G5126" t="s">
        <v>157</v>
      </c>
    </row>
    <row r="5127" spans="1:7" hidden="1" x14ac:dyDescent="0.25">
      <c r="A5127">
        <v>2020</v>
      </c>
      <c r="B5127" t="s">
        <v>138</v>
      </c>
      <c r="C5127" t="s">
        <v>100</v>
      </c>
      <c r="D5127" t="s">
        <v>59</v>
      </c>
      <c r="E5127">
        <v>1996</v>
      </c>
      <c r="F5127">
        <v>7.1999999999999995E-2</v>
      </c>
      <c r="G5127" t="s">
        <v>157</v>
      </c>
    </row>
    <row r="5128" spans="1:7" hidden="1" x14ac:dyDescent="0.25">
      <c r="A5128">
        <v>2020</v>
      </c>
      <c r="B5128" t="s">
        <v>138</v>
      </c>
      <c r="C5128" t="s">
        <v>100</v>
      </c>
      <c r="D5128" t="s">
        <v>59</v>
      </c>
      <c r="E5128">
        <v>2003</v>
      </c>
      <c r="F5128">
        <v>3.1E-2</v>
      </c>
      <c r="G5128" t="s">
        <v>137</v>
      </c>
    </row>
    <row r="5129" spans="1:7" hidden="1" x14ac:dyDescent="0.25">
      <c r="A5129">
        <v>2020</v>
      </c>
      <c r="B5129" t="s">
        <v>138</v>
      </c>
      <c r="C5129" t="s">
        <v>100</v>
      </c>
      <c r="D5129" t="s">
        <v>59</v>
      </c>
      <c r="E5129">
        <v>2007</v>
      </c>
      <c r="F5129">
        <v>0.02</v>
      </c>
      <c r="G5129" t="s">
        <v>137</v>
      </c>
    </row>
    <row r="5130" spans="1:7" hidden="1" x14ac:dyDescent="0.25">
      <c r="A5130">
        <v>2020</v>
      </c>
      <c r="B5130" t="s">
        <v>138</v>
      </c>
      <c r="C5130" t="s">
        <v>100</v>
      </c>
      <c r="D5130" t="s">
        <v>59</v>
      </c>
      <c r="E5130">
        <v>2011</v>
      </c>
      <c r="F5130">
        <v>0.02</v>
      </c>
      <c r="G5130" t="s">
        <v>137</v>
      </c>
    </row>
    <row r="5131" spans="1:7" hidden="1" x14ac:dyDescent="0.25">
      <c r="A5131">
        <v>2020</v>
      </c>
      <c r="B5131" t="s">
        <v>138</v>
      </c>
      <c r="C5131" t="s">
        <v>100</v>
      </c>
      <c r="D5131" t="s">
        <v>59</v>
      </c>
      <c r="E5131">
        <v>2015</v>
      </c>
      <c r="F5131">
        <v>1.4999999999999999E-2</v>
      </c>
      <c r="G5131" t="s">
        <v>137</v>
      </c>
    </row>
    <row r="5132" spans="1:7" hidden="1" x14ac:dyDescent="0.25">
      <c r="A5132">
        <v>2020</v>
      </c>
      <c r="B5132" t="s">
        <v>138</v>
      </c>
      <c r="C5132" t="s">
        <v>100</v>
      </c>
      <c r="D5132" t="s">
        <v>59</v>
      </c>
      <c r="E5132">
        <v>2017</v>
      </c>
      <c r="F5132">
        <v>1.4999999999999999E-2</v>
      </c>
      <c r="G5132" t="s">
        <v>158</v>
      </c>
    </row>
    <row r="5133" spans="1:7" hidden="1" x14ac:dyDescent="0.25">
      <c r="A5133">
        <v>2020</v>
      </c>
      <c r="B5133" t="s">
        <v>138</v>
      </c>
      <c r="C5133" t="s">
        <v>100</v>
      </c>
      <c r="D5133" t="s">
        <v>59</v>
      </c>
      <c r="E5133">
        <v>2020</v>
      </c>
      <c r="F5133">
        <v>5.0000000000000001E-3</v>
      </c>
      <c r="G5133" t="s">
        <v>158</v>
      </c>
    </row>
    <row r="5134" spans="1:7" hidden="1" x14ac:dyDescent="0.25">
      <c r="A5134">
        <v>2020</v>
      </c>
      <c r="B5134" t="s">
        <v>138</v>
      </c>
      <c r="C5134" t="s">
        <v>100</v>
      </c>
      <c r="D5134" t="s">
        <v>59</v>
      </c>
      <c r="E5134" t="s">
        <v>43</v>
      </c>
      <c r="F5134">
        <v>5.0000000000000001E-3</v>
      </c>
      <c r="G5134" t="s">
        <v>139</v>
      </c>
    </row>
    <row r="5135" spans="1:7" hidden="1" x14ac:dyDescent="0.25">
      <c r="A5135">
        <v>2020</v>
      </c>
      <c r="B5135" t="s">
        <v>138</v>
      </c>
      <c r="C5135" t="s">
        <v>100</v>
      </c>
      <c r="D5135" t="s">
        <v>60</v>
      </c>
      <c r="E5135">
        <v>1975</v>
      </c>
      <c r="F5135">
        <v>11.445</v>
      </c>
      <c r="G5135" t="s">
        <v>157</v>
      </c>
    </row>
    <row r="5136" spans="1:7" hidden="1" x14ac:dyDescent="0.25">
      <c r="A5136">
        <v>2020</v>
      </c>
      <c r="B5136" t="s">
        <v>138</v>
      </c>
      <c r="C5136" t="s">
        <v>100</v>
      </c>
      <c r="D5136" t="s">
        <v>60</v>
      </c>
      <c r="E5136">
        <v>1985</v>
      </c>
      <c r="F5136">
        <v>7.024</v>
      </c>
      <c r="G5136" t="s">
        <v>157</v>
      </c>
    </row>
    <row r="5137" spans="1:7" hidden="1" x14ac:dyDescent="0.25">
      <c r="A5137">
        <v>2020</v>
      </c>
      <c r="B5137" t="s">
        <v>138</v>
      </c>
      <c r="C5137" t="s">
        <v>100</v>
      </c>
      <c r="D5137" t="s">
        <v>60</v>
      </c>
      <c r="E5137">
        <v>1996</v>
      </c>
      <c r="F5137">
        <v>3.95</v>
      </c>
      <c r="G5137" t="s">
        <v>157</v>
      </c>
    </row>
    <row r="5138" spans="1:7" hidden="1" x14ac:dyDescent="0.25">
      <c r="A5138">
        <v>2020</v>
      </c>
      <c r="B5138" t="s">
        <v>138</v>
      </c>
      <c r="C5138" t="s">
        <v>100</v>
      </c>
      <c r="D5138" t="s">
        <v>60</v>
      </c>
      <c r="E5138">
        <v>2003</v>
      </c>
      <c r="F5138">
        <v>1.734</v>
      </c>
      <c r="G5138" t="s">
        <v>137</v>
      </c>
    </row>
    <row r="5139" spans="1:7" hidden="1" x14ac:dyDescent="0.25">
      <c r="A5139">
        <v>2020</v>
      </c>
      <c r="B5139" t="s">
        <v>138</v>
      </c>
      <c r="C5139" t="s">
        <v>100</v>
      </c>
      <c r="D5139" t="s">
        <v>60</v>
      </c>
      <c r="E5139">
        <v>2007</v>
      </c>
      <c r="F5139">
        <v>1.1200000000000001</v>
      </c>
      <c r="G5139" t="s">
        <v>137</v>
      </c>
    </row>
    <row r="5140" spans="1:7" hidden="1" x14ac:dyDescent="0.25">
      <c r="A5140">
        <v>2020</v>
      </c>
      <c r="B5140" t="s">
        <v>138</v>
      </c>
      <c r="C5140" t="s">
        <v>100</v>
      </c>
      <c r="D5140" t="s">
        <v>60</v>
      </c>
      <c r="E5140">
        <v>2011</v>
      </c>
      <c r="F5140">
        <v>1.1200000000000001</v>
      </c>
      <c r="G5140" t="s">
        <v>137</v>
      </c>
    </row>
    <row r="5141" spans="1:7" hidden="1" x14ac:dyDescent="0.25">
      <c r="A5141">
        <v>2020</v>
      </c>
      <c r="B5141" t="s">
        <v>138</v>
      </c>
      <c r="C5141" t="s">
        <v>100</v>
      </c>
      <c r="D5141" t="s">
        <v>60</v>
      </c>
      <c r="E5141">
        <v>2015</v>
      </c>
      <c r="F5141">
        <v>0.84</v>
      </c>
      <c r="G5141" t="s">
        <v>137</v>
      </c>
    </row>
    <row r="5142" spans="1:7" hidden="1" x14ac:dyDescent="0.25">
      <c r="A5142">
        <v>2020</v>
      </c>
      <c r="B5142" t="s">
        <v>138</v>
      </c>
      <c r="C5142" t="s">
        <v>100</v>
      </c>
      <c r="D5142" t="s">
        <v>60</v>
      </c>
      <c r="E5142">
        <v>2017</v>
      </c>
      <c r="F5142">
        <v>0.84</v>
      </c>
      <c r="G5142" t="s">
        <v>158</v>
      </c>
    </row>
    <row r="5143" spans="1:7" hidden="1" x14ac:dyDescent="0.25">
      <c r="A5143">
        <v>2020</v>
      </c>
      <c r="B5143" t="s">
        <v>138</v>
      </c>
      <c r="C5143" t="s">
        <v>100</v>
      </c>
      <c r="D5143" t="s">
        <v>60</v>
      </c>
      <c r="E5143">
        <v>2020</v>
      </c>
      <c r="F5143">
        <v>0.28000000000000003</v>
      </c>
      <c r="G5143" t="s">
        <v>158</v>
      </c>
    </row>
    <row r="5144" spans="1:7" hidden="1" x14ac:dyDescent="0.25">
      <c r="A5144">
        <v>2020</v>
      </c>
      <c r="B5144" t="s">
        <v>138</v>
      </c>
      <c r="C5144" t="s">
        <v>100</v>
      </c>
      <c r="D5144" t="s">
        <v>60</v>
      </c>
      <c r="E5144" t="s">
        <v>43</v>
      </c>
      <c r="F5144">
        <v>0.28000000000000003</v>
      </c>
      <c r="G5144" t="s">
        <v>139</v>
      </c>
    </row>
    <row r="5145" spans="1:7" hidden="1" x14ac:dyDescent="0.25">
      <c r="A5145">
        <v>2020</v>
      </c>
      <c r="B5145" t="s">
        <v>138</v>
      </c>
      <c r="C5145" t="s">
        <v>100</v>
      </c>
      <c r="D5145" t="s">
        <v>62</v>
      </c>
      <c r="E5145">
        <v>1975</v>
      </c>
      <c r="F5145">
        <v>17.378</v>
      </c>
      <c r="G5145" t="s">
        <v>157</v>
      </c>
    </row>
    <row r="5146" spans="1:7" hidden="1" x14ac:dyDescent="0.25">
      <c r="A5146">
        <v>2020</v>
      </c>
      <c r="B5146" t="s">
        <v>138</v>
      </c>
      <c r="C5146" t="s">
        <v>100</v>
      </c>
      <c r="D5146" t="s">
        <v>62</v>
      </c>
      <c r="E5146">
        <v>1985</v>
      </c>
      <c r="F5146">
        <v>10.706</v>
      </c>
      <c r="G5146" t="s">
        <v>157</v>
      </c>
    </row>
    <row r="5147" spans="1:7" hidden="1" x14ac:dyDescent="0.25">
      <c r="A5147">
        <v>2020</v>
      </c>
      <c r="B5147" t="s">
        <v>138</v>
      </c>
      <c r="C5147" t="s">
        <v>100</v>
      </c>
      <c r="D5147" t="s">
        <v>62</v>
      </c>
      <c r="E5147">
        <v>1996</v>
      </c>
      <c r="F5147">
        <v>5.98</v>
      </c>
      <c r="G5147" t="s">
        <v>157</v>
      </c>
    </row>
    <row r="5148" spans="1:7" hidden="1" x14ac:dyDescent="0.25">
      <c r="A5148">
        <v>2020</v>
      </c>
      <c r="B5148" t="s">
        <v>138</v>
      </c>
      <c r="C5148" t="s">
        <v>100</v>
      </c>
      <c r="D5148" t="s">
        <v>62</v>
      </c>
      <c r="E5148">
        <v>2003</v>
      </c>
      <c r="F5148">
        <v>2.6579999999999999</v>
      </c>
      <c r="G5148" t="s">
        <v>137</v>
      </c>
    </row>
    <row r="5149" spans="1:7" hidden="1" x14ac:dyDescent="0.25">
      <c r="A5149">
        <v>2020</v>
      </c>
      <c r="B5149" t="s">
        <v>138</v>
      </c>
      <c r="C5149" t="s">
        <v>100</v>
      </c>
      <c r="D5149" t="s">
        <v>62</v>
      </c>
      <c r="E5149">
        <v>2007</v>
      </c>
      <c r="F5149">
        <v>1.714</v>
      </c>
      <c r="G5149" t="s">
        <v>137</v>
      </c>
    </row>
    <row r="5150" spans="1:7" hidden="1" x14ac:dyDescent="0.25">
      <c r="A5150">
        <v>2020</v>
      </c>
      <c r="B5150" t="s">
        <v>138</v>
      </c>
      <c r="C5150" t="s">
        <v>100</v>
      </c>
      <c r="D5150" t="s">
        <v>62</v>
      </c>
      <c r="E5150">
        <v>2011</v>
      </c>
      <c r="F5150">
        <v>1.714</v>
      </c>
      <c r="G5150" t="s">
        <v>137</v>
      </c>
    </row>
    <row r="5151" spans="1:7" hidden="1" x14ac:dyDescent="0.25">
      <c r="A5151">
        <v>2020</v>
      </c>
      <c r="B5151" t="s">
        <v>138</v>
      </c>
      <c r="C5151" t="s">
        <v>100</v>
      </c>
      <c r="D5151" t="s">
        <v>62</v>
      </c>
      <c r="E5151">
        <v>2015</v>
      </c>
      <c r="F5151">
        <v>1.2849999999999999</v>
      </c>
      <c r="G5151" t="s">
        <v>137</v>
      </c>
    </row>
    <row r="5152" spans="1:7" hidden="1" x14ac:dyDescent="0.25">
      <c r="A5152">
        <v>2020</v>
      </c>
      <c r="B5152" t="s">
        <v>138</v>
      </c>
      <c r="C5152" t="s">
        <v>100</v>
      </c>
      <c r="D5152" t="s">
        <v>62</v>
      </c>
      <c r="E5152">
        <v>2017</v>
      </c>
      <c r="F5152">
        <v>1.2849999999999999</v>
      </c>
      <c r="G5152" t="s">
        <v>158</v>
      </c>
    </row>
    <row r="5153" spans="1:7" hidden="1" x14ac:dyDescent="0.25">
      <c r="A5153">
        <v>2020</v>
      </c>
      <c r="B5153" t="s">
        <v>138</v>
      </c>
      <c r="C5153" t="s">
        <v>100</v>
      </c>
      <c r="D5153" t="s">
        <v>62</v>
      </c>
      <c r="E5153">
        <v>2020</v>
      </c>
      <c r="F5153">
        <v>0.42799999999999999</v>
      </c>
      <c r="G5153" t="s">
        <v>158</v>
      </c>
    </row>
    <row r="5154" spans="1:7" hidden="1" x14ac:dyDescent="0.25">
      <c r="A5154">
        <v>2020</v>
      </c>
      <c r="B5154" t="s">
        <v>138</v>
      </c>
      <c r="C5154" t="s">
        <v>100</v>
      </c>
      <c r="D5154" t="s">
        <v>62</v>
      </c>
      <c r="E5154" t="s">
        <v>43</v>
      </c>
      <c r="F5154">
        <v>0.42799999999999999</v>
      </c>
      <c r="G5154" t="s">
        <v>139</v>
      </c>
    </row>
    <row r="5155" spans="1:7" hidden="1" x14ac:dyDescent="0.25">
      <c r="A5155">
        <v>2020</v>
      </c>
      <c r="B5155" t="s">
        <v>138</v>
      </c>
      <c r="C5155" t="s">
        <v>100</v>
      </c>
      <c r="D5155" t="s">
        <v>63</v>
      </c>
      <c r="E5155">
        <v>1975</v>
      </c>
      <c r="F5155">
        <v>15.622</v>
      </c>
      <c r="G5155" t="s">
        <v>157</v>
      </c>
    </row>
    <row r="5156" spans="1:7" hidden="1" x14ac:dyDescent="0.25">
      <c r="A5156">
        <v>2020</v>
      </c>
      <c r="B5156" t="s">
        <v>138</v>
      </c>
      <c r="C5156" t="s">
        <v>100</v>
      </c>
      <c r="D5156" t="s">
        <v>63</v>
      </c>
      <c r="E5156">
        <v>1985</v>
      </c>
      <c r="F5156">
        <v>10.044</v>
      </c>
      <c r="G5156" t="s">
        <v>157</v>
      </c>
    </row>
    <row r="5157" spans="1:7" hidden="1" x14ac:dyDescent="0.25">
      <c r="A5157">
        <v>2020</v>
      </c>
      <c r="B5157" t="s">
        <v>138</v>
      </c>
      <c r="C5157" t="s">
        <v>100</v>
      </c>
      <c r="D5157" t="s">
        <v>63</v>
      </c>
      <c r="E5157">
        <v>1996</v>
      </c>
      <c r="F5157">
        <v>5.5990000000000002</v>
      </c>
      <c r="G5157" t="s">
        <v>157</v>
      </c>
    </row>
    <row r="5158" spans="1:7" hidden="1" x14ac:dyDescent="0.25">
      <c r="A5158">
        <v>2020</v>
      </c>
      <c r="B5158" t="s">
        <v>138</v>
      </c>
      <c r="C5158" t="s">
        <v>100</v>
      </c>
      <c r="D5158" t="s">
        <v>63</v>
      </c>
      <c r="E5158">
        <v>2003</v>
      </c>
      <c r="F5158">
        <v>2.702</v>
      </c>
      <c r="G5158" t="s">
        <v>137</v>
      </c>
    </row>
    <row r="5159" spans="1:7" hidden="1" x14ac:dyDescent="0.25">
      <c r="A5159">
        <v>2020</v>
      </c>
      <c r="B5159" t="s">
        <v>138</v>
      </c>
      <c r="C5159" t="s">
        <v>100</v>
      </c>
      <c r="D5159" t="s">
        <v>63</v>
      </c>
      <c r="E5159">
        <v>2007</v>
      </c>
      <c r="F5159">
        <v>1.66</v>
      </c>
      <c r="G5159" t="s">
        <v>137</v>
      </c>
    </row>
    <row r="5160" spans="1:7" hidden="1" x14ac:dyDescent="0.25">
      <c r="A5160">
        <v>2020</v>
      </c>
      <c r="B5160" t="s">
        <v>138</v>
      </c>
      <c r="C5160" t="s">
        <v>100</v>
      </c>
      <c r="D5160" t="s">
        <v>63</v>
      </c>
      <c r="E5160">
        <v>2011</v>
      </c>
      <c r="F5160">
        <v>1.66</v>
      </c>
      <c r="G5160" t="s">
        <v>137</v>
      </c>
    </row>
    <row r="5161" spans="1:7" hidden="1" x14ac:dyDescent="0.25">
      <c r="A5161">
        <v>2020</v>
      </c>
      <c r="B5161" t="s">
        <v>138</v>
      </c>
      <c r="C5161" t="s">
        <v>100</v>
      </c>
      <c r="D5161" t="s">
        <v>63</v>
      </c>
      <c r="E5161">
        <v>2015</v>
      </c>
      <c r="F5161">
        <v>1.2450000000000001</v>
      </c>
      <c r="G5161" t="s">
        <v>137</v>
      </c>
    </row>
    <row r="5162" spans="1:7" hidden="1" x14ac:dyDescent="0.25">
      <c r="A5162">
        <v>2020</v>
      </c>
      <c r="B5162" t="s">
        <v>138</v>
      </c>
      <c r="C5162" t="s">
        <v>100</v>
      </c>
      <c r="D5162" t="s">
        <v>63</v>
      </c>
      <c r="E5162">
        <v>2017</v>
      </c>
      <c r="F5162">
        <v>1.2450000000000001</v>
      </c>
      <c r="G5162" t="s">
        <v>158</v>
      </c>
    </row>
    <row r="5163" spans="1:7" hidden="1" x14ac:dyDescent="0.25">
      <c r="A5163">
        <v>2020</v>
      </c>
      <c r="B5163" t="s">
        <v>138</v>
      </c>
      <c r="C5163" t="s">
        <v>100</v>
      </c>
      <c r="D5163" t="s">
        <v>63</v>
      </c>
      <c r="E5163">
        <v>2020</v>
      </c>
      <c r="F5163">
        <v>0.41499999999999998</v>
      </c>
      <c r="G5163" t="s">
        <v>158</v>
      </c>
    </row>
    <row r="5164" spans="1:7" hidden="1" x14ac:dyDescent="0.25">
      <c r="A5164">
        <v>2020</v>
      </c>
      <c r="B5164" t="s">
        <v>138</v>
      </c>
      <c r="C5164" t="s">
        <v>100</v>
      </c>
      <c r="D5164" t="s">
        <v>63</v>
      </c>
      <c r="E5164" t="s">
        <v>43</v>
      </c>
      <c r="F5164">
        <v>0.41499999999999998</v>
      </c>
      <c r="G5164" t="s">
        <v>139</v>
      </c>
    </row>
    <row r="5165" spans="1:7" hidden="1" x14ac:dyDescent="0.25">
      <c r="A5165">
        <v>2020</v>
      </c>
      <c r="B5165" t="s">
        <v>138</v>
      </c>
      <c r="C5165" t="s">
        <v>100</v>
      </c>
      <c r="D5165" t="s">
        <v>64</v>
      </c>
      <c r="E5165">
        <v>1975</v>
      </c>
      <c r="F5165">
        <v>5.3390000000000004</v>
      </c>
      <c r="G5165" t="s">
        <v>157</v>
      </c>
    </row>
    <row r="5166" spans="1:7" hidden="1" x14ac:dyDescent="0.25">
      <c r="A5166">
        <v>2020</v>
      </c>
      <c r="B5166" t="s">
        <v>138</v>
      </c>
      <c r="C5166" t="s">
        <v>100</v>
      </c>
      <c r="D5166" t="s">
        <v>64</v>
      </c>
      <c r="E5166">
        <v>1985</v>
      </c>
      <c r="F5166">
        <v>8.6760000000000002</v>
      </c>
      <c r="G5166" t="s">
        <v>157</v>
      </c>
    </row>
    <row r="5167" spans="1:7" hidden="1" x14ac:dyDescent="0.25">
      <c r="A5167">
        <v>2020</v>
      </c>
      <c r="B5167" t="s">
        <v>138</v>
      </c>
      <c r="C5167" t="s">
        <v>100</v>
      </c>
      <c r="D5167" t="s">
        <v>64</v>
      </c>
      <c r="E5167">
        <v>1996</v>
      </c>
      <c r="F5167">
        <v>4.5359999999999996</v>
      </c>
      <c r="G5167" t="s">
        <v>157</v>
      </c>
    </row>
    <row r="5168" spans="1:7" hidden="1" x14ac:dyDescent="0.25">
      <c r="A5168">
        <v>2020</v>
      </c>
      <c r="B5168" t="s">
        <v>138</v>
      </c>
      <c r="C5168" t="s">
        <v>100</v>
      </c>
      <c r="D5168" t="s">
        <v>64</v>
      </c>
      <c r="E5168">
        <v>2003</v>
      </c>
      <c r="F5168">
        <v>3.226</v>
      </c>
      <c r="G5168" t="s">
        <v>137</v>
      </c>
    </row>
    <row r="5169" spans="1:7" hidden="1" x14ac:dyDescent="0.25">
      <c r="A5169">
        <v>2020</v>
      </c>
      <c r="B5169" t="s">
        <v>138</v>
      </c>
      <c r="C5169" t="s">
        <v>100</v>
      </c>
      <c r="D5169" t="s">
        <v>64</v>
      </c>
      <c r="E5169">
        <v>2007</v>
      </c>
      <c r="F5169">
        <v>2.0009999999999999</v>
      </c>
      <c r="G5169" t="s">
        <v>137</v>
      </c>
    </row>
    <row r="5170" spans="1:7" hidden="1" x14ac:dyDescent="0.25">
      <c r="A5170">
        <v>2020</v>
      </c>
      <c r="B5170" t="s">
        <v>138</v>
      </c>
      <c r="C5170" t="s">
        <v>100</v>
      </c>
      <c r="D5170" t="s">
        <v>64</v>
      </c>
      <c r="E5170">
        <v>2011</v>
      </c>
      <c r="F5170">
        <v>2.0009999999999999</v>
      </c>
      <c r="G5170" t="s">
        <v>137</v>
      </c>
    </row>
    <row r="5171" spans="1:7" hidden="1" x14ac:dyDescent="0.25">
      <c r="A5171">
        <v>2020</v>
      </c>
      <c r="B5171" t="s">
        <v>138</v>
      </c>
      <c r="C5171" t="s">
        <v>100</v>
      </c>
      <c r="D5171" t="s">
        <v>64</v>
      </c>
      <c r="E5171">
        <v>2015</v>
      </c>
      <c r="F5171">
        <v>1.5009999999999999</v>
      </c>
      <c r="G5171" t="s">
        <v>137</v>
      </c>
    </row>
    <row r="5172" spans="1:7" hidden="1" x14ac:dyDescent="0.25">
      <c r="A5172">
        <v>2020</v>
      </c>
      <c r="B5172" t="s">
        <v>138</v>
      </c>
      <c r="C5172" t="s">
        <v>100</v>
      </c>
      <c r="D5172" t="s">
        <v>64</v>
      </c>
      <c r="E5172">
        <v>2017</v>
      </c>
      <c r="F5172">
        <v>1.5009999999999999</v>
      </c>
      <c r="G5172" t="s">
        <v>158</v>
      </c>
    </row>
    <row r="5173" spans="1:7" hidden="1" x14ac:dyDescent="0.25">
      <c r="A5173">
        <v>2020</v>
      </c>
      <c r="B5173" t="s">
        <v>138</v>
      </c>
      <c r="C5173" t="s">
        <v>100</v>
      </c>
      <c r="D5173" t="s">
        <v>64</v>
      </c>
      <c r="E5173">
        <v>2020</v>
      </c>
      <c r="F5173">
        <v>0.5</v>
      </c>
      <c r="G5173" t="s">
        <v>158</v>
      </c>
    </row>
    <row r="5174" spans="1:7" hidden="1" x14ac:dyDescent="0.25">
      <c r="A5174">
        <v>2020</v>
      </c>
      <c r="B5174" t="s">
        <v>138</v>
      </c>
      <c r="C5174" t="s">
        <v>100</v>
      </c>
      <c r="D5174" t="s">
        <v>64</v>
      </c>
      <c r="E5174" t="s">
        <v>43</v>
      </c>
      <c r="F5174">
        <v>0.5</v>
      </c>
      <c r="G5174" t="s">
        <v>139</v>
      </c>
    </row>
    <row r="5175" spans="1:7" hidden="1" x14ac:dyDescent="0.25">
      <c r="A5175">
        <v>2020</v>
      </c>
      <c r="B5175" t="s">
        <v>138</v>
      </c>
      <c r="C5175" t="s">
        <v>100</v>
      </c>
      <c r="D5175" t="s">
        <v>67</v>
      </c>
      <c r="E5175">
        <v>1975</v>
      </c>
      <c r="F5175">
        <v>1.32</v>
      </c>
      <c r="G5175" t="s">
        <v>157</v>
      </c>
    </row>
    <row r="5176" spans="1:7" hidden="1" x14ac:dyDescent="0.25">
      <c r="A5176">
        <v>2020</v>
      </c>
      <c r="B5176" t="s">
        <v>138</v>
      </c>
      <c r="C5176" t="s">
        <v>100</v>
      </c>
      <c r="D5176" t="s">
        <v>67</v>
      </c>
      <c r="E5176">
        <v>1985</v>
      </c>
      <c r="F5176">
        <v>0.83399999999999996</v>
      </c>
      <c r="G5176" t="s">
        <v>157</v>
      </c>
    </row>
    <row r="5177" spans="1:7" hidden="1" x14ac:dyDescent="0.25">
      <c r="A5177">
        <v>2020</v>
      </c>
      <c r="B5177" t="s">
        <v>138</v>
      </c>
      <c r="C5177" t="s">
        <v>100</v>
      </c>
      <c r="D5177" t="s">
        <v>67</v>
      </c>
      <c r="E5177">
        <v>1996</v>
      </c>
      <c r="F5177">
        <v>0.67900000000000005</v>
      </c>
      <c r="G5177" t="s">
        <v>157</v>
      </c>
    </row>
    <row r="5178" spans="1:7" hidden="1" x14ac:dyDescent="0.25">
      <c r="A5178">
        <v>2020</v>
      </c>
      <c r="B5178" t="s">
        <v>138</v>
      </c>
      <c r="C5178" t="s">
        <v>100</v>
      </c>
      <c r="D5178" t="s">
        <v>67</v>
      </c>
      <c r="E5178">
        <v>2003</v>
      </c>
      <c r="F5178">
        <v>0.38200000000000001</v>
      </c>
      <c r="G5178" t="s">
        <v>137</v>
      </c>
    </row>
    <row r="5179" spans="1:7" hidden="1" x14ac:dyDescent="0.25">
      <c r="A5179">
        <v>2020</v>
      </c>
      <c r="B5179" t="s">
        <v>138</v>
      </c>
      <c r="C5179" t="s">
        <v>100</v>
      </c>
      <c r="D5179" t="s">
        <v>67</v>
      </c>
      <c r="E5179">
        <v>2007</v>
      </c>
      <c r="F5179">
        <v>0.25</v>
      </c>
      <c r="G5179" t="s">
        <v>137</v>
      </c>
    </row>
    <row r="5180" spans="1:7" hidden="1" x14ac:dyDescent="0.25">
      <c r="A5180">
        <v>2020</v>
      </c>
      <c r="B5180" t="s">
        <v>138</v>
      </c>
      <c r="C5180" t="s">
        <v>100</v>
      </c>
      <c r="D5180" t="s">
        <v>67</v>
      </c>
      <c r="E5180">
        <v>2011</v>
      </c>
      <c r="F5180">
        <v>0.25</v>
      </c>
      <c r="G5180" t="s">
        <v>137</v>
      </c>
    </row>
    <row r="5181" spans="1:7" hidden="1" x14ac:dyDescent="0.25">
      <c r="A5181">
        <v>2020</v>
      </c>
      <c r="B5181" t="s">
        <v>138</v>
      </c>
      <c r="C5181" t="s">
        <v>100</v>
      </c>
      <c r="D5181" t="s">
        <v>67</v>
      </c>
      <c r="E5181">
        <v>2015</v>
      </c>
      <c r="F5181">
        <v>0.187</v>
      </c>
      <c r="G5181" t="s">
        <v>137</v>
      </c>
    </row>
    <row r="5182" spans="1:7" hidden="1" x14ac:dyDescent="0.25">
      <c r="A5182">
        <v>2020</v>
      </c>
      <c r="B5182" t="s">
        <v>138</v>
      </c>
      <c r="C5182" t="s">
        <v>100</v>
      </c>
      <c r="D5182" t="s">
        <v>67</v>
      </c>
      <c r="E5182">
        <v>2017</v>
      </c>
      <c r="F5182">
        <v>0.187</v>
      </c>
      <c r="G5182" t="s">
        <v>158</v>
      </c>
    </row>
    <row r="5183" spans="1:7" hidden="1" x14ac:dyDescent="0.25">
      <c r="A5183">
        <v>2020</v>
      </c>
      <c r="B5183" t="s">
        <v>138</v>
      </c>
      <c r="C5183" t="s">
        <v>100</v>
      </c>
      <c r="D5183" t="s">
        <v>67</v>
      </c>
      <c r="E5183">
        <v>2020</v>
      </c>
      <c r="F5183">
        <v>6.3E-2</v>
      </c>
      <c r="G5183" t="s">
        <v>158</v>
      </c>
    </row>
    <row r="5184" spans="1:7" hidden="1" x14ac:dyDescent="0.25">
      <c r="A5184">
        <v>2020</v>
      </c>
      <c r="B5184" t="s">
        <v>138</v>
      </c>
      <c r="C5184" t="s">
        <v>100</v>
      </c>
      <c r="D5184" t="s">
        <v>67</v>
      </c>
      <c r="E5184" t="s">
        <v>43</v>
      </c>
      <c r="F5184">
        <v>6.3E-2</v>
      </c>
      <c r="G5184" t="s">
        <v>139</v>
      </c>
    </row>
    <row r="5185" spans="1:7" hidden="1" x14ac:dyDescent="0.25">
      <c r="A5185">
        <v>2020</v>
      </c>
      <c r="B5185" t="s">
        <v>138</v>
      </c>
      <c r="C5185" t="s">
        <v>100</v>
      </c>
      <c r="D5185" t="s">
        <v>68</v>
      </c>
      <c r="E5185">
        <v>1975</v>
      </c>
      <c r="F5185">
        <v>1.5309999999999999</v>
      </c>
      <c r="G5185" t="s">
        <v>157</v>
      </c>
    </row>
    <row r="5186" spans="1:7" hidden="1" x14ac:dyDescent="0.25">
      <c r="A5186">
        <v>2020</v>
      </c>
      <c r="B5186" t="s">
        <v>138</v>
      </c>
      <c r="C5186" t="s">
        <v>100</v>
      </c>
      <c r="D5186" t="s">
        <v>68</v>
      </c>
      <c r="E5186">
        <v>1985</v>
      </c>
      <c r="F5186">
        <v>1.9810000000000001</v>
      </c>
      <c r="G5186" t="s">
        <v>157</v>
      </c>
    </row>
    <row r="5187" spans="1:7" hidden="1" x14ac:dyDescent="0.25">
      <c r="A5187">
        <v>2020</v>
      </c>
      <c r="B5187" t="s">
        <v>138</v>
      </c>
      <c r="C5187" t="s">
        <v>100</v>
      </c>
      <c r="D5187" t="s">
        <v>68</v>
      </c>
      <c r="E5187">
        <v>1996</v>
      </c>
      <c r="F5187">
        <v>1.06</v>
      </c>
      <c r="G5187" t="s">
        <v>157</v>
      </c>
    </row>
    <row r="5188" spans="1:7" hidden="1" x14ac:dyDescent="0.25">
      <c r="A5188">
        <v>2020</v>
      </c>
      <c r="B5188" t="s">
        <v>138</v>
      </c>
      <c r="C5188" t="s">
        <v>100</v>
      </c>
      <c r="D5188" t="s">
        <v>68</v>
      </c>
      <c r="E5188">
        <v>2003</v>
      </c>
      <c r="F5188">
        <v>0.71199999999999997</v>
      </c>
      <c r="G5188" t="s">
        <v>137</v>
      </c>
    </row>
    <row r="5189" spans="1:7" hidden="1" x14ac:dyDescent="0.25">
      <c r="A5189">
        <v>2020</v>
      </c>
      <c r="B5189" t="s">
        <v>138</v>
      </c>
      <c r="C5189" t="s">
        <v>100</v>
      </c>
      <c r="D5189" t="s">
        <v>68</v>
      </c>
      <c r="E5189">
        <v>2007</v>
      </c>
      <c r="F5189">
        <v>0.441</v>
      </c>
      <c r="G5189" t="s">
        <v>137</v>
      </c>
    </row>
    <row r="5190" spans="1:7" hidden="1" x14ac:dyDescent="0.25">
      <c r="A5190">
        <v>2020</v>
      </c>
      <c r="B5190" t="s">
        <v>138</v>
      </c>
      <c r="C5190" t="s">
        <v>100</v>
      </c>
      <c r="D5190" t="s">
        <v>68</v>
      </c>
      <c r="E5190">
        <v>2011</v>
      </c>
      <c r="F5190">
        <v>0.441</v>
      </c>
      <c r="G5190" t="s">
        <v>137</v>
      </c>
    </row>
    <row r="5191" spans="1:7" hidden="1" x14ac:dyDescent="0.25">
      <c r="A5191">
        <v>2020</v>
      </c>
      <c r="B5191" t="s">
        <v>138</v>
      </c>
      <c r="C5191" t="s">
        <v>100</v>
      </c>
      <c r="D5191" t="s">
        <v>68</v>
      </c>
      <c r="E5191">
        <v>2015</v>
      </c>
      <c r="F5191">
        <v>0.33100000000000002</v>
      </c>
      <c r="G5191" t="s">
        <v>137</v>
      </c>
    </row>
    <row r="5192" spans="1:7" hidden="1" x14ac:dyDescent="0.25">
      <c r="A5192">
        <v>2020</v>
      </c>
      <c r="B5192" t="s">
        <v>138</v>
      </c>
      <c r="C5192" t="s">
        <v>100</v>
      </c>
      <c r="D5192" t="s">
        <v>68</v>
      </c>
      <c r="E5192">
        <v>2017</v>
      </c>
      <c r="F5192">
        <v>0.33100000000000002</v>
      </c>
      <c r="G5192" t="s">
        <v>158</v>
      </c>
    </row>
    <row r="5193" spans="1:7" hidden="1" x14ac:dyDescent="0.25">
      <c r="A5193">
        <v>2020</v>
      </c>
      <c r="B5193" t="s">
        <v>138</v>
      </c>
      <c r="C5193" t="s">
        <v>100</v>
      </c>
      <c r="D5193" t="s">
        <v>68</v>
      </c>
      <c r="E5193">
        <v>2020</v>
      </c>
      <c r="F5193">
        <v>0.11</v>
      </c>
      <c r="G5193" t="s">
        <v>158</v>
      </c>
    </row>
    <row r="5194" spans="1:7" hidden="1" x14ac:dyDescent="0.25">
      <c r="A5194">
        <v>2020</v>
      </c>
      <c r="B5194" t="s">
        <v>138</v>
      </c>
      <c r="C5194" t="s">
        <v>100</v>
      </c>
      <c r="D5194" t="s">
        <v>68</v>
      </c>
      <c r="E5194" t="s">
        <v>43</v>
      </c>
      <c r="F5194">
        <v>0.11</v>
      </c>
      <c r="G5194" t="s">
        <v>139</v>
      </c>
    </row>
    <row r="5195" spans="1:7" hidden="1" x14ac:dyDescent="0.25">
      <c r="A5195">
        <v>2020</v>
      </c>
      <c r="B5195" t="s">
        <v>138</v>
      </c>
      <c r="C5195" t="s">
        <v>100</v>
      </c>
      <c r="D5195" t="s">
        <v>69</v>
      </c>
      <c r="E5195">
        <v>1975</v>
      </c>
      <c r="F5195">
        <v>0.751</v>
      </c>
      <c r="G5195" t="s">
        <v>157</v>
      </c>
    </row>
    <row r="5196" spans="1:7" hidden="1" x14ac:dyDescent="0.25">
      <c r="A5196">
        <v>2020</v>
      </c>
      <c r="B5196" t="s">
        <v>138</v>
      </c>
      <c r="C5196" t="s">
        <v>100</v>
      </c>
      <c r="D5196" t="s">
        <v>69</v>
      </c>
      <c r="E5196">
        <v>1985</v>
      </c>
      <c r="F5196">
        <v>1.22</v>
      </c>
      <c r="G5196" t="s">
        <v>157</v>
      </c>
    </row>
    <row r="5197" spans="1:7" hidden="1" x14ac:dyDescent="0.25">
      <c r="A5197">
        <v>2020</v>
      </c>
      <c r="B5197" t="s">
        <v>138</v>
      </c>
      <c r="C5197" t="s">
        <v>100</v>
      </c>
      <c r="D5197" t="s">
        <v>69</v>
      </c>
      <c r="E5197">
        <v>1996</v>
      </c>
      <c r="F5197">
        <v>0.63800000000000001</v>
      </c>
      <c r="G5197" t="s">
        <v>157</v>
      </c>
    </row>
    <row r="5198" spans="1:7" hidden="1" x14ac:dyDescent="0.25">
      <c r="A5198">
        <v>2020</v>
      </c>
      <c r="B5198" t="s">
        <v>138</v>
      </c>
      <c r="C5198" t="s">
        <v>100</v>
      </c>
      <c r="D5198" t="s">
        <v>69</v>
      </c>
      <c r="E5198">
        <v>2003</v>
      </c>
      <c r="F5198">
        <v>0.45400000000000001</v>
      </c>
      <c r="G5198" t="s">
        <v>137</v>
      </c>
    </row>
    <row r="5199" spans="1:7" hidden="1" x14ac:dyDescent="0.25">
      <c r="A5199">
        <v>2020</v>
      </c>
      <c r="B5199" t="s">
        <v>138</v>
      </c>
      <c r="C5199" t="s">
        <v>100</v>
      </c>
      <c r="D5199" t="s">
        <v>69</v>
      </c>
      <c r="E5199">
        <v>2007</v>
      </c>
      <c r="F5199">
        <v>0.28100000000000003</v>
      </c>
      <c r="G5199" t="s">
        <v>137</v>
      </c>
    </row>
    <row r="5200" spans="1:7" hidden="1" x14ac:dyDescent="0.25">
      <c r="A5200">
        <v>2020</v>
      </c>
      <c r="B5200" t="s">
        <v>138</v>
      </c>
      <c r="C5200" t="s">
        <v>100</v>
      </c>
      <c r="D5200" t="s">
        <v>69</v>
      </c>
      <c r="E5200">
        <v>2011</v>
      </c>
      <c r="F5200">
        <v>0.28100000000000003</v>
      </c>
      <c r="G5200" t="s">
        <v>137</v>
      </c>
    </row>
    <row r="5201" spans="1:7" hidden="1" x14ac:dyDescent="0.25">
      <c r="A5201">
        <v>2020</v>
      </c>
      <c r="B5201" t="s">
        <v>138</v>
      </c>
      <c r="C5201" t="s">
        <v>100</v>
      </c>
      <c r="D5201" t="s">
        <v>69</v>
      </c>
      <c r="E5201">
        <v>2015</v>
      </c>
      <c r="F5201">
        <v>0.21099999999999999</v>
      </c>
      <c r="G5201" t="s">
        <v>137</v>
      </c>
    </row>
    <row r="5202" spans="1:7" hidden="1" x14ac:dyDescent="0.25">
      <c r="A5202">
        <v>2020</v>
      </c>
      <c r="B5202" t="s">
        <v>138</v>
      </c>
      <c r="C5202" t="s">
        <v>100</v>
      </c>
      <c r="D5202" t="s">
        <v>69</v>
      </c>
      <c r="E5202">
        <v>2017</v>
      </c>
      <c r="F5202">
        <v>0.21099999999999999</v>
      </c>
      <c r="G5202" t="s">
        <v>158</v>
      </c>
    </row>
    <row r="5203" spans="1:7" hidden="1" x14ac:dyDescent="0.25">
      <c r="A5203">
        <v>2020</v>
      </c>
      <c r="B5203" t="s">
        <v>138</v>
      </c>
      <c r="C5203" t="s">
        <v>100</v>
      </c>
      <c r="D5203" t="s">
        <v>69</v>
      </c>
      <c r="E5203">
        <v>2020</v>
      </c>
      <c r="F5203">
        <v>7.0000000000000007E-2</v>
      </c>
      <c r="G5203" t="s">
        <v>158</v>
      </c>
    </row>
    <row r="5204" spans="1:7" hidden="1" x14ac:dyDescent="0.25">
      <c r="A5204">
        <v>2020</v>
      </c>
      <c r="B5204" t="s">
        <v>138</v>
      </c>
      <c r="C5204" t="s">
        <v>100</v>
      </c>
      <c r="D5204" t="s">
        <v>69</v>
      </c>
      <c r="E5204" t="s">
        <v>43</v>
      </c>
      <c r="F5204">
        <v>7.0000000000000007E-2</v>
      </c>
      <c r="G5204" t="s">
        <v>139</v>
      </c>
    </row>
    <row r="5205" spans="1:7" hidden="1" x14ac:dyDescent="0.25">
      <c r="A5205">
        <v>2020</v>
      </c>
      <c r="B5205" t="s">
        <v>138</v>
      </c>
      <c r="C5205" t="s">
        <v>100</v>
      </c>
      <c r="D5205" t="s">
        <v>70</v>
      </c>
      <c r="E5205">
        <v>1975</v>
      </c>
      <c r="F5205">
        <v>0.67700000000000005</v>
      </c>
      <c r="G5205" t="s">
        <v>157</v>
      </c>
    </row>
    <row r="5206" spans="1:7" hidden="1" x14ac:dyDescent="0.25">
      <c r="A5206">
        <v>2020</v>
      </c>
      <c r="B5206" t="s">
        <v>138</v>
      </c>
      <c r="C5206" t="s">
        <v>100</v>
      </c>
      <c r="D5206" t="s">
        <v>70</v>
      </c>
      <c r="E5206">
        <v>1985</v>
      </c>
      <c r="F5206">
        <v>0.72699999999999998</v>
      </c>
      <c r="G5206" t="s">
        <v>157</v>
      </c>
    </row>
    <row r="5207" spans="1:7" hidden="1" x14ac:dyDescent="0.25">
      <c r="A5207">
        <v>2020</v>
      </c>
      <c r="B5207" t="s">
        <v>138</v>
      </c>
      <c r="C5207" t="s">
        <v>100</v>
      </c>
      <c r="D5207" t="s">
        <v>70</v>
      </c>
      <c r="E5207">
        <v>1996</v>
      </c>
      <c r="F5207">
        <v>0.433</v>
      </c>
      <c r="G5207" t="s">
        <v>157</v>
      </c>
    </row>
    <row r="5208" spans="1:7" hidden="1" x14ac:dyDescent="0.25">
      <c r="A5208">
        <v>2020</v>
      </c>
      <c r="B5208" t="s">
        <v>138</v>
      </c>
      <c r="C5208" t="s">
        <v>100</v>
      </c>
      <c r="D5208" t="s">
        <v>70</v>
      </c>
      <c r="E5208">
        <v>2003</v>
      </c>
      <c r="F5208">
        <v>0.27800000000000002</v>
      </c>
      <c r="G5208" t="s">
        <v>137</v>
      </c>
    </row>
    <row r="5209" spans="1:7" hidden="1" x14ac:dyDescent="0.25">
      <c r="A5209">
        <v>2020</v>
      </c>
      <c r="B5209" t="s">
        <v>138</v>
      </c>
      <c r="C5209" t="s">
        <v>100</v>
      </c>
      <c r="D5209" t="s">
        <v>70</v>
      </c>
      <c r="E5209">
        <v>2007</v>
      </c>
      <c r="F5209">
        <v>0.17499999999999999</v>
      </c>
      <c r="G5209" t="s">
        <v>137</v>
      </c>
    </row>
    <row r="5210" spans="1:7" hidden="1" x14ac:dyDescent="0.25">
      <c r="A5210">
        <v>2020</v>
      </c>
      <c r="B5210" t="s">
        <v>138</v>
      </c>
      <c r="C5210" t="s">
        <v>100</v>
      </c>
      <c r="D5210" t="s">
        <v>70</v>
      </c>
      <c r="E5210">
        <v>2011</v>
      </c>
      <c r="F5210">
        <v>0.17499999999999999</v>
      </c>
      <c r="G5210" t="s">
        <v>137</v>
      </c>
    </row>
    <row r="5211" spans="1:7" hidden="1" x14ac:dyDescent="0.25">
      <c r="A5211">
        <v>2020</v>
      </c>
      <c r="B5211" t="s">
        <v>138</v>
      </c>
      <c r="C5211" t="s">
        <v>100</v>
      </c>
      <c r="D5211" t="s">
        <v>70</v>
      </c>
      <c r="E5211">
        <v>2015</v>
      </c>
      <c r="F5211">
        <v>0.13100000000000001</v>
      </c>
      <c r="G5211" t="s">
        <v>137</v>
      </c>
    </row>
    <row r="5212" spans="1:7" hidden="1" x14ac:dyDescent="0.25">
      <c r="A5212">
        <v>2020</v>
      </c>
      <c r="B5212" t="s">
        <v>138</v>
      </c>
      <c r="C5212" t="s">
        <v>100</v>
      </c>
      <c r="D5212" t="s">
        <v>70</v>
      </c>
      <c r="E5212">
        <v>2017</v>
      </c>
      <c r="F5212">
        <v>0.13100000000000001</v>
      </c>
      <c r="G5212" t="s">
        <v>158</v>
      </c>
    </row>
    <row r="5213" spans="1:7" hidden="1" x14ac:dyDescent="0.25">
      <c r="A5213">
        <v>2020</v>
      </c>
      <c r="B5213" t="s">
        <v>138</v>
      </c>
      <c r="C5213" t="s">
        <v>100</v>
      </c>
      <c r="D5213" t="s">
        <v>70</v>
      </c>
      <c r="E5213">
        <v>2020</v>
      </c>
      <c r="F5213">
        <v>4.3999999999999997E-2</v>
      </c>
      <c r="G5213" t="s">
        <v>158</v>
      </c>
    </row>
    <row r="5214" spans="1:7" hidden="1" x14ac:dyDescent="0.25">
      <c r="A5214">
        <v>2020</v>
      </c>
      <c r="B5214" t="s">
        <v>138</v>
      </c>
      <c r="C5214" t="s">
        <v>100</v>
      </c>
      <c r="D5214" t="s">
        <v>70</v>
      </c>
      <c r="E5214" t="s">
        <v>43</v>
      </c>
      <c r="F5214">
        <v>4.3999999999999997E-2</v>
      </c>
      <c r="G5214" t="s">
        <v>139</v>
      </c>
    </row>
    <row r="5215" spans="1:7" hidden="1" x14ac:dyDescent="0.25">
      <c r="A5215">
        <v>2020</v>
      </c>
      <c r="B5215" t="s">
        <v>138</v>
      </c>
      <c r="C5215" t="s">
        <v>135</v>
      </c>
      <c r="D5215" t="s">
        <v>59</v>
      </c>
      <c r="E5215">
        <v>1975</v>
      </c>
      <c r="F5215">
        <v>5.1999999999999998E-2</v>
      </c>
      <c r="G5215" t="s">
        <v>157</v>
      </c>
    </row>
    <row r="5216" spans="1:7" hidden="1" x14ac:dyDescent="0.25">
      <c r="A5216">
        <v>2020</v>
      </c>
      <c r="B5216" t="s">
        <v>138</v>
      </c>
      <c r="C5216" t="s">
        <v>135</v>
      </c>
      <c r="D5216" t="s">
        <v>59</v>
      </c>
      <c r="E5216">
        <v>1985</v>
      </c>
      <c r="F5216">
        <v>6.7000000000000004E-2</v>
      </c>
      <c r="G5216" t="s">
        <v>157</v>
      </c>
    </row>
    <row r="5217" spans="1:7" hidden="1" x14ac:dyDescent="0.25">
      <c r="A5217">
        <v>2020</v>
      </c>
      <c r="B5217" t="s">
        <v>138</v>
      </c>
      <c r="C5217" t="s">
        <v>135</v>
      </c>
      <c r="D5217" t="s">
        <v>59</v>
      </c>
      <c r="E5217">
        <v>1996</v>
      </c>
      <c r="F5217">
        <v>1.7999999999999999E-2</v>
      </c>
      <c r="G5217" t="s">
        <v>157</v>
      </c>
    </row>
    <row r="5218" spans="1:7" hidden="1" x14ac:dyDescent="0.25">
      <c r="A5218">
        <v>2020</v>
      </c>
      <c r="B5218" t="s">
        <v>138</v>
      </c>
      <c r="C5218" t="s">
        <v>135</v>
      </c>
      <c r="D5218" t="s">
        <v>59</v>
      </c>
      <c r="E5218">
        <v>2003</v>
      </c>
      <c r="F5218">
        <v>0.01</v>
      </c>
      <c r="G5218" t="s">
        <v>137</v>
      </c>
    </row>
    <row r="5219" spans="1:7" hidden="1" x14ac:dyDescent="0.25">
      <c r="A5219">
        <v>2020</v>
      </c>
      <c r="B5219" t="s">
        <v>138</v>
      </c>
      <c r="C5219" t="s">
        <v>135</v>
      </c>
      <c r="D5219" t="s">
        <v>59</v>
      </c>
      <c r="E5219">
        <v>2007</v>
      </c>
      <c r="F5219">
        <v>4.0000000000000001E-3</v>
      </c>
      <c r="G5219" t="s">
        <v>137</v>
      </c>
    </row>
    <row r="5220" spans="1:7" hidden="1" x14ac:dyDescent="0.25">
      <c r="A5220">
        <v>2020</v>
      </c>
      <c r="B5220" t="s">
        <v>138</v>
      </c>
      <c r="C5220" t="s">
        <v>135</v>
      </c>
      <c r="D5220" t="s">
        <v>59</v>
      </c>
      <c r="E5220">
        <v>2011</v>
      </c>
      <c r="F5220">
        <v>4.0000000000000001E-3</v>
      </c>
      <c r="G5220" t="s">
        <v>137</v>
      </c>
    </row>
    <row r="5221" spans="1:7" hidden="1" x14ac:dyDescent="0.25">
      <c r="A5221">
        <v>2020</v>
      </c>
      <c r="B5221" t="s">
        <v>138</v>
      </c>
      <c r="C5221" t="s">
        <v>135</v>
      </c>
      <c r="D5221" t="s">
        <v>59</v>
      </c>
      <c r="E5221">
        <v>2015</v>
      </c>
      <c r="F5221">
        <v>3.0000000000000001E-3</v>
      </c>
      <c r="G5221" t="s">
        <v>137</v>
      </c>
    </row>
    <row r="5222" spans="1:7" hidden="1" x14ac:dyDescent="0.25">
      <c r="A5222">
        <v>2020</v>
      </c>
      <c r="B5222" t="s">
        <v>138</v>
      </c>
      <c r="C5222" t="s">
        <v>135</v>
      </c>
      <c r="D5222" t="s">
        <v>59</v>
      </c>
      <c r="E5222">
        <v>2017</v>
      </c>
      <c r="F5222">
        <v>3.0000000000000001E-3</v>
      </c>
      <c r="G5222" t="s">
        <v>158</v>
      </c>
    </row>
    <row r="5223" spans="1:7" hidden="1" x14ac:dyDescent="0.25">
      <c r="A5223">
        <v>2020</v>
      </c>
      <c r="B5223" t="s">
        <v>138</v>
      </c>
      <c r="C5223" t="s">
        <v>135</v>
      </c>
      <c r="D5223" t="s">
        <v>59</v>
      </c>
      <c r="E5223">
        <v>2020</v>
      </c>
      <c r="F5223">
        <v>1E-3</v>
      </c>
      <c r="G5223" t="s">
        <v>158</v>
      </c>
    </row>
    <row r="5224" spans="1:7" hidden="1" x14ac:dyDescent="0.25">
      <c r="A5224">
        <v>2020</v>
      </c>
      <c r="B5224" t="s">
        <v>138</v>
      </c>
      <c r="C5224" t="s">
        <v>135</v>
      </c>
      <c r="D5224" t="s">
        <v>59</v>
      </c>
      <c r="E5224" t="s">
        <v>43</v>
      </c>
      <c r="F5224">
        <v>1E-3</v>
      </c>
      <c r="G5224" t="s">
        <v>139</v>
      </c>
    </row>
    <row r="5225" spans="1:7" hidden="1" x14ac:dyDescent="0.25">
      <c r="A5225">
        <v>2020</v>
      </c>
      <c r="B5225" t="s">
        <v>138</v>
      </c>
      <c r="C5225" t="s">
        <v>135</v>
      </c>
      <c r="D5225" t="s">
        <v>60</v>
      </c>
      <c r="E5225">
        <v>1975</v>
      </c>
      <c r="F5225">
        <v>6.7809999999999997</v>
      </c>
      <c r="G5225" t="s">
        <v>157</v>
      </c>
    </row>
    <row r="5226" spans="1:7" hidden="1" x14ac:dyDescent="0.25">
      <c r="A5226">
        <v>2020</v>
      </c>
      <c r="B5226" t="s">
        <v>138</v>
      </c>
      <c r="C5226" t="s">
        <v>135</v>
      </c>
      <c r="D5226" t="s">
        <v>60</v>
      </c>
      <c r="E5226">
        <v>1985</v>
      </c>
      <c r="F5226">
        <v>8.4740000000000002</v>
      </c>
      <c r="G5226" t="s">
        <v>157</v>
      </c>
    </row>
    <row r="5227" spans="1:7" hidden="1" x14ac:dyDescent="0.25">
      <c r="A5227">
        <v>2020</v>
      </c>
      <c r="B5227" t="s">
        <v>138</v>
      </c>
      <c r="C5227" t="s">
        <v>135</v>
      </c>
      <c r="D5227" t="s">
        <v>60</v>
      </c>
      <c r="E5227">
        <v>1996</v>
      </c>
      <c r="F5227">
        <v>2.3090000000000002</v>
      </c>
      <c r="G5227" t="s">
        <v>157</v>
      </c>
    </row>
    <row r="5228" spans="1:7" hidden="1" x14ac:dyDescent="0.25">
      <c r="A5228">
        <v>2020</v>
      </c>
      <c r="B5228" t="s">
        <v>138</v>
      </c>
      <c r="C5228" t="s">
        <v>135</v>
      </c>
      <c r="D5228" t="s">
        <v>60</v>
      </c>
      <c r="E5228">
        <v>2003</v>
      </c>
      <c r="F5228">
        <v>1.2250000000000001</v>
      </c>
      <c r="G5228" t="s">
        <v>137</v>
      </c>
    </row>
    <row r="5229" spans="1:7" hidden="1" x14ac:dyDescent="0.25">
      <c r="A5229">
        <v>2020</v>
      </c>
      <c r="B5229" t="s">
        <v>138</v>
      </c>
      <c r="C5229" t="s">
        <v>135</v>
      </c>
      <c r="D5229" t="s">
        <v>60</v>
      </c>
      <c r="E5229">
        <v>2007</v>
      </c>
      <c r="F5229">
        <v>0.56399999999999995</v>
      </c>
      <c r="G5229" t="s">
        <v>137</v>
      </c>
    </row>
    <row r="5230" spans="1:7" hidden="1" x14ac:dyDescent="0.25">
      <c r="A5230">
        <v>2020</v>
      </c>
      <c r="B5230" t="s">
        <v>138</v>
      </c>
      <c r="C5230" t="s">
        <v>135</v>
      </c>
      <c r="D5230" t="s">
        <v>60</v>
      </c>
      <c r="E5230">
        <v>2011</v>
      </c>
      <c r="F5230">
        <v>0.56399999999999995</v>
      </c>
      <c r="G5230" t="s">
        <v>137</v>
      </c>
    </row>
    <row r="5231" spans="1:7" hidden="1" x14ac:dyDescent="0.25">
      <c r="A5231">
        <v>2020</v>
      </c>
      <c r="B5231" t="s">
        <v>138</v>
      </c>
      <c r="C5231" t="s">
        <v>135</v>
      </c>
      <c r="D5231" t="s">
        <v>60</v>
      </c>
      <c r="E5231">
        <v>2015</v>
      </c>
      <c r="F5231">
        <v>0.42299999999999999</v>
      </c>
      <c r="G5231" t="s">
        <v>137</v>
      </c>
    </row>
    <row r="5232" spans="1:7" hidden="1" x14ac:dyDescent="0.25">
      <c r="A5232">
        <v>2020</v>
      </c>
      <c r="B5232" t="s">
        <v>138</v>
      </c>
      <c r="C5232" t="s">
        <v>135</v>
      </c>
      <c r="D5232" t="s">
        <v>60</v>
      </c>
      <c r="E5232">
        <v>2017</v>
      </c>
      <c r="F5232">
        <v>0.42299999999999999</v>
      </c>
      <c r="G5232" t="s">
        <v>158</v>
      </c>
    </row>
    <row r="5233" spans="1:7" hidden="1" x14ac:dyDescent="0.25">
      <c r="A5233">
        <v>2020</v>
      </c>
      <c r="B5233" t="s">
        <v>138</v>
      </c>
      <c r="C5233" t="s">
        <v>135</v>
      </c>
      <c r="D5233" t="s">
        <v>60</v>
      </c>
      <c r="E5233">
        <v>2020</v>
      </c>
      <c r="F5233">
        <v>0.14099999999999999</v>
      </c>
      <c r="G5233" t="s">
        <v>158</v>
      </c>
    </row>
    <row r="5234" spans="1:7" hidden="1" x14ac:dyDescent="0.25">
      <c r="A5234">
        <v>2020</v>
      </c>
      <c r="B5234" t="s">
        <v>138</v>
      </c>
      <c r="C5234" t="s">
        <v>135</v>
      </c>
      <c r="D5234" t="s">
        <v>60</v>
      </c>
      <c r="E5234" t="s">
        <v>43</v>
      </c>
      <c r="F5234">
        <v>0.14099999999999999</v>
      </c>
      <c r="G5234" t="s">
        <v>139</v>
      </c>
    </row>
    <row r="5235" spans="1:7" hidden="1" x14ac:dyDescent="0.25">
      <c r="A5235">
        <v>2020</v>
      </c>
      <c r="B5235" t="s">
        <v>138</v>
      </c>
      <c r="C5235" t="s">
        <v>135</v>
      </c>
      <c r="D5235" t="s">
        <v>62</v>
      </c>
      <c r="E5235">
        <v>1975</v>
      </c>
      <c r="F5235">
        <v>5.4109999999999996</v>
      </c>
      <c r="G5235" t="s">
        <v>157</v>
      </c>
    </row>
    <row r="5236" spans="1:7" hidden="1" x14ac:dyDescent="0.25">
      <c r="A5236">
        <v>2020</v>
      </c>
      <c r="B5236" t="s">
        <v>138</v>
      </c>
      <c r="C5236" t="s">
        <v>135</v>
      </c>
      <c r="D5236" t="s">
        <v>62</v>
      </c>
      <c r="E5236">
        <v>1985</v>
      </c>
      <c r="F5236">
        <v>6.2789999999999999</v>
      </c>
      <c r="G5236" t="s">
        <v>157</v>
      </c>
    </row>
    <row r="5237" spans="1:7" hidden="1" x14ac:dyDescent="0.25">
      <c r="A5237">
        <v>2020</v>
      </c>
      <c r="B5237" t="s">
        <v>138</v>
      </c>
      <c r="C5237" t="s">
        <v>135</v>
      </c>
      <c r="D5237" t="s">
        <v>62</v>
      </c>
      <c r="E5237">
        <v>1996</v>
      </c>
      <c r="F5237">
        <v>1.7569999999999999</v>
      </c>
      <c r="G5237" t="s">
        <v>157</v>
      </c>
    </row>
    <row r="5238" spans="1:7" hidden="1" x14ac:dyDescent="0.25">
      <c r="A5238">
        <v>2020</v>
      </c>
      <c r="B5238" t="s">
        <v>138</v>
      </c>
      <c r="C5238" t="s">
        <v>135</v>
      </c>
      <c r="D5238" t="s">
        <v>62</v>
      </c>
      <c r="E5238">
        <v>2003</v>
      </c>
      <c r="F5238">
        <v>0.90400000000000003</v>
      </c>
      <c r="G5238" t="s">
        <v>137</v>
      </c>
    </row>
    <row r="5239" spans="1:7" hidden="1" x14ac:dyDescent="0.25">
      <c r="A5239">
        <v>2020</v>
      </c>
      <c r="B5239" t="s">
        <v>138</v>
      </c>
      <c r="C5239" t="s">
        <v>135</v>
      </c>
      <c r="D5239" t="s">
        <v>62</v>
      </c>
      <c r="E5239">
        <v>2007</v>
      </c>
      <c r="F5239">
        <v>0.47299999999999998</v>
      </c>
      <c r="G5239" t="s">
        <v>137</v>
      </c>
    </row>
    <row r="5240" spans="1:7" hidden="1" x14ac:dyDescent="0.25">
      <c r="A5240">
        <v>2020</v>
      </c>
      <c r="B5240" t="s">
        <v>138</v>
      </c>
      <c r="C5240" t="s">
        <v>135</v>
      </c>
      <c r="D5240" t="s">
        <v>62</v>
      </c>
      <c r="E5240">
        <v>2011</v>
      </c>
      <c r="F5240">
        <v>0.47299999999999998</v>
      </c>
      <c r="G5240" t="s">
        <v>137</v>
      </c>
    </row>
    <row r="5241" spans="1:7" hidden="1" x14ac:dyDescent="0.25">
      <c r="A5241">
        <v>2020</v>
      </c>
      <c r="B5241" t="s">
        <v>138</v>
      </c>
      <c r="C5241" t="s">
        <v>135</v>
      </c>
      <c r="D5241" t="s">
        <v>62</v>
      </c>
      <c r="E5241">
        <v>2015</v>
      </c>
      <c r="F5241">
        <v>0.35499999999999998</v>
      </c>
      <c r="G5241" t="s">
        <v>137</v>
      </c>
    </row>
    <row r="5242" spans="1:7" hidden="1" x14ac:dyDescent="0.25">
      <c r="A5242">
        <v>2020</v>
      </c>
      <c r="B5242" t="s">
        <v>138</v>
      </c>
      <c r="C5242" t="s">
        <v>135</v>
      </c>
      <c r="D5242" t="s">
        <v>62</v>
      </c>
      <c r="E5242">
        <v>2017</v>
      </c>
      <c r="F5242">
        <v>0.35499999999999998</v>
      </c>
      <c r="G5242" t="s">
        <v>158</v>
      </c>
    </row>
    <row r="5243" spans="1:7" hidden="1" x14ac:dyDescent="0.25">
      <c r="A5243">
        <v>2020</v>
      </c>
      <c r="B5243" t="s">
        <v>138</v>
      </c>
      <c r="C5243" t="s">
        <v>135</v>
      </c>
      <c r="D5243" t="s">
        <v>62</v>
      </c>
      <c r="E5243">
        <v>2020</v>
      </c>
      <c r="F5243">
        <v>0.11799999999999999</v>
      </c>
      <c r="G5243" t="s">
        <v>158</v>
      </c>
    </row>
    <row r="5244" spans="1:7" hidden="1" x14ac:dyDescent="0.25">
      <c r="A5244">
        <v>2020</v>
      </c>
      <c r="B5244" t="s">
        <v>138</v>
      </c>
      <c r="C5244" t="s">
        <v>135</v>
      </c>
      <c r="D5244" t="s">
        <v>62</v>
      </c>
      <c r="E5244" t="s">
        <v>43</v>
      </c>
      <c r="F5244">
        <v>0.11799999999999999</v>
      </c>
      <c r="G5244" t="s">
        <v>139</v>
      </c>
    </row>
    <row r="5245" spans="1:7" hidden="1" x14ac:dyDescent="0.25">
      <c r="A5245">
        <v>2020</v>
      </c>
      <c r="B5245" t="s">
        <v>138</v>
      </c>
      <c r="C5245" t="s">
        <v>135</v>
      </c>
      <c r="D5245" t="s">
        <v>63</v>
      </c>
      <c r="E5245">
        <v>1975</v>
      </c>
      <c r="F5245">
        <v>8.1820000000000004</v>
      </c>
      <c r="G5245" t="s">
        <v>157</v>
      </c>
    </row>
    <row r="5246" spans="1:7" hidden="1" x14ac:dyDescent="0.25">
      <c r="A5246">
        <v>2020</v>
      </c>
      <c r="B5246" t="s">
        <v>138</v>
      </c>
      <c r="C5246" t="s">
        <v>135</v>
      </c>
      <c r="D5246" t="s">
        <v>63</v>
      </c>
      <c r="E5246">
        <v>1985</v>
      </c>
      <c r="F5246">
        <v>8.2720000000000002</v>
      </c>
      <c r="G5246" t="s">
        <v>157</v>
      </c>
    </row>
    <row r="5247" spans="1:7" hidden="1" x14ac:dyDescent="0.25">
      <c r="A5247">
        <v>2020</v>
      </c>
      <c r="B5247" t="s">
        <v>138</v>
      </c>
      <c r="C5247" t="s">
        <v>135</v>
      </c>
      <c r="D5247" t="s">
        <v>63</v>
      </c>
      <c r="E5247">
        <v>1996</v>
      </c>
      <c r="F5247">
        <v>2.4260000000000002</v>
      </c>
      <c r="G5247" t="s">
        <v>157</v>
      </c>
    </row>
    <row r="5248" spans="1:7" hidden="1" x14ac:dyDescent="0.25">
      <c r="A5248">
        <v>2020</v>
      </c>
      <c r="B5248" t="s">
        <v>138</v>
      </c>
      <c r="C5248" t="s">
        <v>135</v>
      </c>
      <c r="D5248" t="s">
        <v>63</v>
      </c>
      <c r="E5248">
        <v>2003</v>
      </c>
      <c r="F5248">
        <v>1.0389999999999999</v>
      </c>
      <c r="G5248" t="s">
        <v>137</v>
      </c>
    </row>
    <row r="5249" spans="1:7" hidden="1" x14ac:dyDescent="0.25">
      <c r="A5249">
        <v>2020</v>
      </c>
      <c r="B5249" t="s">
        <v>138</v>
      </c>
      <c r="C5249" t="s">
        <v>135</v>
      </c>
      <c r="D5249" t="s">
        <v>63</v>
      </c>
      <c r="E5249">
        <v>2007</v>
      </c>
      <c r="F5249">
        <v>0.86099999999999999</v>
      </c>
      <c r="G5249" t="s">
        <v>137</v>
      </c>
    </row>
    <row r="5250" spans="1:7" hidden="1" x14ac:dyDescent="0.25">
      <c r="A5250">
        <v>2020</v>
      </c>
      <c r="B5250" t="s">
        <v>138</v>
      </c>
      <c r="C5250" t="s">
        <v>135</v>
      </c>
      <c r="D5250" t="s">
        <v>63</v>
      </c>
      <c r="E5250">
        <v>2011</v>
      </c>
      <c r="F5250">
        <v>0.86099999999999999</v>
      </c>
      <c r="G5250" t="s">
        <v>137</v>
      </c>
    </row>
    <row r="5251" spans="1:7" hidden="1" x14ac:dyDescent="0.25">
      <c r="A5251">
        <v>2020</v>
      </c>
      <c r="B5251" t="s">
        <v>138</v>
      </c>
      <c r="C5251" t="s">
        <v>135</v>
      </c>
      <c r="D5251" t="s">
        <v>63</v>
      </c>
      <c r="E5251">
        <v>2015</v>
      </c>
      <c r="F5251">
        <v>0.64600000000000002</v>
      </c>
      <c r="G5251" t="s">
        <v>137</v>
      </c>
    </row>
    <row r="5252" spans="1:7" hidden="1" x14ac:dyDescent="0.25">
      <c r="A5252">
        <v>2020</v>
      </c>
      <c r="B5252" t="s">
        <v>138</v>
      </c>
      <c r="C5252" t="s">
        <v>135</v>
      </c>
      <c r="D5252" t="s">
        <v>63</v>
      </c>
      <c r="E5252">
        <v>2017</v>
      </c>
      <c r="F5252">
        <v>0.64600000000000002</v>
      </c>
      <c r="G5252" t="s">
        <v>158</v>
      </c>
    </row>
    <row r="5253" spans="1:7" hidden="1" x14ac:dyDescent="0.25">
      <c r="A5253">
        <v>2020</v>
      </c>
      <c r="B5253" t="s">
        <v>138</v>
      </c>
      <c r="C5253" t="s">
        <v>135</v>
      </c>
      <c r="D5253" t="s">
        <v>63</v>
      </c>
      <c r="E5253">
        <v>2020</v>
      </c>
      <c r="F5253">
        <v>0.215</v>
      </c>
      <c r="G5253" t="s">
        <v>158</v>
      </c>
    </row>
    <row r="5254" spans="1:7" hidden="1" x14ac:dyDescent="0.25">
      <c r="A5254">
        <v>2020</v>
      </c>
      <c r="B5254" t="s">
        <v>138</v>
      </c>
      <c r="C5254" t="s">
        <v>135</v>
      </c>
      <c r="D5254" t="s">
        <v>63</v>
      </c>
      <c r="E5254" t="s">
        <v>43</v>
      </c>
      <c r="F5254">
        <v>0.215</v>
      </c>
      <c r="G5254" t="s">
        <v>139</v>
      </c>
    </row>
    <row r="5255" spans="1:7" hidden="1" x14ac:dyDescent="0.25">
      <c r="A5255">
        <v>2020</v>
      </c>
      <c r="B5255" t="s">
        <v>138</v>
      </c>
      <c r="C5255" t="s">
        <v>135</v>
      </c>
      <c r="D5255" t="s">
        <v>64</v>
      </c>
      <c r="E5255">
        <v>1975</v>
      </c>
      <c r="F5255">
        <v>0.48399999999999999</v>
      </c>
      <c r="G5255" t="s">
        <v>157</v>
      </c>
    </row>
    <row r="5256" spans="1:7" hidden="1" x14ac:dyDescent="0.25">
      <c r="A5256">
        <v>2020</v>
      </c>
      <c r="B5256" t="s">
        <v>138</v>
      </c>
      <c r="C5256" t="s">
        <v>135</v>
      </c>
      <c r="D5256" t="s">
        <v>64</v>
      </c>
      <c r="E5256">
        <v>1985</v>
      </c>
      <c r="F5256">
        <v>1.4410000000000001</v>
      </c>
      <c r="G5256" t="s">
        <v>157</v>
      </c>
    </row>
    <row r="5257" spans="1:7" hidden="1" x14ac:dyDescent="0.25">
      <c r="A5257">
        <v>2020</v>
      </c>
      <c r="B5257" t="s">
        <v>138</v>
      </c>
      <c r="C5257" t="s">
        <v>135</v>
      </c>
      <c r="D5257" t="s">
        <v>64</v>
      </c>
      <c r="E5257">
        <v>1996</v>
      </c>
      <c r="F5257">
        <v>0.25</v>
      </c>
      <c r="G5257" t="s">
        <v>157</v>
      </c>
    </row>
    <row r="5258" spans="1:7" hidden="1" x14ac:dyDescent="0.25">
      <c r="A5258">
        <v>2020</v>
      </c>
      <c r="B5258" t="s">
        <v>138</v>
      </c>
      <c r="C5258" t="s">
        <v>135</v>
      </c>
      <c r="D5258" t="s">
        <v>64</v>
      </c>
      <c r="E5258">
        <v>2003</v>
      </c>
      <c r="F5258">
        <v>0.39500000000000002</v>
      </c>
      <c r="G5258" t="s">
        <v>137</v>
      </c>
    </row>
    <row r="5259" spans="1:7" hidden="1" x14ac:dyDescent="0.25">
      <c r="A5259">
        <v>2020</v>
      </c>
      <c r="B5259" t="s">
        <v>138</v>
      </c>
      <c r="C5259" t="s">
        <v>135</v>
      </c>
      <c r="D5259" t="s">
        <v>64</v>
      </c>
      <c r="E5259">
        <v>2007</v>
      </c>
      <c r="F5259">
        <v>0.215</v>
      </c>
      <c r="G5259" t="s">
        <v>137</v>
      </c>
    </row>
    <row r="5260" spans="1:7" hidden="1" x14ac:dyDescent="0.25">
      <c r="A5260">
        <v>2020</v>
      </c>
      <c r="B5260" t="s">
        <v>138</v>
      </c>
      <c r="C5260" t="s">
        <v>135</v>
      </c>
      <c r="D5260" t="s">
        <v>64</v>
      </c>
      <c r="E5260">
        <v>2011</v>
      </c>
      <c r="F5260">
        <v>0.215</v>
      </c>
      <c r="G5260" t="s">
        <v>137</v>
      </c>
    </row>
    <row r="5261" spans="1:7" hidden="1" x14ac:dyDescent="0.25">
      <c r="A5261">
        <v>2020</v>
      </c>
      <c r="B5261" t="s">
        <v>138</v>
      </c>
      <c r="C5261" t="s">
        <v>135</v>
      </c>
      <c r="D5261" t="s">
        <v>64</v>
      </c>
      <c r="E5261">
        <v>2015</v>
      </c>
      <c r="F5261">
        <v>0.161</v>
      </c>
      <c r="G5261" t="s">
        <v>137</v>
      </c>
    </row>
    <row r="5262" spans="1:7" hidden="1" x14ac:dyDescent="0.25">
      <c r="A5262">
        <v>2020</v>
      </c>
      <c r="B5262" t="s">
        <v>138</v>
      </c>
      <c r="C5262" t="s">
        <v>135</v>
      </c>
      <c r="D5262" t="s">
        <v>64</v>
      </c>
      <c r="E5262">
        <v>2017</v>
      </c>
      <c r="F5262">
        <v>0.161</v>
      </c>
      <c r="G5262" t="s">
        <v>158</v>
      </c>
    </row>
    <row r="5263" spans="1:7" hidden="1" x14ac:dyDescent="0.25">
      <c r="A5263">
        <v>2020</v>
      </c>
      <c r="B5263" t="s">
        <v>138</v>
      </c>
      <c r="C5263" t="s">
        <v>135</v>
      </c>
      <c r="D5263" t="s">
        <v>64</v>
      </c>
      <c r="E5263">
        <v>2020</v>
      </c>
      <c r="F5263">
        <v>5.3999999999999999E-2</v>
      </c>
      <c r="G5263" t="s">
        <v>158</v>
      </c>
    </row>
    <row r="5264" spans="1:7" hidden="1" x14ac:dyDescent="0.25">
      <c r="A5264">
        <v>2020</v>
      </c>
      <c r="B5264" t="s">
        <v>138</v>
      </c>
      <c r="C5264" t="s">
        <v>135</v>
      </c>
      <c r="D5264" t="s">
        <v>64</v>
      </c>
      <c r="E5264" t="s">
        <v>43</v>
      </c>
      <c r="F5264">
        <v>5.3999999999999999E-2</v>
      </c>
      <c r="G5264" t="s">
        <v>139</v>
      </c>
    </row>
    <row r="5265" spans="1:7" hidden="1" x14ac:dyDescent="0.25">
      <c r="A5265">
        <v>2020</v>
      </c>
      <c r="B5265" t="s">
        <v>138</v>
      </c>
      <c r="C5265" t="s">
        <v>135</v>
      </c>
      <c r="D5265" t="s">
        <v>67</v>
      </c>
      <c r="E5265">
        <v>1975</v>
      </c>
      <c r="F5265">
        <v>0.16300000000000001</v>
      </c>
      <c r="G5265" t="s">
        <v>157</v>
      </c>
    </row>
    <row r="5266" spans="1:7" hidden="1" x14ac:dyDescent="0.25">
      <c r="A5266">
        <v>2020</v>
      </c>
      <c r="B5266" t="s">
        <v>138</v>
      </c>
      <c r="C5266" t="s">
        <v>135</v>
      </c>
      <c r="D5266" t="s">
        <v>67</v>
      </c>
      <c r="E5266">
        <v>1985</v>
      </c>
      <c r="F5266">
        <v>0.21</v>
      </c>
      <c r="G5266" t="s">
        <v>157</v>
      </c>
    </row>
    <row r="5267" spans="1:7" hidden="1" x14ac:dyDescent="0.25">
      <c r="A5267">
        <v>2020</v>
      </c>
      <c r="B5267" t="s">
        <v>138</v>
      </c>
      <c r="C5267" t="s">
        <v>135</v>
      </c>
      <c r="D5267" t="s">
        <v>67</v>
      </c>
      <c r="E5267">
        <v>1996</v>
      </c>
      <c r="F5267">
        <v>0.10100000000000001</v>
      </c>
      <c r="G5267" t="s">
        <v>157</v>
      </c>
    </row>
    <row r="5268" spans="1:7" hidden="1" x14ac:dyDescent="0.25">
      <c r="A5268">
        <v>2020</v>
      </c>
      <c r="B5268" t="s">
        <v>138</v>
      </c>
      <c r="C5268" t="s">
        <v>135</v>
      </c>
      <c r="D5268" t="s">
        <v>67</v>
      </c>
      <c r="E5268">
        <v>2003</v>
      </c>
      <c r="F5268">
        <v>3.1E-2</v>
      </c>
      <c r="G5268" t="s">
        <v>137</v>
      </c>
    </row>
    <row r="5269" spans="1:7" hidden="1" x14ac:dyDescent="0.25">
      <c r="A5269">
        <v>2020</v>
      </c>
      <c r="B5269" t="s">
        <v>138</v>
      </c>
      <c r="C5269" t="s">
        <v>135</v>
      </c>
      <c r="D5269" t="s">
        <v>67</v>
      </c>
      <c r="E5269">
        <v>2007</v>
      </c>
      <c r="F5269">
        <v>0.03</v>
      </c>
      <c r="G5269" t="s">
        <v>137</v>
      </c>
    </row>
    <row r="5270" spans="1:7" hidden="1" x14ac:dyDescent="0.25">
      <c r="A5270">
        <v>2020</v>
      </c>
      <c r="B5270" t="s">
        <v>138</v>
      </c>
      <c r="C5270" t="s">
        <v>135</v>
      </c>
      <c r="D5270" t="s">
        <v>67</v>
      </c>
      <c r="E5270">
        <v>2011</v>
      </c>
      <c r="F5270">
        <v>0.03</v>
      </c>
      <c r="G5270" t="s">
        <v>137</v>
      </c>
    </row>
    <row r="5271" spans="1:7" hidden="1" x14ac:dyDescent="0.25">
      <c r="A5271">
        <v>2020</v>
      </c>
      <c r="B5271" t="s">
        <v>138</v>
      </c>
      <c r="C5271" t="s">
        <v>135</v>
      </c>
      <c r="D5271" t="s">
        <v>67</v>
      </c>
      <c r="E5271">
        <v>2015</v>
      </c>
      <c r="F5271">
        <v>2.1999999999999999E-2</v>
      </c>
      <c r="G5271" t="s">
        <v>137</v>
      </c>
    </row>
    <row r="5272" spans="1:7" hidden="1" x14ac:dyDescent="0.25">
      <c r="A5272">
        <v>2020</v>
      </c>
      <c r="B5272" t="s">
        <v>138</v>
      </c>
      <c r="C5272" t="s">
        <v>135</v>
      </c>
      <c r="D5272" t="s">
        <v>67</v>
      </c>
      <c r="E5272">
        <v>2017</v>
      </c>
      <c r="F5272">
        <v>2.1999999999999999E-2</v>
      </c>
      <c r="G5272" t="s">
        <v>158</v>
      </c>
    </row>
    <row r="5273" spans="1:7" hidden="1" x14ac:dyDescent="0.25">
      <c r="A5273">
        <v>2020</v>
      </c>
      <c r="B5273" t="s">
        <v>138</v>
      </c>
      <c r="C5273" t="s">
        <v>135</v>
      </c>
      <c r="D5273" t="s">
        <v>67</v>
      </c>
      <c r="E5273">
        <v>2020</v>
      </c>
      <c r="F5273">
        <v>8.0000000000000002E-3</v>
      </c>
      <c r="G5273" t="s">
        <v>158</v>
      </c>
    </row>
    <row r="5274" spans="1:7" hidden="1" x14ac:dyDescent="0.25">
      <c r="A5274">
        <v>2020</v>
      </c>
      <c r="B5274" t="s">
        <v>138</v>
      </c>
      <c r="C5274" t="s">
        <v>135</v>
      </c>
      <c r="D5274" t="s">
        <v>67</v>
      </c>
      <c r="E5274" t="s">
        <v>43</v>
      </c>
      <c r="F5274">
        <v>8.0000000000000002E-3</v>
      </c>
      <c r="G5274" t="s">
        <v>139</v>
      </c>
    </row>
    <row r="5275" spans="1:7" hidden="1" x14ac:dyDescent="0.25">
      <c r="A5275">
        <v>2020</v>
      </c>
      <c r="B5275" t="s">
        <v>138</v>
      </c>
      <c r="C5275" t="s">
        <v>135</v>
      </c>
      <c r="D5275" t="s">
        <v>68</v>
      </c>
      <c r="E5275">
        <v>1975</v>
      </c>
      <c r="F5275">
        <v>0.32</v>
      </c>
      <c r="G5275" t="s">
        <v>157</v>
      </c>
    </row>
    <row r="5276" spans="1:7" hidden="1" x14ac:dyDescent="0.25">
      <c r="A5276">
        <v>2020</v>
      </c>
      <c r="B5276" t="s">
        <v>138</v>
      </c>
      <c r="C5276" t="s">
        <v>135</v>
      </c>
      <c r="D5276" t="s">
        <v>68</v>
      </c>
      <c r="E5276">
        <v>1985</v>
      </c>
      <c r="F5276">
        <v>0.67100000000000004</v>
      </c>
      <c r="G5276" t="s">
        <v>157</v>
      </c>
    </row>
    <row r="5277" spans="1:7" hidden="1" x14ac:dyDescent="0.25">
      <c r="A5277">
        <v>2020</v>
      </c>
      <c r="B5277" t="s">
        <v>138</v>
      </c>
      <c r="C5277" t="s">
        <v>135</v>
      </c>
      <c r="D5277" t="s">
        <v>68</v>
      </c>
      <c r="E5277">
        <v>1996</v>
      </c>
      <c r="F5277">
        <v>0.14599999999999999</v>
      </c>
      <c r="G5277" t="s">
        <v>157</v>
      </c>
    </row>
    <row r="5278" spans="1:7" hidden="1" x14ac:dyDescent="0.25">
      <c r="A5278">
        <v>2020</v>
      </c>
      <c r="B5278" t="s">
        <v>138</v>
      </c>
      <c r="C5278" t="s">
        <v>135</v>
      </c>
      <c r="D5278" t="s">
        <v>68</v>
      </c>
      <c r="E5278">
        <v>2003</v>
      </c>
      <c r="F5278">
        <v>0.13800000000000001</v>
      </c>
      <c r="G5278" t="s">
        <v>137</v>
      </c>
    </row>
    <row r="5279" spans="1:7" hidden="1" x14ac:dyDescent="0.25">
      <c r="A5279">
        <v>2020</v>
      </c>
      <c r="B5279" t="s">
        <v>138</v>
      </c>
      <c r="C5279" t="s">
        <v>135</v>
      </c>
      <c r="D5279" t="s">
        <v>68</v>
      </c>
      <c r="E5279">
        <v>2007</v>
      </c>
      <c r="F5279">
        <v>9.7000000000000003E-2</v>
      </c>
      <c r="G5279" t="s">
        <v>137</v>
      </c>
    </row>
    <row r="5280" spans="1:7" hidden="1" x14ac:dyDescent="0.25">
      <c r="A5280">
        <v>2020</v>
      </c>
      <c r="B5280" t="s">
        <v>138</v>
      </c>
      <c r="C5280" t="s">
        <v>135</v>
      </c>
      <c r="D5280" t="s">
        <v>68</v>
      </c>
      <c r="E5280">
        <v>2011</v>
      </c>
      <c r="F5280">
        <v>9.7000000000000003E-2</v>
      </c>
      <c r="G5280" t="s">
        <v>137</v>
      </c>
    </row>
    <row r="5281" spans="1:7" hidden="1" x14ac:dyDescent="0.25">
      <c r="A5281">
        <v>2020</v>
      </c>
      <c r="B5281" t="s">
        <v>138</v>
      </c>
      <c r="C5281" t="s">
        <v>135</v>
      </c>
      <c r="D5281" t="s">
        <v>68</v>
      </c>
      <c r="E5281">
        <v>2015</v>
      </c>
      <c r="F5281">
        <v>7.2999999999999995E-2</v>
      </c>
      <c r="G5281" t="s">
        <v>137</v>
      </c>
    </row>
    <row r="5282" spans="1:7" hidden="1" x14ac:dyDescent="0.25">
      <c r="A5282">
        <v>2020</v>
      </c>
      <c r="B5282" t="s">
        <v>138</v>
      </c>
      <c r="C5282" t="s">
        <v>135</v>
      </c>
      <c r="D5282" t="s">
        <v>68</v>
      </c>
      <c r="E5282">
        <v>2017</v>
      </c>
      <c r="F5282">
        <v>7.2999999999999995E-2</v>
      </c>
      <c r="G5282" t="s">
        <v>158</v>
      </c>
    </row>
    <row r="5283" spans="1:7" hidden="1" x14ac:dyDescent="0.25">
      <c r="A5283">
        <v>2020</v>
      </c>
      <c r="B5283" t="s">
        <v>138</v>
      </c>
      <c r="C5283" t="s">
        <v>135</v>
      </c>
      <c r="D5283" t="s">
        <v>68</v>
      </c>
      <c r="E5283">
        <v>2020</v>
      </c>
      <c r="F5283">
        <v>2.4E-2</v>
      </c>
      <c r="G5283" t="s">
        <v>158</v>
      </c>
    </row>
    <row r="5284" spans="1:7" hidden="1" x14ac:dyDescent="0.25">
      <c r="A5284">
        <v>2020</v>
      </c>
      <c r="B5284" t="s">
        <v>138</v>
      </c>
      <c r="C5284" t="s">
        <v>135</v>
      </c>
      <c r="D5284" t="s">
        <v>68</v>
      </c>
      <c r="E5284" t="s">
        <v>43</v>
      </c>
      <c r="F5284">
        <v>2.4E-2</v>
      </c>
      <c r="G5284" t="s">
        <v>139</v>
      </c>
    </row>
    <row r="5285" spans="1:7" hidden="1" x14ac:dyDescent="0.25">
      <c r="A5285">
        <v>2020</v>
      </c>
      <c r="B5285" t="s">
        <v>138</v>
      </c>
      <c r="C5285" t="s">
        <v>135</v>
      </c>
      <c r="D5285" t="s">
        <v>69</v>
      </c>
      <c r="E5285">
        <v>1975</v>
      </c>
      <c r="F5285">
        <v>1.238</v>
      </c>
      <c r="G5285" t="s">
        <v>157</v>
      </c>
    </row>
    <row r="5286" spans="1:7" hidden="1" x14ac:dyDescent="0.25">
      <c r="A5286">
        <v>2020</v>
      </c>
      <c r="B5286" t="s">
        <v>138</v>
      </c>
      <c r="C5286" t="s">
        <v>135</v>
      </c>
      <c r="D5286" t="s">
        <v>69</v>
      </c>
      <c r="E5286">
        <v>1985</v>
      </c>
      <c r="F5286">
        <v>3.6859999999999999</v>
      </c>
      <c r="G5286" t="s">
        <v>157</v>
      </c>
    </row>
    <row r="5287" spans="1:7" hidden="1" x14ac:dyDescent="0.25">
      <c r="A5287">
        <v>2020</v>
      </c>
      <c r="B5287" t="s">
        <v>138</v>
      </c>
      <c r="C5287" t="s">
        <v>135</v>
      </c>
      <c r="D5287" t="s">
        <v>69</v>
      </c>
      <c r="E5287">
        <v>1996</v>
      </c>
      <c r="F5287">
        <v>0.63900000000000001</v>
      </c>
      <c r="G5287" t="s">
        <v>157</v>
      </c>
    </row>
    <row r="5288" spans="1:7" hidden="1" x14ac:dyDescent="0.25">
      <c r="A5288">
        <v>2020</v>
      </c>
      <c r="B5288" t="s">
        <v>138</v>
      </c>
      <c r="C5288" t="s">
        <v>135</v>
      </c>
      <c r="D5288" t="s">
        <v>69</v>
      </c>
      <c r="E5288">
        <v>2003</v>
      </c>
      <c r="F5288">
        <v>1.0089999999999999</v>
      </c>
      <c r="G5288" t="s">
        <v>137</v>
      </c>
    </row>
    <row r="5289" spans="1:7" hidden="1" x14ac:dyDescent="0.25">
      <c r="A5289">
        <v>2020</v>
      </c>
      <c r="B5289" t="s">
        <v>138</v>
      </c>
      <c r="C5289" t="s">
        <v>135</v>
      </c>
      <c r="D5289" t="s">
        <v>69</v>
      </c>
      <c r="E5289">
        <v>2007</v>
      </c>
      <c r="F5289">
        <v>0.54900000000000004</v>
      </c>
      <c r="G5289" t="s">
        <v>137</v>
      </c>
    </row>
    <row r="5290" spans="1:7" hidden="1" x14ac:dyDescent="0.25">
      <c r="A5290">
        <v>2020</v>
      </c>
      <c r="B5290" t="s">
        <v>138</v>
      </c>
      <c r="C5290" t="s">
        <v>135</v>
      </c>
      <c r="D5290" t="s">
        <v>69</v>
      </c>
      <c r="E5290">
        <v>2011</v>
      </c>
      <c r="F5290">
        <v>0.54900000000000004</v>
      </c>
      <c r="G5290" t="s">
        <v>137</v>
      </c>
    </row>
    <row r="5291" spans="1:7" hidden="1" x14ac:dyDescent="0.25">
      <c r="A5291">
        <v>2020</v>
      </c>
      <c r="B5291" t="s">
        <v>138</v>
      </c>
      <c r="C5291" t="s">
        <v>135</v>
      </c>
      <c r="D5291" t="s">
        <v>69</v>
      </c>
      <c r="E5291">
        <v>2015</v>
      </c>
      <c r="F5291">
        <v>0.41199999999999998</v>
      </c>
      <c r="G5291" t="s">
        <v>137</v>
      </c>
    </row>
    <row r="5292" spans="1:7" hidden="1" x14ac:dyDescent="0.25">
      <c r="A5292">
        <v>2020</v>
      </c>
      <c r="B5292" t="s">
        <v>138</v>
      </c>
      <c r="C5292" t="s">
        <v>135</v>
      </c>
      <c r="D5292" t="s">
        <v>69</v>
      </c>
      <c r="E5292">
        <v>2017</v>
      </c>
      <c r="F5292">
        <v>0.41199999999999998</v>
      </c>
      <c r="G5292" t="s">
        <v>158</v>
      </c>
    </row>
    <row r="5293" spans="1:7" hidden="1" x14ac:dyDescent="0.25">
      <c r="A5293">
        <v>2020</v>
      </c>
      <c r="B5293" t="s">
        <v>138</v>
      </c>
      <c r="C5293" t="s">
        <v>135</v>
      </c>
      <c r="D5293" t="s">
        <v>69</v>
      </c>
      <c r="E5293">
        <v>2020</v>
      </c>
      <c r="F5293">
        <v>0.13700000000000001</v>
      </c>
      <c r="G5293" t="s">
        <v>158</v>
      </c>
    </row>
    <row r="5294" spans="1:7" hidden="1" x14ac:dyDescent="0.25">
      <c r="A5294">
        <v>2020</v>
      </c>
      <c r="B5294" t="s">
        <v>138</v>
      </c>
      <c r="C5294" t="s">
        <v>135</v>
      </c>
      <c r="D5294" t="s">
        <v>69</v>
      </c>
      <c r="E5294" t="s">
        <v>43</v>
      </c>
      <c r="F5294">
        <v>0.13700000000000001</v>
      </c>
      <c r="G5294" t="s">
        <v>139</v>
      </c>
    </row>
    <row r="5295" spans="1:7" hidden="1" x14ac:dyDescent="0.25">
      <c r="A5295">
        <v>2020</v>
      </c>
      <c r="B5295" t="s">
        <v>138</v>
      </c>
      <c r="C5295" t="s">
        <v>135</v>
      </c>
      <c r="D5295" t="s">
        <v>70</v>
      </c>
      <c r="E5295">
        <v>1975</v>
      </c>
      <c r="F5295">
        <v>0.56399999999999995</v>
      </c>
      <c r="G5295" t="s">
        <v>157</v>
      </c>
    </row>
    <row r="5296" spans="1:7" hidden="1" x14ac:dyDescent="0.25">
      <c r="A5296">
        <v>2020</v>
      </c>
      <c r="B5296" t="s">
        <v>138</v>
      </c>
      <c r="C5296" t="s">
        <v>135</v>
      </c>
      <c r="D5296" t="s">
        <v>70</v>
      </c>
      <c r="E5296">
        <v>1985</v>
      </c>
      <c r="F5296">
        <v>0.83</v>
      </c>
      <c r="G5296" t="s">
        <v>157</v>
      </c>
    </row>
    <row r="5297" spans="1:7" hidden="1" x14ac:dyDescent="0.25">
      <c r="A5297">
        <v>2020</v>
      </c>
      <c r="B5297" t="s">
        <v>138</v>
      </c>
      <c r="C5297" t="s">
        <v>135</v>
      </c>
      <c r="D5297" t="s">
        <v>70</v>
      </c>
      <c r="E5297">
        <v>1996</v>
      </c>
      <c r="F5297">
        <v>0.25900000000000001</v>
      </c>
      <c r="G5297" t="s">
        <v>157</v>
      </c>
    </row>
    <row r="5298" spans="1:7" hidden="1" x14ac:dyDescent="0.25">
      <c r="A5298">
        <v>2020</v>
      </c>
      <c r="B5298" t="s">
        <v>138</v>
      </c>
      <c r="C5298" t="s">
        <v>135</v>
      </c>
      <c r="D5298" t="s">
        <v>70</v>
      </c>
      <c r="E5298">
        <v>2003</v>
      </c>
      <c r="F5298">
        <v>0.10299999999999999</v>
      </c>
      <c r="G5298" t="s">
        <v>137</v>
      </c>
    </row>
    <row r="5299" spans="1:7" hidden="1" x14ac:dyDescent="0.25">
      <c r="A5299">
        <v>2020</v>
      </c>
      <c r="B5299" t="s">
        <v>138</v>
      </c>
      <c r="C5299" t="s">
        <v>135</v>
      </c>
      <c r="D5299" t="s">
        <v>70</v>
      </c>
      <c r="E5299">
        <v>2007</v>
      </c>
      <c r="F5299">
        <v>0.11600000000000001</v>
      </c>
      <c r="G5299" t="s">
        <v>137</v>
      </c>
    </row>
    <row r="5300" spans="1:7" hidden="1" x14ac:dyDescent="0.25">
      <c r="A5300">
        <v>2020</v>
      </c>
      <c r="B5300" t="s">
        <v>138</v>
      </c>
      <c r="C5300" t="s">
        <v>135</v>
      </c>
      <c r="D5300" t="s">
        <v>70</v>
      </c>
      <c r="E5300">
        <v>2011</v>
      </c>
      <c r="F5300">
        <v>0.11600000000000001</v>
      </c>
      <c r="G5300" t="s">
        <v>137</v>
      </c>
    </row>
    <row r="5301" spans="1:7" hidden="1" x14ac:dyDescent="0.25">
      <c r="A5301">
        <v>2020</v>
      </c>
      <c r="B5301" t="s">
        <v>138</v>
      </c>
      <c r="C5301" t="s">
        <v>135</v>
      </c>
      <c r="D5301" t="s">
        <v>70</v>
      </c>
      <c r="E5301">
        <v>2015</v>
      </c>
      <c r="F5301">
        <v>8.6999999999999994E-2</v>
      </c>
      <c r="G5301" t="s">
        <v>137</v>
      </c>
    </row>
    <row r="5302" spans="1:7" hidden="1" x14ac:dyDescent="0.25">
      <c r="A5302">
        <v>2020</v>
      </c>
      <c r="B5302" t="s">
        <v>138</v>
      </c>
      <c r="C5302" t="s">
        <v>135</v>
      </c>
      <c r="D5302" t="s">
        <v>70</v>
      </c>
      <c r="E5302">
        <v>2017</v>
      </c>
      <c r="F5302">
        <v>8.6999999999999994E-2</v>
      </c>
      <c r="G5302" t="s">
        <v>158</v>
      </c>
    </row>
    <row r="5303" spans="1:7" hidden="1" x14ac:dyDescent="0.25">
      <c r="A5303">
        <v>2020</v>
      </c>
      <c r="B5303" t="s">
        <v>138</v>
      </c>
      <c r="C5303" t="s">
        <v>135</v>
      </c>
      <c r="D5303" t="s">
        <v>70</v>
      </c>
      <c r="E5303">
        <v>2020</v>
      </c>
      <c r="F5303">
        <v>2.9000000000000001E-2</v>
      </c>
      <c r="G5303" t="s">
        <v>158</v>
      </c>
    </row>
    <row r="5304" spans="1:7" hidden="1" x14ac:dyDescent="0.25">
      <c r="A5304">
        <v>2020</v>
      </c>
      <c r="B5304" t="s">
        <v>138</v>
      </c>
      <c r="C5304" t="s">
        <v>135</v>
      </c>
      <c r="D5304" t="s">
        <v>70</v>
      </c>
      <c r="E5304" t="s">
        <v>43</v>
      </c>
      <c r="F5304">
        <v>2.9000000000000001E-2</v>
      </c>
      <c r="G5304" t="s">
        <v>139</v>
      </c>
    </row>
    <row r="5305" spans="1:7" hidden="1" x14ac:dyDescent="0.25">
      <c r="A5305">
        <v>2020</v>
      </c>
      <c r="B5305" t="s">
        <v>138</v>
      </c>
      <c r="C5305" t="s">
        <v>73</v>
      </c>
      <c r="D5305" t="s">
        <v>59</v>
      </c>
      <c r="E5305">
        <v>1975</v>
      </c>
      <c r="F5305">
        <v>0.44900000000000001</v>
      </c>
      <c r="G5305" t="s">
        <v>157</v>
      </c>
    </row>
    <row r="5306" spans="1:7" hidden="1" x14ac:dyDescent="0.25">
      <c r="A5306">
        <v>2020</v>
      </c>
      <c r="B5306" t="s">
        <v>138</v>
      </c>
      <c r="C5306" t="s">
        <v>73</v>
      </c>
      <c r="D5306" t="s">
        <v>59</v>
      </c>
      <c r="E5306">
        <v>1985</v>
      </c>
      <c r="F5306">
        <v>0.30599999999999999</v>
      </c>
      <c r="G5306" t="s">
        <v>157</v>
      </c>
    </row>
    <row r="5307" spans="1:7" hidden="1" x14ac:dyDescent="0.25">
      <c r="A5307">
        <v>2020</v>
      </c>
      <c r="B5307" t="s">
        <v>138</v>
      </c>
      <c r="C5307" t="s">
        <v>73</v>
      </c>
      <c r="D5307" t="s">
        <v>59</v>
      </c>
      <c r="E5307">
        <v>1996</v>
      </c>
      <c r="F5307">
        <v>9.0999999999999998E-2</v>
      </c>
      <c r="G5307" t="s">
        <v>157</v>
      </c>
    </row>
    <row r="5308" spans="1:7" hidden="1" x14ac:dyDescent="0.25">
      <c r="A5308">
        <v>2020</v>
      </c>
      <c r="B5308" t="s">
        <v>138</v>
      </c>
      <c r="C5308" t="s">
        <v>73</v>
      </c>
      <c r="D5308" t="s">
        <v>59</v>
      </c>
      <c r="E5308">
        <v>2003</v>
      </c>
      <c r="F5308">
        <v>8.3000000000000004E-2</v>
      </c>
      <c r="G5308" t="s">
        <v>137</v>
      </c>
    </row>
    <row r="5309" spans="1:7" hidden="1" x14ac:dyDescent="0.25">
      <c r="A5309">
        <v>2020</v>
      </c>
      <c r="B5309" t="s">
        <v>138</v>
      </c>
      <c r="C5309" t="s">
        <v>73</v>
      </c>
      <c r="D5309" t="s">
        <v>59</v>
      </c>
      <c r="E5309">
        <v>2007</v>
      </c>
      <c r="F5309">
        <v>2.5000000000000001E-2</v>
      </c>
      <c r="G5309" t="s">
        <v>137</v>
      </c>
    </row>
    <row r="5310" spans="1:7" hidden="1" x14ac:dyDescent="0.25">
      <c r="A5310">
        <v>2020</v>
      </c>
      <c r="B5310" t="s">
        <v>138</v>
      </c>
      <c r="C5310" t="s">
        <v>73</v>
      </c>
      <c r="D5310" t="s">
        <v>59</v>
      </c>
      <c r="E5310">
        <v>2011</v>
      </c>
      <c r="F5310">
        <v>2.5000000000000001E-2</v>
      </c>
      <c r="G5310" t="s">
        <v>137</v>
      </c>
    </row>
    <row r="5311" spans="1:7" hidden="1" x14ac:dyDescent="0.25">
      <c r="A5311">
        <v>2020</v>
      </c>
      <c r="B5311" t="s">
        <v>138</v>
      </c>
      <c r="C5311" t="s">
        <v>73</v>
      </c>
      <c r="D5311" t="s">
        <v>59</v>
      </c>
      <c r="E5311">
        <v>2015</v>
      </c>
      <c r="F5311">
        <v>1.9E-2</v>
      </c>
      <c r="G5311" t="s">
        <v>137</v>
      </c>
    </row>
    <row r="5312" spans="1:7" hidden="1" x14ac:dyDescent="0.25">
      <c r="A5312">
        <v>2020</v>
      </c>
      <c r="B5312" t="s">
        <v>138</v>
      </c>
      <c r="C5312" t="s">
        <v>73</v>
      </c>
      <c r="D5312" t="s">
        <v>59</v>
      </c>
      <c r="E5312">
        <v>2017</v>
      </c>
      <c r="F5312">
        <v>1.9E-2</v>
      </c>
      <c r="G5312" t="s">
        <v>158</v>
      </c>
    </row>
    <row r="5313" spans="1:7" hidden="1" x14ac:dyDescent="0.25">
      <c r="A5313">
        <v>2020</v>
      </c>
      <c r="B5313" t="s">
        <v>138</v>
      </c>
      <c r="C5313" t="s">
        <v>73</v>
      </c>
      <c r="D5313" t="s">
        <v>59</v>
      </c>
      <c r="E5313">
        <v>2020</v>
      </c>
      <c r="F5313">
        <v>6.0000000000000001E-3</v>
      </c>
      <c r="G5313" t="s">
        <v>158</v>
      </c>
    </row>
    <row r="5314" spans="1:7" hidden="1" x14ac:dyDescent="0.25">
      <c r="A5314">
        <v>2020</v>
      </c>
      <c r="B5314" t="s">
        <v>138</v>
      </c>
      <c r="C5314" t="s">
        <v>73</v>
      </c>
      <c r="D5314" t="s">
        <v>59</v>
      </c>
      <c r="E5314" t="s">
        <v>43</v>
      </c>
      <c r="F5314">
        <v>6.0000000000000001E-3</v>
      </c>
      <c r="G5314" t="s">
        <v>139</v>
      </c>
    </row>
    <row r="5315" spans="1:7" hidden="1" x14ac:dyDescent="0.25">
      <c r="A5315">
        <v>2020</v>
      </c>
      <c r="B5315" t="s">
        <v>138</v>
      </c>
      <c r="C5315" t="s">
        <v>73</v>
      </c>
      <c r="D5315" t="s">
        <v>60</v>
      </c>
      <c r="E5315">
        <v>1975</v>
      </c>
      <c r="F5315">
        <v>7.7629999999999999</v>
      </c>
      <c r="G5315" t="s">
        <v>157</v>
      </c>
    </row>
    <row r="5316" spans="1:7" hidden="1" x14ac:dyDescent="0.25">
      <c r="A5316">
        <v>2020</v>
      </c>
      <c r="B5316" t="s">
        <v>138</v>
      </c>
      <c r="C5316" t="s">
        <v>73</v>
      </c>
      <c r="D5316" t="s">
        <v>60</v>
      </c>
      <c r="E5316">
        <v>1985</v>
      </c>
      <c r="F5316">
        <v>4.9080000000000004</v>
      </c>
      <c r="G5316" t="s">
        <v>157</v>
      </c>
    </row>
    <row r="5317" spans="1:7" hidden="1" x14ac:dyDescent="0.25">
      <c r="A5317">
        <v>2020</v>
      </c>
      <c r="B5317" t="s">
        <v>138</v>
      </c>
      <c r="C5317" t="s">
        <v>73</v>
      </c>
      <c r="D5317" t="s">
        <v>60</v>
      </c>
      <c r="E5317">
        <v>1996</v>
      </c>
      <c r="F5317">
        <v>1.4890000000000001</v>
      </c>
      <c r="G5317" t="s">
        <v>157</v>
      </c>
    </row>
    <row r="5318" spans="1:7" hidden="1" x14ac:dyDescent="0.25">
      <c r="A5318">
        <v>2020</v>
      </c>
      <c r="B5318" t="s">
        <v>138</v>
      </c>
      <c r="C5318" t="s">
        <v>73</v>
      </c>
      <c r="D5318" t="s">
        <v>60</v>
      </c>
      <c r="E5318">
        <v>2003</v>
      </c>
      <c r="F5318">
        <v>1.375</v>
      </c>
      <c r="G5318" t="s">
        <v>137</v>
      </c>
    </row>
    <row r="5319" spans="1:7" hidden="1" x14ac:dyDescent="0.25">
      <c r="A5319">
        <v>2020</v>
      </c>
      <c r="B5319" t="s">
        <v>138</v>
      </c>
      <c r="C5319" t="s">
        <v>73</v>
      </c>
      <c r="D5319" t="s">
        <v>60</v>
      </c>
      <c r="E5319">
        <v>2007</v>
      </c>
      <c r="F5319">
        <v>0.45200000000000001</v>
      </c>
      <c r="G5319" t="s">
        <v>137</v>
      </c>
    </row>
    <row r="5320" spans="1:7" hidden="1" x14ac:dyDescent="0.25">
      <c r="A5320">
        <v>2020</v>
      </c>
      <c r="B5320" t="s">
        <v>138</v>
      </c>
      <c r="C5320" t="s">
        <v>73</v>
      </c>
      <c r="D5320" t="s">
        <v>60</v>
      </c>
      <c r="E5320">
        <v>2011</v>
      </c>
      <c r="F5320">
        <v>0.45200000000000001</v>
      </c>
      <c r="G5320" t="s">
        <v>137</v>
      </c>
    </row>
    <row r="5321" spans="1:7" hidden="1" x14ac:dyDescent="0.25">
      <c r="A5321">
        <v>2020</v>
      </c>
      <c r="B5321" t="s">
        <v>138</v>
      </c>
      <c r="C5321" t="s">
        <v>73</v>
      </c>
      <c r="D5321" t="s">
        <v>60</v>
      </c>
      <c r="E5321">
        <v>2015</v>
      </c>
      <c r="F5321">
        <v>0.33900000000000002</v>
      </c>
      <c r="G5321" t="s">
        <v>137</v>
      </c>
    </row>
    <row r="5322" spans="1:7" hidden="1" x14ac:dyDescent="0.25">
      <c r="A5322">
        <v>2020</v>
      </c>
      <c r="B5322" t="s">
        <v>138</v>
      </c>
      <c r="C5322" t="s">
        <v>73</v>
      </c>
      <c r="D5322" t="s">
        <v>60</v>
      </c>
      <c r="E5322">
        <v>2017</v>
      </c>
      <c r="F5322">
        <v>0.33900000000000002</v>
      </c>
      <c r="G5322" t="s">
        <v>158</v>
      </c>
    </row>
    <row r="5323" spans="1:7" hidden="1" x14ac:dyDescent="0.25">
      <c r="A5323">
        <v>2020</v>
      </c>
      <c r="B5323" t="s">
        <v>138</v>
      </c>
      <c r="C5323" t="s">
        <v>73</v>
      </c>
      <c r="D5323" t="s">
        <v>60</v>
      </c>
      <c r="E5323">
        <v>2020</v>
      </c>
      <c r="F5323">
        <v>0.113</v>
      </c>
      <c r="G5323" t="s">
        <v>158</v>
      </c>
    </row>
    <row r="5324" spans="1:7" hidden="1" x14ac:dyDescent="0.25">
      <c r="A5324">
        <v>2020</v>
      </c>
      <c r="B5324" t="s">
        <v>138</v>
      </c>
      <c r="C5324" t="s">
        <v>73</v>
      </c>
      <c r="D5324" t="s">
        <v>60</v>
      </c>
      <c r="E5324" t="s">
        <v>43</v>
      </c>
      <c r="F5324">
        <v>0.113</v>
      </c>
      <c r="G5324" t="s">
        <v>139</v>
      </c>
    </row>
    <row r="5325" spans="1:7" hidden="1" x14ac:dyDescent="0.25">
      <c r="A5325">
        <v>2020</v>
      </c>
      <c r="B5325" t="s">
        <v>138</v>
      </c>
      <c r="C5325" t="s">
        <v>73</v>
      </c>
      <c r="D5325" t="s">
        <v>62</v>
      </c>
      <c r="E5325">
        <v>1975</v>
      </c>
      <c r="F5325">
        <v>9.2460000000000004</v>
      </c>
      <c r="G5325" t="s">
        <v>157</v>
      </c>
    </row>
    <row r="5326" spans="1:7" hidden="1" x14ac:dyDescent="0.25">
      <c r="A5326">
        <v>2020</v>
      </c>
      <c r="B5326" t="s">
        <v>138</v>
      </c>
      <c r="C5326" t="s">
        <v>73</v>
      </c>
      <c r="D5326" t="s">
        <v>62</v>
      </c>
      <c r="E5326">
        <v>1985</v>
      </c>
      <c r="F5326">
        <v>5.6159999999999997</v>
      </c>
      <c r="G5326" t="s">
        <v>157</v>
      </c>
    </row>
    <row r="5327" spans="1:7" hidden="1" x14ac:dyDescent="0.25">
      <c r="A5327">
        <v>2020</v>
      </c>
      <c r="B5327" t="s">
        <v>138</v>
      </c>
      <c r="C5327" t="s">
        <v>73</v>
      </c>
      <c r="D5327" t="s">
        <v>62</v>
      </c>
      <c r="E5327">
        <v>1996</v>
      </c>
      <c r="F5327">
        <v>1.7090000000000001</v>
      </c>
      <c r="G5327" t="s">
        <v>157</v>
      </c>
    </row>
    <row r="5328" spans="1:7" hidden="1" x14ac:dyDescent="0.25">
      <c r="A5328">
        <v>2020</v>
      </c>
      <c r="B5328" t="s">
        <v>138</v>
      </c>
      <c r="C5328" t="s">
        <v>73</v>
      </c>
      <c r="D5328" t="s">
        <v>62</v>
      </c>
      <c r="E5328">
        <v>2003</v>
      </c>
      <c r="F5328">
        <v>1.59</v>
      </c>
      <c r="G5328" t="s">
        <v>137</v>
      </c>
    </row>
    <row r="5329" spans="1:7" hidden="1" x14ac:dyDescent="0.25">
      <c r="A5329">
        <v>2020</v>
      </c>
      <c r="B5329" t="s">
        <v>138</v>
      </c>
      <c r="C5329" t="s">
        <v>73</v>
      </c>
      <c r="D5329" t="s">
        <v>62</v>
      </c>
      <c r="E5329">
        <v>2007</v>
      </c>
      <c r="F5329">
        <v>0.54500000000000004</v>
      </c>
      <c r="G5329" t="s">
        <v>137</v>
      </c>
    </row>
    <row r="5330" spans="1:7" hidden="1" x14ac:dyDescent="0.25">
      <c r="A5330">
        <v>2020</v>
      </c>
      <c r="B5330" t="s">
        <v>138</v>
      </c>
      <c r="C5330" t="s">
        <v>73</v>
      </c>
      <c r="D5330" t="s">
        <v>62</v>
      </c>
      <c r="E5330">
        <v>2011</v>
      </c>
      <c r="F5330">
        <v>0.54500000000000004</v>
      </c>
      <c r="G5330" t="s">
        <v>137</v>
      </c>
    </row>
    <row r="5331" spans="1:7" hidden="1" x14ac:dyDescent="0.25">
      <c r="A5331">
        <v>2020</v>
      </c>
      <c r="B5331" t="s">
        <v>138</v>
      </c>
      <c r="C5331" t="s">
        <v>73</v>
      </c>
      <c r="D5331" t="s">
        <v>62</v>
      </c>
      <c r="E5331">
        <v>2015</v>
      </c>
      <c r="F5331">
        <v>0.40899999999999997</v>
      </c>
      <c r="G5331" t="s">
        <v>137</v>
      </c>
    </row>
    <row r="5332" spans="1:7" hidden="1" x14ac:dyDescent="0.25">
      <c r="A5332">
        <v>2020</v>
      </c>
      <c r="B5332" t="s">
        <v>138</v>
      </c>
      <c r="C5332" t="s">
        <v>73</v>
      </c>
      <c r="D5332" t="s">
        <v>62</v>
      </c>
      <c r="E5332">
        <v>2017</v>
      </c>
      <c r="F5332">
        <v>0.40899999999999997</v>
      </c>
      <c r="G5332" t="s">
        <v>158</v>
      </c>
    </row>
    <row r="5333" spans="1:7" hidden="1" x14ac:dyDescent="0.25">
      <c r="A5333">
        <v>2020</v>
      </c>
      <c r="B5333" t="s">
        <v>138</v>
      </c>
      <c r="C5333" t="s">
        <v>73</v>
      </c>
      <c r="D5333" t="s">
        <v>62</v>
      </c>
      <c r="E5333">
        <v>2020</v>
      </c>
      <c r="F5333">
        <v>0.13600000000000001</v>
      </c>
      <c r="G5333" t="s">
        <v>158</v>
      </c>
    </row>
    <row r="5334" spans="1:7" hidden="1" x14ac:dyDescent="0.25">
      <c r="A5334">
        <v>2020</v>
      </c>
      <c r="B5334" t="s">
        <v>138</v>
      </c>
      <c r="C5334" t="s">
        <v>73</v>
      </c>
      <c r="D5334" t="s">
        <v>62</v>
      </c>
      <c r="E5334" t="s">
        <v>43</v>
      </c>
      <c r="F5334">
        <v>0.13600000000000001</v>
      </c>
      <c r="G5334" t="s">
        <v>139</v>
      </c>
    </row>
    <row r="5335" spans="1:7" hidden="1" x14ac:dyDescent="0.25">
      <c r="A5335">
        <v>2020</v>
      </c>
      <c r="B5335" t="s">
        <v>138</v>
      </c>
      <c r="C5335" t="s">
        <v>73</v>
      </c>
      <c r="D5335" t="s">
        <v>63</v>
      </c>
      <c r="E5335">
        <v>1975</v>
      </c>
      <c r="F5335">
        <v>11.308999999999999</v>
      </c>
      <c r="G5335" t="s">
        <v>157</v>
      </c>
    </row>
    <row r="5336" spans="1:7" hidden="1" x14ac:dyDescent="0.25">
      <c r="A5336">
        <v>2020</v>
      </c>
      <c r="B5336" t="s">
        <v>138</v>
      </c>
      <c r="C5336" t="s">
        <v>73</v>
      </c>
      <c r="D5336" t="s">
        <v>63</v>
      </c>
      <c r="E5336">
        <v>1985</v>
      </c>
      <c r="F5336">
        <v>5.7910000000000004</v>
      </c>
      <c r="G5336" t="s">
        <v>157</v>
      </c>
    </row>
    <row r="5337" spans="1:7" hidden="1" x14ac:dyDescent="0.25">
      <c r="A5337">
        <v>2020</v>
      </c>
      <c r="B5337" t="s">
        <v>138</v>
      </c>
      <c r="C5337" t="s">
        <v>73</v>
      </c>
      <c r="D5337" t="s">
        <v>63</v>
      </c>
      <c r="E5337">
        <v>1996</v>
      </c>
      <c r="F5337">
        <v>1.94</v>
      </c>
      <c r="G5337" t="s">
        <v>157</v>
      </c>
    </row>
    <row r="5338" spans="1:7" hidden="1" x14ac:dyDescent="0.25">
      <c r="A5338">
        <v>2020</v>
      </c>
      <c r="B5338" t="s">
        <v>138</v>
      </c>
      <c r="C5338" t="s">
        <v>73</v>
      </c>
      <c r="D5338" t="s">
        <v>63</v>
      </c>
      <c r="E5338">
        <v>2003</v>
      </c>
      <c r="F5338">
        <v>1.8939999999999999</v>
      </c>
      <c r="G5338" t="s">
        <v>137</v>
      </c>
    </row>
    <row r="5339" spans="1:7" hidden="1" x14ac:dyDescent="0.25">
      <c r="A5339">
        <v>2020</v>
      </c>
      <c r="B5339" t="s">
        <v>138</v>
      </c>
      <c r="C5339" t="s">
        <v>73</v>
      </c>
      <c r="D5339" t="s">
        <v>63</v>
      </c>
      <c r="E5339">
        <v>2007</v>
      </c>
      <c r="F5339">
        <v>0.746</v>
      </c>
      <c r="G5339" t="s">
        <v>137</v>
      </c>
    </row>
    <row r="5340" spans="1:7" hidden="1" x14ac:dyDescent="0.25">
      <c r="A5340">
        <v>2020</v>
      </c>
      <c r="B5340" t="s">
        <v>138</v>
      </c>
      <c r="C5340" t="s">
        <v>73</v>
      </c>
      <c r="D5340" t="s">
        <v>63</v>
      </c>
      <c r="E5340">
        <v>2011</v>
      </c>
      <c r="F5340">
        <v>0.746</v>
      </c>
      <c r="G5340" t="s">
        <v>137</v>
      </c>
    </row>
    <row r="5341" spans="1:7" hidden="1" x14ac:dyDescent="0.25">
      <c r="A5341">
        <v>2020</v>
      </c>
      <c r="B5341" t="s">
        <v>138</v>
      </c>
      <c r="C5341" t="s">
        <v>73</v>
      </c>
      <c r="D5341" t="s">
        <v>63</v>
      </c>
      <c r="E5341">
        <v>2015</v>
      </c>
      <c r="F5341">
        <v>0.55900000000000005</v>
      </c>
      <c r="G5341" t="s">
        <v>137</v>
      </c>
    </row>
    <row r="5342" spans="1:7" hidden="1" x14ac:dyDescent="0.25">
      <c r="A5342">
        <v>2020</v>
      </c>
      <c r="B5342" t="s">
        <v>138</v>
      </c>
      <c r="C5342" t="s">
        <v>73</v>
      </c>
      <c r="D5342" t="s">
        <v>63</v>
      </c>
      <c r="E5342">
        <v>2017</v>
      </c>
      <c r="F5342">
        <v>0.55900000000000005</v>
      </c>
      <c r="G5342" t="s">
        <v>158</v>
      </c>
    </row>
    <row r="5343" spans="1:7" hidden="1" x14ac:dyDescent="0.25">
      <c r="A5343">
        <v>2020</v>
      </c>
      <c r="B5343" t="s">
        <v>138</v>
      </c>
      <c r="C5343" t="s">
        <v>73</v>
      </c>
      <c r="D5343" t="s">
        <v>63</v>
      </c>
      <c r="E5343">
        <v>2020</v>
      </c>
      <c r="F5343">
        <v>0.187</v>
      </c>
      <c r="G5343" t="s">
        <v>158</v>
      </c>
    </row>
    <row r="5344" spans="1:7" hidden="1" x14ac:dyDescent="0.25">
      <c r="A5344">
        <v>2020</v>
      </c>
      <c r="B5344" t="s">
        <v>138</v>
      </c>
      <c r="C5344" t="s">
        <v>73</v>
      </c>
      <c r="D5344" t="s">
        <v>63</v>
      </c>
      <c r="E5344" t="s">
        <v>43</v>
      </c>
      <c r="F5344">
        <v>0.187</v>
      </c>
      <c r="G5344" t="s">
        <v>139</v>
      </c>
    </row>
    <row r="5345" spans="1:7" hidden="1" x14ac:dyDescent="0.25">
      <c r="A5345">
        <v>2020</v>
      </c>
      <c r="B5345" t="s">
        <v>138</v>
      </c>
      <c r="C5345" t="s">
        <v>73</v>
      </c>
      <c r="D5345" t="s">
        <v>64</v>
      </c>
      <c r="E5345">
        <v>1975</v>
      </c>
      <c r="F5345">
        <v>2.3809999999999998</v>
      </c>
      <c r="G5345" t="s">
        <v>157</v>
      </c>
    </row>
    <row r="5346" spans="1:7" hidden="1" x14ac:dyDescent="0.25">
      <c r="A5346">
        <v>2020</v>
      </c>
      <c r="B5346" t="s">
        <v>138</v>
      </c>
      <c r="C5346" t="s">
        <v>73</v>
      </c>
      <c r="D5346" t="s">
        <v>64</v>
      </c>
      <c r="E5346">
        <v>1985</v>
      </c>
      <c r="F5346">
        <v>2.8159999999999998</v>
      </c>
      <c r="G5346" t="s">
        <v>157</v>
      </c>
    </row>
    <row r="5347" spans="1:7" hidden="1" x14ac:dyDescent="0.25">
      <c r="A5347">
        <v>2020</v>
      </c>
      <c r="B5347" t="s">
        <v>138</v>
      </c>
      <c r="C5347" t="s">
        <v>73</v>
      </c>
      <c r="D5347" t="s">
        <v>64</v>
      </c>
      <c r="E5347">
        <v>1996</v>
      </c>
      <c r="F5347">
        <v>1.657</v>
      </c>
      <c r="G5347" t="s">
        <v>157</v>
      </c>
    </row>
    <row r="5348" spans="1:7" hidden="1" x14ac:dyDescent="0.25">
      <c r="A5348">
        <v>2020</v>
      </c>
      <c r="B5348" t="s">
        <v>138</v>
      </c>
      <c r="C5348" t="s">
        <v>73</v>
      </c>
      <c r="D5348" t="s">
        <v>64</v>
      </c>
      <c r="E5348">
        <v>2003</v>
      </c>
      <c r="F5348">
        <v>0.58899999999999997</v>
      </c>
      <c r="G5348" t="s">
        <v>137</v>
      </c>
    </row>
    <row r="5349" spans="1:7" hidden="1" x14ac:dyDescent="0.25">
      <c r="A5349">
        <v>2020</v>
      </c>
      <c r="B5349" t="s">
        <v>138</v>
      </c>
      <c r="C5349" t="s">
        <v>73</v>
      </c>
      <c r="D5349" t="s">
        <v>64</v>
      </c>
      <c r="E5349">
        <v>2007</v>
      </c>
      <c r="F5349">
        <v>0.46300000000000002</v>
      </c>
      <c r="G5349" t="s">
        <v>137</v>
      </c>
    </row>
    <row r="5350" spans="1:7" hidden="1" x14ac:dyDescent="0.25">
      <c r="A5350">
        <v>2020</v>
      </c>
      <c r="B5350" t="s">
        <v>138</v>
      </c>
      <c r="C5350" t="s">
        <v>73</v>
      </c>
      <c r="D5350" t="s">
        <v>64</v>
      </c>
      <c r="E5350">
        <v>2011</v>
      </c>
      <c r="F5350">
        <v>0.46300000000000002</v>
      </c>
      <c r="G5350" t="s">
        <v>137</v>
      </c>
    </row>
    <row r="5351" spans="1:7" hidden="1" x14ac:dyDescent="0.25">
      <c r="A5351">
        <v>2020</v>
      </c>
      <c r="B5351" t="s">
        <v>138</v>
      </c>
      <c r="C5351" t="s">
        <v>73</v>
      </c>
      <c r="D5351" t="s">
        <v>64</v>
      </c>
      <c r="E5351">
        <v>2015</v>
      </c>
      <c r="F5351">
        <v>0.34699999999999998</v>
      </c>
      <c r="G5351" t="s">
        <v>137</v>
      </c>
    </row>
    <row r="5352" spans="1:7" hidden="1" x14ac:dyDescent="0.25">
      <c r="A5352">
        <v>2020</v>
      </c>
      <c r="B5352" t="s">
        <v>138</v>
      </c>
      <c r="C5352" t="s">
        <v>73</v>
      </c>
      <c r="D5352" t="s">
        <v>64</v>
      </c>
      <c r="E5352">
        <v>2017</v>
      </c>
      <c r="F5352">
        <v>0.34699999999999998</v>
      </c>
      <c r="G5352" t="s">
        <v>158</v>
      </c>
    </row>
    <row r="5353" spans="1:7" hidden="1" x14ac:dyDescent="0.25">
      <c r="A5353">
        <v>2020</v>
      </c>
      <c r="B5353" t="s">
        <v>138</v>
      </c>
      <c r="C5353" t="s">
        <v>73</v>
      </c>
      <c r="D5353" t="s">
        <v>64</v>
      </c>
      <c r="E5353">
        <v>2020</v>
      </c>
      <c r="F5353">
        <v>0.11600000000000001</v>
      </c>
      <c r="G5353" t="s">
        <v>158</v>
      </c>
    </row>
    <row r="5354" spans="1:7" hidden="1" x14ac:dyDescent="0.25">
      <c r="A5354">
        <v>2020</v>
      </c>
      <c r="B5354" t="s">
        <v>138</v>
      </c>
      <c r="C5354" t="s">
        <v>73</v>
      </c>
      <c r="D5354" t="s">
        <v>64</v>
      </c>
      <c r="E5354" t="s">
        <v>43</v>
      </c>
      <c r="F5354">
        <v>0.11600000000000001</v>
      </c>
      <c r="G5354" t="s">
        <v>139</v>
      </c>
    </row>
    <row r="5355" spans="1:7" hidden="1" x14ac:dyDescent="0.25">
      <c r="A5355">
        <v>2020</v>
      </c>
      <c r="B5355" t="s">
        <v>138</v>
      </c>
      <c r="C5355" t="s">
        <v>73</v>
      </c>
      <c r="D5355" t="s">
        <v>67</v>
      </c>
      <c r="E5355">
        <v>1975</v>
      </c>
      <c r="F5355">
        <v>0.438</v>
      </c>
      <c r="G5355" t="s">
        <v>157</v>
      </c>
    </row>
    <row r="5356" spans="1:7" hidden="1" x14ac:dyDescent="0.25">
      <c r="A5356">
        <v>2020</v>
      </c>
      <c r="B5356" t="s">
        <v>138</v>
      </c>
      <c r="C5356" t="s">
        <v>73</v>
      </c>
      <c r="D5356" t="s">
        <v>67</v>
      </c>
      <c r="E5356">
        <v>1985</v>
      </c>
      <c r="F5356">
        <v>0.51</v>
      </c>
      <c r="G5356" t="s">
        <v>157</v>
      </c>
    </row>
    <row r="5357" spans="1:7" hidden="1" x14ac:dyDescent="0.25">
      <c r="A5357">
        <v>2020</v>
      </c>
      <c r="B5357" t="s">
        <v>138</v>
      </c>
      <c r="C5357" t="s">
        <v>73</v>
      </c>
      <c r="D5357" t="s">
        <v>67</v>
      </c>
      <c r="E5357">
        <v>1996</v>
      </c>
      <c r="F5357">
        <v>0.42299999999999999</v>
      </c>
      <c r="G5357" t="s">
        <v>157</v>
      </c>
    </row>
    <row r="5358" spans="1:7" hidden="1" x14ac:dyDescent="0.25">
      <c r="A5358">
        <v>2020</v>
      </c>
      <c r="B5358" t="s">
        <v>138</v>
      </c>
      <c r="C5358" t="s">
        <v>73</v>
      </c>
      <c r="D5358" t="s">
        <v>67</v>
      </c>
      <c r="E5358">
        <v>2003</v>
      </c>
      <c r="F5358">
        <v>7.6999999999999999E-2</v>
      </c>
      <c r="G5358" t="s">
        <v>137</v>
      </c>
    </row>
    <row r="5359" spans="1:7" hidden="1" x14ac:dyDescent="0.25">
      <c r="A5359">
        <v>2020</v>
      </c>
      <c r="B5359" t="s">
        <v>138</v>
      </c>
      <c r="C5359" t="s">
        <v>73</v>
      </c>
      <c r="D5359" t="s">
        <v>67</v>
      </c>
      <c r="E5359">
        <v>2007</v>
      </c>
      <c r="F5359">
        <v>7.0999999999999994E-2</v>
      </c>
      <c r="G5359" t="s">
        <v>137</v>
      </c>
    </row>
    <row r="5360" spans="1:7" hidden="1" x14ac:dyDescent="0.25">
      <c r="A5360">
        <v>2020</v>
      </c>
      <c r="B5360" t="s">
        <v>138</v>
      </c>
      <c r="C5360" t="s">
        <v>73</v>
      </c>
      <c r="D5360" t="s">
        <v>67</v>
      </c>
      <c r="E5360">
        <v>2011</v>
      </c>
      <c r="F5360">
        <v>7.0999999999999994E-2</v>
      </c>
      <c r="G5360" t="s">
        <v>137</v>
      </c>
    </row>
    <row r="5361" spans="1:7" hidden="1" x14ac:dyDescent="0.25">
      <c r="A5361">
        <v>2020</v>
      </c>
      <c r="B5361" t="s">
        <v>138</v>
      </c>
      <c r="C5361" t="s">
        <v>73</v>
      </c>
      <c r="D5361" t="s">
        <v>67</v>
      </c>
      <c r="E5361">
        <v>2015</v>
      </c>
      <c r="F5361">
        <v>5.2999999999999999E-2</v>
      </c>
      <c r="G5361" t="s">
        <v>137</v>
      </c>
    </row>
    <row r="5362" spans="1:7" hidden="1" x14ac:dyDescent="0.25">
      <c r="A5362">
        <v>2020</v>
      </c>
      <c r="B5362" t="s">
        <v>138</v>
      </c>
      <c r="C5362" t="s">
        <v>73</v>
      </c>
      <c r="D5362" t="s">
        <v>67</v>
      </c>
      <c r="E5362">
        <v>2017</v>
      </c>
      <c r="F5362">
        <v>5.2999999999999999E-2</v>
      </c>
      <c r="G5362" t="s">
        <v>158</v>
      </c>
    </row>
    <row r="5363" spans="1:7" hidden="1" x14ac:dyDescent="0.25">
      <c r="A5363">
        <v>2020</v>
      </c>
      <c r="B5363" t="s">
        <v>138</v>
      </c>
      <c r="C5363" t="s">
        <v>73</v>
      </c>
      <c r="D5363" t="s">
        <v>67</v>
      </c>
      <c r="E5363">
        <v>2020</v>
      </c>
      <c r="F5363">
        <v>1.7999999999999999E-2</v>
      </c>
      <c r="G5363" t="s">
        <v>158</v>
      </c>
    </row>
    <row r="5364" spans="1:7" hidden="1" x14ac:dyDescent="0.25">
      <c r="A5364">
        <v>2020</v>
      </c>
      <c r="B5364" t="s">
        <v>138</v>
      </c>
      <c r="C5364" t="s">
        <v>73</v>
      </c>
      <c r="D5364" t="s">
        <v>67</v>
      </c>
      <c r="E5364" t="s">
        <v>43</v>
      </c>
      <c r="F5364">
        <v>1.7999999999999999E-2</v>
      </c>
      <c r="G5364" t="s">
        <v>139</v>
      </c>
    </row>
    <row r="5365" spans="1:7" hidden="1" x14ac:dyDescent="0.25">
      <c r="A5365">
        <v>2020</v>
      </c>
      <c r="B5365" t="s">
        <v>138</v>
      </c>
      <c r="C5365" t="s">
        <v>73</v>
      </c>
      <c r="D5365" t="s">
        <v>68</v>
      </c>
      <c r="E5365">
        <v>1975</v>
      </c>
      <c r="F5365">
        <v>0.52200000000000002</v>
      </c>
      <c r="G5365" t="s">
        <v>157</v>
      </c>
    </row>
    <row r="5366" spans="1:7" hidden="1" x14ac:dyDescent="0.25">
      <c r="A5366">
        <v>2020</v>
      </c>
      <c r="B5366" t="s">
        <v>138</v>
      </c>
      <c r="C5366" t="s">
        <v>73</v>
      </c>
      <c r="D5366" t="s">
        <v>68</v>
      </c>
      <c r="E5366">
        <v>1985</v>
      </c>
      <c r="F5366">
        <v>0.46300000000000002</v>
      </c>
      <c r="G5366" t="s">
        <v>157</v>
      </c>
    </row>
    <row r="5367" spans="1:7" hidden="1" x14ac:dyDescent="0.25">
      <c r="A5367">
        <v>2020</v>
      </c>
      <c r="B5367" t="s">
        <v>138</v>
      </c>
      <c r="C5367" t="s">
        <v>73</v>
      </c>
      <c r="D5367" t="s">
        <v>68</v>
      </c>
      <c r="E5367">
        <v>1996</v>
      </c>
      <c r="F5367">
        <v>0.246</v>
      </c>
      <c r="G5367" t="s">
        <v>157</v>
      </c>
    </row>
    <row r="5368" spans="1:7" hidden="1" x14ac:dyDescent="0.25">
      <c r="A5368">
        <v>2020</v>
      </c>
      <c r="B5368" t="s">
        <v>138</v>
      </c>
      <c r="C5368" t="s">
        <v>73</v>
      </c>
      <c r="D5368" t="s">
        <v>68</v>
      </c>
      <c r="E5368">
        <v>2003</v>
      </c>
      <c r="F5368">
        <v>0.113</v>
      </c>
      <c r="G5368" t="s">
        <v>137</v>
      </c>
    </row>
    <row r="5369" spans="1:7" hidden="1" x14ac:dyDescent="0.25">
      <c r="A5369">
        <v>2020</v>
      </c>
      <c r="B5369" t="s">
        <v>138</v>
      </c>
      <c r="C5369" t="s">
        <v>73</v>
      </c>
      <c r="D5369" t="s">
        <v>68</v>
      </c>
      <c r="E5369">
        <v>2007</v>
      </c>
      <c r="F5369">
        <v>7.3999999999999996E-2</v>
      </c>
      <c r="G5369" t="s">
        <v>137</v>
      </c>
    </row>
    <row r="5370" spans="1:7" hidden="1" x14ac:dyDescent="0.25">
      <c r="A5370">
        <v>2020</v>
      </c>
      <c r="B5370" t="s">
        <v>138</v>
      </c>
      <c r="C5370" t="s">
        <v>73</v>
      </c>
      <c r="D5370" t="s">
        <v>68</v>
      </c>
      <c r="E5370">
        <v>2011</v>
      </c>
      <c r="F5370">
        <v>7.3999999999999996E-2</v>
      </c>
      <c r="G5370" t="s">
        <v>137</v>
      </c>
    </row>
    <row r="5371" spans="1:7" hidden="1" x14ac:dyDescent="0.25">
      <c r="A5371">
        <v>2020</v>
      </c>
      <c r="B5371" t="s">
        <v>138</v>
      </c>
      <c r="C5371" t="s">
        <v>73</v>
      </c>
      <c r="D5371" t="s">
        <v>68</v>
      </c>
      <c r="E5371">
        <v>2015</v>
      </c>
      <c r="F5371">
        <v>5.6000000000000001E-2</v>
      </c>
      <c r="G5371" t="s">
        <v>137</v>
      </c>
    </row>
    <row r="5372" spans="1:7" hidden="1" x14ac:dyDescent="0.25">
      <c r="A5372">
        <v>2020</v>
      </c>
      <c r="B5372" t="s">
        <v>138</v>
      </c>
      <c r="C5372" t="s">
        <v>73</v>
      </c>
      <c r="D5372" t="s">
        <v>68</v>
      </c>
      <c r="E5372">
        <v>2017</v>
      </c>
      <c r="F5372">
        <v>5.6000000000000001E-2</v>
      </c>
      <c r="G5372" t="s">
        <v>158</v>
      </c>
    </row>
    <row r="5373" spans="1:7" hidden="1" x14ac:dyDescent="0.25">
      <c r="A5373">
        <v>2020</v>
      </c>
      <c r="B5373" t="s">
        <v>138</v>
      </c>
      <c r="C5373" t="s">
        <v>73</v>
      </c>
      <c r="D5373" t="s">
        <v>68</v>
      </c>
      <c r="E5373">
        <v>2020</v>
      </c>
      <c r="F5373">
        <v>1.9E-2</v>
      </c>
      <c r="G5373" t="s">
        <v>158</v>
      </c>
    </row>
    <row r="5374" spans="1:7" hidden="1" x14ac:dyDescent="0.25">
      <c r="A5374">
        <v>2020</v>
      </c>
      <c r="B5374" t="s">
        <v>138</v>
      </c>
      <c r="C5374" t="s">
        <v>73</v>
      </c>
      <c r="D5374" t="s">
        <v>68</v>
      </c>
      <c r="E5374" t="s">
        <v>43</v>
      </c>
      <c r="F5374">
        <v>1.9E-2</v>
      </c>
      <c r="G5374" t="s">
        <v>139</v>
      </c>
    </row>
    <row r="5375" spans="1:7" hidden="1" x14ac:dyDescent="0.25">
      <c r="A5375">
        <v>2020</v>
      </c>
      <c r="B5375" t="s">
        <v>138</v>
      </c>
      <c r="C5375" t="s">
        <v>73</v>
      </c>
      <c r="D5375" t="s">
        <v>69</v>
      </c>
      <c r="E5375">
        <v>1975</v>
      </c>
      <c r="F5375">
        <v>0.49299999999999999</v>
      </c>
      <c r="G5375" t="s">
        <v>157</v>
      </c>
    </row>
    <row r="5376" spans="1:7" hidden="1" x14ac:dyDescent="0.25">
      <c r="A5376">
        <v>2020</v>
      </c>
      <c r="B5376" t="s">
        <v>138</v>
      </c>
      <c r="C5376" t="s">
        <v>73</v>
      </c>
      <c r="D5376" t="s">
        <v>69</v>
      </c>
      <c r="E5376">
        <v>1985</v>
      </c>
      <c r="F5376">
        <v>0.58299999999999996</v>
      </c>
      <c r="G5376" t="s">
        <v>157</v>
      </c>
    </row>
    <row r="5377" spans="1:7" hidden="1" x14ac:dyDescent="0.25">
      <c r="A5377">
        <v>2020</v>
      </c>
      <c r="B5377" t="s">
        <v>138</v>
      </c>
      <c r="C5377" t="s">
        <v>73</v>
      </c>
      <c r="D5377" t="s">
        <v>69</v>
      </c>
      <c r="E5377">
        <v>1996</v>
      </c>
      <c r="F5377">
        <v>0.34300000000000003</v>
      </c>
      <c r="G5377" t="s">
        <v>157</v>
      </c>
    </row>
    <row r="5378" spans="1:7" hidden="1" x14ac:dyDescent="0.25">
      <c r="A5378">
        <v>2020</v>
      </c>
      <c r="B5378" t="s">
        <v>138</v>
      </c>
      <c r="C5378" t="s">
        <v>73</v>
      </c>
      <c r="D5378" t="s">
        <v>69</v>
      </c>
      <c r="E5378">
        <v>2003</v>
      </c>
      <c r="F5378">
        <v>0.122</v>
      </c>
      <c r="G5378" t="s">
        <v>137</v>
      </c>
    </row>
    <row r="5379" spans="1:7" hidden="1" x14ac:dyDescent="0.25">
      <c r="A5379">
        <v>2020</v>
      </c>
      <c r="B5379" t="s">
        <v>138</v>
      </c>
      <c r="C5379" t="s">
        <v>73</v>
      </c>
      <c r="D5379" t="s">
        <v>69</v>
      </c>
      <c r="E5379">
        <v>2007</v>
      </c>
      <c r="F5379">
        <v>9.6000000000000002E-2</v>
      </c>
      <c r="G5379" t="s">
        <v>137</v>
      </c>
    </row>
    <row r="5380" spans="1:7" hidden="1" x14ac:dyDescent="0.25">
      <c r="A5380">
        <v>2020</v>
      </c>
      <c r="B5380" t="s">
        <v>138</v>
      </c>
      <c r="C5380" t="s">
        <v>73</v>
      </c>
      <c r="D5380" t="s">
        <v>69</v>
      </c>
      <c r="E5380">
        <v>2011</v>
      </c>
      <c r="F5380">
        <v>9.6000000000000002E-2</v>
      </c>
      <c r="G5380" t="s">
        <v>137</v>
      </c>
    </row>
    <row r="5381" spans="1:7" hidden="1" x14ac:dyDescent="0.25">
      <c r="A5381">
        <v>2020</v>
      </c>
      <c r="B5381" t="s">
        <v>138</v>
      </c>
      <c r="C5381" t="s">
        <v>73</v>
      </c>
      <c r="D5381" t="s">
        <v>69</v>
      </c>
      <c r="E5381">
        <v>2015</v>
      </c>
      <c r="F5381">
        <v>7.1999999999999995E-2</v>
      </c>
      <c r="G5381" t="s">
        <v>137</v>
      </c>
    </row>
    <row r="5382" spans="1:7" hidden="1" x14ac:dyDescent="0.25">
      <c r="A5382">
        <v>2020</v>
      </c>
      <c r="B5382" t="s">
        <v>138</v>
      </c>
      <c r="C5382" t="s">
        <v>73</v>
      </c>
      <c r="D5382" t="s">
        <v>69</v>
      </c>
      <c r="E5382">
        <v>2017</v>
      </c>
      <c r="F5382">
        <v>7.1999999999999995E-2</v>
      </c>
      <c r="G5382" t="s">
        <v>158</v>
      </c>
    </row>
    <row r="5383" spans="1:7" hidden="1" x14ac:dyDescent="0.25">
      <c r="A5383">
        <v>2020</v>
      </c>
      <c r="B5383" t="s">
        <v>138</v>
      </c>
      <c r="C5383" t="s">
        <v>73</v>
      </c>
      <c r="D5383" t="s">
        <v>69</v>
      </c>
      <c r="E5383">
        <v>2020</v>
      </c>
      <c r="F5383">
        <v>2.4E-2</v>
      </c>
      <c r="G5383" t="s">
        <v>158</v>
      </c>
    </row>
    <row r="5384" spans="1:7" hidden="1" x14ac:dyDescent="0.25">
      <c r="A5384">
        <v>2020</v>
      </c>
      <c r="B5384" t="s">
        <v>138</v>
      </c>
      <c r="C5384" t="s">
        <v>73</v>
      </c>
      <c r="D5384" t="s">
        <v>69</v>
      </c>
      <c r="E5384" t="s">
        <v>43</v>
      </c>
      <c r="F5384">
        <v>2.4E-2</v>
      </c>
      <c r="G5384" t="s">
        <v>139</v>
      </c>
    </row>
    <row r="5385" spans="1:7" hidden="1" x14ac:dyDescent="0.25">
      <c r="A5385">
        <v>2020</v>
      </c>
      <c r="B5385" t="s">
        <v>138</v>
      </c>
      <c r="C5385" t="s">
        <v>73</v>
      </c>
      <c r="D5385" t="s">
        <v>70</v>
      </c>
      <c r="E5385">
        <v>1975</v>
      </c>
      <c r="F5385">
        <v>0.32900000000000001</v>
      </c>
      <c r="G5385" t="s">
        <v>157</v>
      </c>
    </row>
    <row r="5386" spans="1:7" hidden="1" x14ac:dyDescent="0.25">
      <c r="A5386">
        <v>2020</v>
      </c>
      <c r="B5386" t="s">
        <v>138</v>
      </c>
      <c r="C5386" t="s">
        <v>73</v>
      </c>
      <c r="D5386" t="s">
        <v>70</v>
      </c>
      <c r="E5386">
        <v>1985</v>
      </c>
      <c r="F5386">
        <v>0.36099999999999999</v>
      </c>
      <c r="G5386" t="s">
        <v>157</v>
      </c>
    </row>
    <row r="5387" spans="1:7" hidden="1" x14ac:dyDescent="0.25">
      <c r="A5387">
        <v>2020</v>
      </c>
      <c r="B5387" t="s">
        <v>138</v>
      </c>
      <c r="C5387" t="s">
        <v>73</v>
      </c>
      <c r="D5387" t="s">
        <v>70</v>
      </c>
      <c r="E5387">
        <v>1996</v>
      </c>
      <c r="F5387">
        <v>0.224</v>
      </c>
      <c r="G5387" t="s">
        <v>157</v>
      </c>
    </row>
    <row r="5388" spans="1:7" hidden="1" x14ac:dyDescent="0.25">
      <c r="A5388">
        <v>2020</v>
      </c>
      <c r="B5388" t="s">
        <v>138</v>
      </c>
      <c r="C5388" t="s">
        <v>73</v>
      </c>
      <c r="D5388" t="s">
        <v>70</v>
      </c>
      <c r="E5388">
        <v>2003</v>
      </c>
      <c r="F5388">
        <v>7.3999999999999996E-2</v>
      </c>
      <c r="G5388" t="s">
        <v>137</v>
      </c>
    </row>
    <row r="5389" spans="1:7" hidden="1" x14ac:dyDescent="0.25">
      <c r="A5389">
        <v>2020</v>
      </c>
      <c r="B5389" t="s">
        <v>138</v>
      </c>
      <c r="C5389" t="s">
        <v>73</v>
      </c>
      <c r="D5389" t="s">
        <v>70</v>
      </c>
      <c r="E5389">
        <v>2007</v>
      </c>
      <c r="F5389">
        <v>5.7000000000000002E-2</v>
      </c>
      <c r="G5389" t="s">
        <v>137</v>
      </c>
    </row>
    <row r="5390" spans="1:7" hidden="1" x14ac:dyDescent="0.25">
      <c r="A5390">
        <v>2020</v>
      </c>
      <c r="B5390" t="s">
        <v>138</v>
      </c>
      <c r="C5390" t="s">
        <v>73</v>
      </c>
      <c r="D5390" t="s">
        <v>70</v>
      </c>
      <c r="E5390">
        <v>2011</v>
      </c>
      <c r="F5390">
        <v>5.7000000000000002E-2</v>
      </c>
      <c r="G5390" t="s">
        <v>137</v>
      </c>
    </row>
    <row r="5391" spans="1:7" hidden="1" x14ac:dyDescent="0.25">
      <c r="A5391">
        <v>2020</v>
      </c>
      <c r="B5391" t="s">
        <v>138</v>
      </c>
      <c r="C5391" t="s">
        <v>73</v>
      </c>
      <c r="D5391" t="s">
        <v>70</v>
      </c>
      <c r="E5391">
        <v>2015</v>
      </c>
      <c r="F5391">
        <v>4.2999999999999997E-2</v>
      </c>
      <c r="G5391" t="s">
        <v>137</v>
      </c>
    </row>
    <row r="5392" spans="1:7" hidden="1" x14ac:dyDescent="0.25">
      <c r="A5392">
        <v>2020</v>
      </c>
      <c r="B5392" t="s">
        <v>138</v>
      </c>
      <c r="C5392" t="s">
        <v>73</v>
      </c>
      <c r="D5392" t="s">
        <v>70</v>
      </c>
      <c r="E5392">
        <v>2017</v>
      </c>
      <c r="F5392">
        <v>4.2999999999999997E-2</v>
      </c>
      <c r="G5392" t="s">
        <v>158</v>
      </c>
    </row>
    <row r="5393" spans="1:7" hidden="1" x14ac:dyDescent="0.25">
      <c r="A5393">
        <v>2020</v>
      </c>
      <c r="B5393" t="s">
        <v>138</v>
      </c>
      <c r="C5393" t="s">
        <v>73</v>
      </c>
      <c r="D5393" t="s">
        <v>70</v>
      </c>
      <c r="E5393">
        <v>2020</v>
      </c>
      <c r="F5393">
        <v>1.4E-2</v>
      </c>
      <c r="G5393" t="s">
        <v>158</v>
      </c>
    </row>
    <row r="5394" spans="1:7" hidden="1" x14ac:dyDescent="0.25">
      <c r="A5394">
        <v>2020</v>
      </c>
      <c r="B5394" t="s">
        <v>138</v>
      </c>
      <c r="C5394" t="s">
        <v>73</v>
      </c>
      <c r="D5394" t="s">
        <v>70</v>
      </c>
      <c r="E5394" t="s">
        <v>43</v>
      </c>
      <c r="F5394">
        <v>1.4E-2</v>
      </c>
      <c r="G5394" t="s">
        <v>139</v>
      </c>
    </row>
    <row r="5395" spans="1:7" hidden="1" x14ac:dyDescent="0.25">
      <c r="A5395">
        <v>2020</v>
      </c>
      <c r="B5395" t="s">
        <v>138</v>
      </c>
      <c r="C5395" t="s">
        <v>74</v>
      </c>
      <c r="D5395" t="s">
        <v>59</v>
      </c>
      <c r="E5395">
        <v>1975</v>
      </c>
      <c r="F5395">
        <v>5.1999999999999998E-2</v>
      </c>
      <c r="G5395" t="s">
        <v>157</v>
      </c>
    </row>
    <row r="5396" spans="1:7" hidden="1" x14ac:dyDescent="0.25">
      <c r="A5396">
        <v>2020</v>
      </c>
      <c r="B5396" t="s">
        <v>138</v>
      </c>
      <c r="C5396" t="s">
        <v>74</v>
      </c>
      <c r="D5396" t="s">
        <v>59</v>
      </c>
      <c r="E5396">
        <v>1985</v>
      </c>
      <c r="F5396">
        <v>6.7000000000000004E-2</v>
      </c>
      <c r="G5396" t="s">
        <v>157</v>
      </c>
    </row>
    <row r="5397" spans="1:7" hidden="1" x14ac:dyDescent="0.25">
      <c r="A5397">
        <v>2020</v>
      </c>
      <c r="B5397" t="s">
        <v>138</v>
      </c>
      <c r="C5397" t="s">
        <v>74</v>
      </c>
      <c r="D5397" t="s">
        <v>59</v>
      </c>
      <c r="E5397">
        <v>1996</v>
      </c>
      <c r="F5397">
        <v>1.7999999999999999E-2</v>
      </c>
      <c r="G5397" t="s">
        <v>157</v>
      </c>
    </row>
    <row r="5398" spans="1:7" hidden="1" x14ac:dyDescent="0.25">
      <c r="A5398">
        <v>2020</v>
      </c>
      <c r="B5398" t="s">
        <v>138</v>
      </c>
      <c r="C5398" t="s">
        <v>74</v>
      </c>
      <c r="D5398" t="s">
        <v>59</v>
      </c>
      <c r="E5398">
        <v>2003</v>
      </c>
      <c r="F5398">
        <v>0.01</v>
      </c>
      <c r="G5398" t="s">
        <v>137</v>
      </c>
    </row>
    <row r="5399" spans="1:7" hidden="1" x14ac:dyDescent="0.25">
      <c r="A5399">
        <v>2020</v>
      </c>
      <c r="B5399" t="s">
        <v>138</v>
      </c>
      <c r="C5399" t="s">
        <v>74</v>
      </c>
      <c r="D5399" t="s">
        <v>59</v>
      </c>
      <c r="E5399">
        <v>2007</v>
      </c>
      <c r="F5399">
        <v>4.0000000000000001E-3</v>
      </c>
      <c r="G5399" t="s">
        <v>137</v>
      </c>
    </row>
    <row r="5400" spans="1:7" hidden="1" x14ac:dyDescent="0.25">
      <c r="A5400">
        <v>2020</v>
      </c>
      <c r="B5400" t="s">
        <v>138</v>
      </c>
      <c r="C5400" t="s">
        <v>74</v>
      </c>
      <c r="D5400" t="s">
        <v>59</v>
      </c>
      <c r="E5400">
        <v>2011</v>
      </c>
      <c r="F5400">
        <v>4.0000000000000001E-3</v>
      </c>
      <c r="G5400" t="s">
        <v>137</v>
      </c>
    </row>
    <row r="5401" spans="1:7" hidden="1" x14ac:dyDescent="0.25">
      <c r="A5401">
        <v>2020</v>
      </c>
      <c r="B5401" t="s">
        <v>138</v>
      </c>
      <c r="C5401" t="s">
        <v>74</v>
      </c>
      <c r="D5401" t="s">
        <v>59</v>
      </c>
      <c r="E5401">
        <v>2015</v>
      </c>
      <c r="F5401">
        <v>3.0000000000000001E-3</v>
      </c>
      <c r="G5401" t="s">
        <v>137</v>
      </c>
    </row>
    <row r="5402" spans="1:7" hidden="1" x14ac:dyDescent="0.25">
      <c r="A5402">
        <v>2020</v>
      </c>
      <c r="B5402" t="s">
        <v>138</v>
      </c>
      <c r="C5402" t="s">
        <v>74</v>
      </c>
      <c r="D5402" t="s">
        <v>59</v>
      </c>
      <c r="E5402">
        <v>2017</v>
      </c>
      <c r="F5402">
        <v>3.0000000000000001E-3</v>
      </c>
      <c r="G5402" t="s">
        <v>158</v>
      </c>
    </row>
    <row r="5403" spans="1:7" hidden="1" x14ac:dyDescent="0.25">
      <c r="A5403">
        <v>2020</v>
      </c>
      <c r="B5403" t="s">
        <v>138</v>
      </c>
      <c r="C5403" t="s">
        <v>74</v>
      </c>
      <c r="D5403" t="s">
        <v>59</v>
      </c>
      <c r="E5403">
        <v>2020</v>
      </c>
      <c r="F5403">
        <v>1E-3</v>
      </c>
      <c r="G5403" t="s">
        <v>158</v>
      </c>
    </row>
    <row r="5404" spans="1:7" hidden="1" x14ac:dyDescent="0.25">
      <c r="A5404">
        <v>2020</v>
      </c>
      <c r="B5404" t="s">
        <v>138</v>
      </c>
      <c r="C5404" t="s">
        <v>74</v>
      </c>
      <c r="D5404" t="s">
        <v>59</v>
      </c>
      <c r="E5404" t="s">
        <v>43</v>
      </c>
      <c r="F5404">
        <v>1E-3</v>
      </c>
      <c r="G5404" t="s">
        <v>139</v>
      </c>
    </row>
    <row r="5405" spans="1:7" hidden="1" x14ac:dyDescent="0.25">
      <c r="A5405">
        <v>2020</v>
      </c>
      <c r="B5405" t="s">
        <v>138</v>
      </c>
      <c r="C5405" t="s">
        <v>74</v>
      </c>
      <c r="D5405" t="s">
        <v>60</v>
      </c>
      <c r="E5405">
        <v>1975</v>
      </c>
      <c r="F5405">
        <v>6.7809999999999997</v>
      </c>
      <c r="G5405" t="s">
        <v>157</v>
      </c>
    </row>
    <row r="5406" spans="1:7" hidden="1" x14ac:dyDescent="0.25">
      <c r="A5406">
        <v>2020</v>
      </c>
      <c r="B5406" t="s">
        <v>138</v>
      </c>
      <c r="C5406" t="s">
        <v>74</v>
      </c>
      <c r="D5406" t="s">
        <v>60</v>
      </c>
      <c r="E5406">
        <v>1985</v>
      </c>
      <c r="F5406">
        <v>8.4740000000000002</v>
      </c>
      <c r="G5406" t="s">
        <v>157</v>
      </c>
    </row>
    <row r="5407" spans="1:7" hidden="1" x14ac:dyDescent="0.25">
      <c r="A5407">
        <v>2020</v>
      </c>
      <c r="B5407" t="s">
        <v>138</v>
      </c>
      <c r="C5407" t="s">
        <v>74</v>
      </c>
      <c r="D5407" t="s">
        <v>60</v>
      </c>
      <c r="E5407">
        <v>1996</v>
      </c>
      <c r="F5407">
        <v>2.3090000000000002</v>
      </c>
      <c r="G5407" t="s">
        <v>157</v>
      </c>
    </row>
    <row r="5408" spans="1:7" hidden="1" x14ac:dyDescent="0.25">
      <c r="A5408">
        <v>2020</v>
      </c>
      <c r="B5408" t="s">
        <v>138</v>
      </c>
      <c r="C5408" t="s">
        <v>74</v>
      </c>
      <c r="D5408" t="s">
        <v>60</v>
      </c>
      <c r="E5408">
        <v>2003</v>
      </c>
      <c r="F5408">
        <v>1.2250000000000001</v>
      </c>
      <c r="G5408" t="s">
        <v>137</v>
      </c>
    </row>
    <row r="5409" spans="1:7" hidden="1" x14ac:dyDescent="0.25">
      <c r="A5409">
        <v>2020</v>
      </c>
      <c r="B5409" t="s">
        <v>138</v>
      </c>
      <c r="C5409" t="s">
        <v>74</v>
      </c>
      <c r="D5409" t="s">
        <v>60</v>
      </c>
      <c r="E5409">
        <v>2007</v>
      </c>
      <c r="F5409">
        <v>0.56399999999999995</v>
      </c>
      <c r="G5409" t="s">
        <v>137</v>
      </c>
    </row>
    <row r="5410" spans="1:7" hidden="1" x14ac:dyDescent="0.25">
      <c r="A5410">
        <v>2020</v>
      </c>
      <c r="B5410" t="s">
        <v>138</v>
      </c>
      <c r="C5410" t="s">
        <v>74</v>
      </c>
      <c r="D5410" t="s">
        <v>60</v>
      </c>
      <c r="E5410">
        <v>2011</v>
      </c>
      <c r="F5410">
        <v>0.56399999999999995</v>
      </c>
      <c r="G5410" t="s">
        <v>137</v>
      </c>
    </row>
    <row r="5411" spans="1:7" hidden="1" x14ac:dyDescent="0.25">
      <c r="A5411">
        <v>2020</v>
      </c>
      <c r="B5411" t="s">
        <v>138</v>
      </c>
      <c r="C5411" t="s">
        <v>74</v>
      </c>
      <c r="D5411" t="s">
        <v>60</v>
      </c>
      <c r="E5411">
        <v>2015</v>
      </c>
      <c r="F5411">
        <v>0.42299999999999999</v>
      </c>
      <c r="G5411" t="s">
        <v>137</v>
      </c>
    </row>
    <row r="5412" spans="1:7" hidden="1" x14ac:dyDescent="0.25">
      <c r="A5412">
        <v>2020</v>
      </c>
      <c r="B5412" t="s">
        <v>138</v>
      </c>
      <c r="C5412" t="s">
        <v>74</v>
      </c>
      <c r="D5412" t="s">
        <v>60</v>
      </c>
      <c r="E5412">
        <v>2017</v>
      </c>
      <c r="F5412">
        <v>0.42299999999999999</v>
      </c>
      <c r="G5412" t="s">
        <v>158</v>
      </c>
    </row>
    <row r="5413" spans="1:7" hidden="1" x14ac:dyDescent="0.25">
      <c r="A5413">
        <v>2020</v>
      </c>
      <c r="B5413" t="s">
        <v>138</v>
      </c>
      <c r="C5413" t="s">
        <v>74</v>
      </c>
      <c r="D5413" t="s">
        <v>60</v>
      </c>
      <c r="E5413">
        <v>2020</v>
      </c>
      <c r="F5413">
        <v>0.14099999999999999</v>
      </c>
      <c r="G5413" t="s">
        <v>158</v>
      </c>
    </row>
    <row r="5414" spans="1:7" hidden="1" x14ac:dyDescent="0.25">
      <c r="A5414">
        <v>2020</v>
      </c>
      <c r="B5414" t="s">
        <v>138</v>
      </c>
      <c r="C5414" t="s">
        <v>74</v>
      </c>
      <c r="D5414" t="s">
        <v>60</v>
      </c>
      <c r="E5414" t="s">
        <v>43</v>
      </c>
      <c r="F5414">
        <v>0.14099999999999999</v>
      </c>
      <c r="G5414" t="s">
        <v>139</v>
      </c>
    </row>
    <row r="5415" spans="1:7" hidden="1" x14ac:dyDescent="0.25">
      <c r="A5415">
        <v>2020</v>
      </c>
      <c r="B5415" t="s">
        <v>138</v>
      </c>
      <c r="C5415" t="s">
        <v>74</v>
      </c>
      <c r="D5415" t="s">
        <v>62</v>
      </c>
      <c r="E5415">
        <v>1975</v>
      </c>
      <c r="F5415">
        <v>5.4109999999999996</v>
      </c>
      <c r="G5415" t="s">
        <v>157</v>
      </c>
    </row>
    <row r="5416" spans="1:7" hidden="1" x14ac:dyDescent="0.25">
      <c r="A5416">
        <v>2020</v>
      </c>
      <c r="B5416" t="s">
        <v>138</v>
      </c>
      <c r="C5416" t="s">
        <v>74</v>
      </c>
      <c r="D5416" t="s">
        <v>62</v>
      </c>
      <c r="E5416">
        <v>1985</v>
      </c>
      <c r="F5416">
        <v>6.2789999999999999</v>
      </c>
      <c r="G5416" t="s">
        <v>157</v>
      </c>
    </row>
    <row r="5417" spans="1:7" hidden="1" x14ac:dyDescent="0.25">
      <c r="A5417">
        <v>2020</v>
      </c>
      <c r="B5417" t="s">
        <v>138</v>
      </c>
      <c r="C5417" t="s">
        <v>74</v>
      </c>
      <c r="D5417" t="s">
        <v>62</v>
      </c>
      <c r="E5417">
        <v>1996</v>
      </c>
      <c r="F5417">
        <v>1.7569999999999999</v>
      </c>
      <c r="G5417" t="s">
        <v>157</v>
      </c>
    </row>
    <row r="5418" spans="1:7" hidden="1" x14ac:dyDescent="0.25">
      <c r="A5418">
        <v>2020</v>
      </c>
      <c r="B5418" t="s">
        <v>138</v>
      </c>
      <c r="C5418" t="s">
        <v>74</v>
      </c>
      <c r="D5418" t="s">
        <v>62</v>
      </c>
      <c r="E5418">
        <v>2003</v>
      </c>
      <c r="F5418">
        <v>0.90400000000000003</v>
      </c>
      <c r="G5418" t="s">
        <v>137</v>
      </c>
    </row>
    <row r="5419" spans="1:7" hidden="1" x14ac:dyDescent="0.25">
      <c r="A5419">
        <v>2020</v>
      </c>
      <c r="B5419" t="s">
        <v>138</v>
      </c>
      <c r="C5419" t="s">
        <v>74</v>
      </c>
      <c r="D5419" t="s">
        <v>62</v>
      </c>
      <c r="E5419">
        <v>2007</v>
      </c>
      <c r="F5419">
        <v>0.47299999999999998</v>
      </c>
      <c r="G5419" t="s">
        <v>137</v>
      </c>
    </row>
    <row r="5420" spans="1:7" hidden="1" x14ac:dyDescent="0.25">
      <c r="A5420">
        <v>2020</v>
      </c>
      <c r="B5420" t="s">
        <v>138</v>
      </c>
      <c r="C5420" t="s">
        <v>74</v>
      </c>
      <c r="D5420" t="s">
        <v>62</v>
      </c>
      <c r="E5420">
        <v>2011</v>
      </c>
      <c r="F5420">
        <v>0.47299999999999998</v>
      </c>
      <c r="G5420" t="s">
        <v>137</v>
      </c>
    </row>
    <row r="5421" spans="1:7" hidden="1" x14ac:dyDescent="0.25">
      <c r="A5421">
        <v>2020</v>
      </c>
      <c r="B5421" t="s">
        <v>138</v>
      </c>
      <c r="C5421" t="s">
        <v>74</v>
      </c>
      <c r="D5421" t="s">
        <v>62</v>
      </c>
      <c r="E5421">
        <v>2015</v>
      </c>
      <c r="F5421">
        <v>0.35499999999999998</v>
      </c>
      <c r="G5421" t="s">
        <v>137</v>
      </c>
    </row>
    <row r="5422" spans="1:7" hidden="1" x14ac:dyDescent="0.25">
      <c r="A5422">
        <v>2020</v>
      </c>
      <c r="B5422" t="s">
        <v>138</v>
      </c>
      <c r="C5422" t="s">
        <v>74</v>
      </c>
      <c r="D5422" t="s">
        <v>62</v>
      </c>
      <c r="E5422">
        <v>2017</v>
      </c>
      <c r="F5422">
        <v>0.35499999999999998</v>
      </c>
      <c r="G5422" t="s">
        <v>158</v>
      </c>
    </row>
    <row r="5423" spans="1:7" hidden="1" x14ac:dyDescent="0.25">
      <c r="A5423">
        <v>2020</v>
      </c>
      <c r="B5423" t="s">
        <v>138</v>
      </c>
      <c r="C5423" t="s">
        <v>74</v>
      </c>
      <c r="D5423" t="s">
        <v>62</v>
      </c>
      <c r="E5423">
        <v>2020</v>
      </c>
      <c r="F5423">
        <v>0.11799999999999999</v>
      </c>
      <c r="G5423" t="s">
        <v>158</v>
      </c>
    </row>
    <row r="5424" spans="1:7" hidden="1" x14ac:dyDescent="0.25">
      <c r="A5424">
        <v>2020</v>
      </c>
      <c r="B5424" t="s">
        <v>138</v>
      </c>
      <c r="C5424" t="s">
        <v>74</v>
      </c>
      <c r="D5424" t="s">
        <v>62</v>
      </c>
      <c r="E5424" t="s">
        <v>43</v>
      </c>
      <c r="F5424">
        <v>0.11799999999999999</v>
      </c>
      <c r="G5424" t="s">
        <v>139</v>
      </c>
    </row>
    <row r="5425" spans="1:7" hidden="1" x14ac:dyDescent="0.25">
      <c r="A5425">
        <v>2020</v>
      </c>
      <c r="B5425" t="s">
        <v>138</v>
      </c>
      <c r="C5425" t="s">
        <v>74</v>
      </c>
      <c r="D5425" t="s">
        <v>63</v>
      </c>
      <c r="E5425">
        <v>1975</v>
      </c>
      <c r="F5425">
        <v>8.1820000000000004</v>
      </c>
      <c r="G5425" t="s">
        <v>157</v>
      </c>
    </row>
    <row r="5426" spans="1:7" hidden="1" x14ac:dyDescent="0.25">
      <c r="A5426">
        <v>2020</v>
      </c>
      <c r="B5426" t="s">
        <v>138</v>
      </c>
      <c r="C5426" t="s">
        <v>74</v>
      </c>
      <c r="D5426" t="s">
        <v>63</v>
      </c>
      <c r="E5426">
        <v>1985</v>
      </c>
      <c r="F5426">
        <v>8.2720000000000002</v>
      </c>
      <c r="G5426" t="s">
        <v>157</v>
      </c>
    </row>
    <row r="5427" spans="1:7" hidden="1" x14ac:dyDescent="0.25">
      <c r="A5427">
        <v>2020</v>
      </c>
      <c r="B5427" t="s">
        <v>138</v>
      </c>
      <c r="C5427" t="s">
        <v>74</v>
      </c>
      <c r="D5427" t="s">
        <v>63</v>
      </c>
      <c r="E5427">
        <v>1996</v>
      </c>
      <c r="F5427">
        <v>2.4260000000000002</v>
      </c>
      <c r="G5427" t="s">
        <v>157</v>
      </c>
    </row>
    <row r="5428" spans="1:7" hidden="1" x14ac:dyDescent="0.25">
      <c r="A5428">
        <v>2020</v>
      </c>
      <c r="B5428" t="s">
        <v>138</v>
      </c>
      <c r="C5428" t="s">
        <v>74</v>
      </c>
      <c r="D5428" t="s">
        <v>63</v>
      </c>
      <c r="E5428">
        <v>2003</v>
      </c>
      <c r="F5428">
        <v>1.0389999999999999</v>
      </c>
      <c r="G5428" t="s">
        <v>137</v>
      </c>
    </row>
    <row r="5429" spans="1:7" hidden="1" x14ac:dyDescent="0.25">
      <c r="A5429">
        <v>2020</v>
      </c>
      <c r="B5429" t="s">
        <v>138</v>
      </c>
      <c r="C5429" t="s">
        <v>74</v>
      </c>
      <c r="D5429" t="s">
        <v>63</v>
      </c>
      <c r="E5429">
        <v>2007</v>
      </c>
      <c r="F5429">
        <v>0.86099999999999999</v>
      </c>
      <c r="G5429" t="s">
        <v>137</v>
      </c>
    </row>
    <row r="5430" spans="1:7" hidden="1" x14ac:dyDescent="0.25">
      <c r="A5430">
        <v>2020</v>
      </c>
      <c r="B5430" t="s">
        <v>138</v>
      </c>
      <c r="C5430" t="s">
        <v>74</v>
      </c>
      <c r="D5430" t="s">
        <v>63</v>
      </c>
      <c r="E5430">
        <v>2011</v>
      </c>
      <c r="F5430">
        <v>0.86099999999999999</v>
      </c>
      <c r="G5430" t="s">
        <v>137</v>
      </c>
    </row>
    <row r="5431" spans="1:7" hidden="1" x14ac:dyDescent="0.25">
      <c r="A5431">
        <v>2020</v>
      </c>
      <c r="B5431" t="s">
        <v>138</v>
      </c>
      <c r="C5431" t="s">
        <v>74</v>
      </c>
      <c r="D5431" t="s">
        <v>63</v>
      </c>
      <c r="E5431">
        <v>2015</v>
      </c>
      <c r="F5431">
        <v>0.64600000000000002</v>
      </c>
      <c r="G5431" t="s">
        <v>137</v>
      </c>
    </row>
    <row r="5432" spans="1:7" hidden="1" x14ac:dyDescent="0.25">
      <c r="A5432">
        <v>2020</v>
      </c>
      <c r="B5432" t="s">
        <v>138</v>
      </c>
      <c r="C5432" t="s">
        <v>74</v>
      </c>
      <c r="D5432" t="s">
        <v>63</v>
      </c>
      <c r="E5432">
        <v>2017</v>
      </c>
      <c r="F5432">
        <v>0.64600000000000002</v>
      </c>
      <c r="G5432" t="s">
        <v>158</v>
      </c>
    </row>
    <row r="5433" spans="1:7" hidden="1" x14ac:dyDescent="0.25">
      <c r="A5433">
        <v>2020</v>
      </c>
      <c r="B5433" t="s">
        <v>138</v>
      </c>
      <c r="C5433" t="s">
        <v>74</v>
      </c>
      <c r="D5433" t="s">
        <v>63</v>
      </c>
      <c r="E5433">
        <v>2020</v>
      </c>
      <c r="F5433">
        <v>0.215</v>
      </c>
      <c r="G5433" t="s">
        <v>158</v>
      </c>
    </row>
    <row r="5434" spans="1:7" hidden="1" x14ac:dyDescent="0.25">
      <c r="A5434">
        <v>2020</v>
      </c>
      <c r="B5434" t="s">
        <v>138</v>
      </c>
      <c r="C5434" t="s">
        <v>74</v>
      </c>
      <c r="D5434" t="s">
        <v>63</v>
      </c>
      <c r="E5434" t="s">
        <v>43</v>
      </c>
      <c r="F5434">
        <v>0.215</v>
      </c>
      <c r="G5434" t="s">
        <v>139</v>
      </c>
    </row>
    <row r="5435" spans="1:7" hidden="1" x14ac:dyDescent="0.25">
      <c r="A5435">
        <v>2020</v>
      </c>
      <c r="B5435" t="s">
        <v>138</v>
      </c>
      <c r="C5435" t="s">
        <v>74</v>
      </c>
      <c r="D5435" t="s">
        <v>64</v>
      </c>
      <c r="E5435">
        <v>1975</v>
      </c>
      <c r="F5435">
        <v>0.48399999999999999</v>
      </c>
      <c r="G5435" t="s">
        <v>157</v>
      </c>
    </row>
    <row r="5436" spans="1:7" hidden="1" x14ac:dyDescent="0.25">
      <c r="A5436">
        <v>2020</v>
      </c>
      <c r="B5436" t="s">
        <v>138</v>
      </c>
      <c r="C5436" t="s">
        <v>74</v>
      </c>
      <c r="D5436" t="s">
        <v>64</v>
      </c>
      <c r="E5436">
        <v>1985</v>
      </c>
      <c r="F5436">
        <v>1.4410000000000001</v>
      </c>
      <c r="G5436" t="s">
        <v>157</v>
      </c>
    </row>
    <row r="5437" spans="1:7" hidden="1" x14ac:dyDescent="0.25">
      <c r="A5437">
        <v>2020</v>
      </c>
      <c r="B5437" t="s">
        <v>138</v>
      </c>
      <c r="C5437" t="s">
        <v>74</v>
      </c>
      <c r="D5437" t="s">
        <v>64</v>
      </c>
      <c r="E5437">
        <v>1996</v>
      </c>
      <c r="F5437">
        <v>0.25</v>
      </c>
      <c r="G5437" t="s">
        <v>157</v>
      </c>
    </row>
    <row r="5438" spans="1:7" hidden="1" x14ac:dyDescent="0.25">
      <c r="A5438">
        <v>2020</v>
      </c>
      <c r="B5438" t="s">
        <v>138</v>
      </c>
      <c r="C5438" t="s">
        <v>74</v>
      </c>
      <c r="D5438" t="s">
        <v>64</v>
      </c>
      <c r="E5438">
        <v>2003</v>
      </c>
      <c r="F5438">
        <v>0.39500000000000002</v>
      </c>
      <c r="G5438" t="s">
        <v>137</v>
      </c>
    </row>
    <row r="5439" spans="1:7" hidden="1" x14ac:dyDescent="0.25">
      <c r="A5439">
        <v>2020</v>
      </c>
      <c r="B5439" t="s">
        <v>138</v>
      </c>
      <c r="C5439" t="s">
        <v>74</v>
      </c>
      <c r="D5439" t="s">
        <v>64</v>
      </c>
      <c r="E5439">
        <v>2007</v>
      </c>
      <c r="F5439">
        <v>0.215</v>
      </c>
      <c r="G5439" t="s">
        <v>137</v>
      </c>
    </row>
    <row r="5440" spans="1:7" hidden="1" x14ac:dyDescent="0.25">
      <c r="A5440">
        <v>2020</v>
      </c>
      <c r="B5440" t="s">
        <v>138</v>
      </c>
      <c r="C5440" t="s">
        <v>74</v>
      </c>
      <c r="D5440" t="s">
        <v>64</v>
      </c>
      <c r="E5440">
        <v>2011</v>
      </c>
      <c r="F5440">
        <v>0.215</v>
      </c>
      <c r="G5440" t="s">
        <v>137</v>
      </c>
    </row>
    <row r="5441" spans="1:7" hidden="1" x14ac:dyDescent="0.25">
      <c r="A5441">
        <v>2020</v>
      </c>
      <c r="B5441" t="s">
        <v>138</v>
      </c>
      <c r="C5441" t="s">
        <v>74</v>
      </c>
      <c r="D5441" t="s">
        <v>64</v>
      </c>
      <c r="E5441">
        <v>2015</v>
      </c>
      <c r="F5441">
        <v>0.161</v>
      </c>
      <c r="G5441" t="s">
        <v>137</v>
      </c>
    </row>
    <row r="5442" spans="1:7" hidden="1" x14ac:dyDescent="0.25">
      <c r="A5442">
        <v>2020</v>
      </c>
      <c r="B5442" t="s">
        <v>138</v>
      </c>
      <c r="C5442" t="s">
        <v>74</v>
      </c>
      <c r="D5442" t="s">
        <v>64</v>
      </c>
      <c r="E5442">
        <v>2017</v>
      </c>
      <c r="F5442">
        <v>0.161</v>
      </c>
      <c r="G5442" t="s">
        <v>158</v>
      </c>
    </row>
    <row r="5443" spans="1:7" hidden="1" x14ac:dyDescent="0.25">
      <c r="A5443">
        <v>2020</v>
      </c>
      <c r="B5443" t="s">
        <v>138</v>
      </c>
      <c r="C5443" t="s">
        <v>74</v>
      </c>
      <c r="D5443" t="s">
        <v>64</v>
      </c>
      <c r="E5443">
        <v>2020</v>
      </c>
      <c r="F5443">
        <v>5.3999999999999999E-2</v>
      </c>
      <c r="G5443" t="s">
        <v>158</v>
      </c>
    </row>
    <row r="5444" spans="1:7" hidden="1" x14ac:dyDescent="0.25">
      <c r="A5444">
        <v>2020</v>
      </c>
      <c r="B5444" t="s">
        <v>138</v>
      </c>
      <c r="C5444" t="s">
        <v>74</v>
      </c>
      <c r="D5444" t="s">
        <v>64</v>
      </c>
      <c r="E5444" t="s">
        <v>43</v>
      </c>
      <c r="F5444">
        <v>5.3999999999999999E-2</v>
      </c>
      <c r="G5444" t="s">
        <v>139</v>
      </c>
    </row>
    <row r="5445" spans="1:7" hidden="1" x14ac:dyDescent="0.25">
      <c r="A5445">
        <v>2020</v>
      </c>
      <c r="B5445" t="s">
        <v>138</v>
      </c>
      <c r="C5445" t="s">
        <v>74</v>
      </c>
      <c r="D5445" t="s">
        <v>67</v>
      </c>
      <c r="E5445">
        <v>1975</v>
      </c>
      <c r="F5445">
        <v>0.16300000000000001</v>
      </c>
      <c r="G5445" t="s">
        <v>157</v>
      </c>
    </row>
    <row r="5446" spans="1:7" hidden="1" x14ac:dyDescent="0.25">
      <c r="A5446">
        <v>2020</v>
      </c>
      <c r="B5446" t="s">
        <v>138</v>
      </c>
      <c r="C5446" t="s">
        <v>74</v>
      </c>
      <c r="D5446" t="s">
        <v>67</v>
      </c>
      <c r="E5446">
        <v>1985</v>
      </c>
      <c r="F5446">
        <v>0.21</v>
      </c>
      <c r="G5446" t="s">
        <v>157</v>
      </c>
    </row>
    <row r="5447" spans="1:7" hidden="1" x14ac:dyDescent="0.25">
      <c r="A5447">
        <v>2020</v>
      </c>
      <c r="B5447" t="s">
        <v>138</v>
      </c>
      <c r="C5447" t="s">
        <v>74</v>
      </c>
      <c r="D5447" t="s">
        <v>67</v>
      </c>
      <c r="E5447">
        <v>1996</v>
      </c>
      <c r="F5447">
        <v>0.10100000000000001</v>
      </c>
      <c r="G5447" t="s">
        <v>157</v>
      </c>
    </row>
    <row r="5448" spans="1:7" hidden="1" x14ac:dyDescent="0.25">
      <c r="A5448">
        <v>2020</v>
      </c>
      <c r="B5448" t="s">
        <v>138</v>
      </c>
      <c r="C5448" t="s">
        <v>74</v>
      </c>
      <c r="D5448" t="s">
        <v>67</v>
      </c>
      <c r="E5448">
        <v>2003</v>
      </c>
      <c r="F5448">
        <v>3.1E-2</v>
      </c>
      <c r="G5448" t="s">
        <v>137</v>
      </c>
    </row>
    <row r="5449" spans="1:7" hidden="1" x14ac:dyDescent="0.25">
      <c r="A5449">
        <v>2020</v>
      </c>
      <c r="B5449" t="s">
        <v>138</v>
      </c>
      <c r="C5449" t="s">
        <v>74</v>
      </c>
      <c r="D5449" t="s">
        <v>67</v>
      </c>
      <c r="E5449">
        <v>2007</v>
      </c>
      <c r="F5449">
        <v>0.03</v>
      </c>
      <c r="G5449" t="s">
        <v>137</v>
      </c>
    </row>
    <row r="5450" spans="1:7" hidden="1" x14ac:dyDescent="0.25">
      <c r="A5450">
        <v>2020</v>
      </c>
      <c r="B5450" t="s">
        <v>138</v>
      </c>
      <c r="C5450" t="s">
        <v>74</v>
      </c>
      <c r="D5450" t="s">
        <v>67</v>
      </c>
      <c r="E5450">
        <v>2011</v>
      </c>
      <c r="F5450">
        <v>0.03</v>
      </c>
      <c r="G5450" t="s">
        <v>137</v>
      </c>
    </row>
    <row r="5451" spans="1:7" hidden="1" x14ac:dyDescent="0.25">
      <c r="A5451">
        <v>2020</v>
      </c>
      <c r="B5451" t="s">
        <v>138</v>
      </c>
      <c r="C5451" t="s">
        <v>74</v>
      </c>
      <c r="D5451" t="s">
        <v>67</v>
      </c>
      <c r="E5451">
        <v>2015</v>
      </c>
      <c r="F5451">
        <v>2.1999999999999999E-2</v>
      </c>
      <c r="G5451" t="s">
        <v>137</v>
      </c>
    </row>
    <row r="5452" spans="1:7" hidden="1" x14ac:dyDescent="0.25">
      <c r="A5452">
        <v>2020</v>
      </c>
      <c r="B5452" t="s">
        <v>138</v>
      </c>
      <c r="C5452" t="s">
        <v>74</v>
      </c>
      <c r="D5452" t="s">
        <v>67</v>
      </c>
      <c r="E5452">
        <v>2017</v>
      </c>
      <c r="F5452">
        <v>2.1999999999999999E-2</v>
      </c>
      <c r="G5452" t="s">
        <v>158</v>
      </c>
    </row>
    <row r="5453" spans="1:7" hidden="1" x14ac:dyDescent="0.25">
      <c r="A5453">
        <v>2020</v>
      </c>
      <c r="B5453" t="s">
        <v>138</v>
      </c>
      <c r="C5453" t="s">
        <v>74</v>
      </c>
      <c r="D5453" t="s">
        <v>67</v>
      </c>
      <c r="E5453">
        <v>2020</v>
      </c>
      <c r="F5453">
        <v>8.0000000000000002E-3</v>
      </c>
      <c r="G5453" t="s">
        <v>158</v>
      </c>
    </row>
    <row r="5454" spans="1:7" hidden="1" x14ac:dyDescent="0.25">
      <c r="A5454">
        <v>2020</v>
      </c>
      <c r="B5454" t="s">
        <v>138</v>
      </c>
      <c r="C5454" t="s">
        <v>74</v>
      </c>
      <c r="D5454" t="s">
        <v>67</v>
      </c>
      <c r="E5454" t="s">
        <v>43</v>
      </c>
      <c r="F5454">
        <v>8.0000000000000002E-3</v>
      </c>
      <c r="G5454" t="s">
        <v>139</v>
      </c>
    </row>
    <row r="5455" spans="1:7" hidden="1" x14ac:dyDescent="0.25">
      <c r="A5455">
        <v>2020</v>
      </c>
      <c r="B5455" t="s">
        <v>138</v>
      </c>
      <c r="C5455" t="s">
        <v>74</v>
      </c>
      <c r="D5455" t="s">
        <v>68</v>
      </c>
      <c r="E5455">
        <v>1975</v>
      </c>
      <c r="F5455">
        <v>0.32</v>
      </c>
      <c r="G5455" t="s">
        <v>157</v>
      </c>
    </row>
    <row r="5456" spans="1:7" hidden="1" x14ac:dyDescent="0.25">
      <c r="A5456">
        <v>2020</v>
      </c>
      <c r="B5456" t="s">
        <v>138</v>
      </c>
      <c r="C5456" t="s">
        <v>74</v>
      </c>
      <c r="D5456" t="s">
        <v>68</v>
      </c>
      <c r="E5456">
        <v>1985</v>
      </c>
      <c r="F5456">
        <v>0.67100000000000004</v>
      </c>
      <c r="G5456" t="s">
        <v>157</v>
      </c>
    </row>
    <row r="5457" spans="1:7" hidden="1" x14ac:dyDescent="0.25">
      <c r="A5457">
        <v>2020</v>
      </c>
      <c r="B5457" t="s">
        <v>138</v>
      </c>
      <c r="C5457" t="s">
        <v>74</v>
      </c>
      <c r="D5457" t="s">
        <v>68</v>
      </c>
      <c r="E5457">
        <v>1996</v>
      </c>
      <c r="F5457">
        <v>0.14599999999999999</v>
      </c>
      <c r="G5457" t="s">
        <v>157</v>
      </c>
    </row>
    <row r="5458" spans="1:7" hidden="1" x14ac:dyDescent="0.25">
      <c r="A5458">
        <v>2020</v>
      </c>
      <c r="B5458" t="s">
        <v>138</v>
      </c>
      <c r="C5458" t="s">
        <v>74</v>
      </c>
      <c r="D5458" t="s">
        <v>68</v>
      </c>
      <c r="E5458">
        <v>2003</v>
      </c>
      <c r="F5458">
        <v>0.13800000000000001</v>
      </c>
      <c r="G5458" t="s">
        <v>137</v>
      </c>
    </row>
    <row r="5459" spans="1:7" hidden="1" x14ac:dyDescent="0.25">
      <c r="A5459">
        <v>2020</v>
      </c>
      <c r="B5459" t="s">
        <v>138</v>
      </c>
      <c r="C5459" t="s">
        <v>74</v>
      </c>
      <c r="D5459" t="s">
        <v>68</v>
      </c>
      <c r="E5459">
        <v>2007</v>
      </c>
      <c r="F5459">
        <v>9.7000000000000003E-2</v>
      </c>
      <c r="G5459" t="s">
        <v>137</v>
      </c>
    </row>
    <row r="5460" spans="1:7" hidden="1" x14ac:dyDescent="0.25">
      <c r="A5460">
        <v>2020</v>
      </c>
      <c r="B5460" t="s">
        <v>138</v>
      </c>
      <c r="C5460" t="s">
        <v>74</v>
      </c>
      <c r="D5460" t="s">
        <v>68</v>
      </c>
      <c r="E5460">
        <v>2011</v>
      </c>
      <c r="F5460">
        <v>9.7000000000000003E-2</v>
      </c>
      <c r="G5460" t="s">
        <v>137</v>
      </c>
    </row>
    <row r="5461" spans="1:7" hidden="1" x14ac:dyDescent="0.25">
      <c r="A5461">
        <v>2020</v>
      </c>
      <c r="B5461" t="s">
        <v>138</v>
      </c>
      <c r="C5461" t="s">
        <v>74</v>
      </c>
      <c r="D5461" t="s">
        <v>68</v>
      </c>
      <c r="E5461">
        <v>2015</v>
      </c>
      <c r="F5461">
        <v>7.2999999999999995E-2</v>
      </c>
      <c r="G5461" t="s">
        <v>137</v>
      </c>
    </row>
    <row r="5462" spans="1:7" hidden="1" x14ac:dyDescent="0.25">
      <c r="A5462">
        <v>2020</v>
      </c>
      <c r="B5462" t="s">
        <v>138</v>
      </c>
      <c r="C5462" t="s">
        <v>74</v>
      </c>
      <c r="D5462" t="s">
        <v>68</v>
      </c>
      <c r="E5462">
        <v>2017</v>
      </c>
      <c r="F5462">
        <v>7.2999999999999995E-2</v>
      </c>
      <c r="G5462" t="s">
        <v>158</v>
      </c>
    </row>
    <row r="5463" spans="1:7" hidden="1" x14ac:dyDescent="0.25">
      <c r="A5463">
        <v>2020</v>
      </c>
      <c r="B5463" t="s">
        <v>138</v>
      </c>
      <c r="C5463" t="s">
        <v>74</v>
      </c>
      <c r="D5463" t="s">
        <v>68</v>
      </c>
      <c r="E5463">
        <v>2020</v>
      </c>
      <c r="F5463">
        <v>2.4E-2</v>
      </c>
      <c r="G5463" t="s">
        <v>158</v>
      </c>
    </row>
    <row r="5464" spans="1:7" hidden="1" x14ac:dyDescent="0.25">
      <c r="A5464">
        <v>2020</v>
      </c>
      <c r="B5464" t="s">
        <v>138</v>
      </c>
      <c r="C5464" t="s">
        <v>74</v>
      </c>
      <c r="D5464" t="s">
        <v>68</v>
      </c>
      <c r="E5464" t="s">
        <v>43</v>
      </c>
      <c r="F5464">
        <v>2.4E-2</v>
      </c>
      <c r="G5464" t="s">
        <v>139</v>
      </c>
    </row>
    <row r="5465" spans="1:7" hidden="1" x14ac:dyDescent="0.25">
      <c r="A5465">
        <v>2020</v>
      </c>
      <c r="B5465" t="s">
        <v>138</v>
      </c>
      <c r="C5465" t="s">
        <v>74</v>
      </c>
      <c r="D5465" t="s">
        <v>69</v>
      </c>
      <c r="E5465">
        <v>1975</v>
      </c>
      <c r="F5465">
        <v>1.238</v>
      </c>
      <c r="G5465" t="s">
        <v>157</v>
      </c>
    </row>
    <row r="5466" spans="1:7" hidden="1" x14ac:dyDescent="0.25">
      <c r="A5466">
        <v>2020</v>
      </c>
      <c r="B5466" t="s">
        <v>138</v>
      </c>
      <c r="C5466" t="s">
        <v>74</v>
      </c>
      <c r="D5466" t="s">
        <v>69</v>
      </c>
      <c r="E5466">
        <v>1985</v>
      </c>
      <c r="F5466">
        <v>3.6859999999999999</v>
      </c>
      <c r="G5466" t="s">
        <v>157</v>
      </c>
    </row>
    <row r="5467" spans="1:7" hidden="1" x14ac:dyDescent="0.25">
      <c r="A5467">
        <v>2020</v>
      </c>
      <c r="B5467" t="s">
        <v>138</v>
      </c>
      <c r="C5467" t="s">
        <v>74</v>
      </c>
      <c r="D5467" t="s">
        <v>69</v>
      </c>
      <c r="E5467">
        <v>1996</v>
      </c>
      <c r="F5467">
        <v>0.63900000000000001</v>
      </c>
      <c r="G5467" t="s">
        <v>157</v>
      </c>
    </row>
    <row r="5468" spans="1:7" hidden="1" x14ac:dyDescent="0.25">
      <c r="A5468">
        <v>2020</v>
      </c>
      <c r="B5468" t="s">
        <v>138</v>
      </c>
      <c r="C5468" t="s">
        <v>74</v>
      </c>
      <c r="D5468" t="s">
        <v>69</v>
      </c>
      <c r="E5468">
        <v>2003</v>
      </c>
      <c r="F5468">
        <v>1.0089999999999999</v>
      </c>
      <c r="G5468" t="s">
        <v>137</v>
      </c>
    </row>
    <row r="5469" spans="1:7" hidden="1" x14ac:dyDescent="0.25">
      <c r="A5469">
        <v>2020</v>
      </c>
      <c r="B5469" t="s">
        <v>138</v>
      </c>
      <c r="C5469" t="s">
        <v>74</v>
      </c>
      <c r="D5469" t="s">
        <v>69</v>
      </c>
      <c r="E5469">
        <v>2007</v>
      </c>
      <c r="F5469">
        <v>0.54900000000000004</v>
      </c>
      <c r="G5469" t="s">
        <v>137</v>
      </c>
    </row>
    <row r="5470" spans="1:7" hidden="1" x14ac:dyDescent="0.25">
      <c r="A5470">
        <v>2020</v>
      </c>
      <c r="B5470" t="s">
        <v>138</v>
      </c>
      <c r="C5470" t="s">
        <v>74</v>
      </c>
      <c r="D5470" t="s">
        <v>69</v>
      </c>
      <c r="E5470">
        <v>2011</v>
      </c>
      <c r="F5470">
        <v>0.54900000000000004</v>
      </c>
      <c r="G5470" t="s">
        <v>137</v>
      </c>
    </row>
    <row r="5471" spans="1:7" hidden="1" x14ac:dyDescent="0.25">
      <c r="A5471">
        <v>2020</v>
      </c>
      <c r="B5471" t="s">
        <v>138</v>
      </c>
      <c r="C5471" t="s">
        <v>74</v>
      </c>
      <c r="D5471" t="s">
        <v>69</v>
      </c>
      <c r="E5471">
        <v>2015</v>
      </c>
      <c r="F5471">
        <v>0.41199999999999998</v>
      </c>
      <c r="G5471" t="s">
        <v>137</v>
      </c>
    </row>
    <row r="5472" spans="1:7" hidden="1" x14ac:dyDescent="0.25">
      <c r="A5472">
        <v>2020</v>
      </c>
      <c r="B5472" t="s">
        <v>138</v>
      </c>
      <c r="C5472" t="s">
        <v>74</v>
      </c>
      <c r="D5472" t="s">
        <v>69</v>
      </c>
      <c r="E5472">
        <v>2017</v>
      </c>
      <c r="F5472">
        <v>0.41199999999999998</v>
      </c>
      <c r="G5472" t="s">
        <v>158</v>
      </c>
    </row>
    <row r="5473" spans="1:7" hidden="1" x14ac:dyDescent="0.25">
      <c r="A5473">
        <v>2020</v>
      </c>
      <c r="B5473" t="s">
        <v>138</v>
      </c>
      <c r="C5473" t="s">
        <v>74</v>
      </c>
      <c r="D5473" t="s">
        <v>69</v>
      </c>
      <c r="E5473">
        <v>2020</v>
      </c>
      <c r="F5473">
        <v>0.13700000000000001</v>
      </c>
      <c r="G5473" t="s">
        <v>158</v>
      </c>
    </row>
    <row r="5474" spans="1:7" hidden="1" x14ac:dyDescent="0.25">
      <c r="A5474">
        <v>2020</v>
      </c>
      <c r="B5474" t="s">
        <v>138</v>
      </c>
      <c r="C5474" t="s">
        <v>74</v>
      </c>
      <c r="D5474" t="s">
        <v>69</v>
      </c>
      <c r="E5474" t="s">
        <v>43</v>
      </c>
      <c r="F5474">
        <v>0.13700000000000001</v>
      </c>
      <c r="G5474" t="s">
        <v>139</v>
      </c>
    </row>
    <row r="5475" spans="1:7" hidden="1" x14ac:dyDescent="0.25">
      <c r="A5475">
        <v>2020</v>
      </c>
      <c r="B5475" t="s">
        <v>138</v>
      </c>
      <c r="C5475" t="s">
        <v>74</v>
      </c>
      <c r="D5475" t="s">
        <v>70</v>
      </c>
      <c r="E5475">
        <v>1975</v>
      </c>
      <c r="F5475">
        <v>0.56399999999999995</v>
      </c>
      <c r="G5475" t="s">
        <v>157</v>
      </c>
    </row>
    <row r="5476" spans="1:7" hidden="1" x14ac:dyDescent="0.25">
      <c r="A5476">
        <v>2020</v>
      </c>
      <c r="B5476" t="s">
        <v>138</v>
      </c>
      <c r="C5476" t="s">
        <v>74</v>
      </c>
      <c r="D5476" t="s">
        <v>70</v>
      </c>
      <c r="E5476">
        <v>1985</v>
      </c>
      <c r="F5476">
        <v>0.83</v>
      </c>
      <c r="G5476" t="s">
        <v>157</v>
      </c>
    </row>
    <row r="5477" spans="1:7" hidden="1" x14ac:dyDescent="0.25">
      <c r="A5477">
        <v>2020</v>
      </c>
      <c r="B5477" t="s">
        <v>138</v>
      </c>
      <c r="C5477" t="s">
        <v>74</v>
      </c>
      <c r="D5477" t="s">
        <v>70</v>
      </c>
      <c r="E5477">
        <v>1996</v>
      </c>
      <c r="F5477">
        <v>0.25900000000000001</v>
      </c>
      <c r="G5477" t="s">
        <v>157</v>
      </c>
    </row>
    <row r="5478" spans="1:7" hidden="1" x14ac:dyDescent="0.25">
      <c r="A5478">
        <v>2020</v>
      </c>
      <c r="B5478" t="s">
        <v>138</v>
      </c>
      <c r="C5478" t="s">
        <v>74</v>
      </c>
      <c r="D5478" t="s">
        <v>70</v>
      </c>
      <c r="E5478">
        <v>2003</v>
      </c>
      <c r="F5478">
        <v>0.10299999999999999</v>
      </c>
      <c r="G5478" t="s">
        <v>137</v>
      </c>
    </row>
    <row r="5479" spans="1:7" hidden="1" x14ac:dyDescent="0.25">
      <c r="A5479">
        <v>2020</v>
      </c>
      <c r="B5479" t="s">
        <v>138</v>
      </c>
      <c r="C5479" t="s">
        <v>74</v>
      </c>
      <c r="D5479" t="s">
        <v>70</v>
      </c>
      <c r="E5479">
        <v>2007</v>
      </c>
      <c r="F5479">
        <v>0.11600000000000001</v>
      </c>
      <c r="G5479" t="s">
        <v>137</v>
      </c>
    </row>
    <row r="5480" spans="1:7" hidden="1" x14ac:dyDescent="0.25">
      <c r="A5480">
        <v>2020</v>
      </c>
      <c r="B5480" t="s">
        <v>138</v>
      </c>
      <c r="C5480" t="s">
        <v>74</v>
      </c>
      <c r="D5480" t="s">
        <v>70</v>
      </c>
      <c r="E5480">
        <v>2011</v>
      </c>
      <c r="F5480">
        <v>0.11600000000000001</v>
      </c>
      <c r="G5480" t="s">
        <v>137</v>
      </c>
    </row>
    <row r="5481" spans="1:7" hidden="1" x14ac:dyDescent="0.25">
      <c r="A5481">
        <v>2020</v>
      </c>
      <c r="B5481" t="s">
        <v>138</v>
      </c>
      <c r="C5481" t="s">
        <v>74</v>
      </c>
      <c r="D5481" t="s">
        <v>70</v>
      </c>
      <c r="E5481">
        <v>2015</v>
      </c>
      <c r="F5481">
        <v>8.6999999999999994E-2</v>
      </c>
      <c r="G5481" t="s">
        <v>137</v>
      </c>
    </row>
    <row r="5482" spans="1:7" hidden="1" x14ac:dyDescent="0.25">
      <c r="A5482">
        <v>2020</v>
      </c>
      <c r="B5482" t="s">
        <v>138</v>
      </c>
      <c r="C5482" t="s">
        <v>74</v>
      </c>
      <c r="D5482" t="s">
        <v>70</v>
      </c>
      <c r="E5482">
        <v>2017</v>
      </c>
      <c r="F5482">
        <v>8.6999999999999994E-2</v>
      </c>
      <c r="G5482" t="s">
        <v>158</v>
      </c>
    </row>
    <row r="5483" spans="1:7" hidden="1" x14ac:dyDescent="0.25">
      <c r="A5483">
        <v>2020</v>
      </c>
      <c r="B5483" t="s">
        <v>138</v>
      </c>
      <c r="C5483" t="s">
        <v>74</v>
      </c>
      <c r="D5483" t="s">
        <v>70</v>
      </c>
      <c r="E5483">
        <v>2020</v>
      </c>
      <c r="F5483">
        <v>2.9000000000000001E-2</v>
      </c>
      <c r="G5483" t="s">
        <v>158</v>
      </c>
    </row>
    <row r="5484" spans="1:7" hidden="1" x14ac:dyDescent="0.25">
      <c r="A5484">
        <v>2020</v>
      </c>
      <c r="B5484" t="s">
        <v>138</v>
      </c>
      <c r="C5484" t="s">
        <v>74</v>
      </c>
      <c r="D5484" t="s">
        <v>70</v>
      </c>
      <c r="E5484" t="s">
        <v>43</v>
      </c>
      <c r="F5484">
        <v>2.9000000000000001E-2</v>
      </c>
      <c r="G5484" t="s">
        <v>139</v>
      </c>
    </row>
    <row r="5485" spans="1:7" hidden="1" x14ac:dyDescent="0.25">
      <c r="A5485">
        <v>2020</v>
      </c>
      <c r="B5485" t="s">
        <v>138</v>
      </c>
      <c r="C5485" t="s">
        <v>75</v>
      </c>
      <c r="D5485" t="s">
        <v>59</v>
      </c>
      <c r="E5485">
        <v>1975</v>
      </c>
      <c r="F5485">
        <v>0.216</v>
      </c>
      <c r="G5485" t="s">
        <v>157</v>
      </c>
    </row>
    <row r="5486" spans="1:7" hidden="1" x14ac:dyDescent="0.25">
      <c r="A5486">
        <v>2020</v>
      </c>
      <c r="B5486" t="s">
        <v>138</v>
      </c>
      <c r="C5486" t="s">
        <v>75</v>
      </c>
      <c r="D5486" t="s">
        <v>59</v>
      </c>
      <c r="E5486">
        <v>1985</v>
      </c>
      <c r="F5486">
        <v>0.115</v>
      </c>
      <c r="G5486" t="s">
        <v>157</v>
      </c>
    </row>
    <row r="5487" spans="1:7" hidden="1" x14ac:dyDescent="0.25">
      <c r="A5487">
        <v>2020</v>
      </c>
      <c r="B5487" t="s">
        <v>138</v>
      </c>
      <c r="C5487" t="s">
        <v>75</v>
      </c>
      <c r="D5487" t="s">
        <v>59</v>
      </c>
      <c r="E5487">
        <v>1996</v>
      </c>
      <c r="F5487">
        <v>5.6000000000000001E-2</v>
      </c>
      <c r="G5487" t="s">
        <v>157</v>
      </c>
    </row>
    <row r="5488" spans="1:7" hidden="1" x14ac:dyDescent="0.25">
      <c r="A5488">
        <v>2020</v>
      </c>
      <c r="B5488" t="s">
        <v>138</v>
      </c>
      <c r="C5488" t="s">
        <v>75</v>
      </c>
      <c r="D5488" t="s">
        <v>59</v>
      </c>
      <c r="E5488">
        <v>2003</v>
      </c>
      <c r="F5488">
        <v>2.8000000000000001E-2</v>
      </c>
      <c r="G5488" t="s">
        <v>137</v>
      </c>
    </row>
    <row r="5489" spans="1:7" hidden="1" x14ac:dyDescent="0.25">
      <c r="A5489">
        <v>2020</v>
      </c>
      <c r="B5489" t="s">
        <v>138</v>
      </c>
      <c r="C5489" t="s">
        <v>75</v>
      </c>
      <c r="D5489" t="s">
        <v>59</v>
      </c>
      <c r="E5489">
        <v>2007</v>
      </c>
      <c r="F5489">
        <v>1.7999999999999999E-2</v>
      </c>
      <c r="G5489" t="s">
        <v>137</v>
      </c>
    </row>
    <row r="5490" spans="1:7" hidden="1" x14ac:dyDescent="0.25">
      <c r="A5490">
        <v>2020</v>
      </c>
      <c r="B5490" t="s">
        <v>138</v>
      </c>
      <c r="C5490" t="s">
        <v>75</v>
      </c>
      <c r="D5490" t="s">
        <v>59</v>
      </c>
      <c r="E5490">
        <v>2011</v>
      </c>
      <c r="F5490">
        <v>1.7999999999999999E-2</v>
      </c>
      <c r="G5490" t="s">
        <v>137</v>
      </c>
    </row>
    <row r="5491" spans="1:7" hidden="1" x14ac:dyDescent="0.25">
      <c r="A5491">
        <v>2020</v>
      </c>
      <c r="B5491" t="s">
        <v>138</v>
      </c>
      <c r="C5491" t="s">
        <v>75</v>
      </c>
      <c r="D5491" t="s">
        <v>59</v>
      </c>
      <c r="E5491">
        <v>2015</v>
      </c>
      <c r="F5491">
        <v>1.2999999999999999E-2</v>
      </c>
      <c r="G5491" t="s">
        <v>137</v>
      </c>
    </row>
    <row r="5492" spans="1:7" hidden="1" x14ac:dyDescent="0.25">
      <c r="A5492">
        <v>2020</v>
      </c>
      <c r="B5492" t="s">
        <v>138</v>
      </c>
      <c r="C5492" t="s">
        <v>75</v>
      </c>
      <c r="D5492" t="s">
        <v>59</v>
      </c>
      <c r="E5492">
        <v>2017</v>
      </c>
      <c r="F5492">
        <v>1.2999999999999999E-2</v>
      </c>
      <c r="G5492" t="s">
        <v>158</v>
      </c>
    </row>
    <row r="5493" spans="1:7" hidden="1" x14ac:dyDescent="0.25">
      <c r="A5493">
        <v>2020</v>
      </c>
      <c r="B5493" t="s">
        <v>138</v>
      </c>
      <c r="C5493" t="s">
        <v>75</v>
      </c>
      <c r="D5493" t="s">
        <v>59</v>
      </c>
      <c r="E5493">
        <v>2020</v>
      </c>
      <c r="F5493">
        <v>4.0000000000000001E-3</v>
      </c>
      <c r="G5493" t="s">
        <v>158</v>
      </c>
    </row>
    <row r="5494" spans="1:7" hidden="1" x14ac:dyDescent="0.25">
      <c r="A5494">
        <v>2020</v>
      </c>
      <c r="B5494" t="s">
        <v>138</v>
      </c>
      <c r="C5494" t="s">
        <v>75</v>
      </c>
      <c r="D5494" t="s">
        <v>59</v>
      </c>
      <c r="E5494" t="s">
        <v>43</v>
      </c>
      <c r="F5494">
        <v>4.0000000000000001E-3</v>
      </c>
      <c r="G5494" t="s">
        <v>139</v>
      </c>
    </row>
    <row r="5495" spans="1:7" hidden="1" x14ac:dyDescent="0.25">
      <c r="A5495">
        <v>2020</v>
      </c>
      <c r="B5495" t="s">
        <v>138</v>
      </c>
      <c r="C5495" t="s">
        <v>75</v>
      </c>
      <c r="D5495" t="s">
        <v>60</v>
      </c>
      <c r="E5495">
        <v>1975</v>
      </c>
      <c r="F5495">
        <v>19.931999999999999</v>
      </c>
      <c r="G5495" t="s">
        <v>157</v>
      </c>
    </row>
    <row r="5496" spans="1:7" hidden="1" x14ac:dyDescent="0.25">
      <c r="A5496">
        <v>2020</v>
      </c>
      <c r="B5496" t="s">
        <v>138</v>
      </c>
      <c r="C5496" t="s">
        <v>75</v>
      </c>
      <c r="D5496" t="s">
        <v>60</v>
      </c>
      <c r="E5496">
        <v>1985</v>
      </c>
      <c r="F5496">
        <v>10.416</v>
      </c>
      <c r="G5496" t="s">
        <v>157</v>
      </c>
    </row>
    <row r="5497" spans="1:7" hidden="1" x14ac:dyDescent="0.25">
      <c r="A5497">
        <v>2020</v>
      </c>
      <c r="B5497" t="s">
        <v>138</v>
      </c>
      <c r="C5497" t="s">
        <v>75</v>
      </c>
      <c r="D5497" t="s">
        <v>60</v>
      </c>
      <c r="E5497">
        <v>1996</v>
      </c>
      <c r="F5497">
        <v>5.1769999999999996</v>
      </c>
      <c r="G5497" t="s">
        <v>157</v>
      </c>
    </row>
    <row r="5498" spans="1:7" hidden="1" x14ac:dyDescent="0.25">
      <c r="A5498">
        <v>2020</v>
      </c>
      <c r="B5498" t="s">
        <v>138</v>
      </c>
      <c r="C5498" t="s">
        <v>75</v>
      </c>
      <c r="D5498" t="s">
        <v>60</v>
      </c>
      <c r="E5498">
        <v>2003</v>
      </c>
      <c r="F5498">
        <v>2.5459999999999998</v>
      </c>
      <c r="G5498" t="s">
        <v>137</v>
      </c>
    </row>
    <row r="5499" spans="1:7" hidden="1" x14ac:dyDescent="0.25">
      <c r="A5499">
        <v>2020</v>
      </c>
      <c r="B5499" t="s">
        <v>138</v>
      </c>
      <c r="C5499" t="s">
        <v>75</v>
      </c>
      <c r="D5499" t="s">
        <v>60</v>
      </c>
      <c r="E5499">
        <v>2007</v>
      </c>
      <c r="F5499">
        <v>1.5980000000000001</v>
      </c>
      <c r="G5499" t="s">
        <v>137</v>
      </c>
    </row>
    <row r="5500" spans="1:7" hidden="1" x14ac:dyDescent="0.25">
      <c r="A5500">
        <v>2020</v>
      </c>
      <c r="B5500" t="s">
        <v>138</v>
      </c>
      <c r="C5500" t="s">
        <v>75</v>
      </c>
      <c r="D5500" t="s">
        <v>60</v>
      </c>
      <c r="E5500">
        <v>2011</v>
      </c>
      <c r="F5500">
        <v>1.5980000000000001</v>
      </c>
      <c r="G5500" t="s">
        <v>137</v>
      </c>
    </row>
    <row r="5501" spans="1:7" hidden="1" x14ac:dyDescent="0.25">
      <c r="A5501">
        <v>2020</v>
      </c>
      <c r="B5501" t="s">
        <v>138</v>
      </c>
      <c r="C5501" t="s">
        <v>75</v>
      </c>
      <c r="D5501" t="s">
        <v>60</v>
      </c>
      <c r="E5501">
        <v>2015</v>
      </c>
      <c r="F5501">
        <v>1.198</v>
      </c>
      <c r="G5501" t="s">
        <v>137</v>
      </c>
    </row>
    <row r="5502" spans="1:7" hidden="1" x14ac:dyDescent="0.25">
      <c r="A5502">
        <v>2020</v>
      </c>
      <c r="B5502" t="s">
        <v>138</v>
      </c>
      <c r="C5502" t="s">
        <v>75</v>
      </c>
      <c r="D5502" t="s">
        <v>60</v>
      </c>
      <c r="E5502">
        <v>2017</v>
      </c>
      <c r="F5502">
        <v>1.198</v>
      </c>
      <c r="G5502" t="s">
        <v>158</v>
      </c>
    </row>
    <row r="5503" spans="1:7" hidden="1" x14ac:dyDescent="0.25">
      <c r="A5503">
        <v>2020</v>
      </c>
      <c r="B5503" t="s">
        <v>138</v>
      </c>
      <c r="C5503" t="s">
        <v>75</v>
      </c>
      <c r="D5503" t="s">
        <v>60</v>
      </c>
      <c r="E5503">
        <v>2020</v>
      </c>
      <c r="F5503">
        <v>0.39900000000000002</v>
      </c>
      <c r="G5503" t="s">
        <v>158</v>
      </c>
    </row>
    <row r="5504" spans="1:7" hidden="1" x14ac:dyDescent="0.25">
      <c r="A5504">
        <v>2020</v>
      </c>
      <c r="B5504" t="s">
        <v>138</v>
      </c>
      <c r="C5504" t="s">
        <v>75</v>
      </c>
      <c r="D5504" t="s">
        <v>60</v>
      </c>
      <c r="E5504" t="s">
        <v>43</v>
      </c>
      <c r="F5504">
        <v>0.39900000000000002</v>
      </c>
      <c r="G5504" t="s">
        <v>139</v>
      </c>
    </row>
    <row r="5505" spans="1:7" hidden="1" x14ac:dyDescent="0.25">
      <c r="A5505">
        <v>2020</v>
      </c>
      <c r="B5505" t="s">
        <v>138</v>
      </c>
      <c r="C5505" t="s">
        <v>75</v>
      </c>
      <c r="D5505" t="s">
        <v>62</v>
      </c>
      <c r="E5505">
        <v>1975</v>
      </c>
      <c r="F5505">
        <v>30.07</v>
      </c>
      <c r="G5505" t="s">
        <v>157</v>
      </c>
    </row>
    <row r="5506" spans="1:7" hidden="1" x14ac:dyDescent="0.25">
      <c r="A5506">
        <v>2020</v>
      </c>
      <c r="B5506" t="s">
        <v>138</v>
      </c>
      <c r="C5506" t="s">
        <v>75</v>
      </c>
      <c r="D5506" t="s">
        <v>62</v>
      </c>
      <c r="E5506">
        <v>1985</v>
      </c>
      <c r="F5506">
        <v>15.593999999999999</v>
      </c>
      <c r="G5506" t="s">
        <v>157</v>
      </c>
    </row>
    <row r="5507" spans="1:7" hidden="1" x14ac:dyDescent="0.25">
      <c r="A5507">
        <v>2020</v>
      </c>
      <c r="B5507" t="s">
        <v>138</v>
      </c>
      <c r="C5507" t="s">
        <v>75</v>
      </c>
      <c r="D5507" t="s">
        <v>62</v>
      </c>
      <c r="E5507">
        <v>1996</v>
      </c>
      <c r="F5507">
        <v>7.835</v>
      </c>
      <c r="G5507" t="s">
        <v>157</v>
      </c>
    </row>
    <row r="5508" spans="1:7" hidden="1" x14ac:dyDescent="0.25">
      <c r="A5508">
        <v>2020</v>
      </c>
      <c r="B5508" t="s">
        <v>138</v>
      </c>
      <c r="C5508" t="s">
        <v>75</v>
      </c>
      <c r="D5508" t="s">
        <v>62</v>
      </c>
      <c r="E5508">
        <v>2003</v>
      </c>
      <c r="F5508">
        <v>3.85</v>
      </c>
      <c r="G5508" t="s">
        <v>137</v>
      </c>
    </row>
    <row r="5509" spans="1:7" hidden="1" x14ac:dyDescent="0.25">
      <c r="A5509">
        <v>2020</v>
      </c>
      <c r="B5509" t="s">
        <v>138</v>
      </c>
      <c r="C5509" t="s">
        <v>75</v>
      </c>
      <c r="D5509" t="s">
        <v>62</v>
      </c>
      <c r="E5509">
        <v>2007</v>
      </c>
      <c r="F5509">
        <v>2.3969999999999998</v>
      </c>
      <c r="G5509" t="s">
        <v>137</v>
      </c>
    </row>
    <row r="5510" spans="1:7" hidden="1" x14ac:dyDescent="0.25">
      <c r="A5510">
        <v>2020</v>
      </c>
      <c r="B5510" t="s">
        <v>138</v>
      </c>
      <c r="C5510" t="s">
        <v>75</v>
      </c>
      <c r="D5510" t="s">
        <v>62</v>
      </c>
      <c r="E5510">
        <v>2011</v>
      </c>
      <c r="F5510">
        <v>2.3969999999999998</v>
      </c>
      <c r="G5510" t="s">
        <v>137</v>
      </c>
    </row>
    <row r="5511" spans="1:7" hidden="1" x14ac:dyDescent="0.25">
      <c r="A5511">
        <v>2020</v>
      </c>
      <c r="B5511" t="s">
        <v>138</v>
      </c>
      <c r="C5511" t="s">
        <v>75</v>
      </c>
      <c r="D5511" t="s">
        <v>62</v>
      </c>
      <c r="E5511">
        <v>2015</v>
      </c>
      <c r="F5511">
        <v>1.798</v>
      </c>
      <c r="G5511" t="s">
        <v>137</v>
      </c>
    </row>
    <row r="5512" spans="1:7" hidden="1" x14ac:dyDescent="0.25">
      <c r="A5512">
        <v>2020</v>
      </c>
      <c r="B5512" t="s">
        <v>138</v>
      </c>
      <c r="C5512" t="s">
        <v>75</v>
      </c>
      <c r="D5512" t="s">
        <v>62</v>
      </c>
      <c r="E5512">
        <v>2017</v>
      </c>
      <c r="F5512">
        <v>1.798</v>
      </c>
      <c r="G5512" t="s">
        <v>158</v>
      </c>
    </row>
    <row r="5513" spans="1:7" hidden="1" x14ac:dyDescent="0.25">
      <c r="A5513">
        <v>2020</v>
      </c>
      <c r="B5513" t="s">
        <v>138</v>
      </c>
      <c r="C5513" t="s">
        <v>75</v>
      </c>
      <c r="D5513" t="s">
        <v>62</v>
      </c>
      <c r="E5513">
        <v>2020</v>
      </c>
      <c r="F5513">
        <v>0.59899999999999998</v>
      </c>
      <c r="G5513" t="s">
        <v>158</v>
      </c>
    </row>
    <row r="5514" spans="1:7" hidden="1" x14ac:dyDescent="0.25">
      <c r="A5514">
        <v>2020</v>
      </c>
      <c r="B5514" t="s">
        <v>138</v>
      </c>
      <c r="C5514" t="s">
        <v>75</v>
      </c>
      <c r="D5514" t="s">
        <v>62</v>
      </c>
      <c r="E5514" t="s">
        <v>43</v>
      </c>
      <c r="F5514">
        <v>0.59899999999999998</v>
      </c>
      <c r="G5514" t="s">
        <v>139</v>
      </c>
    </row>
    <row r="5515" spans="1:7" hidden="1" x14ac:dyDescent="0.25">
      <c r="A5515">
        <v>2020</v>
      </c>
      <c r="B5515" t="s">
        <v>138</v>
      </c>
      <c r="C5515" t="s">
        <v>75</v>
      </c>
      <c r="D5515" t="s">
        <v>63</v>
      </c>
      <c r="E5515">
        <v>1975</v>
      </c>
      <c r="F5515">
        <v>25.899000000000001</v>
      </c>
      <c r="G5515" t="s">
        <v>157</v>
      </c>
    </row>
    <row r="5516" spans="1:7" hidden="1" x14ac:dyDescent="0.25">
      <c r="A5516">
        <v>2020</v>
      </c>
      <c r="B5516" t="s">
        <v>138</v>
      </c>
      <c r="C5516" t="s">
        <v>75</v>
      </c>
      <c r="D5516" t="s">
        <v>63</v>
      </c>
      <c r="E5516">
        <v>1985</v>
      </c>
      <c r="F5516">
        <v>12.41</v>
      </c>
      <c r="G5516" t="s">
        <v>157</v>
      </c>
    </row>
    <row r="5517" spans="1:7" hidden="1" x14ac:dyDescent="0.25">
      <c r="A5517">
        <v>2020</v>
      </c>
      <c r="B5517" t="s">
        <v>138</v>
      </c>
      <c r="C5517" t="s">
        <v>75</v>
      </c>
      <c r="D5517" t="s">
        <v>63</v>
      </c>
      <c r="E5517">
        <v>1996</v>
      </c>
      <c r="F5517">
        <v>7.2910000000000004</v>
      </c>
      <c r="G5517" t="s">
        <v>157</v>
      </c>
    </row>
    <row r="5518" spans="1:7" hidden="1" x14ac:dyDescent="0.25">
      <c r="A5518">
        <v>2020</v>
      </c>
      <c r="B5518" t="s">
        <v>138</v>
      </c>
      <c r="C5518" t="s">
        <v>75</v>
      </c>
      <c r="D5518" t="s">
        <v>63</v>
      </c>
      <c r="E5518">
        <v>2003</v>
      </c>
      <c r="F5518">
        <v>3.528</v>
      </c>
      <c r="G5518" t="s">
        <v>137</v>
      </c>
    </row>
    <row r="5519" spans="1:7" hidden="1" x14ac:dyDescent="0.25">
      <c r="A5519">
        <v>2020</v>
      </c>
      <c r="B5519" t="s">
        <v>138</v>
      </c>
      <c r="C5519" t="s">
        <v>75</v>
      </c>
      <c r="D5519" t="s">
        <v>63</v>
      </c>
      <c r="E5519">
        <v>2007</v>
      </c>
      <c r="F5519">
        <v>1.99</v>
      </c>
      <c r="G5519" t="s">
        <v>137</v>
      </c>
    </row>
    <row r="5520" spans="1:7" hidden="1" x14ac:dyDescent="0.25">
      <c r="A5520">
        <v>2020</v>
      </c>
      <c r="B5520" t="s">
        <v>138</v>
      </c>
      <c r="C5520" t="s">
        <v>75</v>
      </c>
      <c r="D5520" t="s">
        <v>63</v>
      </c>
      <c r="E5520">
        <v>2011</v>
      </c>
      <c r="F5520">
        <v>1.99</v>
      </c>
      <c r="G5520" t="s">
        <v>137</v>
      </c>
    </row>
    <row r="5521" spans="1:7" hidden="1" x14ac:dyDescent="0.25">
      <c r="A5521">
        <v>2020</v>
      </c>
      <c r="B5521" t="s">
        <v>138</v>
      </c>
      <c r="C5521" t="s">
        <v>75</v>
      </c>
      <c r="D5521" t="s">
        <v>63</v>
      </c>
      <c r="E5521">
        <v>2015</v>
      </c>
      <c r="F5521">
        <v>1.4930000000000001</v>
      </c>
      <c r="G5521" t="s">
        <v>137</v>
      </c>
    </row>
    <row r="5522" spans="1:7" hidden="1" x14ac:dyDescent="0.25">
      <c r="A5522">
        <v>2020</v>
      </c>
      <c r="B5522" t="s">
        <v>138</v>
      </c>
      <c r="C5522" t="s">
        <v>75</v>
      </c>
      <c r="D5522" t="s">
        <v>63</v>
      </c>
      <c r="E5522">
        <v>2017</v>
      </c>
      <c r="F5522">
        <v>1.4930000000000001</v>
      </c>
      <c r="G5522" t="s">
        <v>158</v>
      </c>
    </row>
    <row r="5523" spans="1:7" hidden="1" x14ac:dyDescent="0.25">
      <c r="A5523">
        <v>2020</v>
      </c>
      <c r="B5523" t="s">
        <v>138</v>
      </c>
      <c r="C5523" t="s">
        <v>75</v>
      </c>
      <c r="D5523" t="s">
        <v>63</v>
      </c>
      <c r="E5523">
        <v>2020</v>
      </c>
      <c r="F5523">
        <v>0.498</v>
      </c>
      <c r="G5523" t="s">
        <v>158</v>
      </c>
    </row>
    <row r="5524" spans="1:7" hidden="1" x14ac:dyDescent="0.25">
      <c r="A5524">
        <v>2020</v>
      </c>
      <c r="B5524" t="s">
        <v>138</v>
      </c>
      <c r="C5524" t="s">
        <v>75</v>
      </c>
      <c r="D5524" t="s">
        <v>63</v>
      </c>
      <c r="E5524" t="s">
        <v>43</v>
      </c>
      <c r="F5524">
        <v>0.498</v>
      </c>
      <c r="G5524" t="s">
        <v>139</v>
      </c>
    </row>
    <row r="5525" spans="1:7" hidden="1" x14ac:dyDescent="0.25">
      <c r="A5525">
        <v>2020</v>
      </c>
      <c r="B5525" t="s">
        <v>138</v>
      </c>
      <c r="C5525" t="s">
        <v>75</v>
      </c>
      <c r="D5525" t="s">
        <v>64</v>
      </c>
      <c r="E5525">
        <v>1975</v>
      </c>
      <c r="F5525">
        <v>3.9940000000000002</v>
      </c>
      <c r="G5525" t="s">
        <v>157</v>
      </c>
    </row>
    <row r="5526" spans="1:7" hidden="1" x14ac:dyDescent="0.25">
      <c r="A5526">
        <v>2020</v>
      </c>
      <c r="B5526" t="s">
        <v>138</v>
      </c>
      <c r="C5526" t="s">
        <v>75</v>
      </c>
      <c r="D5526" t="s">
        <v>64</v>
      </c>
      <c r="E5526">
        <v>1985</v>
      </c>
      <c r="F5526">
        <v>9.3059999999999992</v>
      </c>
      <c r="G5526" t="s">
        <v>157</v>
      </c>
    </row>
    <row r="5527" spans="1:7" hidden="1" x14ac:dyDescent="0.25">
      <c r="A5527">
        <v>2020</v>
      </c>
      <c r="B5527" t="s">
        <v>138</v>
      </c>
      <c r="C5527" t="s">
        <v>75</v>
      </c>
      <c r="D5527" t="s">
        <v>64</v>
      </c>
      <c r="E5527">
        <v>1996</v>
      </c>
      <c r="F5527">
        <v>5.6660000000000004</v>
      </c>
      <c r="G5527" t="s">
        <v>157</v>
      </c>
    </row>
    <row r="5528" spans="1:7" hidden="1" x14ac:dyDescent="0.25">
      <c r="A5528">
        <v>2020</v>
      </c>
      <c r="B5528" t="s">
        <v>138</v>
      </c>
      <c r="C5528" t="s">
        <v>75</v>
      </c>
      <c r="D5528" t="s">
        <v>64</v>
      </c>
      <c r="E5528">
        <v>2003</v>
      </c>
      <c r="F5528">
        <v>5.2880000000000003</v>
      </c>
      <c r="G5528" t="s">
        <v>137</v>
      </c>
    </row>
    <row r="5529" spans="1:7" hidden="1" x14ac:dyDescent="0.25">
      <c r="A5529">
        <v>2020</v>
      </c>
      <c r="B5529" t="s">
        <v>138</v>
      </c>
      <c r="C5529" t="s">
        <v>75</v>
      </c>
      <c r="D5529" t="s">
        <v>64</v>
      </c>
      <c r="E5529">
        <v>2007</v>
      </c>
      <c r="F5529">
        <v>2.9380000000000002</v>
      </c>
      <c r="G5529" t="s">
        <v>137</v>
      </c>
    </row>
    <row r="5530" spans="1:7" hidden="1" x14ac:dyDescent="0.25">
      <c r="A5530">
        <v>2020</v>
      </c>
      <c r="B5530" t="s">
        <v>138</v>
      </c>
      <c r="C5530" t="s">
        <v>75</v>
      </c>
      <c r="D5530" t="s">
        <v>64</v>
      </c>
      <c r="E5530">
        <v>2011</v>
      </c>
      <c r="F5530">
        <v>2.9380000000000002</v>
      </c>
      <c r="G5530" t="s">
        <v>137</v>
      </c>
    </row>
    <row r="5531" spans="1:7" hidden="1" x14ac:dyDescent="0.25">
      <c r="A5531">
        <v>2020</v>
      </c>
      <c r="B5531" t="s">
        <v>138</v>
      </c>
      <c r="C5531" t="s">
        <v>75</v>
      </c>
      <c r="D5531" t="s">
        <v>64</v>
      </c>
      <c r="E5531">
        <v>2015</v>
      </c>
      <c r="F5531">
        <v>2.2040000000000002</v>
      </c>
      <c r="G5531" t="s">
        <v>137</v>
      </c>
    </row>
    <row r="5532" spans="1:7" hidden="1" x14ac:dyDescent="0.25">
      <c r="A5532">
        <v>2020</v>
      </c>
      <c r="B5532" t="s">
        <v>138</v>
      </c>
      <c r="C5532" t="s">
        <v>75</v>
      </c>
      <c r="D5532" t="s">
        <v>64</v>
      </c>
      <c r="E5532">
        <v>2017</v>
      </c>
      <c r="F5532">
        <v>2.2040000000000002</v>
      </c>
      <c r="G5532" t="s">
        <v>158</v>
      </c>
    </row>
    <row r="5533" spans="1:7" hidden="1" x14ac:dyDescent="0.25">
      <c r="A5533">
        <v>2020</v>
      </c>
      <c r="B5533" t="s">
        <v>138</v>
      </c>
      <c r="C5533" t="s">
        <v>75</v>
      </c>
      <c r="D5533" t="s">
        <v>64</v>
      </c>
      <c r="E5533">
        <v>2020</v>
      </c>
      <c r="F5533">
        <v>0.73499999999999999</v>
      </c>
      <c r="G5533" t="s">
        <v>158</v>
      </c>
    </row>
    <row r="5534" spans="1:7" hidden="1" x14ac:dyDescent="0.25">
      <c r="A5534">
        <v>2020</v>
      </c>
      <c r="B5534" t="s">
        <v>138</v>
      </c>
      <c r="C5534" t="s">
        <v>75</v>
      </c>
      <c r="D5534" t="s">
        <v>64</v>
      </c>
      <c r="E5534" t="s">
        <v>43</v>
      </c>
      <c r="F5534">
        <v>0.73499999999999999</v>
      </c>
      <c r="G5534" t="s">
        <v>139</v>
      </c>
    </row>
    <row r="5535" spans="1:7" hidden="1" x14ac:dyDescent="0.25">
      <c r="A5535">
        <v>2020</v>
      </c>
      <c r="B5535" t="s">
        <v>138</v>
      </c>
      <c r="C5535" t="s">
        <v>75</v>
      </c>
      <c r="D5535" t="s">
        <v>67</v>
      </c>
      <c r="E5535">
        <v>1975</v>
      </c>
      <c r="F5535">
        <v>0.89900000000000002</v>
      </c>
      <c r="G5535" t="s">
        <v>157</v>
      </c>
    </row>
    <row r="5536" spans="1:7" hidden="1" x14ac:dyDescent="0.25">
      <c r="A5536">
        <v>2020</v>
      </c>
      <c r="B5536" t="s">
        <v>138</v>
      </c>
      <c r="C5536" t="s">
        <v>75</v>
      </c>
      <c r="D5536" t="s">
        <v>67</v>
      </c>
      <c r="E5536">
        <v>1985</v>
      </c>
      <c r="F5536">
        <v>1.085</v>
      </c>
      <c r="G5536" t="s">
        <v>157</v>
      </c>
    </row>
    <row r="5537" spans="1:7" hidden="1" x14ac:dyDescent="0.25">
      <c r="A5537">
        <v>2020</v>
      </c>
      <c r="B5537" t="s">
        <v>138</v>
      </c>
      <c r="C5537" t="s">
        <v>75</v>
      </c>
      <c r="D5537" t="s">
        <v>67</v>
      </c>
      <c r="E5537">
        <v>1996</v>
      </c>
      <c r="F5537">
        <v>0.90300000000000002</v>
      </c>
      <c r="G5537" t="s">
        <v>157</v>
      </c>
    </row>
    <row r="5538" spans="1:7" hidden="1" x14ac:dyDescent="0.25">
      <c r="A5538">
        <v>2020</v>
      </c>
      <c r="B5538" t="s">
        <v>138</v>
      </c>
      <c r="C5538" t="s">
        <v>75</v>
      </c>
      <c r="D5538" t="s">
        <v>67</v>
      </c>
      <c r="E5538">
        <v>2003</v>
      </c>
      <c r="F5538">
        <v>0.34899999999999998</v>
      </c>
      <c r="G5538" t="s">
        <v>137</v>
      </c>
    </row>
    <row r="5539" spans="1:7" hidden="1" x14ac:dyDescent="0.25">
      <c r="A5539">
        <v>2020</v>
      </c>
      <c r="B5539" t="s">
        <v>138</v>
      </c>
      <c r="C5539" t="s">
        <v>75</v>
      </c>
      <c r="D5539" t="s">
        <v>67</v>
      </c>
      <c r="E5539">
        <v>2007</v>
      </c>
      <c r="F5539">
        <v>0.223</v>
      </c>
      <c r="G5539" t="s">
        <v>137</v>
      </c>
    </row>
    <row r="5540" spans="1:7" hidden="1" x14ac:dyDescent="0.25">
      <c r="A5540">
        <v>2020</v>
      </c>
      <c r="B5540" t="s">
        <v>138</v>
      </c>
      <c r="C5540" t="s">
        <v>75</v>
      </c>
      <c r="D5540" t="s">
        <v>67</v>
      </c>
      <c r="E5540">
        <v>2011</v>
      </c>
      <c r="F5540">
        <v>0.223</v>
      </c>
      <c r="G5540" t="s">
        <v>137</v>
      </c>
    </row>
    <row r="5541" spans="1:7" hidden="1" x14ac:dyDescent="0.25">
      <c r="A5541">
        <v>2020</v>
      </c>
      <c r="B5541" t="s">
        <v>138</v>
      </c>
      <c r="C5541" t="s">
        <v>75</v>
      </c>
      <c r="D5541" t="s">
        <v>67</v>
      </c>
      <c r="E5541">
        <v>2015</v>
      </c>
      <c r="F5541">
        <v>0.16700000000000001</v>
      </c>
      <c r="G5541" t="s">
        <v>137</v>
      </c>
    </row>
    <row r="5542" spans="1:7" hidden="1" x14ac:dyDescent="0.25">
      <c r="A5542">
        <v>2020</v>
      </c>
      <c r="B5542" t="s">
        <v>138</v>
      </c>
      <c r="C5542" t="s">
        <v>75</v>
      </c>
      <c r="D5542" t="s">
        <v>67</v>
      </c>
      <c r="E5542">
        <v>2017</v>
      </c>
      <c r="F5542">
        <v>0.16700000000000001</v>
      </c>
      <c r="G5542" t="s">
        <v>158</v>
      </c>
    </row>
    <row r="5543" spans="1:7" hidden="1" x14ac:dyDescent="0.25">
      <c r="A5543">
        <v>2020</v>
      </c>
      <c r="B5543" t="s">
        <v>138</v>
      </c>
      <c r="C5543" t="s">
        <v>75</v>
      </c>
      <c r="D5543" t="s">
        <v>67</v>
      </c>
      <c r="E5543">
        <v>2020</v>
      </c>
      <c r="F5543">
        <v>5.6000000000000001E-2</v>
      </c>
      <c r="G5543" t="s">
        <v>158</v>
      </c>
    </row>
    <row r="5544" spans="1:7" hidden="1" x14ac:dyDescent="0.25">
      <c r="A5544">
        <v>2020</v>
      </c>
      <c r="B5544" t="s">
        <v>138</v>
      </c>
      <c r="C5544" t="s">
        <v>75</v>
      </c>
      <c r="D5544" t="s">
        <v>67</v>
      </c>
      <c r="E5544" t="s">
        <v>43</v>
      </c>
      <c r="F5544">
        <v>5.6000000000000001E-2</v>
      </c>
      <c r="G5544" t="s">
        <v>139</v>
      </c>
    </row>
    <row r="5545" spans="1:7" hidden="1" x14ac:dyDescent="0.25">
      <c r="A5545">
        <v>2020</v>
      </c>
      <c r="B5545" t="s">
        <v>138</v>
      </c>
      <c r="C5545" t="s">
        <v>75</v>
      </c>
      <c r="D5545" t="s">
        <v>68</v>
      </c>
      <c r="E5545">
        <v>1975</v>
      </c>
      <c r="F5545">
        <v>1.8779999999999999</v>
      </c>
      <c r="G5545" t="s">
        <v>157</v>
      </c>
    </row>
    <row r="5546" spans="1:7" hidden="1" x14ac:dyDescent="0.25">
      <c r="A5546">
        <v>2020</v>
      </c>
      <c r="B5546" t="s">
        <v>138</v>
      </c>
      <c r="C5546" t="s">
        <v>75</v>
      </c>
      <c r="D5546" t="s">
        <v>68</v>
      </c>
      <c r="E5546">
        <v>1985</v>
      </c>
      <c r="F5546">
        <v>1.9159999999999999</v>
      </c>
      <c r="G5546" t="s">
        <v>157</v>
      </c>
    </row>
    <row r="5547" spans="1:7" hidden="1" x14ac:dyDescent="0.25">
      <c r="A5547">
        <v>2020</v>
      </c>
      <c r="B5547" t="s">
        <v>138</v>
      </c>
      <c r="C5547" t="s">
        <v>75</v>
      </c>
      <c r="D5547" t="s">
        <v>68</v>
      </c>
      <c r="E5547">
        <v>1996</v>
      </c>
      <c r="F5547">
        <v>1.1519999999999999</v>
      </c>
      <c r="G5547" t="s">
        <v>157</v>
      </c>
    </row>
    <row r="5548" spans="1:7" hidden="1" x14ac:dyDescent="0.25">
      <c r="A5548">
        <v>2020</v>
      </c>
      <c r="B5548" t="s">
        <v>138</v>
      </c>
      <c r="C5548" t="s">
        <v>75</v>
      </c>
      <c r="D5548" t="s">
        <v>68</v>
      </c>
      <c r="E5548">
        <v>2003</v>
      </c>
      <c r="F5548">
        <v>0.877</v>
      </c>
      <c r="G5548" t="s">
        <v>137</v>
      </c>
    </row>
    <row r="5549" spans="1:7" hidden="1" x14ac:dyDescent="0.25">
      <c r="A5549">
        <v>2020</v>
      </c>
      <c r="B5549" t="s">
        <v>138</v>
      </c>
      <c r="C5549" t="s">
        <v>75</v>
      </c>
      <c r="D5549" t="s">
        <v>68</v>
      </c>
      <c r="E5549">
        <v>2007</v>
      </c>
      <c r="F5549">
        <v>0.48599999999999999</v>
      </c>
      <c r="G5549" t="s">
        <v>137</v>
      </c>
    </row>
    <row r="5550" spans="1:7" hidden="1" x14ac:dyDescent="0.25">
      <c r="A5550">
        <v>2020</v>
      </c>
      <c r="B5550" t="s">
        <v>138</v>
      </c>
      <c r="C5550" t="s">
        <v>75</v>
      </c>
      <c r="D5550" t="s">
        <v>68</v>
      </c>
      <c r="E5550">
        <v>2011</v>
      </c>
      <c r="F5550">
        <v>0.48599999999999999</v>
      </c>
      <c r="G5550" t="s">
        <v>137</v>
      </c>
    </row>
    <row r="5551" spans="1:7" hidden="1" x14ac:dyDescent="0.25">
      <c r="A5551">
        <v>2020</v>
      </c>
      <c r="B5551" t="s">
        <v>138</v>
      </c>
      <c r="C5551" t="s">
        <v>75</v>
      </c>
      <c r="D5551" t="s">
        <v>68</v>
      </c>
      <c r="E5551">
        <v>2015</v>
      </c>
      <c r="F5551">
        <v>0.36399999999999999</v>
      </c>
      <c r="G5551" t="s">
        <v>137</v>
      </c>
    </row>
    <row r="5552" spans="1:7" hidden="1" x14ac:dyDescent="0.25">
      <c r="A5552">
        <v>2020</v>
      </c>
      <c r="B5552" t="s">
        <v>138</v>
      </c>
      <c r="C5552" t="s">
        <v>75</v>
      </c>
      <c r="D5552" t="s">
        <v>68</v>
      </c>
      <c r="E5552">
        <v>2017</v>
      </c>
      <c r="F5552">
        <v>0.36399999999999999</v>
      </c>
      <c r="G5552" t="s">
        <v>158</v>
      </c>
    </row>
    <row r="5553" spans="1:7" hidden="1" x14ac:dyDescent="0.25">
      <c r="A5553">
        <v>2020</v>
      </c>
      <c r="B5553" t="s">
        <v>138</v>
      </c>
      <c r="C5553" t="s">
        <v>75</v>
      </c>
      <c r="D5553" t="s">
        <v>68</v>
      </c>
      <c r="E5553">
        <v>2020</v>
      </c>
      <c r="F5553">
        <v>0.122</v>
      </c>
      <c r="G5553" t="s">
        <v>158</v>
      </c>
    </row>
    <row r="5554" spans="1:7" hidden="1" x14ac:dyDescent="0.25">
      <c r="A5554">
        <v>2020</v>
      </c>
      <c r="B5554" t="s">
        <v>138</v>
      </c>
      <c r="C5554" t="s">
        <v>75</v>
      </c>
      <c r="D5554" t="s">
        <v>68</v>
      </c>
      <c r="E5554" t="s">
        <v>43</v>
      </c>
      <c r="F5554">
        <v>0.122</v>
      </c>
      <c r="G5554" t="s">
        <v>139</v>
      </c>
    </row>
    <row r="5555" spans="1:7" hidden="1" x14ac:dyDescent="0.25">
      <c r="A5555">
        <v>2020</v>
      </c>
      <c r="B5555" t="s">
        <v>138</v>
      </c>
      <c r="C5555" t="s">
        <v>75</v>
      </c>
      <c r="D5555" t="s">
        <v>69</v>
      </c>
      <c r="E5555">
        <v>1975</v>
      </c>
      <c r="F5555">
        <v>1.446</v>
      </c>
      <c r="G5555" t="s">
        <v>157</v>
      </c>
    </row>
    <row r="5556" spans="1:7" hidden="1" x14ac:dyDescent="0.25">
      <c r="A5556">
        <v>2020</v>
      </c>
      <c r="B5556" t="s">
        <v>138</v>
      </c>
      <c r="C5556" t="s">
        <v>75</v>
      </c>
      <c r="D5556" t="s">
        <v>69</v>
      </c>
      <c r="E5556">
        <v>1985</v>
      </c>
      <c r="F5556">
        <v>3.3690000000000002</v>
      </c>
      <c r="G5556" t="s">
        <v>157</v>
      </c>
    </row>
    <row r="5557" spans="1:7" hidden="1" x14ac:dyDescent="0.25">
      <c r="A5557">
        <v>2020</v>
      </c>
      <c r="B5557" t="s">
        <v>138</v>
      </c>
      <c r="C5557" t="s">
        <v>75</v>
      </c>
      <c r="D5557" t="s">
        <v>69</v>
      </c>
      <c r="E5557">
        <v>1996</v>
      </c>
      <c r="F5557">
        <v>2.0510000000000002</v>
      </c>
      <c r="G5557" t="s">
        <v>157</v>
      </c>
    </row>
    <row r="5558" spans="1:7" hidden="1" x14ac:dyDescent="0.25">
      <c r="A5558">
        <v>2020</v>
      </c>
      <c r="B5558" t="s">
        <v>138</v>
      </c>
      <c r="C5558" t="s">
        <v>75</v>
      </c>
      <c r="D5558" t="s">
        <v>69</v>
      </c>
      <c r="E5558">
        <v>2003</v>
      </c>
      <c r="F5558">
        <v>1.9139999999999999</v>
      </c>
      <c r="G5558" t="s">
        <v>137</v>
      </c>
    </row>
    <row r="5559" spans="1:7" hidden="1" x14ac:dyDescent="0.25">
      <c r="A5559">
        <v>2020</v>
      </c>
      <c r="B5559" t="s">
        <v>138</v>
      </c>
      <c r="C5559" t="s">
        <v>75</v>
      </c>
      <c r="D5559" t="s">
        <v>69</v>
      </c>
      <c r="E5559">
        <v>2007</v>
      </c>
      <c r="F5559">
        <v>1.0640000000000001</v>
      </c>
      <c r="G5559" t="s">
        <v>137</v>
      </c>
    </row>
    <row r="5560" spans="1:7" hidden="1" x14ac:dyDescent="0.25">
      <c r="A5560">
        <v>2020</v>
      </c>
      <c r="B5560" t="s">
        <v>138</v>
      </c>
      <c r="C5560" t="s">
        <v>75</v>
      </c>
      <c r="D5560" t="s">
        <v>69</v>
      </c>
      <c r="E5560">
        <v>2011</v>
      </c>
      <c r="F5560">
        <v>1.0640000000000001</v>
      </c>
      <c r="G5560" t="s">
        <v>137</v>
      </c>
    </row>
    <row r="5561" spans="1:7" hidden="1" x14ac:dyDescent="0.25">
      <c r="A5561">
        <v>2020</v>
      </c>
      <c r="B5561" t="s">
        <v>138</v>
      </c>
      <c r="C5561" t="s">
        <v>75</v>
      </c>
      <c r="D5561" t="s">
        <v>69</v>
      </c>
      <c r="E5561">
        <v>2015</v>
      </c>
      <c r="F5561">
        <v>0.79800000000000004</v>
      </c>
      <c r="G5561" t="s">
        <v>137</v>
      </c>
    </row>
    <row r="5562" spans="1:7" hidden="1" x14ac:dyDescent="0.25">
      <c r="A5562">
        <v>2020</v>
      </c>
      <c r="B5562" t="s">
        <v>138</v>
      </c>
      <c r="C5562" t="s">
        <v>75</v>
      </c>
      <c r="D5562" t="s">
        <v>69</v>
      </c>
      <c r="E5562">
        <v>2017</v>
      </c>
      <c r="F5562">
        <v>0.79800000000000004</v>
      </c>
      <c r="G5562" t="s">
        <v>158</v>
      </c>
    </row>
    <row r="5563" spans="1:7" hidden="1" x14ac:dyDescent="0.25">
      <c r="A5563">
        <v>2020</v>
      </c>
      <c r="B5563" t="s">
        <v>138</v>
      </c>
      <c r="C5563" t="s">
        <v>75</v>
      </c>
      <c r="D5563" t="s">
        <v>69</v>
      </c>
      <c r="E5563">
        <v>2020</v>
      </c>
      <c r="F5563">
        <v>0.26600000000000001</v>
      </c>
      <c r="G5563" t="s">
        <v>158</v>
      </c>
    </row>
    <row r="5564" spans="1:7" hidden="1" x14ac:dyDescent="0.25">
      <c r="A5564">
        <v>2020</v>
      </c>
      <c r="B5564" t="s">
        <v>138</v>
      </c>
      <c r="C5564" t="s">
        <v>75</v>
      </c>
      <c r="D5564" t="s">
        <v>69</v>
      </c>
      <c r="E5564" t="s">
        <v>43</v>
      </c>
      <c r="F5564">
        <v>0.26600000000000001</v>
      </c>
      <c r="G5564" t="s">
        <v>139</v>
      </c>
    </row>
    <row r="5565" spans="1:7" hidden="1" x14ac:dyDescent="0.25">
      <c r="A5565">
        <v>2020</v>
      </c>
      <c r="B5565" t="s">
        <v>138</v>
      </c>
      <c r="C5565" t="s">
        <v>75</v>
      </c>
      <c r="D5565" t="s">
        <v>70</v>
      </c>
      <c r="E5565">
        <v>1975</v>
      </c>
      <c r="F5565">
        <v>0.88800000000000001</v>
      </c>
      <c r="G5565" t="s">
        <v>157</v>
      </c>
    </row>
    <row r="5566" spans="1:7" hidden="1" x14ac:dyDescent="0.25">
      <c r="A5566">
        <v>2020</v>
      </c>
      <c r="B5566" t="s">
        <v>138</v>
      </c>
      <c r="C5566" t="s">
        <v>75</v>
      </c>
      <c r="D5566" t="s">
        <v>70</v>
      </c>
      <c r="E5566">
        <v>1985</v>
      </c>
      <c r="F5566">
        <v>1.175</v>
      </c>
      <c r="G5566" t="s">
        <v>157</v>
      </c>
    </row>
    <row r="5567" spans="1:7" hidden="1" x14ac:dyDescent="0.25">
      <c r="A5567">
        <v>2020</v>
      </c>
      <c r="B5567" t="s">
        <v>138</v>
      </c>
      <c r="C5567" t="s">
        <v>75</v>
      </c>
      <c r="D5567" t="s">
        <v>70</v>
      </c>
      <c r="E5567">
        <v>1996</v>
      </c>
      <c r="F5567">
        <v>0.78600000000000003</v>
      </c>
      <c r="G5567" t="s">
        <v>157</v>
      </c>
    </row>
    <row r="5568" spans="1:7" hidden="1" x14ac:dyDescent="0.25">
      <c r="A5568">
        <v>2020</v>
      </c>
      <c r="B5568" t="s">
        <v>138</v>
      </c>
      <c r="C5568" t="s">
        <v>75</v>
      </c>
      <c r="D5568" t="s">
        <v>70</v>
      </c>
      <c r="E5568">
        <v>2003</v>
      </c>
      <c r="F5568">
        <v>0.53500000000000003</v>
      </c>
      <c r="G5568" t="s">
        <v>137</v>
      </c>
    </row>
    <row r="5569" spans="1:7" hidden="1" x14ac:dyDescent="0.25">
      <c r="A5569">
        <v>2020</v>
      </c>
      <c r="B5569" t="s">
        <v>138</v>
      </c>
      <c r="C5569" t="s">
        <v>75</v>
      </c>
      <c r="D5569" t="s">
        <v>70</v>
      </c>
      <c r="E5569">
        <v>2007</v>
      </c>
      <c r="F5569">
        <v>0.30599999999999999</v>
      </c>
      <c r="G5569" t="s">
        <v>137</v>
      </c>
    </row>
    <row r="5570" spans="1:7" hidden="1" x14ac:dyDescent="0.25">
      <c r="A5570">
        <v>2020</v>
      </c>
      <c r="B5570" t="s">
        <v>138</v>
      </c>
      <c r="C5570" t="s">
        <v>75</v>
      </c>
      <c r="D5570" t="s">
        <v>70</v>
      </c>
      <c r="E5570">
        <v>2011</v>
      </c>
      <c r="F5570">
        <v>0.30599999999999999</v>
      </c>
      <c r="G5570" t="s">
        <v>137</v>
      </c>
    </row>
    <row r="5571" spans="1:7" hidden="1" x14ac:dyDescent="0.25">
      <c r="A5571">
        <v>2020</v>
      </c>
      <c r="B5571" t="s">
        <v>138</v>
      </c>
      <c r="C5571" t="s">
        <v>75</v>
      </c>
      <c r="D5571" t="s">
        <v>70</v>
      </c>
      <c r="E5571">
        <v>2015</v>
      </c>
      <c r="F5571">
        <v>0.23</v>
      </c>
      <c r="G5571" t="s">
        <v>137</v>
      </c>
    </row>
    <row r="5572" spans="1:7" hidden="1" x14ac:dyDescent="0.25">
      <c r="A5572">
        <v>2020</v>
      </c>
      <c r="B5572" t="s">
        <v>138</v>
      </c>
      <c r="C5572" t="s">
        <v>75</v>
      </c>
      <c r="D5572" t="s">
        <v>70</v>
      </c>
      <c r="E5572">
        <v>2017</v>
      </c>
      <c r="F5572">
        <v>0.23</v>
      </c>
      <c r="G5572" t="s">
        <v>158</v>
      </c>
    </row>
    <row r="5573" spans="1:7" hidden="1" x14ac:dyDescent="0.25">
      <c r="A5573">
        <v>2020</v>
      </c>
      <c r="B5573" t="s">
        <v>138</v>
      </c>
      <c r="C5573" t="s">
        <v>75</v>
      </c>
      <c r="D5573" t="s">
        <v>70</v>
      </c>
      <c r="E5573">
        <v>2020</v>
      </c>
      <c r="F5573">
        <v>7.6999999999999999E-2</v>
      </c>
      <c r="G5573" t="s">
        <v>158</v>
      </c>
    </row>
    <row r="5574" spans="1:7" hidden="1" x14ac:dyDescent="0.25">
      <c r="A5574">
        <v>2020</v>
      </c>
      <c r="B5574" t="s">
        <v>138</v>
      </c>
      <c r="C5574" t="s">
        <v>75</v>
      </c>
      <c r="D5574" t="s">
        <v>70</v>
      </c>
      <c r="E5574" t="s">
        <v>43</v>
      </c>
      <c r="F5574">
        <v>7.6999999999999999E-2</v>
      </c>
      <c r="G5574" t="s">
        <v>139</v>
      </c>
    </row>
    <row r="5575" spans="1:7" hidden="1" x14ac:dyDescent="0.25">
      <c r="A5575">
        <v>2020</v>
      </c>
      <c r="B5575" t="s">
        <v>138</v>
      </c>
      <c r="C5575" t="s">
        <v>101</v>
      </c>
      <c r="D5575" t="s">
        <v>59</v>
      </c>
      <c r="E5575">
        <v>1975</v>
      </c>
      <c r="F5575">
        <v>0.216</v>
      </c>
      <c r="G5575" t="s">
        <v>157</v>
      </c>
    </row>
    <row r="5576" spans="1:7" hidden="1" x14ac:dyDescent="0.25">
      <c r="A5576">
        <v>2020</v>
      </c>
      <c r="B5576" t="s">
        <v>138</v>
      </c>
      <c r="C5576" t="s">
        <v>101</v>
      </c>
      <c r="D5576" t="s">
        <v>59</v>
      </c>
      <c r="E5576">
        <v>1985</v>
      </c>
      <c r="F5576">
        <v>0.115</v>
      </c>
      <c r="G5576" t="s">
        <v>157</v>
      </c>
    </row>
    <row r="5577" spans="1:7" hidden="1" x14ac:dyDescent="0.25">
      <c r="A5577">
        <v>2020</v>
      </c>
      <c r="B5577" t="s">
        <v>138</v>
      </c>
      <c r="C5577" t="s">
        <v>101</v>
      </c>
      <c r="D5577" t="s">
        <v>59</v>
      </c>
      <c r="E5577">
        <v>1996</v>
      </c>
      <c r="F5577">
        <v>5.6000000000000001E-2</v>
      </c>
      <c r="G5577" t="s">
        <v>157</v>
      </c>
    </row>
    <row r="5578" spans="1:7" hidden="1" x14ac:dyDescent="0.25">
      <c r="A5578">
        <v>2020</v>
      </c>
      <c r="B5578" t="s">
        <v>138</v>
      </c>
      <c r="C5578" t="s">
        <v>101</v>
      </c>
      <c r="D5578" t="s">
        <v>59</v>
      </c>
      <c r="E5578">
        <v>2003</v>
      </c>
      <c r="F5578">
        <v>2.8000000000000001E-2</v>
      </c>
      <c r="G5578" t="s">
        <v>137</v>
      </c>
    </row>
    <row r="5579" spans="1:7" hidden="1" x14ac:dyDescent="0.25">
      <c r="A5579">
        <v>2020</v>
      </c>
      <c r="B5579" t="s">
        <v>138</v>
      </c>
      <c r="C5579" t="s">
        <v>101</v>
      </c>
      <c r="D5579" t="s">
        <v>59</v>
      </c>
      <c r="E5579">
        <v>2007</v>
      </c>
      <c r="F5579">
        <v>1.7999999999999999E-2</v>
      </c>
      <c r="G5579" t="s">
        <v>137</v>
      </c>
    </row>
    <row r="5580" spans="1:7" hidden="1" x14ac:dyDescent="0.25">
      <c r="A5580">
        <v>2020</v>
      </c>
      <c r="B5580" t="s">
        <v>138</v>
      </c>
      <c r="C5580" t="s">
        <v>101</v>
      </c>
      <c r="D5580" t="s">
        <v>59</v>
      </c>
      <c r="E5580">
        <v>2011</v>
      </c>
      <c r="F5580">
        <v>1.7999999999999999E-2</v>
      </c>
      <c r="G5580" t="s">
        <v>137</v>
      </c>
    </row>
    <row r="5581" spans="1:7" hidden="1" x14ac:dyDescent="0.25">
      <c r="A5581">
        <v>2020</v>
      </c>
      <c r="B5581" t="s">
        <v>138</v>
      </c>
      <c r="C5581" t="s">
        <v>101</v>
      </c>
      <c r="D5581" t="s">
        <v>59</v>
      </c>
      <c r="E5581">
        <v>2015</v>
      </c>
      <c r="F5581">
        <v>1.2999999999999999E-2</v>
      </c>
      <c r="G5581" t="s">
        <v>137</v>
      </c>
    </row>
    <row r="5582" spans="1:7" hidden="1" x14ac:dyDescent="0.25">
      <c r="A5582">
        <v>2020</v>
      </c>
      <c r="B5582" t="s">
        <v>138</v>
      </c>
      <c r="C5582" t="s">
        <v>101</v>
      </c>
      <c r="D5582" t="s">
        <v>59</v>
      </c>
      <c r="E5582">
        <v>2017</v>
      </c>
      <c r="F5582">
        <v>1.2999999999999999E-2</v>
      </c>
      <c r="G5582" t="s">
        <v>158</v>
      </c>
    </row>
    <row r="5583" spans="1:7" hidden="1" x14ac:dyDescent="0.25">
      <c r="A5583">
        <v>2020</v>
      </c>
      <c r="B5583" t="s">
        <v>138</v>
      </c>
      <c r="C5583" t="s">
        <v>101</v>
      </c>
      <c r="D5583" t="s">
        <v>59</v>
      </c>
      <c r="E5583">
        <v>2020</v>
      </c>
      <c r="F5583">
        <v>4.0000000000000001E-3</v>
      </c>
      <c r="G5583" t="s">
        <v>158</v>
      </c>
    </row>
    <row r="5584" spans="1:7" hidden="1" x14ac:dyDescent="0.25">
      <c r="A5584">
        <v>2020</v>
      </c>
      <c r="B5584" t="s">
        <v>138</v>
      </c>
      <c r="C5584" t="s">
        <v>101</v>
      </c>
      <c r="D5584" t="s">
        <v>59</v>
      </c>
      <c r="E5584" t="s">
        <v>43</v>
      </c>
      <c r="F5584">
        <v>4.0000000000000001E-3</v>
      </c>
      <c r="G5584" t="s">
        <v>139</v>
      </c>
    </row>
    <row r="5585" spans="1:7" hidden="1" x14ac:dyDescent="0.25">
      <c r="A5585">
        <v>2020</v>
      </c>
      <c r="B5585" t="s">
        <v>138</v>
      </c>
      <c r="C5585" t="s">
        <v>101</v>
      </c>
      <c r="D5585" t="s">
        <v>60</v>
      </c>
      <c r="E5585">
        <v>1975</v>
      </c>
      <c r="F5585">
        <v>19.931999999999999</v>
      </c>
      <c r="G5585" t="s">
        <v>157</v>
      </c>
    </row>
    <row r="5586" spans="1:7" hidden="1" x14ac:dyDescent="0.25">
      <c r="A5586">
        <v>2020</v>
      </c>
      <c r="B5586" t="s">
        <v>138</v>
      </c>
      <c r="C5586" t="s">
        <v>101</v>
      </c>
      <c r="D5586" t="s">
        <v>60</v>
      </c>
      <c r="E5586">
        <v>1985</v>
      </c>
      <c r="F5586">
        <v>10.416</v>
      </c>
      <c r="G5586" t="s">
        <v>157</v>
      </c>
    </row>
    <row r="5587" spans="1:7" hidden="1" x14ac:dyDescent="0.25">
      <c r="A5587">
        <v>2020</v>
      </c>
      <c r="B5587" t="s">
        <v>138</v>
      </c>
      <c r="C5587" t="s">
        <v>101</v>
      </c>
      <c r="D5587" t="s">
        <v>60</v>
      </c>
      <c r="E5587">
        <v>1996</v>
      </c>
      <c r="F5587">
        <v>5.1769999999999996</v>
      </c>
      <c r="G5587" t="s">
        <v>157</v>
      </c>
    </row>
    <row r="5588" spans="1:7" hidden="1" x14ac:dyDescent="0.25">
      <c r="A5588">
        <v>2020</v>
      </c>
      <c r="B5588" t="s">
        <v>138</v>
      </c>
      <c r="C5588" t="s">
        <v>101</v>
      </c>
      <c r="D5588" t="s">
        <v>60</v>
      </c>
      <c r="E5588">
        <v>2003</v>
      </c>
      <c r="F5588">
        <v>2.5459999999999998</v>
      </c>
      <c r="G5588" t="s">
        <v>137</v>
      </c>
    </row>
    <row r="5589" spans="1:7" hidden="1" x14ac:dyDescent="0.25">
      <c r="A5589">
        <v>2020</v>
      </c>
      <c r="B5589" t="s">
        <v>138</v>
      </c>
      <c r="C5589" t="s">
        <v>101</v>
      </c>
      <c r="D5589" t="s">
        <v>60</v>
      </c>
      <c r="E5589">
        <v>2007</v>
      </c>
      <c r="F5589">
        <v>1.5980000000000001</v>
      </c>
      <c r="G5589" t="s">
        <v>137</v>
      </c>
    </row>
    <row r="5590" spans="1:7" hidden="1" x14ac:dyDescent="0.25">
      <c r="A5590">
        <v>2020</v>
      </c>
      <c r="B5590" t="s">
        <v>138</v>
      </c>
      <c r="C5590" t="s">
        <v>101</v>
      </c>
      <c r="D5590" t="s">
        <v>60</v>
      </c>
      <c r="E5590">
        <v>2011</v>
      </c>
      <c r="F5590">
        <v>1.5980000000000001</v>
      </c>
      <c r="G5590" t="s">
        <v>137</v>
      </c>
    </row>
    <row r="5591" spans="1:7" hidden="1" x14ac:dyDescent="0.25">
      <c r="A5591">
        <v>2020</v>
      </c>
      <c r="B5591" t="s">
        <v>138</v>
      </c>
      <c r="C5591" t="s">
        <v>101</v>
      </c>
      <c r="D5591" t="s">
        <v>60</v>
      </c>
      <c r="E5591">
        <v>2015</v>
      </c>
      <c r="F5591">
        <v>1.198</v>
      </c>
      <c r="G5591" t="s">
        <v>137</v>
      </c>
    </row>
    <row r="5592" spans="1:7" hidden="1" x14ac:dyDescent="0.25">
      <c r="A5592">
        <v>2020</v>
      </c>
      <c r="B5592" t="s">
        <v>138</v>
      </c>
      <c r="C5592" t="s">
        <v>101</v>
      </c>
      <c r="D5592" t="s">
        <v>60</v>
      </c>
      <c r="E5592">
        <v>2017</v>
      </c>
      <c r="F5592">
        <v>1.198</v>
      </c>
      <c r="G5592" t="s">
        <v>158</v>
      </c>
    </row>
    <row r="5593" spans="1:7" hidden="1" x14ac:dyDescent="0.25">
      <c r="A5593">
        <v>2020</v>
      </c>
      <c r="B5593" t="s">
        <v>138</v>
      </c>
      <c r="C5593" t="s">
        <v>101</v>
      </c>
      <c r="D5593" t="s">
        <v>60</v>
      </c>
      <c r="E5593">
        <v>2020</v>
      </c>
      <c r="F5593">
        <v>0.39900000000000002</v>
      </c>
      <c r="G5593" t="s">
        <v>158</v>
      </c>
    </row>
    <row r="5594" spans="1:7" hidden="1" x14ac:dyDescent="0.25">
      <c r="A5594">
        <v>2020</v>
      </c>
      <c r="B5594" t="s">
        <v>138</v>
      </c>
      <c r="C5594" t="s">
        <v>101</v>
      </c>
      <c r="D5594" t="s">
        <v>60</v>
      </c>
      <c r="E5594" t="s">
        <v>43</v>
      </c>
      <c r="F5594">
        <v>0.39900000000000002</v>
      </c>
      <c r="G5594" t="s">
        <v>139</v>
      </c>
    </row>
    <row r="5595" spans="1:7" hidden="1" x14ac:dyDescent="0.25">
      <c r="A5595">
        <v>2020</v>
      </c>
      <c r="B5595" t="s">
        <v>138</v>
      </c>
      <c r="C5595" t="s">
        <v>101</v>
      </c>
      <c r="D5595" t="s">
        <v>62</v>
      </c>
      <c r="E5595">
        <v>1975</v>
      </c>
      <c r="F5595">
        <v>30.07</v>
      </c>
      <c r="G5595" t="s">
        <v>157</v>
      </c>
    </row>
    <row r="5596" spans="1:7" hidden="1" x14ac:dyDescent="0.25">
      <c r="A5596">
        <v>2020</v>
      </c>
      <c r="B5596" t="s">
        <v>138</v>
      </c>
      <c r="C5596" t="s">
        <v>101</v>
      </c>
      <c r="D5596" t="s">
        <v>62</v>
      </c>
      <c r="E5596">
        <v>1985</v>
      </c>
      <c r="F5596">
        <v>15.593999999999999</v>
      </c>
      <c r="G5596" t="s">
        <v>157</v>
      </c>
    </row>
    <row r="5597" spans="1:7" hidden="1" x14ac:dyDescent="0.25">
      <c r="A5597">
        <v>2020</v>
      </c>
      <c r="B5597" t="s">
        <v>138</v>
      </c>
      <c r="C5597" t="s">
        <v>101</v>
      </c>
      <c r="D5597" t="s">
        <v>62</v>
      </c>
      <c r="E5597">
        <v>1996</v>
      </c>
      <c r="F5597">
        <v>7.835</v>
      </c>
      <c r="G5597" t="s">
        <v>157</v>
      </c>
    </row>
    <row r="5598" spans="1:7" hidden="1" x14ac:dyDescent="0.25">
      <c r="A5598">
        <v>2020</v>
      </c>
      <c r="B5598" t="s">
        <v>138</v>
      </c>
      <c r="C5598" t="s">
        <v>101</v>
      </c>
      <c r="D5598" t="s">
        <v>62</v>
      </c>
      <c r="E5598">
        <v>2003</v>
      </c>
      <c r="F5598">
        <v>3.85</v>
      </c>
      <c r="G5598" t="s">
        <v>137</v>
      </c>
    </row>
    <row r="5599" spans="1:7" hidden="1" x14ac:dyDescent="0.25">
      <c r="A5599">
        <v>2020</v>
      </c>
      <c r="B5599" t="s">
        <v>138</v>
      </c>
      <c r="C5599" t="s">
        <v>101</v>
      </c>
      <c r="D5599" t="s">
        <v>62</v>
      </c>
      <c r="E5599">
        <v>2007</v>
      </c>
      <c r="F5599">
        <v>2.3969999999999998</v>
      </c>
      <c r="G5599" t="s">
        <v>137</v>
      </c>
    </row>
    <row r="5600" spans="1:7" hidden="1" x14ac:dyDescent="0.25">
      <c r="A5600">
        <v>2020</v>
      </c>
      <c r="B5600" t="s">
        <v>138</v>
      </c>
      <c r="C5600" t="s">
        <v>101</v>
      </c>
      <c r="D5600" t="s">
        <v>62</v>
      </c>
      <c r="E5600">
        <v>2011</v>
      </c>
      <c r="F5600">
        <v>2.3969999999999998</v>
      </c>
      <c r="G5600" t="s">
        <v>137</v>
      </c>
    </row>
    <row r="5601" spans="1:7" hidden="1" x14ac:dyDescent="0.25">
      <c r="A5601">
        <v>2020</v>
      </c>
      <c r="B5601" t="s">
        <v>138</v>
      </c>
      <c r="C5601" t="s">
        <v>101</v>
      </c>
      <c r="D5601" t="s">
        <v>62</v>
      </c>
      <c r="E5601">
        <v>2015</v>
      </c>
      <c r="F5601">
        <v>1.798</v>
      </c>
      <c r="G5601" t="s">
        <v>137</v>
      </c>
    </row>
    <row r="5602" spans="1:7" hidden="1" x14ac:dyDescent="0.25">
      <c r="A5602">
        <v>2020</v>
      </c>
      <c r="B5602" t="s">
        <v>138</v>
      </c>
      <c r="C5602" t="s">
        <v>101</v>
      </c>
      <c r="D5602" t="s">
        <v>62</v>
      </c>
      <c r="E5602">
        <v>2017</v>
      </c>
      <c r="F5602">
        <v>1.798</v>
      </c>
      <c r="G5602" t="s">
        <v>158</v>
      </c>
    </row>
    <row r="5603" spans="1:7" hidden="1" x14ac:dyDescent="0.25">
      <c r="A5603">
        <v>2020</v>
      </c>
      <c r="B5603" t="s">
        <v>138</v>
      </c>
      <c r="C5603" t="s">
        <v>101</v>
      </c>
      <c r="D5603" t="s">
        <v>62</v>
      </c>
      <c r="E5603">
        <v>2020</v>
      </c>
      <c r="F5603">
        <v>0.59899999999999998</v>
      </c>
      <c r="G5603" t="s">
        <v>158</v>
      </c>
    </row>
    <row r="5604" spans="1:7" hidden="1" x14ac:dyDescent="0.25">
      <c r="A5604">
        <v>2020</v>
      </c>
      <c r="B5604" t="s">
        <v>138</v>
      </c>
      <c r="C5604" t="s">
        <v>101</v>
      </c>
      <c r="D5604" t="s">
        <v>62</v>
      </c>
      <c r="E5604" t="s">
        <v>43</v>
      </c>
      <c r="F5604">
        <v>0.59899999999999998</v>
      </c>
      <c r="G5604" t="s">
        <v>139</v>
      </c>
    </row>
    <row r="5605" spans="1:7" hidden="1" x14ac:dyDescent="0.25">
      <c r="A5605">
        <v>2020</v>
      </c>
      <c r="B5605" t="s">
        <v>138</v>
      </c>
      <c r="C5605" t="s">
        <v>101</v>
      </c>
      <c r="D5605" t="s">
        <v>63</v>
      </c>
      <c r="E5605">
        <v>1975</v>
      </c>
      <c r="F5605">
        <v>25.899000000000001</v>
      </c>
      <c r="G5605" t="s">
        <v>157</v>
      </c>
    </row>
    <row r="5606" spans="1:7" hidden="1" x14ac:dyDescent="0.25">
      <c r="A5606">
        <v>2020</v>
      </c>
      <c r="B5606" t="s">
        <v>138</v>
      </c>
      <c r="C5606" t="s">
        <v>101</v>
      </c>
      <c r="D5606" t="s">
        <v>63</v>
      </c>
      <c r="E5606">
        <v>1985</v>
      </c>
      <c r="F5606">
        <v>12.41</v>
      </c>
      <c r="G5606" t="s">
        <v>157</v>
      </c>
    </row>
    <row r="5607" spans="1:7" hidden="1" x14ac:dyDescent="0.25">
      <c r="A5607">
        <v>2020</v>
      </c>
      <c r="B5607" t="s">
        <v>138</v>
      </c>
      <c r="C5607" t="s">
        <v>101</v>
      </c>
      <c r="D5607" t="s">
        <v>63</v>
      </c>
      <c r="E5607">
        <v>1996</v>
      </c>
      <c r="F5607">
        <v>7.2910000000000004</v>
      </c>
      <c r="G5607" t="s">
        <v>157</v>
      </c>
    </row>
    <row r="5608" spans="1:7" hidden="1" x14ac:dyDescent="0.25">
      <c r="A5608">
        <v>2020</v>
      </c>
      <c r="B5608" t="s">
        <v>138</v>
      </c>
      <c r="C5608" t="s">
        <v>101</v>
      </c>
      <c r="D5608" t="s">
        <v>63</v>
      </c>
      <c r="E5608">
        <v>2003</v>
      </c>
      <c r="F5608">
        <v>3.528</v>
      </c>
      <c r="G5608" t="s">
        <v>137</v>
      </c>
    </row>
    <row r="5609" spans="1:7" hidden="1" x14ac:dyDescent="0.25">
      <c r="A5609">
        <v>2020</v>
      </c>
      <c r="B5609" t="s">
        <v>138</v>
      </c>
      <c r="C5609" t="s">
        <v>101</v>
      </c>
      <c r="D5609" t="s">
        <v>63</v>
      </c>
      <c r="E5609">
        <v>2007</v>
      </c>
      <c r="F5609">
        <v>1.99</v>
      </c>
      <c r="G5609" t="s">
        <v>137</v>
      </c>
    </row>
    <row r="5610" spans="1:7" hidden="1" x14ac:dyDescent="0.25">
      <c r="A5610">
        <v>2020</v>
      </c>
      <c r="B5610" t="s">
        <v>138</v>
      </c>
      <c r="C5610" t="s">
        <v>101</v>
      </c>
      <c r="D5610" t="s">
        <v>63</v>
      </c>
      <c r="E5610">
        <v>2011</v>
      </c>
      <c r="F5610">
        <v>1.99</v>
      </c>
      <c r="G5610" t="s">
        <v>137</v>
      </c>
    </row>
    <row r="5611" spans="1:7" hidden="1" x14ac:dyDescent="0.25">
      <c r="A5611">
        <v>2020</v>
      </c>
      <c r="B5611" t="s">
        <v>138</v>
      </c>
      <c r="C5611" t="s">
        <v>101</v>
      </c>
      <c r="D5611" t="s">
        <v>63</v>
      </c>
      <c r="E5611">
        <v>2015</v>
      </c>
      <c r="F5611">
        <v>1.4930000000000001</v>
      </c>
      <c r="G5611" t="s">
        <v>137</v>
      </c>
    </row>
    <row r="5612" spans="1:7" hidden="1" x14ac:dyDescent="0.25">
      <c r="A5612">
        <v>2020</v>
      </c>
      <c r="B5612" t="s">
        <v>138</v>
      </c>
      <c r="C5612" t="s">
        <v>101</v>
      </c>
      <c r="D5612" t="s">
        <v>63</v>
      </c>
      <c r="E5612">
        <v>2017</v>
      </c>
      <c r="F5612">
        <v>1.4930000000000001</v>
      </c>
      <c r="G5612" t="s">
        <v>158</v>
      </c>
    </row>
    <row r="5613" spans="1:7" hidden="1" x14ac:dyDescent="0.25">
      <c r="A5613">
        <v>2020</v>
      </c>
      <c r="B5613" t="s">
        <v>138</v>
      </c>
      <c r="C5613" t="s">
        <v>101</v>
      </c>
      <c r="D5613" t="s">
        <v>63</v>
      </c>
      <c r="E5613">
        <v>2020</v>
      </c>
      <c r="F5613">
        <v>0.498</v>
      </c>
      <c r="G5613" t="s">
        <v>158</v>
      </c>
    </row>
    <row r="5614" spans="1:7" hidden="1" x14ac:dyDescent="0.25">
      <c r="A5614">
        <v>2020</v>
      </c>
      <c r="B5614" t="s">
        <v>138</v>
      </c>
      <c r="C5614" t="s">
        <v>101</v>
      </c>
      <c r="D5614" t="s">
        <v>63</v>
      </c>
      <c r="E5614" t="s">
        <v>43</v>
      </c>
      <c r="F5614">
        <v>0.498</v>
      </c>
      <c r="G5614" t="s">
        <v>139</v>
      </c>
    </row>
    <row r="5615" spans="1:7" hidden="1" x14ac:dyDescent="0.25">
      <c r="A5615">
        <v>2020</v>
      </c>
      <c r="B5615" t="s">
        <v>138</v>
      </c>
      <c r="C5615" t="s">
        <v>101</v>
      </c>
      <c r="D5615" t="s">
        <v>64</v>
      </c>
      <c r="E5615">
        <v>1975</v>
      </c>
      <c r="F5615">
        <v>3.9940000000000002</v>
      </c>
      <c r="G5615" t="s">
        <v>157</v>
      </c>
    </row>
    <row r="5616" spans="1:7" hidden="1" x14ac:dyDescent="0.25">
      <c r="A5616">
        <v>2020</v>
      </c>
      <c r="B5616" t="s">
        <v>138</v>
      </c>
      <c r="C5616" t="s">
        <v>101</v>
      </c>
      <c r="D5616" t="s">
        <v>64</v>
      </c>
      <c r="E5616">
        <v>1985</v>
      </c>
      <c r="F5616">
        <v>9.3059999999999992</v>
      </c>
      <c r="G5616" t="s">
        <v>157</v>
      </c>
    </row>
    <row r="5617" spans="1:7" hidden="1" x14ac:dyDescent="0.25">
      <c r="A5617">
        <v>2020</v>
      </c>
      <c r="B5617" t="s">
        <v>138</v>
      </c>
      <c r="C5617" t="s">
        <v>101</v>
      </c>
      <c r="D5617" t="s">
        <v>64</v>
      </c>
      <c r="E5617">
        <v>1996</v>
      </c>
      <c r="F5617">
        <v>5.6660000000000004</v>
      </c>
      <c r="G5617" t="s">
        <v>157</v>
      </c>
    </row>
    <row r="5618" spans="1:7" hidden="1" x14ac:dyDescent="0.25">
      <c r="A5618">
        <v>2020</v>
      </c>
      <c r="B5618" t="s">
        <v>138</v>
      </c>
      <c r="C5618" t="s">
        <v>101</v>
      </c>
      <c r="D5618" t="s">
        <v>64</v>
      </c>
      <c r="E5618">
        <v>2003</v>
      </c>
      <c r="F5618">
        <v>5.2880000000000003</v>
      </c>
      <c r="G5618" t="s">
        <v>137</v>
      </c>
    </row>
    <row r="5619" spans="1:7" hidden="1" x14ac:dyDescent="0.25">
      <c r="A5619">
        <v>2020</v>
      </c>
      <c r="B5619" t="s">
        <v>138</v>
      </c>
      <c r="C5619" t="s">
        <v>101</v>
      </c>
      <c r="D5619" t="s">
        <v>64</v>
      </c>
      <c r="E5619">
        <v>2007</v>
      </c>
      <c r="F5619">
        <v>2.9380000000000002</v>
      </c>
      <c r="G5619" t="s">
        <v>137</v>
      </c>
    </row>
    <row r="5620" spans="1:7" hidden="1" x14ac:dyDescent="0.25">
      <c r="A5620">
        <v>2020</v>
      </c>
      <c r="B5620" t="s">
        <v>138</v>
      </c>
      <c r="C5620" t="s">
        <v>101</v>
      </c>
      <c r="D5620" t="s">
        <v>64</v>
      </c>
      <c r="E5620">
        <v>2011</v>
      </c>
      <c r="F5620">
        <v>2.9380000000000002</v>
      </c>
      <c r="G5620" t="s">
        <v>137</v>
      </c>
    </row>
    <row r="5621" spans="1:7" hidden="1" x14ac:dyDescent="0.25">
      <c r="A5621">
        <v>2020</v>
      </c>
      <c r="B5621" t="s">
        <v>138</v>
      </c>
      <c r="C5621" t="s">
        <v>101</v>
      </c>
      <c r="D5621" t="s">
        <v>64</v>
      </c>
      <c r="E5621">
        <v>2015</v>
      </c>
      <c r="F5621">
        <v>2.2040000000000002</v>
      </c>
      <c r="G5621" t="s">
        <v>137</v>
      </c>
    </row>
    <row r="5622" spans="1:7" hidden="1" x14ac:dyDescent="0.25">
      <c r="A5622">
        <v>2020</v>
      </c>
      <c r="B5622" t="s">
        <v>138</v>
      </c>
      <c r="C5622" t="s">
        <v>101</v>
      </c>
      <c r="D5622" t="s">
        <v>64</v>
      </c>
      <c r="E5622">
        <v>2017</v>
      </c>
      <c r="F5622">
        <v>2.2040000000000002</v>
      </c>
      <c r="G5622" t="s">
        <v>158</v>
      </c>
    </row>
    <row r="5623" spans="1:7" hidden="1" x14ac:dyDescent="0.25">
      <c r="A5623">
        <v>2020</v>
      </c>
      <c r="B5623" t="s">
        <v>138</v>
      </c>
      <c r="C5623" t="s">
        <v>101</v>
      </c>
      <c r="D5623" t="s">
        <v>64</v>
      </c>
      <c r="E5623">
        <v>2020</v>
      </c>
      <c r="F5623">
        <v>0.73499999999999999</v>
      </c>
      <c r="G5623" t="s">
        <v>158</v>
      </c>
    </row>
    <row r="5624" spans="1:7" hidden="1" x14ac:dyDescent="0.25">
      <c r="A5624">
        <v>2020</v>
      </c>
      <c r="B5624" t="s">
        <v>138</v>
      </c>
      <c r="C5624" t="s">
        <v>101</v>
      </c>
      <c r="D5624" t="s">
        <v>64</v>
      </c>
      <c r="E5624" t="s">
        <v>43</v>
      </c>
      <c r="F5624">
        <v>0.73499999999999999</v>
      </c>
      <c r="G5624" t="s">
        <v>139</v>
      </c>
    </row>
    <row r="5625" spans="1:7" hidden="1" x14ac:dyDescent="0.25">
      <c r="A5625">
        <v>2020</v>
      </c>
      <c r="B5625" t="s">
        <v>138</v>
      </c>
      <c r="C5625" t="s">
        <v>101</v>
      </c>
      <c r="D5625" t="s">
        <v>67</v>
      </c>
      <c r="E5625">
        <v>1975</v>
      </c>
      <c r="F5625">
        <v>0.89900000000000002</v>
      </c>
      <c r="G5625" t="s">
        <v>157</v>
      </c>
    </row>
    <row r="5626" spans="1:7" hidden="1" x14ac:dyDescent="0.25">
      <c r="A5626">
        <v>2020</v>
      </c>
      <c r="B5626" t="s">
        <v>138</v>
      </c>
      <c r="C5626" t="s">
        <v>101</v>
      </c>
      <c r="D5626" t="s">
        <v>67</v>
      </c>
      <c r="E5626">
        <v>1985</v>
      </c>
      <c r="F5626">
        <v>1.085</v>
      </c>
      <c r="G5626" t="s">
        <v>157</v>
      </c>
    </row>
    <row r="5627" spans="1:7" hidden="1" x14ac:dyDescent="0.25">
      <c r="A5627">
        <v>2020</v>
      </c>
      <c r="B5627" t="s">
        <v>138</v>
      </c>
      <c r="C5627" t="s">
        <v>101</v>
      </c>
      <c r="D5627" t="s">
        <v>67</v>
      </c>
      <c r="E5627">
        <v>1996</v>
      </c>
      <c r="F5627">
        <v>0.90300000000000002</v>
      </c>
      <c r="G5627" t="s">
        <v>157</v>
      </c>
    </row>
    <row r="5628" spans="1:7" hidden="1" x14ac:dyDescent="0.25">
      <c r="A5628">
        <v>2020</v>
      </c>
      <c r="B5628" t="s">
        <v>138</v>
      </c>
      <c r="C5628" t="s">
        <v>101</v>
      </c>
      <c r="D5628" t="s">
        <v>67</v>
      </c>
      <c r="E5628">
        <v>2003</v>
      </c>
      <c r="F5628">
        <v>0.34899999999999998</v>
      </c>
      <c r="G5628" t="s">
        <v>137</v>
      </c>
    </row>
    <row r="5629" spans="1:7" hidden="1" x14ac:dyDescent="0.25">
      <c r="A5629">
        <v>2020</v>
      </c>
      <c r="B5629" t="s">
        <v>138</v>
      </c>
      <c r="C5629" t="s">
        <v>101</v>
      </c>
      <c r="D5629" t="s">
        <v>67</v>
      </c>
      <c r="E5629">
        <v>2007</v>
      </c>
      <c r="F5629">
        <v>0.223</v>
      </c>
      <c r="G5629" t="s">
        <v>137</v>
      </c>
    </row>
    <row r="5630" spans="1:7" hidden="1" x14ac:dyDescent="0.25">
      <c r="A5630">
        <v>2020</v>
      </c>
      <c r="B5630" t="s">
        <v>138</v>
      </c>
      <c r="C5630" t="s">
        <v>101</v>
      </c>
      <c r="D5630" t="s">
        <v>67</v>
      </c>
      <c r="E5630">
        <v>2011</v>
      </c>
      <c r="F5630">
        <v>0.223</v>
      </c>
      <c r="G5630" t="s">
        <v>137</v>
      </c>
    </row>
    <row r="5631" spans="1:7" hidden="1" x14ac:dyDescent="0.25">
      <c r="A5631">
        <v>2020</v>
      </c>
      <c r="B5631" t="s">
        <v>138</v>
      </c>
      <c r="C5631" t="s">
        <v>101</v>
      </c>
      <c r="D5631" t="s">
        <v>67</v>
      </c>
      <c r="E5631">
        <v>2015</v>
      </c>
      <c r="F5631">
        <v>0.16700000000000001</v>
      </c>
      <c r="G5631" t="s">
        <v>137</v>
      </c>
    </row>
    <row r="5632" spans="1:7" hidden="1" x14ac:dyDescent="0.25">
      <c r="A5632">
        <v>2020</v>
      </c>
      <c r="B5632" t="s">
        <v>138</v>
      </c>
      <c r="C5632" t="s">
        <v>101</v>
      </c>
      <c r="D5632" t="s">
        <v>67</v>
      </c>
      <c r="E5632">
        <v>2017</v>
      </c>
      <c r="F5632">
        <v>0.16700000000000001</v>
      </c>
      <c r="G5632" t="s">
        <v>158</v>
      </c>
    </row>
    <row r="5633" spans="1:7" hidden="1" x14ac:dyDescent="0.25">
      <c r="A5633">
        <v>2020</v>
      </c>
      <c r="B5633" t="s">
        <v>138</v>
      </c>
      <c r="C5633" t="s">
        <v>101</v>
      </c>
      <c r="D5633" t="s">
        <v>67</v>
      </c>
      <c r="E5633">
        <v>2020</v>
      </c>
      <c r="F5633">
        <v>5.6000000000000001E-2</v>
      </c>
      <c r="G5633" t="s">
        <v>158</v>
      </c>
    </row>
    <row r="5634" spans="1:7" hidden="1" x14ac:dyDescent="0.25">
      <c r="A5634">
        <v>2020</v>
      </c>
      <c r="B5634" t="s">
        <v>138</v>
      </c>
      <c r="C5634" t="s">
        <v>101</v>
      </c>
      <c r="D5634" t="s">
        <v>67</v>
      </c>
      <c r="E5634" t="s">
        <v>43</v>
      </c>
      <c r="F5634">
        <v>5.6000000000000001E-2</v>
      </c>
      <c r="G5634" t="s">
        <v>139</v>
      </c>
    </row>
    <row r="5635" spans="1:7" hidden="1" x14ac:dyDescent="0.25">
      <c r="A5635">
        <v>2020</v>
      </c>
      <c r="B5635" t="s">
        <v>138</v>
      </c>
      <c r="C5635" t="s">
        <v>101</v>
      </c>
      <c r="D5635" t="s">
        <v>68</v>
      </c>
      <c r="E5635">
        <v>1975</v>
      </c>
      <c r="F5635">
        <v>1.8779999999999999</v>
      </c>
      <c r="G5635" t="s">
        <v>157</v>
      </c>
    </row>
    <row r="5636" spans="1:7" hidden="1" x14ac:dyDescent="0.25">
      <c r="A5636">
        <v>2020</v>
      </c>
      <c r="B5636" t="s">
        <v>138</v>
      </c>
      <c r="C5636" t="s">
        <v>101</v>
      </c>
      <c r="D5636" t="s">
        <v>68</v>
      </c>
      <c r="E5636">
        <v>1985</v>
      </c>
      <c r="F5636">
        <v>1.9159999999999999</v>
      </c>
      <c r="G5636" t="s">
        <v>157</v>
      </c>
    </row>
    <row r="5637" spans="1:7" hidden="1" x14ac:dyDescent="0.25">
      <c r="A5637">
        <v>2020</v>
      </c>
      <c r="B5637" t="s">
        <v>138</v>
      </c>
      <c r="C5637" t="s">
        <v>101</v>
      </c>
      <c r="D5637" t="s">
        <v>68</v>
      </c>
      <c r="E5637">
        <v>1996</v>
      </c>
      <c r="F5637">
        <v>1.1519999999999999</v>
      </c>
      <c r="G5637" t="s">
        <v>157</v>
      </c>
    </row>
    <row r="5638" spans="1:7" hidden="1" x14ac:dyDescent="0.25">
      <c r="A5638">
        <v>2020</v>
      </c>
      <c r="B5638" t="s">
        <v>138</v>
      </c>
      <c r="C5638" t="s">
        <v>101</v>
      </c>
      <c r="D5638" t="s">
        <v>68</v>
      </c>
      <c r="E5638">
        <v>2003</v>
      </c>
      <c r="F5638">
        <v>0.877</v>
      </c>
      <c r="G5638" t="s">
        <v>137</v>
      </c>
    </row>
    <row r="5639" spans="1:7" hidden="1" x14ac:dyDescent="0.25">
      <c r="A5639">
        <v>2020</v>
      </c>
      <c r="B5639" t="s">
        <v>138</v>
      </c>
      <c r="C5639" t="s">
        <v>101</v>
      </c>
      <c r="D5639" t="s">
        <v>68</v>
      </c>
      <c r="E5639">
        <v>2007</v>
      </c>
      <c r="F5639">
        <v>0.48599999999999999</v>
      </c>
      <c r="G5639" t="s">
        <v>137</v>
      </c>
    </row>
    <row r="5640" spans="1:7" hidden="1" x14ac:dyDescent="0.25">
      <c r="A5640">
        <v>2020</v>
      </c>
      <c r="B5640" t="s">
        <v>138</v>
      </c>
      <c r="C5640" t="s">
        <v>101</v>
      </c>
      <c r="D5640" t="s">
        <v>68</v>
      </c>
      <c r="E5640">
        <v>2011</v>
      </c>
      <c r="F5640">
        <v>0.48599999999999999</v>
      </c>
      <c r="G5640" t="s">
        <v>137</v>
      </c>
    </row>
    <row r="5641" spans="1:7" hidden="1" x14ac:dyDescent="0.25">
      <c r="A5641">
        <v>2020</v>
      </c>
      <c r="B5641" t="s">
        <v>138</v>
      </c>
      <c r="C5641" t="s">
        <v>101</v>
      </c>
      <c r="D5641" t="s">
        <v>68</v>
      </c>
      <c r="E5641">
        <v>2015</v>
      </c>
      <c r="F5641">
        <v>0.36399999999999999</v>
      </c>
      <c r="G5641" t="s">
        <v>137</v>
      </c>
    </row>
    <row r="5642" spans="1:7" hidden="1" x14ac:dyDescent="0.25">
      <c r="A5642">
        <v>2020</v>
      </c>
      <c r="B5642" t="s">
        <v>138</v>
      </c>
      <c r="C5642" t="s">
        <v>101</v>
      </c>
      <c r="D5642" t="s">
        <v>68</v>
      </c>
      <c r="E5642">
        <v>2017</v>
      </c>
      <c r="F5642">
        <v>0.36399999999999999</v>
      </c>
      <c r="G5642" t="s">
        <v>158</v>
      </c>
    </row>
    <row r="5643" spans="1:7" hidden="1" x14ac:dyDescent="0.25">
      <c r="A5643">
        <v>2020</v>
      </c>
      <c r="B5643" t="s">
        <v>138</v>
      </c>
      <c r="C5643" t="s">
        <v>101</v>
      </c>
      <c r="D5643" t="s">
        <v>68</v>
      </c>
      <c r="E5643">
        <v>2020</v>
      </c>
      <c r="F5643">
        <v>0.122</v>
      </c>
      <c r="G5643" t="s">
        <v>158</v>
      </c>
    </row>
    <row r="5644" spans="1:7" hidden="1" x14ac:dyDescent="0.25">
      <c r="A5644">
        <v>2020</v>
      </c>
      <c r="B5644" t="s">
        <v>138</v>
      </c>
      <c r="C5644" t="s">
        <v>101</v>
      </c>
      <c r="D5644" t="s">
        <v>68</v>
      </c>
      <c r="E5644" t="s">
        <v>43</v>
      </c>
      <c r="F5644">
        <v>0.122</v>
      </c>
      <c r="G5644" t="s">
        <v>139</v>
      </c>
    </row>
    <row r="5645" spans="1:7" hidden="1" x14ac:dyDescent="0.25">
      <c r="A5645">
        <v>2020</v>
      </c>
      <c r="B5645" t="s">
        <v>138</v>
      </c>
      <c r="C5645" t="s">
        <v>101</v>
      </c>
      <c r="D5645" t="s">
        <v>69</v>
      </c>
      <c r="E5645">
        <v>1975</v>
      </c>
      <c r="F5645">
        <v>1.446</v>
      </c>
      <c r="G5645" t="s">
        <v>157</v>
      </c>
    </row>
    <row r="5646" spans="1:7" hidden="1" x14ac:dyDescent="0.25">
      <c r="A5646">
        <v>2020</v>
      </c>
      <c r="B5646" t="s">
        <v>138</v>
      </c>
      <c r="C5646" t="s">
        <v>101</v>
      </c>
      <c r="D5646" t="s">
        <v>69</v>
      </c>
      <c r="E5646">
        <v>1985</v>
      </c>
      <c r="F5646">
        <v>3.3690000000000002</v>
      </c>
      <c r="G5646" t="s">
        <v>157</v>
      </c>
    </row>
    <row r="5647" spans="1:7" hidden="1" x14ac:dyDescent="0.25">
      <c r="A5647">
        <v>2020</v>
      </c>
      <c r="B5647" t="s">
        <v>138</v>
      </c>
      <c r="C5647" t="s">
        <v>101</v>
      </c>
      <c r="D5647" t="s">
        <v>69</v>
      </c>
      <c r="E5647">
        <v>1996</v>
      </c>
      <c r="F5647">
        <v>2.0510000000000002</v>
      </c>
      <c r="G5647" t="s">
        <v>157</v>
      </c>
    </row>
    <row r="5648" spans="1:7" hidden="1" x14ac:dyDescent="0.25">
      <c r="A5648">
        <v>2020</v>
      </c>
      <c r="B5648" t="s">
        <v>138</v>
      </c>
      <c r="C5648" t="s">
        <v>101</v>
      </c>
      <c r="D5648" t="s">
        <v>69</v>
      </c>
      <c r="E5648">
        <v>2003</v>
      </c>
      <c r="F5648">
        <v>1.9139999999999999</v>
      </c>
      <c r="G5648" t="s">
        <v>137</v>
      </c>
    </row>
    <row r="5649" spans="1:7" hidden="1" x14ac:dyDescent="0.25">
      <c r="A5649">
        <v>2020</v>
      </c>
      <c r="B5649" t="s">
        <v>138</v>
      </c>
      <c r="C5649" t="s">
        <v>101</v>
      </c>
      <c r="D5649" t="s">
        <v>69</v>
      </c>
      <c r="E5649">
        <v>2007</v>
      </c>
      <c r="F5649">
        <v>1.0640000000000001</v>
      </c>
      <c r="G5649" t="s">
        <v>137</v>
      </c>
    </row>
    <row r="5650" spans="1:7" hidden="1" x14ac:dyDescent="0.25">
      <c r="A5650">
        <v>2020</v>
      </c>
      <c r="B5650" t="s">
        <v>138</v>
      </c>
      <c r="C5650" t="s">
        <v>101</v>
      </c>
      <c r="D5650" t="s">
        <v>69</v>
      </c>
      <c r="E5650">
        <v>2011</v>
      </c>
      <c r="F5650">
        <v>1.0640000000000001</v>
      </c>
      <c r="G5650" t="s">
        <v>137</v>
      </c>
    </row>
    <row r="5651" spans="1:7" hidden="1" x14ac:dyDescent="0.25">
      <c r="A5651">
        <v>2020</v>
      </c>
      <c r="B5651" t="s">
        <v>138</v>
      </c>
      <c r="C5651" t="s">
        <v>101</v>
      </c>
      <c r="D5651" t="s">
        <v>69</v>
      </c>
      <c r="E5651">
        <v>2015</v>
      </c>
      <c r="F5651">
        <v>0.79800000000000004</v>
      </c>
      <c r="G5651" t="s">
        <v>137</v>
      </c>
    </row>
    <row r="5652" spans="1:7" hidden="1" x14ac:dyDescent="0.25">
      <c r="A5652">
        <v>2020</v>
      </c>
      <c r="B5652" t="s">
        <v>138</v>
      </c>
      <c r="C5652" t="s">
        <v>101</v>
      </c>
      <c r="D5652" t="s">
        <v>69</v>
      </c>
      <c r="E5652">
        <v>2017</v>
      </c>
      <c r="F5652">
        <v>0.79800000000000004</v>
      </c>
      <c r="G5652" t="s">
        <v>158</v>
      </c>
    </row>
    <row r="5653" spans="1:7" hidden="1" x14ac:dyDescent="0.25">
      <c r="A5653">
        <v>2020</v>
      </c>
      <c r="B5653" t="s">
        <v>138</v>
      </c>
      <c r="C5653" t="s">
        <v>101</v>
      </c>
      <c r="D5653" t="s">
        <v>69</v>
      </c>
      <c r="E5653">
        <v>2020</v>
      </c>
      <c r="F5653">
        <v>0.26600000000000001</v>
      </c>
      <c r="G5653" t="s">
        <v>158</v>
      </c>
    </row>
    <row r="5654" spans="1:7" hidden="1" x14ac:dyDescent="0.25">
      <c r="A5654">
        <v>2020</v>
      </c>
      <c r="B5654" t="s">
        <v>138</v>
      </c>
      <c r="C5654" t="s">
        <v>101</v>
      </c>
      <c r="D5654" t="s">
        <v>69</v>
      </c>
      <c r="E5654" t="s">
        <v>43</v>
      </c>
      <c r="F5654">
        <v>0.26600000000000001</v>
      </c>
      <c r="G5654" t="s">
        <v>139</v>
      </c>
    </row>
    <row r="5655" spans="1:7" hidden="1" x14ac:dyDescent="0.25">
      <c r="A5655">
        <v>2020</v>
      </c>
      <c r="B5655" t="s">
        <v>138</v>
      </c>
      <c r="C5655" t="s">
        <v>101</v>
      </c>
      <c r="D5655" t="s">
        <v>70</v>
      </c>
      <c r="E5655">
        <v>1975</v>
      </c>
      <c r="F5655">
        <v>0.88800000000000001</v>
      </c>
      <c r="G5655" t="s">
        <v>157</v>
      </c>
    </row>
    <row r="5656" spans="1:7" hidden="1" x14ac:dyDescent="0.25">
      <c r="A5656">
        <v>2020</v>
      </c>
      <c r="B5656" t="s">
        <v>138</v>
      </c>
      <c r="C5656" t="s">
        <v>101</v>
      </c>
      <c r="D5656" t="s">
        <v>70</v>
      </c>
      <c r="E5656">
        <v>1985</v>
      </c>
      <c r="F5656">
        <v>1.175</v>
      </c>
      <c r="G5656" t="s">
        <v>157</v>
      </c>
    </row>
    <row r="5657" spans="1:7" hidden="1" x14ac:dyDescent="0.25">
      <c r="A5657">
        <v>2020</v>
      </c>
      <c r="B5657" t="s">
        <v>138</v>
      </c>
      <c r="C5657" t="s">
        <v>101</v>
      </c>
      <c r="D5657" t="s">
        <v>70</v>
      </c>
      <c r="E5657">
        <v>1996</v>
      </c>
      <c r="F5657">
        <v>0.78600000000000003</v>
      </c>
      <c r="G5657" t="s">
        <v>157</v>
      </c>
    </row>
    <row r="5658" spans="1:7" hidden="1" x14ac:dyDescent="0.25">
      <c r="A5658">
        <v>2020</v>
      </c>
      <c r="B5658" t="s">
        <v>138</v>
      </c>
      <c r="C5658" t="s">
        <v>101</v>
      </c>
      <c r="D5658" t="s">
        <v>70</v>
      </c>
      <c r="E5658">
        <v>2003</v>
      </c>
      <c r="F5658">
        <v>0.53500000000000003</v>
      </c>
      <c r="G5658" t="s">
        <v>137</v>
      </c>
    </row>
    <row r="5659" spans="1:7" hidden="1" x14ac:dyDescent="0.25">
      <c r="A5659">
        <v>2020</v>
      </c>
      <c r="B5659" t="s">
        <v>138</v>
      </c>
      <c r="C5659" t="s">
        <v>101</v>
      </c>
      <c r="D5659" t="s">
        <v>70</v>
      </c>
      <c r="E5659">
        <v>2007</v>
      </c>
      <c r="F5659">
        <v>0.30599999999999999</v>
      </c>
      <c r="G5659" t="s">
        <v>137</v>
      </c>
    </row>
    <row r="5660" spans="1:7" hidden="1" x14ac:dyDescent="0.25">
      <c r="A5660">
        <v>2020</v>
      </c>
      <c r="B5660" t="s">
        <v>138</v>
      </c>
      <c r="C5660" t="s">
        <v>101</v>
      </c>
      <c r="D5660" t="s">
        <v>70</v>
      </c>
      <c r="E5660">
        <v>2011</v>
      </c>
      <c r="F5660">
        <v>0.30599999999999999</v>
      </c>
      <c r="G5660" t="s">
        <v>137</v>
      </c>
    </row>
    <row r="5661" spans="1:7" hidden="1" x14ac:dyDescent="0.25">
      <c r="A5661">
        <v>2020</v>
      </c>
      <c r="B5661" t="s">
        <v>138</v>
      </c>
      <c r="C5661" t="s">
        <v>101</v>
      </c>
      <c r="D5661" t="s">
        <v>70</v>
      </c>
      <c r="E5661">
        <v>2015</v>
      </c>
      <c r="F5661">
        <v>0.23</v>
      </c>
      <c r="G5661" t="s">
        <v>137</v>
      </c>
    </row>
    <row r="5662" spans="1:7" hidden="1" x14ac:dyDescent="0.25">
      <c r="A5662">
        <v>2020</v>
      </c>
      <c r="B5662" t="s">
        <v>138</v>
      </c>
      <c r="C5662" t="s">
        <v>101</v>
      </c>
      <c r="D5662" t="s">
        <v>70</v>
      </c>
      <c r="E5662">
        <v>2017</v>
      </c>
      <c r="F5662">
        <v>0.23</v>
      </c>
      <c r="G5662" t="s">
        <v>158</v>
      </c>
    </row>
    <row r="5663" spans="1:7" hidden="1" x14ac:dyDescent="0.25">
      <c r="A5663">
        <v>2020</v>
      </c>
      <c r="B5663" t="s">
        <v>138</v>
      </c>
      <c r="C5663" t="s">
        <v>101</v>
      </c>
      <c r="D5663" t="s">
        <v>70</v>
      </c>
      <c r="E5663">
        <v>2020</v>
      </c>
      <c r="F5663">
        <v>7.6999999999999999E-2</v>
      </c>
      <c r="G5663" t="s">
        <v>158</v>
      </c>
    </row>
    <row r="5664" spans="1:7" hidden="1" x14ac:dyDescent="0.25">
      <c r="A5664">
        <v>2020</v>
      </c>
      <c r="B5664" t="s">
        <v>138</v>
      </c>
      <c r="C5664" t="s">
        <v>101</v>
      </c>
      <c r="D5664" t="s">
        <v>70</v>
      </c>
      <c r="E5664" t="s">
        <v>43</v>
      </c>
      <c r="F5664">
        <v>7.6999999999999999E-2</v>
      </c>
      <c r="G5664" t="s">
        <v>139</v>
      </c>
    </row>
    <row r="5665" spans="1:7" hidden="1" x14ac:dyDescent="0.25">
      <c r="A5665">
        <v>2020</v>
      </c>
      <c r="B5665" t="s">
        <v>138</v>
      </c>
      <c r="C5665" t="s">
        <v>102</v>
      </c>
      <c r="D5665" t="s">
        <v>59</v>
      </c>
      <c r="E5665">
        <v>1975</v>
      </c>
      <c r="F5665">
        <v>5.1999999999999998E-2</v>
      </c>
      <c r="G5665" t="s">
        <v>157</v>
      </c>
    </row>
    <row r="5666" spans="1:7" hidden="1" x14ac:dyDescent="0.25">
      <c r="A5666">
        <v>2020</v>
      </c>
      <c r="B5666" t="s">
        <v>138</v>
      </c>
      <c r="C5666" t="s">
        <v>102</v>
      </c>
      <c r="D5666" t="s">
        <v>59</v>
      </c>
      <c r="E5666">
        <v>1985</v>
      </c>
      <c r="F5666">
        <v>6.7000000000000004E-2</v>
      </c>
      <c r="G5666" t="s">
        <v>157</v>
      </c>
    </row>
    <row r="5667" spans="1:7" hidden="1" x14ac:dyDescent="0.25">
      <c r="A5667">
        <v>2020</v>
      </c>
      <c r="B5667" t="s">
        <v>138</v>
      </c>
      <c r="C5667" t="s">
        <v>102</v>
      </c>
      <c r="D5667" t="s">
        <v>59</v>
      </c>
      <c r="E5667">
        <v>1996</v>
      </c>
      <c r="F5667">
        <v>1.7999999999999999E-2</v>
      </c>
      <c r="G5667" t="s">
        <v>157</v>
      </c>
    </row>
    <row r="5668" spans="1:7" hidden="1" x14ac:dyDescent="0.25">
      <c r="A5668">
        <v>2020</v>
      </c>
      <c r="B5668" t="s">
        <v>138</v>
      </c>
      <c r="C5668" t="s">
        <v>102</v>
      </c>
      <c r="D5668" t="s">
        <v>59</v>
      </c>
      <c r="E5668">
        <v>2003</v>
      </c>
      <c r="F5668">
        <v>0.01</v>
      </c>
      <c r="G5668" t="s">
        <v>137</v>
      </c>
    </row>
    <row r="5669" spans="1:7" hidden="1" x14ac:dyDescent="0.25">
      <c r="A5669">
        <v>2020</v>
      </c>
      <c r="B5669" t="s">
        <v>138</v>
      </c>
      <c r="C5669" t="s">
        <v>102</v>
      </c>
      <c r="D5669" t="s">
        <v>59</v>
      </c>
      <c r="E5669">
        <v>2007</v>
      </c>
      <c r="F5669">
        <v>4.0000000000000001E-3</v>
      </c>
      <c r="G5669" t="s">
        <v>137</v>
      </c>
    </row>
    <row r="5670" spans="1:7" hidden="1" x14ac:dyDescent="0.25">
      <c r="A5670">
        <v>2020</v>
      </c>
      <c r="B5670" t="s">
        <v>138</v>
      </c>
      <c r="C5670" t="s">
        <v>102</v>
      </c>
      <c r="D5670" t="s">
        <v>59</v>
      </c>
      <c r="E5670">
        <v>2011</v>
      </c>
      <c r="F5670">
        <v>4.0000000000000001E-3</v>
      </c>
      <c r="G5670" t="s">
        <v>137</v>
      </c>
    </row>
    <row r="5671" spans="1:7" hidden="1" x14ac:dyDescent="0.25">
      <c r="A5671">
        <v>2020</v>
      </c>
      <c r="B5671" t="s">
        <v>138</v>
      </c>
      <c r="C5671" t="s">
        <v>102</v>
      </c>
      <c r="D5671" t="s">
        <v>59</v>
      </c>
      <c r="E5671">
        <v>2015</v>
      </c>
      <c r="F5671">
        <v>3.0000000000000001E-3</v>
      </c>
      <c r="G5671" t="s">
        <v>137</v>
      </c>
    </row>
    <row r="5672" spans="1:7" hidden="1" x14ac:dyDescent="0.25">
      <c r="A5672">
        <v>2020</v>
      </c>
      <c r="B5672" t="s">
        <v>138</v>
      </c>
      <c r="C5672" t="s">
        <v>102</v>
      </c>
      <c r="D5672" t="s">
        <v>59</v>
      </c>
      <c r="E5672">
        <v>2017</v>
      </c>
      <c r="F5672">
        <v>3.0000000000000001E-3</v>
      </c>
      <c r="G5672" t="s">
        <v>158</v>
      </c>
    </row>
    <row r="5673" spans="1:7" hidden="1" x14ac:dyDescent="0.25">
      <c r="A5673">
        <v>2020</v>
      </c>
      <c r="B5673" t="s">
        <v>138</v>
      </c>
      <c r="C5673" t="s">
        <v>102</v>
      </c>
      <c r="D5673" t="s">
        <v>59</v>
      </c>
      <c r="E5673">
        <v>2020</v>
      </c>
      <c r="F5673">
        <v>1E-3</v>
      </c>
      <c r="G5673" t="s">
        <v>158</v>
      </c>
    </row>
    <row r="5674" spans="1:7" hidden="1" x14ac:dyDescent="0.25">
      <c r="A5674">
        <v>2020</v>
      </c>
      <c r="B5674" t="s">
        <v>138</v>
      </c>
      <c r="C5674" t="s">
        <v>102</v>
      </c>
      <c r="D5674" t="s">
        <v>59</v>
      </c>
      <c r="E5674" t="s">
        <v>43</v>
      </c>
      <c r="F5674">
        <v>1E-3</v>
      </c>
      <c r="G5674" t="s">
        <v>139</v>
      </c>
    </row>
    <row r="5675" spans="1:7" hidden="1" x14ac:dyDescent="0.25">
      <c r="A5675">
        <v>2020</v>
      </c>
      <c r="B5675" t="s">
        <v>138</v>
      </c>
      <c r="C5675" t="s">
        <v>102</v>
      </c>
      <c r="D5675" t="s">
        <v>60</v>
      </c>
      <c r="E5675">
        <v>1975</v>
      </c>
      <c r="F5675">
        <v>6.7809999999999997</v>
      </c>
      <c r="G5675" t="s">
        <v>157</v>
      </c>
    </row>
    <row r="5676" spans="1:7" hidden="1" x14ac:dyDescent="0.25">
      <c r="A5676">
        <v>2020</v>
      </c>
      <c r="B5676" t="s">
        <v>138</v>
      </c>
      <c r="C5676" t="s">
        <v>102</v>
      </c>
      <c r="D5676" t="s">
        <v>60</v>
      </c>
      <c r="E5676">
        <v>1985</v>
      </c>
      <c r="F5676">
        <v>8.4740000000000002</v>
      </c>
      <c r="G5676" t="s">
        <v>157</v>
      </c>
    </row>
    <row r="5677" spans="1:7" hidden="1" x14ac:dyDescent="0.25">
      <c r="A5677">
        <v>2020</v>
      </c>
      <c r="B5677" t="s">
        <v>138</v>
      </c>
      <c r="C5677" t="s">
        <v>102</v>
      </c>
      <c r="D5677" t="s">
        <v>60</v>
      </c>
      <c r="E5677">
        <v>1996</v>
      </c>
      <c r="F5677">
        <v>2.3090000000000002</v>
      </c>
      <c r="G5677" t="s">
        <v>157</v>
      </c>
    </row>
    <row r="5678" spans="1:7" hidden="1" x14ac:dyDescent="0.25">
      <c r="A5678">
        <v>2020</v>
      </c>
      <c r="B5678" t="s">
        <v>138</v>
      </c>
      <c r="C5678" t="s">
        <v>102</v>
      </c>
      <c r="D5678" t="s">
        <v>60</v>
      </c>
      <c r="E5678">
        <v>2003</v>
      </c>
      <c r="F5678">
        <v>1.2250000000000001</v>
      </c>
      <c r="G5678" t="s">
        <v>137</v>
      </c>
    </row>
    <row r="5679" spans="1:7" hidden="1" x14ac:dyDescent="0.25">
      <c r="A5679">
        <v>2020</v>
      </c>
      <c r="B5679" t="s">
        <v>138</v>
      </c>
      <c r="C5679" t="s">
        <v>102</v>
      </c>
      <c r="D5679" t="s">
        <v>60</v>
      </c>
      <c r="E5679">
        <v>2007</v>
      </c>
      <c r="F5679">
        <v>0.56399999999999995</v>
      </c>
      <c r="G5679" t="s">
        <v>137</v>
      </c>
    </row>
    <row r="5680" spans="1:7" hidden="1" x14ac:dyDescent="0.25">
      <c r="A5680">
        <v>2020</v>
      </c>
      <c r="B5680" t="s">
        <v>138</v>
      </c>
      <c r="C5680" t="s">
        <v>102</v>
      </c>
      <c r="D5680" t="s">
        <v>60</v>
      </c>
      <c r="E5680">
        <v>2011</v>
      </c>
      <c r="F5680">
        <v>0.56399999999999995</v>
      </c>
      <c r="G5680" t="s">
        <v>137</v>
      </c>
    </row>
    <row r="5681" spans="1:7" hidden="1" x14ac:dyDescent="0.25">
      <c r="A5681">
        <v>2020</v>
      </c>
      <c r="B5681" t="s">
        <v>138</v>
      </c>
      <c r="C5681" t="s">
        <v>102</v>
      </c>
      <c r="D5681" t="s">
        <v>60</v>
      </c>
      <c r="E5681">
        <v>2015</v>
      </c>
      <c r="F5681">
        <v>0.42299999999999999</v>
      </c>
      <c r="G5681" t="s">
        <v>137</v>
      </c>
    </row>
    <row r="5682" spans="1:7" hidden="1" x14ac:dyDescent="0.25">
      <c r="A5682">
        <v>2020</v>
      </c>
      <c r="B5682" t="s">
        <v>138</v>
      </c>
      <c r="C5682" t="s">
        <v>102</v>
      </c>
      <c r="D5682" t="s">
        <v>60</v>
      </c>
      <c r="E5682">
        <v>2017</v>
      </c>
      <c r="F5682">
        <v>0.42299999999999999</v>
      </c>
      <c r="G5682" t="s">
        <v>158</v>
      </c>
    </row>
    <row r="5683" spans="1:7" hidden="1" x14ac:dyDescent="0.25">
      <c r="A5683">
        <v>2020</v>
      </c>
      <c r="B5683" t="s">
        <v>138</v>
      </c>
      <c r="C5683" t="s">
        <v>102</v>
      </c>
      <c r="D5683" t="s">
        <v>60</v>
      </c>
      <c r="E5683">
        <v>2020</v>
      </c>
      <c r="F5683">
        <v>0.14099999999999999</v>
      </c>
      <c r="G5683" t="s">
        <v>158</v>
      </c>
    </row>
    <row r="5684" spans="1:7" hidden="1" x14ac:dyDescent="0.25">
      <c r="A5684">
        <v>2020</v>
      </c>
      <c r="B5684" t="s">
        <v>138</v>
      </c>
      <c r="C5684" t="s">
        <v>102</v>
      </c>
      <c r="D5684" t="s">
        <v>60</v>
      </c>
      <c r="E5684" t="s">
        <v>43</v>
      </c>
      <c r="F5684">
        <v>0.14099999999999999</v>
      </c>
      <c r="G5684" t="s">
        <v>139</v>
      </c>
    </row>
    <row r="5685" spans="1:7" hidden="1" x14ac:dyDescent="0.25">
      <c r="A5685">
        <v>2020</v>
      </c>
      <c r="B5685" t="s">
        <v>138</v>
      </c>
      <c r="C5685" t="s">
        <v>102</v>
      </c>
      <c r="D5685" t="s">
        <v>62</v>
      </c>
      <c r="E5685">
        <v>1975</v>
      </c>
      <c r="F5685">
        <v>5.4109999999999996</v>
      </c>
      <c r="G5685" t="s">
        <v>157</v>
      </c>
    </row>
    <row r="5686" spans="1:7" hidden="1" x14ac:dyDescent="0.25">
      <c r="A5686">
        <v>2020</v>
      </c>
      <c r="B5686" t="s">
        <v>138</v>
      </c>
      <c r="C5686" t="s">
        <v>102</v>
      </c>
      <c r="D5686" t="s">
        <v>62</v>
      </c>
      <c r="E5686">
        <v>1985</v>
      </c>
      <c r="F5686">
        <v>6.2789999999999999</v>
      </c>
      <c r="G5686" t="s">
        <v>157</v>
      </c>
    </row>
    <row r="5687" spans="1:7" hidden="1" x14ac:dyDescent="0.25">
      <c r="A5687">
        <v>2020</v>
      </c>
      <c r="B5687" t="s">
        <v>138</v>
      </c>
      <c r="C5687" t="s">
        <v>102</v>
      </c>
      <c r="D5687" t="s">
        <v>62</v>
      </c>
      <c r="E5687">
        <v>1996</v>
      </c>
      <c r="F5687">
        <v>1.7569999999999999</v>
      </c>
      <c r="G5687" t="s">
        <v>157</v>
      </c>
    </row>
    <row r="5688" spans="1:7" hidden="1" x14ac:dyDescent="0.25">
      <c r="A5688">
        <v>2020</v>
      </c>
      <c r="B5688" t="s">
        <v>138</v>
      </c>
      <c r="C5688" t="s">
        <v>102</v>
      </c>
      <c r="D5688" t="s">
        <v>62</v>
      </c>
      <c r="E5688">
        <v>2003</v>
      </c>
      <c r="F5688">
        <v>0.90400000000000003</v>
      </c>
      <c r="G5688" t="s">
        <v>137</v>
      </c>
    </row>
    <row r="5689" spans="1:7" hidden="1" x14ac:dyDescent="0.25">
      <c r="A5689">
        <v>2020</v>
      </c>
      <c r="B5689" t="s">
        <v>138</v>
      </c>
      <c r="C5689" t="s">
        <v>102</v>
      </c>
      <c r="D5689" t="s">
        <v>62</v>
      </c>
      <c r="E5689">
        <v>2007</v>
      </c>
      <c r="F5689">
        <v>0.47299999999999998</v>
      </c>
      <c r="G5689" t="s">
        <v>137</v>
      </c>
    </row>
    <row r="5690" spans="1:7" hidden="1" x14ac:dyDescent="0.25">
      <c r="A5690">
        <v>2020</v>
      </c>
      <c r="B5690" t="s">
        <v>138</v>
      </c>
      <c r="C5690" t="s">
        <v>102</v>
      </c>
      <c r="D5690" t="s">
        <v>62</v>
      </c>
      <c r="E5690">
        <v>2011</v>
      </c>
      <c r="F5690">
        <v>0.47299999999999998</v>
      </c>
      <c r="G5690" t="s">
        <v>137</v>
      </c>
    </row>
    <row r="5691" spans="1:7" hidden="1" x14ac:dyDescent="0.25">
      <c r="A5691">
        <v>2020</v>
      </c>
      <c r="B5691" t="s">
        <v>138</v>
      </c>
      <c r="C5691" t="s">
        <v>102</v>
      </c>
      <c r="D5691" t="s">
        <v>62</v>
      </c>
      <c r="E5691">
        <v>2015</v>
      </c>
      <c r="F5691">
        <v>0.35499999999999998</v>
      </c>
      <c r="G5691" t="s">
        <v>137</v>
      </c>
    </row>
    <row r="5692" spans="1:7" hidden="1" x14ac:dyDescent="0.25">
      <c r="A5692">
        <v>2020</v>
      </c>
      <c r="B5692" t="s">
        <v>138</v>
      </c>
      <c r="C5692" t="s">
        <v>102</v>
      </c>
      <c r="D5692" t="s">
        <v>62</v>
      </c>
      <c r="E5692">
        <v>2017</v>
      </c>
      <c r="F5692">
        <v>0.35499999999999998</v>
      </c>
      <c r="G5692" t="s">
        <v>158</v>
      </c>
    </row>
    <row r="5693" spans="1:7" hidden="1" x14ac:dyDescent="0.25">
      <c r="A5693">
        <v>2020</v>
      </c>
      <c r="B5693" t="s">
        <v>138</v>
      </c>
      <c r="C5693" t="s">
        <v>102</v>
      </c>
      <c r="D5693" t="s">
        <v>62</v>
      </c>
      <c r="E5693">
        <v>2020</v>
      </c>
      <c r="F5693">
        <v>0.11799999999999999</v>
      </c>
      <c r="G5693" t="s">
        <v>158</v>
      </c>
    </row>
    <row r="5694" spans="1:7" hidden="1" x14ac:dyDescent="0.25">
      <c r="A5694">
        <v>2020</v>
      </c>
      <c r="B5694" t="s">
        <v>138</v>
      </c>
      <c r="C5694" t="s">
        <v>102</v>
      </c>
      <c r="D5694" t="s">
        <v>62</v>
      </c>
      <c r="E5694" t="s">
        <v>43</v>
      </c>
      <c r="F5694">
        <v>0.11799999999999999</v>
      </c>
      <c r="G5694" t="s">
        <v>139</v>
      </c>
    </row>
    <row r="5695" spans="1:7" hidden="1" x14ac:dyDescent="0.25">
      <c r="A5695">
        <v>2020</v>
      </c>
      <c r="B5695" t="s">
        <v>138</v>
      </c>
      <c r="C5695" t="s">
        <v>102</v>
      </c>
      <c r="D5695" t="s">
        <v>63</v>
      </c>
      <c r="E5695">
        <v>1975</v>
      </c>
      <c r="F5695">
        <v>8.1820000000000004</v>
      </c>
      <c r="G5695" t="s">
        <v>157</v>
      </c>
    </row>
    <row r="5696" spans="1:7" hidden="1" x14ac:dyDescent="0.25">
      <c r="A5696">
        <v>2020</v>
      </c>
      <c r="B5696" t="s">
        <v>138</v>
      </c>
      <c r="C5696" t="s">
        <v>102</v>
      </c>
      <c r="D5696" t="s">
        <v>63</v>
      </c>
      <c r="E5696">
        <v>1985</v>
      </c>
      <c r="F5696">
        <v>8.2720000000000002</v>
      </c>
      <c r="G5696" t="s">
        <v>157</v>
      </c>
    </row>
    <row r="5697" spans="1:7" hidden="1" x14ac:dyDescent="0.25">
      <c r="A5697">
        <v>2020</v>
      </c>
      <c r="B5697" t="s">
        <v>138</v>
      </c>
      <c r="C5697" t="s">
        <v>102</v>
      </c>
      <c r="D5697" t="s">
        <v>63</v>
      </c>
      <c r="E5697">
        <v>1996</v>
      </c>
      <c r="F5697">
        <v>2.4260000000000002</v>
      </c>
      <c r="G5697" t="s">
        <v>157</v>
      </c>
    </row>
    <row r="5698" spans="1:7" hidden="1" x14ac:dyDescent="0.25">
      <c r="A5698">
        <v>2020</v>
      </c>
      <c r="B5698" t="s">
        <v>138</v>
      </c>
      <c r="C5698" t="s">
        <v>102</v>
      </c>
      <c r="D5698" t="s">
        <v>63</v>
      </c>
      <c r="E5698">
        <v>2003</v>
      </c>
      <c r="F5698">
        <v>1.0389999999999999</v>
      </c>
      <c r="G5698" t="s">
        <v>137</v>
      </c>
    </row>
    <row r="5699" spans="1:7" hidden="1" x14ac:dyDescent="0.25">
      <c r="A5699">
        <v>2020</v>
      </c>
      <c r="B5699" t="s">
        <v>138</v>
      </c>
      <c r="C5699" t="s">
        <v>102</v>
      </c>
      <c r="D5699" t="s">
        <v>63</v>
      </c>
      <c r="E5699">
        <v>2007</v>
      </c>
      <c r="F5699">
        <v>0.86099999999999999</v>
      </c>
      <c r="G5699" t="s">
        <v>137</v>
      </c>
    </row>
    <row r="5700" spans="1:7" hidden="1" x14ac:dyDescent="0.25">
      <c r="A5700">
        <v>2020</v>
      </c>
      <c r="B5700" t="s">
        <v>138</v>
      </c>
      <c r="C5700" t="s">
        <v>102</v>
      </c>
      <c r="D5700" t="s">
        <v>63</v>
      </c>
      <c r="E5700">
        <v>2011</v>
      </c>
      <c r="F5700">
        <v>0.86099999999999999</v>
      </c>
      <c r="G5700" t="s">
        <v>137</v>
      </c>
    </row>
    <row r="5701" spans="1:7" hidden="1" x14ac:dyDescent="0.25">
      <c r="A5701">
        <v>2020</v>
      </c>
      <c r="B5701" t="s">
        <v>138</v>
      </c>
      <c r="C5701" t="s">
        <v>102</v>
      </c>
      <c r="D5701" t="s">
        <v>63</v>
      </c>
      <c r="E5701">
        <v>2015</v>
      </c>
      <c r="F5701">
        <v>0.64600000000000002</v>
      </c>
      <c r="G5701" t="s">
        <v>137</v>
      </c>
    </row>
    <row r="5702" spans="1:7" hidden="1" x14ac:dyDescent="0.25">
      <c r="A5702">
        <v>2020</v>
      </c>
      <c r="B5702" t="s">
        <v>138</v>
      </c>
      <c r="C5702" t="s">
        <v>102</v>
      </c>
      <c r="D5702" t="s">
        <v>63</v>
      </c>
      <c r="E5702">
        <v>2017</v>
      </c>
      <c r="F5702">
        <v>0.64600000000000002</v>
      </c>
      <c r="G5702" t="s">
        <v>158</v>
      </c>
    </row>
    <row r="5703" spans="1:7" hidden="1" x14ac:dyDescent="0.25">
      <c r="A5703">
        <v>2020</v>
      </c>
      <c r="B5703" t="s">
        <v>138</v>
      </c>
      <c r="C5703" t="s">
        <v>102</v>
      </c>
      <c r="D5703" t="s">
        <v>63</v>
      </c>
      <c r="E5703">
        <v>2020</v>
      </c>
      <c r="F5703">
        <v>0.215</v>
      </c>
      <c r="G5703" t="s">
        <v>158</v>
      </c>
    </row>
    <row r="5704" spans="1:7" hidden="1" x14ac:dyDescent="0.25">
      <c r="A5704">
        <v>2020</v>
      </c>
      <c r="B5704" t="s">
        <v>138</v>
      </c>
      <c r="C5704" t="s">
        <v>102</v>
      </c>
      <c r="D5704" t="s">
        <v>63</v>
      </c>
      <c r="E5704" t="s">
        <v>43</v>
      </c>
      <c r="F5704">
        <v>0.215</v>
      </c>
      <c r="G5704" t="s">
        <v>139</v>
      </c>
    </row>
    <row r="5705" spans="1:7" hidden="1" x14ac:dyDescent="0.25">
      <c r="A5705">
        <v>2020</v>
      </c>
      <c r="B5705" t="s">
        <v>138</v>
      </c>
      <c r="C5705" t="s">
        <v>102</v>
      </c>
      <c r="D5705" t="s">
        <v>64</v>
      </c>
      <c r="E5705">
        <v>1975</v>
      </c>
      <c r="F5705">
        <v>0.48399999999999999</v>
      </c>
      <c r="G5705" t="s">
        <v>157</v>
      </c>
    </row>
    <row r="5706" spans="1:7" hidden="1" x14ac:dyDescent="0.25">
      <c r="A5706">
        <v>2020</v>
      </c>
      <c r="B5706" t="s">
        <v>138</v>
      </c>
      <c r="C5706" t="s">
        <v>102</v>
      </c>
      <c r="D5706" t="s">
        <v>64</v>
      </c>
      <c r="E5706">
        <v>1985</v>
      </c>
      <c r="F5706">
        <v>1.4410000000000001</v>
      </c>
      <c r="G5706" t="s">
        <v>157</v>
      </c>
    </row>
    <row r="5707" spans="1:7" hidden="1" x14ac:dyDescent="0.25">
      <c r="A5707">
        <v>2020</v>
      </c>
      <c r="B5707" t="s">
        <v>138</v>
      </c>
      <c r="C5707" t="s">
        <v>102</v>
      </c>
      <c r="D5707" t="s">
        <v>64</v>
      </c>
      <c r="E5707">
        <v>1996</v>
      </c>
      <c r="F5707">
        <v>0.25</v>
      </c>
      <c r="G5707" t="s">
        <v>157</v>
      </c>
    </row>
    <row r="5708" spans="1:7" hidden="1" x14ac:dyDescent="0.25">
      <c r="A5708">
        <v>2020</v>
      </c>
      <c r="B5708" t="s">
        <v>138</v>
      </c>
      <c r="C5708" t="s">
        <v>102</v>
      </c>
      <c r="D5708" t="s">
        <v>64</v>
      </c>
      <c r="E5708">
        <v>2003</v>
      </c>
      <c r="F5708">
        <v>0.39500000000000002</v>
      </c>
      <c r="G5708" t="s">
        <v>137</v>
      </c>
    </row>
    <row r="5709" spans="1:7" hidden="1" x14ac:dyDescent="0.25">
      <c r="A5709">
        <v>2020</v>
      </c>
      <c r="B5709" t="s">
        <v>138</v>
      </c>
      <c r="C5709" t="s">
        <v>102</v>
      </c>
      <c r="D5709" t="s">
        <v>64</v>
      </c>
      <c r="E5709">
        <v>2007</v>
      </c>
      <c r="F5709">
        <v>0.215</v>
      </c>
      <c r="G5709" t="s">
        <v>137</v>
      </c>
    </row>
    <row r="5710" spans="1:7" hidden="1" x14ac:dyDescent="0.25">
      <c r="A5710">
        <v>2020</v>
      </c>
      <c r="B5710" t="s">
        <v>138</v>
      </c>
      <c r="C5710" t="s">
        <v>102</v>
      </c>
      <c r="D5710" t="s">
        <v>64</v>
      </c>
      <c r="E5710">
        <v>2011</v>
      </c>
      <c r="F5710">
        <v>0.215</v>
      </c>
      <c r="G5710" t="s">
        <v>137</v>
      </c>
    </row>
    <row r="5711" spans="1:7" hidden="1" x14ac:dyDescent="0.25">
      <c r="A5711">
        <v>2020</v>
      </c>
      <c r="B5711" t="s">
        <v>138</v>
      </c>
      <c r="C5711" t="s">
        <v>102</v>
      </c>
      <c r="D5711" t="s">
        <v>64</v>
      </c>
      <c r="E5711">
        <v>2015</v>
      </c>
      <c r="F5711">
        <v>0.161</v>
      </c>
      <c r="G5711" t="s">
        <v>137</v>
      </c>
    </row>
    <row r="5712" spans="1:7" hidden="1" x14ac:dyDescent="0.25">
      <c r="A5712">
        <v>2020</v>
      </c>
      <c r="B5712" t="s">
        <v>138</v>
      </c>
      <c r="C5712" t="s">
        <v>102</v>
      </c>
      <c r="D5712" t="s">
        <v>64</v>
      </c>
      <c r="E5712">
        <v>2017</v>
      </c>
      <c r="F5712">
        <v>0.161</v>
      </c>
      <c r="G5712" t="s">
        <v>158</v>
      </c>
    </row>
    <row r="5713" spans="1:7" hidden="1" x14ac:dyDescent="0.25">
      <c r="A5713">
        <v>2020</v>
      </c>
      <c r="B5713" t="s">
        <v>138</v>
      </c>
      <c r="C5713" t="s">
        <v>102</v>
      </c>
      <c r="D5713" t="s">
        <v>64</v>
      </c>
      <c r="E5713">
        <v>2020</v>
      </c>
      <c r="F5713">
        <v>5.3999999999999999E-2</v>
      </c>
      <c r="G5713" t="s">
        <v>158</v>
      </c>
    </row>
    <row r="5714" spans="1:7" hidden="1" x14ac:dyDescent="0.25">
      <c r="A5714">
        <v>2020</v>
      </c>
      <c r="B5714" t="s">
        <v>138</v>
      </c>
      <c r="C5714" t="s">
        <v>102</v>
      </c>
      <c r="D5714" t="s">
        <v>64</v>
      </c>
      <c r="E5714" t="s">
        <v>43</v>
      </c>
      <c r="F5714">
        <v>5.3999999999999999E-2</v>
      </c>
      <c r="G5714" t="s">
        <v>139</v>
      </c>
    </row>
    <row r="5715" spans="1:7" hidden="1" x14ac:dyDescent="0.25">
      <c r="A5715">
        <v>2020</v>
      </c>
      <c r="B5715" t="s">
        <v>138</v>
      </c>
      <c r="C5715" t="s">
        <v>102</v>
      </c>
      <c r="D5715" t="s">
        <v>67</v>
      </c>
      <c r="E5715">
        <v>1975</v>
      </c>
      <c r="F5715">
        <v>0.16300000000000001</v>
      </c>
      <c r="G5715" t="s">
        <v>157</v>
      </c>
    </row>
    <row r="5716" spans="1:7" hidden="1" x14ac:dyDescent="0.25">
      <c r="A5716">
        <v>2020</v>
      </c>
      <c r="B5716" t="s">
        <v>138</v>
      </c>
      <c r="C5716" t="s">
        <v>102</v>
      </c>
      <c r="D5716" t="s">
        <v>67</v>
      </c>
      <c r="E5716">
        <v>1985</v>
      </c>
      <c r="F5716">
        <v>0.21</v>
      </c>
      <c r="G5716" t="s">
        <v>157</v>
      </c>
    </row>
    <row r="5717" spans="1:7" hidden="1" x14ac:dyDescent="0.25">
      <c r="A5717">
        <v>2020</v>
      </c>
      <c r="B5717" t="s">
        <v>138</v>
      </c>
      <c r="C5717" t="s">
        <v>102</v>
      </c>
      <c r="D5717" t="s">
        <v>67</v>
      </c>
      <c r="E5717">
        <v>1996</v>
      </c>
      <c r="F5717">
        <v>0.10100000000000001</v>
      </c>
      <c r="G5717" t="s">
        <v>157</v>
      </c>
    </row>
    <row r="5718" spans="1:7" hidden="1" x14ac:dyDescent="0.25">
      <c r="A5718">
        <v>2020</v>
      </c>
      <c r="B5718" t="s">
        <v>138</v>
      </c>
      <c r="C5718" t="s">
        <v>102</v>
      </c>
      <c r="D5718" t="s">
        <v>67</v>
      </c>
      <c r="E5718">
        <v>2003</v>
      </c>
      <c r="F5718">
        <v>3.1E-2</v>
      </c>
      <c r="G5718" t="s">
        <v>137</v>
      </c>
    </row>
    <row r="5719" spans="1:7" hidden="1" x14ac:dyDescent="0.25">
      <c r="A5719">
        <v>2020</v>
      </c>
      <c r="B5719" t="s">
        <v>138</v>
      </c>
      <c r="C5719" t="s">
        <v>102</v>
      </c>
      <c r="D5719" t="s">
        <v>67</v>
      </c>
      <c r="E5719">
        <v>2007</v>
      </c>
      <c r="F5719">
        <v>0.03</v>
      </c>
      <c r="G5719" t="s">
        <v>137</v>
      </c>
    </row>
    <row r="5720" spans="1:7" hidden="1" x14ac:dyDescent="0.25">
      <c r="A5720">
        <v>2020</v>
      </c>
      <c r="B5720" t="s">
        <v>138</v>
      </c>
      <c r="C5720" t="s">
        <v>102</v>
      </c>
      <c r="D5720" t="s">
        <v>67</v>
      </c>
      <c r="E5720">
        <v>2011</v>
      </c>
      <c r="F5720">
        <v>0.03</v>
      </c>
      <c r="G5720" t="s">
        <v>137</v>
      </c>
    </row>
    <row r="5721" spans="1:7" hidden="1" x14ac:dyDescent="0.25">
      <c r="A5721">
        <v>2020</v>
      </c>
      <c r="B5721" t="s">
        <v>138</v>
      </c>
      <c r="C5721" t="s">
        <v>102</v>
      </c>
      <c r="D5721" t="s">
        <v>67</v>
      </c>
      <c r="E5721">
        <v>2015</v>
      </c>
      <c r="F5721">
        <v>2.1999999999999999E-2</v>
      </c>
      <c r="G5721" t="s">
        <v>137</v>
      </c>
    </row>
    <row r="5722" spans="1:7" hidden="1" x14ac:dyDescent="0.25">
      <c r="A5722">
        <v>2020</v>
      </c>
      <c r="B5722" t="s">
        <v>138</v>
      </c>
      <c r="C5722" t="s">
        <v>102</v>
      </c>
      <c r="D5722" t="s">
        <v>67</v>
      </c>
      <c r="E5722">
        <v>2017</v>
      </c>
      <c r="F5722">
        <v>2.1999999999999999E-2</v>
      </c>
      <c r="G5722" t="s">
        <v>158</v>
      </c>
    </row>
    <row r="5723" spans="1:7" hidden="1" x14ac:dyDescent="0.25">
      <c r="A5723">
        <v>2020</v>
      </c>
      <c r="B5723" t="s">
        <v>138</v>
      </c>
      <c r="C5723" t="s">
        <v>102</v>
      </c>
      <c r="D5723" t="s">
        <v>67</v>
      </c>
      <c r="E5723">
        <v>2020</v>
      </c>
      <c r="F5723">
        <v>8.0000000000000002E-3</v>
      </c>
      <c r="G5723" t="s">
        <v>158</v>
      </c>
    </row>
    <row r="5724" spans="1:7" hidden="1" x14ac:dyDescent="0.25">
      <c r="A5724">
        <v>2020</v>
      </c>
      <c r="B5724" t="s">
        <v>138</v>
      </c>
      <c r="C5724" t="s">
        <v>102</v>
      </c>
      <c r="D5724" t="s">
        <v>67</v>
      </c>
      <c r="E5724" t="s">
        <v>43</v>
      </c>
      <c r="F5724">
        <v>8.0000000000000002E-3</v>
      </c>
      <c r="G5724" t="s">
        <v>139</v>
      </c>
    </row>
    <row r="5725" spans="1:7" hidden="1" x14ac:dyDescent="0.25">
      <c r="A5725">
        <v>2020</v>
      </c>
      <c r="B5725" t="s">
        <v>138</v>
      </c>
      <c r="C5725" t="s">
        <v>102</v>
      </c>
      <c r="D5725" t="s">
        <v>68</v>
      </c>
      <c r="E5725">
        <v>1975</v>
      </c>
      <c r="F5725">
        <v>0.32</v>
      </c>
      <c r="G5725" t="s">
        <v>157</v>
      </c>
    </row>
    <row r="5726" spans="1:7" hidden="1" x14ac:dyDescent="0.25">
      <c r="A5726">
        <v>2020</v>
      </c>
      <c r="B5726" t="s">
        <v>138</v>
      </c>
      <c r="C5726" t="s">
        <v>102</v>
      </c>
      <c r="D5726" t="s">
        <v>68</v>
      </c>
      <c r="E5726">
        <v>1985</v>
      </c>
      <c r="F5726">
        <v>0.67100000000000004</v>
      </c>
      <c r="G5726" t="s">
        <v>157</v>
      </c>
    </row>
    <row r="5727" spans="1:7" hidden="1" x14ac:dyDescent="0.25">
      <c r="A5727">
        <v>2020</v>
      </c>
      <c r="B5727" t="s">
        <v>138</v>
      </c>
      <c r="C5727" t="s">
        <v>102</v>
      </c>
      <c r="D5727" t="s">
        <v>68</v>
      </c>
      <c r="E5727">
        <v>1996</v>
      </c>
      <c r="F5727">
        <v>0.14599999999999999</v>
      </c>
      <c r="G5727" t="s">
        <v>157</v>
      </c>
    </row>
    <row r="5728" spans="1:7" hidden="1" x14ac:dyDescent="0.25">
      <c r="A5728">
        <v>2020</v>
      </c>
      <c r="B5728" t="s">
        <v>138</v>
      </c>
      <c r="C5728" t="s">
        <v>102</v>
      </c>
      <c r="D5728" t="s">
        <v>68</v>
      </c>
      <c r="E5728">
        <v>2003</v>
      </c>
      <c r="F5728">
        <v>0.13800000000000001</v>
      </c>
      <c r="G5728" t="s">
        <v>137</v>
      </c>
    </row>
    <row r="5729" spans="1:7" hidden="1" x14ac:dyDescent="0.25">
      <c r="A5729">
        <v>2020</v>
      </c>
      <c r="B5729" t="s">
        <v>138</v>
      </c>
      <c r="C5729" t="s">
        <v>102</v>
      </c>
      <c r="D5729" t="s">
        <v>68</v>
      </c>
      <c r="E5729">
        <v>2007</v>
      </c>
      <c r="F5729">
        <v>9.7000000000000003E-2</v>
      </c>
      <c r="G5729" t="s">
        <v>137</v>
      </c>
    </row>
    <row r="5730" spans="1:7" hidden="1" x14ac:dyDescent="0.25">
      <c r="A5730">
        <v>2020</v>
      </c>
      <c r="B5730" t="s">
        <v>138</v>
      </c>
      <c r="C5730" t="s">
        <v>102</v>
      </c>
      <c r="D5730" t="s">
        <v>68</v>
      </c>
      <c r="E5730">
        <v>2011</v>
      </c>
      <c r="F5730">
        <v>9.7000000000000003E-2</v>
      </c>
      <c r="G5730" t="s">
        <v>137</v>
      </c>
    </row>
    <row r="5731" spans="1:7" hidden="1" x14ac:dyDescent="0.25">
      <c r="A5731">
        <v>2020</v>
      </c>
      <c r="B5731" t="s">
        <v>138</v>
      </c>
      <c r="C5731" t="s">
        <v>102</v>
      </c>
      <c r="D5731" t="s">
        <v>68</v>
      </c>
      <c r="E5731">
        <v>2015</v>
      </c>
      <c r="F5731">
        <v>7.2999999999999995E-2</v>
      </c>
      <c r="G5731" t="s">
        <v>137</v>
      </c>
    </row>
    <row r="5732" spans="1:7" hidden="1" x14ac:dyDescent="0.25">
      <c r="A5732">
        <v>2020</v>
      </c>
      <c r="B5732" t="s">
        <v>138</v>
      </c>
      <c r="C5732" t="s">
        <v>102</v>
      </c>
      <c r="D5732" t="s">
        <v>68</v>
      </c>
      <c r="E5732">
        <v>2017</v>
      </c>
      <c r="F5732">
        <v>7.2999999999999995E-2</v>
      </c>
      <c r="G5732" t="s">
        <v>158</v>
      </c>
    </row>
    <row r="5733" spans="1:7" hidden="1" x14ac:dyDescent="0.25">
      <c r="A5733">
        <v>2020</v>
      </c>
      <c r="B5733" t="s">
        <v>138</v>
      </c>
      <c r="C5733" t="s">
        <v>102</v>
      </c>
      <c r="D5733" t="s">
        <v>68</v>
      </c>
      <c r="E5733">
        <v>2020</v>
      </c>
      <c r="F5733">
        <v>2.4E-2</v>
      </c>
      <c r="G5733" t="s">
        <v>158</v>
      </c>
    </row>
    <row r="5734" spans="1:7" hidden="1" x14ac:dyDescent="0.25">
      <c r="A5734">
        <v>2020</v>
      </c>
      <c r="B5734" t="s">
        <v>138</v>
      </c>
      <c r="C5734" t="s">
        <v>102</v>
      </c>
      <c r="D5734" t="s">
        <v>68</v>
      </c>
      <c r="E5734" t="s">
        <v>43</v>
      </c>
      <c r="F5734">
        <v>2.4E-2</v>
      </c>
      <c r="G5734" t="s">
        <v>139</v>
      </c>
    </row>
    <row r="5735" spans="1:7" hidden="1" x14ac:dyDescent="0.25">
      <c r="A5735">
        <v>2020</v>
      </c>
      <c r="B5735" t="s">
        <v>138</v>
      </c>
      <c r="C5735" t="s">
        <v>102</v>
      </c>
      <c r="D5735" t="s">
        <v>69</v>
      </c>
      <c r="E5735">
        <v>1975</v>
      </c>
      <c r="F5735">
        <v>1.238</v>
      </c>
      <c r="G5735" t="s">
        <v>157</v>
      </c>
    </row>
    <row r="5736" spans="1:7" hidden="1" x14ac:dyDescent="0.25">
      <c r="A5736">
        <v>2020</v>
      </c>
      <c r="B5736" t="s">
        <v>138</v>
      </c>
      <c r="C5736" t="s">
        <v>102</v>
      </c>
      <c r="D5736" t="s">
        <v>69</v>
      </c>
      <c r="E5736">
        <v>1985</v>
      </c>
      <c r="F5736">
        <v>3.6859999999999999</v>
      </c>
      <c r="G5736" t="s">
        <v>157</v>
      </c>
    </row>
    <row r="5737" spans="1:7" hidden="1" x14ac:dyDescent="0.25">
      <c r="A5737">
        <v>2020</v>
      </c>
      <c r="B5737" t="s">
        <v>138</v>
      </c>
      <c r="C5737" t="s">
        <v>102</v>
      </c>
      <c r="D5737" t="s">
        <v>69</v>
      </c>
      <c r="E5737">
        <v>1996</v>
      </c>
      <c r="F5737">
        <v>0.63900000000000001</v>
      </c>
      <c r="G5737" t="s">
        <v>157</v>
      </c>
    </row>
    <row r="5738" spans="1:7" hidden="1" x14ac:dyDescent="0.25">
      <c r="A5738">
        <v>2020</v>
      </c>
      <c r="B5738" t="s">
        <v>138</v>
      </c>
      <c r="C5738" t="s">
        <v>102</v>
      </c>
      <c r="D5738" t="s">
        <v>69</v>
      </c>
      <c r="E5738">
        <v>2003</v>
      </c>
      <c r="F5738">
        <v>1.0089999999999999</v>
      </c>
      <c r="G5738" t="s">
        <v>137</v>
      </c>
    </row>
    <row r="5739" spans="1:7" hidden="1" x14ac:dyDescent="0.25">
      <c r="A5739">
        <v>2020</v>
      </c>
      <c r="B5739" t="s">
        <v>138</v>
      </c>
      <c r="C5739" t="s">
        <v>102</v>
      </c>
      <c r="D5739" t="s">
        <v>69</v>
      </c>
      <c r="E5739">
        <v>2007</v>
      </c>
      <c r="F5739">
        <v>0.54900000000000004</v>
      </c>
      <c r="G5739" t="s">
        <v>137</v>
      </c>
    </row>
    <row r="5740" spans="1:7" hidden="1" x14ac:dyDescent="0.25">
      <c r="A5740">
        <v>2020</v>
      </c>
      <c r="B5740" t="s">
        <v>138</v>
      </c>
      <c r="C5740" t="s">
        <v>102</v>
      </c>
      <c r="D5740" t="s">
        <v>69</v>
      </c>
      <c r="E5740">
        <v>2011</v>
      </c>
      <c r="F5740">
        <v>0.54900000000000004</v>
      </c>
      <c r="G5740" t="s">
        <v>137</v>
      </c>
    </row>
    <row r="5741" spans="1:7" hidden="1" x14ac:dyDescent="0.25">
      <c r="A5741">
        <v>2020</v>
      </c>
      <c r="B5741" t="s">
        <v>138</v>
      </c>
      <c r="C5741" t="s">
        <v>102</v>
      </c>
      <c r="D5741" t="s">
        <v>69</v>
      </c>
      <c r="E5741">
        <v>2015</v>
      </c>
      <c r="F5741">
        <v>0.41199999999999998</v>
      </c>
      <c r="G5741" t="s">
        <v>137</v>
      </c>
    </row>
    <row r="5742" spans="1:7" hidden="1" x14ac:dyDescent="0.25">
      <c r="A5742">
        <v>2020</v>
      </c>
      <c r="B5742" t="s">
        <v>138</v>
      </c>
      <c r="C5742" t="s">
        <v>102</v>
      </c>
      <c r="D5742" t="s">
        <v>69</v>
      </c>
      <c r="E5742">
        <v>2017</v>
      </c>
      <c r="F5742">
        <v>0.41199999999999998</v>
      </c>
      <c r="G5742" t="s">
        <v>158</v>
      </c>
    </row>
    <row r="5743" spans="1:7" hidden="1" x14ac:dyDescent="0.25">
      <c r="A5743">
        <v>2020</v>
      </c>
      <c r="B5743" t="s">
        <v>138</v>
      </c>
      <c r="C5743" t="s">
        <v>102</v>
      </c>
      <c r="D5743" t="s">
        <v>69</v>
      </c>
      <c r="E5743">
        <v>2020</v>
      </c>
      <c r="F5743">
        <v>0.13700000000000001</v>
      </c>
      <c r="G5743" t="s">
        <v>158</v>
      </c>
    </row>
    <row r="5744" spans="1:7" hidden="1" x14ac:dyDescent="0.25">
      <c r="A5744">
        <v>2020</v>
      </c>
      <c r="B5744" t="s">
        <v>138</v>
      </c>
      <c r="C5744" t="s">
        <v>102</v>
      </c>
      <c r="D5744" t="s">
        <v>69</v>
      </c>
      <c r="E5744" t="s">
        <v>43</v>
      </c>
      <c r="F5744">
        <v>0.13700000000000001</v>
      </c>
      <c r="G5744" t="s">
        <v>139</v>
      </c>
    </row>
    <row r="5745" spans="1:7" hidden="1" x14ac:dyDescent="0.25">
      <c r="A5745">
        <v>2020</v>
      </c>
      <c r="B5745" t="s">
        <v>138</v>
      </c>
      <c r="C5745" t="s">
        <v>102</v>
      </c>
      <c r="D5745" t="s">
        <v>70</v>
      </c>
      <c r="E5745">
        <v>1975</v>
      </c>
      <c r="F5745">
        <v>0.56399999999999995</v>
      </c>
      <c r="G5745" t="s">
        <v>157</v>
      </c>
    </row>
    <row r="5746" spans="1:7" hidden="1" x14ac:dyDescent="0.25">
      <c r="A5746">
        <v>2020</v>
      </c>
      <c r="B5746" t="s">
        <v>138</v>
      </c>
      <c r="C5746" t="s">
        <v>102</v>
      </c>
      <c r="D5746" t="s">
        <v>70</v>
      </c>
      <c r="E5746">
        <v>1985</v>
      </c>
      <c r="F5746">
        <v>0.83</v>
      </c>
      <c r="G5746" t="s">
        <v>157</v>
      </c>
    </row>
    <row r="5747" spans="1:7" hidden="1" x14ac:dyDescent="0.25">
      <c r="A5747">
        <v>2020</v>
      </c>
      <c r="B5747" t="s">
        <v>138</v>
      </c>
      <c r="C5747" t="s">
        <v>102</v>
      </c>
      <c r="D5747" t="s">
        <v>70</v>
      </c>
      <c r="E5747">
        <v>1996</v>
      </c>
      <c r="F5747">
        <v>0.25900000000000001</v>
      </c>
      <c r="G5747" t="s">
        <v>157</v>
      </c>
    </row>
    <row r="5748" spans="1:7" hidden="1" x14ac:dyDescent="0.25">
      <c r="A5748">
        <v>2020</v>
      </c>
      <c r="B5748" t="s">
        <v>138</v>
      </c>
      <c r="C5748" t="s">
        <v>102</v>
      </c>
      <c r="D5748" t="s">
        <v>70</v>
      </c>
      <c r="E5748">
        <v>2003</v>
      </c>
      <c r="F5748">
        <v>0.10299999999999999</v>
      </c>
      <c r="G5748" t="s">
        <v>137</v>
      </c>
    </row>
    <row r="5749" spans="1:7" hidden="1" x14ac:dyDescent="0.25">
      <c r="A5749">
        <v>2020</v>
      </c>
      <c r="B5749" t="s">
        <v>138</v>
      </c>
      <c r="C5749" t="s">
        <v>102</v>
      </c>
      <c r="D5749" t="s">
        <v>70</v>
      </c>
      <c r="E5749">
        <v>2007</v>
      </c>
      <c r="F5749">
        <v>0.11600000000000001</v>
      </c>
      <c r="G5749" t="s">
        <v>137</v>
      </c>
    </row>
    <row r="5750" spans="1:7" hidden="1" x14ac:dyDescent="0.25">
      <c r="A5750">
        <v>2020</v>
      </c>
      <c r="B5750" t="s">
        <v>138</v>
      </c>
      <c r="C5750" t="s">
        <v>102</v>
      </c>
      <c r="D5750" t="s">
        <v>70</v>
      </c>
      <c r="E5750">
        <v>2011</v>
      </c>
      <c r="F5750">
        <v>0.11600000000000001</v>
      </c>
      <c r="G5750" t="s">
        <v>137</v>
      </c>
    </row>
    <row r="5751" spans="1:7" hidden="1" x14ac:dyDescent="0.25">
      <c r="A5751">
        <v>2020</v>
      </c>
      <c r="B5751" t="s">
        <v>138</v>
      </c>
      <c r="C5751" t="s">
        <v>102</v>
      </c>
      <c r="D5751" t="s">
        <v>70</v>
      </c>
      <c r="E5751">
        <v>2015</v>
      </c>
      <c r="F5751">
        <v>8.6999999999999994E-2</v>
      </c>
      <c r="G5751" t="s">
        <v>137</v>
      </c>
    </row>
    <row r="5752" spans="1:7" hidden="1" x14ac:dyDescent="0.25">
      <c r="A5752">
        <v>2020</v>
      </c>
      <c r="B5752" t="s">
        <v>138</v>
      </c>
      <c r="C5752" t="s">
        <v>102</v>
      </c>
      <c r="D5752" t="s">
        <v>70</v>
      </c>
      <c r="E5752">
        <v>2017</v>
      </c>
      <c r="F5752">
        <v>8.6999999999999994E-2</v>
      </c>
      <c r="G5752" t="s">
        <v>158</v>
      </c>
    </row>
    <row r="5753" spans="1:7" hidden="1" x14ac:dyDescent="0.25">
      <c r="A5753">
        <v>2020</v>
      </c>
      <c r="B5753" t="s">
        <v>138</v>
      </c>
      <c r="C5753" t="s">
        <v>102</v>
      </c>
      <c r="D5753" t="s">
        <v>70</v>
      </c>
      <c r="E5753">
        <v>2020</v>
      </c>
      <c r="F5753">
        <v>2.9000000000000001E-2</v>
      </c>
      <c r="G5753" t="s">
        <v>158</v>
      </c>
    </row>
    <row r="5754" spans="1:7" hidden="1" x14ac:dyDescent="0.25">
      <c r="A5754">
        <v>2020</v>
      </c>
      <c r="B5754" t="s">
        <v>138</v>
      </c>
      <c r="C5754" t="s">
        <v>102</v>
      </c>
      <c r="D5754" t="s">
        <v>70</v>
      </c>
      <c r="E5754" t="s">
        <v>43</v>
      </c>
      <c r="F5754">
        <v>2.9000000000000001E-2</v>
      </c>
      <c r="G5754" t="s">
        <v>139</v>
      </c>
    </row>
    <row r="5755" spans="1:7" hidden="1" x14ac:dyDescent="0.25">
      <c r="A5755">
        <v>2020</v>
      </c>
      <c r="B5755" t="s">
        <v>138</v>
      </c>
      <c r="C5755" t="s">
        <v>76</v>
      </c>
      <c r="D5755" t="s">
        <v>59</v>
      </c>
      <c r="E5755">
        <v>1975</v>
      </c>
      <c r="F5755">
        <v>0.44900000000000001</v>
      </c>
      <c r="G5755" t="s">
        <v>157</v>
      </c>
    </row>
    <row r="5756" spans="1:7" hidden="1" x14ac:dyDescent="0.25">
      <c r="A5756">
        <v>2020</v>
      </c>
      <c r="B5756" t="s">
        <v>138</v>
      </c>
      <c r="C5756" t="s">
        <v>76</v>
      </c>
      <c r="D5756" t="s">
        <v>59</v>
      </c>
      <c r="E5756">
        <v>1985</v>
      </c>
      <c r="F5756">
        <v>0.30599999999999999</v>
      </c>
      <c r="G5756" t="s">
        <v>157</v>
      </c>
    </row>
    <row r="5757" spans="1:7" hidden="1" x14ac:dyDescent="0.25">
      <c r="A5757">
        <v>2020</v>
      </c>
      <c r="B5757" t="s">
        <v>138</v>
      </c>
      <c r="C5757" t="s">
        <v>76</v>
      </c>
      <c r="D5757" t="s">
        <v>59</v>
      </c>
      <c r="E5757">
        <v>1996</v>
      </c>
      <c r="F5757">
        <v>9.0999999999999998E-2</v>
      </c>
      <c r="G5757" t="s">
        <v>157</v>
      </c>
    </row>
    <row r="5758" spans="1:7" hidden="1" x14ac:dyDescent="0.25">
      <c r="A5758">
        <v>2020</v>
      </c>
      <c r="B5758" t="s">
        <v>138</v>
      </c>
      <c r="C5758" t="s">
        <v>76</v>
      </c>
      <c r="D5758" t="s">
        <v>59</v>
      </c>
      <c r="E5758">
        <v>2003</v>
      </c>
      <c r="F5758">
        <v>8.3000000000000004E-2</v>
      </c>
      <c r="G5758" t="s">
        <v>137</v>
      </c>
    </row>
    <row r="5759" spans="1:7" hidden="1" x14ac:dyDescent="0.25">
      <c r="A5759">
        <v>2020</v>
      </c>
      <c r="B5759" t="s">
        <v>138</v>
      </c>
      <c r="C5759" t="s">
        <v>76</v>
      </c>
      <c r="D5759" t="s">
        <v>59</v>
      </c>
      <c r="E5759">
        <v>2007</v>
      </c>
      <c r="F5759">
        <v>2.5000000000000001E-2</v>
      </c>
      <c r="G5759" t="s">
        <v>137</v>
      </c>
    </row>
    <row r="5760" spans="1:7" hidden="1" x14ac:dyDescent="0.25">
      <c r="A5760">
        <v>2020</v>
      </c>
      <c r="B5760" t="s">
        <v>138</v>
      </c>
      <c r="C5760" t="s">
        <v>76</v>
      </c>
      <c r="D5760" t="s">
        <v>59</v>
      </c>
      <c r="E5760">
        <v>2011</v>
      </c>
      <c r="F5760">
        <v>2.5000000000000001E-2</v>
      </c>
      <c r="G5760" t="s">
        <v>137</v>
      </c>
    </row>
    <row r="5761" spans="1:7" hidden="1" x14ac:dyDescent="0.25">
      <c r="A5761">
        <v>2020</v>
      </c>
      <c r="B5761" t="s">
        <v>138</v>
      </c>
      <c r="C5761" t="s">
        <v>76</v>
      </c>
      <c r="D5761" t="s">
        <v>59</v>
      </c>
      <c r="E5761">
        <v>2015</v>
      </c>
      <c r="F5761">
        <v>1.9E-2</v>
      </c>
      <c r="G5761" t="s">
        <v>137</v>
      </c>
    </row>
    <row r="5762" spans="1:7" hidden="1" x14ac:dyDescent="0.25">
      <c r="A5762">
        <v>2020</v>
      </c>
      <c r="B5762" t="s">
        <v>138</v>
      </c>
      <c r="C5762" t="s">
        <v>76</v>
      </c>
      <c r="D5762" t="s">
        <v>59</v>
      </c>
      <c r="E5762">
        <v>2017</v>
      </c>
      <c r="F5762">
        <v>1.9E-2</v>
      </c>
      <c r="G5762" t="s">
        <v>158</v>
      </c>
    </row>
    <row r="5763" spans="1:7" hidden="1" x14ac:dyDescent="0.25">
      <c r="A5763">
        <v>2020</v>
      </c>
      <c r="B5763" t="s">
        <v>138</v>
      </c>
      <c r="C5763" t="s">
        <v>76</v>
      </c>
      <c r="D5763" t="s">
        <v>59</v>
      </c>
      <c r="E5763">
        <v>2020</v>
      </c>
      <c r="F5763">
        <v>6.0000000000000001E-3</v>
      </c>
      <c r="G5763" t="s">
        <v>158</v>
      </c>
    </row>
    <row r="5764" spans="1:7" hidden="1" x14ac:dyDescent="0.25">
      <c r="A5764">
        <v>2020</v>
      </c>
      <c r="B5764" t="s">
        <v>138</v>
      </c>
      <c r="C5764" t="s">
        <v>76</v>
      </c>
      <c r="D5764" t="s">
        <v>59</v>
      </c>
      <c r="E5764" t="s">
        <v>43</v>
      </c>
      <c r="F5764">
        <v>6.0000000000000001E-3</v>
      </c>
      <c r="G5764" t="s">
        <v>139</v>
      </c>
    </row>
    <row r="5765" spans="1:7" hidden="1" x14ac:dyDescent="0.25">
      <c r="A5765">
        <v>2020</v>
      </c>
      <c r="B5765" t="s">
        <v>138</v>
      </c>
      <c r="C5765" t="s">
        <v>76</v>
      </c>
      <c r="D5765" t="s">
        <v>60</v>
      </c>
      <c r="E5765">
        <v>1975</v>
      </c>
      <c r="F5765">
        <v>7.7629999999999999</v>
      </c>
      <c r="G5765" t="s">
        <v>157</v>
      </c>
    </row>
    <row r="5766" spans="1:7" hidden="1" x14ac:dyDescent="0.25">
      <c r="A5766">
        <v>2020</v>
      </c>
      <c r="B5766" t="s">
        <v>138</v>
      </c>
      <c r="C5766" t="s">
        <v>76</v>
      </c>
      <c r="D5766" t="s">
        <v>60</v>
      </c>
      <c r="E5766">
        <v>1985</v>
      </c>
      <c r="F5766">
        <v>4.9080000000000004</v>
      </c>
      <c r="G5766" t="s">
        <v>157</v>
      </c>
    </row>
    <row r="5767" spans="1:7" hidden="1" x14ac:dyDescent="0.25">
      <c r="A5767">
        <v>2020</v>
      </c>
      <c r="B5767" t="s">
        <v>138</v>
      </c>
      <c r="C5767" t="s">
        <v>76</v>
      </c>
      <c r="D5767" t="s">
        <v>60</v>
      </c>
      <c r="E5767">
        <v>1996</v>
      </c>
      <c r="F5767">
        <v>1.4890000000000001</v>
      </c>
      <c r="G5767" t="s">
        <v>157</v>
      </c>
    </row>
    <row r="5768" spans="1:7" hidden="1" x14ac:dyDescent="0.25">
      <c r="A5768">
        <v>2020</v>
      </c>
      <c r="B5768" t="s">
        <v>138</v>
      </c>
      <c r="C5768" t="s">
        <v>76</v>
      </c>
      <c r="D5768" t="s">
        <v>60</v>
      </c>
      <c r="E5768">
        <v>2003</v>
      </c>
      <c r="F5768">
        <v>1.375</v>
      </c>
      <c r="G5768" t="s">
        <v>137</v>
      </c>
    </row>
    <row r="5769" spans="1:7" hidden="1" x14ac:dyDescent="0.25">
      <c r="A5769">
        <v>2020</v>
      </c>
      <c r="B5769" t="s">
        <v>138</v>
      </c>
      <c r="C5769" t="s">
        <v>76</v>
      </c>
      <c r="D5769" t="s">
        <v>60</v>
      </c>
      <c r="E5769">
        <v>2007</v>
      </c>
      <c r="F5769">
        <v>0.45200000000000001</v>
      </c>
      <c r="G5769" t="s">
        <v>137</v>
      </c>
    </row>
    <row r="5770" spans="1:7" hidden="1" x14ac:dyDescent="0.25">
      <c r="A5770">
        <v>2020</v>
      </c>
      <c r="B5770" t="s">
        <v>138</v>
      </c>
      <c r="C5770" t="s">
        <v>76</v>
      </c>
      <c r="D5770" t="s">
        <v>60</v>
      </c>
      <c r="E5770">
        <v>2011</v>
      </c>
      <c r="F5770">
        <v>0.45200000000000001</v>
      </c>
      <c r="G5770" t="s">
        <v>137</v>
      </c>
    </row>
    <row r="5771" spans="1:7" hidden="1" x14ac:dyDescent="0.25">
      <c r="A5771">
        <v>2020</v>
      </c>
      <c r="B5771" t="s">
        <v>138</v>
      </c>
      <c r="C5771" t="s">
        <v>76</v>
      </c>
      <c r="D5771" t="s">
        <v>60</v>
      </c>
      <c r="E5771">
        <v>2015</v>
      </c>
      <c r="F5771">
        <v>0.33900000000000002</v>
      </c>
      <c r="G5771" t="s">
        <v>137</v>
      </c>
    </row>
    <row r="5772" spans="1:7" hidden="1" x14ac:dyDescent="0.25">
      <c r="A5772">
        <v>2020</v>
      </c>
      <c r="B5772" t="s">
        <v>138</v>
      </c>
      <c r="C5772" t="s">
        <v>76</v>
      </c>
      <c r="D5772" t="s">
        <v>60</v>
      </c>
      <c r="E5772">
        <v>2017</v>
      </c>
      <c r="F5772">
        <v>0.33900000000000002</v>
      </c>
      <c r="G5772" t="s">
        <v>158</v>
      </c>
    </row>
    <row r="5773" spans="1:7" hidden="1" x14ac:dyDescent="0.25">
      <c r="A5773">
        <v>2020</v>
      </c>
      <c r="B5773" t="s">
        <v>138</v>
      </c>
      <c r="C5773" t="s">
        <v>76</v>
      </c>
      <c r="D5773" t="s">
        <v>60</v>
      </c>
      <c r="E5773">
        <v>2020</v>
      </c>
      <c r="F5773">
        <v>0.113</v>
      </c>
      <c r="G5773" t="s">
        <v>158</v>
      </c>
    </row>
    <row r="5774" spans="1:7" hidden="1" x14ac:dyDescent="0.25">
      <c r="A5774">
        <v>2020</v>
      </c>
      <c r="B5774" t="s">
        <v>138</v>
      </c>
      <c r="C5774" t="s">
        <v>76</v>
      </c>
      <c r="D5774" t="s">
        <v>60</v>
      </c>
      <c r="E5774" t="s">
        <v>43</v>
      </c>
      <c r="F5774">
        <v>0.113</v>
      </c>
      <c r="G5774" t="s">
        <v>139</v>
      </c>
    </row>
    <row r="5775" spans="1:7" hidden="1" x14ac:dyDescent="0.25">
      <c r="A5775">
        <v>2020</v>
      </c>
      <c r="B5775" t="s">
        <v>138</v>
      </c>
      <c r="C5775" t="s">
        <v>76</v>
      </c>
      <c r="D5775" t="s">
        <v>62</v>
      </c>
      <c r="E5775">
        <v>1975</v>
      </c>
      <c r="F5775">
        <v>9.2460000000000004</v>
      </c>
      <c r="G5775" t="s">
        <v>157</v>
      </c>
    </row>
    <row r="5776" spans="1:7" hidden="1" x14ac:dyDescent="0.25">
      <c r="A5776">
        <v>2020</v>
      </c>
      <c r="B5776" t="s">
        <v>138</v>
      </c>
      <c r="C5776" t="s">
        <v>76</v>
      </c>
      <c r="D5776" t="s">
        <v>62</v>
      </c>
      <c r="E5776">
        <v>1985</v>
      </c>
      <c r="F5776">
        <v>5.6159999999999997</v>
      </c>
      <c r="G5776" t="s">
        <v>157</v>
      </c>
    </row>
    <row r="5777" spans="1:7" hidden="1" x14ac:dyDescent="0.25">
      <c r="A5777">
        <v>2020</v>
      </c>
      <c r="B5777" t="s">
        <v>138</v>
      </c>
      <c r="C5777" t="s">
        <v>76</v>
      </c>
      <c r="D5777" t="s">
        <v>62</v>
      </c>
      <c r="E5777">
        <v>1996</v>
      </c>
      <c r="F5777">
        <v>1.7090000000000001</v>
      </c>
      <c r="G5777" t="s">
        <v>157</v>
      </c>
    </row>
    <row r="5778" spans="1:7" hidden="1" x14ac:dyDescent="0.25">
      <c r="A5778">
        <v>2020</v>
      </c>
      <c r="B5778" t="s">
        <v>138</v>
      </c>
      <c r="C5778" t="s">
        <v>76</v>
      </c>
      <c r="D5778" t="s">
        <v>62</v>
      </c>
      <c r="E5778">
        <v>2003</v>
      </c>
      <c r="F5778">
        <v>1.59</v>
      </c>
      <c r="G5778" t="s">
        <v>137</v>
      </c>
    </row>
    <row r="5779" spans="1:7" hidden="1" x14ac:dyDescent="0.25">
      <c r="A5779">
        <v>2020</v>
      </c>
      <c r="B5779" t="s">
        <v>138</v>
      </c>
      <c r="C5779" t="s">
        <v>76</v>
      </c>
      <c r="D5779" t="s">
        <v>62</v>
      </c>
      <c r="E5779">
        <v>2007</v>
      </c>
      <c r="F5779">
        <v>0.54500000000000004</v>
      </c>
      <c r="G5779" t="s">
        <v>137</v>
      </c>
    </row>
    <row r="5780" spans="1:7" hidden="1" x14ac:dyDescent="0.25">
      <c r="A5780">
        <v>2020</v>
      </c>
      <c r="B5780" t="s">
        <v>138</v>
      </c>
      <c r="C5780" t="s">
        <v>76</v>
      </c>
      <c r="D5780" t="s">
        <v>62</v>
      </c>
      <c r="E5780">
        <v>2011</v>
      </c>
      <c r="F5780">
        <v>0.54500000000000004</v>
      </c>
      <c r="G5780" t="s">
        <v>137</v>
      </c>
    </row>
    <row r="5781" spans="1:7" hidden="1" x14ac:dyDescent="0.25">
      <c r="A5781">
        <v>2020</v>
      </c>
      <c r="B5781" t="s">
        <v>138</v>
      </c>
      <c r="C5781" t="s">
        <v>76</v>
      </c>
      <c r="D5781" t="s">
        <v>62</v>
      </c>
      <c r="E5781">
        <v>2015</v>
      </c>
      <c r="F5781">
        <v>0.40899999999999997</v>
      </c>
      <c r="G5781" t="s">
        <v>137</v>
      </c>
    </row>
    <row r="5782" spans="1:7" hidden="1" x14ac:dyDescent="0.25">
      <c r="A5782">
        <v>2020</v>
      </c>
      <c r="B5782" t="s">
        <v>138</v>
      </c>
      <c r="C5782" t="s">
        <v>76</v>
      </c>
      <c r="D5782" t="s">
        <v>62</v>
      </c>
      <c r="E5782">
        <v>2017</v>
      </c>
      <c r="F5782">
        <v>0.40899999999999997</v>
      </c>
      <c r="G5782" t="s">
        <v>158</v>
      </c>
    </row>
    <row r="5783" spans="1:7" hidden="1" x14ac:dyDescent="0.25">
      <c r="A5783">
        <v>2020</v>
      </c>
      <c r="B5783" t="s">
        <v>138</v>
      </c>
      <c r="C5783" t="s">
        <v>76</v>
      </c>
      <c r="D5783" t="s">
        <v>62</v>
      </c>
      <c r="E5783">
        <v>2020</v>
      </c>
      <c r="F5783">
        <v>0.13600000000000001</v>
      </c>
      <c r="G5783" t="s">
        <v>158</v>
      </c>
    </row>
    <row r="5784" spans="1:7" hidden="1" x14ac:dyDescent="0.25">
      <c r="A5784">
        <v>2020</v>
      </c>
      <c r="B5784" t="s">
        <v>138</v>
      </c>
      <c r="C5784" t="s">
        <v>76</v>
      </c>
      <c r="D5784" t="s">
        <v>62</v>
      </c>
      <c r="E5784" t="s">
        <v>43</v>
      </c>
      <c r="F5784">
        <v>0.13600000000000001</v>
      </c>
      <c r="G5784" t="s">
        <v>139</v>
      </c>
    </row>
    <row r="5785" spans="1:7" hidden="1" x14ac:dyDescent="0.25">
      <c r="A5785">
        <v>2020</v>
      </c>
      <c r="B5785" t="s">
        <v>138</v>
      </c>
      <c r="C5785" t="s">
        <v>76</v>
      </c>
      <c r="D5785" t="s">
        <v>63</v>
      </c>
      <c r="E5785">
        <v>1975</v>
      </c>
      <c r="F5785">
        <v>11.308999999999999</v>
      </c>
      <c r="G5785" t="s">
        <v>157</v>
      </c>
    </row>
    <row r="5786" spans="1:7" hidden="1" x14ac:dyDescent="0.25">
      <c r="A5786">
        <v>2020</v>
      </c>
      <c r="B5786" t="s">
        <v>138</v>
      </c>
      <c r="C5786" t="s">
        <v>76</v>
      </c>
      <c r="D5786" t="s">
        <v>63</v>
      </c>
      <c r="E5786">
        <v>1985</v>
      </c>
      <c r="F5786">
        <v>5.7910000000000004</v>
      </c>
      <c r="G5786" t="s">
        <v>157</v>
      </c>
    </row>
    <row r="5787" spans="1:7" hidden="1" x14ac:dyDescent="0.25">
      <c r="A5787">
        <v>2020</v>
      </c>
      <c r="B5787" t="s">
        <v>138</v>
      </c>
      <c r="C5787" t="s">
        <v>76</v>
      </c>
      <c r="D5787" t="s">
        <v>63</v>
      </c>
      <c r="E5787">
        <v>1996</v>
      </c>
      <c r="F5787">
        <v>1.94</v>
      </c>
      <c r="G5787" t="s">
        <v>157</v>
      </c>
    </row>
    <row r="5788" spans="1:7" hidden="1" x14ac:dyDescent="0.25">
      <c r="A5788">
        <v>2020</v>
      </c>
      <c r="B5788" t="s">
        <v>138</v>
      </c>
      <c r="C5788" t="s">
        <v>76</v>
      </c>
      <c r="D5788" t="s">
        <v>63</v>
      </c>
      <c r="E5788">
        <v>2003</v>
      </c>
      <c r="F5788">
        <v>1.8939999999999999</v>
      </c>
      <c r="G5788" t="s">
        <v>137</v>
      </c>
    </row>
    <row r="5789" spans="1:7" hidden="1" x14ac:dyDescent="0.25">
      <c r="A5789">
        <v>2020</v>
      </c>
      <c r="B5789" t="s">
        <v>138</v>
      </c>
      <c r="C5789" t="s">
        <v>76</v>
      </c>
      <c r="D5789" t="s">
        <v>63</v>
      </c>
      <c r="E5789">
        <v>2007</v>
      </c>
      <c r="F5789">
        <v>0.746</v>
      </c>
      <c r="G5789" t="s">
        <v>137</v>
      </c>
    </row>
    <row r="5790" spans="1:7" hidden="1" x14ac:dyDescent="0.25">
      <c r="A5790">
        <v>2020</v>
      </c>
      <c r="B5790" t="s">
        <v>138</v>
      </c>
      <c r="C5790" t="s">
        <v>76</v>
      </c>
      <c r="D5790" t="s">
        <v>63</v>
      </c>
      <c r="E5790">
        <v>2011</v>
      </c>
      <c r="F5790">
        <v>0.746</v>
      </c>
      <c r="G5790" t="s">
        <v>137</v>
      </c>
    </row>
    <row r="5791" spans="1:7" hidden="1" x14ac:dyDescent="0.25">
      <c r="A5791">
        <v>2020</v>
      </c>
      <c r="B5791" t="s">
        <v>138</v>
      </c>
      <c r="C5791" t="s">
        <v>76</v>
      </c>
      <c r="D5791" t="s">
        <v>63</v>
      </c>
      <c r="E5791">
        <v>2015</v>
      </c>
      <c r="F5791">
        <v>0.55900000000000005</v>
      </c>
      <c r="G5791" t="s">
        <v>137</v>
      </c>
    </row>
    <row r="5792" spans="1:7" hidden="1" x14ac:dyDescent="0.25">
      <c r="A5792">
        <v>2020</v>
      </c>
      <c r="B5792" t="s">
        <v>138</v>
      </c>
      <c r="C5792" t="s">
        <v>76</v>
      </c>
      <c r="D5792" t="s">
        <v>63</v>
      </c>
      <c r="E5792">
        <v>2017</v>
      </c>
      <c r="F5792">
        <v>0.55900000000000005</v>
      </c>
      <c r="G5792" t="s">
        <v>158</v>
      </c>
    </row>
    <row r="5793" spans="1:7" hidden="1" x14ac:dyDescent="0.25">
      <c r="A5793">
        <v>2020</v>
      </c>
      <c r="B5793" t="s">
        <v>138</v>
      </c>
      <c r="C5793" t="s">
        <v>76</v>
      </c>
      <c r="D5793" t="s">
        <v>63</v>
      </c>
      <c r="E5793">
        <v>2020</v>
      </c>
      <c r="F5793">
        <v>0.187</v>
      </c>
      <c r="G5793" t="s">
        <v>158</v>
      </c>
    </row>
    <row r="5794" spans="1:7" hidden="1" x14ac:dyDescent="0.25">
      <c r="A5794">
        <v>2020</v>
      </c>
      <c r="B5794" t="s">
        <v>138</v>
      </c>
      <c r="C5794" t="s">
        <v>76</v>
      </c>
      <c r="D5794" t="s">
        <v>63</v>
      </c>
      <c r="E5794" t="s">
        <v>43</v>
      </c>
      <c r="F5794">
        <v>0.187</v>
      </c>
      <c r="G5794" t="s">
        <v>139</v>
      </c>
    </row>
    <row r="5795" spans="1:7" hidden="1" x14ac:dyDescent="0.25">
      <c r="A5795">
        <v>2020</v>
      </c>
      <c r="B5795" t="s">
        <v>138</v>
      </c>
      <c r="C5795" t="s">
        <v>76</v>
      </c>
      <c r="D5795" t="s">
        <v>64</v>
      </c>
      <c r="E5795">
        <v>1975</v>
      </c>
      <c r="F5795">
        <v>2.3809999999999998</v>
      </c>
      <c r="G5795" t="s">
        <v>157</v>
      </c>
    </row>
    <row r="5796" spans="1:7" hidden="1" x14ac:dyDescent="0.25">
      <c r="A5796">
        <v>2020</v>
      </c>
      <c r="B5796" t="s">
        <v>138</v>
      </c>
      <c r="C5796" t="s">
        <v>76</v>
      </c>
      <c r="D5796" t="s">
        <v>64</v>
      </c>
      <c r="E5796">
        <v>1985</v>
      </c>
      <c r="F5796">
        <v>2.8159999999999998</v>
      </c>
      <c r="G5796" t="s">
        <v>157</v>
      </c>
    </row>
    <row r="5797" spans="1:7" hidden="1" x14ac:dyDescent="0.25">
      <c r="A5797">
        <v>2020</v>
      </c>
      <c r="B5797" t="s">
        <v>138</v>
      </c>
      <c r="C5797" t="s">
        <v>76</v>
      </c>
      <c r="D5797" t="s">
        <v>64</v>
      </c>
      <c r="E5797">
        <v>1996</v>
      </c>
      <c r="F5797">
        <v>1.657</v>
      </c>
      <c r="G5797" t="s">
        <v>157</v>
      </c>
    </row>
    <row r="5798" spans="1:7" hidden="1" x14ac:dyDescent="0.25">
      <c r="A5798">
        <v>2020</v>
      </c>
      <c r="B5798" t="s">
        <v>138</v>
      </c>
      <c r="C5798" t="s">
        <v>76</v>
      </c>
      <c r="D5798" t="s">
        <v>64</v>
      </c>
      <c r="E5798">
        <v>2003</v>
      </c>
      <c r="F5798">
        <v>0.58899999999999997</v>
      </c>
      <c r="G5798" t="s">
        <v>137</v>
      </c>
    </row>
    <row r="5799" spans="1:7" hidden="1" x14ac:dyDescent="0.25">
      <c r="A5799">
        <v>2020</v>
      </c>
      <c r="B5799" t="s">
        <v>138</v>
      </c>
      <c r="C5799" t="s">
        <v>76</v>
      </c>
      <c r="D5799" t="s">
        <v>64</v>
      </c>
      <c r="E5799">
        <v>2007</v>
      </c>
      <c r="F5799">
        <v>0.46300000000000002</v>
      </c>
      <c r="G5799" t="s">
        <v>137</v>
      </c>
    </row>
    <row r="5800" spans="1:7" hidden="1" x14ac:dyDescent="0.25">
      <c r="A5800">
        <v>2020</v>
      </c>
      <c r="B5800" t="s">
        <v>138</v>
      </c>
      <c r="C5800" t="s">
        <v>76</v>
      </c>
      <c r="D5800" t="s">
        <v>64</v>
      </c>
      <c r="E5800">
        <v>2011</v>
      </c>
      <c r="F5800">
        <v>0.46300000000000002</v>
      </c>
      <c r="G5800" t="s">
        <v>137</v>
      </c>
    </row>
    <row r="5801" spans="1:7" hidden="1" x14ac:dyDescent="0.25">
      <c r="A5801">
        <v>2020</v>
      </c>
      <c r="B5801" t="s">
        <v>138</v>
      </c>
      <c r="C5801" t="s">
        <v>76</v>
      </c>
      <c r="D5801" t="s">
        <v>64</v>
      </c>
      <c r="E5801">
        <v>2015</v>
      </c>
      <c r="F5801">
        <v>0.34699999999999998</v>
      </c>
      <c r="G5801" t="s">
        <v>137</v>
      </c>
    </row>
    <row r="5802" spans="1:7" hidden="1" x14ac:dyDescent="0.25">
      <c r="A5802">
        <v>2020</v>
      </c>
      <c r="B5802" t="s">
        <v>138</v>
      </c>
      <c r="C5802" t="s">
        <v>76</v>
      </c>
      <c r="D5802" t="s">
        <v>64</v>
      </c>
      <c r="E5802">
        <v>2017</v>
      </c>
      <c r="F5802">
        <v>0.34699999999999998</v>
      </c>
      <c r="G5802" t="s">
        <v>158</v>
      </c>
    </row>
    <row r="5803" spans="1:7" hidden="1" x14ac:dyDescent="0.25">
      <c r="A5803">
        <v>2020</v>
      </c>
      <c r="B5803" t="s">
        <v>138</v>
      </c>
      <c r="C5803" t="s">
        <v>76</v>
      </c>
      <c r="D5803" t="s">
        <v>64</v>
      </c>
      <c r="E5803">
        <v>2020</v>
      </c>
      <c r="F5803">
        <v>0.11600000000000001</v>
      </c>
      <c r="G5803" t="s">
        <v>158</v>
      </c>
    </row>
    <row r="5804" spans="1:7" hidden="1" x14ac:dyDescent="0.25">
      <c r="A5804">
        <v>2020</v>
      </c>
      <c r="B5804" t="s">
        <v>138</v>
      </c>
      <c r="C5804" t="s">
        <v>76</v>
      </c>
      <c r="D5804" t="s">
        <v>64</v>
      </c>
      <c r="E5804" t="s">
        <v>43</v>
      </c>
      <c r="F5804">
        <v>0.11600000000000001</v>
      </c>
      <c r="G5804" t="s">
        <v>139</v>
      </c>
    </row>
    <row r="5805" spans="1:7" hidden="1" x14ac:dyDescent="0.25">
      <c r="A5805">
        <v>2020</v>
      </c>
      <c r="B5805" t="s">
        <v>138</v>
      </c>
      <c r="C5805" t="s">
        <v>76</v>
      </c>
      <c r="D5805" t="s">
        <v>67</v>
      </c>
      <c r="E5805">
        <v>1975</v>
      </c>
      <c r="F5805">
        <v>0.438</v>
      </c>
      <c r="G5805" t="s">
        <v>157</v>
      </c>
    </row>
    <row r="5806" spans="1:7" hidden="1" x14ac:dyDescent="0.25">
      <c r="A5806">
        <v>2020</v>
      </c>
      <c r="B5806" t="s">
        <v>138</v>
      </c>
      <c r="C5806" t="s">
        <v>76</v>
      </c>
      <c r="D5806" t="s">
        <v>67</v>
      </c>
      <c r="E5806">
        <v>1985</v>
      </c>
      <c r="F5806">
        <v>0.51</v>
      </c>
      <c r="G5806" t="s">
        <v>157</v>
      </c>
    </row>
    <row r="5807" spans="1:7" hidden="1" x14ac:dyDescent="0.25">
      <c r="A5807">
        <v>2020</v>
      </c>
      <c r="B5807" t="s">
        <v>138</v>
      </c>
      <c r="C5807" t="s">
        <v>76</v>
      </c>
      <c r="D5807" t="s">
        <v>67</v>
      </c>
      <c r="E5807">
        <v>1996</v>
      </c>
      <c r="F5807">
        <v>0.42299999999999999</v>
      </c>
      <c r="G5807" t="s">
        <v>157</v>
      </c>
    </row>
    <row r="5808" spans="1:7" hidden="1" x14ac:dyDescent="0.25">
      <c r="A5808">
        <v>2020</v>
      </c>
      <c r="B5808" t="s">
        <v>138</v>
      </c>
      <c r="C5808" t="s">
        <v>76</v>
      </c>
      <c r="D5808" t="s">
        <v>67</v>
      </c>
      <c r="E5808">
        <v>2003</v>
      </c>
      <c r="F5808">
        <v>7.6999999999999999E-2</v>
      </c>
      <c r="G5808" t="s">
        <v>137</v>
      </c>
    </row>
    <row r="5809" spans="1:7" hidden="1" x14ac:dyDescent="0.25">
      <c r="A5809">
        <v>2020</v>
      </c>
      <c r="B5809" t="s">
        <v>138</v>
      </c>
      <c r="C5809" t="s">
        <v>76</v>
      </c>
      <c r="D5809" t="s">
        <v>67</v>
      </c>
      <c r="E5809">
        <v>2007</v>
      </c>
      <c r="F5809">
        <v>7.0999999999999994E-2</v>
      </c>
      <c r="G5809" t="s">
        <v>137</v>
      </c>
    </row>
    <row r="5810" spans="1:7" hidden="1" x14ac:dyDescent="0.25">
      <c r="A5810">
        <v>2020</v>
      </c>
      <c r="B5810" t="s">
        <v>138</v>
      </c>
      <c r="C5810" t="s">
        <v>76</v>
      </c>
      <c r="D5810" t="s">
        <v>67</v>
      </c>
      <c r="E5810">
        <v>2011</v>
      </c>
      <c r="F5810">
        <v>7.0999999999999994E-2</v>
      </c>
      <c r="G5810" t="s">
        <v>137</v>
      </c>
    </row>
    <row r="5811" spans="1:7" hidden="1" x14ac:dyDescent="0.25">
      <c r="A5811">
        <v>2020</v>
      </c>
      <c r="B5811" t="s">
        <v>138</v>
      </c>
      <c r="C5811" t="s">
        <v>76</v>
      </c>
      <c r="D5811" t="s">
        <v>67</v>
      </c>
      <c r="E5811">
        <v>2015</v>
      </c>
      <c r="F5811">
        <v>5.2999999999999999E-2</v>
      </c>
      <c r="G5811" t="s">
        <v>137</v>
      </c>
    </row>
    <row r="5812" spans="1:7" hidden="1" x14ac:dyDescent="0.25">
      <c r="A5812">
        <v>2020</v>
      </c>
      <c r="B5812" t="s">
        <v>138</v>
      </c>
      <c r="C5812" t="s">
        <v>76</v>
      </c>
      <c r="D5812" t="s">
        <v>67</v>
      </c>
      <c r="E5812">
        <v>2017</v>
      </c>
      <c r="F5812">
        <v>5.2999999999999999E-2</v>
      </c>
      <c r="G5812" t="s">
        <v>158</v>
      </c>
    </row>
    <row r="5813" spans="1:7" hidden="1" x14ac:dyDescent="0.25">
      <c r="A5813">
        <v>2020</v>
      </c>
      <c r="B5813" t="s">
        <v>138</v>
      </c>
      <c r="C5813" t="s">
        <v>76</v>
      </c>
      <c r="D5813" t="s">
        <v>67</v>
      </c>
      <c r="E5813">
        <v>2020</v>
      </c>
      <c r="F5813">
        <v>1.7999999999999999E-2</v>
      </c>
      <c r="G5813" t="s">
        <v>158</v>
      </c>
    </row>
    <row r="5814" spans="1:7" hidden="1" x14ac:dyDescent="0.25">
      <c r="A5814">
        <v>2020</v>
      </c>
      <c r="B5814" t="s">
        <v>138</v>
      </c>
      <c r="C5814" t="s">
        <v>76</v>
      </c>
      <c r="D5814" t="s">
        <v>67</v>
      </c>
      <c r="E5814" t="s">
        <v>43</v>
      </c>
      <c r="F5814">
        <v>1.7999999999999999E-2</v>
      </c>
      <c r="G5814" t="s">
        <v>139</v>
      </c>
    </row>
    <row r="5815" spans="1:7" hidden="1" x14ac:dyDescent="0.25">
      <c r="A5815">
        <v>2020</v>
      </c>
      <c r="B5815" t="s">
        <v>138</v>
      </c>
      <c r="C5815" t="s">
        <v>76</v>
      </c>
      <c r="D5815" t="s">
        <v>68</v>
      </c>
      <c r="E5815">
        <v>1975</v>
      </c>
      <c r="F5815">
        <v>0.52200000000000002</v>
      </c>
      <c r="G5815" t="s">
        <v>157</v>
      </c>
    </row>
    <row r="5816" spans="1:7" hidden="1" x14ac:dyDescent="0.25">
      <c r="A5816">
        <v>2020</v>
      </c>
      <c r="B5816" t="s">
        <v>138</v>
      </c>
      <c r="C5816" t="s">
        <v>76</v>
      </c>
      <c r="D5816" t="s">
        <v>68</v>
      </c>
      <c r="E5816">
        <v>1985</v>
      </c>
      <c r="F5816">
        <v>0.46300000000000002</v>
      </c>
      <c r="G5816" t="s">
        <v>157</v>
      </c>
    </row>
    <row r="5817" spans="1:7" hidden="1" x14ac:dyDescent="0.25">
      <c r="A5817">
        <v>2020</v>
      </c>
      <c r="B5817" t="s">
        <v>138</v>
      </c>
      <c r="C5817" t="s">
        <v>76</v>
      </c>
      <c r="D5817" t="s">
        <v>68</v>
      </c>
      <c r="E5817">
        <v>1996</v>
      </c>
      <c r="F5817">
        <v>0.246</v>
      </c>
      <c r="G5817" t="s">
        <v>157</v>
      </c>
    </row>
    <row r="5818" spans="1:7" hidden="1" x14ac:dyDescent="0.25">
      <c r="A5818">
        <v>2020</v>
      </c>
      <c r="B5818" t="s">
        <v>138</v>
      </c>
      <c r="C5818" t="s">
        <v>76</v>
      </c>
      <c r="D5818" t="s">
        <v>68</v>
      </c>
      <c r="E5818">
        <v>2003</v>
      </c>
      <c r="F5818">
        <v>0.113</v>
      </c>
      <c r="G5818" t="s">
        <v>137</v>
      </c>
    </row>
    <row r="5819" spans="1:7" hidden="1" x14ac:dyDescent="0.25">
      <c r="A5819">
        <v>2020</v>
      </c>
      <c r="B5819" t="s">
        <v>138</v>
      </c>
      <c r="C5819" t="s">
        <v>76</v>
      </c>
      <c r="D5819" t="s">
        <v>68</v>
      </c>
      <c r="E5819">
        <v>2007</v>
      </c>
      <c r="F5819">
        <v>7.3999999999999996E-2</v>
      </c>
      <c r="G5819" t="s">
        <v>137</v>
      </c>
    </row>
    <row r="5820" spans="1:7" hidden="1" x14ac:dyDescent="0.25">
      <c r="A5820">
        <v>2020</v>
      </c>
      <c r="B5820" t="s">
        <v>138</v>
      </c>
      <c r="C5820" t="s">
        <v>76</v>
      </c>
      <c r="D5820" t="s">
        <v>68</v>
      </c>
      <c r="E5820">
        <v>2011</v>
      </c>
      <c r="F5820">
        <v>7.3999999999999996E-2</v>
      </c>
      <c r="G5820" t="s">
        <v>137</v>
      </c>
    </row>
    <row r="5821" spans="1:7" hidden="1" x14ac:dyDescent="0.25">
      <c r="A5821">
        <v>2020</v>
      </c>
      <c r="B5821" t="s">
        <v>138</v>
      </c>
      <c r="C5821" t="s">
        <v>76</v>
      </c>
      <c r="D5821" t="s">
        <v>68</v>
      </c>
      <c r="E5821">
        <v>2015</v>
      </c>
      <c r="F5821">
        <v>5.6000000000000001E-2</v>
      </c>
      <c r="G5821" t="s">
        <v>137</v>
      </c>
    </row>
    <row r="5822" spans="1:7" hidden="1" x14ac:dyDescent="0.25">
      <c r="A5822">
        <v>2020</v>
      </c>
      <c r="B5822" t="s">
        <v>138</v>
      </c>
      <c r="C5822" t="s">
        <v>76</v>
      </c>
      <c r="D5822" t="s">
        <v>68</v>
      </c>
      <c r="E5822">
        <v>2017</v>
      </c>
      <c r="F5822">
        <v>5.6000000000000001E-2</v>
      </c>
      <c r="G5822" t="s">
        <v>158</v>
      </c>
    </row>
    <row r="5823" spans="1:7" hidden="1" x14ac:dyDescent="0.25">
      <c r="A5823">
        <v>2020</v>
      </c>
      <c r="B5823" t="s">
        <v>138</v>
      </c>
      <c r="C5823" t="s">
        <v>76</v>
      </c>
      <c r="D5823" t="s">
        <v>68</v>
      </c>
      <c r="E5823">
        <v>2020</v>
      </c>
      <c r="F5823">
        <v>1.9E-2</v>
      </c>
      <c r="G5823" t="s">
        <v>158</v>
      </c>
    </row>
    <row r="5824" spans="1:7" hidden="1" x14ac:dyDescent="0.25">
      <c r="A5824">
        <v>2020</v>
      </c>
      <c r="B5824" t="s">
        <v>138</v>
      </c>
      <c r="C5824" t="s">
        <v>76</v>
      </c>
      <c r="D5824" t="s">
        <v>68</v>
      </c>
      <c r="E5824" t="s">
        <v>43</v>
      </c>
      <c r="F5824">
        <v>1.9E-2</v>
      </c>
      <c r="G5824" t="s">
        <v>139</v>
      </c>
    </row>
    <row r="5825" spans="1:7" hidden="1" x14ac:dyDescent="0.25">
      <c r="A5825">
        <v>2020</v>
      </c>
      <c r="B5825" t="s">
        <v>138</v>
      </c>
      <c r="C5825" t="s">
        <v>76</v>
      </c>
      <c r="D5825" t="s">
        <v>69</v>
      </c>
      <c r="E5825">
        <v>1975</v>
      </c>
      <c r="F5825">
        <v>0.49299999999999999</v>
      </c>
      <c r="G5825" t="s">
        <v>157</v>
      </c>
    </row>
    <row r="5826" spans="1:7" hidden="1" x14ac:dyDescent="0.25">
      <c r="A5826">
        <v>2020</v>
      </c>
      <c r="B5826" t="s">
        <v>138</v>
      </c>
      <c r="C5826" t="s">
        <v>76</v>
      </c>
      <c r="D5826" t="s">
        <v>69</v>
      </c>
      <c r="E5826">
        <v>1985</v>
      </c>
      <c r="F5826">
        <v>0.58299999999999996</v>
      </c>
      <c r="G5826" t="s">
        <v>157</v>
      </c>
    </row>
    <row r="5827" spans="1:7" hidden="1" x14ac:dyDescent="0.25">
      <c r="A5827">
        <v>2020</v>
      </c>
      <c r="B5827" t="s">
        <v>138</v>
      </c>
      <c r="C5827" t="s">
        <v>76</v>
      </c>
      <c r="D5827" t="s">
        <v>69</v>
      </c>
      <c r="E5827">
        <v>1996</v>
      </c>
      <c r="F5827">
        <v>0.34300000000000003</v>
      </c>
      <c r="G5827" t="s">
        <v>157</v>
      </c>
    </row>
    <row r="5828" spans="1:7" hidden="1" x14ac:dyDescent="0.25">
      <c r="A5828">
        <v>2020</v>
      </c>
      <c r="B5828" t="s">
        <v>138</v>
      </c>
      <c r="C5828" t="s">
        <v>76</v>
      </c>
      <c r="D5828" t="s">
        <v>69</v>
      </c>
      <c r="E5828">
        <v>2003</v>
      </c>
      <c r="F5828">
        <v>0.122</v>
      </c>
      <c r="G5828" t="s">
        <v>137</v>
      </c>
    </row>
    <row r="5829" spans="1:7" hidden="1" x14ac:dyDescent="0.25">
      <c r="A5829">
        <v>2020</v>
      </c>
      <c r="B5829" t="s">
        <v>138</v>
      </c>
      <c r="C5829" t="s">
        <v>76</v>
      </c>
      <c r="D5829" t="s">
        <v>69</v>
      </c>
      <c r="E5829">
        <v>2007</v>
      </c>
      <c r="F5829">
        <v>9.6000000000000002E-2</v>
      </c>
      <c r="G5829" t="s">
        <v>137</v>
      </c>
    </row>
    <row r="5830" spans="1:7" hidden="1" x14ac:dyDescent="0.25">
      <c r="A5830">
        <v>2020</v>
      </c>
      <c r="B5830" t="s">
        <v>138</v>
      </c>
      <c r="C5830" t="s">
        <v>76</v>
      </c>
      <c r="D5830" t="s">
        <v>69</v>
      </c>
      <c r="E5830">
        <v>2011</v>
      </c>
      <c r="F5830">
        <v>9.6000000000000002E-2</v>
      </c>
      <c r="G5830" t="s">
        <v>137</v>
      </c>
    </row>
    <row r="5831" spans="1:7" hidden="1" x14ac:dyDescent="0.25">
      <c r="A5831">
        <v>2020</v>
      </c>
      <c r="B5831" t="s">
        <v>138</v>
      </c>
      <c r="C5831" t="s">
        <v>76</v>
      </c>
      <c r="D5831" t="s">
        <v>69</v>
      </c>
      <c r="E5831">
        <v>2015</v>
      </c>
      <c r="F5831">
        <v>7.1999999999999995E-2</v>
      </c>
      <c r="G5831" t="s">
        <v>137</v>
      </c>
    </row>
    <row r="5832" spans="1:7" hidden="1" x14ac:dyDescent="0.25">
      <c r="A5832">
        <v>2020</v>
      </c>
      <c r="B5832" t="s">
        <v>138</v>
      </c>
      <c r="C5832" t="s">
        <v>76</v>
      </c>
      <c r="D5832" t="s">
        <v>69</v>
      </c>
      <c r="E5832">
        <v>2017</v>
      </c>
      <c r="F5832">
        <v>7.1999999999999995E-2</v>
      </c>
      <c r="G5832" t="s">
        <v>158</v>
      </c>
    </row>
    <row r="5833" spans="1:7" hidden="1" x14ac:dyDescent="0.25">
      <c r="A5833">
        <v>2020</v>
      </c>
      <c r="B5833" t="s">
        <v>138</v>
      </c>
      <c r="C5833" t="s">
        <v>76</v>
      </c>
      <c r="D5833" t="s">
        <v>69</v>
      </c>
      <c r="E5833">
        <v>2020</v>
      </c>
      <c r="F5833">
        <v>2.4E-2</v>
      </c>
      <c r="G5833" t="s">
        <v>158</v>
      </c>
    </row>
    <row r="5834" spans="1:7" hidden="1" x14ac:dyDescent="0.25">
      <c r="A5834">
        <v>2020</v>
      </c>
      <c r="B5834" t="s">
        <v>138</v>
      </c>
      <c r="C5834" t="s">
        <v>76</v>
      </c>
      <c r="D5834" t="s">
        <v>69</v>
      </c>
      <c r="E5834" t="s">
        <v>43</v>
      </c>
      <c r="F5834">
        <v>2.4E-2</v>
      </c>
      <c r="G5834" t="s">
        <v>139</v>
      </c>
    </row>
    <row r="5835" spans="1:7" hidden="1" x14ac:dyDescent="0.25">
      <c r="A5835">
        <v>2020</v>
      </c>
      <c r="B5835" t="s">
        <v>138</v>
      </c>
      <c r="C5835" t="s">
        <v>76</v>
      </c>
      <c r="D5835" t="s">
        <v>70</v>
      </c>
      <c r="E5835">
        <v>1975</v>
      </c>
      <c r="F5835">
        <v>0.32900000000000001</v>
      </c>
      <c r="G5835" t="s">
        <v>157</v>
      </c>
    </row>
    <row r="5836" spans="1:7" hidden="1" x14ac:dyDescent="0.25">
      <c r="A5836">
        <v>2020</v>
      </c>
      <c r="B5836" t="s">
        <v>138</v>
      </c>
      <c r="C5836" t="s">
        <v>76</v>
      </c>
      <c r="D5836" t="s">
        <v>70</v>
      </c>
      <c r="E5836">
        <v>1985</v>
      </c>
      <c r="F5836">
        <v>0.36099999999999999</v>
      </c>
      <c r="G5836" t="s">
        <v>157</v>
      </c>
    </row>
    <row r="5837" spans="1:7" hidden="1" x14ac:dyDescent="0.25">
      <c r="A5837">
        <v>2020</v>
      </c>
      <c r="B5837" t="s">
        <v>138</v>
      </c>
      <c r="C5837" t="s">
        <v>76</v>
      </c>
      <c r="D5837" t="s">
        <v>70</v>
      </c>
      <c r="E5837">
        <v>1996</v>
      </c>
      <c r="F5837">
        <v>0.224</v>
      </c>
      <c r="G5837" t="s">
        <v>157</v>
      </c>
    </row>
    <row r="5838" spans="1:7" hidden="1" x14ac:dyDescent="0.25">
      <c r="A5838">
        <v>2020</v>
      </c>
      <c r="B5838" t="s">
        <v>138</v>
      </c>
      <c r="C5838" t="s">
        <v>76</v>
      </c>
      <c r="D5838" t="s">
        <v>70</v>
      </c>
      <c r="E5838">
        <v>2003</v>
      </c>
      <c r="F5838">
        <v>7.3999999999999996E-2</v>
      </c>
      <c r="G5838" t="s">
        <v>137</v>
      </c>
    </row>
    <row r="5839" spans="1:7" hidden="1" x14ac:dyDescent="0.25">
      <c r="A5839">
        <v>2020</v>
      </c>
      <c r="B5839" t="s">
        <v>138</v>
      </c>
      <c r="C5839" t="s">
        <v>76</v>
      </c>
      <c r="D5839" t="s">
        <v>70</v>
      </c>
      <c r="E5839">
        <v>2007</v>
      </c>
      <c r="F5839">
        <v>5.7000000000000002E-2</v>
      </c>
      <c r="G5839" t="s">
        <v>137</v>
      </c>
    </row>
    <row r="5840" spans="1:7" hidden="1" x14ac:dyDescent="0.25">
      <c r="A5840">
        <v>2020</v>
      </c>
      <c r="B5840" t="s">
        <v>138</v>
      </c>
      <c r="C5840" t="s">
        <v>76</v>
      </c>
      <c r="D5840" t="s">
        <v>70</v>
      </c>
      <c r="E5840">
        <v>2011</v>
      </c>
      <c r="F5840">
        <v>5.7000000000000002E-2</v>
      </c>
      <c r="G5840" t="s">
        <v>137</v>
      </c>
    </row>
    <row r="5841" spans="1:7" hidden="1" x14ac:dyDescent="0.25">
      <c r="A5841">
        <v>2020</v>
      </c>
      <c r="B5841" t="s">
        <v>138</v>
      </c>
      <c r="C5841" t="s">
        <v>76</v>
      </c>
      <c r="D5841" t="s">
        <v>70</v>
      </c>
      <c r="E5841">
        <v>2015</v>
      </c>
      <c r="F5841">
        <v>4.2999999999999997E-2</v>
      </c>
      <c r="G5841" t="s">
        <v>137</v>
      </c>
    </row>
    <row r="5842" spans="1:7" hidden="1" x14ac:dyDescent="0.25">
      <c r="A5842">
        <v>2020</v>
      </c>
      <c r="B5842" t="s">
        <v>138</v>
      </c>
      <c r="C5842" t="s">
        <v>76</v>
      </c>
      <c r="D5842" t="s">
        <v>70</v>
      </c>
      <c r="E5842">
        <v>2017</v>
      </c>
      <c r="F5842">
        <v>4.2999999999999997E-2</v>
      </c>
      <c r="G5842" t="s">
        <v>158</v>
      </c>
    </row>
    <row r="5843" spans="1:7" hidden="1" x14ac:dyDescent="0.25">
      <c r="A5843">
        <v>2020</v>
      </c>
      <c r="B5843" t="s">
        <v>138</v>
      </c>
      <c r="C5843" t="s">
        <v>76</v>
      </c>
      <c r="D5843" t="s">
        <v>70</v>
      </c>
      <c r="E5843">
        <v>2020</v>
      </c>
      <c r="F5843">
        <v>1.4E-2</v>
      </c>
      <c r="G5843" t="s">
        <v>158</v>
      </c>
    </row>
    <row r="5844" spans="1:7" hidden="1" x14ac:dyDescent="0.25">
      <c r="A5844">
        <v>2020</v>
      </c>
      <c r="B5844" t="s">
        <v>138</v>
      </c>
      <c r="C5844" t="s">
        <v>76</v>
      </c>
      <c r="D5844" t="s">
        <v>70</v>
      </c>
      <c r="E5844" t="s">
        <v>43</v>
      </c>
      <c r="F5844">
        <v>1.4E-2</v>
      </c>
      <c r="G5844" t="s">
        <v>139</v>
      </c>
    </row>
    <row r="5845" spans="1:7" hidden="1" x14ac:dyDescent="0.25">
      <c r="A5845">
        <v>2020</v>
      </c>
      <c r="B5845" t="s">
        <v>138</v>
      </c>
      <c r="C5845" t="s">
        <v>77</v>
      </c>
      <c r="D5845" t="s">
        <v>59</v>
      </c>
      <c r="E5845">
        <v>1975</v>
      </c>
      <c r="F5845">
        <v>0.49099999999999999</v>
      </c>
      <c r="G5845" t="s">
        <v>157</v>
      </c>
    </row>
    <row r="5846" spans="1:7" hidden="1" x14ac:dyDescent="0.25">
      <c r="A5846">
        <v>2020</v>
      </c>
      <c r="B5846" t="s">
        <v>138</v>
      </c>
      <c r="C5846" t="s">
        <v>77</v>
      </c>
      <c r="D5846" t="s">
        <v>59</v>
      </c>
      <c r="E5846">
        <v>1985</v>
      </c>
      <c r="F5846">
        <v>0.61699999999999999</v>
      </c>
      <c r="G5846" t="s">
        <v>157</v>
      </c>
    </row>
    <row r="5847" spans="1:7" hidden="1" x14ac:dyDescent="0.25">
      <c r="A5847">
        <v>2020</v>
      </c>
      <c r="B5847" t="s">
        <v>138</v>
      </c>
      <c r="C5847" t="s">
        <v>77</v>
      </c>
      <c r="D5847" t="s">
        <v>59</v>
      </c>
      <c r="E5847">
        <v>1996</v>
      </c>
      <c r="F5847">
        <v>0.11700000000000001</v>
      </c>
      <c r="G5847" t="s">
        <v>157</v>
      </c>
    </row>
    <row r="5848" spans="1:7" hidden="1" x14ac:dyDescent="0.25">
      <c r="A5848">
        <v>2020</v>
      </c>
      <c r="B5848" t="s">
        <v>138</v>
      </c>
      <c r="C5848" t="s">
        <v>77</v>
      </c>
      <c r="D5848" t="s">
        <v>59</v>
      </c>
      <c r="E5848">
        <v>2003</v>
      </c>
      <c r="F5848">
        <v>6.2E-2</v>
      </c>
      <c r="G5848" t="s">
        <v>137</v>
      </c>
    </row>
    <row r="5849" spans="1:7" hidden="1" x14ac:dyDescent="0.25">
      <c r="A5849">
        <v>2020</v>
      </c>
      <c r="B5849" t="s">
        <v>138</v>
      </c>
      <c r="C5849" t="s">
        <v>77</v>
      </c>
      <c r="D5849" t="s">
        <v>59</v>
      </c>
      <c r="E5849">
        <v>2007</v>
      </c>
      <c r="F5849">
        <v>2.1000000000000001E-2</v>
      </c>
      <c r="G5849" t="s">
        <v>137</v>
      </c>
    </row>
    <row r="5850" spans="1:7" hidden="1" x14ac:dyDescent="0.25">
      <c r="A5850">
        <v>2020</v>
      </c>
      <c r="B5850" t="s">
        <v>138</v>
      </c>
      <c r="C5850" t="s">
        <v>77</v>
      </c>
      <c r="D5850" t="s">
        <v>59</v>
      </c>
      <c r="E5850">
        <v>2011</v>
      </c>
      <c r="F5850">
        <v>2.1000000000000001E-2</v>
      </c>
      <c r="G5850" t="s">
        <v>137</v>
      </c>
    </row>
    <row r="5851" spans="1:7" hidden="1" x14ac:dyDescent="0.25">
      <c r="A5851">
        <v>2020</v>
      </c>
      <c r="B5851" t="s">
        <v>138</v>
      </c>
      <c r="C5851" t="s">
        <v>77</v>
      </c>
      <c r="D5851" t="s">
        <v>59</v>
      </c>
      <c r="E5851">
        <v>2015</v>
      </c>
      <c r="F5851">
        <v>1.6E-2</v>
      </c>
      <c r="G5851" t="s">
        <v>137</v>
      </c>
    </row>
    <row r="5852" spans="1:7" hidden="1" x14ac:dyDescent="0.25">
      <c r="A5852">
        <v>2020</v>
      </c>
      <c r="B5852" t="s">
        <v>138</v>
      </c>
      <c r="C5852" t="s">
        <v>77</v>
      </c>
      <c r="D5852" t="s">
        <v>59</v>
      </c>
      <c r="E5852">
        <v>2017</v>
      </c>
      <c r="F5852">
        <v>1.6E-2</v>
      </c>
      <c r="G5852" t="s">
        <v>158</v>
      </c>
    </row>
    <row r="5853" spans="1:7" hidden="1" x14ac:dyDescent="0.25">
      <c r="A5853">
        <v>2020</v>
      </c>
      <c r="B5853" t="s">
        <v>138</v>
      </c>
      <c r="C5853" t="s">
        <v>77</v>
      </c>
      <c r="D5853" t="s">
        <v>59</v>
      </c>
      <c r="E5853">
        <v>2020</v>
      </c>
      <c r="F5853">
        <v>5.0000000000000001E-3</v>
      </c>
      <c r="G5853" t="s">
        <v>158</v>
      </c>
    </row>
    <row r="5854" spans="1:7" hidden="1" x14ac:dyDescent="0.25">
      <c r="A5854">
        <v>2020</v>
      </c>
      <c r="B5854" t="s">
        <v>138</v>
      </c>
      <c r="C5854" t="s">
        <v>77</v>
      </c>
      <c r="D5854" t="s">
        <v>59</v>
      </c>
      <c r="E5854" t="s">
        <v>43</v>
      </c>
      <c r="F5854">
        <v>5.0000000000000001E-3</v>
      </c>
      <c r="G5854" t="s">
        <v>139</v>
      </c>
    </row>
    <row r="5855" spans="1:7" hidden="1" x14ac:dyDescent="0.25">
      <c r="A5855">
        <v>2020</v>
      </c>
      <c r="B5855" t="s">
        <v>138</v>
      </c>
      <c r="C5855" t="s">
        <v>77</v>
      </c>
      <c r="D5855" t="s">
        <v>60</v>
      </c>
      <c r="E5855">
        <v>1975</v>
      </c>
      <c r="F5855">
        <v>54.372</v>
      </c>
      <c r="G5855" t="s">
        <v>157</v>
      </c>
    </row>
    <row r="5856" spans="1:7" hidden="1" x14ac:dyDescent="0.25">
      <c r="A5856">
        <v>2020</v>
      </c>
      <c r="B5856" t="s">
        <v>138</v>
      </c>
      <c r="C5856" t="s">
        <v>77</v>
      </c>
      <c r="D5856" t="s">
        <v>60</v>
      </c>
      <c r="E5856">
        <v>1985</v>
      </c>
      <c r="F5856">
        <v>62.470999999999997</v>
      </c>
      <c r="G5856" t="s">
        <v>157</v>
      </c>
    </row>
    <row r="5857" spans="1:7" hidden="1" x14ac:dyDescent="0.25">
      <c r="A5857">
        <v>2020</v>
      </c>
      <c r="B5857" t="s">
        <v>138</v>
      </c>
      <c r="C5857" t="s">
        <v>77</v>
      </c>
      <c r="D5857" t="s">
        <v>60</v>
      </c>
      <c r="E5857">
        <v>1996</v>
      </c>
      <c r="F5857">
        <v>11.545999999999999</v>
      </c>
      <c r="G5857" t="s">
        <v>157</v>
      </c>
    </row>
    <row r="5858" spans="1:7" hidden="1" x14ac:dyDescent="0.25">
      <c r="A5858">
        <v>2020</v>
      </c>
      <c r="B5858" t="s">
        <v>138</v>
      </c>
      <c r="C5858" t="s">
        <v>77</v>
      </c>
      <c r="D5858" t="s">
        <v>60</v>
      </c>
      <c r="E5858">
        <v>2003</v>
      </c>
      <c r="F5858">
        <v>6.2249999999999996</v>
      </c>
      <c r="G5858" t="s">
        <v>137</v>
      </c>
    </row>
    <row r="5859" spans="1:7" hidden="1" x14ac:dyDescent="0.25">
      <c r="A5859">
        <v>2020</v>
      </c>
      <c r="B5859" t="s">
        <v>138</v>
      </c>
      <c r="C5859" t="s">
        <v>77</v>
      </c>
      <c r="D5859" t="s">
        <v>60</v>
      </c>
      <c r="E5859">
        <v>2007</v>
      </c>
      <c r="F5859">
        <v>2.851</v>
      </c>
      <c r="G5859" t="s">
        <v>137</v>
      </c>
    </row>
    <row r="5860" spans="1:7" hidden="1" x14ac:dyDescent="0.25">
      <c r="A5860">
        <v>2020</v>
      </c>
      <c r="B5860" t="s">
        <v>138</v>
      </c>
      <c r="C5860" t="s">
        <v>77</v>
      </c>
      <c r="D5860" t="s">
        <v>60</v>
      </c>
      <c r="E5860">
        <v>2011</v>
      </c>
      <c r="F5860">
        <v>2.851</v>
      </c>
      <c r="G5860" t="s">
        <v>137</v>
      </c>
    </row>
    <row r="5861" spans="1:7" hidden="1" x14ac:dyDescent="0.25">
      <c r="A5861">
        <v>2020</v>
      </c>
      <c r="B5861" t="s">
        <v>138</v>
      </c>
      <c r="C5861" t="s">
        <v>77</v>
      </c>
      <c r="D5861" t="s">
        <v>60</v>
      </c>
      <c r="E5861">
        <v>2015</v>
      </c>
      <c r="F5861">
        <v>2.1389999999999998</v>
      </c>
      <c r="G5861" t="s">
        <v>137</v>
      </c>
    </row>
    <row r="5862" spans="1:7" hidden="1" x14ac:dyDescent="0.25">
      <c r="A5862">
        <v>2020</v>
      </c>
      <c r="B5862" t="s">
        <v>138</v>
      </c>
      <c r="C5862" t="s">
        <v>77</v>
      </c>
      <c r="D5862" t="s">
        <v>60</v>
      </c>
      <c r="E5862">
        <v>2017</v>
      </c>
      <c r="F5862">
        <v>2.1389999999999998</v>
      </c>
      <c r="G5862" t="s">
        <v>158</v>
      </c>
    </row>
    <row r="5863" spans="1:7" hidden="1" x14ac:dyDescent="0.25">
      <c r="A5863">
        <v>2020</v>
      </c>
      <c r="B5863" t="s">
        <v>138</v>
      </c>
      <c r="C5863" t="s">
        <v>77</v>
      </c>
      <c r="D5863" t="s">
        <v>60</v>
      </c>
      <c r="E5863">
        <v>2020</v>
      </c>
      <c r="F5863">
        <v>0.71299999999999997</v>
      </c>
      <c r="G5863" t="s">
        <v>158</v>
      </c>
    </row>
    <row r="5864" spans="1:7" hidden="1" x14ac:dyDescent="0.25">
      <c r="A5864">
        <v>2020</v>
      </c>
      <c r="B5864" t="s">
        <v>138</v>
      </c>
      <c r="C5864" t="s">
        <v>77</v>
      </c>
      <c r="D5864" t="s">
        <v>60</v>
      </c>
      <c r="E5864" t="s">
        <v>43</v>
      </c>
      <c r="F5864">
        <v>0.71299999999999997</v>
      </c>
      <c r="G5864" t="s">
        <v>139</v>
      </c>
    </row>
    <row r="5865" spans="1:7" hidden="1" x14ac:dyDescent="0.25">
      <c r="A5865">
        <v>2020</v>
      </c>
      <c r="B5865" t="s">
        <v>138</v>
      </c>
      <c r="C5865" t="s">
        <v>77</v>
      </c>
      <c r="D5865" t="s">
        <v>62</v>
      </c>
      <c r="E5865">
        <v>1975</v>
      </c>
      <c r="F5865">
        <v>74.313999999999993</v>
      </c>
      <c r="G5865" t="s">
        <v>157</v>
      </c>
    </row>
    <row r="5866" spans="1:7" hidden="1" x14ac:dyDescent="0.25">
      <c r="A5866">
        <v>2020</v>
      </c>
      <c r="B5866" t="s">
        <v>138</v>
      </c>
      <c r="C5866" t="s">
        <v>77</v>
      </c>
      <c r="D5866" t="s">
        <v>62</v>
      </c>
      <c r="E5866">
        <v>1985</v>
      </c>
      <c r="F5866">
        <v>81.676000000000002</v>
      </c>
      <c r="G5866" t="s">
        <v>157</v>
      </c>
    </row>
    <row r="5867" spans="1:7" hidden="1" x14ac:dyDescent="0.25">
      <c r="A5867">
        <v>2020</v>
      </c>
      <c r="B5867" t="s">
        <v>138</v>
      </c>
      <c r="C5867" t="s">
        <v>77</v>
      </c>
      <c r="D5867" t="s">
        <v>62</v>
      </c>
      <c r="E5867">
        <v>1996</v>
      </c>
      <c r="F5867">
        <v>15.023999999999999</v>
      </c>
      <c r="G5867" t="s">
        <v>157</v>
      </c>
    </row>
    <row r="5868" spans="1:7" hidden="1" x14ac:dyDescent="0.25">
      <c r="A5868">
        <v>2020</v>
      </c>
      <c r="B5868" t="s">
        <v>138</v>
      </c>
      <c r="C5868" t="s">
        <v>77</v>
      </c>
      <c r="D5868" t="s">
        <v>62</v>
      </c>
      <c r="E5868">
        <v>2003</v>
      </c>
      <c r="F5868">
        <v>8.1080000000000005</v>
      </c>
      <c r="G5868" t="s">
        <v>137</v>
      </c>
    </row>
    <row r="5869" spans="1:7" hidden="1" x14ac:dyDescent="0.25">
      <c r="A5869">
        <v>2020</v>
      </c>
      <c r="B5869" t="s">
        <v>138</v>
      </c>
      <c r="C5869" t="s">
        <v>77</v>
      </c>
      <c r="D5869" t="s">
        <v>62</v>
      </c>
      <c r="E5869">
        <v>2007</v>
      </c>
      <c r="F5869">
        <v>4.08</v>
      </c>
      <c r="G5869" t="s">
        <v>137</v>
      </c>
    </row>
    <row r="5870" spans="1:7" hidden="1" x14ac:dyDescent="0.25">
      <c r="A5870">
        <v>2020</v>
      </c>
      <c r="B5870" t="s">
        <v>138</v>
      </c>
      <c r="C5870" t="s">
        <v>77</v>
      </c>
      <c r="D5870" t="s">
        <v>62</v>
      </c>
      <c r="E5870">
        <v>2011</v>
      </c>
      <c r="F5870">
        <v>4.08</v>
      </c>
      <c r="G5870" t="s">
        <v>137</v>
      </c>
    </row>
    <row r="5871" spans="1:7" hidden="1" x14ac:dyDescent="0.25">
      <c r="A5871">
        <v>2020</v>
      </c>
      <c r="B5871" t="s">
        <v>138</v>
      </c>
      <c r="C5871" t="s">
        <v>77</v>
      </c>
      <c r="D5871" t="s">
        <v>62</v>
      </c>
      <c r="E5871">
        <v>2015</v>
      </c>
      <c r="F5871">
        <v>3.06</v>
      </c>
      <c r="G5871" t="s">
        <v>137</v>
      </c>
    </row>
    <row r="5872" spans="1:7" hidden="1" x14ac:dyDescent="0.25">
      <c r="A5872">
        <v>2020</v>
      </c>
      <c r="B5872" t="s">
        <v>138</v>
      </c>
      <c r="C5872" t="s">
        <v>77</v>
      </c>
      <c r="D5872" t="s">
        <v>62</v>
      </c>
      <c r="E5872">
        <v>2017</v>
      </c>
      <c r="F5872">
        <v>3.06</v>
      </c>
      <c r="G5872" t="s">
        <v>158</v>
      </c>
    </row>
    <row r="5873" spans="1:7" hidden="1" x14ac:dyDescent="0.25">
      <c r="A5873">
        <v>2020</v>
      </c>
      <c r="B5873" t="s">
        <v>138</v>
      </c>
      <c r="C5873" t="s">
        <v>77</v>
      </c>
      <c r="D5873" t="s">
        <v>62</v>
      </c>
      <c r="E5873">
        <v>2020</v>
      </c>
      <c r="F5873">
        <v>1.02</v>
      </c>
      <c r="G5873" t="s">
        <v>158</v>
      </c>
    </row>
    <row r="5874" spans="1:7" hidden="1" x14ac:dyDescent="0.25">
      <c r="A5874">
        <v>2020</v>
      </c>
      <c r="B5874" t="s">
        <v>138</v>
      </c>
      <c r="C5874" t="s">
        <v>77</v>
      </c>
      <c r="D5874" t="s">
        <v>62</v>
      </c>
      <c r="E5874" t="s">
        <v>43</v>
      </c>
      <c r="F5874">
        <v>1.02</v>
      </c>
      <c r="G5874" t="s">
        <v>139</v>
      </c>
    </row>
    <row r="5875" spans="1:7" hidden="1" x14ac:dyDescent="0.25">
      <c r="A5875">
        <v>2020</v>
      </c>
      <c r="B5875" t="s">
        <v>138</v>
      </c>
      <c r="C5875" t="s">
        <v>77</v>
      </c>
      <c r="D5875" t="s">
        <v>63</v>
      </c>
      <c r="E5875">
        <v>1975</v>
      </c>
      <c r="F5875">
        <v>111.917</v>
      </c>
      <c r="G5875" t="s">
        <v>157</v>
      </c>
    </row>
    <row r="5876" spans="1:7" hidden="1" x14ac:dyDescent="0.25">
      <c r="A5876">
        <v>2020</v>
      </c>
      <c r="B5876" t="s">
        <v>138</v>
      </c>
      <c r="C5876" t="s">
        <v>77</v>
      </c>
      <c r="D5876" t="s">
        <v>63</v>
      </c>
      <c r="E5876">
        <v>1985</v>
      </c>
      <c r="F5876">
        <v>95.451999999999998</v>
      </c>
      <c r="G5876" t="s">
        <v>157</v>
      </c>
    </row>
    <row r="5877" spans="1:7" hidden="1" x14ac:dyDescent="0.25">
      <c r="A5877">
        <v>2020</v>
      </c>
      <c r="B5877" t="s">
        <v>138</v>
      </c>
      <c r="C5877" t="s">
        <v>77</v>
      </c>
      <c r="D5877" t="s">
        <v>63</v>
      </c>
      <c r="E5877">
        <v>1996</v>
      </c>
      <c r="F5877">
        <v>15.744999999999999</v>
      </c>
      <c r="G5877" t="s">
        <v>157</v>
      </c>
    </row>
    <row r="5878" spans="1:7" hidden="1" x14ac:dyDescent="0.25">
      <c r="A5878">
        <v>2020</v>
      </c>
      <c r="B5878" t="s">
        <v>138</v>
      </c>
      <c r="C5878" t="s">
        <v>77</v>
      </c>
      <c r="D5878" t="s">
        <v>63</v>
      </c>
      <c r="E5878">
        <v>2003</v>
      </c>
      <c r="F5878">
        <v>9.0730000000000004</v>
      </c>
      <c r="G5878" t="s">
        <v>137</v>
      </c>
    </row>
    <row r="5879" spans="1:7" hidden="1" x14ac:dyDescent="0.25">
      <c r="A5879">
        <v>2020</v>
      </c>
      <c r="B5879" t="s">
        <v>138</v>
      </c>
      <c r="C5879" t="s">
        <v>77</v>
      </c>
      <c r="D5879" t="s">
        <v>63</v>
      </c>
      <c r="E5879">
        <v>2007</v>
      </c>
      <c r="F5879">
        <v>5.9249999999999998</v>
      </c>
      <c r="G5879" t="s">
        <v>137</v>
      </c>
    </row>
    <row r="5880" spans="1:7" hidden="1" x14ac:dyDescent="0.25">
      <c r="A5880">
        <v>2020</v>
      </c>
      <c r="B5880" t="s">
        <v>138</v>
      </c>
      <c r="C5880" t="s">
        <v>77</v>
      </c>
      <c r="D5880" t="s">
        <v>63</v>
      </c>
      <c r="E5880">
        <v>2011</v>
      </c>
      <c r="F5880">
        <v>5.9249999999999998</v>
      </c>
      <c r="G5880" t="s">
        <v>137</v>
      </c>
    </row>
    <row r="5881" spans="1:7" hidden="1" x14ac:dyDescent="0.25">
      <c r="A5881">
        <v>2020</v>
      </c>
      <c r="B5881" t="s">
        <v>138</v>
      </c>
      <c r="C5881" t="s">
        <v>77</v>
      </c>
      <c r="D5881" t="s">
        <v>63</v>
      </c>
      <c r="E5881">
        <v>2015</v>
      </c>
      <c r="F5881">
        <v>4.444</v>
      </c>
      <c r="G5881" t="s">
        <v>137</v>
      </c>
    </row>
    <row r="5882" spans="1:7" hidden="1" x14ac:dyDescent="0.25">
      <c r="A5882">
        <v>2020</v>
      </c>
      <c r="B5882" t="s">
        <v>138</v>
      </c>
      <c r="C5882" t="s">
        <v>77</v>
      </c>
      <c r="D5882" t="s">
        <v>63</v>
      </c>
      <c r="E5882">
        <v>2017</v>
      </c>
      <c r="F5882">
        <v>4.444</v>
      </c>
      <c r="G5882" t="s">
        <v>158</v>
      </c>
    </row>
    <row r="5883" spans="1:7" hidden="1" x14ac:dyDescent="0.25">
      <c r="A5883">
        <v>2020</v>
      </c>
      <c r="B5883" t="s">
        <v>138</v>
      </c>
      <c r="C5883" t="s">
        <v>77</v>
      </c>
      <c r="D5883" t="s">
        <v>63</v>
      </c>
      <c r="E5883">
        <v>2020</v>
      </c>
      <c r="F5883">
        <v>1.4810000000000001</v>
      </c>
      <c r="G5883" t="s">
        <v>158</v>
      </c>
    </row>
    <row r="5884" spans="1:7" hidden="1" x14ac:dyDescent="0.25">
      <c r="A5884">
        <v>2020</v>
      </c>
      <c r="B5884" t="s">
        <v>138</v>
      </c>
      <c r="C5884" t="s">
        <v>77</v>
      </c>
      <c r="D5884" t="s">
        <v>63</v>
      </c>
      <c r="E5884" t="s">
        <v>43</v>
      </c>
      <c r="F5884">
        <v>1.4810000000000001</v>
      </c>
      <c r="G5884" t="s">
        <v>139</v>
      </c>
    </row>
    <row r="5885" spans="1:7" hidden="1" x14ac:dyDescent="0.25">
      <c r="A5885">
        <v>2020</v>
      </c>
      <c r="B5885" t="s">
        <v>138</v>
      </c>
      <c r="C5885" t="s">
        <v>77</v>
      </c>
      <c r="D5885" t="s">
        <v>64</v>
      </c>
      <c r="E5885">
        <v>1975</v>
      </c>
      <c r="F5885">
        <v>8.5060000000000002</v>
      </c>
      <c r="G5885" t="s">
        <v>157</v>
      </c>
    </row>
    <row r="5886" spans="1:7" hidden="1" x14ac:dyDescent="0.25">
      <c r="A5886">
        <v>2020</v>
      </c>
      <c r="B5886" t="s">
        <v>138</v>
      </c>
      <c r="C5886" t="s">
        <v>77</v>
      </c>
      <c r="D5886" t="s">
        <v>64</v>
      </c>
      <c r="E5886">
        <v>1985</v>
      </c>
      <c r="F5886">
        <v>13.454000000000001</v>
      </c>
      <c r="G5886" t="s">
        <v>157</v>
      </c>
    </row>
    <row r="5887" spans="1:7" hidden="1" x14ac:dyDescent="0.25">
      <c r="A5887">
        <v>2020</v>
      </c>
      <c r="B5887" t="s">
        <v>138</v>
      </c>
      <c r="C5887" t="s">
        <v>77</v>
      </c>
      <c r="D5887" t="s">
        <v>64</v>
      </c>
      <c r="E5887">
        <v>1996</v>
      </c>
      <c r="F5887">
        <v>3.573</v>
      </c>
      <c r="G5887" t="s">
        <v>157</v>
      </c>
    </row>
    <row r="5888" spans="1:7" hidden="1" x14ac:dyDescent="0.25">
      <c r="A5888">
        <v>2020</v>
      </c>
      <c r="B5888" t="s">
        <v>138</v>
      </c>
      <c r="C5888" t="s">
        <v>77</v>
      </c>
      <c r="D5888" t="s">
        <v>64</v>
      </c>
      <c r="E5888">
        <v>2003</v>
      </c>
      <c r="F5888">
        <v>4.5590000000000002</v>
      </c>
      <c r="G5888" t="s">
        <v>137</v>
      </c>
    </row>
    <row r="5889" spans="1:7" hidden="1" x14ac:dyDescent="0.25">
      <c r="A5889">
        <v>2020</v>
      </c>
      <c r="B5889" t="s">
        <v>138</v>
      </c>
      <c r="C5889" t="s">
        <v>77</v>
      </c>
      <c r="D5889" t="s">
        <v>64</v>
      </c>
      <c r="E5889">
        <v>2007</v>
      </c>
      <c r="F5889">
        <v>2.1269999999999998</v>
      </c>
      <c r="G5889" t="s">
        <v>137</v>
      </c>
    </row>
    <row r="5890" spans="1:7" hidden="1" x14ac:dyDescent="0.25">
      <c r="A5890">
        <v>2020</v>
      </c>
      <c r="B5890" t="s">
        <v>138</v>
      </c>
      <c r="C5890" t="s">
        <v>77</v>
      </c>
      <c r="D5890" t="s">
        <v>64</v>
      </c>
      <c r="E5890">
        <v>2011</v>
      </c>
      <c r="F5890">
        <v>2.1269999999999998</v>
      </c>
      <c r="G5890" t="s">
        <v>137</v>
      </c>
    </row>
    <row r="5891" spans="1:7" hidden="1" x14ac:dyDescent="0.25">
      <c r="A5891">
        <v>2020</v>
      </c>
      <c r="B5891" t="s">
        <v>138</v>
      </c>
      <c r="C5891" t="s">
        <v>77</v>
      </c>
      <c r="D5891" t="s">
        <v>64</v>
      </c>
      <c r="E5891">
        <v>2015</v>
      </c>
      <c r="F5891">
        <v>1.595</v>
      </c>
      <c r="G5891" t="s">
        <v>137</v>
      </c>
    </row>
    <row r="5892" spans="1:7" hidden="1" x14ac:dyDescent="0.25">
      <c r="A5892">
        <v>2020</v>
      </c>
      <c r="B5892" t="s">
        <v>138</v>
      </c>
      <c r="C5892" t="s">
        <v>77</v>
      </c>
      <c r="D5892" t="s">
        <v>64</v>
      </c>
      <c r="E5892">
        <v>2017</v>
      </c>
      <c r="F5892">
        <v>1.595</v>
      </c>
      <c r="G5892" t="s">
        <v>158</v>
      </c>
    </row>
    <row r="5893" spans="1:7" hidden="1" x14ac:dyDescent="0.25">
      <c r="A5893">
        <v>2020</v>
      </c>
      <c r="B5893" t="s">
        <v>138</v>
      </c>
      <c r="C5893" t="s">
        <v>77</v>
      </c>
      <c r="D5893" t="s">
        <v>64</v>
      </c>
      <c r="E5893">
        <v>2020</v>
      </c>
      <c r="F5893">
        <v>0.53200000000000003</v>
      </c>
      <c r="G5893" t="s">
        <v>158</v>
      </c>
    </row>
    <row r="5894" spans="1:7" hidden="1" x14ac:dyDescent="0.25">
      <c r="A5894">
        <v>2020</v>
      </c>
      <c r="B5894" t="s">
        <v>138</v>
      </c>
      <c r="C5894" t="s">
        <v>77</v>
      </c>
      <c r="D5894" t="s">
        <v>64</v>
      </c>
      <c r="E5894" t="s">
        <v>43</v>
      </c>
      <c r="F5894">
        <v>0.53200000000000003</v>
      </c>
      <c r="G5894" t="s">
        <v>139</v>
      </c>
    </row>
    <row r="5895" spans="1:7" hidden="1" x14ac:dyDescent="0.25">
      <c r="A5895">
        <v>2020</v>
      </c>
      <c r="B5895" t="s">
        <v>138</v>
      </c>
      <c r="C5895" t="s">
        <v>77</v>
      </c>
      <c r="D5895" t="s">
        <v>67</v>
      </c>
      <c r="E5895">
        <v>1975</v>
      </c>
      <c r="F5895">
        <v>1.3879999999999999</v>
      </c>
      <c r="G5895" t="s">
        <v>157</v>
      </c>
    </row>
    <row r="5896" spans="1:7" hidden="1" x14ac:dyDescent="0.25">
      <c r="A5896">
        <v>2020</v>
      </c>
      <c r="B5896" t="s">
        <v>138</v>
      </c>
      <c r="C5896" t="s">
        <v>77</v>
      </c>
      <c r="D5896" t="s">
        <v>67</v>
      </c>
      <c r="E5896">
        <v>1985</v>
      </c>
      <c r="F5896">
        <v>1.5449999999999999</v>
      </c>
      <c r="G5896" t="s">
        <v>157</v>
      </c>
    </row>
    <row r="5897" spans="1:7" hidden="1" x14ac:dyDescent="0.25">
      <c r="A5897">
        <v>2020</v>
      </c>
      <c r="B5897" t="s">
        <v>138</v>
      </c>
      <c r="C5897" t="s">
        <v>77</v>
      </c>
      <c r="D5897" t="s">
        <v>67</v>
      </c>
      <c r="E5897">
        <v>1996</v>
      </c>
      <c r="F5897">
        <v>0.36</v>
      </c>
      <c r="G5897" t="s">
        <v>157</v>
      </c>
    </row>
    <row r="5898" spans="1:7" hidden="1" x14ac:dyDescent="0.25">
      <c r="A5898">
        <v>2020</v>
      </c>
      <c r="B5898" t="s">
        <v>138</v>
      </c>
      <c r="C5898" t="s">
        <v>77</v>
      </c>
      <c r="D5898" t="s">
        <v>67</v>
      </c>
      <c r="E5898">
        <v>2003</v>
      </c>
      <c r="F5898">
        <v>0.16700000000000001</v>
      </c>
      <c r="G5898" t="s">
        <v>137</v>
      </c>
    </row>
    <row r="5899" spans="1:7" hidden="1" x14ac:dyDescent="0.25">
      <c r="A5899">
        <v>2020</v>
      </c>
      <c r="B5899" t="s">
        <v>138</v>
      </c>
      <c r="C5899" t="s">
        <v>77</v>
      </c>
      <c r="D5899" t="s">
        <v>67</v>
      </c>
      <c r="E5899">
        <v>2007</v>
      </c>
      <c r="F5899">
        <v>0.19600000000000001</v>
      </c>
      <c r="G5899" t="s">
        <v>137</v>
      </c>
    </row>
    <row r="5900" spans="1:7" hidden="1" x14ac:dyDescent="0.25">
      <c r="A5900">
        <v>2020</v>
      </c>
      <c r="B5900" t="s">
        <v>138</v>
      </c>
      <c r="C5900" t="s">
        <v>77</v>
      </c>
      <c r="D5900" t="s">
        <v>67</v>
      </c>
      <c r="E5900">
        <v>2011</v>
      </c>
      <c r="F5900">
        <v>0.19600000000000001</v>
      </c>
      <c r="G5900" t="s">
        <v>137</v>
      </c>
    </row>
    <row r="5901" spans="1:7" hidden="1" x14ac:dyDescent="0.25">
      <c r="A5901">
        <v>2020</v>
      </c>
      <c r="B5901" t="s">
        <v>138</v>
      </c>
      <c r="C5901" t="s">
        <v>77</v>
      </c>
      <c r="D5901" t="s">
        <v>67</v>
      </c>
      <c r="E5901">
        <v>2015</v>
      </c>
      <c r="F5901">
        <v>0.14699999999999999</v>
      </c>
      <c r="G5901" t="s">
        <v>137</v>
      </c>
    </row>
    <row r="5902" spans="1:7" hidden="1" x14ac:dyDescent="0.25">
      <c r="A5902">
        <v>2020</v>
      </c>
      <c r="B5902" t="s">
        <v>138</v>
      </c>
      <c r="C5902" t="s">
        <v>77</v>
      </c>
      <c r="D5902" t="s">
        <v>67</v>
      </c>
      <c r="E5902">
        <v>2017</v>
      </c>
      <c r="F5902">
        <v>0.14699999999999999</v>
      </c>
      <c r="G5902" t="s">
        <v>158</v>
      </c>
    </row>
    <row r="5903" spans="1:7" hidden="1" x14ac:dyDescent="0.25">
      <c r="A5903">
        <v>2020</v>
      </c>
      <c r="B5903" t="s">
        <v>138</v>
      </c>
      <c r="C5903" t="s">
        <v>77</v>
      </c>
      <c r="D5903" t="s">
        <v>67</v>
      </c>
      <c r="E5903">
        <v>2020</v>
      </c>
      <c r="F5903">
        <v>4.9000000000000002E-2</v>
      </c>
      <c r="G5903" t="s">
        <v>158</v>
      </c>
    </row>
    <row r="5904" spans="1:7" hidden="1" x14ac:dyDescent="0.25">
      <c r="A5904">
        <v>2020</v>
      </c>
      <c r="B5904" t="s">
        <v>138</v>
      </c>
      <c r="C5904" t="s">
        <v>77</v>
      </c>
      <c r="D5904" t="s">
        <v>67</v>
      </c>
      <c r="E5904" t="s">
        <v>43</v>
      </c>
      <c r="F5904">
        <v>4.9000000000000002E-2</v>
      </c>
      <c r="G5904" t="s">
        <v>139</v>
      </c>
    </row>
    <row r="5905" spans="1:7" hidden="1" x14ac:dyDescent="0.25">
      <c r="A5905">
        <v>2020</v>
      </c>
      <c r="B5905" t="s">
        <v>138</v>
      </c>
      <c r="C5905" t="s">
        <v>77</v>
      </c>
      <c r="D5905" t="s">
        <v>68</v>
      </c>
      <c r="E5905">
        <v>1975</v>
      </c>
      <c r="F5905">
        <v>2.4540000000000002</v>
      </c>
      <c r="G5905" t="s">
        <v>157</v>
      </c>
    </row>
    <row r="5906" spans="1:7" hidden="1" x14ac:dyDescent="0.25">
      <c r="A5906">
        <v>2020</v>
      </c>
      <c r="B5906" t="s">
        <v>138</v>
      </c>
      <c r="C5906" t="s">
        <v>77</v>
      </c>
      <c r="D5906" t="s">
        <v>68</v>
      </c>
      <c r="E5906">
        <v>1985</v>
      </c>
      <c r="F5906">
        <v>3.33</v>
      </c>
      <c r="G5906" t="s">
        <v>157</v>
      </c>
    </row>
    <row r="5907" spans="1:7" hidden="1" x14ac:dyDescent="0.25">
      <c r="A5907">
        <v>2020</v>
      </c>
      <c r="B5907" t="s">
        <v>138</v>
      </c>
      <c r="C5907" t="s">
        <v>77</v>
      </c>
      <c r="D5907" t="s">
        <v>68</v>
      </c>
      <c r="E5907">
        <v>1996</v>
      </c>
      <c r="F5907">
        <v>0.66400000000000003</v>
      </c>
      <c r="G5907" t="s">
        <v>157</v>
      </c>
    </row>
    <row r="5908" spans="1:7" hidden="1" x14ac:dyDescent="0.25">
      <c r="A5908">
        <v>2020</v>
      </c>
      <c r="B5908" t="s">
        <v>138</v>
      </c>
      <c r="C5908" t="s">
        <v>77</v>
      </c>
      <c r="D5908" t="s">
        <v>68</v>
      </c>
      <c r="E5908">
        <v>2003</v>
      </c>
      <c r="F5908">
        <v>0.65900000000000003</v>
      </c>
      <c r="G5908" t="s">
        <v>137</v>
      </c>
    </row>
    <row r="5909" spans="1:7" hidden="1" x14ac:dyDescent="0.25">
      <c r="A5909">
        <v>2020</v>
      </c>
      <c r="B5909" t="s">
        <v>138</v>
      </c>
      <c r="C5909" t="s">
        <v>77</v>
      </c>
      <c r="D5909" t="s">
        <v>68</v>
      </c>
      <c r="E5909">
        <v>2007</v>
      </c>
      <c r="F5909">
        <v>0.38100000000000001</v>
      </c>
      <c r="G5909" t="s">
        <v>137</v>
      </c>
    </row>
    <row r="5910" spans="1:7" hidden="1" x14ac:dyDescent="0.25">
      <c r="A5910">
        <v>2020</v>
      </c>
      <c r="B5910" t="s">
        <v>138</v>
      </c>
      <c r="C5910" t="s">
        <v>77</v>
      </c>
      <c r="D5910" t="s">
        <v>68</v>
      </c>
      <c r="E5910">
        <v>2011</v>
      </c>
      <c r="F5910">
        <v>0.38100000000000001</v>
      </c>
      <c r="G5910" t="s">
        <v>137</v>
      </c>
    </row>
    <row r="5911" spans="1:7" hidden="1" x14ac:dyDescent="0.25">
      <c r="A5911">
        <v>2020</v>
      </c>
      <c r="B5911" t="s">
        <v>138</v>
      </c>
      <c r="C5911" t="s">
        <v>77</v>
      </c>
      <c r="D5911" t="s">
        <v>68</v>
      </c>
      <c r="E5911">
        <v>2015</v>
      </c>
      <c r="F5911">
        <v>0.28599999999999998</v>
      </c>
      <c r="G5911" t="s">
        <v>137</v>
      </c>
    </row>
    <row r="5912" spans="1:7" hidden="1" x14ac:dyDescent="0.25">
      <c r="A5912">
        <v>2020</v>
      </c>
      <c r="B5912" t="s">
        <v>138</v>
      </c>
      <c r="C5912" t="s">
        <v>77</v>
      </c>
      <c r="D5912" t="s">
        <v>68</v>
      </c>
      <c r="E5912">
        <v>2017</v>
      </c>
      <c r="F5912">
        <v>0.28599999999999998</v>
      </c>
      <c r="G5912" t="s">
        <v>158</v>
      </c>
    </row>
    <row r="5913" spans="1:7" hidden="1" x14ac:dyDescent="0.25">
      <c r="A5913">
        <v>2020</v>
      </c>
      <c r="B5913" t="s">
        <v>138</v>
      </c>
      <c r="C5913" t="s">
        <v>77</v>
      </c>
      <c r="D5913" t="s">
        <v>68</v>
      </c>
      <c r="E5913">
        <v>2020</v>
      </c>
      <c r="F5913">
        <v>9.5000000000000001E-2</v>
      </c>
      <c r="G5913" t="s">
        <v>158</v>
      </c>
    </row>
    <row r="5914" spans="1:7" hidden="1" x14ac:dyDescent="0.25">
      <c r="A5914">
        <v>2020</v>
      </c>
      <c r="B5914" t="s">
        <v>138</v>
      </c>
      <c r="C5914" t="s">
        <v>77</v>
      </c>
      <c r="D5914" t="s">
        <v>68</v>
      </c>
      <c r="E5914" t="s">
        <v>43</v>
      </c>
      <c r="F5914">
        <v>9.5000000000000001E-2</v>
      </c>
      <c r="G5914" t="s">
        <v>139</v>
      </c>
    </row>
    <row r="5915" spans="1:7" hidden="1" x14ac:dyDescent="0.25">
      <c r="A5915">
        <v>2020</v>
      </c>
      <c r="B5915" t="s">
        <v>138</v>
      </c>
      <c r="C5915" t="s">
        <v>77</v>
      </c>
      <c r="D5915" t="s">
        <v>69</v>
      </c>
      <c r="E5915">
        <v>1975</v>
      </c>
      <c r="F5915">
        <v>2.3239999999999998</v>
      </c>
      <c r="G5915" t="s">
        <v>157</v>
      </c>
    </row>
    <row r="5916" spans="1:7" hidden="1" x14ac:dyDescent="0.25">
      <c r="A5916">
        <v>2020</v>
      </c>
      <c r="B5916" t="s">
        <v>138</v>
      </c>
      <c r="C5916" t="s">
        <v>77</v>
      </c>
      <c r="D5916" t="s">
        <v>69</v>
      </c>
      <c r="E5916">
        <v>1985</v>
      </c>
      <c r="F5916">
        <v>3.677</v>
      </c>
      <c r="G5916" t="s">
        <v>157</v>
      </c>
    </row>
    <row r="5917" spans="1:7" hidden="1" x14ac:dyDescent="0.25">
      <c r="A5917">
        <v>2020</v>
      </c>
      <c r="B5917" t="s">
        <v>138</v>
      </c>
      <c r="C5917" t="s">
        <v>77</v>
      </c>
      <c r="D5917" t="s">
        <v>69</v>
      </c>
      <c r="E5917">
        <v>1996</v>
      </c>
      <c r="F5917">
        <v>0.97599999999999998</v>
      </c>
      <c r="G5917" t="s">
        <v>157</v>
      </c>
    </row>
    <row r="5918" spans="1:7" hidden="1" x14ac:dyDescent="0.25">
      <c r="A5918">
        <v>2020</v>
      </c>
      <c r="B5918" t="s">
        <v>138</v>
      </c>
      <c r="C5918" t="s">
        <v>77</v>
      </c>
      <c r="D5918" t="s">
        <v>69</v>
      </c>
      <c r="E5918">
        <v>2003</v>
      </c>
      <c r="F5918">
        <v>1.246</v>
      </c>
      <c r="G5918" t="s">
        <v>137</v>
      </c>
    </row>
    <row r="5919" spans="1:7" hidden="1" x14ac:dyDescent="0.25">
      <c r="A5919">
        <v>2020</v>
      </c>
      <c r="B5919" t="s">
        <v>138</v>
      </c>
      <c r="C5919" t="s">
        <v>77</v>
      </c>
      <c r="D5919" t="s">
        <v>69</v>
      </c>
      <c r="E5919">
        <v>2007</v>
      </c>
      <c r="F5919">
        <v>0.58099999999999996</v>
      </c>
      <c r="G5919" t="s">
        <v>137</v>
      </c>
    </row>
    <row r="5920" spans="1:7" hidden="1" x14ac:dyDescent="0.25">
      <c r="A5920">
        <v>2020</v>
      </c>
      <c r="B5920" t="s">
        <v>138</v>
      </c>
      <c r="C5920" t="s">
        <v>77</v>
      </c>
      <c r="D5920" t="s">
        <v>69</v>
      </c>
      <c r="E5920">
        <v>2011</v>
      </c>
      <c r="F5920">
        <v>0.58099999999999996</v>
      </c>
      <c r="G5920" t="s">
        <v>137</v>
      </c>
    </row>
    <row r="5921" spans="1:7" hidden="1" x14ac:dyDescent="0.25">
      <c r="A5921">
        <v>2020</v>
      </c>
      <c r="B5921" t="s">
        <v>138</v>
      </c>
      <c r="C5921" t="s">
        <v>77</v>
      </c>
      <c r="D5921" t="s">
        <v>69</v>
      </c>
      <c r="E5921">
        <v>2015</v>
      </c>
      <c r="F5921">
        <v>0.436</v>
      </c>
      <c r="G5921" t="s">
        <v>137</v>
      </c>
    </row>
    <row r="5922" spans="1:7" hidden="1" x14ac:dyDescent="0.25">
      <c r="A5922">
        <v>2020</v>
      </c>
      <c r="B5922" t="s">
        <v>138</v>
      </c>
      <c r="C5922" t="s">
        <v>77</v>
      </c>
      <c r="D5922" t="s">
        <v>69</v>
      </c>
      <c r="E5922">
        <v>2017</v>
      </c>
      <c r="F5922">
        <v>0.436</v>
      </c>
      <c r="G5922" t="s">
        <v>158</v>
      </c>
    </row>
    <row r="5923" spans="1:7" hidden="1" x14ac:dyDescent="0.25">
      <c r="A5923">
        <v>2020</v>
      </c>
      <c r="B5923" t="s">
        <v>138</v>
      </c>
      <c r="C5923" t="s">
        <v>77</v>
      </c>
      <c r="D5923" t="s">
        <v>69</v>
      </c>
      <c r="E5923">
        <v>2020</v>
      </c>
      <c r="F5923">
        <v>0.14499999999999999</v>
      </c>
      <c r="G5923" t="s">
        <v>158</v>
      </c>
    </row>
    <row r="5924" spans="1:7" hidden="1" x14ac:dyDescent="0.25">
      <c r="A5924">
        <v>2020</v>
      </c>
      <c r="B5924" t="s">
        <v>138</v>
      </c>
      <c r="C5924" t="s">
        <v>77</v>
      </c>
      <c r="D5924" t="s">
        <v>69</v>
      </c>
      <c r="E5924" t="s">
        <v>43</v>
      </c>
      <c r="F5924">
        <v>0.14499999999999999</v>
      </c>
      <c r="G5924" t="s">
        <v>139</v>
      </c>
    </row>
    <row r="5925" spans="1:7" hidden="1" x14ac:dyDescent="0.25">
      <c r="A5925">
        <v>2020</v>
      </c>
      <c r="B5925" t="s">
        <v>138</v>
      </c>
      <c r="C5925" t="s">
        <v>77</v>
      </c>
      <c r="D5925" t="s">
        <v>70</v>
      </c>
      <c r="E5925">
        <v>1975</v>
      </c>
      <c r="F5925">
        <v>1.177</v>
      </c>
      <c r="G5925" t="s">
        <v>157</v>
      </c>
    </row>
    <row r="5926" spans="1:7" hidden="1" x14ac:dyDescent="0.25">
      <c r="A5926">
        <v>2020</v>
      </c>
      <c r="B5926" t="s">
        <v>138</v>
      </c>
      <c r="C5926" t="s">
        <v>77</v>
      </c>
      <c r="D5926" t="s">
        <v>70</v>
      </c>
      <c r="E5926">
        <v>1985</v>
      </c>
      <c r="F5926">
        <v>1.5329999999999999</v>
      </c>
      <c r="G5926" t="s">
        <v>157</v>
      </c>
    </row>
    <row r="5927" spans="1:7" hidden="1" x14ac:dyDescent="0.25">
      <c r="A5927">
        <v>2020</v>
      </c>
      <c r="B5927" t="s">
        <v>138</v>
      </c>
      <c r="C5927" t="s">
        <v>77</v>
      </c>
      <c r="D5927" t="s">
        <v>70</v>
      </c>
      <c r="E5927">
        <v>1996</v>
      </c>
      <c r="F5927">
        <v>0.30199999999999999</v>
      </c>
      <c r="G5927" t="s">
        <v>157</v>
      </c>
    </row>
    <row r="5928" spans="1:7" hidden="1" x14ac:dyDescent="0.25">
      <c r="A5928">
        <v>2020</v>
      </c>
      <c r="B5928" t="s">
        <v>138</v>
      </c>
      <c r="C5928" t="s">
        <v>77</v>
      </c>
      <c r="D5928" t="s">
        <v>70</v>
      </c>
      <c r="E5928">
        <v>2003</v>
      </c>
      <c r="F5928">
        <v>0.26500000000000001</v>
      </c>
      <c r="G5928" t="s">
        <v>137</v>
      </c>
    </row>
    <row r="5929" spans="1:7" hidden="1" x14ac:dyDescent="0.25">
      <c r="A5929">
        <v>2020</v>
      </c>
      <c r="B5929" t="s">
        <v>138</v>
      </c>
      <c r="C5929" t="s">
        <v>77</v>
      </c>
      <c r="D5929" t="s">
        <v>70</v>
      </c>
      <c r="E5929">
        <v>2007</v>
      </c>
      <c r="F5929">
        <v>0.17100000000000001</v>
      </c>
      <c r="G5929" t="s">
        <v>137</v>
      </c>
    </row>
    <row r="5930" spans="1:7" hidden="1" x14ac:dyDescent="0.25">
      <c r="A5930">
        <v>2020</v>
      </c>
      <c r="B5930" t="s">
        <v>138</v>
      </c>
      <c r="C5930" t="s">
        <v>77</v>
      </c>
      <c r="D5930" t="s">
        <v>70</v>
      </c>
      <c r="E5930">
        <v>2011</v>
      </c>
      <c r="F5930">
        <v>0.17100000000000001</v>
      </c>
      <c r="G5930" t="s">
        <v>137</v>
      </c>
    </row>
    <row r="5931" spans="1:7" hidden="1" x14ac:dyDescent="0.25">
      <c r="A5931">
        <v>2020</v>
      </c>
      <c r="B5931" t="s">
        <v>138</v>
      </c>
      <c r="C5931" t="s">
        <v>77</v>
      </c>
      <c r="D5931" t="s">
        <v>70</v>
      </c>
      <c r="E5931">
        <v>2015</v>
      </c>
      <c r="F5931">
        <v>0.129</v>
      </c>
      <c r="G5931" t="s">
        <v>137</v>
      </c>
    </row>
    <row r="5932" spans="1:7" hidden="1" x14ac:dyDescent="0.25">
      <c r="A5932">
        <v>2020</v>
      </c>
      <c r="B5932" t="s">
        <v>138</v>
      </c>
      <c r="C5932" t="s">
        <v>77</v>
      </c>
      <c r="D5932" t="s">
        <v>70</v>
      </c>
      <c r="E5932">
        <v>2017</v>
      </c>
      <c r="F5932">
        <v>0.129</v>
      </c>
      <c r="G5932" t="s">
        <v>158</v>
      </c>
    </row>
    <row r="5933" spans="1:7" hidden="1" x14ac:dyDescent="0.25">
      <c r="A5933">
        <v>2020</v>
      </c>
      <c r="B5933" t="s">
        <v>138</v>
      </c>
      <c r="C5933" t="s">
        <v>77</v>
      </c>
      <c r="D5933" t="s">
        <v>70</v>
      </c>
      <c r="E5933">
        <v>2020</v>
      </c>
      <c r="F5933">
        <v>4.2999999999999997E-2</v>
      </c>
      <c r="G5933" t="s">
        <v>158</v>
      </c>
    </row>
    <row r="5934" spans="1:7" hidden="1" x14ac:dyDescent="0.25">
      <c r="A5934">
        <v>2020</v>
      </c>
      <c r="B5934" t="s">
        <v>138</v>
      </c>
      <c r="C5934" t="s">
        <v>77</v>
      </c>
      <c r="D5934" t="s">
        <v>70</v>
      </c>
      <c r="E5934" t="s">
        <v>43</v>
      </c>
      <c r="F5934">
        <v>4.2999999999999997E-2</v>
      </c>
      <c r="G5934" t="s">
        <v>139</v>
      </c>
    </row>
    <row r="5935" spans="1:7" hidden="1" x14ac:dyDescent="0.25">
      <c r="A5935">
        <v>2020</v>
      </c>
      <c r="B5935" t="s">
        <v>138</v>
      </c>
      <c r="C5935" t="s">
        <v>78</v>
      </c>
      <c r="D5935" t="s">
        <v>59</v>
      </c>
      <c r="E5935">
        <v>1975</v>
      </c>
      <c r="F5935">
        <v>0.161</v>
      </c>
      <c r="G5935" t="s">
        <v>157</v>
      </c>
    </row>
    <row r="5936" spans="1:7" hidden="1" x14ac:dyDescent="0.25">
      <c r="A5936">
        <v>2020</v>
      </c>
      <c r="B5936" t="s">
        <v>138</v>
      </c>
      <c r="C5936" t="s">
        <v>78</v>
      </c>
      <c r="D5936" t="s">
        <v>59</v>
      </c>
      <c r="E5936">
        <v>1985</v>
      </c>
      <c r="F5936">
        <v>0.09</v>
      </c>
      <c r="G5936" t="s">
        <v>157</v>
      </c>
    </row>
    <row r="5937" spans="1:7" hidden="1" x14ac:dyDescent="0.25">
      <c r="A5937">
        <v>2020</v>
      </c>
      <c r="B5937" t="s">
        <v>138</v>
      </c>
      <c r="C5937" t="s">
        <v>78</v>
      </c>
      <c r="D5937" t="s">
        <v>59</v>
      </c>
      <c r="E5937">
        <v>1996</v>
      </c>
      <c r="F5937">
        <v>3.4000000000000002E-2</v>
      </c>
      <c r="G5937" t="s">
        <v>157</v>
      </c>
    </row>
    <row r="5938" spans="1:7" hidden="1" x14ac:dyDescent="0.25">
      <c r="A5938">
        <v>2020</v>
      </c>
      <c r="B5938" t="s">
        <v>138</v>
      </c>
      <c r="C5938" t="s">
        <v>78</v>
      </c>
      <c r="D5938" t="s">
        <v>59</v>
      </c>
      <c r="E5938">
        <v>2003</v>
      </c>
      <c r="F5938">
        <v>1.2999999999999999E-2</v>
      </c>
      <c r="G5938" t="s">
        <v>137</v>
      </c>
    </row>
    <row r="5939" spans="1:7" hidden="1" x14ac:dyDescent="0.25">
      <c r="A5939">
        <v>2020</v>
      </c>
      <c r="B5939" t="s">
        <v>138</v>
      </c>
      <c r="C5939" t="s">
        <v>78</v>
      </c>
      <c r="D5939" t="s">
        <v>59</v>
      </c>
      <c r="E5939">
        <v>2007</v>
      </c>
      <c r="F5939">
        <v>1.2E-2</v>
      </c>
      <c r="G5939" t="s">
        <v>137</v>
      </c>
    </row>
    <row r="5940" spans="1:7" hidden="1" x14ac:dyDescent="0.25">
      <c r="A5940">
        <v>2020</v>
      </c>
      <c r="B5940" t="s">
        <v>138</v>
      </c>
      <c r="C5940" t="s">
        <v>78</v>
      </c>
      <c r="D5940" t="s">
        <v>59</v>
      </c>
      <c r="E5940">
        <v>2011</v>
      </c>
      <c r="F5940">
        <v>1.2E-2</v>
      </c>
      <c r="G5940" t="s">
        <v>137</v>
      </c>
    </row>
    <row r="5941" spans="1:7" hidden="1" x14ac:dyDescent="0.25">
      <c r="A5941">
        <v>2020</v>
      </c>
      <c r="B5941" t="s">
        <v>138</v>
      </c>
      <c r="C5941" t="s">
        <v>78</v>
      </c>
      <c r="D5941" t="s">
        <v>59</v>
      </c>
      <c r="E5941">
        <v>2015</v>
      </c>
      <c r="F5941">
        <v>8.9999999999999993E-3</v>
      </c>
      <c r="G5941" t="s">
        <v>137</v>
      </c>
    </row>
    <row r="5942" spans="1:7" hidden="1" x14ac:dyDescent="0.25">
      <c r="A5942">
        <v>2020</v>
      </c>
      <c r="B5942" t="s">
        <v>138</v>
      </c>
      <c r="C5942" t="s">
        <v>78</v>
      </c>
      <c r="D5942" t="s">
        <v>59</v>
      </c>
      <c r="E5942">
        <v>2017</v>
      </c>
      <c r="F5942">
        <v>8.9999999999999993E-3</v>
      </c>
      <c r="G5942" t="s">
        <v>158</v>
      </c>
    </row>
    <row r="5943" spans="1:7" hidden="1" x14ac:dyDescent="0.25">
      <c r="A5943">
        <v>2020</v>
      </c>
      <c r="B5943" t="s">
        <v>138</v>
      </c>
      <c r="C5943" t="s">
        <v>78</v>
      </c>
      <c r="D5943" t="s">
        <v>59</v>
      </c>
      <c r="E5943">
        <v>2020</v>
      </c>
      <c r="F5943">
        <v>3.0000000000000001E-3</v>
      </c>
      <c r="G5943" t="s">
        <v>158</v>
      </c>
    </row>
    <row r="5944" spans="1:7" hidden="1" x14ac:dyDescent="0.25">
      <c r="A5944">
        <v>2020</v>
      </c>
      <c r="B5944" t="s">
        <v>138</v>
      </c>
      <c r="C5944" t="s">
        <v>78</v>
      </c>
      <c r="D5944" t="s">
        <v>59</v>
      </c>
      <c r="E5944" t="s">
        <v>43</v>
      </c>
      <c r="F5944">
        <v>3.0000000000000001E-3</v>
      </c>
      <c r="G5944" t="s">
        <v>139</v>
      </c>
    </row>
    <row r="5945" spans="1:7" hidden="1" x14ac:dyDescent="0.25">
      <c r="A5945">
        <v>2020</v>
      </c>
      <c r="B5945" t="s">
        <v>138</v>
      </c>
      <c r="C5945" t="s">
        <v>78</v>
      </c>
      <c r="D5945" t="s">
        <v>60</v>
      </c>
      <c r="E5945">
        <v>1975</v>
      </c>
      <c r="F5945">
        <v>16.018000000000001</v>
      </c>
      <c r="G5945" t="s">
        <v>157</v>
      </c>
    </row>
    <row r="5946" spans="1:7" hidden="1" x14ac:dyDescent="0.25">
      <c r="A5946">
        <v>2020</v>
      </c>
      <c r="B5946" t="s">
        <v>138</v>
      </c>
      <c r="C5946" t="s">
        <v>78</v>
      </c>
      <c r="D5946" t="s">
        <v>60</v>
      </c>
      <c r="E5946">
        <v>1985</v>
      </c>
      <c r="F5946">
        <v>8.43</v>
      </c>
      <c r="G5946" t="s">
        <v>157</v>
      </c>
    </row>
    <row r="5947" spans="1:7" hidden="1" x14ac:dyDescent="0.25">
      <c r="A5947">
        <v>2020</v>
      </c>
      <c r="B5947" t="s">
        <v>138</v>
      </c>
      <c r="C5947" t="s">
        <v>78</v>
      </c>
      <c r="D5947" t="s">
        <v>60</v>
      </c>
      <c r="E5947">
        <v>1996</v>
      </c>
      <c r="F5947">
        <v>3.2930000000000001</v>
      </c>
      <c r="G5947" t="s">
        <v>157</v>
      </c>
    </row>
    <row r="5948" spans="1:7" hidden="1" x14ac:dyDescent="0.25">
      <c r="A5948">
        <v>2020</v>
      </c>
      <c r="B5948" t="s">
        <v>138</v>
      </c>
      <c r="C5948" t="s">
        <v>78</v>
      </c>
      <c r="D5948" t="s">
        <v>60</v>
      </c>
      <c r="E5948">
        <v>2003</v>
      </c>
      <c r="F5948">
        <v>1.351</v>
      </c>
      <c r="G5948" t="s">
        <v>137</v>
      </c>
    </row>
    <row r="5949" spans="1:7" hidden="1" x14ac:dyDescent="0.25">
      <c r="A5949">
        <v>2020</v>
      </c>
      <c r="B5949" t="s">
        <v>138</v>
      </c>
      <c r="C5949" t="s">
        <v>78</v>
      </c>
      <c r="D5949" t="s">
        <v>60</v>
      </c>
      <c r="E5949">
        <v>2007</v>
      </c>
      <c r="F5949">
        <v>1.1339999999999999</v>
      </c>
      <c r="G5949" t="s">
        <v>137</v>
      </c>
    </row>
    <row r="5950" spans="1:7" hidden="1" x14ac:dyDescent="0.25">
      <c r="A5950">
        <v>2020</v>
      </c>
      <c r="B5950" t="s">
        <v>138</v>
      </c>
      <c r="C5950" t="s">
        <v>78</v>
      </c>
      <c r="D5950" t="s">
        <v>60</v>
      </c>
      <c r="E5950">
        <v>2011</v>
      </c>
      <c r="F5950">
        <v>1.1339999999999999</v>
      </c>
      <c r="G5950" t="s">
        <v>137</v>
      </c>
    </row>
    <row r="5951" spans="1:7" hidden="1" x14ac:dyDescent="0.25">
      <c r="A5951">
        <v>2020</v>
      </c>
      <c r="B5951" t="s">
        <v>138</v>
      </c>
      <c r="C5951" t="s">
        <v>78</v>
      </c>
      <c r="D5951" t="s">
        <v>60</v>
      </c>
      <c r="E5951">
        <v>2015</v>
      </c>
      <c r="F5951">
        <v>0.85099999999999998</v>
      </c>
      <c r="G5951" t="s">
        <v>137</v>
      </c>
    </row>
    <row r="5952" spans="1:7" hidden="1" x14ac:dyDescent="0.25">
      <c r="A5952">
        <v>2020</v>
      </c>
      <c r="B5952" t="s">
        <v>138</v>
      </c>
      <c r="C5952" t="s">
        <v>78</v>
      </c>
      <c r="D5952" t="s">
        <v>60</v>
      </c>
      <c r="E5952">
        <v>2017</v>
      </c>
      <c r="F5952">
        <v>0.85099999999999998</v>
      </c>
      <c r="G5952" t="s">
        <v>158</v>
      </c>
    </row>
    <row r="5953" spans="1:7" hidden="1" x14ac:dyDescent="0.25">
      <c r="A5953">
        <v>2020</v>
      </c>
      <c r="B5953" t="s">
        <v>138</v>
      </c>
      <c r="C5953" t="s">
        <v>78</v>
      </c>
      <c r="D5953" t="s">
        <v>60</v>
      </c>
      <c r="E5953">
        <v>2020</v>
      </c>
      <c r="F5953">
        <v>0.28399999999999997</v>
      </c>
      <c r="G5953" t="s">
        <v>158</v>
      </c>
    </row>
    <row r="5954" spans="1:7" hidden="1" x14ac:dyDescent="0.25">
      <c r="A5954">
        <v>2020</v>
      </c>
      <c r="B5954" t="s">
        <v>138</v>
      </c>
      <c r="C5954" t="s">
        <v>78</v>
      </c>
      <c r="D5954" t="s">
        <v>60</v>
      </c>
      <c r="E5954" t="s">
        <v>43</v>
      </c>
      <c r="F5954">
        <v>0.28399999999999997</v>
      </c>
      <c r="G5954" t="s">
        <v>139</v>
      </c>
    </row>
    <row r="5955" spans="1:7" hidden="1" x14ac:dyDescent="0.25">
      <c r="A5955">
        <v>2020</v>
      </c>
      <c r="B5955" t="s">
        <v>138</v>
      </c>
      <c r="C5955" t="s">
        <v>78</v>
      </c>
      <c r="D5955" t="s">
        <v>62</v>
      </c>
      <c r="E5955">
        <v>1975</v>
      </c>
      <c r="F5955">
        <v>21.013000000000002</v>
      </c>
      <c r="G5955" t="s">
        <v>157</v>
      </c>
    </row>
    <row r="5956" spans="1:7" hidden="1" x14ac:dyDescent="0.25">
      <c r="A5956">
        <v>2020</v>
      </c>
      <c r="B5956" t="s">
        <v>138</v>
      </c>
      <c r="C5956" t="s">
        <v>78</v>
      </c>
      <c r="D5956" t="s">
        <v>62</v>
      </c>
      <c r="E5956">
        <v>1985</v>
      </c>
      <c r="F5956">
        <v>10.705</v>
      </c>
      <c r="G5956" t="s">
        <v>157</v>
      </c>
    </row>
    <row r="5957" spans="1:7" hidden="1" x14ac:dyDescent="0.25">
      <c r="A5957">
        <v>2020</v>
      </c>
      <c r="B5957" t="s">
        <v>138</v>
      </c>
      <c r="C5957" t="s">
        <v>78</v>
      </c>
      <c r="D5957" t="s">
        <v>62</v>
      </c>
      <c r="E5957">
        <v>1996</v>
      </c>
      <c r="F5957">
        <v>4.2359999999999998</v>
      </c>
      <c r="G5957" t="s">
        <v>157</v>
      </c>
    </row>
    <row r="5958" spans="1:7" hidden="1" x14ac:dyDescent="0.25">
      <c r="A5958">
        <v>2020</v>
      </c>
      <c r="B5958" t="s">
        <v>138</v>
      </c>
      <c r="C5958" t="s">
        <v>78</v>
      </c>
      <c r="D5958" t="s">
        <v>62</v>
      </c>
      <c r="E5958">
        <v>2003</v>
      </c>
      <c r="F5958">
        <v>1.7569999999999999</v>
      </c>
      <c r="G5958" t="s">
        <v>137</v>
      </c>
    </row>
    <row r="5959" spans="1:7" hidden="1" x14ac:dyDescent="0.25">
      <c r="A5959">
        <v>2020</v>
      </c>
      <c r="B5959" t="s">
        <v>138</v>
      </c>
      <c r="C5959" t="s">
        <v>78</v>
      </c>
      <c r="D5959" t="s">
        <v>62</v>
      </c>
      <c r="E5959">
        <v>2007</v>
      </c>
      <c r="F5959">
        <v>1.446</v>
      </c>
      <c r="G5959" t="s">
        <v>137</v>
      </c>
    </row>
    <row r="5960" spans="1:7" hidden="1" x14ac:dyDescent="0.25">
      <c r="A5960">
        <v>2020</v>
      </c>
      <c r="B5960" t="s">
        <v>138</v>
      </c>
      <c r="C5960" t="s">
        <v>78</v>
      </c>
      <c r="D5960" t="s">
        <v>62</v>
      </c>
      <c r="E5960">
        <v>2011</v>
      </c>
      <c r="F5960">
        <v>1.446</v>
      </c>
      <c r="G5960" t="s">
        <v>137</v>
      </c>
    </row>
    <row r="5961" spans="1:7" hidden="1" x14ac:dyDescent="0.25">
      <c r="A5961">
        <v>2020</v>
      </c>
      <c r="B5961" t="s">
        <v>138</v>
      </c>
      <c r="C5961" t="s">
        <v>78</v>
      </c>
      <c r="D5961" t="s">
        <v>62</v>
      </c>
      <c r="E5961">
        <v>2015</v>
      </c>
      <c r="F5961">
        <v>1.0840000000000001</v>
      </c>
      <c r="G5961" t="s">
        <v>137</v>
      </c>
    </row>
    <row r="5962" spans="1:7" hidden="1" x14ac:dyDescent="0.25">
      <c r="A5962">
        <v>2020</v>
      </c>
      <c r="B5962" t="s">
        <v>138</v>
      </c>
      <c r="C5962" t="s">
        <v>78</v>
      </c>
      <c r="D5962" t="s">
        <v>62</v>
      </c>
      <c r="E5962">
        <v>2017</v>
      </c>
      <c r="F5962">
        <v>1.0840000000000001</v>
      </c>
      <c r="G5962" t="s">
        <v>158</v>
      </c>
    </row>
    <row r="5963" spans="1:7" hidden="1" x14ac:dyDescent="0.25">
      <c r="A5963">
        <v>2020</v>
      </c>
      <c r="B5963" t="s">
        <v>138</v>
      </c>
      <c r="C5963" t="s">
        <v>78</v>
      </c>
      <c r="D5963" t="s">
        <v>62</v>
      </c>
      <c r="E5963">
        <v>2020</v>
      </c>
      <c r="F5963">
        <v>0.36199999999999999</v>
      </c>
      <c r="G5963" t="s">
        <v>158</v>
      </c>
    </row>
    <row r="5964" spans="1:7" hidden="1" x14ac:dyDescent="0.25">
      <c r="A5964">
        <v>2020</v>
      </c>
      <c r="B5964" t="s">
        <v>138</v>
      </c>
      <c r="C5964" t="s">
        <v>78</v>
      </c>
      <c r="D5964" t="s">
        <v>62</v>
      </c>
      <c r="E5964" t="s">
        <v>43</v>
      </c>
      <c r="F5964">
        <v>0.36199999999999999</v>
      </c>
      <c r="G5964" t="s">
        <v>139</v>
      </c>
    </row>
    <row r="5965" spans="1:7" hidden="1" x14ac:dyDescent="0.25">
      <c r="A5965">
        <v>2020</v>
      </c>
      <c r="B5965" t="s">
        <v>138</v>
      </c>
      <c r="C5965" t="s">
        <v>78</v>
      </c>
      <c r="D5965" t="s">
        <v>63</v>
      </c>
      <c r="E5965">
        <v>1975</v>
      </c>
      <c r="F5965">
        <v>23.86</v>
      </c>
      <c r="G5965" t="s">
        <v>157</v>
      </c>
    </row>
    <row r="5966" spans="1:7" hidden="1" x14ac:dyDescent="0.25">
      <c r="A5966">
        <v>2020</v>
      </c>
      <c r="B5966" t="s">
        <v>138</v>
      </c>
      <c r="C5966" t="s">
        <v>78</v>
      </c>
      <c r="D5966" t="s">
        <v>63</v>
      </c>
      <c r="E5966">
        <v>1985</v>
      </c>
      <c r="F5966">
        <v>10.359</v>
      </c>
      <c r="G5966" t="s">
        <v>157</v>
      </c>
    </row>
    <row r="5967" spans="1:7" hidden="1" x14ac:dyDescent="0.25">
      <c r="A5967">
        <v>2020</v>
      </c>
      <c r="B5967" t="s">
        <v>138</v>
      </c>
      <c r="C5967" t="s">
        <v>78</v>
      </c>
      <c r="D5967" t="s">
        <v>63</v>
      </c>
      <c r="E5967">
        <v>1996</v>
      </c>
      <c r="F5967">
        <v>4.8529999999999998</v>
      </c>
      <c r="G5967" t="s">
        <v>157</v>
      </c>
    </row>
    <row r="5968" spans="1:7" hidden="1" x14ac:dyDescent="0.25">
      <c r="A5968">
        <v>2020</v>
      </c>
      <c r="B5968" t="s">
        <v>138</v>
      </c>
      <c r="C5968" t="s">
        <v>78</v>
      </c>
      <c r="D5968" t="s">
        <v>63</v>
      </c>
      <c r="E5968">
        <v>2003</v>
      </c>
      <c r="F5968">
        <v>2.242</v>
      </c>
      <c r="G5968" t="s">
        <v>137</v>
      </c>
    </row>
    <row r="5969" spans="1:7" hidden="1" x14ac:dyDescent="0.25">
      <c r="A5969">
        <v>2020</v>
      </c>
      <c r="B5969" t="s">
        <v>138</v>
      </c>
      <c r="C5969" t="s">
        <v>78</v>
      </c>
      <c r="D5969" t="s">
        <v>63</v>
      </c>
      <c r="E5969">
        <v>2007</v>
      </c>
      <c r="F5969">
        <v>1.448</v>
      </c>
      <c r="G5969" t="s">
        <v>137</v>
      </c>
    </row>
    <row r="5970" spans="1:7" hidden="1" x14ac:dyDescent="0.25">
      <c r="A5970">
        <v>2020</v>
      </c>
      <c r="B5970" t="s">
        <v>138</v>
      </c>
      <c r="C5970" t="s">
        <v>78</v>
      </c>
      <c r="D5970" t="s">
        <v>63</v>
      </c>
      <c r="E5970">
        <v>2011</v>
      </c>
      <c r="F5970">
        <v>1.448</v>
      </c>
      <c r="G5970" t="s">
        <v>137</v>
      </c>
    </row>
    <row r="5971" spans="1:7" hidden="1" x14ac:dyDescent="0.25">
      <c r="A5971">
        <v>2020</v>
      </c>
      <c r="B5971" t="s">
        <v>138</v>
      </c>
      <c r="C5971" t="s">
        <v>78</v>
      </c>
      <c r="D5971" t="s">
        <v>63</v>
      </c>
      <c r="E5971">
        <v>2015</v>
      </c>
      <c r="F5971">
        <v>1.0860000000000001</v>
      </c>
      <c r="G5971" t="s">
        <v>137</v>
      </c>
    </row>
    <row r="5972" spans="1:7" hidden="1" x14ac:dyDescent="0.25">
      <c r="A5972">
        <v>2020</v>
      </c>
      <c r="B5972" t="s">
        <v>138</v>
      </c>
      <c r="C5972" t="s">
        <v>78</v>
      </c>
      <c r="D5972" t="s">
        <v>63</v>
      </c>
      <c r="E5972">
        <v>2017</v>
      </c>
      <c r="F5972">
        <v>1.0860000000000001</v>
      </c>
      <c r="G5972" t="s">
        <v>158</v>
      </c>
    </row>
    <row r="5973" spans="1:7" hidden="1" x14ac:dyDescent="0.25">
      <c r="A5973">
        <v>2020</v>
      </c>
      <c r="B5973" t="s">
        <v>138</v>
      </c>
      <c r="C5973" t="s">
        <v>78</v>
      </c>
      <c r="D5973" t="s">
        <v>63</v>
      </c>
      <c r="E5973">
        <v>2020</v>
      </c>
      <c r="F5973">
        <v>0.36199999999999999</v>
      </c>
      <c r="G5973" t="s">
        <v>158</v>
      </c>
    </row>
    <row r="5974" spans="1:7" hidden="1" x14ac:dyDescent="0.25">
      <c r="A5974">
        <v>2020</v>
      </c>
      <c r="B5974" t="s">
        <v>138</v>
      </c>
      <c r="C5974" t="s">
        <v>78</v>
      </c>
      <c r="D5974" t="s">
        <v>63</v>
      </c>
      <c r="E5974" t="s">
        <v>43</v>
      </c>
      <c r="F5974">
        <v>0.36199999999999999</v>
      </c>
      <c r="G5974" t="s">
        <v>139</v>
      </c>
    </row>
    <row r="5975" spans="1:7" hidden="1" x14ac:dyDescent="0.25">
      <c r="A5975">
        <v>2020</v>
      </c>
      <c r="B5975" t="s">
        <v>138</v>
      </c>
      <c r="C5975" t="s">
        <v>78</v>
      </c>
      <c r="D5975" t="s">
        <v>64</v>
      </c>
      <c r="E5975">
        <v>1975</v>
      </c>
      <c r="F5975">
        <v>8.3140000000000001</v>
      </c>
      <c r="G5975" t="s">
        <v>157</v>
      </c>
    </row>
    <row r="5976" spans="1:7" hidden="1" x14ac:dyDescent="0.25">
      <c r="A5976">
        <v>2020</v>
      </c>
      <c r="B5976" t="s">
        <v>138</v>
      </c>
      <c r="C5976" t="s">
        <v>78</v>
      </c>
      <c r="D5976" t="s">
        <v>64</v>
      </c>
      <c r="E5976">
        <v>1985</v>
      </c>
      <c r="F5976">
        <v>7.7809999999999997</v>
      </c>
      <c r="G5976" t="s">
        <v>157</v>
      </c>
    </row>
    <row r="5977" spans="1:7" hidden="1" x14ac:dyDescent="0.25">
      <c r="A5977">
        <v>2020</v>
      </c>
      <c r="B5977" t="s">
        <v>138</v>
      </c>
      <c r="C5977" t="s">
        <v>78</v>
      </c>
      <c r="D5977" t="s">
        <v>64</v>
      </c>
      <c r="E5977">
        <v>1996</v>
      </c>
      <c r="F5977">
        <v>4.149</v>
      </c>
      <c r="G5977" t="s">
        <v>157</v>
      </c>
    </row>
    <row r="5978" spans="1:7" hidden="1" x14ac:dyDescent="0.25">
      <c r="A5978">
        <v>2020</v>
      </c>
      <c r="B5978" t="s">
        <v>138</v>
      </c>
      <c r="C5978" t="s">
        <v>78</v>
      </c>
      <c r="D5978" t="s">
        <v>64</v>
      </c>
      <c r="E5978">
        <v>2003</v>
      </c>
      <c r="F5978">
        <v>3.04</v>
      </c>
      <c r="G5978" t="s">
        <v>137</v>
      </c>
    </row>
    <row r="5979" spans="1:7" hidden="1" x14ac:dyDescent="0.25">
      <c r="A5979">
        <v>2020</v>
      </c>
      <c r="B5979" t="s">
        <v>138</v>
      </c>
      <c r="C5979" t="s">
        <v>78</v>
      </c>
      <c r="D5979" t="s">
        <v>64</v>
      </c>
      <c r="E5979">
        <v>2007</v>
      </c>
      <c r="F5979">
        <v>1.581</v>
      </c>
      <c r="G5979" t="s">
        <v>137</v>
      </c>
    </row>
    <row r="5980" spans="1:7" hidden="1" x14ac:dyDescent="0.25">
      <c r="A5980">
        <v>2020</v>
      </c>
      <c r="B5980" t="s">
        <v>138</v>
      </c>
      <c r="C5980" t="s">
        <v>78</v>
      </c>
      <c r="D5980" t="s">
        <v>64</v>
      </c>
      <c r="E5980">
        <v>2011</v>
      </c>
      <c r="F5980">
        <v>1.581</v>
      </c>
      <c r="G5980" t="s">
        <v>137</v>
      </c>
    </row>
    <row r="5981" spans="1:7" hidden="1" x14ac:dyDescent="0.25">
      <c r="A5981">
        <v>2020</v>
      </c>
      <c r="B5981" t="s">
        <v>138</v>
      </c>
      <c r="C5981" t="s">
        <v>78</v>
      </c>
      <c r="D5981" t="s">
        <v>64</v>
      </c>
      <c r="E5981">
        <v>2015</v>
      </c>
      <c r="F5981">
        <v>1.1859999999999999</v>
      </c>
      <c r="G5981" t="s">
        <v>137</v>
      </c>
    </row>
    <row r="5982" spans="1:7" hidden="1" x14ac:dyDescent="0.25">
      <c r="A5982">
        <v>2020</v>
      </c>
      <c r="B5982" t="s">
        <v>138</v>
      </c>
      <c r="C5982" t="s">
        <v>78</v>
      </c>
      <c r="D5982" t="s">
        <v>64</v>
      </c>
      <c r="E5982">
        <v>2017</v>
      </c>
      <c r="F5982">
        <v>1.1859999999999999</v>
      </c>
      <c r="G5982" t="s">
        <v>158</v>
      </c>
    </row>
    <row r="5983" spans="1:7" hidden="1" x14ac:dyDescent="0.25">
      <c r="A5983">
        <v>2020</v>
      </c>
      <c r="B5983" t="s">
        <v>138</v>
      </c>
      <c r="C5983" t="s">
        <v>78</v>
      </c>
      <c r="D5983" t="s">
        <v>64</v>
      </c>
      <c r="E5983">
        <v>2020</v>
      </c>
      <c r="F5983">
        <v>0.39500000000000002</v>
      </c>
      <c r="G5983" t="s">
        <v>158</v>
      </c>
    </row>
    <row r="5984" spans="1:7" hidden="1" x14ac:dyDescent="0.25">
      <c r="A5984">
        <v>2020</v>
      </c>
      <c r="B5984" t="s">
        <v>138</v>
      </c>
      <c r="C5984" t="s">
        <v>78</v>
      </c>
      <c r="D5984" t="s">
        <v>64</v>
      </c>
      <c r="E5984" t="s">
        <v>43</v>
      </c>
      <c r="F5984">
        <v>0.39500000000000002</v>
      </c>
      <c r="G5984" t="s">
        <v>139</v>
      </c>
    </row>
    <row r="5985" spans="1:7" hidden="1" x14ac:dyDescent="0.25">
      <c r="A5985">
        <v>2020</v>
      </c>
      <c r="B5985" t="s">
        <v>138</v>
      </c>
      <c r="C5985" t="s">
        <v>78</v>
      </c>
      <c r="D5985" t="s">
        <v>67</v>
      </c>
      <c r="E5985">
        <v>1975</v>
      </c>
      <c r="F5985">
        <v>2.7120000000000002</v>
      </c>
      <c r="G5985" t="s">
        <v>157</v>
      </c>
    </row>
    <row r="5986" spans="1:7" hidden="1" x14ac:dyDescent="0.25">
      <c r="A5986">
        <v>2020</v>
      </c>
      <c r="B5986" t="s">
        <v>138</v>
      </c>
      <c r="C5986" t="s">
        <v>78</v>
      </c>
      <c r="D5986" t="s">
        <v>67</v>
      </c>
      <c r="E5986">
        <v>1985</v>
      </c>
      <c r="F5986">
        <v>1.5129999999999999</v>
      </c>
      <c r="G5986" t="s">
        <v>157</v>
      </c>
    </row>
    <row r="5987" spans="1:7" hidden="1" x14ac:dyDescent="0.25">
      <c r="A5987">
        <v>2020</v>
      </c>
      <c r="B5987" t="s">
        <v>138</v>
      </c>
      <c r="C5987" t="s">
        <v>78</v>
      </c>
      <c r="D5987" t="s">
        <v>67</v>
      </c>
      <c r="E5987">
        <v>1996</v>
      </c>
      <c r="F5987">
        <v>0.85599999999999998</v>
      </c>
      <c r="G5987" t="s">
        <v>157</v>
      </c>
    </row>
    <row r="5988" spans="1:7" hidden="1" x14ac:dyDescent="0.25">
      <c r="A5988">
        <v>2020</v>
      </c>
      <c r="B5988" t="s">
        <v>138</v>
      </c>
      <c r="C5988" t="s">
        <v>78</v>
      </c>
      <c r="D5988" t="s">
        <v>67</v>
      </c>
      <c r="E5988">
        <v>2003</v>
      </c>
      <c r="F5988">
        <v>0.40300000000000002</v>
      </c>
      <c r="G5988" t="s">
        <v>137</v>
      </c>
    </row>
    <row r="5989" spans="1:7" hidden="1" x14ac:dyDescent="0.25">
      <c r="A5989">
        <v>2020</v>
      </c>
      <c r="B5989" t="s">
        <v>138</v>
      </c>
      <c r="C5989" t="s">
        <v>78</v>
      </c>
      <c r="D5989" t="s">
        <v>67</v>
      </c>
      <c r="E5989">
        <v>2007</v>
      </c>
      <c r="F5989">
        <v>0.23699999999999999</v>
      </c>
      <c r="G5989" t="s">
        <v>137</v>
      </c>
    </row>
    <row r="5990" spans="1:7" hidden="1" x14ac:dyDescent="0.25">
      <c r="A5990">
        <v>2020</v>
      </c>
      <c r="B5990" t="s">
        <v>138</v>
      </c>
      <c r="C5990" t="s">
        <v>78</v>
      </c>
      <c r="D5990" t="s">
        <v>67</v>
      </c>
      <c r="E5990">
        <v>2011</v>
      </c>
      <c r="F5990">
        <v>0.23699999999999999</v>
      </c>
      <c r="G5990" t="s">
        <v>137</v>
      </c>
    </row>
    <row r="5991" spans="1:7" hidden="1" x14ac:dyDescent="0.25">
      <c r="A5991">
        <v>2020</v>
      </c>
      <c r="B5991" t="s">
        <v>138</v>
      </c>
      <c r="C5991" t="s">
        <v>78</v>
      </c>
      <c r="D5991" t="s">
        <v>67</v>
      </c>
      <c r="E5991">
        <v>2015</v>
      </c>
      <c r="F5991">
        <v>0.17799999999999999</v>
      </c>
      <c r="G5991" t="s">
        <v>137</v>
      </c>
    </row>
    <row r="5992" spans="1:7" hidden="1" x14ac:dyDescent="0.25">
      <c r="A5992">
        <v>2020</v>
      </c>
      <c r="B5992" t="s">
        <v>138</v>
      </c>
      <c r="C5992" t="s">
        <v>78</v>
      </c>
      <c r="D5992" t="s">
        <v>67</v>
      </c>
      <c r="E5992">
        <v>2017</v>
      </c>
      <c r="F5992">
        <v>0.17799999999999999</v>
      </c>
      <c r="G5992" t="s">
        <v>158</v>
      </c>
    </row>
    <row r="5993" spans="1:7" hidden="1" x14ac:dyDescent="0.25">
      <c r="A5993">
        <v>2020</v>
      </c>
      <c r="B5993" t="s">
        <v>138</v>
      </c>
      <c r="C5993" t="s">
        <v>78</v>
      </c>
      <c r="D5993" t="s">
        <v>67</v>
      </c>
      <c r="E5993">
        <v>2020</v>
      </c>
      <c r="F5993">
        <v>5.8999999999999997E-2</v>
      </c>
      <c r="G5993" t="s">
        <v>158</v>
      </c>
    </row>
    <row r="5994" spans="1:7" hidden="1" x14ac:dyDescent="0.25">
      <c r="A5994">
        <v>2020</v>
      </c>
      <c r="B5994" t="s">
        <v>138</v>
      </c>
      <c r="C5994" t="s">
        <v>78</v>
      </c>
      <c r="D5994" t="s">
        <v>67</v>
      </c>
      <c r="E5994" t="s">
        <v>43</v>
      </c>
      <c r="F5994">
        <v>5.8999999999999997E-2</v>
      </c>
      <c r="G5994" t="s">
        <v>139</v>
      </c>
    </row>
    <row r="5995" spans="1:7" hidden="1" x14ac:dyDescent="0.25">
      <c r="A5995">
        <v>2020</v>
      </c>
      <c r="B5995" t="s">
        <v>138</v>
      </c>
      <c r="C5995" t="s">
        <v>78</v>
      </c>
      <c r="D5995" t="s">
        <v>68</v>
      </c>
      <c r="E5995">
        <v>1975</v>
      </c>
      <c r="F5995">
        <v>1.3240000000000001</v>
      </c>
      <c r="G5995" t="s">
        <v>157</v>
      </c>
    </row>
    <row r="5996" spans="1:7" hidden="1" x14ac:dyDescent="0.25">
      <c r="A5996">
        <v>2020</v>
      </c>
      <c r="B5996" t="s">
        <v>138</v>
      </c>
      <c r="C5996" t="s">
        <v>78</v>
      </c>
      <c r="D5996" t="s">
        <v>68</v>
      </c>
      <c r="E5996">
        <v>1985</v>
      </c>
      <c r="F5996">
        <v>1.0660000000000001</v>
      </c>
      <c r="G5996" t="s">
        <v>157</v>
      </c>
    </row>
    <row r="5997" spans="1:7" hidden="1" x14ac:dyDescent="0.25">
      <c r="A5997">
        <v>2020</v>
      </c>
      <c r="B5997" t="s">
        <v>138</v>
      </c>
      <c r="C5997" t="s">
        <v>78</v>
      </c>
      <c r="D5997" t="s">
        <v>68</v>
      </c>
      <c r="E5997">
        <v>1996</v>
      </c>
      <c r="F5997">
        <v>0.56499999999999995</v>
      </c>
      <c r="G5997" t="s">
        <v>157</v>
      </c>
    </row>
    <row r="5998" spans="1:7" hidden="1" x14ac:dyDescent="0.25">
      <c r="A5998">
        <v>2020</v>
      </c>
      <c r="B5998" t="s">
        <v>138</v>
      </c>
      <c r="C5998" t="s">
        <v>78</v>
      </c>
      <c r="D5998" t="s">
        <v>68</v>
      </c>
      <c r="E5998">
        <v>2003</v>
      </c>
      <c r="F5998">
        <v>0.38300000000000001</v>
      </c>
      <c r="G5998" t="s">
        <v>137</v>
      </c>
    </row>
    <row r="5999" spans="1:7" hidden="1" x14ac:dyDescent="0.25">
      <c r="A5999">
        <v>2020</v>
      </c>
      <c r="B5999" t="s">
        <v>138</v>
      </c>
      <c r="C5999" t="s">
        <v>78</v>
      </c>
      <c r="D5999" t="s">
        <v>68</v>
      </c>
      <c r="E5999">
        <v>2007</v>
      </c>
      <c r="F5999">
        <v>0.20300000000000001</v>
      </c>
      <c r="G5999" t="s">
        <v>137</v>
      </c>
    </row>
    <row r="6000" spans="1:7" hidden="1" x14ac:dyDescent="0.25">
      <c r="A6000">
        <v>2020</v>
      </c>
      <c r="B6000" t="s">
        <v>138</v>
      </c>
      <c r="C6000" t="s">
        <v>78</v>
      </c>
      <c r="D6000" t="s">
        <v>68</v>
      </c>
      <c r="E6000">
        <v>2011</v>
      </c>
      <c r="F6000">
        <v>0.20300000000000001</v>
      </c>
      <c r="G6000" t="s">
        <v>137</v>
      </c>
    </row>
    <row r="6001" spans="1:7" hidden="1" x14ac:dyDescent="0.25">
      <c r="A6001">
        <v>2020</v>
      </c>
      <c r="B6001" t="s">
        <v>138</v>
      </c>
      <c r="C6001" t="s">
        <v>78</v>
      </c>
      <c r="D6001" t="s">
        <v>68</v>
      </c>
      <c r="E6001">
        <v>2015</v>
      </c>
      <c r="F6001">
        <v>0.152</v>
      </c>
      <c r="G6001" t="s">
        <v>137</v>
      </c>
    </row>
    <row r="6002" spans="1:7" hidden="1" x14ac:dyDescent="0.25">
      <c r="A6002">
        <v>2020</v>
      </c>
      <c r="B6002" t="s">
        <v>138</v>
      </c>
      <c r="C6002" t="s">
        <v>78</v>
      </c>
      <c r="D6002" t="s">
        <v>68</v>
      </c>
      <c r="E6002">
        <v>2017</v>
      </c>
      <c r="F6002">
        <v>0.152</v>
      </c>
      <c r="G6002" t="s">
        <v>158</v>
      </c>
    </row>
    <row r="6003" spans="1:7" hidden="1" x14ac:dyDescent="0.25">
      <c r="A6003">
        <v>2020</v>
      </c>
      <c r="B6003" t="s">
        <v>138</v>
      </c>
      <c r="C6003" t="s">
        <v>78</v>
      </c>
      <c r="D6003" t="s">
        <v>68</v>
      </c>
      <c r="E6003">
        <v>2020</v>
      </c>
      <c r="F6003">
        <v>5.0999999999999997E-2</v>
      </c>
      <c r="G6003" t="s">
        <v>158</v>
      </c>
    </row>
    <row r="6004" spans="1:7" hidden="1" x14ac:dyDescent="0.25">
      <c r="A6004">
        <v>2020</v>
      </c>
      <c r="B6004" t="s">
        <v>138</v>
      </c>
      <c r="C6004" t="s">
        <v>78</v>
      </c>
      <c r="D6004" t="s">
        <v>68</v>
      </c>
      <c r="E6004" t="s">
        <v>43</v>
      </c>
      <c r="F6004">
        <v>5.0999999999999997E-2</v>
      </c>
      <c r="G6004" t="s">
        <v>139</v>
      </c>
    </row>
    <row r="6005" spans="1:7" hidden="1" x14ac:dyDescent="0.25">
      <c r="A6005">
        <v>2020</v>
      </c>
      <c r="B6005" t="s">
        <v>138</v>
      </c>
      <c r="C6005" t="s">
        <v>78</v>
      </c>
      <c r="D6005" t="s">
        <v>69</v>
      </c>
      <c r="E6005">
        <v>1975</v>
      </c>
      <c r="F6005">
        <v>2.2719999999999998</v>
      </c>
      <c r="G6005" t="s">
        <v>157</v>
      </c>
    </row>
    <row r="6006" spans="1:7" hidden="1" x14ac:dyDescent="0.25">
      <c r="A6006">
        <v>2020</v>
      </c>
      <c r="B6006" t="s">
        <v>138</v>
      </c>
      <c r="C6006" t="s">
        <v>78</v>
      </c>
      <c r="D6006" t="s">
        <v>69</v>
      </c>
      <c r="E6006">
        <v>1985</v>
      </c>
      <c r="F6006">
        <v>2.1259999999999999</v>
      </c>
      <c r="G6006" t="s">
        <v>157</v>
      </c>
    </row>
    <row r="6007" spans="1:7" hidden="1" x14ac:dyDescent="0.25">
      <c r="A6007">
        <v>2020</v>
      </c>
      <c r="B6007" t="s">
        <v>138</v>
      </c>
      <c r="C6007" t="s">
        <v>78</v>
      </c>
      <c r="D6007" t="s">
        <v>69</v>
      </c>
      <c r="E6007">
        <v>1996</v>
      </c>
      <c r="F6007">
        <v>1.1339999999999999</v>
      </c>
      <c r="G6007" t="s">
        <v>157</v>
      </c>
    </row>
    <row r="6008" spans="1:7" hidden="1" x14ac:dyDescent="0.25">
      <c r="A6008">
        <v>2020</v>
      </c>
      <c r="B6008" t="s">
        <v>138</v>
      </c>
      <c r="C6008" t="s">
        <v>78</v>
      </c>
      <c r="D6008" t="s">
        <v>69</v>
      </c>
      <c r="E6008">
        <v>2003</v>
      </c>
      <c r="F6008">
        <v>0.83099999999999996</v>
      </c>
      <c r="G6008" t="s">
        <v>137</v>
      </c>
    </row>
    <row r="6009" spans="1:7" hidden="1" x14ac:dyDescent="0.25">
      <c r="A6009">
        <v>2020</v>
      </c>
      <c r="B6009" t="s">
        <v>138</v>
      </c>
      <c r="C6009" t="s">
        <v>78</v>
      </c>
      <c r="D6009" t="s">
        <v>69</v>
      </c>
      <c r="E6009">
        <v>2007</v>
      </c>
      <c r="F6009">
        <v>0.432</v>
      </c>
      <c r="G6009" t="s">
        <v>137</v>
      </c>
    </row>
    <row r="6010" spans="1:7" hidden="1" x14ac:dyDescent="0.25">
      <c r="A6010">
        <v>2020</v>
      </c>
      <c r="B6010" t="s">
        <v>138</v>
      </c>
      <c r="C6010" t="s">
        <v>78</v>
      </c>
      <c r="D6010" t="s">
        <v>69</v>
      </c>
      <c r="E6010">
        <v>2011</v>
      </c>
      <c r="F6010">
        <v>0.432</v>
      </c>
      <c r="G6010" t="s">
        <v>137</v>
      </c>
    </row>
    <row r="6011" spans="1:7" hidden="1" x14ac:dyDescent="0.25">
      <c r="A6011">
        <v>2020</v>
      </c>
      <c r="B6011" t="s">
        <v>138</v>
      </c>
      <c r="C6011" t="s">
        <v>78</v>
      </c>
      <c r="D6011" t="s">
        <v>69</v>
      </c>
      <c r="E6011">
        <v>2015</v>
      </c>
      <c r="F6011">
        <v>0.32400000000000001</v>
      </c>
      <c r="G6011" t="s">
        <v>137</v>
      </c>
    </row>
    <row r="6012" spans="1:7" hidden="1" x14ac:dyDescent="0.25">
      <c r="A6012">
        <v>2020</v>
      </c>
      <c r="B6012" t="s">
        <v>138</v>
      </c>
      <c r="C6012" t="s">
        <v>78</v>
      </c>
      <c r="D6012" t="s">
        <v>69</v>
      </c>
      <c r="E6012">
        <v>2017</v>
      </c>
      <c r="F6012">
        <v>0.32400000000000001</v>
      </c>
      <c r="G6012" t="s">
        <v>158</v>
      </c>
    </row>
    <row r="6013" spans="1:7" hidden="1" x14ac:dyDescent="0.25">
      <c r="A6013">
        <v>2020</v>
      </c>
      <c r="B6013" t="s">
        <v>138</v>
      </c>
      <c r="C6013" t="s">
        <v>78</v>
      </c>
      <c r="D6013" t="s">
        <v>69</v>
      </c>
      <c r="E6013">
        <v>2020</v>
      </c>
      <c r="F6013">
        <v>0.108</v>
      </c>
      <c r="G6013" t="s">
        <v>158</v>
      </c>
    </row>
    <row r="6014" spans="1:7" hidden="1" x14ac:dyDescent="0.25">
      <c r="A6014">
        <v>2020</v>
      </c>
      <c r="B6014" t="s">
        <v>138</v>
      </c>
      <c r="C6014" t="s">
        <v>78</v>
      </c>
      <c r="D6014" t="s">
        <v>69</v>
      </c>
      <c r="E6014" t="s">
        <v>43</v>
      </c>
      <c r="F6014">
        <v>0.108</v>
      </c>
      <c r="G6014" t="s">
        <v>139</v>
      </c>
    </row>
    <row r="6015" spans="1:7" hidden="1" x14ac:dyDescent="0.25">
      <c r="A6015">
        <v>2020</v>
      </c>
      <c r="B6015" t="s">
        <v>138</v>
      </c>
      <c r="C6015" t="s">
        <v>78</v>
      </c>
      <c r="D6015" t="s">
        <v>70</v>
      </c>
      <c r="E6015">
        <v>1975</v>
      </c>
      <c r="F6015">
        <v>0.83699999999999997</v>
      </c>
      <c r="G6015" t="s">
        <v>157</v>
      </c>
    </row>
    <row r="6016" spans="1:7" hidden="1" x14ac:dyDescent="0.25">
      <c r="A6016">
        <v>2020</v>
      </c>
      <c r="B6016" t="s">
        <v>138</v>
      </c>
      <c r="C6016" t="s">
        <v>78</v>
      </c>
      <c r="D6016" t="s">
        <v>70</v>
      </c>
      <c r="E6016">
        <v>1985</v>
      </c>
      <c r="F6016">
        <v>0.57799999999999996</v>
      </c>
      <c r="G6016" t="s">
        <v>157</v>
      </c>
    </row>
    <row r="6017" spans="1:7" hidden="1" x14ac:dyDescent="0.25">
      <c r="A6017">
        <v>2020</v>
      </c>
      <c r="B6017" t="s">
        <v>138</v>
      </c>
      <c r="C6017" t="s">
        <v>78</v>
      </c>
      <c r="D6017" t="s">
        <v>70</v>
      </c>
      <c r="E6017">
        <v>1996</v>
      </c>
      <c r="F6017">
        <v>0.313</v>
      </c>
      <c r="G6017" t="s">
        <v>157</v>
      </c>
    </row>
    <row r="6018" spans="1:7" hidden="1" x14ac:dyDescent="0.25">
      <c r="A6018">
        <v>2020</v>
      </c>
      <c r="B6018" t="s">
        <v>138</v>
      </c>
      <c r="C6018" t="s">
        <v>78</v>
      </c>
      <c r="D6018" t="s">
        <v>70</v>
      </c>
      <c r="E6018">
        <v>2003</v>
      </c>
      <c r="F6018">
        <v>0.188</v>
      </c>
      <c r="G6018" t="s">
        <v>137</v>
      </c>
    </row>
    <row r="6019" spans="1:7" hidden="1" x14ac:dyDescent="0.25">
      <c r="A6019">
        <v>2020</v>
      </c>
      <c r="B6019" t="s">
        <v>138</v>
      </c>
      <c r="C6019" t="s">
        <v>78</v>
      </c>
      <c r="D6019" t="s">
        <v>70</v>
      </c>
      <c r="E6019">
        <v>2007</v>
      </c>
      <c r="F6019">
        <v>0.10299999999999999</v>
      </c>
      <c r="G6019" t="s">
        <v>137</v>
      </c>
    </row>
    <row r="6020" spans="1:7" hidden="1" x14ac:dyDescent="0.25">
      <c r="A6020">
        <v>2020</v>
      </c>
      <c r="B6020" t="s">
        <v>138</v>
      </c>
      <c r="C6020" t="s">
        <v>78</v>
      </c>
      <c r="D6020" t="s">
        <v>70</v>
      </c>
      <c r="E6020">
        <v>2011</v>
      </c>
      <c r="F6020">
        <v>0.10299999999999999</v>
      </c>
      <c r="G6020" t="s">
        <v>137</v>
      </c>
    </row>
    <row r="6021" spans="1:7" hidden="1" x14ac:dyDescent="0.25">
      <c r="A6021">
        <v>2020</v>
      </c>
      <c r="B6021" t="s">
        <v>138</v>
      </c>
      <c r="C6021" t="s">
        <v>78</v>
      </c>
      <c r="D6021" t="s">
        <v>70</v>
      </c>
      <c r="E6021">
        <v>2015</v>
      </c>
      <c r="F6021">
        <v>7.6999999999999999E-2</v>
      </c>
      <c r="G6021" t="s">
        <v>137</v>
      </c>
    </row>
    <row r="6022" spans="1:7" hidden="1" x14ac:dyDescent="0.25">
      <c r="A6022">
        <v>2020</v>
      </c>
      <c r="B6022" t="s">
        <v>138</v>
      </c>
      <c r="C6022" t="s">
        <v>78</v>
      </c>
      <c r="D6022" t="s">
        <v>70</v>
      </c>
      <c r="E6022">
        <v>2017</v>
      </c>
      <c r="F6022">
        <v>7.6999999999999999E-2</v>
      </c>
      <c r="G6022" t="s">
        <v>158</v>
      </c>
    </row>
    <row r="6023" spans="1:7" hidden="1" x14ac:dyDescent="0.25">
      <c r="A6023">
        <v>2020</v>
      </c>
      <c r="B6023" t="s">
        <v>138</v>
      </c>
      <c r="C6023" t="s">
        <v>78</v>
      </c>
      <c r="D6023" t="s">
        <v>70</v>
      </c>
      <c r="E6023">
        <v>2020</v>
      </c>
      <c r="F6023">
        <v>2.5999999999999999E-2</v>
      </c>
      <c r="G6023" t="s">
        <v>158</v>
      </c>
    </row>
    <row r="6024" spans="1:7" hidden="1" x14ac:dyDescent="0.25">
      <c r="A6024">
        <v>2020</v>
      </c>
      <c r="B6024" t="s">
        <v>138</v>
      </c>
      <c r="C6024" t="s">
        <v>78</v>
      </c>
      <c r="D6024" t="s">
        <v>70</v>
      </c>
      <c r="E6024" t="s">
        <v>43</v>
      </c>
      <c r="F6024">
        <v>2.5999999999999999E-2</v>
      </c>
      <c r="G6024" t="s">
        <v>139</v>
      </c>
    </row>
    <row r="6025" spans="1:7" hidden="1" x14ac:dyDescent="0.25">
      <c r="A6025">
        <v>2020</v>
      </c>
      <c r="B6025" t="s">
        <v>138</v>
      </c>
      <c r="C6025" t="s">
        <v>103</v>
      </c>
      <c r="D6025" t="s">
        <v>59</v>
      </c>
      <c r="E6025">
        <v>1975</v>
      </c>
      <c r="F6025">
        <v>5.0999999999999997E-2</v>
      </c>
      <c r="G6025" t="s">
        <v>157</v>
      </c>
    </row>
    <row r="6026" spans="1:7" hidden="1" x14ac:dyDescent="0.25">
      <c r="A6026">
        <v>2020</v>
      </c>
      <c r="B6026" t="s">
        <v>138</v>
      </c>
      <c r="C6026" t="s">
        <v>103</v>
      </c>
      <c r="D6026" t="s">
        <v>59</v>
      </c>
      <c r="E6026">
        <v>1985</v>
      </c>
      <c r="F6026">
        <v>4.8000000000000001E-2</v>
      </c>
      <c r="G6026" t="s">
        <v>157</v>
      </c>
    </row>
    <row r="6027" spans="1:7" hidden="1" x14ac:dyDescent="0.25">
      <c r="A6027">
        <v>2020</v>
      </c>
      <c r="B6027" t="s">
        <v>138</v>
      </c>
      <c r="C6027" t="s">
        <v>103</v>
      </c>
      <c r="D6027" t="s">
        <v>59</v>
      </c>
      <c r="E6027">
        <v>1996</v>
      </c>
      <c r="F6027">
        <v>1.9E-2</v>
      </c>
      <c r="G6027" t="s">
        <v>157</v>
      </c>
    </row>
    <row r="6028" spans="1:7" hidden="1" x14ac:dyDescent="0.25">
      <c r="A6028">
        <v>2020</v>
      </c>
      <c r="B6028" t="s">
        <v>138</v>
      </c>
      <c r="C6028" t="s">
        <v>103</v>
      </c>
      <c r="D6028" t="s">
        <v>59</v>
      </c>
      <c r="E6028">
        <v>2003</v>
      </c>
      <c r="F6028">
        <v>8.0000000000000002E-3</v>
      </c>
      <c r="G6028" t="s">
        <v>137</v>
      </c>
    </row>
    <row r="6029" spans="1:7" hidden="1" x14ac:dyDescent="0.25">
      <c r="A6029">
        <v>2020</v>
      </c>
      <c r="B6029" t="s">
        <v>138</v>
      </c>
      <c r="C6029" t="s">
        <v>103</v>
      </c>
      <c r="D6029" t="s">
        <v>59</v>
      </c>
      <c r="E6029">
        <v>2007</v>
      </c>
      <c r="F6029">
        <v>7.0000000000000001E-3</v>
      </c>
      <c r="G6029" t="s">
        <v>137</v>
      </c>
    </row>
    <row r="6030" spans="1:7" hidden="1" x14ac:dyDescent="0.25">
      <c r="A6030">
        <v>2020</v>
      </c>
      <c r="B6030" t="s">
        <v>138</v>
      </c>
      <c r="C6030" t="s">
        <v>103</v>
      </c>
      <c r="D6030" t="s">
        <v>59</v>
      </c>
      <c r="E6030">
        <v>2011</v>
      </c>
      <c r="F6030">
        <v>7.0000000000000001E-3</v>
      </c>
      <c r="G6030" t="s">
        <v>137</v>
      </c>
    </row>
    <row r="6031" spans="1:7" hidden="1" x14ac:dyDescent="0.25">
      <c r="A6031">
        <v>2020</v>
      </c>
      <c r="B6031" t="s">
        <v>138</v>
      </c>
      <c r="C6031" t="s">
        <v>103</v>
      </c>
      <c r="D6031" t="s">
        <v>59</v>
      </c>
      <c r="E6031">
        <v>2015</v>
      </c>
      <c r="F6031">
        <v>5.0000000000000001E-3</v>
      </c>
      <c r="G6031" t="s">
        <v>137</v>
      </c>
    </row>
    <row r="6032" spans="1:7" hidden="1" x14ac:dyDescent="0.25">
      <c r="A6032">
        <v>2020</v>
      </c>
      <c r="B6032" t="s">
        <v>138</v>
      </c>
      <c r="C6032" t="s">
        <v>103</v>
      </c>
      <c r="D6032" t="s">
        <v>59</v>
      </c>
      <c r="E6032">
        <v>2017</v>
      </c>
      <c r="F6032">
        <v>5.0000000000000001E-3</v>
      </c>
      <c r="G6032" t="s">
        <v>158</v>
      </c>
    </row>
    <row r="6033" spans="1:7" hidden="1" x14ac:dyDescent="0.25">
      <c r="A6033">
        <v>2020</v>
      </c>
      <c r="B6033" t="s">
        <v>138</v>
      </c>
      <c r="C6033" t="s">
        <v>103</v>
      </c>
      <c r="D6033" t="s">
        <v>59</v>
      </c>
      <c r="E6033">
        <v>2020</v>
      </c>
      <c r="F6033">
        <v>2E-3</v>
      </c>
      <c r="G6033" t="s">
        <v>158</v>
      </c>
    </row>
    <row r="6034" spans="1:7" hidden="1" x14ac:dyDescent="0.25">
      <c r="A6034">
        <v>2020</v>
      </c>
      <c r="B6034" t="s">
        <v>138</v>
      </c>
      <c r="C6034" t="s">
        <v>103</v>
      </c>
      <c r="D6034" t="s">
        <v>59</v>
      </c>
      <c r="E6034" t="s">
        <v>43</v>
      </c>
      <c r="F6034">
        <v>2E-3</v>
      </c>
      <c r="G6034" t="s">
        <v>139</v>
      </c>
    </row>
    <row r="6035" spans="1:7" hidden="1" x14ac:dyDescent="0.25">
      <c r="A6035">
        <v>2020</v>
      </c>
      <c r="B6035" t="s">
        <v>138</v>
      </c>
      <c r="C6035" t="s">
        <v>103</v>
      </c>
      <c r="D6035" t="s">
        <v>60</v>
      </c>
      <c r="E6035">
        <v>1975</v>
      </c>
      <c r="F6035">
        <v>4.0590000000000002</v>
      </c>
      <c r="G6035" t="s">
        <v>157</v>
      </c>
    </row>
    <row r="6036" spans="1:7" hidden="1" x14ac:dyDescent="0.25">
      <c r="A6036">
        <v>2020</v>
      </c>
      <c r="B6036" t="s">
        <v>138</v>
      </c>
      <c r="C6036" t="s">
        <v>103</v>
      </c>
      <c r="D6036" t="s">
        <v>60</v>
      </c>
      <c r="E6036">
        <v>1985</v>
      </c>
      <c r="F6036">
        <v>3.597</v>
      </c>
      <c r="G6036" t="s">
        <v>157</v>
      </c>
    </row>
    <row r="6037" spans="1:7" hidden="1" x14ac:dyDescent="0.25">
      <c r="A6037">
        <v>2020</v>
      </c>
      <c r="B6037" t="s">
        <v>138</v>
      </c>
      <c r="C6037" t="s">
        <v>103</v>
      </c>
      <c r="D6037" t="s">
        <v>60</v>
      </c>
      <c r="E6037">
        <v>1996</v>
      </c>
      <c r="F6037">
        <v>1.3939999999999999</v>
      </c>
      <c r="G6037" t="s">
        <v>157</v>
      </c>
    </row>
    <row r="6038" spans="1:7" hidden="1" x14ac:dyDescent="0.25">
      <c r="A6038">
        <v>2020</v>
      </c>
      <c r="B6038" t="s">
        <v>138</v>
      </c>
      <c r="C6038" t="s">
        <v>103</v>
      </c>
      <c r="D6038" t="s">
        <v>60</v>
      </c>
      <c r="E6038">
        <v>2003</v>
      </c>
      <c r="F6038">
        <v>0.623</v>
      </c>
      <c r="G6038" t="s">
        <v>137</v>
      </c>
    </row>
    <row r="6039" spans="1:7" hidden="1" x14ac:dyDescent="0.25">
      <c r="A6039">
        <v>2020</v>
      </c>
      <c r="B6039" t="s">
        <v>138</v>
      </c>
      <c r="C6039" t="s">
        <v>103</v>
      </c>
      <c r="D6039" t="s">
        <v>60</v>
      </c>
      <c r="E6039">
        <v>2007</v>
      </c>
      <c r="F6039">
        <v>0.53300000000000003</v>
      </c>
      <c r="G6039" t="s">
        <v>137</v>
      </c>
    </row>
    <row r="6040" spans="1:7" hidden="1" x14ac:dyDescent="0.25">
      <c r="A6040">
        <v>2020</v>
      </c>
      <c r="B6040" t="s">
        <v>138</v>
      </c>
      <c r="C6040" t="s">
        <v>103</v>
      </c>
      <c r="D6040" t="s">
        <v>60</v>
      </c>
      <c r="E6040">
        <v>2011</v>
      </c>
      <c r="F6040">
        <v>0.53300000000000003</v>
      </c>
      <c r="G6040" t="s">
        <v>137</v>
      </c>
    </row>
    <row r="6041" spans="1:7" hidden="1" x14ac:dyDescent="0.25">
      <c r="A6041">
        <v>2020</v>
      </c>
      <c r="B6041" t="s">
        <v>138</v>
      </c>
      <c r="C6041" t="s">
        <v>103</v>
      </c>
      <c r="D6041" t="s">
        <v>60</v>
      </c>
      <c r="E6041">
        <v>2015</v>
      </c>
      <c r="F6041">
        <v>0.4</v>
      </c>
      <c r="G6041" t="s">
        <v>137</v>
      </c>
    </row>
    <row r="6042" spans="1:7" hidden="1" x14ac:dyDescent="0.25">
      <c r="A6042">
        <v>2020</v>
      </c>
      <c r="B6042" t="s">
        <v>138</v>
      </c>
      <c r="C6042" t="s">
        <v>103</v>
      </c>
      <c r="D6042" t="s">
        <v>60</v>
      </c>
      <c r="E6042">
        <v>2017</v>
      </c>
      <c r="F6042">
        <v>0.4</v>
      </c>
      <c r="G6042" t="s">
        <v>158</v>
      </c>
    </row>
    <row r="6043" spans="1:7" hidden="1" x14ac:dyDescent="0.25">
      <c r="A6043">
        <v>2020</v>
      </c>
      <c r="B6043" t="s">
        <v>138</v>
      </c>
      <c r="C6043" t="s">
        <v>103</v>
      </c>
      <c r="D6043" t="s">
        <v>60</v>
      </c>
      <c r="E6043">
        <v>2020</v>
      </c>
      <c r="F6043">
        <v>0.13300000000000001</v>
      </c>
      <c r="G6043" t="s">
        <v>158</v>
      </c>
    </row>
    <row r="6044" spans="1:7" hidden="1" x14ac:dyDescent="0.25">
      <c r="A6044">
        <v>2020</v>
      </c>
      <c r="B6044" t="s">
        <v>138</v>
      </c>
      <c r="C6044" t="s">
        <v>103</v>
      </c>
      <c r="D6044" t="s">
        <v>60</v>
      </c>
      <c r="E6044" t="s">
        <v>43</v>
      </c>
      <c r="F6044">
        <v>0.13300000000000001</v>
      </c>
      <c r="G6044" t="s">
        <v>139</v>
      </c>
    </row>
    <row r="6045" spans="1:7" hidden="1" x14ac:dyDescent="0.25">
      <c r="A6045">
        <v>2020</v>
      </c>
      <c r="B6045" t="s">
        <v>138</v>
      </c>
      <c r="C6045" t="s">
        <v>103</v>
      </c>
      <c r="D6045" t="s">
        <v>62</v>
      </c>
      <c r="E6045">
        <v>1975</v>
      </c>
      <c r="F6045">
        <v>5.125</v>
      </c>
      <c r="G6045" t="s">
        <v>157</v>
      </c>
    </row>
    <row r="6046" spans="1:7" hidden="1" x14ac:dyDescent="0.25">
      <c r="A6046">
        <v>2020</v>
      </c>
      <c r="B6046" t="s">
        <v>138</v>
      </c>
      <c r="C6046" t="s">
        <v>103</v>
      </c>
      <c r="D6046" t="s">
        <v>62</v>
      </c>
      <c r="E6046">
        <v>1985</v>
      </c>
      <c r="F6046">
        <v>4.3949999999999996</v>
      </c>
      <c r="G6046" t="s">
        <v>157</v>
      </c>
    </row>
    <row r="6047" spans="1:7" hidden="1" x14ac:dyDescent="0.25">
      <c r="A6047">
        <v>2020</v>
      </c>
      <c r="B6047" t="s">
        <v>138</v>
      </c>
      <c r="C6047" t="s">
        <v>103</v>
      </c>
      <c r="D6047" t="s">
        <v>62</v>
      </c>
      <c r="E6047">
        <v>1996</v>
      </c>
      <c r="F6047">
        <v>1.679</v>
      </c>
      <c r="G6047" t="s">
        <v>157</v>
      </c>
    </row>
    <row r="6048" spans="1:7" hidden="1" x14ac:dyDescent="0.25">
      <c r="A6048">
        <v>2020</v>
      </c>
      <c r="B6048" t="s">
        <v>138</v>
      </c>
      <c r="C6048" t="s">
        <v>103</v>
      </c>
      <c r="D6048" t="s">
        <v>62</v>
      </c>
      <c r="E6048">
        <v>2003</v>
      </c>
      <c r="F6048">
        <v>0.79700000000000004</v>
      </c>
      <c r="G6048" t="s">
        <v>137</v>
      </c>
    </row>
    <row r="6049" spans="1:7" hidden="1" x14ac:dyDescent="0.25">
      <c r="A6049">
        <v>2020</v>
      </c>
      <c r="B6049" t="s">
        <v>138</v>
      </c>
      <c r="C6049" t="s">
        <v>103</v>
      </c>
      <c r="D6049" t="s">
        <v>62</v>
      </c>
      <c r="E6049">
        <v>2007</v>
      </c>
      <c r="F6049">
        <v>0.64</v>
      </c>
      <c r="G6049" t="s">
        <v>137</v>
      </c>
    </row>
    <row r="6050" spans="1:7" hidden="1" x14ac:dyDescent="0.25">
      <c r="A6050">
        <v>2020</v>
      </c>
      <c r="B6050" t="s">
        <v>138</v>
      </c>
      <c r="C6050" t="s">
        <v>103</v>
      </c>
      <c r="D6050" t="s">
        <v>62</v>
      </c>
      <c r="E6050">
        <v>2011</v>
      </c>
      <c r="F6050">
        <v>0.64</v>
      </c>
      <c r="G6050" t="s">
        <v>137</v>
      </c>
    </row>
    <row r="6051" spans="1:7" hidden="1" x14ac:dyDescent="0.25">
      <c r="A6051">
        <v>2020</v>
      </c>
      <c r="B6051" t="s">
        <v>138</v>
      </c>
      <c r="C6051" t="s">
        <v>103</v>
      </c>
      <c r="D6051" t="s">
        <v>62</v>
      </c>
      <c r="E6051">
        <v>2015</v>
      </c>
      <c r="F6051">
        <v>0.48</v>
      </c>
      <c r="G6051" t="s">
        <v>137</v>
      </c>
    </row>
    <row r="6052" spans="1:7" hidden="1" x14ac:dyDescent="0.25">
      <c r="A6052">
        <v>2020</v>
      </c>
      <c r="B6052" t="s">
        <v>138</v>
      </c>
      <c r="C6052" t="s">
        <v>103</v>
      </c>
      <c r="D6052" t="s">
        <v>62</v>
      </c>
      <c r="E6052">
        <v>2017</v>
      </c>
      <c r="F6052">
        <v>0.48</v>
      </c>
      <c r="G6052" t="s">
        <v>158</v>
      </c>
    </row>
    <row r="6053" spans="1:7" hidden="1" x14ac:dyDescent="0.25">
      <c r="A6053">
        <v>2020</v>
      </c>
      <c r="B6053" t="s">
        <v>138</v>
      </c>
      <c r="C6053" t="s">
        <v>103</v>
      </c>
      <c r="D6053" t="s">
        <v>62</v>
      </c>
      <c r="E6053">
        <v>2020</v>
      </c>
      <c r="F6053">
        <v>0.16</v>
      </c>
      <c r="G6053" t="s">
        <v>158</v>
      </c>
    </row>
    <row r="6054" spans="1:7" hidden="1" x14ac:dyDescent="0.25">
      <c r="A6054">
        <v>2020</v>
      </c>
      <c r="B6054" t="s">
        <v>138</v>
      </c>
      <c r="C6054" t="s">
        <v>103</v>
      </c>
      <c r="D6054" t="s">
        <v>62</v>
      </c>
      <c r="E6054" t="s">
        <v>43</v>
      </c>
      <c r="F6054">
        <v>0.16</v>
      </c>
      <c r="G6054" t="s">
        <v>139</v>
      </c>
    </row>
    <row r="6055" spans="1:7" hidden="1" x14ac:dyDescent="0.25">
      <c r="A6055">
        <v>2020</v>
      </c>
      <c r="B6055" t="s">
        <v>138</v>
      </c>
      <c r="C6055" t="s">
        <v>103</v>
      </c>
      <c r="D6055" t="s">
        <v>63</v>
      </c>
      <c r="E6055">
        <v>1975</v>
      </c>
      <c r="F6055">
        <v>6.1790000000000003</v>
      </c>
      <c r="G6055" t="s">
        <v>157</v>
      </c>
    </row>
    <row r="6056" spans="1:7" hidden="1" x14ac:dyDescent="0.25">
      <c r="A6056">
        <v>2020</v>
      </c>
      <c r="B6056" t="s">
        <v>138</v>
      </c>
      <c r="C6056" t="s">
        <v>103</v>
      </c>
      <c r="D6056" t="s">
        <v>63</v>
      </c>
      <c r="E6056">
        <v>1985</v>
      </c>
      <c r="F6056">
        <v>4.5960000000000001</v>
      </c>
      <c r="G6056" t="s">
        <v>157</v>
      </c>
    </row>
    <row r="6057" spans="1:7" hidden="1" x14ac:dyDescent="0.25">
      <c r="A6057">
        <v>2020</v>
      </c>
      <c r="B6057" t="s">
        <v>138</v>
      </c>
      <c r="C6057" t="s">
        <v>103</v>
      </c>
      <c r="D6057" t="s">
        <v>63</v>
      </c>
      <c r="E6057">
        <v>1996</v>
      </c>
      <c r="F6057">
        <v>1.702</v>
      </c>
      <c r="G6057" t="s">
        <v>157</v>
      </c>
    </row>
    <row r="6058" spans="1:7" hidden="1" x14ac:dyDescent="0.25">
      <c r="A6058">
        <v>2020</v>
      </c>
      <c r="B6058" t="s">
        <v>138</v>
      </c>
      <c r="C6058" t="s">
        <v>103</v>
      </c>
      <c r="D6058" t="s">
        <v>63</v>
      </c>
      <c r="E6058">
        <v>2003</v>
      </c>
      <c r="F6058">
        <v>1.0569999999999999</v>
      </c>
      <c r="G6058" t="s">
        <v>137</v>
      </c>
    </row>
    <row r="6059" spans="1:7" hidden="1" x14ac:dyDescent="0.25">
      <c r="A6059">
        <v>2020</v>
      </c>
      <c r="B6059" t="s">
        <v>138</v>
      </c>
      <c r="C6059" t="s">
        <v>103</v>
      </c>
      <c r="D6059" t="s">
        <v>63</v>
      </c>
      <c r="E6059">
        <v>2007</v>
      </c>
      <c r="F6059">
        <v>0.55000000000000004</v>
      </c>
      <c r="G6059" t="s">
        <v>137</v>
      </c>
    </row>
    <row r="6060" spans="1:7" hidden="1" x14ac:dyDescent="0.25">
      <c r="A6060">
        <v>2020</v>
      </c>
      <c r="B6060" t="s">
        <v>138</v>
      </c>
      <c r="C6060" t="s">
        <v>103</v>
      </c>
      <c r="D6060" t="s">
        <v>63</v>
      </c>
      <c r="E6060">
        <v>2011</v>
      </c>
      <c r="F6060">
        <v>0.55000000000000004</v>
      </c>
      <c r="G6060" t="s">
        <v>137</v>
      </c>
    </row>
    <row r="6061" spans="1:7" hidden="1" x14ac:dyDescent="0.25">
      <c r="A6061">
        <v>2020</v>
      </c>
      <c r="B6061" t="s">
        <v>138</v>
      </c>
      <c r="C6061" t="s">
        <v>103</v>
      </c>
      <c r="D6061" t="s">
        <v>63</v>
      </c>
      <c r="E6061">
        <v>2015</v>
      </c>
      <c r="F6061">
        <v>0.41199999999999998</v>
      </c>
      <c r="G6061" t="s">
        <v>137</v>
      </c>
    </row>
    <row r="6062" spans="1:7" hidden="1" x14ac:dyDescent="0.25">
      <c r="A6062">
        <v>2020</v>
      </c>
      <c r="B6062" t="s">
        <v>138</v>
      </c>
      <c r="C6062" t="s">
        <v>103</v>
      </c>
      <c r="D6062" t="s">
        <v>63</v>
      </c>
      <c r="E6062">
        <v>2017</v>
      </c>
      <c r="F6062">
        <v>0.41199999999999998</v>
      </c>
      <c r="G6062" t="s">
        <v>158</v>
      </c>
    </row>
    <row r="6063" spans="1:7" hidden="1" x14ac:dyDescent="0.25">
      <c r="A6063">
        <v>2020</v>
      </c>
      <c r="B6063" t="s">
        <v>138</v>
      </c>
      <c r="C6063" t="s">
        <v>103</v>
      </c>
      <c r="D6063" t="s">
        <v>63</v>
      </c>
      <c r="E6063">
        <v>2020</v>
      </c>
      <c r="F6063">
        <v>0.13800000000000001</v>
      </c>
      <c r="G6063" t="s">
        <v>158</v>
      </c>
    </row>
    <row r="6064" spans="1:7" hidden="1" x14ac:dyDescent="0.25">
      <c r="A6064">
        <v>2020</v>
      </c>
      <c r="B6064" t="s">
        <v>138</v>
      </c>
      <c r="C6064" t="s">
        <v>103</v>
      </c>
      <c r="D6064" t="s">
        <v>63</v>
      </c>
      <c r="E6064" t="s">
        <v>43</v>
      </c>
      <c r="F6064">
        <v>0.13800000000000001</v>
      </c>
      <c r="G6064" t="s">
        <v>139</v>
      </c>
    </row>
    <row r="6065" spans="1:7" hidden="1" x14ac:dyDescent="0.25">
      <c r="A6065">
        <v>2020</v>
      </c>
      <c r="B6065" t="s">
        <v>138</v>
      </c>
      <c r="C6065" t="s">
        <v>103</v>
      </c>
      <c r="D6065" t="s">
        <v>64</v>
      </c>
      <c r="E6065">
        <v>1975</v>
      </c>
      <c r="F6065">
        <v>1.6819999999999999</v>
      </c>
      <c r="G6065" t="s">
        <v>157</v>
      </c>
    </row>
    <row r="6066" spans="1:7" hidden="1" x14ac:dyDescent="0.25">
      <c r="A6066">
        <v>2020</v>
      </c>
      <c r="B6066" t="s">
        <v>138</v>
      </c>
      <c r="C6066" t="s">
        <v>103</v>
      </c>
      <c r="D6066" t="s">
        <v>64</v>
      </c>
      <c r="E6066">
        <v>1985</v>
      </c>
      <c r="F6066">
        <v>3.1549999999999998</v>
      </c>
      <c r="G6066" t="s">
        <v>157</v>
      </c>
    </row>
    <row r="6067" spans="1:7" hidden="1" x14ac:dyDescent="0.25">
      <c r="A6067">
        <v>2020</v>
      </c>
      <c r="B6067" t="s">
        <v>138</v>
      </c>
      <c r="C6067" t="s">
        <v>103</v>
      </c>
      <c r="D6067" t="s">
        <v>64</v>
      </c>
      <c r="E6067">
        <v>1996</v>
      </c>
      <c r="F6067">
        <v>1.726</v>
      </c>
      <c r="G6067" t="s">
        <v>157</v>
      </c>
    </row>
    <row r="6068" spans="1:7" hidden="1" x14ac:dyDescent="0.25">
      <c r="A6068">
        <v>2020</v>
      </c>
      <c r="B6068" t="s">
        <v>138</v>
      </c>
      <c r="C6068" t="s">
        <v>103</v>
      </c>
      <c r="D6068" t="s">
        <v>64</v>
      </c>
      <c r="E6068">
        <v>2003</v>
      </c>
      <c r="F6068">
        <v>1.8919999999999999</v>
      </c>
      <c r="G6068" t="s">
        <v>137</v>
      </c>
    </row>
    <row r="6069" spans="1:7" hidden="1" x14ac:dyDescent="0.25">
      <c r="A6069">
        <v>2020</v>
      </c>
      <c r="B6069" t="s">
        <v>138</v>
      </c>
      <c r="C6069" t="s">
        <v>103</v>
      </c>
      <c r="D6069" t="s">
        <v>64</v>
      </c>
      <c r="E6069">
        <v>2007</v>
      </c>
      <c r="F6069">
        <v>0.64300000000000002</v>
      </c>
      <c r="G6069" t="s">
        <v>137</v>
      </c>
    </row>
    <row r="6070" spans="1:7" hidden="1" x14ac:dyDescent="0.25">
      <c r="A6070">
        <v>2020</v>
      </c>
      <c r="B6070" t="s">
        <v>138</v>
      </c>
      <c r="C6070" t="s">
        <v>103</v>
      </c>
      <c r="D6070" t="s">
        <v>64</v>
      </c>
      <c r="E6070">
        <v>2011</v>
      </c>
      <c r="F6070">
        <v>0.64300000000000002</v>
      </c>
      <c r="G6070" t="s">
        <v>137</v>
      </c>
    </row>
    <row r="6071" spans="1:7" hidden="1" x14ac:dyDescent="0.25">
      <c r="A6071">
        <v>2020</v>
      </c>
      <c r="B6071" t="s">
        <v>138</v>
      </c>
      <c r="C6071" t="s">
        <v>103</v>
      </c>
      <c r="D6071" t="s">
        <v>64</v>
      </c>
      <c r="E6071">
        <v>2015</v>
      </c>
      <c r="F6071">
        <v>0.48199999999999998</v>
      </c>
      <c r="G6071" t="s">
        <v>137</v>
      </c>
    </row>
    <row r="6072" spans="1:7" hidden="1" x14ac:dyDescent="0.25">
      <c r="A6072">
        <v>2020</v>
      </c>
      <c r="B6072" t="s">
        <v>138</v>
      </c>
      <c r="C6072" t="s">
        <v>103</v>
      </c>
      <c r="D6072" t="s">
        <v>64</v>
      </c>
      <c r="E6072">
        <v>2017</v>
      </c>
      <c r="F6072">
        <v>0.48199999999999998</v>
      </c>
      <c r="G6072" t="s">
        <v>158</v>
      </c>
    </row>
    <row r="6073" spans="1:7" hidden="1" x14ac:dyDescent="0.25">
      <c r="A6073">
        <v>2020</v>
      </c>
      <c r="B6073" t="s">
        <v>138</v>
      </c>
      <c r="C6073" t="s">
        <v>103</v>
      </c>
      <c r="D6073" t="s">
        <v>64</v>
      </c>
      <c r="E6073">
        <v>2020</v>
      </c>
      <c r="F6073">
        <v>0.161</v>
      </c>
      <c r="G6073" t="s">
        <v>158</v>
      </c>
    </row>
    <row r="6074" spans="1:7" hidden="1" x14ac:dyDescent="0.25">
      <c r="A6074">
        <v>2020</v>
      </c>
      <c r="B6074" t="s">
        <v>138</v>
      </c>
      <c r="C6074" t="s">
        <v>103</v>
      </c>
      <c r="D6074" t="s">
        <v>64</v>
      </c>
      <c r="E6074" t="s">
        <v>43</v>
      </c>
      <c r="F6074">
        <v>0.161</v>
      </c>
      <c r="G6074" t="s">
        <v>139</v>
      </c>
    </row>
    <row r="6075" spans="1:7" hidden="1" x14ac:dyDescent="0.25">
      <c r="A6075">
        <v>2020</v>
      </c>
      <c r="B6075" t="s">
        <v>138</v>
      </c>
      <c r="C6075" t="s">
        <v>103</v>
      </c>
      <c r="D6075" t="s">
        <v>67</v>
      </c>
      <c r="E6075">
        <v>1975</v>
      </c>
      <c r="F6075">
        <v>0.20899999999999999</v>
      </c>
      <c r="G6075" t="s">
        <v>157</v>
      </c>
    </row>
    <row r="6076" spans="1:7" hidden="1" x14ac:dyDescent="0.25">
      <c r="A6076">
        <v>2020</v>
      </c>
      <c r="B6076" t="s">
        <v>138</v>
      </c>
      <c r="C6076" t="s">
        <v>103</v>
      </c>
      <c r="D6076" t="s">
        <v>67</v>
      </c>
      <c r="E6076">
        <v>1985</v>
      </c>
      <c r="F6076">
        <v>0.22</v>
      </c>
      <c r="G6076" t="s">
        <v>157</v>
      </c>
    </row>
    <row r="6077" spans="1:7" hidden="1" x14ac:dyDescent="0.25">
      <c r="A6077">
        <v>2020</v>
      </c>
      <c r="B6077" t="s">
        <v>138</v>
      </c>
      <c r="C6077" t="s">
        <v>103</v>
      </c>
      <c r="D6077" t="s">
        <v>67</v>
      </c>
      <c r="E6077">
        <v>1996</v>
      </c>
      <c r="F6077">
        <v>0.17</v>
      </c>
      <c r="G6077" t="s">
        <v>157</v>
      </c>
    </row>
    <row r="6078" spans="1:7" hidden="1" x14ac:dyDescent="0.25">
      <c r="A6078">
        <v>2020</v>
      </c>
      <c r="B6078" t="s">
        <v>138</v>
      </c>
      <c r="C6078" t="s">
        <v>103</v>
      </c>
      <c r="D6078" t="s">
        <v>67</v>
      </c>
      <c r="E6078">
        <v>2003</v>
      </c>
      <c r="F6078">
        <v>8.7999999999999995E-2</v>
      </c>
      <c r="G6078" t="s">
        <v>137</v>
      </c>
    </row>
    <row r="6079" spans="1:7" hidden="1" x14ac:dyDescent="0.25">
      <c r="A6079">
        <v>2020</v>
      </c>
      <c r="B6079" t="s">
        <v>138</v>
      </c>
      <c r="C6079" t="s">
        <v>103</v>
      </c>
      <c r="D6079" t="s">
        <v>67</v>
      </c>
      <c r="E6079">
        <v>2007</v>
      </c>
      <c r="F6079">
        <v>4.3999999999999997E-2</v>
      </c>
      <c r="G6079" t="s">
        <v>137</v>
      </c>
    </row>
    <row r="6080" spans="1:7" hidden="1" x14ac:dyDescent="0.25">
      <c r="A6080">
        <v>2020</v>
      </c>
      <c r="B6080" t="s">
        <v>138</v>
      </c>
      <c r="C6080" t="s">
        <v>103</v>
      </c>
      <c r="D6080" t="s">
        <v>67</v>
      </c>
      <c r="E6080">
        <v>2011</v>
      </c>
      <c r="F6080">
        <v>4.3999999999999997E-2</v>
      </c>
      <c r="G6080" t="s">
        <v>137</v>
      </c>
    </row>
    <row r="6081" spans="1:7" hidden="1" x14ac:dyDescent="0.25">
      <c r="A6081">
        <v>2020</v>
      </c>
      <c r="B6081" t="s">
        <v>138</v>
      </c>
      <c r="C6081" t="s">
        <v>103</v>
      </c>
      <c r="D6081" t="s">
        <v>67</v>
      </c>
      <c r="E6081">
        <v>2015</v>
      </c>
      <c r="F6081">
        <v>3.3000000000000002E-2</v>
      </c>
      <c r="G6081" t="s">
        <v>137</v>
      </c>
    </row>
    <row r="6082" spans="1:7" hidden="1" x14ac:dyDescent="0.25">
      <c r="A6082">
        <v>2020</v>
      </c>
      <c r="B6082" t="s">
        <v>138</v>
      </c>
      <c r="C6082" t="s">
        <v>103</v>
      </c>
      <c r="D6082" t="s">
        <v>67</v>
      </c>
      <c r="E6082">
        <v>2017</v>
      </c>
      <c r="F6082">
        <v>3.3000000000000002E-2</v>
      </c>
      <c r="G6082" t="s">
        <v>158</v>
      </c>
    </row>
    <row r="6083" spans="1:7" hidden="1" x14ac:dyDescent="0.25">
      <c r="A6083">
        <v>2020</v>
      </c>
      <c r="B6083" t="s">
        <v>138</v>
      </c>
      <c r="C6083" t="s">
        <v>103</v>
      </c>
      <c r="D6083" t="s">
        <v>67</v>
      </c>
      <c r="E6083">
        <v>2020</v>
      </c>
      <c r="F6083">
        <v>1.0999999999999999E-2</v>
      </c>
      <c r="G6083" t="s">
        <v>158</v>
      </c>
    </row>
    <row r="6084" spans="1:7" hidden="1" x14ac:dyDescent="0.25">
      <c r="A6084">
        <v>2020</v>
      </c>
      <c r="B6084" t="s">
        <v>138</v>
      </c>
      <c r="C6084" t="s">
        <v>103</v>
      </c>
      <c r="D6084" t="s">
        <v>67</v>
      </c>
      <c r="E6084" t="s">
        <v>43</v>
      </c>
      <c r="F6084">
        <v>1.0999999999999999E-2</v>
      </c>
      <c r="G6084" t="s">
        <v>139</v>
      </c>
    </row>
    <row r="6085" spans="1:7" hidden="1" x14ac:dyDescent="0.25">
      <c r="A6085">
        <v>2020</v>
      </c>
      <c r="B6085" t="s">
        <v>138</v>
      </c>
      <c r="C6085" t="s">
        <v>103</v>
      </c>
      <c r="D6085" t="s">
        <v>68</v>
      </c>
      <c r="E6085">
        <v>1975</v>
      </c>
      <c r="F6085">
        <v>0.433</v>
      </c>
      <c r="G6085" t="s">
        <v>157</v>
      </c>
    </row>
    <row r="6086" spans="1:7" hidden="1" x14ac:dyDescent="0.25">
      <c r="A6086">
        <v>2020</v>
      </c>
      <c r="B6086" t="s">
        <v>138</v>
      </c>
      <c r="C6086" t="s">
        <v>103</v>
      </c>
      <c r="D6086" t="s">
        <v>68</v>
      </c>
      <c r="E6086">
        <v>1985</v>
      </c>
      <c r="F6086">
        <v>0.65900000000000003</v>
      </c>
      <c r="G6086" t="s">
        <v>157</v>
      </c>
    </row>
    <row r="6087" spans="1:7" hidden="1" x14ac:dyDescent="0.25">
      <c r="A6087">
        <v>2020</v>
      </c>
      <c r="B6087" t="s">
        <v>138</v>
      </c>
      <c r="C6087" t="s">
        <v>103</v>
      </c>
      <c r="D6087" t="s">
        <v>68</v>
      </c>
      <c r="E6087">
        <v>1996</v>
      </c>
      <c r="F6087">
        <v>0.34499999999999997</v>
      </c>
      <c r="G6087" t="s">
        <v>157</v>
      </c>
    </row>
    <row r="6088" spans="1:7" hidden="1" x14ac:dyDescent="0.25">
      <c r="A6088">
        <v>2020</v>
      </c>
      <c r="B6088" t="s">
        <v>138</v>
      </c>
      <c r="C6088" t="s">
        <v>103</v>
      </c>
      <c r="D6088" t="s">
        <v>68</v>
      </c>
      <c r="E6088">
        <v>2003</v>
      </c>
      <c r="F6088">
        <v>0.34799999999999998</v>
      </c>
      <c r="G6088" t="s">
        <v>137</v>
      </c>
    </row>
    <row r="6089" spans="1:7" hidden="1" x14ac:dyDescent="0.25">
      <c r="A6089">
        <v>2020</v>
      </c>
      <c r="B6089" t="s">
        <v>138</v>
      </c>
      <c r="C6089" t="s">
        <v>103</v>
      </c>
      <c r="D6089" t="s">
        <v>68</v>
      </c>
      <c r="E6089">
        <v>2007</v>
      </c>
      <c r="F6089">
        <v>0.123</v>
      </c>
      <c r="G6089" t="s">
        <v>137</v>
      </c>
    </row>
    <row r="6090" spans="1:7" hidden="1" x14ac:dyDescent="0.25">
      <c r="A6090">
        <v>2020</v>
      </c>
      <c r="B6090" t="s">
        <v>138</v>
      </c>
      <c r="C6090" t="s">
        <v>103</v>
      </c>
      <c r="D6090" t="s">
        <v>68</v>
      </c>
      <c r="E6090">
        <v>2011</v>
      </c>
      <c r="F6090">
        <v>0.123</v>
      </c>
      <c r="G6090" t="s">
        <v>137</v>
      </c>
    </row>
    <row r="6091" spans="1:7" hidden="1" x14ac:dyDescent="0.25">
      <c r="A6091">
        <v>2020</v>
      </c>
      <c r="B6091" t="s">
        <v>138</v>
      </c>
      <c r="C6091" t="s">
        <v>103</v>
      </c>
      <c r="D6091" t="s">
        <v>68</v>
      </c>
      <c r="E6091">
        <v>2015</v>
      </c>
      <c r="F6091">
        <v>9.1999999999999998E-2</v>
      </c>
      <c r="G6091" t="s">
        <v>137</v>
      </c>
    </row>
    <row r="6092" spans="1:7" hidden="1" x14ac:dyDescent="0.25">
      <c r="A6092">
        <v>2020</v>
      </c>
      <c r="B6092" t="s">
        <v>138</v>
      </c>
      <c r="C6092" t="s">
        <v>103</v>
      </c>
      <c r="D6092" t="s">
        <v>68</v>
      </c>
      <c r="E6092">
        <v>2017</v>
      </c>
      <c r="F6092">
        <v>9.1999999999999998E-2</v>
      </c>
      <c r="G6092" t="s">
        <v>158</v>
      </c>
    </row>
    <row r="6093" spans="1:7" hidden="1" x14ac:dyDescent="0.25">
      <c r="A6093">
        <v>2020</v>
      </c>
      <c r="B6093" t="s">
        <v>138</v>
      </c>
      <c r="C6093" t="s">
        <v>103</v>
      </c>
      <c r="D6093" t="s">
        <v>68</v>
      </c>
      <c r="E6093">
        <v>2020</v>
      </c>
      <c r="F6093">
        <v>3.1E-2</v>
      </c>
      <c r="G6093" t="s">
        <v>158</v>
      </c>
    </row>
    <row r="6094" spans="1:7" hidden="1" x14ac:dyDescent="0.25">
      <c r="A6094">
        <v>2020</v>
      </c>
      <c r="B6094" t="s">
        <v>138</v>
      </c>
      <c r="C6094" t="s">
        <v>103</v>
      </c>
      <c r="D6094" t="s">
        <v>68</v>
      </c>
      <c r="E6094" t="s">
        <v>43</v>
      </c>
      <c r="F6094">
        <v>3.1E-2</v>
      </c>
      <c r="G6094" t="s">
        <v>139</v>
      </c>
    </row>
    <row r="6095" spans="1:7" hidden="1" x14ac:dyDescent="0.25">
      <c r="A6095">
        <v>2020</v>
      </c>
      <c r="B6095" t="s">
        <v>138</v>
      </c>
      <c r="C6095" t="s">
        <v>103</v>
      </c>
      <c r="D6095" t="s">
        <v>69</v>
      </c>
      <c r="E6095">
        <v>1975</v>
      </c>
      <c r="F6095">
        <v>0.32900000000000001</v>
      </c>
      <c r="G6095" t="s">
        <v>157</v>
      </c>
    </row>
    <row r="6096" spans="1:7" hidden="1" x14ac:dyDescent="0.25">
      <c r="A6096">
        <v>2020</v>
      </c>
      <c r="B6096" t="s">
        <v>138</v>
      </c>
      <c r="C6096" t="s">
        <v>103</v>
      </c>
      <c r="D6096" t="s">
        <v>69</v>
      </c>
      <c r="E6096">
        <v>1985</v>
      </c>
      <c r="F6096">
        <v>0.61699999999999999</v>
      </c>
      <c r="G6096" t="s">
        <v>157</v>
      </c>
    </row>
    <row r="6097" spans="1:7" hidden="1" x14ac:dyDescent="0.25">
      <c r="A6097">
        <v>2020</v>
      </c>
      <c r="B6097" t="s">
        <v>138</v>
      </c>
      <c r="C6097" t="s">
        <v>103</v>
      </c>
      <c r="D6097" t="s">
        <v>69</v>
      </c>
      <c r="E6097">
        <v>1996</v>
      </c>
      <c r="F6097">
        <v>0.33800000000000002</v>
      </c>
      <c r="G6097" t="s">
        <v>157</v>
      </c>
    </row>
    <row r="6098" spans="1:7" hidden="1" x14ac:dyDescent="0.25">
      <c r="A6098">
        <v>2020</v>
      </c>
      <c r="B6098" t="s">
        <v>138</v>
      </c>
      <c r="C6098" t="s">
        <v>103</v>
      </c>
      <c r="D6098" t="s">
        <v>69</v>
      </c>
      <c r="E6098">
        <v>2003</v>
      </c>
      <c r="F6098">
        <v>0.37</v>
      </c>
      <c r="G6098" t="s">
        <v>137</v>
      </c>
    </row>
    <row r="6099" spans="1:7" hidden="1" x14ac:dyDescent="0.25">
      <c r="A6099">
        <v>2020</v>
      </c>
      <c r="B6099" t="s">
        <v>138</v>
      </c>
      <c r="C6099" t="s">
        <v>103</v>
      </c>
      <c r="D6099" t="s">
        <v>69</v>
      </c>
      <c r="E6099">
        <v>2007</v>
      </c>
      <c r="F6099">
        <v>0.126</v>
      </c>
      <c r="G6099" t="s">
        <v>137</v>
      </c>
    </row>
    <row r="6100" spans="1:7" hidden="1" x14ac:dyDescent="0.25">
      <c r="A6100">
        <v>2020</v>
      </c>
      <c r="B6100" t="s">
        <v>138</v>
      </c>
      <c r="C6100" t="s">
        <v>103</v>
      </c>
      <c r="D6100" t="s">
        <v>69</v>
      </c>
      <c r="E6100">
        <v>2011</v>
      </c>
      <c r="F6100">
        <v>0.126</v>
      </c>
      <c r="G6100" t="s">
        <v>137</v>
      </c>
    </row>
    <row r="6101" spans="1:7" hidden="1" x14ac:dyDescent="0.25">
      <c r="A6101">
        <v>2020</v>
      </c>
      <c r="B6101" t="s">
        <v>138</v>
      </c>
      <c r="C6101" t="s">
        <v>103</v>
      </c>
      <c r="D6101" t="s">
        <v>69</v>
      </c>
      <c r="E6101">
        <v>2015</v>
      </c>
      <c r="F6101">
        <v>9.4E-2</v>
      </c>
      <c r="G6101" t="s">
        <v>137</v>
      </c>
    </row>
    <row r="6102" spans="1:7" hidden="1" x14ac:dyDescent="0.25">
      <c r="A6102">
        <v>2020</v>
      </c>
      <c r="B6102" t="s">
        <v>138</v>
      </c>
      <c r="C6102" t="s">
        <v>103</v>
      </c>
      <c r="D6102" t="s">
        <v>69</v>
      </c>
      <c r="E6102">
        <v>2017</v>
      </c>
      <c r="F6102">
        <v>9.4E-2</v>
      </c>
      <c r="G6102" t="s">
        <v>158</v>
      </c>
    </row>
    <row r="6103" spans="1:7" hidden="1" x14ac:dyDescent="0.25">
      <c r="A6103">
        <v>2020</v>
      </c>
      <c r="B6103" t="s">
        <v>138</v>
      </c>
      <c r="C6103" t="s">
        <v>103</v>
      </c>
      <c r="D6103" t="s">
        <v>69</v>
      </c>
      <c r="E6103">
        <v>2020</v>
      </c>
      <c r="F6103">
        <v>3.1E-2</v>
      </c>
      <c r="G6103" t="s">
        <v>158</v>
      </c>
    </row>
    <row r="6104" spans="1:7" hidden="1" x14ac:dyDescent="0.25">
      <c r="A6104">
        <v>2020</v>
      </c>
      <c r="B6104" t="s">
        <v>138</v>
      </c>
      <c r="C6104" t="s">
        <v>103</v>
      </c>
      <c r="D6104" t="s">
        <v>69</v>
      </c>
      <c r="E6104" t="s">
        <v>43</v>
      </c>
      <c r="F6104">
        <v>3.1E-2</v>
      </c>
      <c r="G6104" t="s">
        <v>139</v>
      </c>
    </row>
    <row r="6105" spans="1:7" hidden="1" x14ac:dyDescent="0.25">
      <c r="A6105">
        <v>2020</v>
      </c>
      <c r="B6105" t="s">
        <v>138</v>
      </c>
      <c r="C6105" t="s">
        <v>103</v>
      </c>
      <c r="D6105" t="s">
        <v>70</v>
      </c>
      <c r="E6105">
        <v>1975</v>
      </c>
      <c r="F6105">
        <v>0.17299999999999999</v>
      </c>
      <c r="G6105" t="s">
        <v>157</v>
      </c>
    </row>
    <row r="6106" spans="1:7" hidden="1" x14ac:dyDescent="0.25">
      <c r="A6106">
        <v>2020</v>
      </c>
      <c r="B6106" t="s">
        <v>138</v>
      </c>
      <c r="C6106" t="s">
        <v>103</v>
      </c>
      <c r="D6106" t="s">
        <v>70</v>
      </c>
      <c r="E6106">
        <v>1985</v>
      </c>
      <c r="F6106">
        <v>0.248</v>
      </c>
      <c r="G6106" t="s">
        <v>157</v>
      </c>
    </row>
    <row r="6107" spans="1:7" hidden="1" x14ac:dyDescent="0.25">
      <c r="A6107">
        <v>2020</v>
      </c>
      <c r="B6107" t="s">
        <v>138</v>
      </c>
      <c r="C6107" t="s">
        <v>103</v>
      </c>
      <c r="D6107" t="s">
        <v>70</v>
      </c>
      <c r="E6107">
        <v>1996</v>
      </c>
      <c r="F6107">
        <v>0.14199999999999999</v>
      </c>
      <c r="G6107" t="s">
        <v>157</v>
      </c>
    </row>
    <row r="6108" spans="1:7" hidden="1" x14ac:dyDescent="0.25">
      <c r="A6108">
        <v>2020</v>
      </c>
      <c r="B6108" t="s">
        <v>138</v>
      </c>
      <c r="C6108" t="s">
        <v>103</v>
      </c>
      <c r="D6108" t="s">
        <v>70</v>
      </c>
      <c r="E6108">
        <v>2003</v>
      </c>
      <c r="F6108">
        <v>0.127</v>
      </c>
      <c r="G6108" t="s">
        <v>137</v>
      </c>
    </row>
    <row r="6109" spans="1:7" hidden="1" x14ac:dyDescent="0.25">
      <c r="A6109">
        <v>2020</v>
      </c>
      <c r="B6109" t="s">
        <v>138</v>
      </c>
      <c r="C6109" t="s">
        <v>103</v>
      </c>
      <c r="D6109" t="s">
        <v>70</v>
      </c>
      <c r="E6109">
        <v>2007</v>
      </c>
      <c r="F6109">
        <v>4.7E-2</v>
      </c>
      <c r="G6109" t="s">
        <v>137</v>
      </c>
    </row>
    <row r="6110" spans="1:7" hidden="1" x14ac:dyDescent="0.25">
      <c r="A6110">
        <v>2020</v>
      </c>
      <c r="B6110" t="s">
        <v>138</v>
      </c>
      <c r="C6110" t="s">
        <v>103</v>
      </c>
      <c r="D6110" t="s">
        <v>70</v>
      </c>
      <c r="E6110">
        <v>2011</v>
      </c>
      <c r="F6110">
        <v>4.7E-2</v>
      </c>
      <c r="G6110" t="s">
        <v>137</v>
      </c>
    </row>
    <row r="6111" spans="1:7" hidden="1" x14ac:dyDescent="0.25">
      <c r="A6111">
        <v>2020</v>
      </c>
      <c r="B6111" t="s">
        <v>138</v>
      </c>
      <c r="C6111" t="s">
        <v>103</v>
      </c>
      <c r="D6111" t="s">
        <v>70</v>
      </c>
      <c r="E6111">
        <v>2015</v>
      </c>
      <c r="F6111">
        <v>3.5000000000000003E-2</v>
      </c>
      <c r="G6111" t="s">
        <v>137</v>
      </c>
    </row>
    <row r="6112" spans="1:7" hidden="1" x14ac:dyDescent="0.25">
      <c r="A6112">
        <v>2020</v>
      </c>
      <c r="B6112" t="s">
        <v>138</v>
      </c>
      <c r="C6112" t="s">
        <v>103</v>
      </c>
      <c r="D6112" t="s">
        <v>70</v>
      </c>
      <c r="E6112">
        <v>2017</v>
      </c>
      <c r="F6112">
        <v>3.5000000000000003E-2</v>
      </c>
      <c r="G6112" t="s">
        <v>158</v>
      </c>
    </row>
    <row r="6113" spans="1:7" hidden="1" x14ac:dyDescent="0.25">
      <c r="A6113">
        <v>2020</v>
      </c>
      <c r="B6113" t="s">
        <v>138</v>
      </c>
      <c r="C6113" t="s">
        <v>103</v>
      </c>
      <c r="D6113" t="s">
        <v>70</v>
      </c>
      <c r="E6113">
        <v>2020</v>
      </c>
      <c r="F6113">
        <v>1.2E-2</v>
      </c>
      <c r="G6113" t="s">
        <v>158</v>
      </c>
    </row>
    <row r="6114" spans="1:7" hidden="1" x14ac:dyDescent="0.25">
      <c r="A6114">
        <v>2020</v>
      </c>
      <c r="B6114" t="s">
        <v>138</v>
      </c>
      <c r="C6114" t="s">
        <v>103</v>
      </c>
      <c r="D6114" t="s">
        <v>70</v>
      </c>
      <c r="E6114" t="s">
        <v>43</v>
      </c>
      <c r="F6114">
        <v>1.2E-2</v>
      </c>
      <c r="G6114" t="s">
        <v>139</v>
      </c>
    </row>
    <row r="6115" spans="1:7" hidden="1" x14ac:dyDescent="0.25">
      <c r="A6115">
        <v>2020</v>
      </c>
      <c r="B6115" t="s">
        <v>138</v>
      </c>
      <c r="C6115" t="s">
        <v>104</v>
      </c>
      <c r="D6115" t="s">
        <v>59</v>
      </c>
      <c r="E6115">
        <v>1975</v>
      </c>
      <c r="F6115">
        <v>5.0999999999999997E-2</v>
      </c>
      <c r="G6115" t="s">
        <v>157</v>
      </c>
    </row>
    <row r="6116" spans="1:7" hidden="1" x14ac:dyDescent="0.25">
      <c r="A6116">
        <v>2020</v>
      </c>
      <c r="B6116" t="s">
        <v>138</v>
      </c>
      <c r="C6116" t="s">
        <v>104</v>
      </c>
      <c r="D6116" t="s">
        <v>59</v>
      </c>
      <c r="E6116">
        <v>1985</v>
      </c>
      <c r="F6116">
        <v>4.8000000000000001E-2</v>
      </c>
      <c r="G6116" t="s">
        <v>157</v>
      </c>
    </row>
    <row r="6117" spans="1:7" hidden="1" x14ac:dyDescent="0.25">
      <c r="A6117">
        <v>2020</v>
      </c>
      <c r="B6117" t="s">
        <v>138</v>
      </c>
      <c r="C6117" t="s">
        <v>104</v>
      </c>
      <c r="D6117" t="s">
        <v>59</v>
      </c>
      <c r="E6117">
        <v>1996</v>
      </c>
      <c r="F6117">
        <v>1.9E-2</v>
      </c>
      <c r="G6117" t="s">
        <v>157</v>
      </c>
    </row>
    <row r="6118" spans="1:7" hidden="1" x14ac:dyDescent="0.25">
      <c r="A6118">
        <v>2020</v>
      </c>
      <c r="B6118" t="s">
        <v>138</v>
      </c>
      <c r="C6118" t="s">
        <v>104</v>
      </c>
      <c r="D6118" t="s">
        <v>59</v>
      </c>
      <c r="E6118">
        <v>2003</v>
      </c>
      <c r="F6118">
        <v>8.0000000000000002E-3</v>
      </c>
      <c r="G6118" t="s">
        <v>137</v>
      </c>
    </row>
    <row r="6119" spans="1:7" hidden="1" x14ac:dyDescent="0.25">
      <c r="A6119">
        <v>2020</v>
      </c>
      <c r="B6119" t="s">
        <v>138</v>
      </c>
      <c r="C6119" t="s">
        <v>104</v>
      </c>
      <c r="D6119" t="s">
        <v>59</v>
      </c>
      <c r="E6119">
        <v>2007</v>
      </c>
      <c r="F6119">
        <v>7.0000000000000001E-3</v>
      </c>
      <c r="G6119" t="s">
        <v>137</v>
      </c>
    </row>
    <row r="6120" spans="1:7" hidden="1" x14ac:dyDescent="0.25">
      <c r="A6120">
        <v>2020</v>
      </c>
      <c r="B6120" t="s">
        <v>138</v>
      </c>
      <c r="C6120" t="s">
        <v>104</v>
      </c>
      <c r="D6120" t="s">
        <v>59</v>
      </c>
      <c r="E6120">
        <v>2011</v>
      </c>
      <c r="F6120">
        <v>7.0000000000000001E-3</v>
      </c>
      <c r="G6120" t="s">
        <v>137</v>
      </c>
    </row>
    <row r="6121" spans="1:7" hidden="1" x14ac:dyDescent="0.25">
      <c r="A6121">
        <v>2020</v>
      </c>
      <c r="B6121" t="s">
        <v>138</v>
      </c>
      <c r="C6121" t="s">
        <v>104</v>
      </c>
      <c r="D6121" t="s">
        <v>59</v>
      </c>
      <c r="E6121">
        <v>2015</v>
      </c>
      <c r="F6121">
        <v>5.0000000000000001E-3</v>
      </c>
      <c r="G6121" t="s">
        <v>137</v>
      </c>
    </row>
    <row r="6122" spans="1:7" hidden="1" x14ac:dyDescent="0.25">
      <c r="A6122">
        <v>2020</v>
      </c>
      <c r="B6122" t="s">
        <v>138</v>
      </c>
      <c r="C6122" t="s">
        <v>104</v>
      </c>
      <c r="D6122" t="s">
        <v>59</v>
      </c>
      <c r="E6122">
        <v>2017</v>
      </c>
      <c r="F6122">
        <v>5.0000000000000001E-3</v>
      </c>
      <c r="G6122" t="s">
        <v>158</v>
      </c>
    </row>
    <row r="6123" spans="1:7" hidden="1" x14ac:dyDescent="0.25">
      <c r="A6123">
        <v>2020</v>
      </c>
      <c r="B6123" t="s">
        <v>138</v>
      </c>
      <c r="C6123" t="s">
        <v>104</v>
      </c>
      <c r="D6123" t="s">
        <v>59</v>
      </c>
      <c r="E6123">
        <v>2020</v>
      </c>
      <c r="F6123">
        <v>2E-3</v>
      </c>
      <c r="G6123" t="s">
        <v>158</v>
      </c>
    </row>
    <row r="6124" spans="1:7" hidden="1" x14ac:dyDescent="0.25">
      <c r="A6124">
        <v>2020</v>
      </c>
      <c r="B6124" t="s">
        <v>138</v>
      </c>
      <c r="C6124" t="s">
        <v>104</v>
      </c>
      <c r="D6124" t="s">
        <v>59</v>
      </c>
      <c r="E6124" t="s">
        <v>43</v>
      </c>
      <c r="F6124">
        <v>2E-3</v>
      </c>
      <c r="G6124" t="s">
        <v>139</v>
      </c>
    </row>
    <row r="6125" spans="1:7" hidden="1" x14ac:dyDescent="0.25">
      <c r="A6125">
        <v>2020</v>
      </c>
      <c r="B6125" t="s">
        <v>138</v>
      </c>
      <c r="C6125" t="s">
        <v>104</v>
      </c>
      <c r="D6125" t="s">
        <v>60</v>
      </c>
      <c r="E6125">
        <v>1975</v>
      </c>
      <c r="F6125">
        <v>4.0590000000000002</v>
      </c>
      <c r="G6125" t="s">
        <v>157</v>
      </c>
    </row>
    <row r="6126" spans="1:7" hidden="1" x14ac:dyDescent="0.25">
      <c r="A6126">
        <v>2020</v>
      </c>
      <c r="B6126" t="s">
        <v>138</v>
      </c>
      <c r="C6126" t="s">
        <v>104</v>
      </c>
      <c r="D6126" t="s">
        <v>60</v>
      </c>
      <c r="E6126">
        <v>1985</v>
      </c>
      <c r="F6126">
        <v>3.597</v>
      </c>
      <c r="G6126" t="s">
        <v>157</v>
      </c>
    </row>
    <row r="6127" spans="1:7" hidden="1" x14ac:dyDescent="0.25">
      <c r="A6127">
        <v>2020</v>
      </c>
      <c r="B6127" t="s">
        <v>138</v>
      </c>
      <c r="C6127" t="s">
        <v>104</v>
      </c>
      <c r="D6127" t="s">
        <v>60</v>
      </c>
      <c r="E6127">
        <v>1996</v>
      </c>
      <c r="F6127">
        <v>1.3939999999999999</v>
      </c>
      <c r="G6127" t="s">
        <v>157</v>
      </c>
    </row>
    <row r="6128" spans="1:7" hidden="1" x14ac:dyDescent="0.25">
      <c r="A6128">
        <v>2020</v>
      </c>
      <c r="B6128" t="s">
        <v>138</v>
      </c>
      <c r="C6128" t="s">
        <v>104</v>
      </c>
      <c r="D6128" t="s">
        <v>60</v>
      </c>
      <c r="E6128">
        <v>2003</v>
      </c>
      <c r="F6128">
        <v>0.623</v>
      </c>
      <c r="G6128" t="s">
        <v>137</v>
      </c>
    </row>
    <row r="6129" spans="1:7" hidden="1" x14ac:dyDescent="0.25">
      <c r="A6129">
        <v>2020</v>
      </c>
      <c r="B6129" t="s">
        <v>138</v>
      </c>
      <c r="C6129" t="s">
        <v>104</v>
      </c>
      <c r="D6129" t="s">
        <v>60</v>
      </c>
      <c r="E6129">
        <v>2007</v>
      </c>
      <c r="F6129">
        <v>0.53300000000000003</v>
      </c>
      <c r="G6129" t="s">
        <v>137</v>
      </c>
    </row>
    <row r="6130" spans="1:7" hidden="1" x14ac:dyDescent="0.25">
      <c r="A6130">
        <v>2020</v>
      </c>
      <c r="B6130" t="s">
        <v>138</v>
      </c>
      <c r="C6130" t="s">
        <v>104</v>
      </c>
      <c r="D6130" t="s">
        <v>60</v>
      </c>
      <c r="E6130">
        <v>2011</v>
      </c>
      <c r="F6130">
        <v>0.53300000000000003</v>
      </c>
      <c r="G6130" t="s">
        <v>137</v>
      </c>
    </row>
    <row r="6131" spans="1:7" hidden="1" x14ac:dyDescent="0.25">
      <c r="A6131">
        <v>2020</v>
      </c>
      <c r="B6131" t="s">
        <v>138</v>
      </c>
      <c r="C6131" t="s">
        <v>104</v>
      </c>
      <c r="D6131" t="s">
        <v>60</v>
      </c>
      <c r="E6131">
        <v>2015</v>
      </c>
      <c r="F6131">
        <v>0.4</v>
      </c>
      <c r="G6131" t="s">
        <v>137</v>
      </c>
    </row>
    <row r="6132" spans="1:7" hidden="1" x14ac:dyDescent="0.25">
      <c r="A6132">
        <v>2020</v>
      </c>
      <c r="B6132" t="s">
        <v>138</v>
      </c>
      <c r="C6132" t="s">
        <v>104</v>
      </c>
      <c r="D6132" t="s">
        <v>60</v>
      </c>
      <c r="E6132">
        <v>2017</v>
      </c>
      <c r="F6132">
        <v>0.4</v>
      </c>
      <c r="G6132" t="s">
        <v>158</v>
      </c>
    </row>
    <row r="6133" spans="1:7" hidden="1" x14ac:dyDescent="0.25">
      <c r="A6133">
        <v>2020</v>
      </c>
      <c r="B6133" t="s">
        <v>138</v>
      </c>
      <c r="C6133" t="s">
        <v>104</v>
      </c>
      <c r="D6133" t="s">
        <v>60</v>
      </c>
      <c r="E6133">
        <v>2020</v>
      </c>
      <c r="F6133">
        <v>0.13300000000000001</v>
      </c>
      <c r="G6133" t="s">
        <v>158</v>
      </c>
    </row>
    <row r="6134" spans="1:7" hidden="1" x14ac:dyDescent="0.25">
      <c r="A6134">
        <v>2020</v>
      </c>
      <c r="B6134" t="s">
        <v>138</v>
      </c>
      <c r="C6134" t="s">
        <v>104</v>
      </c>
      <c r="D6134" t="s">
        <v>60</v>
      </c>
      <c r="E6134" t="s">
        <v>43</v>
      </c>
      <c r="F6134">
        <v>0.13300000000000001</v>
      </c>
      <c r="G6134" t="s">
        <v>139</v>
      </c>
    </row>
    <row r="6135" spans="1:7" hidden="1" x14ac:dyDescent="0.25">
      <c r="A6135">
        <v>2020</v>
      </c>
      <c r="B6135" t="s">
        <v>138</v>
      </c>
      <c r="C6135" t="s">
        <v>104</v>
      </c>
      <c r="D6135" t="s">
        <v>62</v>
      </c>
      <c r="E6135">
        <v>1975</v>
      </c>
      <c r="F6135">
        <v>5.125</v>
      </c>
      <c r="G6135" t="s">
        <v>157</v>
      </c>
    </row>
    <row r="6136" spans="1:7" hidden="1" x14ac:dyDescent="0.25">
      <c r="A6136">
        <v>2020</v>
      </c>
      <c r="B6136" t="s">
        <v>138</v>
      </c>
      <c r="C6136" t="s">
        <v>104</v>
      </c>
      <c r="D6136" t="s">
        <v>62</v>
      </c>
      <c r="E6136">
        <v>1985</v>
      </c>
      <c r="F6136">
        <v>4.3949999999999996</v>
      </c>
      <c r="G6136" t="s">
        <v>157</v>
      </c>
    </row>
    <row r="6137" spans="1:7" hidden="1" x14ac:dyDescent="0.25">
      <c r="A6137">
        <v>2020</v>
      </c>
      <c r="B6137" t="s">
        <v>138</v>
      </c>
      <c r="C6137" t="s">
        <v>104</v>
      </c>
      <c r="D6137" t="s">
        <v>62</v>
      </c>
      <c r="E6137">
        <v>1996</v>
      </c>
      <c r="F6137">
        <v>1.679</v>
      </c>
      <c r="G6137" t="s">
        <v>157</v>
      </c>
    </row>
    <row r="6138" spans="1:7" hidden="1" x14ac:dyDescent="0.25">
      <c r="A6138">
        <v>2020</v>
      </c>
      <c r="B6138" t="s">
        <v>138</v>
      </c>
      <c r="C6138" t="s">
        <v>104</v>
      </c>
      <c r="D6138" t="s">
        <v>62</v>
      </c>
      <c r="E6138">
        <v>2003</v>
      </c>
      <c r="F6138">
        <v>0.79700000000000004</v>
      </c>
      <c r="G6138" t="s">
        <v>137</v>
      </c>
    </row>
    <row r="6139" spans="1:7" hidden="1" x14ac:dyDescent="0.25">
      <c r="A6139">
        <v>2020</v>
      </c>
      <c r="B6139" t="s">
        <v>138</v>
      </c>
      <c r="C6139" t="s">
        <v>104</v>
      </c>
      <c r="D6139" t="s">
        <v>62</v>
      </c>
      <c r="E6139">
        <v>2007</v>
      </c>
      <c r="F6139">
        <v>0.64</v>
      </c>
      <c r="G6139" t="s">
        <v>137</v>
      </c>
    </row>
    <row r="6140" spans="1:7" hidden="1" x14ac:dyDescent="0.25">
      <c r="A6140">
        <v>2020</v>
      </c>
      <c r="B6140" t="s">
        <v>138</v>
      </c>
      <c r="C6140" t="s">
        <v>104</v>
      </c>
      <c r="D6140" t="s">
        <v>62</v>
      </c>
      <c r="E6140">
        <v>2011</v>
      </c>
      <c r="F6140">
        <v>0.64</v>
      </c>
      <c r="G6140" t="s">
        <v>137</v>
      </c>
    </row>
    <row r="6141" spans="1:7" hidden="1" x14ac:dyDescent="0.25">
      <c r="A6141">
        <v>2020</v>
      </c>
      <c r="B6141" t="s">
        <v>138</v>
      </c>
      <c r="C6141" t="s">
        <v>104</v>
      </c>
      <c r="D6141" t="s">
        <v>62</v>
      </c>
      <c r="E6141">
        <v>2015</v>
      </c>
      <c r="F6141">
        <v>0.48</v>
      </c>
      <c r="G6141" t="s">
        <v>137</v>
      </c>
    </row>
    <row r="6142" spans="1:7" hidden="1" x14ac:dyDescent="0.25">
      <c r="A6142">
        <v>2020</v>
      </c>
      <c r="B6142" t="s">
        <v>138</v>
      </c>
      <c r="C6142" t="s">
        <v>104</v>
      </c>
      <c r="D6142" t="s">
        <v>62</v>
      </c>
      <c r="E6142">
        <v>2017</v>
      </c>
      <c r="F6142">
        <v>0.48</v>
      </c>
      <c r="G6142" t="s">
        <v>158</v>
      </c>
    </row>
    <row r="6143" spans="1:7" hidden="1" x14ac:dyDescent="0.25">
      <c r="A6143">
        <v>2020</v>
      </c>
      <c r="B6143" t="s">
        <v>138</v>
      </c>
      <c r="C6143" t="s">
        <v>104</v>
      </c>
      <c r="D6143" t="s">
        <v>62</v>
      </c>
      <c r="E6143">
        <v>2020</v>
      </c>
      <c r="F6143">
        <v>0.16</v>
      </c>
      <c r="G6143" t="s">
        <v>158</v>
      </c>
    </row>
    <row r="6144" spans="1:7" hidden="1" x14ac:dyDescent="0.25">
      <c r="A6144">
        <v>2020</v>
      </c>
      <c r="B6144" t="s">
        <v>138</v>
      </c>
      <c r="C6144" t="s">
        <v>104</v>
      </c>
      <c r="D6144" t="s">
        <v>62</v>
      </c>
      <c r="E6144" t="s">
        <v>43</v>
      </c>
      <c r="F6144">
        <v>0.16</v>
      </c>
      <c r="G6144" t="s">
        <v>139</v>
      </c>
    </row>
    <row r="6145" spans="1:7" hidden="1" x14ac:dyDescent="0.25">
      <c r="A6145">
        <v>2020</v>
      </c>
      <c r="B6145" t="s">
        <v>138</v>
      </c>
      <c r="C6145" t="s">
        <v>104</v>
      </c>
      <c r="D6145" t="s">
        <v>63</v>
      </c>
      <c r="E6145">
        <v>1975</v>
      </c>
      <c r="F6145">
        <v>6.1790000000000003</v>
      </c>
      <c r="G6145" t="s">
        <v>157</v>
      </c>
    </row>
    <row r="6146" spans="1:7" hidden="1" x14ac:dyDescent="0.25">
      <c r="A6146">
        <v>2020</v>
      </c>
      <c r="B6146" t="s">
        <v>138</v>
      </c>
      <c r="C6146" t="s">
        <v>104</v>
      </c>
      <c r="D6146" t="s">
        <v>63</v>
      </c>
      <c r="E6146">
        <v>1985</v>
      </c>
      <c r="F6146">
        <v>4.5960000000000001</v>
      </c>
      <c r="G6146" t="s">
        <v>157</v>
      </c>
    </row>
    <row r="6147" spans="1:7" hidden="1" x14ac:dyDescent="0.25">
      <c r="A6147">
        <v>2020</v>
      </c>
      <c r="B6147" t="s">
        <v>138</v>
      </c>
      <c r="C6147" t="s">
        <v>104</v>
      </c>
      <c r="D6147" t="s">
        <v>63</v>
      </c>
      <c r="E6147">
        <v>1996</v>
      </c>
      <c r="F6147">
        <v>1.702</v>
      </c>
      <c r="G6147" t="s">
        <v>157</v>
      </c>
    </row>
    <row r="6148" spans="1:7" hidden="1" x14ac:dyDescent="0.25">
      <c r="A6148">
        <v>2020</v>
      </c>
      <c r="B6148" t="s">
        <v>138</v>
      </c>
      <c r="C6148" t="s">
        <v>104</v>
      </c>
      <c r="D6148" t="s">
        <v>63</v>
      </c>
      <c r="E6148">
        <v>2003</v>
      </c>
      <c r="F6148">
        <v>1.0569999999999999</v>
      </c>
      <c r="G6148" t="s">
        <v>137</v>
      </c>
    </row>
    <row r="6149" spans="1:7" hidden="1" x14ac:dyDescent="0.25">
      <c r="A6149">
        <v>2020</v>
      </c>
      <c r="B6149" t="s">
        <v>138</v>
      </c>
      <c r="C6149" t="s">
        <v>104</v>
      </c>
      <c r="D6149" t="s">
        <v>63</v>
      </c>
      <c r="E6149">
        <v>2007</v>
      </c>
      <c r="F6149">
        <v>0.55000000000000004</v>
      </c>
      <c r="G6149" t="s">
        <v>137</v>
      </c>
    </row>
    <row r="6150" spans="1:7" hidden="1" x14ac:dyDescent="0.25">
      <c r="A6150">
        <v>2020</v>
      </c>
      <c r="B6150" t="s">
        <v>138</v>
      </c>
      <c r="C6150" t="s">
        <v>104</v>
      </c>
      <c r="D6150" t="s">
        <v>63</v>
      </c>
      <c r="E6150">
        <v>2011</v>
      </c>
      <c r="F6150">
        <v>0.55000000000000004</v>
      </c>
      <c r="G6150" t="s">
        <v>137</v>
      </c>
    </row>
    <row r="6151" spans="1:7" hidden="1" x14ac:dyDescent="0.25">
      <c r="A6151">
        <v>2020</v>
      </c>
      <c r="B6151" t="s">
        <v>138</v>
      </c>
      <c r="C6151" t="s">
        <v>104</v>
      </c>
      <c r="D6151" t="s">
        <v>63</v>
      </c>
      <c r="E6151">
        <v>2015</v>
      </c>
      <c r="F6151">
        <v>0.41199999999999998</v>
      </c>
      <c r="G6151" t="s">
        <v>137</v>
      </c>
    </row>
    <row r="6152" spans="1:7" hidden="1" x14ac:dyDescent="0.25">
      <c r="A6152">
        <v>2020</v>
      </c>
      <c r="B6152" t="s">
        <v>138</v>
      </c>
      <c r="C6152" t="s">
        <v>104</v>
      </c>
      <c r="D6152" t="s">
        <v>63</v>
      </c>
      <c r="E6152">
        <v>2017</v>
      </c>
      <c r="F6152">
        <v>0.41199999999999998</v>
      </c>
      <c r="G6152" t="s">
        <v>158</v>
      </c>
    </row>
    <row r="6153" spans="1:7" hidden="1" x14ac:dyDescent="0.25">
      <c r="A6153">
        <v>2020</v>
      </c>
      <c r="B6153" t="s">
        <v>138</v>
      </c>
      <c r="C6153" t="s">
        <v>104</v>
      </c>
      <c r="D6153" t="s">
        <v>63</v>
      </c>
      <c r="E6153">
        <v>2020</v>
      </c>
      <c r="F6153">
        <v>0.13800000000000001</v>
      </c>
      <c r="G6153" t="s">
        <v>158</v>
      </c>
    </row>
    <row r="6154" spans="1:7" hidden="1" x14ac:dyDescent="0.25">
      <c r="A6154">
        <v>2020</v>
      </c>
      <c r="B6154" t="s">
        <v>138</v>
      </c>
      <c r="C6154" t="s">
        <v>104</v>
      </c>
      <c r="D6154" t="s">
        <v>63</v>
      </c>
      <c r="E6154" t="s">
        <v>43</v>
      </c>
      <c r="F6154">
        <v>0.13800000000000001</v>
      </c>
      <c r="G6154" t="s">
        <v>139</v>
      </c>
    </row>
    <row r="6155" spans="1:7" hidden="1" x14ac:dyDescent="0.25">
      <c r="A6155">
        <v>2020</v>
      </c>
      <c r="B6155" t="s">
        <v>138</v>
      </c>
      <c r="C6155" t="s">
        <v>104</v>
      </c>
      <c r="D6155" t="s">
        <v>64</v>
      </c>
      <c r="E6155">
        <v>1975</v>
      </c>
      <c r="F6155">
        <v>1.6819999999999999</v>
      </c>
      <c r="G6155" t="s">
        <v>157</v>
      </c>
    </row>
    <row r="6156" spans="1:7" hidden="1" x14ac:dyDescent="0.25">
      <c r="A6156">
        <v>2020</v>
      </c>
      <c r="B6156" t="s">
        <v>138</v>
      </c>
      <c r="C6156" t="s">
        <v>104</v>
      </c>
      <c r="D6156" t="s">
        <v>64</v>
      </c>
      <c r="E6156">
        <v>1985</v>
      </c>
      <c r="F6156">
        <v>3.1549999999999998</v>
      </c>
      <c r="G6156" t="s">
        <v>157</v>
      </c>
    </row>
    <row r="6157" spans="1:7" hidden="1" x14ac:dyDescent="0.25">
      <c r="A6157">
        <v>2020</v>
      </c>
      <c r="B6157" t="s">
        <v>138</v>
      </c>
      <c r="C6157" t="s">
        <v>104</v>
      </c>
      <c r="D6157" t="s">
        <v>64</v>
      </c>
      <c r="E6157">
        <v>1996</v>
      </c>
      <c r="F6157">
        <v>1.726</v>
      </c>
      <c r="G6157" t="s">
        <v>157</v>
      </c>
    </row>
    <row r="6158" spans="1:7" hidden="1" x14ac:dyDescent="0.25">
      <c r="A6158">
        <v>2020</v>
      </c>
      <c r="B6158" t="s">
        <v>138</v>
      </c>
      <c r="C6158" t="s">
        <v>104</v>
      </c>
      <c r="D6158" t="s">
        <v>64</v>
      </c>
      <c r="E6158">
        <v>2003</v>
      </c>
      <c r="F6158">
        <v>1.8919999999999999</v>
      </c>
      <c r="G6158" t="s">
        <v>137</v>
      </c>
    </row>
    <row r="6159" spans="1:7" hidden="1" x14ac:dyDescent="0.25">
      <c r="A6159">
        <v>2020</v>
      </c>
      <c r="B6159" t="s">
        <v>138</v>
      </c>
      <c r="C6159" t="s">
        <v>104</v>
      </c>
      <c r="D6159" t="s">
        <v>64</v>
      </c>
      <c r="E6159">
        <v>2007</v>
      </c>
      <c r="F6159">
        <v>0.64300000000000002</v>
      </c>
      <c r="G6159" t="s">
        <v>137</v>
      </c>
    </row>
    <row r="6160" spans="1:7" hidden="1" x14ac:dyDescent="0.25">
      <c r="A6160">
        <v>2020</v>
      </c>
      <c r="B6160" t="s">
        <v>138</v>
      </c>
      <c r="C6160" t="s">
        <v>104</v>
      </c>
      <c r="D6160" t="s">
        <v>64</v>
      </c>
      <c r="E6160">
        <v>2011</v>
      </c>
      <c r="F6160">
        <v>0.64300000000000002</v>
      </c>
      <c r="G6160" t="s">
        <v>137</v>
      </c>
    </row>
    <row r="6161" spans="1:7" hidden="1" x14ac:dyDescent="0.25">
      <c r="A6161">
        <v>2020</v>
      </c>
      <c r="B6161" t="s">
        <v>138</v>
      </c>
      <c r="C6161" t="s">
        <v>104</v>
      </c>
      <c r="D6161" t="s">
        <v>64</v>
      </c>
      <c r="E6161">
        <v>2015</v>
      </c>
      <c r="F6161">
        <v>0.48199999999999998</v>
      </c>
      <c r="G6161" t="s">
        <v>137</v>
      </c>
    </row>
    <row r="6162" spans="1:7" hidden="1" x14ac:dyDescent="0.25">
      <c r="A6162">
        <v>2020</v>
      </c>
      <c r="B6162" t="s">
        <v>138</v>
      </c>
      <c r="C6162" t="s">
        <v>104</v>
      </c>
      <c r="D6162" t="s">
        <v>64</v>
      </c>
      <c r="E6162">
        <v>2017</v>
      </c>
      <c r="F6162">
        <v>0.48199999999999998</v>
      </c>
      <c r="G6162" t="s">
        <v>158</v>
      </c>
    </row>
    <row r="6163" spans="1:7" hidden="1" x14ac:dyDescent="0.25">
      <c r="A6163">
        <v>2020</v>
      </c>
      <c r="B6163" t="s">
        <v>138</v>
      </c>
      <c r="C6163" t="s">
        <v>104</v>
      </c>
      <c r="D6163" t="s">
        <v>64</v>
      </c>
      <c r="E6163">
        <v>2020</v>
      </c>
      <c r="F6163">
        <v>0.161</v>
      </c>
      <c r="G6163" t="s">
        <v>158</v>
      </c>
    </row>
    <row r="6164" spans="1:7" hidden="1" x14ac:dyDescent="0.25">
      <c r="A6164">
        <v>2020</v>
      </c>
      <c r="B6164" t="s">
        <v>138</v>
      </c>
      <c r="C6164" t="s">
        <v>104</v>
      </c>
      <c r="D6164" t="s">
        <v>64</v>
      </c>
      <c r="E6164" t="s">
        <v>43</v>
      </c>
      <c r="F6164">
        <v>0.161</v>
      </c>
      <c r="G6164" t="s">
        <v>139</v>
      </c>
    </row>
    <row r="6165" spans="1:7" hidden="1" x14ac:dyDescent="0.25">
      <c r="A6165">
        <v>2020</v>
      </c>
      <c r="B6165" t="s">
        <v>138</v>
      </c>
      <c r="C6165" t="s">
        <v>104</v>
      </c>
      <c r="D6165" t="s">
        <v>67</v>
      </c>
      <c r="E6165">
        <v>1975</v>
      </c>
      <c r="F6165">
        <v>0.20899999999999999</v>
      </c>
      <c r="G6165" t="s">
        <v>157</v>
      </c>
    </row>
    <row r="6166" spans="1:7" hidden="1" x14ac:dyDescent="0.25">
      <c r="A6166">
        <v>2020</v>
      </c>
      <c r="B6166" t="s">
        <v>138</v>
      </c>
      <c r="C6166" t="s">
        <v>104</v>
      </c>
      <c r="D6166" t="s">
        <v>67</v>
      </c>
      <c r="E6166">
        <v>1985</v>
      </c>
      <c r="F6166">
        <v>0.22</v>
      </c>
      <c r="G6166" t="s">
        <v>157</v>
      </c>
    </row>
    <row r="6167" spans="1:7" hidden="1" x14ac:dyDescent="0.25">
      <c r="A6167">
        <v>2020</v>
      </c>
      <c r="B6167" t="s">
        <v>138</v>
      </c>
      <c r="C6167" t="s">
        <v>104</v>
      </c>
      <c r="D6167" t="s">
        <v>67</v>
      </c>
      <c r="E6167">
        <v>1996</v>
      </c>
      <c r="F6167">
        <v>0.17</v>
      </c>
      <c r="G6167" t="s">
        <v>157</v>
      </c>
    </row>
    <row r="6168" spans="1:7" hidden="1" x14ac:dyDescent="0.25">
      <c r="A6168">
        <v>2020</v>
      </c>
      <c r="B6168" t="s">
        <v>138</v>
      </c>
      <c r="C6168" t="s">
        <v>104</v>
      </c>
      <c r="D6168" t="s">
        <v>67</v>
      </c>
      <c r="E6168">
        <v>2003</v>
      </c>
      <c r="F6168">
        <v>8.7999999999999995E-2</v>
      </c>
      <c r="G6168" t="s">
        <v>137</v>
      </c>
    </row>
    <row r="6169" spans="1:7" hidden="1" x14ac:dyDescent="0.25">
      <c r="A6169">
        <v>2020</v>
      </c>
      <c r="B6169" t="s">
        <v>138</v>
      </c>
      <c r="C6169" t="s">
        <v>104</v>
      </c>
      <c r="D6169" t="s">
        <v>67</v>
      </c>
      <c r="E6169">
        <v>2007</v>
      </c>
      <c r="F6169">
        <v>4.3999999999999997E-2</v>
      </c>
      <c r="G6169" t="s">
        <v>137</v>
      </c>
    </row>
    <row r="6170" spans="1:7" hidden="1" x14ac:dyDescent="0.25">
      <c r="A6170">
        <v>2020</v>
      </c>
      <c r="B6170" t="s">
        <v>138</v>
      </c>
      <c r="C6170" t="s">
        <v>104</v>
      </c>
      <c r="D6170" t="s">
        <v>67</v>
      </c>
      <c r="E6170">
        <v>2011</v>
      </c>
      <c r="F6170">
        <v>4.3999999999999997E-2</v>
      </c>
      <c r="G6170" t="s">
        <v>137</v>
      </c>
    </row>
    <row r="6171" spans="1:7" hidden="1" x14ac:dyDescent="0.25">
      <c r="A6171">
        <v>2020</v>
      </c>
      <c r="B6171" t="s">
        <v>138</v>
      </c>
      <c r="C6171" t="s">
        <v>104</v>
      </c>
      <c r="D6171" t="s">
        <v>67</v>
      </c>
      <c r="E6171">
        <v>2015</v>
      </c>
      <c r="F6171">
        <v>3.3000000000000002E-2</v>
      </c>
      <c r="G6171" t="s">
        <v>137</v>
      </c>
    </row>
    <row r="6172" spans="1:7" hidden="1" x14ac:dyDescent="0.25">
      <c r="A6172">
        <v>2020</v>
      </c>
      <c r="B6172" t="s">
        <v>138</v>
      </c>
      <c r="C6172" t="s">
        <v>104</v>
      </c>
      <c r="D6172" t="s">
        <v>67</v>
      </c>
      <c r="E6172">
        <v>2017</v>
      </c>
      <c r="F6172">
        <v>3.3000000000000002E-2</v>
      </c>
      <c r="G6172" t="s">
        <v>158</v>
      </c>
    </row>
    <row r="6173" spans="1:7" hidden="1" x14ac:dyDescent="0.25">
      <c r="A6173">
        <v>2020</v>
      </c>
      <c r="B6173" t="s">
        <v>138</v>
      </c>
      <c r="C6173" t="s">
        <v>104</v>
      </c>
      <c r="D6173" t="s">
        <v>67</v>
      </c>
      <c r="E6173">
        <v>2020</v>
      </c>
      <c r="F6173">
        <v>1.0999999999999999E-2</v>
      </c>
      <c r="G6173" t="s">
        <v>158</v>
      </c>
    </row>
    <row r="6174" spans="1:7" hidden="1" x14ac:dyDescent="0.25">
      <c r="A6174">
        <v>2020</v>
      </c>
      <c r="B6174" t="s">
        <v>138</v>
      </c>
      <c r="C6174" t="s">
        <v>104</v>
      </c>
      <c r="D6174" t="s">
        <v>67</v>
      </c>
      <c r="E6174" t="s">
        <v>43</v>
      </c>
      <c r="F6174">
        <v>1.0999999999999999E-2</v>
      </c>
      <c r="G6174" t="s">
        <v>139</v>
      </c>
    </row>
    <row r="6175" spans="1:7" hidden="1" x14ac:dyDescent="0.25">
      <c r="A6175">
        <v>2020</v>
      </c>
      <c r="B6175" t="s">
        <v>138</v>
      </c>
      <c r="C6175" t="s">
        <v>104</v>
      </c>
      <c r="D6175" t="s">
        <v>68</v>
      </c>
      <c r="E6175">
        <v>1975</v>
      </c>
      <c r="F6175">
        <v>0.433</v>
      </c>
      <c r="G6175" t="s">
        <v>157</v>
      </c>
    </row>
    <row r="6176" spans="1:7" hidden="1" x14ac:dyDescent="0.25">
      <c r="A6176">
        <v>2020</v>
      </c>
      <c r="B6176" t="s">
        <v>138</v>
      </c>
      <c r="C6176" t="s">
        <v>104</v>
      </c>
      <c r="D6176" t="s">
        <v>68</v>
      </c>
      <c r="E6176">
        <v>1985</v>
      </c>
      <c r="F6176">
        <v>0.65900000000000003</v>
      </c>
      <c r="G6176" t="s">
        <v>157</v>
      </c>
    </row>
    <row r="6177" spans="1:7" hidden="1" x14ac:dyDescent="0.25">
      <c r="A6177">
        <v>2020</v>
      </c>
      <c r="B6177" t="s">
        <v>138</v>
      </c>
      <c r="C6177" t="s">
        <v>104</v>
      </c>
      <c r="D6177" t="s">
        <v>68</v>
      </c>
      <c r="E6177">
        <v>1996</v>
      </c>
      <c r="F6177">
        <v>0.34499999999999997</v>
      </c>
      <c r="G6177" t="s">
        <v>157</v>
      </c>
    </row>
    <row r="6178" spans="1:7" hidden="1" x14ac:dyDescent="0.25">
      <c r="A6178">
        <v>2020</v>
      </c>
      <c r="B6178" t="s">
        <v>138</v>
      </c>
      <c r="C6178" t="s">
        <v>104</v>
      </c>
      <c r="D6178" t="s">
        <v>68</v>
      </c>
      <c r="E6178">
        <v>2003</v>
      </c>
      <c r="F6178">
        <v>0.34799999999999998</v>
      </c>
      <c r="G6178" t="s">
        <v>137</v>
      </c>
    </row>
    <row r="6179" spans="1:7" hidden="1" x14ac:dyDescent="0.25">
      <c r="A6179">
        <v>2020</v>
      </c>
      <c r="B6179" t="s">
        <v>138</v>
      </c>
      <c r="C6179" t="s">
        <v>104</v>
      </c>
      <c r="D6179" t="s">
        <v>68</v>
      </c>
      <c r="E6179">
        <v>2007</v>
      </c>
      <c r="F6179">
        <v>0.123</v>
      </c>
      <c r="G6179" t="s">
        <v>137</v>
      </c>
    </row>
    <row r="6180" spans="1:7" hidden="1" x14ac:dyDescent="0.25">
      <c r="A6180">
        <v>2020</v>
      </c>
      <c r="B6180" t="s">
        <v>138</v>
      </c>
      <c r="C6180" t="s">
        <v>104</v>
      </c>
      <c r="D6180" t="s">
        <v>68</v>
      </c>
      <c r="E6180">
        <v>2011</v>
      </c>
      <c r="F6180">
        <v>0.123</v>
      </c>
      <c r="G6180" t="s">
        <v>137</v>
      </c>
    </row>
    <row r="6181" spans="1:7" hidden="1" x14ac:dyDescent="0.25">
      <c r="A6181">
        <v>2020</v>
      </c>
      <c r="B6181" t="s">
        <v>138</v>
      </c>
      <c r="C6181" t="s">
        <v>104</v>
      </c>
      <c r="D6181" t="s">
        <v>68</v>
      </c>
      <c r="E6181">
        <v>2015</v>
      </c>
      <c r="F6181">
        <v>9.1999999999999998E-2</v>
      </c>
      <c r="G6181" t="s">
        <v>137</v>
      </c>
    </row>
    <row r="6182" spans="1:7" hidden="1" x14ac:dyDescent="0.25">
      <c r="A6182">
        <v>2020</v>
      </c>
      <c r="B6182" t="s">
        <v>138</v>
      </c>
      <c r="C6182" t="s">
        <v>104</v>
      </c>
      <c r="D6182" t="s">
        <v>68</v>
      </c>
      <c r="E6182">
        <v>2017</v>
      </c>
      <c r="F6182">
        <v>9.1999999999999998E-2</v>
      </c>
      <c r="G6182" t="s">
        <v>158</v>
      </c>
    </row>
    <row r="6183" spans="1:7" hidden="1" x14ac:dyDescent="0.25">
      <c r="A6183">
        <v>2020</v>
      </c>
      <c r="B6183" t="s">
        <v>138</v>
      </c>
      <c r="C6183" t="s">
        <v>104</v>
      </c>
      <c r="D6183" t="s">
        <v>68</v>
      </c>
      <c r="E6183">
        <v>2020</v>
      </c>
      <c r="F6183">
        <v>3.1E-2</v>
      </c>
      <c r="G6183" t="s">
        <v>158</v>
      </c>
    </row>
    <row r="6184" spans="1:7" hidden="1" x14ac:dyDescent="0.25">
      <c r="A6184">
        <v>2020</v>
      </c>
      <c r="B6184" t="s">
        <v>138</v>
      </c>
      <c r="C6184" t="s">
        <v>104</v>
      </c>
      <c r="D6184" t="s">
        <v>68</v>
      </c>
      <c r="E6184" t="s">
        <v>43</v>
      </c>
      <c r="F6184">
        <v>3.1E-2</v>
      </c>
      <c r="G6184" t="s">
        <v>139</v>
      </c>
    </row>
    <row r="6185" spans="1:7" hidden="1" x14ac:dyDescent="0.25">
      <c r="A6185">
        <v>2020</v>
      </c>
      <c r="B6185" t="s">
        <v>138</v>
      </c>
      <c r="C6185" t="s">
        <v>104</v>
      </c>
      <c r="D6185" t="s">
        <v>69</v>
      </c>
      <c r="E6185">
        <v>1975</v>
      </c>
      <c r="F6185">
        <v>0.32900000000000001</v>
      </c>
      <c r="G6185" t="s">
        <v>157</v>
      </c>
    </row>
    <row r="6186" spans="1:7" hidden="1" x14ac:dyDescent="0.25">
      <c r="A6186">
        <v>2020</v>
      </c>
      <c r="B6186" t="s">
        <v>138</v>
      </c>
      <c r="C6186" t="s">
        <v>104</v>
      </c>
      <c r="D6186" t="s">
        <v>69</v>
      </c>
      <c r="E6186">
        <v>1985</v>
      </c>
      <c r="F6186">
        <v>0.61699999999999999</v>
      </c>
      <c r="G6186" t="s">
        <v>157</v>
      </c>
    </row>
    <row r="6187" spans="1:7" hidden="1" x14ac:dyDescent="0.25">
      <c r="A6187">
        <v>2020</v>
      </c>
      <c r="B6187" t="s">
        <v>138</v>
      </c>
      <c r="C6187" t="s">
        <v>104</v>
      </c>
      <c r="D6187" t="s">
        <v>69</v>
      </c>
      <c r="E6187">
        <v>1996</v>
      </c>
      <c r="F6187">
        <v>0.33800000000000002</v>
      </c>
      <c r="G6187" t="s">
        <v>157</v>
      </c>
    </row>
    <row r="6188" spans="1:7" hidden="1" x14ac:dyDescent="0.25">
      <c r="A6188">
        <v>2020</v>
      </c>
      <c r="B6188" t="s">
        <v>138</v>
      </c>
      <c r="C6188" t="s">
        <v>104</v>
      </c>
      <c r="D6188" t="s">
        <v>69</v>
      </c>
      <c r="E6188">
        <v>2003</v>
      </c>
      <c r="F6188">
        <v>0.37</v>
      </c>
      <c r="G6188" t="s">
        <v>137</v>
      </c>
    </row>
    <row r="6189" spans="1:7" hidden="1" x14ac:dyDescent="0.25">
      <c r="A6189">
        <v>2020</v>
      </c>
      <c r="B6189" t="s">
        <v>138</v>
      </c>
      <c r="C6189" t="s">
        <v>104</v>
      </c>
      <c r="D6189" t="s">
        <v>69</v>
      </c>
      <c r="E6189">
        <v>2007</v>
      </c>
      <c r="F6189">
        <v>0.126</v>
      </c>
      <c r="G6189" t="s">
        <v>137</v>
      </c>
    </row>
    <row r="6190" spans="1:7" hidden="1" x14ac:dyDescent="0.25">
      <c r="A6190">
        <v>2020</v>
      </c>
      <c r="B6190" t="s">
        <v>138</v>
      </c>
      <c r="C6190" t="s">
        <v>104</v>
      </c>
      <c r="D6190" t="s">
        <v>69</v>
      </c>
      <c r="E6190">
        <v>2011</v>
      </c>
      <c r="F6190">
        <v>0.126</v>
      </c>
      <c r="G6190" t="s">
        <v>137</v>
      </c>
    </row>
    <row r="6191" spans="1:7" hidden="1" x14ac:dyDescent="0.25">
      <c r="A6191">
        <v>2020</v>
      </c>
      <c r="B6191" t="s">
        <v>138</v>
      </c>
      <c r="C6191" t="s">
        <v>104</v>
      </c>
      <c r="D6191" t="s">
        <v>69</v>
      </c>
      <c r="E6191">
        <v>2015</v>
      </c>
      <c r="F6191">
        <v>9.4E-2</v>
      </c>
      <c r="G6191" t="s">
        <v>137</v>
      </c>
    </row>
    <row r="6192" spans="1:7" hidden="1" x14ac:dyDescent="0.25">
      <c r="A6192">
        <v>2020</v>
      </c>
      <c r="B6192" t="s">
        <v>138</v>
      </c>
      <c r="C6192" t="s">
        <v>104</v>
      </c>
      <c r="D6192" t="s">
        <v>69</v>
      </c>
      <c r="E6192">
        <v>2017</v>
      </c>
      <c r="F6192">
        <v>9.4E-2</v>
      </c>
      <c r="G6192" t="s">
        <v>158</v>
      </c>
    </row>
    <row r="6193" spans="1:7" hidden="1" x14ac:dyDescent="0.25">
      <c r="A6193">
        <v>2020</v>
      </c>
      <c r="B6193" t="s">
        <v>138</v>
      </c>
      <c r="C6193" t="s">
        <v>104</v>
      </c>
      <c r="D6193" t="s">
        <v>69</v>
      </c>
      <c r="E6193">
        <v>2020</v>
      </c>
      <c r="F6193">
        <v>3.1E-2</v>
      </c>
      <c r="G6193" t="s">
        <v>158</v>
      </c>
    </row>
    <row r="6194" spans="1:7" hidden="1" x14ac:dyDescent="0.25">
      <c r="A6194">
        <v>2020</v>
      </c>
      <c r="B6194" t="s">
        <v>138</v>
      </c>
      <c r="C6194" t="s">
        <v>104</v>
      </c>
      <c r="D6194" t="s">
        <v>69</v>
      </c>
      <c r="E6194" t="s">
        <v>43</v>
      </c>
      <c r="F6194">
        <v>3.1E-2</v>
      </c>
      <c r="G6194" t="s">
        <v>139</v>
      </c>
    </row>
    <row r="6195" spans="1:7" hidden="1" x14ac:dyDescent="0.25">
      <c r="A6195">
        <v>2020</v>
      </c>
      <c r="B6195" t="s">
        <v>138</v>
      </c>
      <c r="C6195" t="s">
        <v>104</v>
      </c>
      <c r="D6195" t="s">
        <v>70</v>
      </c>
      <c r="E6195">
        <v>1975</v>
      </c>
      <c r="F6195">
        <v>0.17299999999999999</v>
      </c>
      <c r="G6195" t="s">
        <v>157</v>
      </c>
    </row>
    <row r="6196" spans="1:7" hidden="1" x14ac:dyDescent="0.25">
      <c r="A6196">
        <v>2020</v>
      </c>
      <c r="B6196" t="s">
        <v>138</v>
      </c>
      <c r="C6196" t="s">
        <v>104</v>
      </c>
      <c r="D6196" t="s">
        <v>70</v>
      </c>
      <c r="E6196">
        <v>1985</v>
      </c>
      <c r="F6196">
        <v>0.248</v>
      </c>
      <c r="G6196" t="s">
        <v>157</v>
      </c>
    </row>
    <row r="6197" spans="1:7" hidden="1" x14ac:dyDescent="0.25">
      <c r="A6197">
        <v>2020</v>
      </c>
      <c r="B6197" t="s">
        <v>138</v>
      </c>
      <c r="C6197" t="s">
        <v>104</v>
      </c>
      <c r="D6197" t="s">
        <v>70</v>
      </c>
      <c r="E6197">
        <v>1996</v>
      </c>
      <c r="F6197">
        <v>0.14199999999999999</v>
      </c>
      <c r="G6197" t="s">
        <v>157</v>
      </c>
    </row>
    <row r="6198" spans="1:7" hidden="1" x14ac:dyDescent="0.25">
      <c r="A6198">
        <v>2020</v>
      </c>
      <c r="B6198" t="s">
        <v>138</v>
      </c>
      <c r="C6198" t="s">
        <v>104</v>
      </c>
      <c r="D6198" t="s">
        <v>70</v>
      </c>
      <c r="E6198">
        <v>2003</v>
      </c>
      <c r="F6198">
        <v>0.127</v>
      </c>
      <c r="G6198" t="s">
        <v>137</v>
      </c>
    </row>
    <row r="6199" spans="1:7" hidden="1" x14ac:dyDescent="0.25">
      <c r="A6199">
        <v>2020</v>
      </c>
      <c r="B6199" t="s">
        <v>138</v>
      </c>
      <c r="C6199" t="s">
        <v>104</v>
      </c>
      <c r="D6199" t="s">
        <v>70</v>
      </c>
      <c r="E6199">
        <v>2007</v>
      </c>
      <c r="F6199">
        <v>4.7E-2</v>
      </c>
      <c r="G6199" t="s">
        <v>137</v>
      </c>
    </row>
    <row r="6200" spans="1:7" hidden="1" x14ac:dyDescent="0.25">
      <c r="A6200">
        <v>2020</v>
      </c>
      <c r="B6200" t="s">
        <v>138</v>
      </c>
      <c r="C6200" t="s">
        <v>104</v>
      </c>
      <c r="D6200" t="s">
        <v>70</v>
      </c>
      <c r="E6200">
        <v>2011</v>
      </c>
      <c r="F6200">
        <v>4.7E-2</v>
      </c>
      <c r="G6200" t="s">
        <v>137</v>
      </c>
    </row>
    <row r="6201" spans="1:7" hidden="1" x14ac:dyDescent="0.25">
      <c r="A6201">
        <v>2020</v>
      </c>
      <c r="B6201" t="s">
        <v>138</v>
      </c>
      <c r="C6201" t="s">
        <v>104</v>
      </c>
      <c r="D6201" t="s">
        <v>70</v>
      </c>
      <c r="E6201">
        <v>2015</v>
      </c>
      <c r="F6201">
        <v>3.5000000000000003E-2</v>
      </c>
      <c r="G6201" t="s">
        <v>137</v>
      </c>
    </row>
    <row r="6202" spans="1:7" hidden="1" x14ac:dyDescent="0.25">
      <c r="A6202">
        <v>2020</v>
      </c>
      <c r="B6202" t="s">
        <v>138</v>
      </c>
      <c r="C6202" t="s">
        <v>104</v>
      </c>
      <c r="D6202" t="s">
        <v>70</v>
      </c>
      <c r="E6202">
        <v>2017</v>
      </c>
      <c r="F6202">
        <v>3.5000000000000003E-2</v>
      </c>
      <c r="G6202" t="s">
        <v>158</v>
      </c>
    </row>
    <row r="6203" spans="1:7" hidden="1" x14ac:dyDescent="0.25">
      <c r="A6203">
        <v>2020</v>
      </c>
      <c r="B6203" t="s">
        <v>138</v>
      </c>
      <c r="C6203" t="s">
        <v>104</v>
      </c>
      <c r="D6203" t="s">
        <v>70</v>
      </c>
      <c r="E6203">
        <v>2020</v>
      </c>
      <c r="F6203">
        <v>1.2E-2</v>
      </c>
      <c r="G6203" t="s">
        <v>158</v>
      </c>
    </row>
    <row r="6204" spans="1:7" hidden="1" x14ac:dyDescent="0.25">
      <c r="A6204">
        <v>2020</v>
      </c>
      <c r="B6204" t="s">
        <v>138</v>
      </c>
      <c r="C6204" t="s">
        <v>104</v>
      </c>
      <c r="D6204" t="s">
        <v>70</v>
      </c>
      <c r="E6204" t="s">
        <v>43</v>
      </c>
      <c r="F6204">
        <v>1.2E-2</v>
      </c>
      <c r="G6204" t="s">
        <v>139</v>
      </c>
    </row>
    <row r="6205" spans="1:7" hidden="1" x14ac:dyDescent="0.25">
      <c r="A6205">
        <v>2020</v>
      </c>
      <c r="B6205" t="s">
        <v>138</v>
      </c>
      <c r="C6205" t="s">
        <v>79</v>
      </c>
      <c r="D6205" t="s">
        <v>59</v>
      </c>
      <c r="E6205">
        <v>1975</v>
      </c>
      <c r="F6205">
        <v>0.25600000000000001</v>
      </c>
      <c r="G6205" t="s">
        <v>157</v>
      </c>
    </row>
    <row r="6206" spans="1:7" hidden="1" x14ac:dyDescent="0.25">
      <c r="A6206">
        <v>2020</v>
      </c>
      <c r="B6206" t="s">
        <v>138</v>
      </c>
      <c r="C6206" t="s">
        <v>79</v>
      </c>
      <c r="D6206" t="s">
        <v>59</v>
      </c>
      <c r="E6206">
        <v>1985</v>
      </c>
      <c r="F6206">
        <v>0.19900000000000001</v>
      </c>
      <c r="G6206" t="s">
        <v>157</v>
      </c>
    </row>
    <row r="6207" spans="1:7" hidden="1" x14ac:dyDescent="0.25">
      <c r="A6207">
        <v>2020</v>
      </c>
      <c r="B6207" t="s">
        <v>138</v>
      </c>
      <c r="C6207" t="s">
        <v>79</v>
      </c>
      <c r="D6207" t="s">
        <v>59</v>
      </c>
      <c r="E6207">
        <v>1996</v>
      </c>
      <c r="F6207">
        <v>0.10199999999999999</v>
      </c>
      <c r="G6207" t="s">
        <v>157</v>
      </c>
    </row>
    <row r="6208" spans="1:7" hidden="1" x14ac:dyDescent="0.25">
      <c r="A6208">
        <v>2020</v>
      </c>
      <c r="B6208" t="s">
        <v>138</v>
      </c>
      <c r="C6208" t="s">
        <v>79</v>
      </c>
      <c r="D6208" t="s">
        <v>59</v>
      </c>
      <c r="E6208">
        <v>2003</v>
      </c>
      <c r="F6208">
        <v>4.3999999999999997E-2</v>
      </c>
      <c r="G6208" t="s">
        <v>137</v>
      </c>
    </row>
    <row r="6209" spans="1:7" hidden="1" x14ac:dyDescent="0.25">
      <c r="A6209">
        <v>2020</v>
      </c>
      <c r="B6209" t="s">
        <v>138</v>
      </c>
      <c r="C6209" t="s">
        <v>79</v>
      </c>
      <c r="D6209" t="s">
        <v>59</v>
      </c>
      <c r="E6209">
        <v>2007</v>
      </c>
      <c r="F6209">
        <v>2.9000000000000001E-2</v>
      </c>
      <c r="G6209" t="s">
        <v>137</v>
      </c>
    </row>
    <row r="6210" spans="1:7" hidden="1" x14ac:dyDescent="0.25">
      <c r="A6210">
        <v>2020</v>
      </c>
      <c r="B6210" t="s">
        <v>138</v>
      </c>
      <c r="C6210" t="s">
        <v>79</v>
      </c>
      <c r="D6210" t="s">
        <v>59</v>
      </c>
      <c r="E6210">
        <v>2011</v>
      </c>
      <c r="F6210">
        <v>2.9000000000000001E-2</v>
      </c>
      <c r="G6210" t="s">
        <v>137</v>
      </c>
    </row>
    <row r="6211" spans="1:7" hidden="1" x14ac:dyDescent="0.25">
      <c r="A6211">
        <v>2020</v>
      </c>
      <c r="B6211" t="s">
        <v>138</v>
      </c>
      <c r="C6211" t="s">
        <v>79</v>
      </c>
      <c r="D6211" t="s">
        <v>59</v>
      </c>
      <c r="E6211">
        <v>2015</v>
      </c>
      <c r="F6211">
        <v>2.1999999999999999E-2</v>
      </c>
      <c r="G6211" t="s">
        <v>137</v>
      </c>
    </row>
    <row r="6212" spans="1:7" hidden="1" x14ac:dyDescent="0.25">
      <c r="A6212">
        <v>2020</v>
      </c>
      <c r="B6212" t="s">
        <v>138</v>
      </c>
      <c r="C6212" t="s">
        <v>79</v>
      </c>
      <c r="D6212" t="s">
        <v>59</v>
      </c>
      <c r="E6212">
        <v>2017</v>
      </c>
      <c r="F6212">
        <v>2.1999999999999999E-2</v>
      </c>
      <c r="G6212" t="s">
        <v>158</v>
      </c>
    </row>
    <row r="6213" spans="1:7" hidden="1" x14ac:dyDescent="0.25">
      <c r="A6213">
        <v>2020</v>
      </c>
      <c r="B6213" t="s">
        <v>138</v>
      </c>
      <c r="C6213" t="s">
        <v>79</v>
      </c>
      <c r="D6213" t="s">
        <v>59</v>
      </c>
      <c r="E6213">
        <v>2020</v>
      </c>
      <c r="F6213">
        <v>7.0000000000000001E-3</v>
      </c>
      <c r="G6213" t="s">
        <v>158</v>
      </c>
    </row>
    <row r="6214" spans="1:7" hidden="1" x14ac:dyDescent="0.25">
      <c r="A6214">
        <v>2020</v>
      </c>
      <c r="B6214" t="s">
        <v>138</v>
      </c>
      <c r="C6214" t="s">
        <v>79</v>
      </c>
      <c r="D6214" t="s">
        <v>59</v>
      </c>
      <c r="E6214" t="s">
        <v>43</v>
      </c>
      <c r="F6214">
        <v>7.0000000000000001E-3</v>
      </c>
      <c r="G6214" t="s">
        <v>139</v>
      </c>
    </row>
    <row r="6215" spans="1:7" hidden="1" x14ac:dyDescent="0.25">
      <c r="A6215">
        <v>2020</v>
      </c>
      <c r="B6215" t="s">
        <v>138</v>
      </c>
      <c r="C6215" t="s">
        <v>79</v>
      </c>
      <c r="D6215" t="s">
        <v>60</v>
      </c>
      <c r="E6215">
        <v>1975</v>
      </c>
      <c r="F6215">
        <v>15.776999999999999</v>
      </c>
      <c r="G6215" t="s">
        <v>157</v>
      </c>
    </row>
    <row r="6216" spans="1:7" hidden="1" x14ac:dyDescent="0.25">
      <c r="A6216">
        <v>2020</v>
      </c>
      <c r="B6216" t="s">
        <v>138</v>
      </c>
      <c r="C6216" t="s">
        <v>79</v>
      </c>
      <c r="D6216" t="s">
        <v>60</v>
      </c>
      <c r="E6216">
        <v>1985</v>
      </c>
      <c r="F6216">
        <v>12.086</v>
      </c>
      <c r="G6216" t="s">
        <v>157</v>
      </c>
    </row>
    <row r="6217" spans="1:7" hidden="1" x14ac:dyDescent="0.25">
      <c r="A6217">
        <v>2020</v>
      </c>
      <c r="B6217" t="s">
        <v>138</v>
      </c>
      <c r="C6217" t="s">
        <v>79</v>
      </c>
      <c r="D6217" t="s">
        <v>60</v>
      </c>
      <c r="E6217">
        <v>1996</v>
      </c>
      <c r="F6217">
        <v>6.1269999999999998</v>
      </c>
      <c r="G6217" t="s">
        <v>157</v>
      </c>
    </row>
    <row r="6218" spans="1:7" hidden="1" x14ac:dyDescent="0.25">
      <c r="A6218">
        <v>2020</v>
      </c>
      <c r="B6218" t="s">
        <v>138</v>
      </c>
      <c r="C6218" t="s">
        <v>79</v>
      </c>
      <c r="D6218" t="s">
        <v>60</v>
      </c>
      <c r="E6218">
        <v>2003</v>
      </c>
      <c r="F6218">
        <v>2.742</v>
      </c>
      <c r="G6218" t="s">
        <v>137</v>
      </c>
    </row>
    <row r="6219" spans="1:7" hidden="1" x14ac:dyDescent="0.25">
      <c r="A6219">
        <v>2020</v>
      </c>
      <c r="B6219" t="s">
        <v>138</v>
      </c>
      <c r="C6219" t="s">
        <v>79</v>
      </c>
      <c r="D6219" t="s">
        <v>60</v>
      </c>
      <c r="E6219">
        <v>2007</v>
      </c>
      <c r="F6219">
        <v>1.7769999999999999</v>
      </c>
      <c r="G6219" t="s">
        <v>137</v>
      </c>
    </row>
    <row r="6220" spans="1:7" hidden="1" x14ac:dyDescent="0.25">
      <c r="A6220">
        <v>2020</v>
      </c>
      <c r="B6220" t="s">
        <v>138</v>
      </c>
      <c r="C6220" t="s">
        <v>79</v>
      </c>
      <c r="D6220" t="s">
        <v>60</v>
      </c>
      <c r="E6220">
        <v>2011</v>
      </c>
      <c r="F6220">
        <v>1.7769999999999999</v>
      </c>
      <c r="G6220" t="s">
        <v>137</v>
      </c>
    </row>
    <row r="6221" spans="1:7" hidden="1" x14ac:dyDescent="0.25">
      <c r="A6221">
        <v>2020</v>
      </c>
      <c r="B6221" t="s">
        <v>138</v>
      </c>
      <c r="C6221" t="s">
        <v>79</v>
      </c>
      <c r="D6221" t="s">
        <v>60</v>
      </c>
      <c r="E6221">
        <v>2015</v>
      </c>
      <c r="F6221">
        <v>1.333</v>
      </c>
      <c r="G6221" t="s">
        <v>137</v>
      </c>
    </row>
    <row r="6222" spans="1:7" hidden="1" x14ac:dyDescent="0.25">
      <c r="A6222">
        <v>2020</v>
      </c>
      <c r="B6222" t="s">
        <v>138</v>
      </c>
      <c r="C6222" t="s">
        <v>79</v>
      </c>
      <c r="D6222" t="s">
        <v>60</v>
      </c>
      <c r="E6222">
        <v>2017</v>
      </c>
      <c r="F6222">
        <v>1.333</v>
      </c>
      <c r="G6222" t="s">
        <v>158</v>
      </c>
    </row>
    <row r="6223" spans="1:7" hidden="1" x14ac:dyDescent="0.25">
      <c r="A6223">
        <v>2020</v>
      </c>
      <c r="B6223" t="s">
        <v>138</v>
      </c>
      <c r="C6223" t="s">
        <v>79</v>
      </c>
      <c r="D6223" t="s">
        <v>60</v>
      </c>
      <c r="E6223">
        <v>2020</v>
      </c>
      <c r="F6223">
        <v>0.44400000000000001</v>
      </c>
      <c r="G6223" t="s">
        <v>158</v>
      </c>
    </row>
    <row r="6224" spans="1:7" hidden="1" x14ac:dyDescent="0.25">
      <c r="A6224">
        <v>2020</v>
      </c>
      <c r="B6224" t="s">
        <v>138</v>
      </c>
      <c r="C6224" t="s">
        <v>79</v>
      </c>
      <c r="D6224" t="s">
        <v>60</v>
      </c>
      <c r="E6224" t="s">
        <v>43</v>
      </c>
      <c r="F6224">
        <v>0.44400000000000001</v>
      </c>
      <c r="G6224" t="s">
        <v>139</v>
      </c>
    </row>
    <row r="6225" spans="1:7" hidden="1" x14ac:dyDescent="0.25">
      <c r="A6225">
        <v>2020</v>
      </c>
      <c r="B6225" t="s">
        <v>138</v>
      </c>
      <c r="C6225" t="s">
        <v>79</v>
      </c>
      <c r="D6225" t="s">
        <v>62</v>
      </c>
      <c r="E6225">
        <v>1975</v>
      </c>
      <c r="F6225">
        <v>19.146999999999998</v>
      </c>
      <c r="G6225" t="s">
        <v>157</v>
      </c>
    </row>
    <row r="6226" spans="1:7" hidden="1" x14ac:dyDescent="0.25">
      <c r="A6226">
        <v>2020</v>
      </c>
      <c r="B6226" t="s">
        <v>138</v>
      </c>
      <c r="C6226" t="s">
        <v>79</v>
      </c>
      <c r="D6226" t="s">
        <v>62</v>
      </c>
      <c r="E6226">
        <v>1985</v>
      </c>
      <c r="F6226">
        <v>14.635999999999999</v>
      </c>
      <c r="G6226" t="s">
        <v>157</v>
      </c>
    </row>
    <row r="6227" spans="1:7" hidden="1" x14ac:dyDescent="0.25">
      <c r="A6227">
        <v>2020</v>
      </c>
      <c r="B6227" t="s">
        <v>138</v>
      </c>
      <c r="C6227" t="s">
        <v>79</v>
      </c>
      <c r="D6227" t="s">
        <v>62</v>
      </c>
      <c r="E6227">
        <v>1996</v>
      </c>
      <c r="F6227">
        <v>7.3639999999999999</v>
      </c>
      <c r="G6227" t="s">
        <v>157</v>
      </c>
    </row>
    <row r="6228" spans="1:7" hidden="1" x14ac:dyDescent="0.25">
      <c r="A6228">
        <v>2020</v>
      </c>
      <c r="B6228" t="s">
        <v>138</v>
      </c>
      <c r="C6228" t="s">
        <v>79</v>
      </c>
      <c r="D6228" t="s">
        <v>62</v>
      </c>
      <c r="E6228">
        <v>2003</v>
      </c>
      <c r="F6228">
        <v>3.3889999999999998</v>
      </c>
      <c r="G6228" t="s">
        <v>137</v>
      </c>
    </row>
    <row r="6229" spans="1:7" hidden="1" x14ac:dyDescent="0.25">
      <c r="A6229">
        <v>2020</v>
      </c>
      <c r="B6229" t="s">
        <v>138</v>
      </c>
      <c r="C6229" t="s">
        <v>79</v>
      </c>
      <c r="D6229" t="s">
        <v>62</v>
      </c>
      <c r="E6229">
        <v>2007</v>
      </c>
      <c r="F6229">
        <v>2.1800000000000002</v>
      </c>
      <c r="G6229" t="s">
        <v>137</v>
      </c>
    </row>
    <row r="6230" spans="1:7" hidden="1" x14ac:dyDescent="0.25">
      <c r="A6230">
        <v>2020</v>
      </c>
      <c r="B6230" t="s">
        <v>138</v>
      </c>
      <c r="C6230" t="s">
        <v>79</v>
      </c>
      <c r="D6230" t="s">
        <v>62</v>
      </c>
      <c r="E6230">
        <v>2011</v>
      </c>
      <c r="F6230">
        <v>2.1800000000000002</v>
      </c>
      <c r="G6230" t="s">
        <v>137</v>
      </c>
    </row>
    <row r="6231" spans="1:7" hidden="1" x14ac:dyDescent="0.25">
      <c r="A6231">
        <v>2020</v>
      </c>
      <c r="B6231" t="s">
        <v>138</v>
      </c>
      <c r="C6231" t="s">
        <v>79</v>
      </c>
      <c r="D6231" t="s">
        <v>62</v>
      </c>
      <c r="E6231">
        <v>2015</v>
      </c>
      <c r="F6231">
        <v>1.635</v>
      </c>
      <c r="G6231" t="s">
        <v>137</v>
      </c>
    </row>
    <row r="6232" spans="1:7" hidden="1" x14ac:dyDescent="0.25">
      <c r="A6232">
        <v>2020</v>
      </c>
      <c r="B6232" t="s">
        <v>138</v>
      </c>
      <c r="C6232" t="s">
        <v>79</v>
      </c>
      <c r="D6232" t="s">
        <v>62</v>
      </c>
      <c r="E6232">
        <v>2017</v>
      </c>
      <c r="F6232">
        <v>1.635</v>
      </c>
      <c r="G6232" t="s">
        <v>158</v>
      </c>
    </row>
    <row r="6233" spans="1:7" hidden="1" x14ac:dyDescent="0.25">
      <c r="A6233">
        <v>2020</v>
      </c>
      <c r="B6233" t="s">
        <v>138</v>
      </c>
      <c r="C6233" t="s">
        <v>79</v>
      </c>
      <c r="D6233" t="s">
        <v>62</v>
      </c>
      <c r="E6233">
        <v>2020</v>
      </c>
      <c r="F6233">
        <v>0.54500000000000004</v>
      </c>
      <c r="G6233" t="s">
        <v>158</v>
      </c>
    </row>
    <row r="6234" spans="1:7" hidden="1" x14ac:dyDescent="0.25">
      <c r="A6234">
        <v>2020</v>
      </c>
      <c r="B6234" t="s">
        <v>138</v>
      </c>
      <c r="C6234" t="s">
        <v>79</v>
      </c>
      <c r="D6234" t="s">
        <v>62</v>
      </c>
      <c r="E6234" t="s">
        <v>43</v>
      </c>
      <c r="F6234">
        <v>0.54500000000000004</v>
      </c>
      <c r="G6234" t="s">
        <v>139</v>
      </c>
    </row>
    <row r="6235" spans="1:7" hidden="1" x14ac:dyDescent="0.25">
      <c r="A6235">
        <v>2020</v>
      </c>
      <c r="B6235" t="s">
        <v>138</v>
      </c>
      <c r="C6235" t="s">
        <v>79</v>
      </c>
      <c r="D6235" t="s">
        <v>63</v>
      </c>
      <c r="E6235">
        <v>1975</v>
      </c>
      <c r="F6235">
        <v>19.687000000000001</v>
      </c>
      <c r="G6235" t="s">
        <v>157</v>
      </c>
    </row>
    <row r="6236" spans="1:7" hidden="1" x14ac:dyDescent="0.25">
      <c r="A6236">
        <v>2020</v>
      </c>
      <c r="B6236" t="s">
        <v>138</v>
      </c>
      <c r="C6236" t="s">
        <v>79</v>
      </c>
      <c r="D6236" t="s">
        <v>63</v>
      </c>
      <c r="E6236">
        <v>1985</v>
      </c>
      <c r="F6236">
        <v>15.035</v>
      </c>
      <c r="G6236" t="s">
        <v>157</v>
      </c>
    </row>
    <row r="6237" spans="1:7" hidden="1" x14ac:dyDescent="0.25">
      <c r="A6237">
        <v>2020</v>
      </c>
      <c r="B6237" t="s">
        <v>138</v>
      </c>
      <c r="C6237" t="s">
        <v>79</v>
      </c>
      <c r="D6237" t="s">
        <v>63</v>
      </c>
      <c r="E6237">
        <v>1996</v>
      </c>
      <c r="F6237">
        <v>7.7220000000000004</v>
      </c>
      <c r="G6237" t="s">
        <v>157</v>
      </c>
    </row>
    <row r="6238" spans="1:7" hidden="1" x14ac:dyDescent="0.25">
      <c r="A6238">
        <v>2020</v>
      </c>
      <c r="B6238" t="s">
        <v>138</v>
      </c>
      <c r="C6238" t="s">
        <v>79</v>
      </c>
      <c r="D6238" t="s">
        <v>63</v>
      </c>
      <c r="E6238">
        <v>2003</v>
      </c>
      <c r="F6238">
        <v>3.9369999999999998</v>
      </c>
      <c r="G6238" t="s">
        <v>137</v>
      </c>
    </row>
    <row r="6239" spans="1:7" hidden="1" x14ac:dyDescent="0.25">
      <c r="A6239">
        <v>2020</v>
      </c>
      <c r="B6239" t="s">
        <v>138</v>
      </c>
      <c r="C6239" t="s">
        <v>79</v>
      </c>
      <c r="D6239" t="s">
        <v>63</v>
      </c>
      <c r="E6239">
        <v>2007</v>
      </c>
      <c r="F6239">
        <v>2.36</v>
      </c>
      <c r="G6239" t="s">
        <v>137</v>
      </c>
    </row>
    <row r="6240" spans="1:7" hidden="1" x14ac:dyDescent="0.25">
      <c r="A6240">
        <v>2020</v>
      </c>
      <c r="B6240" t="s">
        <v>138</v>
      </c>
      <c r="C6240" t="s">
        <v>79</v>
      </c>
      <c r="D6240" t="s">
        <v>63</v>
      </c>
      <c r="E6240">
        <v>2011</v>
      </c>
      <c r="F6240">
        <v>2.36</v>
      </c>
      <c r="G6240" t="s">
        <v>137</v>
      </c>
    </row>
    <row r="6241" spans="1:7" hidden="1" x14ac:dyDescent="0.25">
      <c r="A6241">
        <v>2020</v>
      </c>
      <c r="B6241" t="s">
        <v>138</v>
      </c>
      <c r="C6241" t="s">
        <v>79</v>
      </c>
      <c r="D6241" t="s">
        <v>63</v>
      </c>
      <c r="E6241">
        <v>2015</v>
      </c>
      <c r="F6241">
        <v>1.77</v>
      </c>
      <c r="G6241" t="s">
        <v>137</v>
      </c>
    </row>
    <row r="6242" spans="1:7" hidden="1" x14ac:dyDescent="0.25">
      <c r="A6242">
        <v>2020</v>
      </c>
      <c r="B6242" t="s">
        <v>138</v>
      </c>
      <c r="C6242" t="s">
        <v>79</v>
      </c>
      <c r="D6242" t="s">
        <v>63</v>
      </c>
      <c r="E6242">
        <v>2017</v>
      </c>
      <c r="F6242">
        <v>1.77</v>
      </c>
      <c r="G6242" t="s">
        <v>158</v>
      </c>
    </row>
    <row r="6243" spans="1:7" hidden="1" x14ac:dyDescent="0.25">
      <c r="A6243">
        <v>2020</v>
      </c>
      <c r="B6243" t="s">
        <v>138</v>
      </c>
      <c r="C6243" t="s">
        <v>79</v>
      </c>
      <c r="D6243" t="s">
        <v>63</v>
      </c>
      <c r="E6243">
        <v>2020</v>
      </c>
      <c r="F6243">
        <v>0.59</v>
      </c>
      <c r="G6243" t="s">
        <v>158</v>
      </c>
    </row>
    <row r="6244" spans="1:7" hidden="1" x14ac:dyDescent="0.25">
      <c r="A6244">
        <v>2020</v>
      </c>
      <c r="B6244" t="s">
        <v>138</v>
      </c>
      <c r="C6244" t="s">
        <v>79</v>
      </c>
      <c r="D6244" t="s">
        <v>63</v>
      </c>
      <c r="E6244" t="s">
        <v>43</v>
      </c>
      <c r="F6244">
        <v>0.59</v>
      </c>
      <c r="G6244" t="s">
        <v>139</v>
      </c>
    </row>
    <row r="6245" spans="1:7" hidden="1" x14ac:dyDescent="0.25">
      <c r="A6245">
        <v>2020</v>
      </c>
      <c r="B6245" t="s">
        <v>138</v>
      </c>
      <c r="C6245" t="s">
        <v>79</v>
      </c>
      <c r="D6245" t="s">
        <v>64</v>
      </c>
      <c r="E6245">
        <v>1975</v>
      </c>
      <c r="F6245">
        <v>5.2119999999999997</v>
      </c>
      <c r="G6245" t="s">
        <v>157</v>
      </c>
    </row>
    <row r="6246" spans="1:7" hidden="1" x14ac:dyDescent="0.25">
      <c r="A6246">
        <v>2020</v>
      </c>
      <c r="B6246" t="s">
        <v>138</v>
      </c>
      <c r="C6246" t="s">
        <v>79</v>
      </c>
      <c r="D6246" t="s">
        <v>64</v>
      </c>
      <c r="E6246">
        <v>1985</v>
      </c>
      <c r="F6246">
        <v>11.766999999999999</v>
      </c>
      <c r="G6246" t="s">
        <v>157</v>
      </c>
    </row>
    <row r="6247" spans="1:7" hidden="1" x14ac:dyDescent="0.25">
      <c r="A6247">
        <v>2020</v>
      </c>
      <c r="B6247" t="s">
        <v>138</v>
      </c>
      <c r="C6247" t="s">
        <v>79</v>
      </c>
      <c r="D6247" t="s">
        <v>64</v>
      </c>
      <c r="E6247">
        <v>1996</v>
      </c>
      <c r="F6247">
        <v>5.9619999999999997</v>
      </c>
      <c r="G6247" t="s">
        <v>157</v>
      </c>
    </row>
    <row r="6248" spans="1:7" hidden="1" x14ac:dyDescent="0.25">
      <c r="A6248">
        <v>2020</v>
      </c>
      <c r="B6248" t="s">
        <v>138</v>
      </c>
      <c r="C6248" t="s">
        <v>79</v>
      </c>
      <c r="D6248" t="s">
        <v>64</v>
      </c>
      <c r="E6248">
        <v>2003</v>
      </c>
      <c r="F6248">
        <v>5.1859999999999999</v>
      </c>
      <c r="G6248" t="s">
        <v>137</v>
      </c>
    </row>
    <row r="6249" spans="1:7" hidden="1" x14ac:dyDescent="0.25">
      <c r="A6249">
        <v>2020</v>
      </c>
      <c r="B6249" t="s">
        <v>138</v>
      </c>
      <c r="C6249" t="s">
        <v>79</v>
      </c>
      <c r="D6249" t="s">
        <v>64</v>
      </c>
      <c r="E6249">
        <v>2007</v>
      </c>
      <c r="F6249">
        <v>2.778</v>
      </c>
      <c r="G6249" t="s">
        <v>137</v>
      </c>
    </row>
    <row r="6250" spans="1:7" hidden="1" x14ac:dyDescent="0.25">
      <c r="A6250">
        <v>2020</v>
      </c>
      <c r="B6250" t="s">
        <v>138</v>
      </c>
      <c r="C6250" t="s">
        <v>79</v>
      </c>
      <c r="D6250" t="s">
        <v>64</v>
      </c>
      <c r="E6250">
        <v>2011</v>
      </c>
      <c r="F6250">
        <v>2.778</v>
      </c>
      <c r="G6250" t="s">
        <v>137</v>
      </c>
    </row>
    <row r="6251" spans="1:7" hidden="1" x14ac:dyDescent="0.25">
      <c r="A6251">
        <v>2020</v>
      </c>
      <c r="B6251" t="s">
        <v>138</v>
      </c>
      <c r="C6251" t="s">
        <v>79</v>
      </c>
      <c r="D6251" t="s">
        <v>64</v>
      </c>
      <c r="E6251">
        <v>2015</v>
      </c>
      <c r="F6251">
        <v>2.0830000000000002</v>
      </c>
      <c r="G6251" t="s">
        <v>137</v>
      </c>
    </row>
    <row r="6252" spans="1:7" hidden="1" x14ac:dyDescent="0.25">
      <c r="A6252">
        <v>2020</v>
      </c>
      <c r="B6252" t="s">
        <v>138</v>
      </c>
      <c r="C6252" t="s">
        <v>79</v>
      </c>
      <c r="D6252" t="s">
        <v>64</v>
      </c>
      <c r="E6252">
        <v>2017</v>
      </c>
      <c r="F6252">
        <v>2.0830000000000002</v>
      </c>
      <c r="G6252" t="s">
        <v>158</v>
      </c>
    </row>
    <row r="6253" spans="1:7" hidden="1" x14ac:dyDescent="0.25">
      <c r="A6253">
        <v>2020</v>
      </c>
      <c r="B6253" t="s">
        <v>138</v>
      </c>
      <c r="C6253" t="s">
        <v>79</v>
      </c>
      <c r="D6253" t="s">
        <v>64</v>
      </c>
      <c r="E6253">
        <v>2020</v>
      </c>
      <c r="F6253">
        <v>0.69399999999999995</v>
      </c>
      <c r="G6253" t="s">
        <v>158</v>
      </c>
    </row>
    <row r="6254" spans="1:7" hidden="1" x14ac:dyDescent="0.25">
      <c r="A6254">
        <v>2020</v>
      </c>
      <c r="B6254" t="s">
        <v>138</v>
      </c>
      <c r="C6254" t="s">
        <v>79</v>
      </c>
      <c r="D6254" t="s">
        <v>64</v>
      </c>
      <c r="E6254" t="s">
        <v>43</v>
      </c>
      <c r="F6254">
        <v>0.69399999999999995</v>
      </c>
      <c r="G6254" t="s">
        <v>139</v>
      </c>
    </row>
    <row r="6255" spans="1:7" hidden="1" x14ac:dyDescent="0.25">
      <c r="A6255">
        <v>2020</v>
      </c>
      <c r="B6255" t="s">
        <v>138</v>
      </c>
      <c r="C6255" t="s">
        <v>79</v>
      </c>
      <c r="D6255" t="s">
        <v>67</v>
      </c>
      <c r="E6255">
        <v>1975</v>
      </c>
      <c r="F6255">
        <v>1.3859999999999999</v>
      </c>
      <c r="G6255" t="s">
        <v>157</v>
      </c>
    </row>
    <row r="6256" spans="1:7" hidden="1" x14ac:dyDescent="0.25">
      <c r="A6256">
        <v>2020</v>
      </c>
      <c r="B6256" t="s">
        <v>138</v>
      </c>
      <c r="C6256" t="s">
        <v>79</v>
      </c>
      <c r="D6256" t="s">
        <v>67</v>
      </c>
      <c r="E6256">
        <v>1985</v>
      </c>
      <c r="F6256">
        <v>0.996</v>
      </c>
      <c r="G6256" t="s">
        <v>157</v>
      </c>
    </row>
    <row r="6257" spans="1:7" hidden="1" x14ac:dyDescent="0.25">
      <c r="A6257">
        <v>2020</v>
      </c>
      <c r="B6257" t="s">
        <v>138</v>
      </c>
      <c r="C6257" t="s">
        <v>79</v>
      </c>
      <c r="D6257" t="s">
        <v>67</v>
      </c>
      <c r="E6257">
        <v>1996</v>
      </c>
      <c r="F6257">
        <v>0.84</v>
      </c>
      <c r="G6257" t="s">
        <v>157</v>
      </c>
    </row>
    <row r="6258" spans="1:7" hidden="1" x14ac:dyDescent="0.25">
      <c r="A6258">
        <v>2020</v>
      </c>
      <c r="B6258" t="s">
        <v>138</v>
      </c>
      <c r="C6258" t="s">
        <v>79</v>
      </c>
      <c r="D6258" t="s">
        <v>67</v>
      </c>
      <c r="E6258">
        <v>2003</v>
      </c>
      <c r="F6258">
        <v>0.47299999999999998</v>
      </c>
      <c r="G6258" t="s">
        <v>137</v>
      </c>
    </row>
    <row r="6259" spans="1:7" hidden="1" x14ac:dyDescent="0.25">
      <c r="A6259">
        <v>2020</v>
      </c>
      <c r="B6259" t="s">
        <v>138</v>
      </c>
      <c r="C6259" t="s">
        <v>79</v>
      </c>
      <c r="D6259" t="s">
        <v>67</v>
      </c>
      <c r="E6259">
        <v>2007</v>
      </c>
      <c r="F6259">
        <v>0.30599999999999999</v>
      </c>
      <c r="G6259" t="s">
        <v>137</v>
      </c>
    </row>
    <row r="6260" spans="1:7" hidden="1" x14ac:dyDescent="0.25">
      <c r="A6260">
        <v>2020</v>
      </c>
      <c r="B6260" t="s">
        <v>138</v>
      </c>
      <c r="C6260" t="s">
        <v>79</v>
      </c>
      <c r="D6260" t="s">
        <v>67</v>
      </c>
      <c r="E6260">
        <v>2011</v>
      </c>
      <c r="F6260">
        <v>0.30599999999999999</v>
      </c>
      <c r="G6260" t="s">
        <v>137</v>
      </c>
    </row>
    <row r="6261" spans="1:7" hidden="1" x14ac:dyDescent="0.25">
      <c r="A6261">
        <v>2020</v>
      </c>
      <c r="B6261" t="s">
        <v>138</v>
      </c>
      <c r="C6261" t="s">
        <v>79</v>
      </c>
      <c r="D6261" t="s">
        <v>67</v>
      </c>
      <c r="E6261">
        <v>2015</v>
      </c>
      <c r="F6261">
        <v>0.22900000000000001</v>
      </c>
      <c r="G6261" t="s">
        <v>137</v>
      </c>
    </row>
    <row r="6262" spans="1:7" hidden="1" x14ac:dyDescent="0.25">
      <c r="A6262">
        <v>2020</v>
      </c>
      <c r="B6262" t="s">
        <v>138</v>
      </c>
      <c r="C6262" t="s">
        <v>79</v>
      </c>
      <c r="D6262" t="s">
        <v>67</v>
      </c>
      <c r="E6262">
        <v>2017</v>
      </c>
      <c r="F6262">
        <v>0.22900000000000001</v>
      </c>
      <c r="G6262" t="s">
        <v>158</v>
      </c>
    </row>
    <row r="6263" spans="1:7" hidden="1" x14ac:dyDescent="0.25">
      <c r="A6263">
        <v>2020</v>
      </c>
      <c r="B6263" t="s">
        <v>138</v>
      </c>
      <c r="C6263" t="s">
        <v>79</v>
      </c>
      <c r="D6263" t="s">
        <v>67</v>
      </c>
      <c r="E6263">
        <v>2020</v>
      </c>
      <c r="F6263">
        <v>7.5999999999999998E-2</v>
      </c>
      <c r="G6263" t="s">
        <v>158</v>
      </c>
    </row>
    <row r="6264" spans="1:7" hidden="1" x14ac:dyDescent="0.25">
      <c r="A6264">
        <v>2020</v>
      </c>
      <c r="B6264" t="s">
        <v>138</v>
      </c>
      <c r="C6264" t="s">
        <v>79</v>
      </c>
      <c r="D6264" t="s">
        <v>67</v>
      </c>
      <c r="E6264" t="s">
        <v>43</v>
      </c>
      <c r="F6264">
        <v>7.5999999999999998E-2</v>
      </c>
      <c r="G6264" t="s">
        <v>139</v>
      </c>
    </row>
    <row r="6265" spans="1:7" hidden="1" x14ac:dyDescent="0.25">
      <c r="A6265">
        <v>2020</v>
      </c>
      <c r="B6265" t="s">
        <v>138</v>
      </c>
      <c r="C6265" t="s">
        <v>79</v>
      </c>
      <c r="D6265" t="s">
        <v>68</v>
      </c>
      <c r="E6265">
        <v>1975</v>
      </c>
      <c r="F6265">
        <v>1.4550000000000001</v>
      </c>
      <c r="G6265" t="s">
        <v>157</v>
      </c>
    </row>
    <row r="6266" spans="1:7" hidden="1" x14ac:dyDescent="0.25">
      <c r="A6266">
        <v>2020</v>
      </c>
      <c r="B6266" t="s">
        <v>138</v>
      </c>
      <c r="C6266" t="s">
        <v>79</v>
      </c>
      <c r="D6266" t="s">
        <v>68</v>
      </c>
      <c r="E6266">
        <v>1985</v>
      </c>
      <c r="F6266">
        <v>2.0819999999999999</v>
      </c>
      <c r="G6266" t="s">
        <v>157</v>
      </c>
    </row>
    <row r="6267" spans="1:7" hidden="1" x14ac:dyDescent="0.25">
      <c r="A6267">
        <v>2020</v>
      </c>
      <c r="B6267" t="s">
        <v>138</v>
      </c>
      <c r="C6267" t="s">
        <v>79</v>
      </c>
      <c r="D6267" t="s">
        <v>68</v>
      </c>
      <c r="E6267">
        <v>1996</v>
      </c>
      <c r="F6267">
        <v>1.0469999999999999</v>
      </c>
      <c r="G6267" t="s">
        <v>157</v>
      </c>
    </row>
    <row r="6268" spans="1:7" hidden="1" x14ac:dyDescent="0.25">
      <c r="A6268">
        <v>2020</v>
      </c>
      <c r="B6268" t="s">
        <v>138</v>
      </c>
      <c r="C6268" t="s">
        <v>79</v>
      </c>
      <c r="D6268" t="s">
        <v>68</v>
      </c>
      <c r="E6268">
        <v>2003</v>
      </c>
      <c r="F6268">
        <v>0.79200000000000004</v>
      </c>
      <c r="G6268" t="s">
        <v>137</v>
      </c>
    </row>
    <row r="6269" spans="1:7" hidden="1" x14ac:dyDescent="0.25">
      <c r="A6269">
        <v>2020</v>
      </c>
      <c r="B6269" t="s">
        <v>138</v>
      </c>
      <c r="C6269" t="s">
        <v>79</v>
      </c>
      <c r="D6269" t="s">
        <v>68</v>
      </c>
      <c r="E6269">
        <v>2007</v>
      </c>
      <c r="F6269">
        <v>0.432</v>
      </c>
      <c r="G6269" t="s">
        <v>137</v>
      </c>
    </row>
    <row r="6270" spans="1:7" hidden="1" x14ac:dyDescent="0.25">
      <c r="A6270">
        <v>2020</v>
      </c>
      <c r="B6270" t="s">
        <v>138</v>
      </c>
      <c r="C6270" t="s">
        <v>79</v>
      </c>
      <c r="D6270" t="s">
        <v>68</v>
      </c>
      <c r="E6270">
        <v>2011</v>
      </c>
      <c r="F6270">
        <v>0.432</v>
      </c>
      <c r="G6270" t="s">
        <v>137</v>
      </c>
    </row>
    <row r="6271" spans="1:7" hidden="1" x14ac:dyDescent="0.25">
      <c r="A6271">
        <v>2020</v>
      </c>
      <c r="B6271" t="s">
        <v>138</v>
      </c>
      <c r="C6271" t="s">
        <v>79</v>
      </c>
      <c r="D6271" t="s">
        <v>68</v>
      </c>
      <c r="E6271">
        <v>2015</v>
      </c>
      <c r="F6271">
        <v>0.32400000000000001</v>
      </c>
      <c r="G6271" t="s">
        <v>137</v>
      </c>
    </row>
    <row r="6272" spans="1:7" hidden="1" x14ac:dyDescent="0.25">
      <c r="A6272">
        <v>2020</v>
      </c>
      <c r="B6272" t="s">
        <v>138</v>
      </c>
      <c r="C6272" t="s">
        <v>79</v>
      </c>
      <c r="D6272" t="s">
        <v>68</v>
      </c>
      <c r="E6272">
        <v>2017</v>
      </c>
      <c r="F6272">
        <v>0.32400000000000001</v>
      </c>
      <c r="G6272" t="s">
        <v>158</v>
      </c>
    </row>
    <row r="6273" spans="1:7" hidden="1" x14ac:dyDescent="0.25">
      <c r="A6273">
        <v>2020</v>
      </c>
      <c r="B6273" t="s">
        <v>138</v>
      </c>
      <c r="C6273" t="s">
        <v>79</v>
      </c>
      <c r="D6273" t="s">
        <v>68</v>
      </c>
      <c r="E6273">
        <v>2020</v>
      </c>
      <c r="F6273">
        <v>0.108</v>
      </c>
      <c r="G6273" t="s">
        <v>158</v>
      </c>
    </row>
    <row r="6274" spans="1:7" hidden="1" x14ac:dyDescent="0.25">
      <c r="A6274">
        <v>2020</v>
      </c>
      <c r="B6274" t="s">
        <v>138</v>
      </c>
      <c r="C6274" t="s">
        <v>79</v>
      </c>
      <c r="D6274" t="s">
        <v>68</v>
      </c>
      <c r="E6274" t="s">
        <v>43</v>
      </c>
      <c r="F6274">
        <v>0.108</v>
      </c>
      <c r="G6274" t="s">
        <v>139</v>
      </c>
    </row>
    <row r="6275" spans="1:7" hidden="1" x14ac:dyDescent="0.25">
      <c r="A6275">
        <v>2020</v>
      </c>
      <c r="B6275" t="s">
        <v>138</v>
      </c>
      <c r="C6275" t="s">
        <v>79</v>
      </c>
      <c r="D6275" t="s">
        <v>69</v>
      </c>
      <c r="E6275">
        <v>1975</v>
      </c>
      <c r="F6275">
        <v>0.72799999999999998</v>
      </c>
      <c r="G6275" t="s">
        <v>157</v>
      </c>
    </row>
    <row r="6276" spans="1:7" hidden="1" x14ac:dyDescent="0.25">
      <c r="A6276">
        <v>2020</v>
      </c>
      <c r="B6276" t="s">
        <v>138</v>
      </c>
      <c r="C6276" t="s">
        <v>79</v>
      </c>
      <c r="D6276" t="s">
        <v>69</v>
      </c>
      <c r="E6276">
        <v>1985</v>
      </c>
      <c r="F6276">
        <v>1.643</v>
      </c>
      <c r="G6276" t="s">
        <v>157</v>
      </c>
    </row>
    <row r="6277" spans="1:7" hidden="1" x14ac:dyDescent="0.25">
      <c r="A6277">
        <v>2020</v>
      </c>
      <c r="B6277" t="s">
        <v>138</v>
      </c>
      <c r="C6277" t="s">
        <v>79</v>
      </c>
      <c r="D6277" t="s">
        <v>69</v>
      </c>
      <c r="E6277">
        <v>1996</v>
      </c>
      <c r="F6277">
        <v>0.83299999999999996</v>
      </c>
      <c r="G6277" t="s">
        <v>157</v>
      </c>
    </row>
    <row r="6278" spans="1:7" hidden="1" x14ac:dyDescent="0.25">
      <c r="A6278">
        <v>2020</v>
      </c>
      <c r="B6278" t="s">
        <v>138</v>
      </c>
      <c r="C6278" t="s">
        <v>79</v>
      </c>
      <c r="D6278" t="s">
        <v>69</v>
      </c>
      <c r="E6278">
        <v>2003</v>
      </c>
      <c r="F6278">
        <v>0.72399999999999998</v>
      </c>
      <c r="G6278" t="s">
        <v>137</v>
      </c>
    </row>
    <row r="6279" spans="1:7" hidden="1" x14ac:dyDescent="0.25">
      <c r="A6279">
        <v>2020</v>
      </c>
      <c r="B6279" t="s">
        <v>138</v>
      </c>
      <c r="C6279" t="s">
        <v>79</v>
      </c>
      <c r="D6279" t="s">
        <v>69</v>
      </c>
      <c r="E6279">
        <v>2007</v>
      </c>
      <c r="F6279">
        <v>0.38800000000000001</v>
      </c>
      <c r="G6279" t="s">
        <v>137</v>
      </c>
    </row>
    <row r="6280" spans="1:7" hidden="1" x14ac:dyDescent="0.25">
      <c r="A6280">
        <v>2020</v>
      </c>
      <c r="B6280" t="s">
        <v>138</v>
      </c>
      <c r="C6280" t="s">
        <v>79</v>
      </c>
      <c r="D6280" t="s">
        <v>69</v>
      </c>
      <c r="E6280">
        <v>2011</v>
      </c>
      <c r="F6280">
        <v>0.38800000000000001</v>
      </c>
      <c r="G6280" t="s">
        <v>137</v>
      </c>
    </row>
    <row r="6281" spans="1:7" hidden="1" x14ac:dyDescent="0.25">
      <c r="A6281">
        <v>2020</v>
      </c>
      <c r="B6281" t="s">
        <v>138</v>
      </c>
      <c r="C6281" t="s">
        <v>79</v>
      </c>
      <c r="D6281" t="s">
        <v>69</v>
      </c>
      <c r="E6281">
        <v>2015</v>
      </c>
      <c r="F6281">
        <v>0.29099999999999998</v>
      </c>
      <c r="G6281" t="s">
        <v>137</v>
      </c>
    </row>
    <row r="6282" spans="1:7" hidden="1" x14ac:dyDescent="0.25">
      <c r="A6282">
        <v>2020</v>
      </c>
      <c r="B6282" t="s">
        <v>138</v>
      </c>
      <c r="C6282" t="s">
        <v>79</v>
      </c>
      <c r="D6282" t="s">
        <v>69</v>
      </c>
      <c r="E6282">
        <v>2017</v>
      </c>
      <c r="F6282">
        <v>0.29099999999999998</v>
      </c>
      <c r="G6282" t="s">
        <v>158</v>
      </c>
    </row>
    <row r="6283" spans="1:7" hidden="1" x14ac:dyDescent="0.25">
      <c r="A6283">
        <v>2020</v>
      </c>
      <c r="B6283" t="s">
        <v>138</v>
      </c>
      <c r="C6283" t="s">
        <v>79</v>
      </c>
      <c r="D6283" t="s">
        <v>69</v>
      </c>
      <c r="E6283">
        <v>2020</v>
      </c>
      <c r="F6283">
        <v>9.7000000000000003E-2</v>
      </c>
      <c r="G6283" t="s">
        <v>158</v>
      </c>
    </row>
    <row r="6284" spans="1:7" hidden="1" x14ac:dyDescent="0.25">
      <c r="A6284">
        <v>2020</v>
      </c>
      <c r="B6284" t="s">
        <v>138</v>
      </c>
      <c r="C6284" t="s">
        <v>79</v>
      </c>
      <c r="D6284" t="s">
        <v>69</v>
      </c>
      <c r="E6284" t="s">
        <v>43</v>
      </c>
      <c r="F6284">
        <v>9.7000000000000003E-2</v>
      </c>
      <c r="G6284" t="s">
        <v>139</v>
      </c>
    </row>
    <row r="6285" spans="1:7" hidden="1" x14ac:dyDescent="0.25">
      <c r="A6285">
        <v>2020</v>
      </c>
      <c r="B6285" t="s">
        <v>138</v>
      </c>
      <c r="C6285" t="s">
        <v>79</v>
      </c>
      <c r="D6285" t="s">
        <v>70</v>
      </c>
      <c r="E6285">
        <v>1975</v>
      </c>
      <c r="F6285">
        <v>0.33700000000000002</v>
      </c>
      <c r="G6285" t="s">
        <v>157</v>
      </c>
    </row>
    <row r="6286" spans="1:7" hidden="1" x14ac:dyDescent="0.25">
      <c r="A6286">
        <v>2020</v>
      </c>
      <c r="B6286" t="s">
        <v>138</v>
      </c>
      <c r="C6286" t="s">
        <v>79</v>
      </c>
      <c r="D6286" t="s">
        <v>70</v>
      </c>
      <c r="E6286">
        <v>1985</v>
      </c>
      <c r="F6286">
        <v>0.375</v>
      </c>
      <c r="G6286" t="s">
        <v>157</v>
      </c>
    </row>
    <row r="6287" spans="1:7" hidden="1" x14ac:dyDescent="0.25">
      <c r="A6287">
        <v>2020</v>
      </c>
      <c r="B6287" t="s">
        <v>138</v>
      </c>
      <c r="C6287" t="s">
        <v>79</v>
      </c>
      <c r="D6287" t="s">
        <v>70</v>
      </c>
      <c r="E6287">
        <v>1996</v>
      </c>
      <c r="F6287">
        <v>0.23400000000000001</v>
      </c>
      <c r="G6287" t="s">
        <v>157</v>
      </c>
    </row>
    <row r="6288" spans="1:7" hidden="1" x14ac:dyDescent="0.25">
      <c r="A6288">
        <v>2020</v>
      </c>
      <c r="B6288" t="s">
        <v>138</v>
      </c>
      <c r="C6288" t="s">
        <v>79</v>
      </c>
      <c r="D6288" t="s">
        <v>70</v>
      </c>
      <c r="E6288">
        <v>2003</v>
      </c>
      <c r="F6288">
        <v>0.159</v>
      </c>
      <c r="G6288" t="s">
        <v>137</v>
      </c>
    </row>
    <row r="6289" spans="1:7" hidden="1" x14ac:dyDescent="0.25">
      <c r="A6289">
        <v>2020</v>
      </c>
      <c r="B6289" t="s">
        <v>138</v>
      </c>
      <c r="C6289" t="s">
        <v>79</v>
      </c>
      <c r="D6289" t="s">
        <v>70</v>
      </c>
      <c r="E6289">
        <v>2007</v>
      </c>
      <c r="F6289">
        <v>9.2999999999999999E-2</v>
      </c>
      <c r="G6289" t="s">
        <v>137</v>
      </c>
    </row>
    <row r="6290" spans="1:7" hidden="1" x14ac:dyDescent="0.25">
      <c r="A6290">
        <v>2020</v>
      </c>
      <c r="B6290" t="s">
        <v>138</v>
      </c>
      <c r="C6290" t="s">
        <v>79</v>
      </c>
      <c r="D6290" t="s">
        <v>70</v>
      </c>
      <c r="E6290">
        <v>2011</v>
      </c>
      <c r="F6290">
        <v>9.2999999999999999E-2</v>
      </c>
      <c r="G6290" t="s">
        <v>137</v>
      </c>
    </row>
    <row r="6291" spans="1:7" hidden="1" x14ac:dyDescent="0.25">
      <c r="A6291">
        <v>2020</v>
      </c>
      <c r="B6291" t="s">
        <v>138</v>
      </c>
      <c r="C6291" t="s">
        <v>79</v>
      </c>
      <c r="D6291" t="s">
        <v>70</v>
      </c>
      <c r="E6291">
        <v>2015</v>
      </c>
      <c r="F6291">
        <v>7.0000000000000007E-2</v>
      </c>
      <c r="G6291" t="s">
        <v>137</v>
      </c>
    </row>
    <row r="6292" spans="1:7" hidden="1" x14ac:dyDescent="0.25">
      <c r="A6292">
        <v>2020</v>
      </c>
      <c r="B6292" t="s">
        <v>138</v>
      </c>
      <c r="C6292" t="s">
        <v>79</v>
      </c>
      <c r="D6292" t="s">
        <v>70</v>
      </c>
      <c r="E6292">
        <v>2017</v>
      </c>
      <c r="F6292">
        <v>7.0000000000000007E-2</v>
      </c>
      <c r="G6292" t="s">
        <v>158</v>
      </c>
    </row>
    <row r="6293" spans="1:7" hidden="1" x14ac:dyDescent="0.25">
      <c r="A6293">
        <v>2020</v>
      </c>
      <c r="B6293" t="s">
        <v>138</v>
      </c>
      <c r="C6293" t="s">
        <v>79</v>
      </c>
      <c r="D6293" t="s">
        <v>70</v>
      </c>
      <c r="E6293">
        <v>2020</v>
      </c>
      <c r="F6293">
        <v>2.3E-2</v>
      </c>
      <c r="G6293" t="s">
        <v>158</v>
      </c>
    </row>
    <row r="6294" spans="1:7" hidden="1" x14ac:dyDescent="0.25">
      <c r="A6294">
        <v>2020</v>
      </c>
      <c r="B6294" t="s">
        <v>138</v>
      </c>
      <c r="C6294" t="s">
        <v>79</v>
      </c>
      <c r="D6294" t="s">
        <v>70</v>
      </c>
      <c r="E6294" t="s">
        <v>43</v>
      </c>
      <c r="F6294">
        <v>2.3E-2</v>
      </c>
      <c r="G6294" t="s">
        <v>139</v>
      </c>
    </row>
    <row r="6295" spans="1:7" hidden="1" x14ac:dyDescent="0.25">
      <c r="A6295">
        <v>2020</v>
      </c>
      <c r="B6295" t="s">
        <v>138</v>
      </c>
      <c r="C6295" t="s">
        <v>105</v>
      </c>
      <c r="D6295" t="s">
        <v>59</v>
      </c>
      <c r="E6295">
        <v>1975</v>
      </c>
      <c r="F6295">
        <v>0.25600000000000001</v>
      </c>
      <c r="G6295" t="s">
        <v>157</v>
      </c>
    </row>
    <row r="6296" spans="1:7" hidden="1" x14ac:dyDescent="0.25">
      <c r="A6296">
        <v>2020</v>
      </c>
      <c r="B6296" t="s">
        <v>138</v>
      </c>
      <c r="C6296" t="s">
        <v>105</v>
      </c>
      <c r="D6296" t="s">
        <v>59</v>
      </c>
      <c r="E6296">
        <v>1985</v>
      </c>
      <c r="F6296">
        <v>0.19900000000000001</v>
      </c>
      <c r="G6296" t="s">
        <v>157</v>
      </c>
    </row>
    <row r="6297" spans="1:7" hidden="1" x14ac:dyDescent="0.25">
      <c r="A6297">
        <v>2020</v>
      </c>
      <c r="B6297" t="s">
        <v>138</v>
      </c>
      <c r="C6297" t="s">
        <v>105</v>
      </c>
      <c r="D6297" t="s">
        <v>59</v>
      </c>
      <c r="E6297">
        <v>1996</v>
      </c>
      <c r="F6297">
        <v>0.10199999999999999</v>
      </c>
      <c r="G6297" t="s">
        <v>157</v>
      </c>
    </row>
    <row r="6298" spans="1:7" hidden="1" x14ac:dyDescent="0.25">
      <c r="A6298">
        <v>2020</v>
      </c>
      <c r="B6298" t="s">
        <v>138</v>
      </c>
      <c r="C6298" t="s">
        <v>105</v>
      </c>
      <c r="D6298" t="s">
        <v>59</v>
      </c>
      <c r="E6298">
        <v>2003</v>
      </c>
      <c r="F6298">
        <v>4.3999999999999997E-2</v>
      </c>
      <c r="G6298" t="s">
        <v>137</v>
      </c>
    </row>
    <row r="6299" spans="1:7" hidden="1" x14ac:dyDescent="0.25">
      <c r="A6299">
        <v>2020</v>
      </c>
      <c r="B6299" t="s">
        <v>138</v>
      </c>
      <c r="C6299" t="s">
        <v>105</v>
      </c>
      <c r="D6299" t="s">
        <v>59</v>
      </c>
      <c r="E6299">
        <v>2007</v>
      </c>
      <c r="F6299">
        <v>2.9000000000000001E-2</v>
      </c>
      <c r="G6299" t="s">
        <v>137</v>
      </c>
    </row>
    <row r="6300" spans="1:7" hidden="1" x14ac:dyDescent="0.25">
      <c r="A6300">
        <v>2020</v>
      </c>
      <c r="B6300" t="s">
        <v>138</v>
      </c>
      <c r="C6300" t="s">
        <v>105</v>
      </c>
      <c r="D6300" t="s">
        <v>59</v>
      </c>
      <c r="E6300">
        <v>2011</v>
      </c>
      <c r="F6300">
        <v>2.9000000000000001E-2</v>
      </c>
      <c r="G6300" t="s">
        <v>137</v>
      </c>
    </row>
    <row r="6301" spans="1:7" hidden="1" x14ac:dyDescent="0.25">
      <c r="A6301">
        <v>2020</v>
      </c>
      <c r="B6301" t="s">
        <v>138</v>
      </c>
      <c r="C6301" t="s">
        <v>105</v>
      </c>
      <c r="D6301" t="s">
        <v>59</v>
      </c>
      <c r="E6301">
        <v>2015</v>
      </c>
      <c r="F6301">
        <v>2.1999999999999999E-2</v>
      </c>
      <c r="G6301" t="s">
        <v>137</v>
      </c>
    </row>
    <row r="6302" spans="1:7" hidden="1" x14ac:dyDescent="0.25">
      <c r="A6302">
        <v>2020</v>
      </c>
      <c r="B6302" t="s">
        <v>138</v>
      </c>
      <c r="C6302" t="s">
        <v>105</v>
      </c>
      <c r="D6302" t="s">
        <v>59</v>
      </c>
      <c r="E6302">
        <v>2017</v>
      </c>
      <c r="F6302">
        <v>2.1999999999999999E-2</v>
      </c>
      <c r="G6302" t="s">
        <v>158</v>
      </c>
    </row>
    <row r="6303" spans="1:7" hidden="1" x14ac:dyDescent="0.25">
      <c r="A6303">
        <v>2020</v>
      </c>
      <c r="B6303" t="s">
        <v>138</v>
      </c>
      <c r="C6303" t="s">
        <v>105</v>
      </c>
      <c r="D6303" t="s">
        <v>59</v>
      </c>
      <c r="E6303">
        <v>2020</v>
      </c>
      <c r="F6303">
        <v>7.0000000000000001E-3</v>
      </c>
      <c r="G6303" t="s">
        <v>158</v>
      </c>
    </row>
    <row r="6304" spans="1:7" hidden="1" x14ac:dyDescent="0.25">
      <c r="A6304">
        <v>2020</v>
      </c>
      <c r="B6304" t="s">
        <v>138</v>
      </c>
      <c r="C6304" t="s">
        <v>105</v>
      </c>
      <c r="D6304" t="s">
        <v>59</v>
      </c>
      <c r="E6304" t="s">
        <v>43</v>
      </c>
      <c r="F6304">
        <v>7.0000000000000001E-3</v>
      </c>
      <c r="G6304" t="s">
        <v>139</v>
      </c>
    </row>
    <row r="6305" spans="1:7" hidden="1" x14ac:dyDescent="0.25">
      <c r="A6305">
        <v>2020</v>
      </c>
      <c r="B6305" t="s">
        <v>138</v>
      </c>
      <c r="C6305" t="s">
        <v>105</v>
      </c>
      <c r="D6305" t="s">
        <v>60</v>
      </c>
      <c r="E6305">
        <v>1975</v>
      </c>
      <c r="F6305">
        <v>15.776999999999999</v>
      </c>
      <c r="G6305" t="s">
        <v>157</v>
      </c>
    </row>
    <row r="6306" spans="1:7" hidden="1" x14ac:dyDescent="0.25">
      <c r="A6306">
        <v>2020</v>
      </c>
      <c r="B6306" t="s">
        <v>138</v>
      </c>
      <c r="C6306" t="s">
        <v>105</v>
      </c>
      <c r="D6306" t="s">
        <v>60</v>
      </c>
      <c r="E6306">
        <v>1985</v>
      </c>
      <c r="F6306">
        <v>12.086</v>
      </c>
      <c r="G6306" t="s">
        <v>157</v>
      </c>
    </row>
    <row r="6307" spans="1:7" hidden="1" x14ac:dyDescent="0.25">
      <c r="A6307">
        <v>2020</v>
      </c>
      <c r="B6307" t="s">
        <v>138</v>
      </c>
      <c r="C6307" t="s">
        <v>105</v>
      </c>
      <c r="D6307" t="s">
        <v>60</v>
      </c>
      <c r="E6307">
        <v>1996</v>
      </c>
      <c r="F6307">
        <v>6.1269999999999998</v>
      </c>
      <c r="G6307" t="s">
        <v>157</v>
      </c>
    </row>
    <row r="6308" spans="1:7" hidden="1" x14ac:dyDescent="0.25">
      <c r="A6308">
        <v>2020</v>
      </c>
      <c r="B6308" t="s">
        <v>138</v>
      </c>
      <c r="C6308" t="s">
        <v>105</v>
      </c>
      <c r="D6308" t="s">
        <v>60</v>
      </c>
      <c r="E6308">
        <v>2003</v>
      </c>
      <c r="F6308">
        <v>2.742</v>
      </c>
      <c r="G6308" t="s">
        <v>137</v>
      </c>
    </row>
    <row r="6309" spans="1:7" hidden="1" x14ac:dyDescent="0.25">
      <c r="A6309">
        <v>2020</v>
      </c>
      <c r="B6309" t="s">
        <v>138</v>
      </c>
      <c r="C6309" t="s">
        <v>105</v>
      </c>
      <c r="D6309" t="s">
        <v>60</v>
      </c>
      <c r="E6309">
        <v>2007</v>
      </c>
      <c r="F6309">
        <v>1.7769999999999999</v>
      </c>
      <c r="G6309" t="s">
        <v>137</v>
      </c>
    </row>
    <row r="6310" spans="1:7" hidden="1" x14ac:dyDescent="0.25">
      <c r="A6310">
        <v>2020</v>
      </c>
      <c r="B6310" t="s">
        <v>138</v>
      </c>
      <c r="C6310" t="s">
        <v>105</v>
      </c>
      <c r="D6310" t="s">
        <v>60</v>
      </c>
      <c r="E6310">
        <v>2011</v>
      </c>
      <c r="F6310">
        <v>1.7769999999999999</v>
      </c>
      <c r="G6310" t="s">
        <v>137</v>
      </c>
    </row>
    <row r="6311" spans="1:7" hidden="1" x14ac:dyDescent="0.25">
      <c r="A6311">
        <v>2020</v>
      </c>
      <c r="B6311" t="s">
        <v>138</v>
      </c>
      <c r="C6311" t="s">
        <v>105</v>
      </c>
      <c r="D6311" t="s">
        <v>60</v>
      </c>
      <c r="E6311">
        <v>2015</v>
      </c>
      <c r="F6311">
        <v>1.333</v>
      </c>
      <c r="G6311" t="s">
        <v>137</v>
      </c>
    </row>
    <row r="6312" spans="1:7" hidden="1" x14ac:dyDescent="0.25">
      <c r="A6312">
        <v>2020</v>
      </c>
      <c r="B6312" t="s">
        <v>138</v>
      </c>
      <c r="C6312" t="s">
        <v>105</v>
      </c>
      <c r="D6312" t="s">
        <v>60</v>
      </c>
      <c r="E6312">
        <v>2017</v>
      </c>
      <c r="F6312">
        <v>1.333</v>
      </c>
      <c r="G6312" t="s">
        <v>158</v>
      </c>
    </row>
    <row r="6313" spans="1:7" hidden="1" x14ac:dyDescent="0.25">
      <c r="A6313">
        <v>2020</v>
      </c>
      <c r="B6313" t="s">
        <v>138</v>
      </c>
      <c r="C6313" t="s">
        <v>105</v>
      </c>
      <c r="D6313" t="s">
        <v>60</v>
      </c>
      <c r="E6313">
        <v>2020</v>
      </c>
      <c r="F6313">
        <v>0.44400000000000001</v>
      </c>
      <c r="G6313" t="s">
        <v>158</v>
      </c>
    </row>
    <row r="6314" spans="1:7" hidden="1" x14ac:dyDescent="0.25">
      <c r="A6314">
        <v>2020</v>
      </c>
      <c r="B6314" t="s">
        <v>138</v>
      </c>
      <c r="C6314" t="s">
        <v>105</v>
      </c>
      <c r="D6314" t="s">
        <v>60</v>
      </c>
      <c r="E6314" t="s">
        <v>43</v>
      </c>
      <c r="F6314">
        <v>0.44400000000000001</v>
      </c>
      <c r="G6314" t="s">
        <v>139</v>
      </c>
    </row>
    <row r="6315" spans="1:7" hidden="1" x14ac:dyDescent="0.25">
      <c r="A6315">
        <v>2020</v>
      </c>
      <c r="B6315" t="s">
        <v>138</v>
      </c>
      <c r="C6315" t="s">
        <v>105</v>
      </c>
      <c r="D6315" t="s">
        <v>62</v>
      </c>
      <c r="E6315">
        <v>1975</v>
      </c>
      <c r="F6315">
        <v>19.146999999999998</v>
      </c>
      <c r="G6315" t="s">
        <v>157</v>
      </c>
    </row>
    <row r="6316" spans="1:7" hidden="1" x14ac:dyDescent="0.25">
      <c r="A6316">
        <v>2020</v>
      </c>
      <c r="B6316" t="s">
        <v>138</v>
      </c>
      <c r="C6316" t="s">
        <v>105</v>
      </c>
      <c r="D6316" t="s">
        <v>62</v>
      </c>
      <c r="E6316">
        <v>1985</v>
      </c>
      <c r="F6316">
        <v>14.635999999999999</v>
      </c>
      <c r="G6316" t="s">
        <v>157</v>
      </c>
    </row>
    <row r="6317" spans="1:7" hidden="1" x14ac:dyDescent="0.25">
      <c r="A6317">
        <v>2020</v>
      </c>
      <c r="B6317" t="s">
        <v>138</v>
      </c>
      <c r="C6317" t="s">
        <v>105</v>
      </c>
      <c r="D6317" t="s">
        <v>62</v>
      </c>
      <c r="E6317">
        <v>1996</v>
      </c>
      <c r="F6317">
        <v>7.3639999999999999</v>
      </c>
      <c r="G6317" t="s">
        <v>157</v>
      </c>
    </row>
    <row r="6318" spans="1:7" hidden="1" x14ac:dyDescent="0.25">
      <c r="A6318">
        <v>2020</v>
      </c>
      <c r="B6318" t="s">
        <v>138</v>
      </c>
      <c r="C6318" t="s">
        <v>105</v>
      </c>
      <c r="D6318" t="s">
        <v>62</v>
      </c>
      <c r="E6318">
        <v>2003</v>
      </c>
      <c r="F6318">
        <v>3.3889999999999998</v>
      </c>
      <c r="G6318" t="s">
        <v>137</v>
      </c>
    </row>
    <row r="6319" spans="1:7" hidden="1" x14ac:dyDescent="0.25">
      <c r="A6319">
        <v>2020</v>
      </c>
      <c r="B6319" t="s">
        <v>138</v>
      </c>
      <c r="C6319" t="s">
        <v>105</v>
      </c>
      <c r="D6319" t="s">
        <v>62</v>
      </c>
      <c r="E6319">
        <v>2007</v>
      </c>
      <c r="F6319">
        <v>2.1800000000000002</v>
      </c>
      <c r="G6319" t="s">
        <v>137</v>
      </c>
    </row>
    <row r="6320" spans="1:7" hidden="1" x14ac:dyDescent="0.25">
      <c r="A6320">
        <v>2020</v>
      </c>
      <c r="B6320" t="s">
        <v>138</v>
      </c>
      <c r="C6320" t="s">
        <v>105</v>
      </c>
      <c r="D6320" t="s">
        <v>62</v>
      </c>
      <c r="E6320">
        <v>2011</v>
      </c>
      <c r="F6320">
        <v>2.1800000000000002</v>
      </c>
      <c r="G6320" t="s">
        <v>137</v>
      </c>
    </row>
    <row r="6321" spans="1:7" hidden="1" x14ac:dyDescent="0.25">
      <c r="A6321">
        <v>2020</v>
      </c>
      <c r="B6321" t="s">
        <v>138</v>
      </c>
      <c r="C6321" t="s">
        <v>105</v>
      </c>
      <c r="D6321" t="s">
        <v>62</v>
      </c>
      <c r="E6321">
        <v>2015</v>
      </c>
      <c r="F6321">
        <v>1.635</v>
      </c>
      <c r="G6321" t="s">
        <v>137</v>
      </c>
    </row>
    <row r="6322" spans="1:7" hidden="1" x14ac:dyDescent="0.25">
      <c r="A6322">
        <v>2020</v>
      </c>
      <c r="B6322" t="s">
        <v>138</v>
      </c>
      <c r="C6322" t="s">
        <v>105</v>
      </c>
      <c r="D6322" t="s">
        <v>62</v>
      </c>
      <c r="E6322">
        <v>2017</v>
      </c>
      <c r="F6322">
        <v>1.635</v>
      </c>
      <c r="G6322" t="s">
        <v>158</v>
      </c>
    </row>
    <row r="6323" spans="1:7" hidden="1" x14ac:dyDescent="0.25">
      <c r="A6323">
        <v>2020</v>
      </c>
      <c r="B6323" t="s">
        <v>138</v>
      </c>
      <c r="C6323" t="s">
        <v>105</v>
      </c>
      <c r="D6323" t="s">
        <v>62</v>
      </c>
      <c r="E6323">
        <v>2020</v>
      </c>
      <c r="F6323">
        <v>0.54500000000000004</v>
      </c>
      <c r="G6323" t="s">
        <v>158</v>
      </c>
    </row>
    <row r="6324" spans="1:7" hidden="1" x14ac:dyDescent="0.25">
      <c r="A6324">
        <v>2020</v>
      </c>
      <c r="B6324" t="s">
        <v>138</v>
      </c>
      <c r="C6324" t="s">
        <v>105</v>
      </c>
      <c r="D6324" t="s">
        <v>62</v>
      </c>
      <c r="E6324" t="s">
        <v>43</v>
      </c>
      <c r="F6324">
        <v>0.54500000000000004</v>
      </c>
      <c r="G6324" t="s">
        <v>139</v>
      </c>
    </row>
    <row r="6325" spans="1:7" hidden="1" x14ac:dyDescent="0.25">
      <c r="A6325">
        <v>2020</v>
      </c>
      <c r="B6325" t="s">
        <v>138</v>
      </c>
      <c r="C6325" t="s">
        <v>105</v>
      </c>
      <c r="D6325" t="s">
        <v>63</v>
      </c>
      <c r="E6325">
        <v>1975</v>
      </c>
      <c r="F6325">
        <v>19.687000000000001</v>
      </c>
      <c r="G6325" t="s">
        <v>157</v>
      </c>
    </row>
    <row r="6326" spans="1:7" hidden="1" x14ac:dyDescent="0.25">
      <c r="A6326">
        <v>2020</v>
      </c>
      <c r="B6326" t="s">
        <v>138</v>
      </c>
      <c r="C6326" t="s">
        <v>105</v>
      </c>
      <c r="D6326" t="s">
        <v>63</v>
      </c>
      <c r="E6326">
        <v>1985</v>
      </c>
      <c r="F6326">
        <v>15.035</v>
      </c>
      <c r="G6326" t="s">
        <v>157</v>
      </c>
    </row>
    <row r="6327" spans="1:7" hidden="1" x14ac:dyDescent="0.25">
      <c r="A6327">
        <v>2020</v>
      </c>
      <c r="B6327" t="s">
        <v>138</v>
      </c>
      <c r="C6327" t="s">
        <v>105</v>
      </c>
      <c r="D6327" t="s">
        <v>63</v>
      </c>
      <c r="E6327">
        <v>1996</v>
      </c>
      <c r="F6327">
        <v>7.7220000000000004</v>
      </c>
      <c r="G6327" t="s">
        <v>157</v>
      </c>
    </row>
    <row r="6328" spans="1:7" hidden="1" x14ac:dyDescent="0.25">
      <c r="A6328">
        <v>2020</v>
      </c>
      <c r="B6328" t="s">
        <v>138</v>
      </c>
      <c r="C6328" t="s">
        <v>105</v>
      </c>
      <c r="D6328" t="s">
        <v>63</v>
      </c>
      <c r="E6328">
        <v>2003</v>
      </c>
      <c r="F6328">
        <v>3.9369999999999998</v>
      </c>
      <c r="G6328" t="s">
        <v>137</v>
      </c>
    </row>
    <row r="6329" spans="1:7" hidden="1" x14ac:dyDescent="0.25">
      <c r="A6329">
        <v>2020</v>
      </c>
      <c r="B6329" t="s">
        <v>138</v>
      </c>
      <c r="C6329" t="s">
        <v>105</v>
      </c>
      <c r="D6329" t="s">
        <v>63</v>
      </c>
      <c r="E6329">
        <v>2007</v>
      </c>
      <c r="F6329">
        <v>2.36</v>
      </c>
      <c r="G6329" t="s">
        <v>137</v>
      </c>
    </row>
    <row r="6330" spans="1:7" hidden="1" x14ac:dyDescent="0.25">
      <c r="A6330">
        <v>2020</v>
      </c>
      <c r="B6330" t="s">
        <v>138</v>
      </c>
      <c r="C6330" t="s">
        <v>105</v>
      </c>
      <c r="D6330" t="s">
        <v>63</v>
      </c>
      <c r="E6330">
        <v>2011</v>
      </c>
      <c r="F6330">
        <v>2.36</v>
      </c>
      <c r="G6330" t="s">
        <v>137</v>
      </c>
    </row>
    <row r="6331" spans="1:7" hidden="1" x14ac:dyDescent="0.25">
      <c r="A6331">
        <v>2020</v>
      </c>
      <c r="B6331" t="s">
        <v>138</v>
      </c>
      <c r="C6331" t="s">
        <v>105</v>
      </c>
      <c r="D6331" t="s">
        <v>63</v>
      </c>
      <c r="E6331">
        <v>2015</v>
      </c>
      <c r="F6331">
        <v>1.77</v>
      </c>
      <c r="G6331" t="s">
        <v>137</v>
      </c>
    </row>
    <row r="6332" spans="1:7" hidden="1" x14ac:dyDescent="0.25">
      <c r="A6332">
        <v>2020</v>
      </c>
      <c r="B6332" t="s">
        <v>138</v>
      </c>
      <c r="C6332" t="s">
        <v>105</v>
      </c>
      <c r="D6332" t="s">
        <v>63</v>
      </c>
      <c r="E6332">
        <v>2017</v>
      </c>
      <c r="F6332">
        <v>1.77</v>
      </c>
      <c r="G6332" t="s">
        <v>158</v>
      </c>
    </row>
    <row r="6333" spans="1:7" hidden="1" x14ac:dyDescent="0.25">
      <c r="A6333">
        <v>2020</v>
      </c>
      <c r="B6333" t="s">
        <v>138</v>
      </c>
      <c r="C6333" t="s">
        <v>105</v>
      </c>
      <c r="D6333" t="s">
        <v>63</v>
      </c>
      <c r="E6333">
        <v>2020</v>
      </c>
      <c r="F6333">
        <v>0.59</v>
      </c>
      <c r="G6333" t="s">
        <v>158</v>
      </c>
    </row>
    <row r="6334" spans="1:7" hidden="1" x14ac:dyDescent="0.25">
      <c r="A6334">
        <v>2020</v>
      </c>
      <c r="B6334" t="s">
        <v>138</v>
      </c>
      <c r="C6334" t="s">
        <v>105</v>
      </c>
      <c r="D6334" t="s">
        <v>63</v>
      </c>
      <c r="E6334" t="s">
        <v>43</v>
      </c>
      <c r="F6334">
        <v>0.59</v>
      </c>
      <c r="G6334" t="s">
        <v>139</v>
      </c>
    </row>
    <row r="6335" spans="1:7" hidden="1" x14ac:dyDescent="0.25">
      <c r="A6335">
        <v>2020</v>
      </c>
      <c r="B6335" t="s">
        <v>138</v>
      </c>
      <c r="C6335" t="s">
        <v>105</v>
      </c>
      <c r="D6335" t="s">
        <v>64</v>
      </c>
      <c r="E6335">
        <v>1975</v>
      </c>
      <c r="F6335">
        <v>5.2119999999999997</v>
      </c>
      <c r="G6335" t="s">
        <v>157</v>
      </c>
    </row>
    <row r="6336" spans="1:7" hidden="1" x14ac:dyDescent="0.25">
      <c r="A6336">
        <v>2020</v>
      </c>
      <c r="B6336" t="s">
        <v>138</v>
      </c>
      <c r="C6336" t="s">
        <v>105</v>
      </c>
      <c r="D6336" t="s">
        <v>64</v>
      </c>
      <c r="E6336">
        <v>1985</v>
      </c>
      <c r="F6336">
        <v>11.766999999999999</v>
      </c>
      <c r="G6336" t="s">
        <v>157</v>
      </c>
    </row>
    <row r="6337" spans="1:7" hidden="1" x14ac:dyDescent="0.25">
      <c r="A6337">
        <v>2020</v>
      </c>
      <c r="B6337" t="s">
        <v>138</v>
      </c>
      <c r="C6337" t="s">
        <v>105</v>
      </c>
      <c r="D6337" t="s">
        <v>64</v>
      </c>
      <c r="E6337">
        <v>1996</v>
      </c>
      <c r="F6337">
        <v>5.9619999999999997</v>
      </c>
      <c r="G6337" t="s">
        <v>157</v>
      </c>
    </row>
    <row r="6338" spans="1:7" hidden="1" x14ac:dyDescent="0.25">
      <c r="A6338">
        <v>2020</v>
      </c>
      <c r="B6338" t="s">
        <v>138</v>
      </c>
      <c r="C6338" t="s">
        <v>105</v>
      </c>
      <c r="D6338" t="s">
        <v>64</v>
      </c>
      <c r="E6338">
        <v>2003</v>
      </c>
      <c r="F6338">
        <v>5.1859999999999999</v>
      </c>
      <c r="G6338" t="s">
        <v>137</v>
      </c>
    </row>
    <row r="6339" spans="1:7" hidden="1" x14ac:dyDescent="0.25">
      <c r="A6339">
        <v>2020</v>
      </c>
      <c r="B6339" t="s">
        <v>138</v>
      </c>
      <c r="C6339" t="s">
        <v>105</v>
      </c>
      <c r="D6339" t="s">
        <v>64</v>
      </c>
      <c r="E6339">
        <v>2007</v>
      </c>
      <c r="F6339">
        <v>2.778</v>
      </c>
      <c r="G6339" t="s">
        <v>137</v>
      </c>
    </row>
    <row r="6340" spans="1:7" hidden="1" x14ac:dyDescent="0.25">
      <c r="A6340">
        <v>2020</v>
      </c>
      <c r="B6340" t="s">
        <v>138</v>
      </c>
      <c r="C6340" t="s">
        <v>105</v>
      </c>
      <c r="D6340" t="s">
        <v>64</v>
      </c>
      <c r="E6340">
        <v>2011</v>
      </c>
      <c r="F6340">
        <v>2.778</v>
      </c>
      <c r="G6340" t="s">
        <v>137</v>
      </c>
    </row>
    <row r="6341" spans="1:7" hidden="1" x14ac:dyDescent="0.25">
      <c r="A6341">
        <v>2020</v>
      </c>
      <c r="B6341" t="s">
        <v>138</v>
      </c>
      <c r="C6341" t="s">
        <v>105</v>
      </c>
      <c r="D6341" t="s">
        <v>64</v>
      </c>
      <c r="E6341">
        <v>2015</v>
      </c>
      <c r="F6341">
        <v>2.0830000000000002</v>
      </c>
      <c r="G6341" t="s">
        <v>137</v>
      </c>
    </row>
    <row r="6342" spans="1:7" hidden="1" x14ac:dyDescent="0.25">
      <c r="A6342">
        <v>2020</v>
      </c>
      <c r="B6342" t="s">
        <v>138</v>
      </c>
      <c r="C6342" t="s">
        <v>105</v>
      </c>
      <c r="D6342" t="s">
        <v>64</v>
      </c>
      <c r="E6342">
        <v>2017</v>
      </c>
      <c r="F6342">
        <v>2.0830000000000002</v>
      </c>
      <c r="G6342" t="s">
        <v>158</v>
      </c>
    </row>
    <row r="6343" spans="1:7" hidden="1" x14ac:dyDescent="0.25">
      <c r="A6343">
        <v>2020</v>
      </c>
      <c r="B6343" t="s">
        <v>138</v>
      </c>
      <c r="C6343" t="s">
        <v>105</v>
      </c>
      <c r="D6343" t="s">
        <v>64</v>
      </c>
      <c r="E6343">
        <v>2020</v>
      </c>
      <c r="F6343">
        <v>0.69399999999999995</v>
      </c>
      <c r="G6343" t="s">
        <v>158</v>
      </c>
    </row>
    <row r="6344" spans="1:7" hidden="1" x14ac:dyDescent="0.25">
      <c r="A6344">
        <v>2020</v>
      </c>
      <c r="B6344" t="s">
        <v>138</v>
      </c>
      <c r="C6344" t="s">
        <v>105</v>
      </c>
      <c r="D6344" t="s">
        <v>64</v>
      </c>
      <c r="E6344" t="s">
        <v>43</v>
      </c>
      <c r="F6344">
        <v>0.69399999999999995</v>
      </c>
      <c r="G6344" t="s">
        <v>139</v>
      </c>
    </row>
    <row r="6345" spans="1:7" hidden="1" x14ac:dyDescent="0.25">
      <c r="A6345">
        <v>2020</v>
      </c>
      <c r="B6345" t="s">
        <v>138</v>
      </c>
      <c r="C6345" t="s">
        <v>105</v>
      </c>
      <c r="D6345" t="s">
        <v>67</v>
      </c>
      <c r="E6345">
        <v>1975</v>
      </c>
      <c r="F6345">
        <v>1.3859999999999999</v>
      </c>
      <c r="G6345" t="s">
        <v>157</v>
      </c>
    </row>
    <row r="6346" spans="1:7" hidden="1" x14ac:dyDescent="0.25">
      <c r="A6346">
        <v>2020</v>
      </c>
      <c r="B6346" t="s">
        <v>138</v>
      </c>
      <c r="C6346" t="s">
        <v>105</v>
      </c>
      <c r="D6346" t="s">
        <v>67</v>
      </c>
      <c r="E6346">
        <v>1985</v>
      </c>
      <c r="F6346">
        <v>0.996</v>
      </c>
      <c r="G6346" t="s">
        <v>157</v>
      </c>
    </row>
    <row r="6347" spans="1:7" hidden="1" x14ac:dyDescent="0.25">
      <c r="A6347">
        <v>2020</v>
      </c>
      <c r="B6347" t="s">
        <v>138</v>
      </c>
      <c r="C6347" t="s">
        <v>105</v>
      </c>
      <c r="D6347" t="s">
        <v>67</v>
      </c>
      <c r="E6347">
        <v>1996</v>
      </c>
      <c r="F6347">
        <v>0.84</v>
      </c>
      <c r="G6347" t="s">
        <v>157</v>
      </c>
    </row>
    <row r="6348" spans="1:7" hidden="1" x14ac:dyDescent="0.25">
      <c r="A6348">
        <v>2020</v>
      </c>
      <c r="B6348" t="s">
        <v>138</v>
      </c>
      <c r="C6348" t="s">
        <v>105</v>
      </c>
      <c r="D6348" t="s">
        <v>67</v>
      </c>
      <c r="E6348">
        <v>2003</v>
      </c>
      <c r="F6348">
        <v>0.47299999999999998</v>
      </c>
      <c r="G6348" t="s">
        <v>137</v>
      </c>
    </row>
    <row r="6349" spans="1:7" hidden="1" x14ac:dyDescent="0.25">
      <c r="A6349">
        <v>2020</v>
      </c>
      <c r="B6349" t="s">
        <v>138</v>
      </c>
      <c r="C6349" t="s">
        <v>105</v>
      </c>
      <c r="D6349" t="s">
        <v>67</v>
      </c>
      <c r="E6349">
        <v>2007</v>
      </c>
      <c r="F6349">
        <v>0.30599999999999999</v>
      </c>
      <c r="G6349" t="s">
        <v>137</v>
      </c>
    </row>
    <row r="6350" spans="1:7" hidden="1" x14ac:dyDescent="0.25">
      <c r="A6350">
        <v>2020</v>
      </c>
      <c r="B6350" t="s">
        <v>138</v>
      </c>
      <c r="C6350" t="s">
        <v>105</v>
      </c>
      <c r="D6350" t="s">
        <v>67</v>
      </c>
      <c r="E6350">
        <v>2011</v>
      </c>
      <c r="F6350">
        <v>0.30599999999999999</v>
      </c>
      <c r="G6350" t="s">
        <v>137</v>
      </c>
    </row>
    <row r="6351" spans="1:7" hidden="1" x14ac:dyDescent="0.25">
      <c r="A6351">
        <v>2020</v>
      </c>
      <c r="B6351" t="s">
        <v>138</v>
      </c>
      <c r="C6351" t="s">
        <v>105</v>
      </c>
      <c r="D6351" t="s">
        <v>67</v>
      </c>
      <c r="E6351">
        <v>2015</v>
      </c>
      <c r="F6351">
        <v>0.22900000000000001</v>
      </c>
      <c r="G6351" t="s">
        <v>137</v>
      </c>
    </row>
    <row r="6352" spans="1:7" hidden="1" x14ac:dyDescent="0.25">
      <c r="A6352">
        <v>2020</v>
      </c>
      <c r="B6352" t="s">
        <v>138</v>
      </c>
      <c r="C6352" t="s">
        <v>105</v>
      </c>
      <c r="D6352" t="s">
        <v>67</v>
      </c>
      <c r="E6352">
        <v>2017</v>
      </c>
      <c r="F6352">
        <v>0.22900000000000001</v>
      </c>
      <c r="G6352" t="s">
        <v>158</v>
      </c>
    </row>
    <row r="6353" spans="1:7" hidden="1" x14ac:dyDescent="0.25">
      <c r="A6353">
        <v>2020</v>
      </c>
      <c r="B6353" t="s">
        <v>138</v>
      </c>
      <c r="C6353" t="s">
        <v>105</v>
      </c>
      <c r="D6353" t="s">
        <v>67</v>
      </c>
      <c r="E6353">
        <v>2020</v>
      </c>
      <c r="F6353">
        <v>7.5999999999999998E-2</v>
      </c>
      <c r="G6353" t="s">
        <v>158</v>
      </c>
    </row>
    <row r="6354" spans="1:7" hidden="1" x14ac:dyDescent="0.25">
      <c r="A6354">
        <v>2020</v>
      </c>
      <c r="B6354" t="s">
        <v>138</v>
      </c>
      <c r="C6354" t="s">
        <v>105</v>
      </c>
      <c r="D6354" t="s">
        <v>67</v>
      </c>
      <c r="E6354" t="s">
        <v>43</v>
      </c>
      <c r="F6354">
        <v>7.5999999999999998E-2</v>
      </c>
      <c r="G6354" t="s">
        <v>139</v>
      </c>
    </row>
    <row r="6355" spans="1:7" hidden="1" x14ac:dyDescent="0.25">
      <c r="A6355">
        <v>2020</v>
      </c>
      <c r="B6355" t="s">
        <v>138</v>
      </c>
      <c r="C6355" t="s">
        <v>105</v>
      </c>
      <c r="D6355" t="s">
        <v>68</v>
      </c>
      <c r="E6355">
        <v>1975</v>
      </c>
      <c r="F6355">
        <v>1.4550000000000001</v>
      </c>
      <c r="G6355" t="s">
        <v>157</v>
      </c>
    </row>
    <row r="6356" spans="1:7" hidden="1" x14ac:dyDescent="0.25">
      <c r="A6356">
        <v>2020</v>
      </c>
      <c r="B6356" t="s">
        <v>138</v>
      </c>
      <c r="C6356" t="s">
        <v>105</v>
      </c>
      <c r="D6356" t="s">
        <v>68</v>
      </c>
      <c r="E6356">
        <v>1985</v>
      </c>
      <c r="F6356">
        <v>2.0819999999999999</v>
      </c>
      <c r="G6356" t="s">
        <v>157</v>
      </c>
    </row>
    <row r="6357" spans="1:7" hidden="1" x14ac:dyDescent="0.25">
      <c r="A6357">
        <v>2020</v>
      </c>
      <c r="B6357" t="s">
        <v>138</v>
      </c>
      <c r="C6357" t="s">
        <v>105</v>
      </c>
      <c r="D6357" t="s">
        <v>68</v>
      </c>
      <c r="E6357">
        <v>1996</v>
      </c>
      <c r="F6357">
        <v>1.0469999999999999</v>
      </c>
      <c r="G6357" t="s">
        <v>157</v>
      </c>
    </row>
    <row r="6358" spans="1:7" hidden="1" x14ac:dyDescent="0.25">
      <c r="A6358">
        <v>2020</v>
      </c>
      <c r="B6358" t="s">
        <v>138</v>
      </c>
      <c r="C6358" t="s">
        <v>105</v>
      </c>
      <c r="D6358" t="s">
        <v>68</v>
      </c>
      <c r="E6358">
        <v>2003</v>
      </c>
      <c r="F6358">
        <v>0.79200000000000004</v>
      </c>
      <c r="G6358" t="s">
        <v>137</v>
      </c>
    </row>
    <row r="6359" spans="1:7" hidden="1" x14ac:dyDescent="0.25">
      <c r="A6359">
        <v>2020</v>
      </c>
      <c r="B6359" t="s">
        <v>138</v>
      </c>
      <c r="C6359" t="s">
        <v>105</v>
      </c>
      <c r="D6359" t="s">
        <v>68</v>
      </c>
      <c r="E6359">
        <v>2007</v>
      </c>
      <c r="F6359">
        <v>0.432</v>
      </c>
      <c r="G6359" t="s">
        <v>137</v>
      </c>
    </row>
    <row r="6360" spans="1:7" hidden="1" x14ac:dyDescent="0.25">
      <c r="A6360">
        <v>2020</v>
      </c>
      <c r="B6360" t="s">
        <v>138</v>
      </c>
      <c r="C6360" t="s">
        <v>105</v>
      </c>
      <c r="D6360" t="s">
        <v>68</v>
      </c>
      <c r="E6360">
        <v>2011</v>
      </c>
      <c r="F6360">
        <v>0.432</v>
      </c>
      <c r="G6360" t="s">
        <v>137</v>
      </c>
    </row>
    <row r="6361" spans="1:7" hidden="1" x14ac:dyDescent="0.25">
      <c r="A6361">
        <v>2020</v>
      </c>
      <c r="B6361" t="s">
        <v>138</v>
      </c>
      <c r="C6361" t="s">
        <v>105</v>
      </c>
      <c r="D6361" t="s">
        <v>68</v>
      </c>
      <c r="E6361">
        <v>2015</v>
      </c>
      <c r="F6361">
        <v>0.32400000000000001</v>
      </c>
      <c r="G6361" t="s">
        <v>137</v>
      </c>
    </row>
    <row r="6362" spans="1:7" hidden="1" x14ac:dyDescent="0.25">
      <c r="A6362">
        <v>2020</v>
      </c>
      <c r="B6362" t="s">
        <v>138</v>
      </c>
      <c r="C6362" t="s">
        <v>105</v>
      </c>
      <c r="D6362" t="s">
        <v>68</v>
      </c>
      <c r="E6362">
        <v>2017</v>
      </c>
      <c r="F6362">
        <v>0.32400000000000001</v>
      </c>
      <c r="G6362" t="s">
        <v>158</v>
      </c>
    </row>
    <row r="6363" spans="1:7" hidden="1" x14ac:dyDescent="0.25">
      <c r="A6363">
        <v>2020</v>
      </c>
      <c r="B6363" t="s">
        <v>138</v>
      </c>
      <c r="C6363" t="s">
        <v>105</v>
      </c>
      <c r="D6363" t="s">
        <v>68</v>
      </c>
      <c r="E6363">
        <v>2020</v>
      </c>
      <c r="F6363">
        <v>0.108</v>
      </c>
      <c r="G6363" t="s">
        <v>158</v>
      </c>
    </row>
    <row r="6364" spans="1:7" hidden="1" x14ac:dyDescent="0.25">
      <c r="A6364">
        <v>2020</v>
      </c>
      <c r="B6364" t="s">
        <v>138</v>
      </c>
      <c r="C6364" t="s">
        <v>105</v>
      </c>
      <c r="D6364" t="s">
        <v>68</v>
      </c>
      <c r="E6364" t="s">
        <v>43</v>
      </c>
      <c r="F6364">
        <v>0.108</v>
      </c>
      <c r="G6364" t="s">
        <v>139</v>
      </c>
    </row>
    <row r="6365" spans="1:7" hidden="1" x14ac:dyDescent="0.25">
      <c r="A6365">
        <v>2020</v>
      </c>
      <c r="B6365" t="s">
        <v>138</v>
      </c>
      <c r="C6365" t="s">
        <v>105</v>
      </c>
      <c r="D6365" t="s">
        <v>69</v>
      </c>
      <c r="E6365">
        <v>1975</v>
      </c>
      <c r="F6365">
        <v>0.72799999999999998</v>
      </c>
      <c r="G6365" t="s">
        <v>157</v>
      </c>
    </row>
    <row r="6366" spans="1:7" hidden="1" x14ac:dyDescent="0.25">
      <c r="A6366">
        <v>2020</v>
      </c>
      <c r="B6366" t="s">
        <v>138</v>
      </c>
      <c r="C6366" t="s">
        <v>105</v>
      </c>
      <c r="D6366" t="s">
        <v>69</v>
      </c>
      <c r="E6366">
        <v>1985</v>
      </c>
      <c r="F6366">
        <v>1.643</v>
      </c>
      <c r="G6366" t="s">
        <v>157</v>
      </c>
    </row>
    <row r="6367" spans="1:7" hidden="1" x14ac:dyDescent="0.25">
      <c r="A6367">
        <v>2020</v>
      </c>
      <c r="B6367" t="s">
        <v>138</v>
      </c>
      <c r="C6367" t="s">
        <v>105</v>
      </c>
      <c r="D6367" t="s">
        <v>69</v>
      </c>
      <c r="E6367">
        <v>1996</v>
      </c>
      <c r="F6367">
        <v>0.83299999999999996</v>
      </c>
      <c r="G6367" t="s">
        <v>157</v>
      </c>
    </row>
    <row r="6368" spans="1:7" hidden="1" x14ac:dyDescent="0.25">
      <c r="A6368">
        <v>2020</v>
      </c>
      <c r="B6368" t="s">
        <v>138</v>
      </c>
      <c r="C6368" t="s">
        <v>105</v>
      </c>
      <c r="D6368" t="s">
        <v>69</v>
      </c>
      <c r="E6368">
        <v>2003</v>
      </c>
      <c r="F6368">
        <v>0.72399999999999998</v>
      </c>
      <c r="G6368" t="s">
        <v>137</v>
      </c>
    </row>
    <row r="6369" spans="1:7" hidden="1" x14ac:dyDescent="0.25">
      <c r="A6369">
        <v>2020</v>
      </c>
      <c r="B6369" t="s">
        <v>138</v>
      </c>
      <c r="C6369" t="s">
        <v>105</v>
      </c>
      <c r="D6369" t="s">
        <v>69</v>
      </c>
      <c r="E6369">
        <v>2007</v>
      </c>
      <c r="F6369">
        <v>0.38800000000000001</v>
      </c>
      <c r="G6369" t="s">
        <v>137</v>
      </c>
    </row>
    <row r="6370" spans="1:7" hidden="1" x14ac:dyDescent="0.25">
      <c r="A6370">
        <v>2020</v>
      </c>
      <c r="B6370" t="s">
        <v>138</v>
      </c>
      <c r="C6370" t="s">
        <v>105</v>
      </c>
      <c r="D6370" t="s">
        <v>69</v>
      </c>
      <c r="E6370">
        <v>2011</v>
      </c>
      <c r="F6370">
        <v>0.38800000000000001</v>
      </c>
      <c r="G6370" t="s">
        <v>137</v>
      </c>
    </row>
    <row r="6371" spans="1:7" hidden="1" x14ac:dyDescent="0.25">
      <c r="A6371">
        <v>2020</v>
      </c>
      <c r="B6371" t="s">
        <v>138</v>
      </c>
      <c r="C6371" t="s">
        <v>105</v>
      </c>
      <c r="D6371" t="s">
        <v>69</v>
      </c>
      <c r="E6371">
        <v>2015</v>
      </c>
      <c r="F6371">
        <v>0.29099999999999998</v>
      </c>
      <c r="G6371" t="s">
        <v>137</v>
      </c>
    </row>
    <row r="6372" spans="1:7" hidden="1" x14ac:dyDescent="0.25">
      <c r="A6372">
        <v>2020</v>
      </c>
      <c r="B6372" t="s">
        <v>138</v>
      </c>
      <c r="C6372" t="s">
        <v>105</v>
      </c>
      <c r="D6372" t="s">
        <v>69</v>
      </c>
      <c r="E6372">
        <v>2017</v>
      </c>
      <c r="F6372">
        <v>0.29099999999999998</v>
      </c>
      <c r="G6372" t="s">
        <v>158</v>
      </c>
    </row>
    <row r="6373" spans="1:7" hidden="1" x14ac:dyDescent="0.25">
      <c r="A6373">
        <v>2020</v>
      </c>
      <c r="B6373" t="s">
        <v>138</v>
      </c>
      <c r="C6373" t="s">
        <v>105</v>
      </c>
      <c r="D6373" t="s">
        <v>69</v>
      </c>
      <c r="E6373">
        <v>2020</v>
      </c>
      <c r="F6373">
        <v>9.7000000000000003E-2</v>
      </c>
      <c r="G6373" t="s">
        <v>158</v>
      </c>
    </row>
    <row r="6374" spans="1:7" hidden="1" x14ac:dyDescent="0.25">
      <c r="A6374">
        <v>2020</v>
      </c>
      <c r="B6374" t="s">
        <v>138</v>
      </c>
      <c r="C6374" t="s">
        <v>105</v>
      </c>
      <c r="D6374" t="s">
        <v>69</v>
      </c>
      <c r="E6374" t="s">
        <v>43</v>
      </c>
      <c r="F6374">
        <v>9.7000000000000003E-2</v>
      </c>
      <c r="G6374" t="s">
        <v>139</v>
      </c>
    </row>
    <row r="6375" spans="1:7" hidden="1" x14ac:dyDescent="0.25">
      <c r="A6375">
        <v>2020</v>
      </c>
      <c r="B6375" t="s">
        <v>138</v>
      </c>
      <c r="C6375" t="s">
        <v>105</v>
      </c>
      <c r="D6375" t="s">
        <v>70</v>
      </c>
      <c r="E6375">
        <v>1975</v>
      </c>
      <c r="F6375">
        <v>0.33700000000000002</v>
      </c>
      <c r="G6375" t="s">
        <v>157</v>
      </c>
    </row>
    <row r="6376" spans="1:7" hidden="1" x14ac:dyDescent="0.25">
      <c r="A6376">
        <v>2020</v>
      </c>
      <c r="B6376" t="s">
        <v>138</v>
      </c>
      <c r="C6376" t="s">
        <v>105</v>
      </c>
      <c r="D6376" t="s">
        <v>70</v>
      </c>
      <c r="E6376">
        <v>1985</v>
      </c>
      <c r="F6376">
        <v>0.375</v>
      </c>
      <c r="G6376" t="s">
        <v>157</v>
      </c>
    </row>
    <row r="6377" spans="1:7" hidden="1" x14ac:dyDescent="0.25">
      <c r="A6377">
        <v>2020</v>
      </c>
      <c r="B6377" t="s">
        <v>138</v>
      </c>
      <c r="C6377" t="s">
        <v>105</v>
      </c>
      <c r="D6377" t="s">
        <v>70</v>
      </c>
      <c r="E6377">
        <v>1996</v>
      </c>
      <c r="F6377">
        <v>0.23400000000000001</v>
      </c>
      <c r="G6377" t="s">
        <v>157</v>
      </c>
    </row>
    <row r="6378" spans="1:7" hidden="1" x14ac:dyDescent="0.25">
      <c r="A6378">
        <v>2020</v>
      </c>
      <c r="B6378" t="s">
        <v>138</v>
      </c>
      <c r="C6378" t="s">
        <v>105</v>
      </c>
      <c r="D6378" t="s">
        <v>70</v>
      </c>
      <c r="E6378">
        <v>2003</v>
      </c>
      <c r="F6378">
        <v>0.159</v>
      </c>
      <c r="G6378" t="s">
        <v>137</v>
      </c>
    </row>
    <row r="6379" spans="1:7" hidden="1" x14ac:dyDescent="0.25">
      <c r="A6379">
        <v>2020</v>
      </c>
      <c r="B6379" t="s">
        <v>138</v>
      </c>
      <c r="C6379" t="s">
        <v>105</v>
      </c>
      <c r="D6379" t="s">
        <v>70</v>
      </c>
      <c r="E6379">
        <v>2007</v>
      </c>
      <c r="F6379">
        <v>9.2999999999999999E-2</v>
      </c>
      <c r="G6379" t="s">
        <v>137</v>
      </c>
    </row>
    <row r="6380" spans="1:7" hidden="1" x14ac:dyDescent="0.25">
      <c r="A6380">
        <v>2020</v>
      </c>
      <c r="B6380" t="s">
        <v>138</v>
      </c>
      <c r="C6380" t="s">
        <v>105</v>
      </c>
      <c r="D6380" t="s">
        <v>70</v>
      </c>
      <c r="E6380">
        <v>2011</v>
      </c>
      <c r="F6380">
        <v>9.2999999999999999E-2</v>
      </c>
      <c r="G6380" t="s">
        <v>137</v>
      </c>
    </row>
    <row r="6381" spans="1:7" hidden="1" x14ac:dyDescent="0.25">
      <c r="A6381">
        <v>2020</v>
      </c>
      <c r="B6381" t="s">
        <v>138</v>
      </c>
      <c r="C6381" t="s">
        <v>105</v>
      </c>
      <c r="D6381" t="s">
        <v>70</v>
      </c>
      <c r="E6381">
        <v>2015</v>
      </c>
      <c r="F6381">
        <v>7.0000000000000007E-2</v>
      </c>
      <c r="G6381" t="s">
        <v>137</v>
      </c>
    </row>
    <row r="6382" spans="1:7" hidden="1" x14ac:dyDescent="0.25">
      <c r="A6382">
        <v>2020</v>
      </c>
      <c r="B6382" t="s">
        <v>138</v>
      </c>
      <c r="C6382" t="s">
        <v>105</v>
      </c>
      <c r="D6382" t="s">
        <v>70</v>
      </c>
      <c r="E6382">
        <v>2017</v>
      </c>
      <c r="F6382">
        <v>7.0000000000000007E-2</v>
      </c>
      <c r="G6382" t="s">
        <v>158</v>
      </c>
    </row>
    <row r="6383" spans="1:7" hidden="1" x14ac:dyDescent="0.25">
      <c r="A6383">
        <v>2020</v>
      </c>
      <c r="B6383" t="s">
        <v>138</v>
      </c>
      <c r="C6383" t="s">
        <v>105</v>
      </c>
      <c r="D6383" t="s">
        <v>70</v>
      </c>
      <c r="E6383">
        <v>2020</v>
      </c>
      <c r="F6383">
        <v>2.3E-2</v>
      </c>
      <c r="G6383" t="s">
        <v>158</v>
      </c>
    </row>
    <row r="6384" spans="1:7" hidden="1" x14ac:dyDescent="0.25">
      <c r="A6384">
        <v>2020</v>
      </c>
      <c r="B6384" t="s">
        <v>138</v>
      </c>
      <c r="C6384" t="s">
        <v>105</v>
      </c>
      <c r="D6384" t="s">
        <v>70</v>
      </c>
      <c r="E6384" t="s">
        <v>43</v>
      </c>
      <c r="F6384">
        <v>2.3E-2</v>
      </c>
      <c r="G6384" t="s">
        <v>139</v>
      </c>
    </row>
    <row r="6385" spans="1:7" hidden="1" x14ac:dyDescent="0.25">
      <c r="A6385">
        <v>2020</v>
      </c>
      <c r="B6385" t="s">
        <v>138</v>
      </c>
      <c r="C6385" t="s">
        <v>106</v>
      </c>
      <c r="D6385" t="s">
        <v>59</v>
      </c>
      <c r="E6385">
        <v>1975</v>
      </c>
      <c r="F6385">
        <v>0.25600000000000001</v>
      </c>
      <c r="G6385" t="s">
        <v>157</v>
      </c>
    </row>
    <row r="6386" spans="1:7" hidden="1" x14ac:dyDescent="0.25">
      <c r="A6386">
        <v>2020</v>
      </c>
      <c r="B6386" t="s">
        <v>138</v>
      </c>
      <c r="C6386" t="s">
        <v>106</v>
      </c>
      <c r="D6386" t="s">
        <v>59</v>
      </c>
      <c r="E6386">
        <v>1985</v>
      </c>
      <c r="F6386">
        <v>0.19900000000000001</v>
      </c>
      <c r="G6386" t="s">
        <v>157</v>
      </c>
    </row>
    <row r="6387" spans="1:7" hidden="1" x14ac:dyDescent="0.25">
      <c r="A6387">
        <v>2020</v>
      </c>
      <c r="B6387" t="s">
        <v>138</v>
      </c>
      <c r="C6387" t="s">
        <v>106</v>
      </c>
      <c r="D6387" t="s">
        <v>59</v>
      </c>
      <c r="E6387">
        <v>1996</v>
      </c>
      <c r="F6387">
        <v>0.10199999999999999</v>
      </c>
      <c r="G6387" t="s">
        <v>157</v>
      </c>
    </row>
    <row r="6388" spans="1:7" hidden="1" x14ac:dyDescent="0.25">
      <c r="A6388">
        <v>2020</v>
      </c>
      <c r="B6388" t="s">
        <v>138</v>
      </c>
      <c r="C6388" t="s">
        <v>106</v>
      </c>
      <c r="D6388" t="s">
        <v>59</v>
      </c>
      <c r="E6388">
        <v>2003</v>
      </c>
      <c r="F6388">
        <v>4.3999999999999997E-2</v>
      </c>
      <c r="G6388" t="s">
        <v>137</v>
      </c>
    </row>
    <row r="6389" spans="1:7" hidden="1" x14ac:dyDescent="0.25">
      <c r="A6389">
        <v>2020</v>
      </c>
      <c r="B6389" t="s">
        <v>138</v>
      </c>
      <c r="C6389" t="s">
        <v>106</v>
      </c>
      <c r="D6389" t="s">
        <v>59</v>
      </c>
      <c r="E6389">
        <v>2007</v>
      </c>
      <c r="F6389">
        <v>2.9000000000000001E-2</v>
      </c>
      <c r="G6389" t="s">
        <v>137</v>
      </c>
    </row>
    <row r="6390" spans="1:7" hidden="1" x14ac:dyDescent="0.25">
      <c r="A6390">
        <v>2020</v>
      </c>
      <c r="B6390" t="s">
        <v>138</v>
      </c>
      <c r="C6390" t="s">
        <v>106</v>
      </c>
      <c r="D6390" t="s">
        <v>59</v>
      </c>
      <c r="E6390">
        <v>2011</v>
      </c>
      <c r="F6390">
        <v>2.9000000000000001E-2</v>
      </c>
      <c r="G6390" t="s">
        <v>137</v>
      </c>
    </row>
    <row r="6391" spans="1:7" hidden="1" x14ac:dyDescent="0.25">
      <c r="A6391">
        <v>2020</v>
      </c>
      <c r="B6391" t="s">
        <v>138</v>
      </c>
      <c r="C6391" t="s">
        <v>106</v>
      </c>
      <c r="D6391" t="s">
        <v>59</v>
      </c>
      <c r="E6391">
        <v>2015</v>
      </c>
      <c r="F6391">
        <v>2.1999999999999999E-2</v>
      </c>
      <c r="G6391" t="s">
        <v>137</v>
      </c>
    </row>
    <row r="6392" spans="1:7" hidden="1" x14ac:dyDescent="0.25">
      <c r="A6392">
        <v>2020</v>
      </c>
      <c r="B6392" t="s">
        <v>138</v>
      </c>
      <c r="C6392" t="s">
        <v>106</v>
      </c>
      <c r="D6392" t="s">
        <v>59</v>
      </c>
      <c r="E6392">
        <v>2017</v>
      </c>
      <c r="F6392">
        <v>2.1999999999999999E-2</v>
      </c>
      <c r="G6392" t="s">
        <v>158</v>
      </c>
    </row>
    <row r="6393" spans="1:7" hidden="1" x14ac:dyDescent="0.25">
      <c r="A6393">
        <v>2020</v>
      </c>
      <c r="B6393" t="s">
        <v>138</v>
      </c>
      <c r="C6393" t="s">
        <v>106</v>
      </c>
      <c r="D6393" t="s">
        <v>59</v>
      </c>
      <c r="E6393">
        <v>2020</v>
      </c>
      <c r="F6393">
        <v>7.0000000000000001E-3</v>
      </c>
      <c r="G6393" t="s">
        <v>158</v>
      </c>
    </row>
    <row r="6394" spans="1:7" hidden="1" x14ac:dyDescent="0.25">
      <c r="A6394">
        <v>2020</v>
      </c>
      <c r="B6394" t="s">
        <v>138</v>
      </c>
      <c r="C6394" t="s">
        <v>106</v>
      </c>
      <c r="D6394" t="s">
        <v>59</v>
      </c>
      <c r="E6394" t="s">
        <v>43</v>
      </c>
      <c r="F6394">
        <v>7.0000000000000001E-3</v>
      </c>
      <c r="G6394" t="s">
        <v>139</v>
      </c>
    </row>
    <row r="6395" spans="1:7" hidden="1" x14ac:dyDescent="0.25">
      <c r="A6395">
        <v>2020</v>
      </c>
      <c r="B6395" t="s">
        <v>138</v>
      </c>
      <c r="C6395" t="s">
        <v>106</v>
      </c>
      <c r="D6395" t="s">
        <v>60</v>
      </c>
      <c r="E6395">
        <v>1975</v>
      </c>
      <c r="F6395">
        <v>15.776999999999999</v>
      </c>
      <c r="G6395" t="s">
        <v>157</v>
      </c>
    </row>
    <row r="6396" spans="1:7" hidden="1" x14ac:dyDescent="0.25">
      <c r="A6396">
        <v>2020</v>
      </c>
      <c r="B6396" t="s">
        <v>138</v>
      </c>
      <c r="C6396" t="s">
        <v>106</v>
      </c>
      <c r="D6396" t="s">
        <v>60</v>
      </c>
      <c r="E6396">
        <v>1985</v>
      </c>
      <c r="F6396">
        <v>12.086</v>
      </c>
      <c r="G6396" t="s">
        <v>157</v>
      </c>
    </row>
    <row r="6397" spans="1:7" hidden="1" x14ac:dyDescent="0.25">
      <c r="A6397">
        <v>2020</v>
      </c>
      <c r="B6397" t="s">
        <v>138</v>
      </c>
      <c r="C6397" t="s">
        <v>106</v>
      </c>
      <c r="D6397" t="s">
        <v>60</v>
      </c>
      <c r="E6397">
        <v>1996</v>
      </c>
      <c r="F6397">
        <v>6.1269999999999998</v>
      </c>
      <c r="G6397" t="s">
        <v>157</v>
      </c>
    </row>
    <row r="6398" spans="1:7" hidden="1" x14ac:dyDescent="0.25">
      <c r="A6398">
        <v>2020</v>
      </c>
      <c r="B6398" t="s">
        <v>138</v>
      </c>
      <c r="C6398" t="s">
        <v>106</v>
      </c>
      <c r="D6398" t="s">
        <v>60</v>
      </c>
      <c r="E6398">
        <v>2003</v>
      </c>
      <c r="F6398">
        <v>2.742</v>
      </c>
      <c r="G6398" t="s">
        <v>137</v>
      </c>
    </row>
    <row r="6399" spans="1:7" hidden="1" x14ac:dyDescent="0.25">
      <c r="A6399">
        <v>2020</v>
      </c>
      <c r="B6399" t="s">
        <v>138</v>
      </c>
      <c r="C6399" t="s">
        <v>106</v>
      </c>
      <c r="D6399" t="s">
        <v>60</v>
      </c>
      <c r="E6399">
        <v>2007</v>
      </c>
      <c r="F6399">
        <v>1.7769999999999999</v>
      </c>
      <c r="G6399" t="s">
        <v>137</v>
      </c>
    </row>
    <row r="6400" spans="1:7" hidden="1" x14ac:dyDescent="0.25">
      <c r="A6400">
        <v>2020</v>
      </c>
      <c r="B6400" t="s">
        <v>138</v>
      </c>
      <c r="C6400" t="s">
        <v>106</v>
      </c>
      <c r="D6400" t="s">
        <v>60</v>
      </c>
      <c r="E6400">
        <v>2011</v>
      </c>
      <c r="F6400">
        <v>1.7769999999999999</v>
      </c>
      <c r="G6400" t="s">
        <v>137</v>
      </c>
    </row>
    <row r="6401" spans="1:7" hidden="1" x14ac:dyDescent="0.25">
      <c r="A6401">
        <v>2020</v>
      </c>
      <c r="B6401" t="s">
        <v>138</v>
      </c>
      <c r="C6401" t="s">
        <v>106</v>
      </c>
      <c r="D6401" t="s">
        <v>60</v>
      </c>
      <c r="E6401">
        <v>2015</v>
      </c>
      <c r="F6401">
        <v>1.333</v>
      </c>
      <c r="G6401" t="s">
        <v>137</v>
      </c>
    </row>
    <row r="6402" spans="1:7" hidden="1" x14ac:dyDescent="0.25">
      <c r="A6402">
        <v>2020</v>
      </c>
      <c r="B6402" t="s">
        <v>138</v>
      </c>
      <c r="C6402" t="s">
        <v>106</v>
      </c>
      <c r="D6402" t="s">
        <v>60</v>
      </c>
      <c r="E6402">
        <v>2017</v>
      </c>
      <c r="F6402">
        <v>1.333</v>
      </c>
      <c r="G6402" t="s">
        <v>158</v>
      </c>
    </row>
    <row r="6403" spans="1:7" hidden="1" x14ac:dyDescent="0.25">
      <c r="A6403">
        <v>2020</v>
      </c>
      <c r="B6403" t="s">
        <v>138</v>
      </c>
      <c r="C6403" t="s">
        <v>106</v>
      </c>
      <c r="D6403" t="s">
        <v>60</v>
      </c>
      <c r="E6403">
        <v>2020</v>
      </c>
      <c r="F6403">
        <v>0.44400000000000001</v>
      </c>
      <c r="G6403" t="s">
        <v>158</v>
      </c>
    </row>
    <row r="6404" spans="1:7" hidden="1" x14ac:dyDescent="0.25">
      <c r="A6404">
        <v>2020</v>
      </c>
      <c r="B6404" t="s">
        <v>138</v>
      </c>
      <c r="C6404" t="s">
        <v>106</v>
      </c>
      <c r="D6404" t="s">
        <v>60</v>
      </c>
      <c r="E6404" t="s">
        <v>43</v>
      </c>
      <c r="F6404">
        <v>0.44400000000000001</v>
      </c>
      <c r="G6404" t="s">
        <v>139</v>
      </c>
    </row>
    <row r="6405" spans="1:7" hidden="1" x14ac:dyDescent="0.25">
      <c r="A6405">
        <v>2020</v>
      </c>
      <c r="B6405" t="s">
        <v>138</v>
      </c>
      <c r="C6405" t="s">
        <v>106</v>
      </c>
      <c r="D6405" t="s">
        <v>62</v>
      </c>
      <c r="E6405">
        <v>1975</v>
      </c>
      <c r="F6405">
        <v>19.146999999999998</v>
      </c>
      <c r="G6405" t="s">
        <v>157</v>
      </c>
    </row>
    <row r="6406" spans="1:7" hidden="1" x14ac:dyDescent="0.25">
      <c r="A6406">
        <v>2020</v>
      </c>
      <c r="B6406" t="s">
        <v>138</v>
      </c>
      <c r="C6406" t="s">
        <v>106</v>
      </c>
      <c r="D6406" t="s">
        <v>62</v>
      </c>
      <c r="E6406">
        <v>1985</v>
      </c>
      <c r="F6406">
        <v>14.635999999999999</v>
      </c>
      <c r="G6406" t="s">
        <v>157</v>
      </c>
    </row>
    <row r="6407" spans="1:7" hidden="1" x14ac:dyDescent="0.25">
      <c r="A6407">
        <v>2020</v>
      </c>
      <c r="B6407" t="s">
        <v>138</v>
      </c>
      <c r="C6407" t="s">
        <v>106</v>
      </c>
      <c r="D6407" t="s">
        <v>62</v>
      </c>
      <c r="E6407">
        <v>1996</v>
      </c>
      <c r="F6407">
        <v>7.3639999999999999</v>
      </c>
      <c r="G6407" t="s">
        <v>157</v>
      </c>
    </row>
    <row r="6408" spans="1:7" hidden="1" x14ac:dyDescent="0.25">
      <c r="A6408">
        <v>2020</v>
      </c>
      <c r="B6408" t="s">
        <v>138</v>
      </c>
      <c r="C6408" t="s">
        <v>106</v>
      </c>
      <c r="D6408" t="s">
        <v>62</v>
      </c>
      <c r="E6408">
        <v>2003</v>
      </c>
      <c r="F6408">
        <v>3.3889999999999998</v>
      </c>
      <c r="G6408" t="s">
        <v>137</v>
      </c>
    </row>
    <row r="6409" spans="1:7" hidden="1" x14ac:dyDescent="0.25">
      <c r="A6409">
        <v>2020</v>
      </c>
      <c r="B6409" t="s">
        <v>138</v>
      </c>
      <c r="C6409" t="s">
        <v>106</v>
      </c>
      <c r="D6409" t="s">
        <v>62</v>
      </c>
      <c r="E6409">
        <v>2007</v>
      </c>
      <c r="F6409">
        <v>2.1800000000000002</v>
      </c>
      <c r="G6409" t="s">
        <v>137</v>
      </c>
    </row>
    <row r="6410" spans="1:7" hidden="1" x14ac:dyDescent="0.25">
      <c r="A6410">
        <v>2020</v>
      </c>
      <c r="B6410" t="s">
        <v>138</v>
      </c>
      <c r="C6410" t="s">
        <v>106</v>
      </c>
      <c r="D6410" t="s">
        <v>62</v>
      </c>
      <c r="E6410">
        <v>2011</v>
      </c>
      <c r="F6410">
        <v>2.1800000000000002</v>
      </c>
      <c r="G6410" t="s">
        <v>137</v>
      </c>
    </row>
    <row r="6411" spans="1:7" hidden="1" x14ac:dyDescent="0.25">
      <c r="A6411">
        <v>2020</v>
      </c>
      <c r="B6411" t="s">
        <v>138</v>
      </c>
      <c r="C6411" t="s">
        <v>106</v>
      </c>
      <c r="D6411" t="s">
        <v>62</v>
      </c>
      <c r="E6411">
        <v>2015</v>
      </c>
      <c r="F6411">
        <v>1.635</v>
      </c>
      <c r="G6411" t="s">
        <v>137</v>
      </c>
    </row>
    <row r="6412" spans="1:7" hidden="1" x14ac:dyDescent="0.25">
      <c r="A6412">
        <v>2020</v>
      </c>
      <c r="B6412" t="s">
        <v>138</v>
      </c>
      <c r="C6412" t="s">
        <v>106</v>
      </c>
      <c r="D6412" t="s">
        <v>62</v>
      </c>
      <c r="E6412">
        <v>2017</v>
      </c>
      <c r="F6412">
        <v>1.635</v>
      </c>
      <c r="G6412" t="s">
        <v>158</v>
      </c>
    </row>
    <row r="6413" spans="1:7" hidden="1" x14ac:dyDescent="0.25">
      <c r="A6413">
        <v>2020</v>
      </c>
      <c r="B6413" t="s">
        <v>138</v>
      </c>
      <c r="C6413" t="s">
        <v>106</v>
      </c>
      <c r="D6413" t="s">
        <v>62</v>
      </c>
      <c r="E6413">
        <v>2020</v>
      </c>
      <c r="F6413">
        <v>0.54500000000000004</v>
      </c>
      <c r="G6413" t="s">
        <v>158</v>
      </c>
    </row>
    <row r="6414" spans="1:7" hidden="1" x14ac:dyDescent="0.25">
      <c r="A6414">
        <v>2020</v>
      </c>
      <c r="B6414" t="s">
        <v>138</v>
      </c>
      <c r="C6414" t="s">
        <v>106</v>
      </c>
      <c r="D6414" t="s">
        <v>62</v>
      </c>
      <c r="E6414" t="s">
        <v>43</v>
      </c>
      <c r="F6414">
        <v>0.54500000000000004</v>
      </c>
      <c r="G6414" t="s">
        <v>139</v>
      </c>
    </row>
    <row r="6415" spans="1:7" hidden="1" x14ac:dyDescent="0.25">
      <c r="A6415">
        <v>2020</v>
      </c>
      <c r="B6415" t="s">
        <v>138</v>
      </c>
      <c r="C6415" t="s">
        <v>106</v>
      </c>
      <c r="D6415" t="s">
        <v>63</v>
      </c>
      <c r="E6415">
        <v>1975</v>
      </c>
      <c r="F6415">
        <v>19.687000000000001</v>
      </c>
      <c r="G6415" t="s">
        <v>157</v>
      </c>
    </row>
    <row r="6416" spans="1:7" hidden="1" x14ac:dyDescent="0.25">
      <c r="A6416">
        <v>2020</v>
      </c>
      <c r="B6416" t="s">
        <v>138</v>
      </c>
      <c r="C6416" t="s">
        <v>106</v>
      </c>
      <c r="D6416" t="s">
        <v>63</v>
      </c>
      <c r="E6416">
        <v>1985</v>
      </c>
      <c r="F6416">
        <v>15.035</v>
      </c>
      <c r="G6416" t="s">
        <v>157</v>
      </c>
    </row>
    <row r="6417" spans="1:7" hidden="1" x14ac:dyDescent="0.25">
      <c r="A6417">
        <v>2020</v>
      </c>
      <c r="B6417" t="s">
        <v>138</v>
      </c>
      <c r="C6417" t="s">
        <v>106</v>
      </c>
      <c r="D6417" t="s">
        <v>63</v>
      </c>
      <c r="E6417">
        <v>1996</v>
      </c>
      <c r="F6417">
        <v>7.7220000000000004</v>
      </c>
      <c r="G6417" t="s">
        <v>157</v>
      </c>
    </row>
    <row r="6418" spans="1:7" hidden="1" x14ac:dyDescent="0.25">
      <c r="A6418">
        <v>2020</v>
      </c>
      <c r="B6418" t="s">
        <v>138</v>
      </c>
      <c r="C6418" t="s">
        <v>106</v>
      </c>
      <c r="D6418" t="s">
        <v>63</v>
      </c>
      <c r="E6418">
        <v>2003</v>
      </c>
      <c r="F6418">
        <v>3.9369999999999998</v>
      </c>
      <c r="G6418" t="s">
        <v>137</v>
      </c>
    </row>
    <row r="6419" spans="1:7" hidden="1" x14ac:dyDescent="0.25">
      <c r="A6419">
        <v>2020</v>
      </c>
      <c r="B6419" t="s">
        <v>138</v>
      </c>
      <c r="C6419" t="s">
        <v>106</v>
      </c>
      <c r="D6419" t="s">
        <v>63</v>
      </c>
      <c r="E6419">
        <v>2007</v>
      </c>
      <c r="F6419">
        <v>2.36</v>
      </c>
      <c r="G6419" t="s">
        <v>137</v>
      </c>
    </row>
    <row r="6420" spans="1:7" hidden="1" x14ac:dyDescent="0.25">
      <c r="A6420">
        <v>2020</v>
      </c>
      <c r="B6420" t="s">
        <v>138</v>
      </c>
      <c r="C6420" t="s">
        <v>106</v>
      </c>
      <c r="D6420" t="s">
        <v>63</v>
      </c>
      <c r="E6420">
        <v>2011</v>
      </c>
      <c r="F6420">
        <v>2.36</v>
      </c>
      <c r="G6420" t="s">
        <v>137</v>
      </c>
    </row>
    <row r="6421" spans="1:7" hidden="1" x14ac:dyDescent="0.25">
      <c r="A6421">
        <v>2020</v>
      </c>
      <c r="B6421" t="s">
        <v>138</v>
      </c>
      <c r="C6421" t="s">
        <v>106</v>
      </c>
      <c r="D6421" t="s">
        <v>63</v>
      </c>
      <c r="E6421">
        <v>2015</v>
      </c>
      <c r="F6421">
        <v>1.77</v>
      </c>
      <c r="G6421" t="s">
        <v>137</v>
      </c>
    </row>
    <row r="6422" spans="1:7" hidden="1" x14ac:dyDescent="0.25">
      <c r="A6422">
        <v>2020</v>
      </c>
      <c r="B6422" t="s">
        <v>138</v>
      </c>
      <c r="C6422" t="s">
        <v>106</v>
      </c>
      <c r="D6422" t="s">
        <v>63</v>
      </c>
      <c r="E6422">
        <v>2017</v>
      </c>
      <c r="F6422">
        <v>1.77</v>
      </c>
      <c r="G6422" t="s">
        <v>158</v>
      </c>
    </row>
    <row r="6423" spans="1:7" hidden="1" x14ac:dyDescent="0.25">
      <c r="A6423">
        <v>2020</v>
      </c>
      <c r="B6423" t="s">
        <v>138</v>
      </c>
      <c r="C6423" t="s">
        <v>106</v>
      </c>
      <c r="D6423" t="s">
        <v>63</v>
      </c>
      <c r="E6423">
        <v>2020</v>
      </c>
      <c r="F6423">
        <v>0.59</v>
      </c>
      <c r="G6423" t="s">
        <v>158</v>
      </c>
    </row>
    <row r="6424" spans="1:7" hidden="1" x14ac:dyDescent="0.25">
      <c r="A6424">
        <v>2020</v>
      </c>
      <c r="B6424" t="s">
        <v>138</v>
      </c>
      <c r="C6424" t="s">
        <v>106</v>
      </c>
      <c r="D6424" t="s">
        <v>63</v>
      </c>
      <c r="E6424" t="s">
        <v>43</v>
      </c>
      <c r="F6424">
        <v>0.59</v>
      </c>
      <c r="G6424" t="s">
        <v>139</v>
      </c>
    </row>
    <row r="6425" spans="1:7" hidden="1" x14ac:dyDescent="0.25">
      <c r="A6425">
        <v>2020</v>
      </c>
      <c r="B6425" t="s">
        <v>138</v>
      </c>
      <c r="C6425" t="s">
        <v>106</v>
      </c>
      <c r="D6425" t="s">
        <v>64</v>
      </c>
      <c r="E6425">
        <v>1975</v>
      </c>
      <c r="F6425">
        <v>5.2119999999999997</v>
      </c>
      <c r="G6425" t="s">
        <v>157</v>
      </c>
    </row>
    <row r="6426" spans="1:7" hidden="1" x14ac:dyDescent="0.25">
      <c r="A6426">
        <v>2020</v>
      </c>
      <c r="B6426" t="s">
        <v>138</v>
      </c>
      <c r="C6426" t="s">
        <v>106</v>
      </c>
      <c r="D6426" t="s">
        <v>64</v>
      </c>
      <c r="E6426">
        <v>1985</v>
      </c>
      <c r="F6426">
        <v>11.766999999999999</v>
      </c>
      <c r="G6426" t="s">
        <v>157</v>
      </c>
    </row>
    <row r="6427" spans="1:7" hidden="1" x14ac:dyDescent="0.25">
      <c r="A6427">
        <v>2020</v>
      </c>
      <c r="B6427" t="s">
        <v>138</v>
      </c>
      <c r="C6427" t="s">
        <v>106</v>
      </c>
      <c r="D6427" t="s">
        <v>64</v>
      </c>
      <c r="E6427">
        <v>1996</v>
      </c>
      <c r="F6427">
        <v>5.9619999999999997</v>
      </c>
      <c r="G6427" t="s">
        <v>157</v>
      </c>
    </row>
    <row r="6428" spans="1:7" hidden="1" x14ac:dyDescent="0.25">
      <c r="A6428">
        <v>2020</v>
      </c>
      <c r="B6428" t="s">
        <v>138</v>
      </c>
      <c r="C6428" t="s">
        <v>106</v>
      </c>
      <c r="D6428" t="s">
        <v>64</v>
      </c>
      <c r="E6428">
        <v>2003</v>
      </c>
      <c r="F6428">
        <v>5.1859999999999999</v>
      </c>
      <c r="G6428" t="s">
        <v>137</v>
      </c>
    </row>
    <row r="6429" spans="1:7" hidden="1" x14ac:dyDescent="0.25">
      <c r="A6429">
        <v>2020</v>
      </c>
      <c r="B6429" t="s">
        <v>138</v>
      </c>
      <c r="C6429" t="s">
        <v>106</v>
      </c>
      <c r="D6429" t="s">
        <v>64</v>
      </c>
      <c r="E6429">
        <v>2007</v>
      </c>
      <c r="F6429">
        <v>2.778</v>
      </c>
      <c r="G6429" t="s">
        <v>137</v>
      </c>
    </row>
    <row r="6430" spans="1:7" hidden="1" x14ac:dyDescent="0.25">
      <c r="A6430">
        <v>2020</v>
      </c>
      <c r="B6430" t="s">
        <v>138</v>
      </c>
      <c r="C6430" t="s">
        <v>106</v>
      </c>
      <c r="D6430" t="s">
        <v>64</v>
      </c>
      <c r="E6430">
        <v>2011</v>
      </c>
      <c r="F6430">
        <v>2.778</v>
      </c>
      <c r="G6430" t="s">
        <v>137</v>
      </c>
    </row>
    <row r="6431" spans="1:7" hidden="1" x14ac:dyDescent="0.25">
      <c r="A6431">
        <v>2020</v>
      </c>
      <c r="B6431" t="s">
        <v>138</v>
      </c>
      <c r="C6431" t="s">
        <v>106</v>
      </c>
      <c r="D6431" t="s">
        <v>64</v>
      </c>
      <c r="E6431">
        <v>2015</v>
      </c>
      <c r="F6431">
        <v>2.0830000000000002</v>
      </c>
      <c r="G6431" t="s">
        <v>137</v>
      </c>
    </row>
    <row r="6432" spans="1:7" hidden="1" x14ac:dyDescent="0.25">
      <c r="A6432">
        <v>2020</v>
      </c>
      <c r="B6432" t="s">
        <v>138</v>
      </c>
      <c r="C6432" t="s">
        <v>106</v>
      </c>
      <c r="D6432" t="s">
        <v>64</v>
      </c>
      <c r="E6432">
        <v>2017</v>
      </c>
      <c r="F6432">
        <v>2.0830000000000002</v>
      </c>
      <c r="G6432" t="s">
        <v>158</v>
      </c>
    </row>
    <row r="6433" spans="1:7" hidden="1" x14ac:dyDescent="0.25">
      <c r="A6433">
        <v>2020</v>
      </c>
      <c r="B6433" t="s">
        <v>138</v>
      </c>
      <c r="C6433" t="s">
        <v>106</v>
      </c>
      <c r="D6433" t="s">
        <v>64</v>
      </c>
      <c r="E6433">
        <v>2020</v>
      </c>
      <c r="F6433">
        <v>0.69399999999999995</v>
      </c>
      <c r="G6433" t="s">
        <v>158</v>
      </c>
    </row>
    <row r="6434" spans="1:7" hidden="1" x14ac:dyDescent="0.25">
      <c r="A6434">
        <v>2020</v>
      </c>
      <c r="B6434" t="s">
        <v>138</v>
      </c>
      <c r="C6434" t="s">
        <v>106</v>
      </c>
      <c r="D6434" t="s">
        <v>64</v>
      </c>
      <c r="E6434" t="s">
        <v>43</v>
      </c>
      <c r="F6434">
        <v>0.69399999999999995</v>
      </c>
      <c r="G6434" t="s">
        <v>139</v>
      </c>
    </row>
    <row r="6435" spans="1:7" hidden="1" x14ac:dyDescent="0.25">
      <c r="A6435">
        <v>2020</v>
      </c>
      <c r="B6435" t="s">
        <v>138</v>
      </c>
      <c r="C6435" t="s">
        <v>106</v>
      </c>
      <c r="D6435" t="s">
        <v>67</v>
      </c>
      <c r="E6435">
        <v>1975</v>
      </c>
      <c r="F6435">
        <v>1.3859999999999999</v>
      </c>
      <c r="G6435" t="s">
        <v>157</v>
      </c>
    </row>
    <row r="6436" spans="1:7" hidden="1" x14ac:dyDescent="0.25">
      <c r="A6436">
        <v>2020</v>
      </c>
      <c r="B6436" t="s">
        <v>138</v>
      </c>
      <c r="C6436" t="s">
        <v>106</v>
      </c>
      <c r="D6436" t="s">
        <v>67</v>
      </c>
      <c r="E6436">
        <v>1985</v>
      </c>
      <c r="F6436">
        <v>0.996</v>
      </c>
      <c r="G6436" t="s">
        <v>157</v>
      </c>
    </row>
    <row r="6437" spans="1:7" hidden="1" x14ac:dyDescent="0.25">
      <c r="A6437">
        <v>2020</v>
      </c>
      <c r="B6437" t="s">
        <v>138</v>
      </c>
      <c r="C6437" t="s">
        <v>106</v>
      </c>
      <c r="D6437" t="s">
        <v>67</v>
      </c>
      <c r="E6437">
        <v>1996</v>
      </c>
      <c r="F6437">
        <v>0.84</v>
      </c>
      <c r="G6437" t="s">
        <v>157</v>
      </c>
    </row>
    <row r="6438" spans="1:7" hidden="1" x14ac:dyDescent="0.25">
      <c r="A6438">
        <v>2020</v>
      </c>
      <c r="B6438" t="s">
        <v>138</v>
      </c>
      <c r="C6438" t="s">
        <v>106</v>
      </c>
      <c r="D6438" t="s">
        <v>67</v>
      </c>
      <c r="E6438">
        <v>2003</v>
      </c>
      <c r="F6438">
        <v>0.47299999999999998</v>
      </c>
      <c r="G6438" t="s">
        <v>137</v>
      </c>
    </row>
    <row r="6439" spans="1:7" hidden="1" x14ac:dyDescent="0.25">
      <c r="A6439">
        <v>2020</v>
      </c>
      <c r="B6439" t="s">
        <v>138</v>
      </c>
      <c r="C6439" t="s">
        <v>106</v>
      </c>
      <c r="D6439" t="s">
        <v>67</v>
      </c>
      <c r="E6439">
        <v>2007</v>
      </c>
      <c r="F6439">
        <v>0.30599999999999999</v>
      </c>
      <c r="G6439" t="s">
        <v>137</v>
      </c>
    </row>
    <row r="6440" spans="1:7" hidden="1" x14ac:dyDescent="0.25">
      <c r="A6440">
        <v>2020</v>
      </c>
      <c r="B6440" t="s">
        <v>138</v>
      </c>
      <c r="C6440" t="s">
        <v>106</v>
      </c>
      <c r="D6440" t="s">
        <v>67</v>
      </c>
      <c r="E6440">
        <v>2011</v>
      </c>
      <c r="F6440">
        <v>0.30599999999999999</v>
      </c>
      <c r="G6440" t="s">
        <v>137</v>
      </c>
    </row>
    <row r="6441" spans="1:7" hidden="1" x14ac:dyDescent="0.25">
      <c r="A6441">
        <v>2020</v>
      </c>
      <c r="B6441" t="s">
        <v>138</v>
      </c>
      <c r="C6441" t="s">
        <v>106</v>
      </c>
      <c r="D6441" t="s">
        <v>67</v>
      </c>
      <c r="E6441">
        <v>2015</v>
      </c>
      <c r="F6441">
        <v>0.22900000000000001</v>
      </c>
      <c r="G6441" t="s">
        <v>137</v>
      </c>
    </row>
    <row r="6442" spans="1:7" hidden="1" x14ac:dyDescent="0.25">
      <c r="A6442">
        <v>2020</v>
      </c>
      <c r="B6442" t="s">
        <v>138</v>
      </c>
      <c r="C6442" t="s">
        <v>106</v>
      </c>
      <c r="D6442" t="s">
        <v>67</v>
      </c>
      <c r="E6442">
        <v>2017</v>
      </c>
      <c r="F6442">
        <v>0.22900000000000001</v>
      </c>
      <c r="G6442" t="s">
        <v>158</v>
      </c>
    </row>
    <row r="6443" spans="1:7" hidden="1" x14ac:dyDescent="0.25">
      <c r="A6443">
        <v>2020</v>
      </c>
      <c r="B6443" t="s">
        <v>138</v>
      </c>
      <c r="C6443" t="s">
        <v>106</v>
      </c>
      <c r="D6443" t="s">
        <v>67</v>
      </c>
      <c r="E6443">
        <v>2020</v>
      </c>
      <c r="F6443">
        <v>7.5999999999999998E-2</v>
      </c>
      <c r="G6443" t="s">
        <v>158</v>
      </c>
    </row>
    <row r="6444" spans="1:7" hidden="1" x14ac:dyDescent="0.25">
      <c r="A6444">
        <v>2020</v>
      </c>
      <c r="B6444" t="s">
        <v>138</v>
      </c>
      <c r="C6444" t="s">
        <v>106</v>
      </c>
      <c r="D6444" t="s">
        <v>67</v>
      </c>
      <c r="E6444" t="s">
        <v>43</v>
      </c>
      <c r="F6444">
        <v>7.5999999999999998E-2</v>
      </c>
      <c r="G6444" t="s">
        <v>139</v>
      </c>
    </row>
    <row r="6445" spans="1:7" hidden="1" x14ac:dyDescent="0.25">
      <c r="A6445">
        <v>2020</v>
      </c>
      <c r="B6445" t="s">
        <v>138</v>
      </c>
      <c r="C6445" t="s">
        <v>106</v>
      </c>
      <c r="D6445" t="s">
        <v>68</v>
      </c>
      <c r="E6445">
        <v>1975</v>
      </c>
      <c r="F6445">
        <v>1.4550000000000001</v>
      </c>
      <c r="G6445" t="s">
        <v>157</v>
      </c>
    </row>
    <row r="6446" spans="1:7" hidden="1" x14ac:dyDescent="0.25">
      <c r="A6446">
        <v>2020</v>
      </c>
      <c r="B6446" t="s">
        <v>138</v>
      </c>
      <c r="C6446" t="s">
        <v>106</v>
      </c>
      <c r="D6446" t="s">
        <v>68</v>
      </c>
      <c r="E6446">
        <v>1985</v>
      </c>
      <c r="F6446">
        <v>2.0819999999999999</v>
      </c>
      <c r="G6446" t="s">
        <v>157</v>
      </c>
    </row>
    <row r="6447" spans="1:7" hidden="1" x14ac:dyDescent="0.25">
      <c r="A6447">
        <v>2020</v>
      </c>
      <c r="B6447" t="s">
        <v>138</v>
      </c>
      <c r="C6447" t="s">
        <v>106</v>
      </c>
      <c r="D6447" t="s">
        <v>68</v>
      </c>
      <c r="E6447">
        <v>1996</v>
      </c>
      <c r="F6447">
        <v>1.0469999999999999</v>
      </c>
      <c r="G6447" t="s">
        <v>157</v>
      </c>
    </row>
    <row r="6448" spans="1:7" hidden="1" x14ac:dyDescent="0.25">
      <c r="A6448">
        <v>2020</v>
      </c>
      <c r="B6448" t="s">
        <v>138</v>
      </c>
      <c r="C6448" t="s">
        <v>106</v>
      </c>
      <c r="D6448" t="s">
        <v>68</v>
      </c>
      <c r="E6448">
        <v>2003</v>
      </c>
      <c r="F6448">
        <v>0.79200000000000004</v>
      </c>
      <c r="G6448" t="s">
        <v>137</v>
      </c>
    </row>
    <row r="6449" spans="1:7" hidden="1" x14ac:dyDescent="0.25">
      <c r="A6449">
        <v>2020</v>
      </c>
      <c r="B6449" t="s">
        <v>138</v>
      </c>
      <c r="C6449" t="s">
        <v>106</v>
      </c>
      <c r="D6449" t="s">
        <v>68</v>
      </c>
      <c r="E6449">
        <v>2007</v>
      </c>
      <c r="F6449">
        <v>0.432</v>
      </c>
      <c r="G6449" t="s">
        <v>137</v>
      </c>
    </row>
    <row r="6450" spans="1:7" hidden="1" x14ac:dyDescent="0.25">
      <c r="A6450">
        <v>2020</v>
      </c>
      <c r="B6450" t="s">
        <v>138</v>
      </c>
      <c r="C6450" t="s">
        <v>106</v>
      </c>
      <c r="D6450" t="s">
        <v>68</v>
      </c>
      <c r="E6450">
        <v>2011</v>
      </c>
      <c r="F6450">
        <v>0.432</v>
      </c>
      <c r="G6450" t="s">
        <v>137</v>
      </c>
    </row>
    <row r="6451" spans="1:7" hidden="1" x14ac:dyDescent="0.25">
      <c r="A6451">
        <v>2020</v>
      </c>
      <c r="B6451" t="s">
        <v>138</v>
      </c>
      <c r="C6451" t="s">
        <v>106</v>
      </c>
      <c r="D6451" t="s">
        <v>68</v>
      </c>
      <c r="E6451">
        <v>2015</v>
      </c>
      <c r="F6451">
        <v>0.32400000000000001</v>
      </c>
      <c r="G6451" t="s">
        <v>137</v>
      </c>
    </row>
    <row r="6452" spans="1:7" hidden="1" x14ac:dyDescent="0.25">
      <c r="A6452">
        <v>2020</v>
      </c>
      <c r="B6452" t="s">
        <v>138</v>
      </c>
      <c r="C6452" t="s">
        <v>106</v>
      </c>
      <c r="D6452" t="s">
        <v>68</v>
      </c>
      <c r="E6452">
        <v>2017</v>
      </c>
      <c r="F6452">
        <v>0.32400000000000001</v>
      </c>
      <c r="G6452" t="s">
        <v>158</v>
      </c>
    </row>
    <row r="6453" spans="1:7" hidden="1" x14ac:dyDescent="0.25">
      <c r="A6453">
        <v>2020</v>
      </c>
      <c r="B6453" t="s">
        <v>138</v>
      </c>
      <c r="C6453" t="s">
        <v>106</v>
      </c>
      <c r="D6453" t="s">
        <v>68</v>
      </c>
      <c r="E6453">
        <v>2020</v>
      </c>
      <c r="F6453">
        <v>0.108</v>
      </c>
      <c r="G6453" t="s">
        <v>158</v>
      </c>
    </row>
    <row r="6454" spans="1:7" hidden="1" x14ac:dyDescent="0.25">
      <c r="A6454">
        <v>2020</v>
      </c>
      <c r="B6454" t="s">
        <v>138</v>
      </c>
      <c r="C6454" t="s">
        <v>106</v>
      </c>
      <c r="D6454" t="s">
        <v>68</v>
      </c>
      <c r="E6454" t="s">
        <v>43</v>
      </c>
      <c r="F6454">
        <v>0.108</v>
      </c>
      <c r="G6454" t="s">
        <v>139</v>
      </c>
    </row>
    <row r="6455" spans="1:7" hidden="1" x14ac:dyDescent="0.25">
      <c r="A6455">
        <v>2020</v>
      </c>
      <c r="B6455" t="s">
        <v>138</v>
      </c>
      <c r="C6455" t="s">
        <v>106</v>
      </c>
      <c r="D6455" t="s">
        <v>69</v>
      </c>
      <c r="E6455">
        <v>1975</v>
      </c>
      <c r="F6455">
        <v>0.72799999999999998</v>
      </c>
      <c r="G6455" t="s">
        <v>157</v>
      </c>
    </row>
    <row r="6456" spans="1:7" hidden="1" x14ac:dyDescent="0.25">
      <c r="A6456">
        <v>2020</v>
      </c>
      <c r="B6456" t="s">
        <v>138</v>
      </c>
      <c r="C6456" t="s">
        <v>106</v>
      </c>
      <c r="D6456" t="s">
        <v>69</v>
      </c>
      <c r="E6456">
        <v>1985</v>
      </c>
      <c r="F6456">
        <v>1.643</v>
      </c>
      <c r="G6456" t="s">
        <v>157</v>
      </c>
    </row>
    <row r="6457" spans="1:7" hidden="1" x14ac:dyDescent="0.25">
      <c r="A6457">
        <v>2020</v>
      </c>
      <c r="B6457" t="s">
        <v>138</v>
      </c>
      <c r="C6457" t="s">
        <v>106</v>
      </c>
      <c r="D6457" t="s">
        <v>69</v>
      </c>
      <c r="E6457">
        <v>1996</v>
      </c>
      <c r="F6457">
        <v>0.83299999999999996</v>
      </c>
      <c r="G6457" t="s">
        <v>157</v>
      </c>
    </row>
    <row r="6458" spans="1:7" hidden="1" x14ac:dyDescent="0.25">
      <c r="A6458">
        <v>2020</v>
      </c>
      <c r="B6458" t="s">
        <v>138</v>
      </c>
      <c r="C6458" t="s">
        <v>106</v>
      </c>
      <c r="D6458" t="s">
        <v>69</v>
      </c>
      <c r="E6458">
        <v>2003</v>
      </c>
      <c r="F6458">
        <v>0.72399999999999998</v>
      </c>
      <c r="G6458" t="s">
        <v>137</v>
      </c>
    </row>
    <row r="6459" spans="1:7" hidden="1" x14ac:dyDescent="0.25">
      <c r="A6459">
        <v>2020</v>
      </c>
      <c r="B6459" t="s">
        <v>138</v>
      </c>
      <c r="C6459" t="s">
        <v>106</v>
      </c>
      <c r="D6459" t="s">
        <v>69</v>
      </c>
      <c r="E6459">
        <v>2007</v>
      </c>
      <c r="F6459">
        <v>0.38800000000000001</v>
      </c>
      <c r="G6459" t="s">
        <v>137</v>
      </c>
    </row>
    <row r="6460" spans="1:7" hidden="1" x14ac:dyDescent="0.25">
      <c r="A6460">
        <v>2020</v>
      </c>
      <c r="B6460" t="s">
        <v>138</v>
      </c>
      <c r="C6460" t="s">
        <v>106</v>
      </c>
      <c r="D6460" t="s">
        <v>69</v>
      </c>
      <c r="E6460">
        <v>2011</v>
      </c>
      <c r="F6460">
        <v>0.38800000000000001</v>
      </c>
      <c r="G6460" t="s">
        <v>137</v>
      </c>
    </row>
    <row r="6461" spans="1:7" hidden="1" x14ac:dyDescent="0.25">
      <c r="A6461">
        <v>2020</v>
      </c>
      <c r="B6461" t="s">
        <v>138</v>
      </c>
      <c r="C6461" t="s">
        <v>106</v>
      </c>
      <c r="D6461" t="s">
        <v>69</v>
      </c>
      <c r="E6461">
        <v>2015</v>
      </c>
      <c r="F6461">
        <v>0.29099999999999998</v>
      </c>
      <c r="G6461" t="s">
        <v>137</v>
      </c>
    </row>
    <row r="6462" spans="1:7" hidden="1" x14ac:dyDescent="0.25">
      <c r="A6462">
        <v>2020</v>
      </c>
      <c r="B6462" t="s">
        <v>138</v>
      </c>
      <c r="C6462" t="s">
        <v>106</v>
      </c>
      <c r="D6462" t="s">
        <v>69</v>
      </c>
      <c r="E6462">
        <v>2017</v>
      </c>
      <c r="F6462">
        <v>0.29099999999999998</v>
      </c>
      <c r="G6462" t="s">
        <v>158</v>
      </c>
    </row>
    <row r="6463" spans="1:7" hidden="1" x14ac:dyDescent="0.25">
      <c r="A6463">
        <v>2020</v>
      </c>
      <c r="B6463" t="s">
        <v>138</v>
      </c>
      <c r="C6463" t="s">
        <v>106</v>
      </c>
      <c r="D6463" t="s">
        <v>69</v>
      </c>
      <c r="E6463">
        <v>2020</v>
      </c>
      <c r="F6463">
        <v>9.7000000000000003E-2</v>
      </c>
      <c r="G6463" t="s">
        <v>158</v>
      </c>
    </row>
    <row r="6464" spans="1:7" hidden="1" x14ac:dyDescent="0.25">
      <c r="A6464">
        <v>2020</v>
      </c>
      <c r="B6464" t="s">
        <v>138</v>
      </c>
      <c r="C6464" t="s">
        <v>106</v>
      </c>
      <c r="D6464" t="s">
        <v>69</v>
      </c>
      <c r="E6464" t="s">
        <v>43</v>
      </c>
      <c r="F6464">
        <v>9.7000000000000003E-2</v>
      </c>
      <c r="G6464" t="s">
        <v>139</v>
      </c>
    </row>
    <row r="6465" spans="1:7" hidden="1" x14ac:dyDescent="0.25">
      <c r="A6465">
        <v>2020</v>
      </c>
      <c r="B6465" t="s">
        <v>138</v>
      </c>
      <c r="C6465" t="s">
        <v>106</v>
      </c>
      <c r="D6465" t="s">
        <v>70</v>
      </c>
      <c r="E6465">
        <v>1975</v>
      </c>
      <c r="F6465">
        <v>0.33700000000000002</v>
      </c>
      <c r="G6465" t="s">
        <v>157</v>
      </c>
    </row>
    <row r="6466" spans="1:7" hidden="1" x14ac:dyDescent="0.25">
      <c r="A6466">
        <v>2020</v>
      </c>
      <c r="B6466" t="s">
        <v>138</v>
      </c>
      <c r="C6466" t="s">
        <v>106</v>
      </c>
      <c r="D6466" t="s">
        <v>70</v>
      </c>
      <c r="E6466">
        <v>1985</v>
      </c>
      <c r="F6466">
        <v>0.375</v>
      </c>
      <c r="G6466" t="s">
        <v>157</v>
      </c>
    </row>
    <row r="6467" spans="1:7" hidden="1" x14ac:dyDescent="0.25">
      <c r="A6467">
        <v>2020</v>
      </c>
      <c r="B6467" t="s">
        <v>138</v>
      </c>
      <c r="C6467" t="s">
        <v>106</v>
      </c>
      <c r="D6467" t="s">
        <v>70</v>
      </c>
      <c r="E6467">
        <v>1996</v>
      </c>
      <c r="F6467">
        <v>0.23400000000000001</v>
      </c>
      <c r="G6467" t="s">
        <v>157</v>
      </c>
    </row>
    <row r="6468" spans="1:7" hidden="1" x14ac:dyDescent="0.25">
      <c r="A6468">
        <v>2020</v>
      </c>
      <c r="B6468" t="s">
        <v>138</v>
      </c>
      <c r="C6468" t="s">
        <v>106</v>
      </c>
      <c r="D6468" t="s">
        <v>70</v>
      </c>
      <c r="E6468">
        <v>2003</v>
      </c>
      <c r="F6468">
        <v>0.159</v>
      </c>
      <c r="G6468" t="s">
        <v>137</v>
      </c>
    </row>
    <row r="6469" spans="1:7" hidden="1" x14ac:dyDescent="0.25">
      <c r="A6469">
        <v>2020</v>
      </c>
      <c r="B6469" t="s">
        <v>138</v>
      </c>
      <c r="C6469" t="s">
        <v>106</v>
      </c>
      <c r="D6469" t="s">
        <v>70</v>
      </c>
      <c r="E6469">
        <v>2007</v>
      </c>
      <c r="F6469">
        <v>9.2999999999999999E-2</v>
      </c>
      <c r="G6469" t="s">
        <v>137</v>
      </c>
    </row>
    <row r="6470" spans="1:7" hidden="1" x14ac:dyDescent="0.25">
      <c r="A6470">
        <v>2020</v>
      </c>
      <c r="B6470" t="s">
        <v>138</v>
      </c>
      <c r="C6470" t="s">
        <v>106</v>
      </c>
      <c r="D6470" t="s">
        <v>70</v>
      </c>
      <c r="E6470">
        <v>2011</v>
      </c>
      <c r="F6470">
        <v>9.2999999999999999E-2</v>
      </c>
      <c r="G6470" t="s">
        <v>137</v>
      </c>
    </row>
    <row r="6471" spans="1:7" hidden="1" x14ac:dyDescent="0.25">
      <c r="A6471">
        <v>2020</v>
      </c>
      <c r="B6471" t="s">
        <v>138</v>
      </c>
      <c r="C6471" t="s">
        <v>106</v>
      </c>
      <c r="D6471" t="s">
        <v>70</v>
      </c>
      <c r="E6471">
        <v>2015</v>
      </c>
      <c r="F6471">
        <v>7.0000000000000007E-2</v>
      </c>
      <c r="G6471" t="s">
        <v>137</v>
      </c>
    </row>
    <row r="6472" spans="1:7" hidden="1" x14ac:dyDescent="0.25">
      <c r="A6472">
        <v>2020</v>
      </c>
      <c r="B6472" t="s">
        <v>138</v>
      </c>
      <c r="C6472" t="s">
        <v>106</v>
      </c>
      <c r="D6472" t="s">
        <v>70</v>
      </c>
      <c r="E6472">
        <v>2017</v>
      </c>
      <c r="F6472">
        <v>7.0000000000000007E-2</v>
      </c>
      <c r="G6472" t="s">
        <v>158</v>
      </c>
    </row>
    <row r="6473" spans="1:7" hidden="1" x14ac:dyDescent="0.25">
      <c r="A6473">
        <v>2020</v>
      </c>
      <c r="B6473" t="s">
        <v>138</v>
      </c>
      <c r="C6473" t="s">
        <v>106</v>
      </c>
      <c r="D6473" t="s">
        <v>70</v>
      </c>
      <c r="E6473">
        <v>2020</v>
      </c>
      <c r="F6473">
        <v>2.3E-2</v>
      </c>
      <c r="G6473" t="s">
        <v>158</v>
      </c>
    </row>
    <row r="6474" spans="1:7" hidden="1" x14ac:dyDescent="0.25">
      <c r="A6474">
        <v>2020</v>
      </c>
      <c r="B6474" t="s">
        <v>138</v>
      </c>
      <c r="C6474" t="s">
        <v>106</v>
      </c>
      <c r="D6474" t="s">
        <v>70</v>
      </c>
      <c r="E6474" t="s">
        <v>43</v>
      </c>
      <c r="F6474">
        <v>2.3E-2</v>
      </c>
      <c r="G6474" t="s">
        <v>139</v>
      </c>
    </row>
    <row r="6475" spans="1:7" hidden="1" x14ac:dyDescent="0.25">
      <c r="A6475">
        <v>2020</v>
      </c>
      <c r="B6475" t="s">
        <v>138</v>
      </c>
      <c r="C6475" t="s">
        <v>107</v>
      </c>
      <c r="D6475" t="s">
        <v>59</v>
      </c>
      <c r="E6475">
        <v>1975</v>
      </c>
      <c r="F6475">
        <v>1.4E-2</v>
      </c>
      <c r="G6475" t="s">
        <v>157</v>
      </c>
    </row>
    <row r="6476" spans="1:7" hidden="1" x14ac:dyDescent="0.25">
      <c r="A6476">
        <v>2020</v>
      </c>
      <c r="B6476" t="s">
        <v>138</v>
      </c>
      <c r="C6476" t="s">
        <v>107</v>
      </c>
      <c r="D6476" t="s">
        <v>59</v>
      </c>
      <c r="E6476">
        <v>1985</v>
      </c>
      <c r="F6476">
        <v>0.01</v>
      </c>
      <c r="G6476" t="s">
        <v>157</v>
      </c>
    </row>
    <row r="6477" spans="1:7" hidden="1" x14ac:dyDescent="0.25">
      <c r="A6477">
        <v>2020</v>
      </c>
      <c r="B6477" t="s">
        <v>138</v>
      </c>
      <c r="C6477" t="s">
        <v>107</v>
      </c>
      <c r="D6477" t="s">
        <v>59</v>
      </c>
      <c r="E6477">
        <v>1996</v>
      </c>
      <c r="F6477">
        <v>5.0000000000000001E-3</v>
      </c>
      <c r="G6477" t="s">
        <v>157</v>
      </c>
    </row>
    <row r="6478" spans="1:7" hidden="1" x14ac:dyDescent="0.25">
      <c r="A6478">
        <v>2020</v>
      </c>
      <c r="B6478" t="s">
        <v>138</v>
      </c>
      <c r="C6478" t="s">
        <v>107</v>
      </c>
      <c r="D6478" t="s">
        <v>59</v>
      </c>
      <c r="E6478">
        <v>2003</v>
      </c>
      <c r="F6478">
        <v>3.0000000000000001E-3</v>
      </c>
      <c r="G6478" t="s">
        <v>137</v>
      </c>
    </row>
    <row r="6479" spans="1:7" hidden="1" x14ac:dyDescent="0.25">
      <c r="A6479">
        <v>2020</v>
      </c>
      <c r="B6479" t="s">
        <v>138</v>
      </c>
      <c r="C6479" t="s">
        <v>107</v>
      </c>
      <c r="D6479" t="s">
        <v>59</v>
      </c>
      <c r="E6479">
        <v>2007</v>
      </c>
      <c r="F6479">
        <v>1E-3</v>
      </c>
      <c r="G6479" t="s">
        <v>137</v>
      </c>
    </row>
    <row r="6480" spans="1:7" hidden="1" x14ac:dyDescent="0.25">
      <c r="A6480">
        <v>2020</v>
      </c>
      <c r="B6480" t="s">
        <v>138</v>
      </c>
      <c r="C6480" t="s">
        <v>107</v>
      </c>
      <c r="D6480" t="s">
        <v>59</v>
      </c>
      <c r="E6480">
        <v>2011</v>
      </c>
      <c r="F6480">
        <v>1E-3</v>
      </c>
      <c r="G6480" t="s">
        <v>137</v>
      </c>
    </row>
    <row r="6481" spans="1:7" hidden="1" x14ac:dyDescent="0.25">
      <c r="A6481">
        <v>2020</v>
      </c>
      <c r="B6481" t="s">
        <v>138</v>
      </c>
      <c r="C6481" t="s">
        <v>107</v>
      </c>
      <c r="D6481" t="s">
        <v>59</v>
      </c>
      <c r="E6481">
        <v>2015</v>
      </c>
      <c r="F6481">
        <v>1E-3</v>
      </c>
      <c r="G6481" t="s">
        <v>137</v>
      </c>
    </row>
    <row r="6482" spans="1:7" hidden="1" x14ac:dyDescent="0.25">
      <c r="A6482">
        <v>2020</v>
      </c>
      <c r="B6482" t="s">
        <v>138</v>
      </c>
      <c r="C6482" t="s">
        <v>107</v>
      </c>
      <c r="D6482" t="s">
        <v>59</v>
      </c>
      <c r="E6482">
        <v>2017</v>
      </c>
      <c r="F6482">
        <v>1E-3</v>
      </c>
      <c r="G6482" t="s">
        <v>158</v>
      </c>
    </row>
    <row r="6483" spans="1:7" hidden="1" x14ac:dyDescent="0.25">
      <c r="A6483">
        <v>2020</v>
      </c>
      <c r="B6483" t="s">
        <v>138</v>
      </c>
      <c r="C6483" t="s">
        <v>107</v>
      </c>
      <c r="D6483" t="s">
        <v>59</v>
      </c>
      <c r="E6483">
        <v>2020</v>
      </c>
      <c r="F6483">
        <v>1E-3</v>
      </c>
      <c r="G6483" t="s">
        <v>158</v>
      </c>
    </row>
    <row r="6484" spans="1:7" hidden="1" x14ac:dyDescent="0.25">
      <c r="A6484">
        <v>2020</v>
      </c>
      <c r="B6484" t="s">
        <v>138</v>
      </c>
      <c r="C6484" t="s">
        <v>107</v>
      </c>
      <c r="D6484" t="s">
        <v>59</v>
      </c>
      <c r="E6484" t="s">
        <v>43</v>
      </c>
      <c r="F6484">
        <v>1E-3</v>
      </c>
      <c r="G6484" t="s">
        <v>139</v>
      </c>
    </row>
    <row r="6485" spans="1:7" hidden="1" x14ac:dyDescent="0.25">
      <c r="A6485">
        <v>2020</v>
      </c>
      <c r="B6485" t="s">
        <v>138</v>
      </c>
      <c r="C6485" t="s">
        <v>107</v>
      </c>
      <c r="D6485" t="s">
        <v>60</v>
      </c>
      <c r="E6485">
        <v>1975</v>
      </c>
      <c r="F6485">
        <v>14.231999999999999</v>
      </c>
      <c r="G6485" t="s">
        <v>157</v>
      </c>
    </row>
    <row r="6486" spans="1:7" hidden="1" x14ac:dyDescent="0.25">
      <c r="A6486">
        <v>2020</v>
      </c>
      <c r="B6486" t="s">
        <v>138</v>
      </c>
      <c r="C6486" t="s">
        <v>107</v>
      </c>
      <c r="D6486" t="s">
        <v>60</v>
      </c>
      <c r="E6486">
        <v>1985</v>
      </c>
      <c r="F6486">
        <v>9.9749999999999996</v>
      </c>
      <c r="G6486" t="s">
        <v>157</v>
      </c>
    </row>
    <row r="6487" spans="1:7" hidden="1" x14ac:dyDescent="0.25">
      <c r="A6487">
        <v>2020</v>
      </c>
      <c r="B6487" t="s">
        <v>138</v>
      </c>
      <c r="C6487" t="s">
        <v>107</v>
      </c>
      <c r="D6487" t="s">
        <v>60</v>
      </c>
      <c r="E6487">
        <v>1996</v>
      </c>
      <c r="F6487">
        <v>4.625</v>
      </c>
      <c r="G6487" t="s">
        <v>157</v>
      </c>
    </row>
    <row r="6488" spans="1:7" hidden="1" x14ac:dyDescent="0.25">
      <c r="A6488">
        <v>2020</v>
      </c>
      <c r="B6488" t="s">
        <v>138</v>
      </c>
      <c r="C6488" t="s">
        <v>107</v>
      </c>
      <c r="D6488" t="s">
        <v>60</v>
      </c>
      <c r="E6488">
        <v>2003</v>
      </c>
      <c r="F6488">
        <v>2.8580000000000001</v>
      </c>
      <c r="G6488" t="s">
        <v>137</v>
      </c>
    </row>
    <row r="6489" spans="1:7" hidden="1" x14ac:dyDescent="0.25">
      <c r="A6489">
        <v>2020</v>
      </c>
      <c r="B6489" t="s">
        <v>138</v>
      </c>
      <c r="C6489" t="s">
        <v>107</v>
      </c>
      <c r="D6489" t="s">
        <v>60</v>
      </c>
      <c r="E6489">
        <v>2007</v>
      </c>
      <c r="F6489">
        <v>1.3819999999999999</v>
      </c>
      <c r="G6489" t="s">
        <v>137</v>
      </c>
    </row>
    <row r="6490" spans="1:7" hidden="1" x14ac:dyDescent="0.25">
      <c r="A6490">
        <v>2020</v>
      </c>
      <c r="B6490" t="s">
        <v>138</v>
      </c>
      <c r="C6490" t="s">
        <v>107</v>
      </c>
      <c r="D6490" t="s">
        <v>60</v>
      </c>
      <c r="E6490">
        <v>2011</v>
      </c>
      <c r="F6490">
        <v>1.3819999999999999</v>
      </c>
      <c r="G6490" t="s">
        <v>137</v>
      </c>
    </row>
    <row r="6491" spans="1:7" hidden="1" x14ac:dyDescent="0.25">
      <c r="A6491">
        <v>2020</v>
      </c>
      <c r="B6491" t="s">
        <v>138</v>
      </c>
      <c r="C6491" t="s">
        <v>107</v>
      </c>
      <c r="D6491" t="s">
        <v>60</v>
      </c>
      <c r="E6491">
        <v>2015</v>
      </c>
      <c r="F6491">
        <v>1.0369999999999999</v>
      </c>
      <c r="G6491" t="s">
        <v>137</v>
      </c>
    </row>
    <row r="6492" spans="1:7" hidden="1" x14ac:dyDescent="0.25">
      <c r="A6492">
        <v>2020</v>
      </c>
      <c r="B6492" t="s">
        <v>138</v>
      </c>
      <c r="C6492" t="s">
        <v>107</v>
      </c>
      <c r="D6492" t="s">
        <v>60</v>
      </c>
      <c r="E6492">
        <v>2017</v>
      </c>
      <c r="F6492">
        <v>1.0369999999999999</v>
      </c>
      <c r="G6492" t="s">
        <v>158</v>
      </c>
    </row>
    <row r="6493" spans="1:7" hidden="1" x14ac:dyDescent="0.25">
      <c r="A6493">
        <v>2020</v>
      </c>
      <c r="B6493" t="s">
        <v>138</v>
      </c>
      <c r="C6493" t="s">
        <v>107</v>
      </c>
      <c r="D6493" t="s">
        <v>60</v>
      </c>
      <c r="E6493">
        <v>2020</v>
      </c>
      <c r="F6493">
        <v>0.34599999999999997</v>
      </c>
      <c r="G6493" t="s">
        <v>158</v>
      </c>
    </row>
    <row r="6494" spans="1:7" hidden="1" x14ac:dyDescent="0.25">
      <c r="A6494">
        <v>2020</v>
      </c>
      <c r="B6494" t="s">
        <v>138</v>
      </c>
      <c r="C6494" t="s">
        <v>107</v>
      </c>
      <c r="D6494" t="s">
        <v>60</v>
      </c>
      <c r="E6494" t="s">
        <v>43</v>
      </c>
      <c r="F6494">
        <v>0.34599999999999997</v>
      </c>
      <c r="G6494" t="s">
        <v>139</v>
      </c>
    </row>
    <row r="6495" spans="1:7" hidden="1" x14ac:dyDescent="0.25">
      <c r="A6495">
        <v>2020</v>
      </c>
      <c r="B6495" t="s">
        <v>138</v>
      </c>
      <c r="C6495" t="s">
        <v>107</v>
      </c>
      <c r="D6495" t="s">
        <v>62</v>
      </c>
      <c r="E6495">
        <v>1975</v>
      </c>
      <c r="F6495">
        <v>40.94</v>
      </c>
      <c r="G6495" t="s">
        <v>157</v>
      </c>
    </row>
    <row r="6496" spans="1:7" hidden="1" x14ac:dyDescent="0.25">
      <c r="A6496">
        <v>2020</v>
      </c>
      <c r="B6496" t="s">
        <v>138</v>
      </c>
      <c r="C6496" t="s">
        <v>107</v>
      </c>
      <c r="D6496" t="s">
        <v>62</v>
      </c>
      <c r="E6496">
        <v>1985</v>
      </c>
      <c r="F6496">
        <v>28.608000000000001</v>
      </c>
      <c r="G6496" t="s">
        <v>157</v>
      </c>
    </row>
    <row r="6497" spans="1:7" hidden="1" x14ac:dyDescent="0.25">
      <c r="A6497">
        <v>2020</v>
      </c>
      <c r="B6497" t="s">
        <v>138</v>
      </c>
      <c r="C6497" t="s">
        <v>107</v>
      </c>
      <c r="D6497" t="s">
        <v>62</v>
      </c>
      <c r="E6497">
        <v>1996</v>
      </c>
      <c r="F6497">
        <v>13.381</v>
      </c>
      <c r="G6497" t="s">
        <v>157</v>
      </c>
    </row>
    <row r="6498" spans="1:7" hidden="1" x14ac:dyDescent="0.25">
      <c r="A6498">
        <v>2020</v>
      </c>
      <c r="B6498" t="s">
        <v>138</v>
      </c>
      <c r="C6498" t="s">
        <v>107</v>
      </c>
      <c r="D6498" t="s">
        <v>62</v>
      </c>
      <c r="E6498">
        <v>2003</v>
      </c>
      <c r="F6498">
        <v>7.9770000000000003</v>
      </c>
      <c r="G6498" t="s">
        <v>137</v>
      </c>
    </row>
    <row r="6499" spans="1:7" hidden="1" x14ac:dyDescent="0.25">
      <c r="A6499">
        <v>2020</v>
      </c>
      <c r="B6499" t="s">
        <v>138</v>
      </c>
      <c r="C6499" t="s">
        <v>107</v>
      </c>
      <c r="D6499" t="s">
        <v>62</v>
      </c>
      <c r="E6499">
        <v>2007</v>
      </c>
      <c r="F6499">
        <v>3.8929999999999998</v>
      </c>
      <c r="G6499" t="s">
        <v>137</v>
      </c>
    </row>
    <row r="6500" spans="1:7" hidden="1" x14ac:dyDescent="0.25">
      <c r="A6500">
        <v>2020</v>
      </c>
      <c r="B6500" t="s">
        <v>138</v>
      </c>
      <c r="C6500" t="s">
        <v>107</v>
      </c>
      <c r="D6500" t="s">
        <v>62</v>
      </c>
      <c r="E6500">
        <v>2011</v>
      </c>
      <c r="F6500">
        <v>3.8929999999999998</v>
      </c>
      <c r="G6500" t="s">
        <v>137</v>
      </c>
    </row>
    <row r="6501" spans="1:7" hidden="1" x14ac:dyDescent="0.25">
      <c r="A6501">
        <v>2020</v>
      </c>
      <c r="B6501" t="s">
        <v>138</v>
      </c>
      <c r="C6501" t="s">
        <v>107</v>
      </c>
      <c r="D6501" t="s">
        <v>62</v>
      </c>
      <c r="E6501">
        <v>2015</v>
      </c>
      <c r="F6501">
        <v>2.92</v>
      </c>
      <c r="G6501" t="s">
        <v>137</v>
      </c>
    </row>
    <row r="6502" spans="1:7" hidden="1" x14ac:dyDescent="0.25">
      <c r="A6502">
        <v>2020</v>
      </c>
      <c r="B6502" t="s">
        <v>138</v>
      </c>
      <c r="C6502" t="s">
        <v>107</v>
      </c>
      <c r="D6502" t="s">
        <v>62</v>
      </c>
      <c r="E6502">
        <v>2017</v>
      </c>
      <c r="F6502">
        <v>2.92</v>
      </c>
      <c r="G6502" t="s">
        <v>158</v>
      </c>
    </row>
    <row r="6503" spans="1:7" hidden="1" x14ac:dyDescent="0.25">
      <c r="A6503">
        <v>2020</v>
      </c>
      <c r="B6503" t="s">
        <v>138</v>
      </c>
      <c r="C6503" t="s">
        <v>107</v>
      </c>
      <c r="D6503" t="s">
        <v>62</v>
      </c>
      <c r="E6503">
        <v>2020</v>
      </c>
      <c r="F6503">
        <v>0.97299999999999998</v>
      </c>
      <c r="G6503" t="s">
        <v>158</v>
      </c>
    </row>
    <row r="6504" spans="1:7" hidden="1" x14ac:dyDescent="0.25">
      <c r="A6504">
        <v>2020</v>
      </c>
      <c r="B6504" t="s">
        <v>138</v>
      </c>
      <c r="C6504" t="s">
        <v>107</v>
      </c>
      <c r="D6504" t="s">
        <v>62</v>
      </c>
      <c r="E6504" t="s">
        <v>43</v>
      </c>
      <c r="F6504">
        <v>0.97299999999999998</v>
      </c>
      <c r="G6504" t="s">
        <v>139</v>
      </c>
    </row>
    <row r="6505" spans="1:7" hidden="1" x14ac:dyDescent="0.25">
      <c r="A6505">
        <v>2020</v>
      </c>
      <c r="B6505" t="s">
        <v>138</v>
      </c>
      <c r="C6505" t="s">
        <v>107</v>
      </c>
      <c r="D6505" t="s">
        <v>63</v>
      </c>
      <c r="E6505">
        <v>1975</v>
      </c>
      <c r="F6505">
        <v>24.952000000000002</v>
      </c>
      <c r="G6505" t="s">
        <v>157</v>
      </c>
    </row>
    <row r="6506" spans="1:7" hidden="1" x14ac:dyDescent="0.25">
      <c r="A6506">
        <v>2020</v>
      </c>
      <c r="B6506" t="s">
        <v>138</v>
      </c>
      <c r="C6506" t="s">
        <v>107</v>
      </c>
      <c r="D6506" t="s">
        <v>63</v>
      </c>
      <c r="E6506">
        <v>1985</v>
      </c>
      <c r="F6506">
        <v>18.779</v>
      </c>
      <c r="G6506" t="s">
        <v>157</v>
      </c>
    </row>
    <row r="6507" spans="1:7" hidden="1" x14ac:dyDescent="0.25">
      <c r="A6507">
        <v>2020</v>
      </c>
      <c r="B6507" t="s">
        <v>138</v>
      </c>
      <c r="C6507" t="s">
        <v>107</v>
      </c>
      <c r="D6507" t="s">
        <v>63</v>
      </c>
      <c r="E6507">
        <v>1996</v>
      </c>
      <c r="F6507">
        <v>8.4890000000000008</v>
      </c>
      <c r="G6507" t="s">
        <v>157</v>
      </c>
    </row>
    <row r="6508" spans="1:7" hidden="1" x14ac:dyDescent="0.25">
      <c r="A6508">
        <v>2020</v>
      </c>
      <c r="B6508" t="s">
        <v>138</v>
      </c>
      <c r="C6508" t="s">
        <v>107</v>
      </c>
      <c r="D6508" t="s">
        <v>63</v>
      </c>
      <c r="E6508">
        <v>2003</v>
      </c>
      <c r="F6508">
        <v>6.5579999999999998</v>
      </c>
      <c r="G6508" t="s">
        <v>137</v>
      </c>
    </row>
    <row r="6509" spans="1:7" hidden="1" x14ac:dyDescent="0.25">
      <c r="A6509">
        <v>2020</v>
      </c>
      <c r="B6509" t="s">
        <v>138</v>
      </c>
      <c r="C6509" t="s">
        <v>107</v>
      </c>
      <c r="D6509" t="s">
        <v>63</v>
      </c>
      <c r="E6509">
        <v>2007</v>
      </c>
      <c r="F6509">
        <v>2.7919999999999998</v>
      </c>
      <c r="G6509" t="s">
        <v>137</v>
      </c>
    </row>
    <row r="6510" spans="1:7" hidden="1" x14ac:dyDescent="0.25">
      <c r="A6510">
        <v>2020</v>
      </c>
      <c r="B6510" t="s">
        <v>138</v>
      </c>
      <c r="C6510" t="s">
        <v>107</v>
      </c>
      <c r="D6510" t="s">
        <v>63</v>
      </c>
      <c r="E6510">
        <v>2011</v>
      </c>
      <c r="F6510">
        <v>2.7919999999999998</v>
      </c>
      <c r="G6510" t="s">
        <v>137</v>
      </c>
    </row>
    <row r="6511" spans="1:7" hidden="1" x14ac:dyDescent="0.25">
      <c r="A6511">
        <v>2020</v>
      </c>
      <c r="B6511" t="s">
        <v>138</v>
      </c>
      <c r="C6511" t="s">
        <v>107</v>
      </c>
      <c r="D6511" t="s">
        <v>63</v>
      </c>
      <c r="E6511">
        <v>2015</v>
      </c>
      <c r="F6511">
        <v>2.0939999999999999</v>
      </c>
      <c r="G6511" t="s">
        <v>137</v>
      </c>
    </row>
    <row r="6512" spans="1:7" hidden="1" x14ac:dyDescent="0.25">
      <c r="A6512">
        <v>2020</v>
      </c>
      <c r="B6512" t="s">
        <v>138</v>
      </c>
      <c r="C6512" t="s">
        <v>107</v>
      </c>
      <c r="D6512" t="s">
        <v>63</v>
      </c>
      <c r="E6512">
        <v>2017</v>
      </c>
      <c r="F6512">
        <v>2.0939999999999999</v>
      </c>
      <c r="G6512" t="s">
        <v>158</v>
      </c>
    </row>
    <row r="6513" spans="1:7" hidden="1" x14ac:dyDescent="0.25">
      <c r="A6513">
        <v>2020</v>
      </c>
      <c r="B6513" t="s">
        <v>138</v>
      </c>
      <c r="C6513" t="s">
        <v>107</v>
      </c>
      <c r="D6513" t="s">
        <v>63</v>
      </c>
      <c r="E6513">
        <v>2020</v>
      </c>
      <c r="F6513">
        <v>0.69799999999999995</v>
      </c>
      <c r="G6513" t="s">
        <v>158</v>
      </c>
    </row>
    <row r="6514" spans="1:7" hidden="1" x14ac:dyDescent="0.25">
      <c r="A6514">
        <v>2020</v>
      </c>
      <c r="B6514" t="s">
        <v>138</v>
      </c>
      <c r="C6514" t="s">
        <v>107</v>
      </c>
      <c r="D6514" t="s">
        <v>63</v>
      </c>
      <c r="E6514" t="s">
        <v>43</v>
      </c>
      <c r="F6514">
        <v>0.69799999999999995</v>
      </c>
      <c r="G6514" t="s">
        <v>139</v>
      </c>
    </row>
    <row r="6515" spans="1:7" hidden="1" x14ac:dyDescent="0.25">
      <c r="A6515">
        <v>2020</v>
      </c>
      <c r="B6515" t="s">
        <v>138</v>
      </c>
      <c r="C6515" t="s">
        <v>107</v>
      </c>
      <c r="D6515" t="s">
        <v>64</v>
      </c>
      <c r="E6515">
        <v>1975</v>
      </c>
      <c r="F6515">
        <v>4.7370000000000001</v>
      </c>
      <c r="G6515" t="s">
        <v>157</v>
      </c>
    </row>
    <row r="6516" spans="1:7" hidden="1" x14ac:dyDescent="0.25">
      <c r="A6516">
        <v>2020</v>
      </c>
      <c r="B6516" t="s">
        <v>138</v>
      </c>
      <c r="C6516" t="s">
        <v>107</v>
      </c>
      <c r="D6516" t="s">
        <v>64</v>
      </c>
      <c r="E6516">
        <v>1985</v>
      </c>
      <c r="F6516">
        <v>22.896000000000001</v>
      </c>
      <c r="G6516" t="s">
        <v>157</v>
      </c>
    </row>
    <row r="6517" spans="1:7" hidden="1" x14ac:dyDescent="0.25">
      <c r="A6517">
        <v>2020</v>
      </c>
      <c r="B6517" t="s">
        <v>138</v>
      </c>
      <c r="C6517" t="s">
        <v>107</v>
      </c>
      <c r="D6517" t="s">
        <v>64</v>
      </c>
      <c r="E6517">
        <v>1996</v>
      </c>
      <c r="F6517">
        <v>12.33</v>
      </c>
      <c r="G6517" t="s">
        <v>157</v>
      </c>
    </row>
    <row r="6518" spans="1:7" hidden="1" x14ac:dyDescent="0.25">
      <c r="A6518">
        <v>2020</v>
      </c>
      <c r="B6518" t="s">
        <v>138</v>
      </c>
      <c r="C6518" t="s">
        <v>107</v>
      </c>
      <c r="D6518" t="s">
        <v>64</v>
      </c>
      <c r="E6518">
        <v>2003</v>
      </c>
      <c r="F6518">
        <v>16.818999999999999</v>
      </c>
      <c r="G6518" t="s">
        <v>137</v>
      </c>
    </row>
    <row r="6519" spans="1:7" hidden="1" x14ac:dyDescent="0.25">
      <c r="A6519">
        <v>2020</v>
      </c>
      <c r="B6519" t="s">
        <v>138</v>
      </c>
      <c r="C6519" t="s">
        <v>107</v>
      </c>
      <c r="D6519" t="s">
        <v>64</v>
      </c>
      <c r="E6519">
        <v>2007</v>
      </c>
      <c r="F6519">
        <v>11.106999999999999</v>
      </c>
      <c r="G6519" t="s">
        <v>137</v>
      </c>
    </row>
    <row r="6520" spans="1:7" hidden="1" x14ac:dyDescent="0.25">
      <c r="A6520">
        <v>2020</v>
      </c>
      <c r="B6520" t="s">
        <v>138</v>
      </c>
      <c r="C6520" t="s">
        <v>107</v>
      </c>
      <c r="D6520" t="s">
        <v>64</v>
      </c>
      <c r="E6520">
        <v>2011</v>
      </c>
      <c r="F6520">
        <v>11.106999999999999</v>
      </c>
      <c r="G6520" t="s">
        <v>137</v>
      </c>
    </row>
    <row r="6521" spans="1:7" hidden="1" x14ac:dyDescent="0.25">
      <c r="A6521">
        <v>2020</v>
      </c>
      <c r="B6521" t="s">
        <v>138</v>
      </c>
      <c r="C6521" t="s">
        <v>107</v>
      </c>
      <c r="D6521" t="s">
        <v>64</v>
      </c>
      <c r="E6521">
        <v>2015</v>
      </c>
      <c r="F6521">
        <v>8.3309999999999995</v>
      </c>
      <c r="G6521" t="s">
        <v>137</v>
      </c>
    </row>
    <row r="6522" spans="1:7" hidden="1" x14ac:dyDescent="0.25">
      <c r="A6522">
        <v>2020</v>
      </c>
      <c r="B6522" t="s">
        <v>138</v>
      </c>
      <c r="C6522" t="s">
        <v>107</v>
      </c>
      <c r="D6522" t="s">
        <v>64</v>
      </c>
      <c r="E6522">
        <v>2017</v>
      </c>
      <c r="F6522">
        <v>8.3309999999999995</v>
      </c>
      <c r="G6522" t="s">
        <v>158</v>
      </c>
    </row>
    <row r="6523" spans="1:7" hidden="1" x14ac:dyDescent="0.25">
      <c r="A6523">
        <v>2020</v>
      </c>
      <c r="B6523" t="s">
        <v>138</v>
      </c>
      <c r="C6523" t="s">
        <v>107</v>
      </c>
      <c r="D6523" t="s">
        <v>64</v>
      </c>
      <c r="E6523">
        <v>2020</v>
      </c>
      <c r="F6523">
        <v>2.7770000000000001</v>
      </c>
      <c r="G6523" t="s">
        <v>158</v>
      </c>
    </row>
    <row r="6524" spans="1:7" hidden="1" x14ac:dyDescent="0.25">
      <c r="A6524">
        <v>2020</v>
      </c>
      <c r="B6524" t="s">
        <v>138</v>
      </c>
      <c r="C6524" t="s">
        <v>107</v>
      </c>
      <c r="D6524" t="s">
        <v>64</v>
      </c>
      <c r="E6524" t="s">
        <v>43</v>
      </c>
      <c r="F6524">
        <v>2.7770000000000001</v>
      </c>
      <c r="G6524" t="s">
        <v>139</v>
      </c>
    </row>
    <row r="6525" spans="1:7" hidden="1" x14ac:dyDescent="0.25">
      <c r="A6525">
        <v>2020</v>
      </c>
      <c r="B6525" t="s">
        <v>138</v>
      </c>
      <c r="C6525" t="s">
        <v>107</v>
      </c>
      <c r="D6525" t="s">
        <v>67</v>
      </c>
      <c r="E6525">
        <v>1975</v>
      </c>
      <c r="F6525">
        <v>0.504</v>
      </c>
      <c r="G6525" t="s">
        <v>157</v>
      </c>
    </row>
    <row r="6526" spans="1:7" hidden="1" x14ac:dyDescent="0.25">
      <c r="A6526">
        <v>2020</v>
      </c>
      <c r="B6526" t="s">
        <v>138</v>
      </c>
      <c r="C6526" t="s">
        <v>107</v>
      </c>
      <c r="D6526" t="s">
        <v>67</v>
      </c>
      <c r="E6526">
        <v>1985</v>
      </c>
      <c r="F6526">
        <v>0.89</v>
      </c>
      <c r="G6526" t="s">
        <v>157</v>
      </c>
    </row>
    <row r="6527" spans="1:7" hidden="1" x14ac:dyDescent="0.25">
      <c r="A6527">
        <v>2020</v>
      </c>
      <c r="B6527" t="s">
        <v>138</v>
      </c>
      <c r="C6527" t="s">
        <v>107</v>
      </c>
      <c r="D6527" t="s">
        <v>67</v>
      </c>
      <c r="E6527">
        <v>1996</v>
      </c>
      <c r="F6527">
        <v>0.97099999999999997</v>
      </c>
      <c r="G6527" t="s">
        <v>157</v>
      </c>
    </row>
    <row r="6528" spans="1:7" hidden="1" x14ac:dyDescent="0.25">
      <c r="A6528">
        <v>2020</v>
      </c>
      <c r="B6528" t="s">
        <v>138</v>
      </c>
      <c r="C6528" t="s">
        <v>107</v>
      </c>
      <c r="D6528" t="s">
        <v>67</v>
      </c>
      <c r="E6528">
        <v>2003</v>
      </c>
      <c r="F6528">
        <v>0.55100000000000005</v>
      </c>
      <c r="G6528" t="s">
        <v>137</v>
      </c>
    </row>
    <row r="6529" spans="1:7" hidden="1" x14ac:dyDescent="0.25">
      <c r="A6529">
        <v>2020</v>
      </c>
      <c r="B6529" t="s">
        <v>138</v>
      </c>
      <c r="C6529" t="s">
        <v>107</v>
      </c>
      <c r="D6529" t="s">
        <v>67</v>
      </c>
      <c r="E6529">
        <v>2007</v>
      </c>
      <c r="F6529">
        <v>0.376</v>
      </c>
      <c r="G6529" t="s">
        <v>137</v>
      </c>
    </row>
    <row r="6530" spans="1:7" hidden="1" x14ac:dyDescent="0.25">
      <c r="A6530">
        <v>2020</v>
      </c>
      <c r="B6530" t="s">
        <v>138</v>
      </c>
      <c r="C6530" t="s">
        <v>107</v>
      </c>
      <c r="D6530" t="s">
        <v>67</v>
      </c>
      <c r="E6530">
        <v>2011</v>
      </c>
      <c r="F6530">
        <v>0.376</v>
      </c>
      <c r="G6530" t="s">
        <v>137</v>
      </c>
    </row>
    <row r="6531" spans="1:7" hidden="1" x14ac:dyDescent="0.25">
      <c r="A6531">
        <v>2020</v>
      </c>
      <c r="B6531" t="s">
        <v>138</v>
      </c>
      <c r="C6531" t="s">
        <v>107</v>
      </c>
      <c r="D6531" t="s">
        <v>67</v>
      </c>
      <c r="E6531">
        <v>2015</v>
      </c>
      <c r="F6531">
        <v>0.28199999999999997</v>
      </c>
      <c r="G6531" t="s">
        <v>137</v>
      </c>
    </row>
    <row r="6532" spans="1:7" hidden="1" x14ac:dyDescent="0.25">
      <c r="A6532">
        <v>2020</v>
      </c>
      <c r="B6532" t="s">
        <v>138</v>
      </c>
      <c r="C6532" t="s">
        <v>107</v>
      </c>
      <c r="D6532" t="s">
        <v>67</v>
      </c>
      <c r="E6532">
        <v>2017</v>
      </c>
      <c r="F6532">
        <v>0.28199999999999997</v>
      </c>
      <c r="G6532" t="s">
        <v>158</v>
      </c>
    </row>
    <row r="6533" spans="1:7" hidden="1" x14ac:dyDescent="0.25">
      <c r="A6533">
        <v>2020</v>
      </c>
      <c r="B6533" t="s">
        <v>138</v>
      </c>
      <c r="C6533" t="s">
        <v>107</v>
      </c>
      <c r="D6533" t="s">
        <v>67</v>
      </c>
      <c r="E6533">
        <v>2020</v>
      </c>
      <c r="F6533">
        <v>9.4E-2</v>
      </c>
      <c r="G6533" t="s">
        <v>158</v>
      </c>
    </row>
    <row r="6534" spans="1:7" hidden="1" x14ac:dyDescent="0.25">
      <c r="A6534">
        <v>2020</v>
      </c>
      <c r="B6534" t="s">
        <v>138</v>
      </c>
      <c r="C6534" t="s">
        <v>107</v>
      </c>
      <c r="D6534" t="s">
        <v>67</v>
      </c>
      <c r="E6534" t="s">
        <v>43</v>
      </c>
      <c r="F6534">
        <v>9.4E-2</v>
      </c>
      <c r="G6534" t="s">
        <v>139</v>
      </c>
    </row>
    <row r="6535" spans="1:7" hidden="1" x14ac:dyDescent="0.25">
      <c r="A6535">
        <v>2020</v>
      </c>
      <c r="B6535" t="s">
        <v>138</v>
      </c>
      <c r="C6535" t="s">
        <v>107</v>
      </c>
      <c r="D6535" t="s">
        <v>68</v>
      </c>
      <c r="E6535">
        <v>1975</v>
      </c>
      <c r="F6535">
        <v>0.24</v>
      </c>
      <c r="G6535" t="s">
        <v>157</v>
      </c>
    </row>
    <row r="6536" spans="1:7" hidden="1" x14ac:dyDescent="0.25">
      <c r="A6536">
        <v>2020</v>
      </c>
      <c r="B6536" t="s">
        <v>138</v>
      </c>
      <c r="C6536" t="s">
        <v>107</v>
      </c>
      <c r="D6536" t="s">
        <v>68</v>
      </c>
      <c r="E6536">
        <v>1985</v>
      </c>
      <c r="F6536">
        <v>0.52200000000000002</v>
      </c>
      <c r="G6536" t="s">
        <v>157</v>
      </c>
    </row>
    <row r="6537" spans="1:7" hidden="1" x14ac:dyDescent="0.25">
      <c r="A6537">
        <v>2020</v>
      </c>
      <c r="B6537" t="s">
        <v>138</v>
      </c>
      <c r="C6537" t="s">
        <v>107</v>
      </c>
      <c r="D6537" t="s">
        <v>68</v>
      </c>
      <c r="E6537">
        <v>1996</v>
      </c>
      <c r="F6537">
        <v>0.317</v>
      </c>
      <c r="G6537" t="s">
        <v>157</v>
      </c>
    </row>
    <row r="6538" spans="1:7" hidden="1" x14ac:dyDescent="0.25">
      <c r="A6538">
        <v>2020</v>
      </c>
      <c r="B6538" t="s">
        <v>138</v>
      </c>
      <c r="C6538" t="s">
        <v>107</v>
      </c>
      <c r="D6538" t="s">
        <v>68</v>
      </c>
      <c r="E6538">
        <v>2003</v>
      </c>
      <c r="F6538">
        <v>0.33700000000000002</v>
      </c>
      <c r="G6538" t="s">
        <v>137</v>
      </c>
    </row>
    <row r="6539" spans="1:7" hidden="1" x14ac:dyDescent="0.25">
      <c r="A6539">
        <v>2020</v>
      </c>
      <c r="B6539" t="s">
        <v>138</v>
      </c>
      <c r="C6539" t="s">
        <v>107</v>
      </c>
      <c r="D6539" t="s">
        <v>68</v>
      </c>
      <c r="E6539">
        <v>2007</v>
      </c>
      <c r="F6539">
        <v>0.215</v>
      </c>
      <c r="G6539" t="s">
        <v>137</v>
      </c>
    </row>
    <row r="6540" spans="1:7" hidden="1" x14ac:dyDescent="0.25">
      <c r="A6540">
        <v>2020</v>
      </c>
      <c r="B6540" t="s">
        <v>138</v>
      </c>
      <c r="C6540" t="s">
        <v>107</v>
      </c>
      <c r="D6540" t="s">
        <v>68</v>
      </c>
      <c r="E6540">
        <v>2011</v>
      </c>
      <c r="F6540">
        <v>0.215</v>
      </c>
      <c r="G6540" t="s">
        <v>137</v>
      </c>
    </row>
    <row r="6541" spans="1:7" hidden="1" x14ac:dyDescent="0.25">
      <c r="A6541">
        <v>2020</v>
      </c>
      <c r="B6541" t="s">
        <v>138</v>
      </c>
      <c r="C6541" t="s">
        <v>107</v>
      </c>
      <c r="D6541" t="s">
        <v>68</v>
      </c>
      <c r="E6541">
        <v>2015</v>
      </c>
      <c r="F6541">
        <v>0.161</v>
      </c>
      <c r="G6541" t="s">
        <v>137</v>
      </c>
    </row>
    <row r="6542" spans="1:7" hidden="1" x14ac:dyDescent="0.25">
      <c r="A6542">
        <v>2020</v>
      </c>
      <c r="B6542" t="s">
        <v>138</v>
      </c>
      <c r="C6542" t="s">
        <v>107</v>
      </c>
      <c r="D6542" t="s">
        <v>68</v>
      </c>
      <c r="E6542">
        <v>2017</v>
      </c>
      <c r="F6542">
        <v>0.161</v>
      </c>
      <c r="G6542" t="s">
        <v>158</v>
      </c>
    </row>
    <row r="6543" spans="1:7" hidden="1" x14ac:dyDescent="0.25">
      <c r="A6543">
        <v>2020</v>
      </c>
      <c r="B6543" t="s">
        <v>138</v>
      </c>
      <c r="C6543" t="s">
        <v>107</v>
      </c>
      <c r="D6543" t="s">
        <v>68</v>
      </c>
      <c r="E6543">
        <v>2020</v>
      </c>
      <c r="F6543">
        <v>5.3999999999999999E-2</v>
      </c>
      <c r="G6543" t="s">
        <v>158</v>
      </c>
    </row>
    <row r="6544" spans="1:7" hidden="1" x14ac:dyDescent="0.25">
      <c r="A6544">
        <v>2020</v>
      </c>
      <c r="B6544" t="s">
        <v>138</v>
      </c>
      <c r="C6544" t="s">
        <v>107</v>
      </c>
      <c r="D6544" t="s">
        <v>68</v>
      </c>
      <c r="E6544" t="s">
        <v>43</v>
      </c>
      <c r="F6544">
        <v>5.3999999999999999E-2</v>
      </c>
      <c r="G6544" t="s">
        <v>139</v>
      </c>
    </row>
    <row r="6545" spans="1:7" hidden="1" x14ac:dyDescent="0.25">
      <c r="A6545">
        <v>2020</v>
      </c>
      <c r="B6545" t="s">
        <v>138</v>
      </c>
      <c r="C6545" t="s">
        <v>107</v>
      </c>
      <c r="D6545" t="s">
        <v>69</v>
      </c>
      <c r="E6545">
        <v>1975</v>
      </c>
      <c r="F6545">
        <v>8.6999999999999994E-2</v>
      </c>
      <c r="G6545" t="s">
        <v>157</v>
      </c>
    </row>
    <row r="6546" spans="1:7" hidden="1" x14ac:dyDescent="0.25">
      <c r="A6546">
        <v>2020</v>
      </c>
      <c r="B6546" t="s">
        <v>138</v>
      </c>
      <c r="C6546" t="s">
        <v>107</v>
      </c>
      <c r="D6546" t="s">
        <v>69</v>
      </c>
      <c r="E6546">
        <v>1985</v>
      </c>
      <c r="F6546">
        <v>0.42099999999999999</v>
      </c>
      <c r="G6546" t="s">
        <v>157</v>
      </c>
    </row>
    <row r="6547" spans="1:7" hidden="1" x14ac:dyDescent="0.25">
      <c r="A6547">
        <v>2020</v>
      </c>
      <c r="B6547" t="s">
        <v>138</v>
      </c>
      <c r="C6547" t="s">
        <v>107</v>
      </c>
      <c r="D6547" t="s">
        <v>69</v>
      </c>
      <c r="E6547">
        <v>1996</v>
      </c>
      <c r="F6547">
        <v>0.22700000000000001</v>
      </c>
      <c r="G6547" t="s">
        <v>157</v>
      </c>
    </row>
    <row r="6548" spans="1:7" hidden="1" x14ac:dyDescent="0.25">
      <c r="A6548">
        <v>2020</v>
      </c>
      <c r="B6548" t="s">
        <v>138</v>
      </c>
      <c r="C6548" t="s">
        <v>107</v>
      </c>
      <c r="D6548" t="s">
        <v>69</v>
      </c>
      <c r="E6548">
        <v>2003</v>
      </c>
      <c r="F6548">
        <v>0.309</v>
      </c>
      <c r="G6548" t="s">
        <v>137</v>
      </c>
    </row>
    <row r="6549" spans="1:7" hidden="1" x14ac:dyDescent="0.25">
      <c r="A6549">
        <v>2020</v>
      </c>
      <c r="B6549" t="s">
        <v>138</v>
      </c>
      <c r="C6549" t="s">
        <v>107</v>
      </c>
      <c r="D6549" t="s">
        <v>69</v>
      </c>
      <c r="E6549">
        <v>2007</v>
      </c>
      <c r="F6549">
        <v>0.20399999999999999</v>
      </c>
      <c r="G6549" t="s">
        <v>137</v>
      </c>
    </row>
    <row r="6550" spans="1:7" hidden="1" x14ac:dyDescent="0.25">
      <c r="A6550">
        <v>2020</v>
      </c>
      <c r="B6550" t="s">
        <v>138</v>
      </c>
      <c r="C6550" t="s">
        <v>107</v>
      </c>
      <c r="D6550" t="s">
        <v>69</v>
      </c>
      <c r="E6550">
        <v>2011</v>
      </c>
      <c r="F6550">
        <v>0.20399999999999999</v>
      </c>
      <c r="G6550" t="s">
        <v>137</v>
      </c>
    </row>
    <row r="6551" spans="1:7" hidden="1" x14ac:dyDescent="0.25">
      <c r="A6551">
        <v>2020</v>
      </c>
      <c r="B6551" t="s">
        <v>138</v>
      </c>
      <c r="C6551" t="s">
        <v>107</v>
      </c>
      <c r="D6551" t="s">
        <v>69</v>
      </c>
      <c r="E6551">
        <v>2015</v>
      </c>
      <c r="F6551">
        <v>0.153</v>
      </c>
      <c r="G6551" t="s">
        <v>137</v>
      </c>
    </row>
    <row r="6552" spans="1:7" hidden="1" x14ac:dyDescent="0.25">
      <c r="A6552">
        <v>2020</v>
      </c>
      <c r="B6552" t="s">
        <v>138</v>
      </c>
      <c r="C6552" t="s">
        <v>107</v>
      </c>
      <c r="D6552" t="s">
        <v>69</v>
      </c>
      <c r="E6552">
        <v>2017</v>
      </c>
      <c r="F6552">
        <v>0.153</v>
      </c>
      <c r="G6552" t="s">
        <v>158</v>
      </c>
    </row>
    <row r="6553" spans="1:7" hidden="1" x14ac:dyDescent="0.25">
      <c r="A6553">
        <v>2020</v>
      </c>
      <c r="B6553" t="s">
        <v>138</v>
      </c>
      <c r="C6553" t="s">
        <v>107</v>
      </c>
      <c r="D6553" t="s">
        <v>69</v>
      </c>
      <c r="E6553">
        <v>2020</v>
      </c>
      <c r="F6553">
        <v>5.0999999999999997E-2</v>
      </c>
      <c r="G6553" t="s">
        <v>158</v>
      </c>
    </row>
    <row r="6554" spans="1:7" hidden="1" x14ac:dyDescent="0.25">
      <c r="A6554">
        <v>2020</v>
      </c>
      <c r="B6554" t="s">
        <v>138</v>
      </c>
      <c r="C6554" t="s">
        <v>107</v>
      </c>
      <c r="D6554" t="s">
        <v>69</v>
      </c>
      <c r="E6554" t="s">
        <v>43</v>
      </c>
      <c r="F6554">
        <v>5.0999999999999997E-2</v>
      </c>
      <c r="G6554" t="s">
        <v>139</v>
      </c>
    </row>
    <row r="6555" spans="1:7" hidden="1" x14ac:dyDescent="0.25">
      <c r="A6555">
        <v>2020</v>
      </c>
      <c r="B6555" t="s">
        <v>138</v>
      </c>
      <c r="C6555" t="s">
        <v>107</v>
      </c>
      <c r="D6555" t="s">
        <v>70</v>
      </c>
      <c r="E6555">
        <v>1975</v>
      </c>
      <c r="F6555">
        <v>0.111</v>
      </c>
      <c r="G6555" t="s">
        <v>157</v>
      </c>
    </row>
    <row r="6556" spans="1:7" hidden="1" x14ac:dyDescent="0.25">
      <c r="A6556">
        <v>2020</v>
      </c>
      <c r="B6556" t="s">
        <v>138</v>
      </c>
      <c r="C6556" t="s">
        <v>107</v>
      </c>
      <c r="D6556" t="s">
        <v>70</v>
      </c>
      <c r="E6556">
        <v>1985</v>
      </c>
      <c r="F6556">
        <v>0.42699999999999999</v>
      </c>
      <c r="G6556" t="s">
        <v>157</v>
      </c>
    </row>
    <row r="6557" spans="1:7" hidden="1" x14ac:dyDescent="0.25">
      <c r="A6557">
        <v>2020</v>
      </c>
      <c r="B6557" t="s">
        <v>138</v>
      </c>
      <c r="C6557" t="s">
        <v>107</v>
      </c>
      <c r="D6557" t="s">
        <v>70</v>
      </c>
      <c r="E6557">
        <v>1996</v>
      </c>
      <c r="F6557">
        <v>0.251</v>
      </c>
      <c r="G6557" t="s">
        <v>157</v>
      </c>
    </row>
    <row r="6558" spans="1:7" hidden="1" x14ac:dyDescent="0.25">
      <c r="A6558">
        <v>2020</v>
      </c>
      <c r="B6558" t="s">
        <v>138</v>
      </c>
      <c r="C6558" t="s">
        <v>107</v>
      </c>
      <c r="D6558" t="s">
        <v>70</v>
      </c>
      <c r="E6558">
        <v>2003</v>
      </c>
      <c r="F6558">
        <v>0.30599999999999999</v>
      </c>
      <c r="G6558" t="s">
        <v>137</v>
      </c>
    </row>
    <row r="6559" spans="1:7" hidden="1" x14ac:dyDescent="0.25">
      <c r="A6559">
        <v>2020</v>
      </c>
      <c r="B6559" t="s">
        <v>138</v>
      </c>
      <c r="C6559" t="s">
        <v>107</v>
      </c>
      <c r="D6559" t="s">
        <v>70</v>
      </c>
      <c r="E6559">
        <v>2007</v>
      </c>
      <c r="F6559">
        <v>0.20200000000000001</v>
      </c>
      <c r="G6559" t="s">
        <v>137</v>
      </c>
    </row>
    <row r="6560" spans="1:7" hidden="1" x14ac:dyDescent="0.25">
      <c r="A6560">
        <v>2020</v>
      </c>
      <c r="B6560" t="s">
        <v>138</v>
      </c>
      <c r="C6560" t="s">
        <v>107</v>
      </c>
      <c r="D6560" t="s">
        <v>70</v>
      </c>
      <c r="E6560">
        <v>2011</v>
      </c>
      <c r="F6560">
        <v>0.20200000000000001</v>
      </c>
      <c r="G6560" t="s">
        <v>137</v>
      </c>
    </row>
    <row r="6561" spans="1:7" hidden="1" x14ac:dyDescent="0.25">
      <c r="A6561">
        <v>2020</v>
      </c>
      <c r="B6561" t="s">
        <v>138</v>
      </c>
      <c r="C6561" t="s">
        <v>107</v>
      </c>
      <c r="D6561" t="s">
        <v>70</v>
      </c>
      <c r="E6561">
        <v>2015</v>
      </c>
      <c r="F6561">
        <v>0.152</v>
      </c>
      <c r="G6561" t="s">
        <v>137</v>
      </c>
    </row>
    <row r="6562" spans="1:7" hidden="1" x14ac:dyDescent="0.25">
      <c r="A6562">
        <v>2020</v>
      </c>
      <c r="B6562" t="s">
        <v>138</v>
      </c>
      <c r="C6562" t="s">
        <v>107</v>
      </c>
      <c r="D6562" t="s">
        <v>70</v>
      </c>
      <c r="E6562">
        <v>2017</v>
      </c>
      <c r="F6562">
        <v>0.152</v>
      </c>
      <c r="G6562" t="s">
        <v>158</v>
      </c>
    </row>
    <row r="6563" spans="1:7" hidden="1" x14ac:dyDescent="0.25">
      <c r="A6563">
        <v>2020</v>
      </c>
      <c r="B6563" t="s">
        <v>138</v>
      </c>
      <c r="C6563" t="s">
        <v>107</v>
      </c>
      <c r="D6563" t="s">
        <v>70</v>
      </c>
      <c r="E6563">
        <v>2020</v>
      </c>
      <c r="F6563">
        <v>5.0999999999999997E-2</v>
      </c>
      <c r="G6563" t="s">
        <v>158</v>
      </c>
    </row>
    <row r="6564" spans="1:7" hidden="1" x14ac:dyDescent="0.25">
      <c r="A6564">
        <v>2020</v>
      </c>
      <c r="B6564" t="s">
        <v>138</v>
      </c>
      <c r="C6564" t="s">
        <v>107</v>
      </c>
      <c r="D6564" t="s">
        <v>70</v>
      </c>
      <c r="E6564" t="s">
        <v>43</v>
      </c>
      <c r="F6564">
        <v>5.0999999999999997E-2</v>
      </c>
      <c r="G6564" t="s">
        <v>139</v>
      </c>
    </row>
    <row r="6565" spans="1:7" hidden="1" x14ac:dyDescent="0.25">
      <c r="A6565">
        <v>2020</v>
      </c>
      <c r="B6565" t="s">
        <v>138</v>
      </c>
      <c r="C6565" t="s">
        <v>108</v>
      </c>
      <c r="D6565" t="s">
        <v>59</v>
      </c>
      <c r="E6565">
        <v>1975</v>
      </c>
      <c r="F6565">
        <v>1.4E-2</v>
      </c>
      <c r="G6565" t="s">
        <v>157</v>
      </c>
    </row>
    <row r="6566" spans="1:7" hidden="1" x14ac:dyDescent="0.25">
      <c r="A6566">
        <v>2020</v>
      </c>
      <c r="B6566" t="s">
        <v>138</v>
      </c>
      <c r="C6566" t="s">
        <v>108</v>
      </c>
      <c r="D6566" t="s">
        <v>59</v>
      </c>
      <c r="E6566">
        <v>1985</v>
      </c>
      <c r="F6566">
        <v>0.01</v>
      </c>
      <c r="G6566" t="s">
        <v>157</v>
      </c>
    </row>
    <row r="6567" spans="1:7" hidden="1" x14ac:dyDescent="0.25">
      <c r="A6567">
        <v>2020</v>
      </c>
      <c r="B6567" t="s">
        <v>138</v>
      </c>
      <c r="C6567" t="s">
        <v>108</v>
      </c>
      <c r="D6567" t="s">
        <v>59</v>
      </c>
      <c r="E6567">
        <v>1996</v>
      </c>
      <c r="F6567">
        <v>5.0000000000000001E-3</v>
      </c>
      <c r="G6567" t="s">
        <v>157</v>
      </c>
    </row>
    <row r="6568" spans="1:7" hidden="1" x14ac:dyDescent="0.25">
      <c r="A6568">
        <v>2020</v>
      </c>
      <c r="B6568" t="s">
        <v>138</v>
      </c>
      <c r="C6568" t="s">
        <v>108</v>
      </c>
      <c r="D6568" t="s">
        <v>59</v>
      </c>
      <c r="E6568">
        <v>2003</v>
      </c>
      <c r="F6568">
        <v>3.0000000000000001E-3</v>
      </c>
      <c r="G6568" t="s">
        <v>137</v>
      </c>
    </row>
    <row r="6569" spans="1:7" hidden="1" x14ac:dyDescent="0.25">
      <c r="A6569">
        <v>2020</v>
      </c>
      <c r="B6569" t="s">
        <v>138</v>
      </c>
      <c r="C6569" t="s">
        <v>108</v>
      </c>
      <c r="D6569" t="s">
        <v>59</v>
      </c>
      <c r="E6569">
        <v>2007</v>
      </c>
      <c r="F6569">
        <v>1E-3</v>
      </c>
      <c r="G6569" t="s">
        <v>137</v>
      </c>
    </row>
    <row r="6570" spans="1:7" hidden="1" x14ac:dyDescent="0.25">
      <c r="A6570">
        <v>2020</v>
      </c>
      <c r="B6570" t="s">
        <v>138</v>
      </c>
      <c r="C6570" t="s">
        <v>108</v>
      </c>
      <c r="D6570" t="s">
        <v>59</v>
      </c>
      <c r="E6570">
        <v>2011</v>
      </c>
      <c r="F6570">
        <v>1E-3</v>
      </c>
      <c r="G6570" t="s">
        <v>137</v>
      </c>
    </row>
    <row r="6571" spans="1:7" hidden="1" x14ac:dyDescent="0.25">
      <c r="A6571">
        <v>2020</v>
      </c>
      <c r="B6571" t="s">
        <v>138</v>
      </c>
      <c r="C6571" t="s">
        <v>108</v>
      </c>
      <c r="D6571" t="s">
        <v>59</v>
      </c>
      <c r="E6571">
        <v>2015</v>
      </c>
      <c r="F6571">
        <v>1E-3</v>
      </c>
      <c r="G6571" t="s">
        <v>137</v>
      </c>
    </row>
    <row r="6572" spans="1:7" hidden="1" x14ac:dyDescent="0.25">
      <c r="A6572">
        <v>2020</v>
      </c>
      <c r="B6572" t="s">
        <v>138</v>
      </c>
      <c r="C6572" t="s">
        <v>108</v>
      </c>
      <c r="D6572" t="s">
        <v>59</v>
      </c>
      <c r="E6572">
        <v>2017</v>
      </c>
      <c r="F6572">
        <v>1E-3</v>
      </c>
      <c r="G6572" t="s">
        <v>158</v>
      </c>
    </row>
    <row r="6573" spans="1:7" hidden="1" x14ac:dyDescent="0.25">
      <c r="A6573">
        <v>2020</v>
      </c>
      <c r="B6573" t="s">
        <v>138</v>
      </c>
      <c r="C6573" t="s">
        <v>108</v>
      </c>
      <c r="D6573" t="s">
        <v>59</v>
      </c>
      <c r="E6573">
        <v>2020</v>
      </c>
      <c r="F6573">
        <v>1E-3</v>
      </c>
      <c r="G6573" t="s">
        <v>158</v>
      </c>
    </row>
    <row r="6574" spans="1:7" hidden="1" x14ac:dyDescent="0.25">
      <c r="A6574">
        <v>2020</v>
      </c>
      <c r="B6574" t="s">
        <v>138</v>
      </c>
      <c r="C6574" t="s">
        <v>108</v>
      </c>
      <c r="D6574" t="s">
        <v>59</v>
      </c>
      <c r="E6574" t="s">
        <v>43</v>
      </c>
      <c r="F6574">
        <v>1E-3</v>
      </c>
      <c r="G6574" t="s">
        <v>139</v>
      </c>
    </row>
    <row r="6575" spans="1:7" hidden="1" x14ac:dyDescent="0.25">
      <c r="A6575">
        <v>2020</v>
      </c>
      <c r="B6575" t="s">
        <v>138</v>
      </c>
      <c r="C6575" t="s">
        <v>108</v>
      </c>
      <c r="D6575" t="s">
        <v>60</v>
      </c>
      <c r="E6575">
        <v>1975</v>
      </c>
      <c r="F6575">
        <v>14.231999999999999</v>
      </c>
      <c r="G6575" t="s">
        <v>157</v>
      </c>
    </row>
    <row r="6576" spans="1:7" hidden="1" x14ac:dyDescent="0.25">
      <c r="A6576">
        <v>2020</v>
      </c>
      <c r="B6576" t="s">
        <v>138</v>
      </c>
      <c r="C6576" t="s">
        <v>108</v>
      </c>
      <c r="D6576" t="s">
        <v>60</v>
      </c>
      <c r="E6576">
        <v>1985</v>
      </c>
      <c r="F6576">
        <v>9.9749999999999996</v>
      </c>
      <c r="G6576" t="s">
        <v>157</v>
      </c>
    </row>
    <row r="6577" spans="1:7" hidden="1" x14ac:dyDescent="0.25">
      <c r="A6577">
        <v>2020</v>
      </c>
      <c r="B6577" t="s">
        <v>138</v>
      </c>
      <c r="C6577" t="s">
        <v>108</v>
      </c>
      <c r="D6577" t="s">
        <v>60</v>
      </c>
      <c r="E6577">
        <v>1996</v>
      </c>
      <c r="F6577">
        <v>4.625</v>
      </c>
      <c r="G6577" t="s">
        <v>157</v>
      </c>
    </row>
    <row r="6578" spans="1:7" hidden="1" x14ac:dyDescent="0.25">
      <c r="A6578">
        <v>2020</v>
      </c>
      <c r="B6578" t="s">
        <v>138</v>
      </c>
      <c r="C6578" t="s">
        <v>108</v>
      </c>
      <c r="D6578" t="s">
        <v>60</v>
      </c>
      <c r="E6578">
        <v>2003</v>
      </c>
      <c r="F6578">
        <v>2.8580000000000001</v>
      </c>
      <c r="G6578" t="s">
        <v>137</v>
      </c>
    </row>
    <row r="6579" spans="1:7" hidden="1" x14ac:dyDescent="0.25">
      <c r="A6579">
        <v>2020</v>
      </c>
      <c r="B6579" t="s">
        <v>138</v>
      </c>
      <c r="C6579" t="s">
        <v>108</v>
      </c>
      <c r="D6579" t="s">
        <v>60</v>
      </c>
      <c r="E6579">
        <v>2007</v>
      </c>
      <c r="F6579">
        <v>1.3819999999999999</v>
      </c>
      <c r="G6579" t="s">
        <v>137</v>
      </c>
    </row>
    <row r="6580" spans="1:7" hidden="1" x14ac:dyDescent="0.25">
      <c r="A6580">
        <v>2020</v>
      </c>
      <c r="B6580" t="s">
        <v>138</v>
      </c>
      <c r="C6580" t="s">
        <v>108</v>
      </c>
      <c r="D6580" t="s">
        <v>60</v>
      </c>
      <c r="E6580">
        <v>2011</v>
      </c>
      <c r="F6580">
        <v>1.3819999999999999</v>
      </c>
      <c r="G6580" t="s">
        <v>137</v>
      </c>
    </row>
    <row r="6581" spans="1:7" hidden="1" x14ac:dyDescent="0.25">
      <c r="A6581">
        <v>2020</v>
      </c>
      <c r="B6581" t="s">
        <v>138</v>
      </c>
      <c r="C6581" t="s">
        <v>108</v>
      </c>
      <c r="D6581" t="s">
        <v>60</v>
      </c>
      <c r="E6581">
        <v>2015</v>
      </c>
      <c r="F6581">
        <v>1.0369999999999999</v>
      </c>
      <c r="G6581" t="s">
        <v>137</v>
      </c>
    </row>
    <row r="6582" spans="1:7" hidden="1" x14ac:dyDescent="0.25">
      <c r="A6582">
        <v>2020</v>
      </c>
      <c r="B6582" t="s">
        <v>138</v>
      </c>
      <c r="C6582" t="s">
        <v>108</v>
      </c>
      <c r="D6582" t="s">
        <v>60</v>
      </c>
      <c r="E6582">
        <v>2017</v>
      </c>
      <c r="F6582">
        <v>1.0369999999999999</v>
      </c>
      <c r="G6582" t="s">
        <v>158</v>
      </c>
    </row>
    <row r="6583" spans="1:7" hidden="1" x14ac:dyDescent="0.25">
      <c r="A6583">
        <v>2020</v>
      </c>
      <c r="B6583" t="s">
        <v>138</v>
      </c>
      <c r="C6583" t="s">
        <v>108</v>
      </c>
      <c r="D6583" t="s">
        <v>60</v>
      </c>
      <c r="E6583">
        <v>2020</v>
      </c>
      <c r="F6583">
        <v>0.34599999999999997</v>
      </c>
      <c r="G6583" t="s">
        <v>158</v>
      </c>
    </row>
    <row r="6584" spans="1:7" hidden="1" x14ac:dyDescent="0.25">
      <c r="A6584">
        <v>2020</v>
      </c>
      <c r="B6584" t="s">
        <v>138</v>
      </c>
      <c r="C6584" t="s">
        <v>108</v>
      </c>
      <c r="D6584" t="s">
        <v>60</v>
      </c>
      <c r="E6584" t="s">
        <v>43</v>
      </c>
      <c r="F6584">
        <v>0.34599999999999997</v>
      </c>
      <c r="G6584" t="s">
        <v>139</v>
      </c>
    </row>
    <row r="6585" spans="1:7" hidden="1" x14ac:dyDescent="0.25">
      <c r="A6585">
        <v>2020</v>
      </c>
      <c r="B6585" t="s">
        <v>138</v>
      </c>
      <c r="C6585" t="s">
        <v>108</v>
      </c>
      <c r="D6585" t="s">
        <v>62</v>
      </c>
      <c r="E6585">
        <v>1975</v>
      </c>
      <c r="F6585">
        <v>40.94</v>
      </c>
      <c r="G6585" t="s">
        <v>157</v>
      </c>
    </row>
    <row r="6586" spans="1:7" hidden="1" x14ac:dyDescent="0.25">
      <c r="A6586">
        <v>2020</v>
      </c>
      <c r="B6586" t="s">
        <v>138</v>
      </c>
      <c r="C6586" t="s">
        <v>108</v>
      </c>
      <c r="D6586" t="s">
        <v>62</v>
      </c>
      <c r="E6586">
        <v>1985</v>
      </c>
      <c r="F6586">
        <v>28.608000000000001</v>
      </c>
      <c r="G6586" t="s">
        <v>157</v>
      </c>
    </row>
    <row r="6587" spans="1:7" hidden="1" x14ac:dyDescent="0.25">
      <c r="A6587">
        <v>2020</v>
      </c>
      <c r="B6587" t="s">
        <v>138</v>
      </c>
      <c r="C6587" t="s">
        <v>108</v>
      </c>
      <c r="D6587" t="s">
        <v>62</v>
      </c>
      <c r="E6587">
        <v>1996</v>
      </c>
      <c r="F6587">
        <v>13.381</v>
      </c>
      <c r="G6587" t="s">
        <v>157</v>
      </c>
    </row>
    <row r="6588" spans="1:7" hidden="1" x14ac:dyDescent="0.25">
      <c r="A6588">
        <v>2020</v>
      </c>
      <c r="B6588" t="s">
        <v>138</v>
      </c>
      <c r="C6588" t="s">
        <v>108</v>
      </c>
      <c r="D6588" t="s">
        <v>62</v>
      </c>
      <c r="E6588">
        <v>2003</v>
      </c>
      <c r="F6588">
        <v>7.9770000000000003</v>
      </c>
      <c r="G6588" t="s">
        <v>137</v>
      </c>
    </row>
    <row r="6589" spans="1:7" hidden="1" x14ac:dyDescent="0.25">
      <c r="A6589">
        <v>2020</v>
      </c>
      <c r="B6589" t="s">
        <v>138</v>
      </c>
      <c r="C6589" t="s">
        <v>108</v>
      </c>
      <c r="D6589" t="s">
        <v>62</v>
      </c>
      <c r="E6589">
        <v>2007</v>
      </c>
      <c r="F6589">
        <v>3.8929999999999998</v>
      </c>
      <c r="G6589" t="s">
        <v>137</v>
      </c>
    </row>
    <row r="6590" spans="1:7" hidden="1" x14ac:dyDescent="0.25">
      <c r="A6590">
        <v>2020</v>
      </c>
      <c r="B6590" t="s">
        <v>138</v>
      </c>
      <c r="C6590" t="s">
        <v>108</v>
      </c>
      <c r="D6590" t="s">
        <v>62</v>
      </c>
      <c r="E6590">
        <v>2011</v>
      </c>
      <c r="F6590">
        <v>3.8929999999999998</v>
      </c>
      <c r="G6590" t="s">
        <v>137</v>
      </c>
    </row>
    <row r="6591" spans="1:7" hidden="1" x14ac:dyDescent="0.25">
      <c r="A6591">
        <v>2020</v>
      </c>
      <c r="B6591" t="s">
        <v>138</v>
      </c>
      <c r="C6591" t="s">
        <v>108</v>
      </c>
      <c r="D6591" t="s">
        <v>62</v>
      </c>
      <c r="E6591">
        <v>2015</v>
      </c>
      <c r="F6591">
        <v>2.92</v>
      </c>
      <c r="G6591" t="s">
        <v>137</v>
      </c>
    </row>
    <row r="6592" spans="1:7" hidden="1" x14ac:dyDescent="0.25">
      <c r="A6592">
        <v>2020</v>
      </c>
      <c r="B6592" t="s">
        <v>138</v>
      </c>
      <c r="C6592" t="s">
        <v>108</v>
      </c>
      <c r="D6592" t="s">
        <v>62</v>
      </c>
      <c r="E6592">
        <v>2017</v>
      </c>
      <c r="F6592">
        <v>2.92</v>
      </c>
      <c r="G6592" t="s">
        <v>158</v>
      </c>
    </row>
    <row r="6593" spans="1:7" hidden="1" x14ac:dyDescent="0.25">
      <c r="A6593">
        <v>2020</v>
      </c>
      <c r="B6593" t="s">
        <v>138</v>
      </c>
      <c r="C6593" t="s">
        <v>108</v>
      </c>
      <c r="D6593" t="s">
        <v>62</v>
      </c>
      <c r="E6593">
        <v>2020</v>
      </c>
      <c r="F6593">
        <v>0.97299999999999998</v>
      </c>
      <c r="G6593" t="s">
        <v>158</v>
      </c>
    </row>
    <row r="6594" spans="1:7" hidden="1" x14ac:dyDescent="0.25">
      <c r="A6594">
        <v>2020</v>
      </c>
      <c r="B6594" t="s">
        <v>138</v>
      </c>
      <c r="C6594" t="s">
        <v>108</v>
      </c>
      <c r="D6594" t="s">
        <v>62</v>
      </c>
      <c r="E6594" t="s">
        <v>43</v>
      </c>
      <c r="F6594">
        <v>0.97299999999999998</v>
      </c>
      <c r="G6594" t="s">
        <v>139</v>
      </c>
    </row>
    <row r="6595" spans="1:7" hidden="1" x14ac:dyDescent="0.25">
      <c r="A6595">
        <v>2020</v>
      </c>
      <c r="B6595" t="s">
        <v>138</v>
      </c>
      <c r="C6595" t="s">
        <v>108</v>
      </c>
      <c r="D6595" t="s">
        <v>63</v>
      </c>
      <c r="E6595">
        <v>1975</v>
      </c>
      <c r="F6595">
        <v>24.952000000000002</v>
      </c>
      <c r="G6595" t="s">
        <v>157</v>
      </c>
    </row>
    <row r="6596" spans="1:7" hidden="1" x14ac:dyDescent="0.25">
      <c r="A6596">
        <v>2020</v>
      </c>
      <c r="B6596" t="s">
        <v>138</v>
      </c>
      <c r="C6596" t="s">
        <v>108</v>
      </c>
      <c r="D6596" t="s">
        <v>63</v>
      </c>
      <c r="E6596">
        <v>1985</v>
      </c>
      <c r="F6596">
        <v>18.779</v>
      </c>
      <c r="G6596" t="s">
        <v>157</v>
      </c>
    </row>
    <row r="6597" spans="1:7" hidden="1" x14ac:dyDescent="0.25">
      <c r="A6597">
        <v>2020</v>
      </c>
      <c r="B6597" t="s">
        <v>138</v>
      </c>
      <c r="C6597" t="s">
        <v>108</v>
      </c>
      <c r="D6597" t="s">
        <v>63</v>
      </c>
      <c r="E6597">
        <v>1996</v>
      </c>
      <c r="F6597">
        <v>8.4890000000000008</v>
      </c>
      <c r="G6597" t="s">
        <v>157</v>
      </c>
    </row>
    <row r="6598" spans="1:7" hidden="1" x14ac:dyDescent="0.25">
      <c r="A6598">
        <v>2020</v>
      </c>
      <c r="B6598" t="s">
        <v>138</v>
      </c>
      <c r="C6598" t="s">
        <v>108</v>
      </c>
      <c r="D6598" t="s">
        <v>63</v>
      </c>
      <c r="E6598">
        <v>2003</v>
      </c>
      <c r="F6598">
        <v>6.5579999999999998</v>
      </c>
      <c r="G6598" t="s">
        <v>137</v>
      </c>
    </row>
    <row r="6599" spans="1:7" hidden="1" x14ac:dyDescent="0.25">
      <c r="A6599">
        <v>2020</v>
      </c>
      <c r="B6599" t="s">
        <v>138</v>
      </c>
      <c r="C6599" t="s">
        <v>108</v>
      </c>
      <c r="D6599" t="s">
        <v>63</v>
      </c>
      <c r="E6599">
        <v>2007</v>
      </c>
      <c r="F6599">
        <v>2.7919999999999998</v>
      </c>
      <c r="G6599" t="s">
        <v>137</v>
      </c>
    </row>
    <row r="6600" spans="1:7" hidden="1" x14ac:dyDescent="0.25">
      <c r="A6600">
        <v>2020</v>
      </c>
      <c r="B6600" t="s">
        <v>138</v>
      </c>
      <c r="C6600" t="s">
        <v>108</v>
      </c>
      <c r="D6600" t="s">
        <v>63</v>
      </c>
      <c r="E6600">
        <v>2011</v>
      </c>
      <c r="F6600">
        <v>2.7919999999999998</v>
      </c>
      <c r="G6600" t="s">
        <v>137</v>
      </c>
    </row>
    <row r="6601" spans="1:7" hidden="1" x14ac:dyDescent="0.25">
      <c r="A6601">
        <v>2020</v>
      </c>
      <c r="B6601" t="s">
        <v>138</v>
      </c>
      <c r="C6601" t="s">
        <v>108</v>
      </c>
      <c r="D6601" t="s">
        <v>63</v>
      </c>
      <c r="E6601">
        <v>2015</v>
      </c>
      <c r="F6601">
        <v>2.0939999999999999</v>
      </c>
      <c r="G6601" t="s">
        <v>137</v>
      </c>
    </row>
    <row r="6602" spans="1:7" hidden="1" x14ac:dyDescent="0.25">
      <c r="A6602">
        <v>2020</v>
      </c>
      <c r="B6602" t="s">
        <v>138</v>
      </c>
      <c r="C6602" t="s">
        <v>108</v>
      </c>
      <c r="D6602" t="s">
        <v>63</v>
      </c>
      <c r="E6602">
        <v>2017</v>
      </c>
      <c r="F6602">
        <v>2.0939999999999999</v>
      </c>
      <c r="G6602" t="s">
        <v>158</v>
      </c>
    </row>
    <row r="6603" spans="1:7" hidden="1" x14ac:dyDescent="0.25">
      <c r="A6603">
        <v>2020</v>
      </c>
      <c r="B6603" t="s">
        <v>138</v>
      </c>
      <c r="C6603" t="s">
        <v>108</v>
      </c>
      <c r="D6603" t="s">
        <v>63</v>
      </c>
      <c r="E6603">
        <v>2020</v>
      </c>
      <c r="F6603">
        <v>0.69799999999999995</v>
      </c>
      <c r="G6603" t="s">
        <v>158</v>
      </c>
    </row>
    <row r="6604" spans="1:7" hidden="1" x14ac:dyDescent="0.25">
      <c r="A6604">
        <v>2020</v>
      </c>
      <c r="B6604" t="s">
        <v>138</v>
      </c>
      <c r="C6604" t="s">
        <v>108</v>
      </c>
      <c r="D6604" t="s">
        <v>63</v>
      </c>
      <c r="E6604" t="s">
        <v>43</v>
      </c>
      <c r="F6604">
        <v>0.69799999999999995</v>
      </c>
      <c r="G6604" t="s">
        <v>139</v>
      </c>
    </row>
    <row r="6605" spans="1:7" hidden="1" x14ac:dyDescent="0.25">
      <c r="A6605">
        <v>2020</v>
      </c>
      <c r="B6605" t="s">
        <v>138</v>
      </c>
      <c r="C6605" t="s">
        <v>108</v>
      </c>
      <c r="D6605" t="s">
        <v>64</v>
      </c>
      <c r="E6605">
        <v>1975</v>
      </c>
      <c r="F6605">
        <v>4.7370000000000001</v>
      </c>
      <c r="G6605" t="s">
        <v>157</v>
      </c>
    </row>
    <row r="6606" spans="1:7" hidden="1" x14ac:dyDescent="0.25">
      <c r="A6606">
        <v>2020</v>
      </c>
      <c r="B6606" t="s">
        <v>138</v>
      </c>
      <c r="C6606" t="s">
        <v>108</v>
      </c>
      <c r="D6606" t="s">
        <v>64</v>
      </c>
      <c r="E6606">
        <v>1985</v>
      </c>
      <c r="F6606">
        <v>22.896000000000001</v>
      </c>
      <c r="G6606" t="s">
        <v>157</v>
      </c>
    </row>
    <row r="6607" spans="1:7" hidden="1" x14ac:dyDescent="0.25">
      <c r="A6607">
        <v>2020</v>
      </c>
      <c r="B6607" t="s">
        <v>138</v>
      </c>
      <c r="C6607" t="s">
        <v>108</v>
      </c>
      <c r="D6607" t="s">
        <v>64</v>
      </c>
      <c r="E6607">
        <v>1996</v>
      </c>
      <c r="F6607">
        <v>12.33</v>
      </c>
      <c r="G6607" t="s">
        <v>157</v>
      </c>
    </row>
    <row r="6608" spans="1:7" hidden="1" x14ac:dyDescent="0.25">
      <c r="A6608">
        <v>2020</v>
      </c>
      <c r="B6608" t="s">
        <v>138</v>
      </c>
      <c r="C6608" t="s">
        <v>108</v>
      </c>
      <c r="D6608" t="s">
        <v>64</v>
      </c>
      <c r="E6608">
        <v>2003</v>
      </c>
      <c r="F6608">
        <v>16.818999999999999</v>
      </c>
      <c r="G6608" t="s">
        <v>137</v>
      </c>
    </row>
    <row r="6609" spans="1:7" hidden="1" x14ac:dyDescent="0.25">
      <c r="A6609">
        <v>2020</v>
      </c>
      <c r="B6609" t="s">
        <v>138</v>
      </c>
      <c r="C6609" t="s">
        <v>108</v>
      </c>
      <c r="D6609" t="s">
        <v>64</v>
      </c>
      <c r="E6609">
        <v>2007</v>
      </c>
      <c r="F6609">
        <v>11.106999999999999</v>
      </c>
      <c r="G6609" t="s">
        <v>137</v>
      </c>
    </row>
    <row r="6610" spans="1:7" hidden="1" x14ac:dyDescent="0.25">
      <c r="A6610">
        <v>2020</v>
      </c>
      <c r="B6610" t="s">
        <v>138</v>
      </c>
      <c r="C6610" t="s">
        <v>108</v>
      </c>
      <c r="D6610" t="s">
        <v>64</v>
      </c>
      <c r="E6610">
        <v>2011</v>
      </c>
      <c r="F6610">
        <v>11.106999999999999</v>
      </c>
      <c r="G6610" t="s">
        <v>137</v>
      </c>
    </row>
    <row r="6611" spans="1:7" hidden="1" x14ac:dyDescent="0.25">
      <c r="A6611">
        <v>2020</v>
      </c>
      <c r="B6611" t="s">
        <v>138</v>
      </c>
      <c r="C6611" t="s">
        <v>108</v>
      </c>
      <c r="D6611" t="s">
        <v>64</v>
      </c>
      <c r="E6611">
        <v>2015</v>
      </c>
      <c r="F6611">
        <v>8.3309999999999995</v>
      </c>
      <c r="G6611" t="s">
        <v>137</v>
      </c>
    </row>
    <row r="6612" spans="1:7" hidden="1" x14ac:dyDescent="0.25">
      <c r="A6612">
        <v>2020</v>
      </c>
      <c r="B6612" t="s">
        <v>138</v>
      </c>
      <c r="C6612" t="s">
        <v>108</v>
      </c>
      <c r="D6612" t="s">
        <v>64</v>
      </c>
      <c r="E6612">
        <v>2017</v>
      </c>
      <c r="F6612">
        <v>8.3309999999999995</v>
      </c>
      <c r="G6612" t="s">
        <v>158</v>
      </c>
    </row>
    <row r="6613" spans="1:7" hidden="1" x14ac:dyDescent="0.25">
      <c r="A6613">
        <v>2020</v>
      </c>
      <c r="B6613" t="s">
        <v>138</v>
      </c>
      <c r="C6613" t="s">
        <v>108</v>
      </c>
      <c r="D6613" t="s">
        <v>64</v>
      </c>
      <c r="E6613">
        <v>2020</v>
      </c>
      <c r="F6613">
        <v>2.7770000000000001</v>
      </c>
      <c r="G6613" t="s">
        <v>158</v>
      </c>
    </row>
    <row r="6614" spans="1:7" hidden="1" x14ac:dyDescent="0.25">
      <c r="A6614">
        <v>2020</v>
      </c>
      <c r="B6614" t="s">
        <v>138</v>
      </c>
      <c r="C6614" t="s">
        <v>108</v>
      </c>
      <c r="D6614" t="s">
        <v>64</v>
      </c>
      <c r="E6614" t="s">
        <v>43</v>
      </c>
      <c r="F6614">
        <v>2.7770000000000001</v>
      </c>
      <c r="G6614" t="s">
        <v>139</v>
      </c>
    </row>
    <row r="6615" spans="1:7" hidden="1" x14ac:dyDescent="0.25">
      <c r="A6615">
        <v>2020</v>
      </c>
      <c r="B6615" t="s">
        <v>138</v>
      </c>
      <c r="C6615" t="s">
        <v>108</v>
      </c>
      <c r="D6615" t="s">
        <v>67</v>
      </c>
      <c r="E6615">
        <v>1975</v>
      </c>
      <c r="F6615">
        <v>0.504</v>
      </c>
      <c r="G6615" t="s">
        <v>157</v>
      </c>
    </row>
    <row r="6616" spans="1:7" hidden="1" x14ac:dyDescent="0.25">
      <c r="A6616">
        <v>2020</v>
      </c>
      <c r="B6616" t="s">
        <v>138</v>
      </c>
      <c r="C6616" t="s">
        <v>108</v>
      </c>
      <c r="D6616" t="s">
        <v>67</v>
      </c>
      <c r="E6616">
        <v>1985</v>
      </c>
      <c r="F6616">
        <v>0.89</v>
      </c>
      <c r="G6616" t="s">
        <v>157</v>
      </c>
    </row>
    <row r="6617" spans="1:7" hidden="1" x14ac:dyDescent="0.25">
      <c r="A6617">
        <v>2020</v>
      </c>
      <c r="B6617" t="s">
        <v>138</v>
      </c>
      <c r="C6617" t="s">
        <v>108</v>
      </c>
      <c r="D6617" t="s">
        <v>67</v>
      </c>
      <c r="E6617">
        <v>1996</v>
      </c>
      <c r="F6617">
        <v>0.97099999999999997</v>
      </c>
      <c r="G6617" t="s">
        <v>157</v>
      </c>
    </row>
    <row r="6618" spans="1:7" hidden="1" x14ac:dyDescent="0.25">
      <c r="A6618">
        <v>2020</v>
      </c>
      <c r="B6618" t="s">
        <v>138</v>
      </c>
      <c r="C6618" t="s">
        <v>108</v>
      </c>
      <c r="D6618" t="s">
        <v>67</v>
      </c>
      <c r="E6618">
        <v>2003</v>
      </c>
      <c r="F6618">
        <v>0.55100000000000005</v>
      </c>
      <c r="G6618" t="s">
        <v>137</v>
      </c>
    </row>
    <row r="6619" spans="1:7" hidden="1" x14ac:dyDescent="0.25">
      <c r="A6619">
        <v>2020</v>
      </c>
      <c r="B6619" t="s">
        <v>138</v>
      </c>
      <c r="C6619" t="s">
        <v>108</v>
      </c>
      <c r="D6619" t="s">
        <v>67</v>
      </c>
      <c r="E6619">
        <v>2007</v>
      </c>
      <c r="F6619">
        <v>0.376</v>
      </c>
      <c r="G6619" t="s">
        <v>137</v>
      </c>
    </row>
    <row r="6620" spans="1:7" hidden="1" x14ac:dyDescent="0.25">
      <c r="A6620">
        <v>2020</v>
      </c>
      <c r="B6620" t="s">
        <v>138</v>
      </c>
      <c r="C6620" t="s">
        <v>108</v>
      </c>
      <c r="D6620" t="s">
        <v>67</v>
      </c>
      <c r="E6620">
        <v>2011</v>
      </c>
      <c r="F6620">
        <v>0.376</v>
      </c>
      <c r="G6620" t="s">
        <v>137</v>
      </c>
    </row>
    <row r="6621" spans="1:7" hidden="1" x14ac:dyDescent="0.25">
      <c r="A6621">
        <v>2020</v>
      </c>
      <c r="B6621" t="s">
        <v>138</v>
      </c>
      <c r="C6621" t="s">
        <v>108</v>
      </c>
      <c r="D6621" t="s">
        <v>67</v>
      </c>
      <c r="E6621">
        <v>2015</v>
      </c>
      <c r="F6621">
        <v>0.28199999999999997</v>
      </c>
      <c r="G6621" t="s">
        <v>137</v>
      </c>
    </row>
    <row r="6622" spans="1:7" hidden="1" x14ac:dyDescent="0.25">
      <c r="A6622">
        <v>2020</v>
      </c>
      <c r="B6622" t="s">
        <v>138</v>
      </c>
      <c r="C6622" t="s">
        <v>108</v>
      </c>
      <c r="D6622" t="s">
        <v>67</v>
      </c>
      <c r="E6622">
        <v>2017</v>
      </c>
      <c r="F6622">
        <v>0.28199999999999997</v>
      </c>
      <c r="G6622" t="s">
        <v>158</v>
      </c>
    </row>
    <row r="6623" spans="1:7" hidden="1" x14ac:dyDescent="0.25">
      <c r="A6623">
        <v>2020</v>
      </c>
      <c r="B6623" t="s">
        <v>138</v>
      </c>
      <c r="C6623" t="s">
        <v>108</v>
      </c>
      <c r="D6623" t="s">
        <v>67</v>
      </c>
      <c r="E6623">
        <v>2020</v>
      </c>
      <c r="F6623">
        <v>9.4E-2</v>
      </c>
      <c r="G6623" t="s">
        <v>158</v>
      </c>
    </row>
    <row r="6624" spans="1:7" hidden="1" x14ac:dyDescent="0.25">
      <c r="A6624">
        <v>2020</v>
      </c>
      <c r="B6624" t="s">
        <v>138</v>
      </c>
      <c r="C6624" t="s">
        <v>108</v>
      </c>
      <c r="D6624" t="s">
        <v>67</v>
      </c>
      <c r="E6624" t="s">
        <v>43</v>
      </c>
      <c r="F6624">
        <v>9.4E-2</v>
      </c>
      <c r="G6624" t="s">
        <v>139</v>
      </c>
    </row>
    <row r="6625" spans="1:7" hidden="1" x14ac:dyDescent="0.25">
      <c r="A6625">
        <v>2020</v>
      </c>
      <c r="B6625" t="s">
        <v>138</v>
      </c>
      <c r="C6625" t="s">
        <v>108</v>
      </c>
      <c r="D6625" t="s">
        <v>68</v>
      </c>
      <c r="E6625">
        <v>1975</v>
      </c>
      <c r="F6625">
        <v>0.24</v>
      </c>
      <c r="G6625" t="s">
        <v>157</v>
      </c>
    </row>
    <row r="6626" spans="1:7" hidden="1" x14ac:dyDescent="0.25">
      <c r="A6626">
        <v>2020</v>
      </c>
      <c r="B6626" t="s">
        <v>138</v>
      </c>
      <c r="C6626" t="s">
        <v>108</v>
      </c>
      <c r="D6626" t="s">
        <v>68</v>
      </c>
      <c r="E6626">
        <v>1985</v>
      </c>
      <c r="F6626">
        <v>0.52200000000000002</v>
      </c>
      <c r="G6626" t="s">
        <v>157</v>
      </c>
    </row>
    <row r="6627" spans="1:7" hidden="1" x14ac:dyDescent="0.25">
      <c r="A6627">
        <v>2020</v>
      </c>
      <c r="B6627" t="s">
        <v>138</v>
      </c>
      <c r="C6627" t="s">
        <v>108</v>
      </c>
      <c r="D6627" t="s">
        <v>68</v>
      </c>
      <c r="E6627">
        <v>1996</v>
      </c>
      <c r="F6627">
        <v>0.317</v>
      </c>
      <c r="G6627" t="s">
        <v>157</v>
      </c>
    </row>
    <row r="6628" spans="1:7" hidden="1" x14ac:dyDescent="0.25">
      <c r="A6628">
        <v>2020</v>
      </c>
      <c r="B6628" t="s">
        <v>138</v>
      </c>
      <c r="C6628" t="s">
        <v>108</v>
      </c>
      <c r="D6628" t="s">
        <v>68</v>
      </c>
      <c r="E6628">
        <v>2003</v>
      </c>
      <c r="F6628">
        <v>0.33700000000000002</v>
      </c>
      <c r="G6628" t="s">
        <v>137</v>
      </c>
    </row>
    <row r="6629" spans="1:7" hidden="1" x14ac:dyDescent="0.25">
      <c r="A6629">
        <v>2020</v>
      </c>
      <c r="B6629" t="s">
        <v>138</v>
      </c>
      <c r="C6629" t="s">
        <v>108</v>
      </c>
      <c r="D6629" t="s">
        <v>68</v>
      </c>
      <c r="E6629">
        <v>2007</v>
      </c>
      <c r="F6629">
        <v>0.215</v>
      </c>
      <c r="G6629" t="s">
        <v>137</v>
      </c>
    </row>
    <row r="6630" spans="1:7" hidden="1" x14ac:dyDescent="0.25">
      <c r="A6630">
        <v>2020</v>
      </c>
      <c r="B6630" t="s">
        <v>138</v>
      </c>
      <c r="C6630" t="s">
        <v>108</v>
      </c>
      <c r="D6630" t="s">
        <v>68</v>
      </c>
      <c r="E6630">
        <v>2011</v>
      </c>
      <c r="F6630">
        <v>0.215</v>
      </c>
      <c r="G6630" t="s">
        <v>137</v>
      </c>
    </row>
    <row r="6631" spans="1:7" hidden="1" x14ac:dyDescent="0.25">
      <c r="A6631">
        <v>2020</v>
      </c>
      <c r="B6631" t="s">
        <v>138</v>
      </c>
      <c r="C6631" t="s">
        <v>108</v>
      </c>
      <c r="D6631" t="s">
        <v>68</v>
      </c>
      <c r="E6631">
        <v>2015</v>
      </c>
      <c r="F6631">
        <v>0.161</v>
      </c>
      <c r="G6631" t="s">
        <v>137</v>
      </c>
    </row>
    <row r="6632" spans="1:7" hidden="1" x14ac:dyDescent="0.25">
      <c r="A6632">
        <v>2020</v>
      </c>
      <c r="B6632" t="s">
        <v>138</v>
      </c>
      <c r="C6632" t="s">
        <v>108</v>
      </c>
      <c r="D6632" t="s">
        <v>68</v>
      </c>
      <c r="E6632">
        <v>2017</v>
      </c>
      <c r="F6632">
        <v>0.161</v>
      </c>
      <c r="G6632" t="s">
        <v>158</v>
      </c>
    </row>
    <row r="6633" spans="1:7" hidden="1" x14ac:dyDescent="0.25">
      <c r="A6633">
        <v>2020</v>
      </c>
      <c r="B6633" t="s">
        <v>138</v>
      </c>
      <c r="C6633" t="s">
        <v>108</v>
      </c>
      <c r="D6633" t="s">
        <v>68</v>
      </c>
      <c r="E6633">
        <v>2020</v>
      </c>
      <c r="F6633">
        <v>5.3999999999999999E-2</v>
      </c>
      <c r="G6633" t="s">
        <v>158</v>
      </c>
    </row>
    <row r="6634" spans="1:7" hidden="1" x14ac:dyDescent="0.25">
      <c r="A6634">
        <v>2020</v>
      </c>
      <c r="B6634" t="s">
        <v>138</v>
      </c>
      <c r="C6634" t="s">
        <v>108</v>
      </c>
      <c r="D6634" t="s">
        <v>68</v>
      </c>
      <c r="E6634" t="s">
        <v>43</v>
      </c>
      <c r="F6634">
        <v>5.3999999999999999E-2</v>
      </c>
      <c r="G6634" t="s">
        <v>139</v>
      </c>
    </row>
    <row r="6635" spans="1:7" hidden="1" x14ac:dyDescent="0.25">
      <c r="A6635">
        <v>2020</v>
      </c>
      <c r="B6635" t="s">
        <v>138</v>
      </c>
      <c r="C6635" t="s">
        <v>108</v>
      </c>
      <c r="D6635" t="s">
        <v>69</v>
      </c>
      <c r="E6635">
        <v>1975</v>
      </c>
      <c r="F6635">
        <v>8.6999999999999994E-2</v>
      </c>
      <c r="G6635" t="s">
        <v>157</v>
      </c>
    </row>
    <row r="6636" spans="1:7" hidden="1" x14ac:dyDescent="0.25">
      <c r="A6636">
        <v>2020</v>
      </c>
      <c r="B6636" t="s">
        <v>138</v>
      </c>
      <c r="C6636" t="s">
        <v>108</v>
      </c>
      <c r="D6636" t="s">
        <v>69</v>
      </c>
      <c r="E6636">
        <v>1985</v>
      </c>
      <c r="F6636">
        <v>0.42099999999999999</v>
      </c>
      <c r="G6636" t="s">
        <v>157</v>
      </c>
    </row>
    <row r="6637" spans="1:7" hidden="1" x14ac:dyDescent="0.25">
      <c r="A6637">
        <v>2020</v>
      </c>
      <c r="B6637" t="s">
        <v>138</v>
      </c>
      <c r="C6637" t="s">
        <v>108</v>
      </c>
      <c r="D6637" t="s">
        <v>69</v>
      </c>
      <c r="E6637">
        <v>1996</v>
      </c>
      <c r="F6637">
        <v>0.22700000000000001</v>
      </c>
      <c r="G6637" t="s">
        <v>157</v>
      </c>
    </row>
    <row r="6638" spans="1:7" hidden="1" x14ac:dyDescent="0.25">
      <c r="A6638">
        <v>2020</v>
      </c>
      <c r="B6638" t="s">
        <v>138</v>
      </c>
      <c r="C6638" t="s">
        <v>108</v>
      </c>
      <c r="D6638" t="s">
        <v>69</v>
      </c>
      <c r="E6638">
        <v>2003</v>
      </c>
      <c r="F6638">
        <v>0.309</v>
      </c>
      <c r="G6638" t="s">
        <v>137</v>
      </c>
    </row>
    <row r="6639" spans="1:7" hidden="1" x14ac:dyDescent="0.25">
      <c r="A6639">
        <v>2020</v>
      </c>
      <c r="B6639" t="s">
        <v>138</v>
      </c>
      <c r="C6639" t="s">
        <v>108</v>
      </c>
      <c r="D6639" t="s">
        <v>69</v>
      </c>
      <c r="E6639">
        <v>2007</v>
      </c>
      <c r="F6639">
        <v>0.20399999999999999</v>
      </c>
      <c r="G6639" t="s">
        <v>137</v>
      </c>
    </row>
    <row r="6640" spans="1:7" hidden="1" x14ac:dyDescent="0.25">
      <c r="A6640">
        <v>2020</v>
      </c>
      <c r="B6640" t="s">
        <v>138</v>
      </c>
      <c r="C6640" t="s">
        <v>108</v>
      </c>
      <c r="D6640" t="s">
        <v>69</v>
      </c>
      <c r="E6640">
        <v>2011</v>
      </c>
      <c r="F6640">
        <v>0.20399999999999999</v>
      </c>
      <c r="G6640" t="s">
        <v>137</v>
      </c>
    </row>
    <row r="6641" spans="1:7" hidden="1" x14ac:dyDescent="0.25">
      <c r="A6641">
        <v>2020</v>
      </c>
      <c r="B6641" t="s">
        <v>138</v>
      </c>
      <c r="C6641" t="s">
        <v>108</v>
      </c>
      <c r="D6641" t="s">
        <v>69</v>
      </c>
      <c r="E6641">
        <v>2015</v>
      </c>
      <c r="F6641">
        <v>0.153</v>
      </c>
      <c r="G6641" t="s">
        <v>137</v>
      </c>
    </row>
    <row r="6642" spans="1:7" hidden="1" x14ac:dyDescent="0.25">
      <c r="A6642">
        <v>2020</v>
      </c>
      <c r="B6642" t="s">
        <v>138</v>
      </c>
      <c r="C6642" t="s">
        <v>108</v>
      </c>
      <c r="D6642" t="s">
        <v>69</v>
      </c>
      <c r="E6642">
        <v>2017</v>
      </c>
      <c r="F6642">
        <v>0.153</v>
      </c>
      <c r="G6642" t="s">
        <v>158</v>
      </c>
    </row>
    <row r="6643" spans="1:7" hidden="1" x14ac:dyDescent="0.25">
      <c r="A6643">
        <v>2020</v>
      </c>
      <c r="B6643" t="s">
        <v>138</v>
      </c>
      <c r="C6643" t="s">
        <v>108</v>
      </c>
      <c r="D6643" t="s">
        <v>69</v>
      </c>
      <c r="E6643">
        <v>2020</v>
      </c>
      <c r="F6643">
        <v>5.0999999999999997E-2</v>
      </c>
      <c r="G6643" t="s">
        <v>158</v>
      </c>
    </row>
    <row r="6644" spans="1:7" hidden="1" x14ac:dyDescent="0.25">
      <c r="A6644">
        <v>2020</v>
      </c>
      <c r="B6644" t="s">
        <v>138</v>
      </c>
      <c r="C6644" t="s">
        <v>108</v>
      </c>
      <c r="D6644" t="s">
        <v>69</v>
      </c>
      <c r="E6644" t="s">
        <v>43</v>
      </c>
      <c r="F6644">
        <v>5.0999999999999997E-2</v>
      </c>
      <c r="G6644" t="s">
        <v>139</v>
      </c>
    </row>
    <row r="6645" spans="1:7" hidden="1" x14ac:dyDescent="0.25">
      <c r="A6645">
        <v>2020</v>
      </c>
      <c r="B6645" t="s">
        <v>138</v>
      </c>
      <c r="C6645" t="s">
        <v>108</v>
      </c>
      <c r="D6645" t="s">
        <v>70</v>
      </c>
      <c r="E6645">
        <v>1975</v>
      </c>
      <c r="F6645">
        <v>0.111</v>
      </c>
      <c r="G6645" t="s">
        <v>157</v>
      </c>
    </row>
    <row r="6646" spans="1:7" hidden="1" x14ac:dyDescent="0.25">
      <c r="A6646">
        <v>2020</v>
      </c>
      <c r="B6646" t="s">
        <v>138</v>
      </c>
      <c r="C6646" t="s">
        <v>108</v>
      </c>
      <c r="D6646" t="s">
        <v>70</v>
      </c>
      <c r="E6646">
        <v>1985</v>
      </c>
      <c r="F6646">
        <v>0.42699999999999999</v>
      </c>
      <c r="G6646" t="s">
        <v>157</v>
      </c>
    </row>
    <row r="6647" spans="1:7" hidden="1" x14ac:dyDescent="0.25">
      <c r="A6647">
        <v>2020</v>
      </c>
      <c r="B6647" t="s">
        <v>138</v>
      </c>
      <c r="C6647" t="s">
        <v>108</v>
      </c>
      <c r="D6647" t="s">
        <v>70</v>
      </c>
      <c r="E6647">
        <v>1996</v>
      </c>
      <c r="F6647">
        <v>0.251</v>
      </c>
      <c r="G6647" t="s">
        <v>157</v>
      </c>
    </row>
    <row r="6648" spans="1:7" hidden="1" x14ac:dyDescent="0.25">
      <c r="A6648">
        <v>2020</v>
      </c>
      <c r="B6648" t="s">
        <v>138</v>
      </c>
      <c r="C6648" t="s">
        <v>108</v>
      </c>
      <c r="D6648" t="s">
        <v>70</v>
      </c>
      <c r="E6648">
        <v>2003</v>
      </c>
      <c r="F6648">
        <v>0.30599999999999999</v>
      </c>
      <c r="G6648" t="s">
        <v>137</v>
      </c>
    </row>
    <row r="6649" spans="1:7" hidden="1" x14ac:dyDescent="0.25">
      <c r="A6649">
        <v>2020</v>
      </c>
      <c r="B6649" t="s">
        <v>138</v>
      </c>
      <c r="C6649" t="s">
        <v>108</v>
      </c>
      <c r="D6649" t="s">
        <v>70</v>
      </c>
      <c r="E6649">
        <v>2007</v>
      </c>
      <c r="F6649">
        <v>0.20200000000000001</v>
      </c>
      <c r="G6649" t="s">
        <v>137</v>
      </c>
    </row>
    <row r="6650" spans="1:7" hidden="1" x14ac:dyDescent="0.25">
      <c r="A6650">
        <v>2020</v>
      </c>
      <c r="B6650" t="s">
        <v>138</v>
      </c>
      <c r="C6650" t="s">
        <v>108</v>
      </c>
      <c r="D6650" t="s">
        <v>70</v>
      </c>
      <c r="E6650">
        <v>2011</v>
      </c>
      <c r="F6650">
        <v>0.20200000000000001</v>
      </c>
      <c r="G6650" t="s">
        <v>137</v>
      </c>
    </row>
    <row r="6651" spans="1:7" hidden="1" x14ac:dyDescent="0.25">
      <c r="A6651">
        <v>2020</v>
      </c>
      <c r="B6651" t="s">
        <v>138</v>
      </c>
      <c r="C6651" t="s">
        <v>108</v>
      </c>
      <c r="D6651" t="s">
        <v>70</v>
      </c>
      <c r="E6651">
        <v>2015</v>
      </c>
      <c r="F6651">
        <v>0.152</v>
      </c>
      <c r="G6651" t="s">
        <v>137</v>
      </c>
    </row>
    <row r="6652" spans="1:7" hidden="1" x14ac:dyDescent="0.25">
      <c r="A6652">
        <v>2020</v>
      </c>
      <c r="B6652" t="s">
        <v>138</v>
      </c>
      <c r="C6652" t="s">
        <v>108</v>
      </c>
      <c r="D6652" t="s">
        <v>70</v>
      </c>
      <c r="E6652">
        <v>2017</v>
      </c>
      <c r="F6652">
        <v>0.152</v>
      </c>
      <c r="G6652" t="s">
        <v>158</v>
      </c>
    </row>
    <row r="6653" spans="1:7" hidden="1" x14ac:dyDescent="0.25">
      <c r="A6653">
        <v>2020</v>
      </c>
      <c r="B6653" t="s">
        <v>138</v>
      </c>
      <c r="C6653" t="s">
        <v>108</v>
      </c>
      <c r="D6653" t="s">
        <v>70</v>
      </c>
      <c r="E6653">
        <v>2020</v>
      </c>
      <c r="F6653">
        <v>5.0999999999999997E-2</v>
      </c>
      <c r="G6653" t="s">
        <v>158</v>
      </c>
    </row>
    <row r="6654" spans="1:7" hidden="1" x14ac:dyDescent="0.25">
      <c r="A6654">
        <v>2020</v>
      </c>
      <c r="B6654" t="s">
        <v>138</v>
      </c>
      <c r="C6654" t="s">
        <v>108</v>
      </c>
      <c r="D6654" t="s">
        <v>70</v>
      </c>
      <c r="E6654" t="s">
        <v>43</v>
      </c>
      <c r="F6654">
        <v>5.0999999999999997E-2</v>
      </c>
      <c r="G6654" t="s">
        <v>139</v>
      </c>
    </row>
    <row r="6655" spans="1:7" hidden="1" x14ac:dyDescent="0.25">
      <c r="A6655">
        <v>2020</v>
      </c>
      <c r="B6655" t="s">
        <v>138</v>
      </c>
      <c r="C6655" t="s">
        <v>109</v>
      </c>
      <c r="D6655" t="s">
        <v>60</v>
      </c>
      <c r="E6655">
        <v>1975</v>
      </c>
      <c r="F6655">
        <v>2.2080000000000002</v>
      </c>
      <c r="G6655" t="s">
        <v>157</v>
      </c>
    </row>
    <row r="6656" spans="1:7" hidden="1" x14ac:dyDescent="0.25">
      <c r="A6656">
        <v>2020</v>
      </c>
      <c r="B6656" t="s">
        <v>138</v>
      </c>
      <c r="C6656" t="s">
        <v>109</v>
      </c>
      <c r="D6656" t="s">
        <v>60</v>
      </c>
      <c r="E6656">
        <v>1985</v>
      </c>
      <c r="F6656">
        <v>0.94599999999999995</v>
      </c>
      <c r="G6656" t="s">
        <v>157</v>
      </c>
    </row>
    <row r="6657" spans="1:7" hidden="1" x14ac:dyDescent="0.25">
      <c r="A6657">
        <v>2020</v>
      </c>
      <c r="B6657" t="s">
        <v>138</v>
      </c>
      <c r="C6657" t="s">
        <v>109</v>
      </c>
      <c r="D6657" t="s">
        <v>60</v>
      </c>
      <c r="E6657">
        <v>1996</v>
      </c>
      <c r="F6657">
        <v>0.99099999999999999</v>
      </c>
      <c r="G6657" t="s">
        <v>157</v>
      </c>
    </row>
    <row r="6658" spans="1:7" hidden="1" x14ac:dyDescent="0.25">
      <c r="A6658">
        <v>2020</v>
      </c>
      <c r="B6658" t="s">
        <v>138</v>
      </c>
      <c r="C6658" t="s">
        <v>109</v>
      </c>
      <c r="D6658" t="s">
        <v>60</v>
      </c>
      <c r="E6658">
        <v>2003</v>
      </c>
      <c r="F6658">
        <v>0.378</v>
      </c>
      <c r="G6658" t="s">
        <v>137</v>
      </c>
    </row>
    <row r="6659" spans="1:7" hidden="1" x14ac:dyDescent="0.25">
      <c r="A6659">
        <v>2020</v>
      </c>
      <c r="B6659" t="s">
        <v>138</v>
      </c>
      <c r="C6659" t="s">
        <v>109</v>
      </c>
      <c r="D6659" t="s">
        <v>60</v>
      </c>
      <c r="E6659">
        <v>2007</v>
      </c>
      <c r="F6659">
        <v>0.23300000000000001</v>
      </c>
      <c r="G6659" t="s">
        <v>137</v>
      </c>
    </row>
    <row r="6660" spans="1:7" hidden="1" x14ac:dyDescent="0.25">
      <c r="A6660">
        <v>2020</v>
      </c>
      <c r="B6660" t="s">
        <v>138</v>
      </c>
      <c r="C6660" t="s">
        <v>109</v>
      </c>
      <c r="D6660" t="s">
        <v>60</v>
      </c>
      <c r="E6660">
        <v>2011</v>
      </c>
      <c r="F6660">
        <v>0.23300000000000001</v>
      </c>
      <c r="G6660" t="s">
        <v>137</v>
      </c>
    </row>
    <row r="6661" spans="1:7" hidden="1" x14ac:dyDescent="0.25">
      <c r="A6661">
        <v>2020</v>
      </c>
      <c r="B6661" t="s">
        <v>138</v>
      </c>
      <c r="C6661" t="s">
        <v>109</v>
      </c>
      <c r="D6661" t="s">
        <v>60</v>
      </c>
      <c r="E6661">
        <v>2015</v>
      </c>
      <c r="F6661">
        <v>0.17499999999999999</v>
      </c>
      <c r="G6661" t="s">
        <v>137</v>
      </c>
    </row>
    <row r="6662" spans="1:7" hidden="1" x14ac:dyDescent="0.25">
      <c r="A6662">
        <v>2020</v>
      </c>
      <c r="B6662" t="s">
        <v>138</v>
      </c>
      <c r="C6662" t="s">
        <v>109</v>
      </c>
      <c r="D6662" t="s">
        <v>60</v>
      </c>
      <c r="E6662">
        <v>2017</v>
      </c>
      <c r="F6662">
        <v>0.17499999999999999</v>
      </c>
      <c r="G6662" t="s">
        <v>158</v>
      </c>
    </row>
    <row r="6663" spans="1:7" hidden="1" x14ac:dyDescent="0.25">
      <c r="A6663">
        <v>2020</v>
      </c>
      <c r="B6663" t="s">
        <v>138</v>
      </c>
      <c r="C6663" t="s">
        <v>109</v>
      </c>
      <c r="D6663" t="s">
        <v>60</v>
      </c>
      <c r="E6663">
        <v>2020</v>
      </c>
      <c r="F6663">
        <v>5.8000000000000003E-2</v>
      </c>
      <c r="G6663" t="s">
        <v>158</v>
      </c>
    </row>
    <row r="6664" spans="1:7" hidden="1" x14ac:dyDescent="0.25">
      <c r="A6664">
        <v>2020</v>
      </c>
      <c r="B6664" t="s">
        <v>138</v>
      </c>
      <c r="C6664" t="s">
        <v>109</v>
      </c>
      <c r="D6664" t="s">
        <v>60</v>
      </c>
      <c r="E6664" t="s">
        <v>43</v>
      </c>
      <c r="F6664">
        <v>5.8000000000000003E-2</v>
      </c>
      <c r="G6664" t="s">
        <v>139</v>
      </c>
    </row>
    <row r="6665" spans="1:7" hidden="1" x14ac:dyDescent="0.25">
      <c r="A6665">
        <v>2020</v>
      </c>
      <c r="B6665" t="s">
        <v>138</v>
      </c>
      <c r="C6665" t="s">
        <v>109</v>
      </c>
      <c r="D6665" t="s">
        <v>62</v>
      </c>
      <c r="E6665">
        <v>1975</v>
      </c>
      <c r="F6665">
        <v>3.0579999999999998</v>
      </c>
      <c r="G6665" t="s">
        <v>157</v>
      </c>
    </row>
    <row r="6666" spans="1:7" hidden="1" x14ac:dyDescent="0.25">
      <c r="A6666">
        <v>2020</v>
      </c>
      <c r="B6666" t="s">
        <v>138</v>
      </c>
      <c r="C6666" t="s">
        <v>109</v>
      </c>
      <c r="D6666" t="s">
        <v>62</v>
      </c>
      <c r="E6666">
        <v>1985</v>
      </c>
      <c r="F6666">
        <v>1.31</v>
      </c>
      <c r="G6666" t="s">
        <v>157</v>
      </c>
    </row>
    <row r="6667" spans="1:7" hidden="1" x14ac:dyDescent="0.25">
      <c r="A6667">
        <v>2020</v>
      </c>
      <c r="B6667" t="s">
        <v>138</v>
      </c>
      <c r="C6667" t="s">
        <v>109</v>
      </c>
      <c r="D6667" t="s">
        <v>62</v>
      </c>
      <c r="E6667">
        <v>1996</v>
      </c>
      <c r="F6667">
        <v>1.38</v>
      </c>
      <c r="G6667" t="s">
        <v>157</v>
      </c>
    </row>
    <row r="6668" spans="1:7" hidden="1" x14ac:dyDescent="0.25">
      <c r="A6668">
        <v>2020</v>
      </c>
      <c r="B6668" t="s">
        <v>138</v>
      </c>
      <c r="C6668" t="s">
        <v>109</v>
      </c>
      <c r="D6668" t="s">
        <v>62</v>
      </c>
      <c r="E6668">
        <v>2003</v>
      </c>
      <c r="F6668">
        <v>0.53400000000000003</v>
      </c>
      <c r="G6668" t="s">
        <v>137</v>
      </c>
    </row>
    <row r="6669" spans="1:7" hidden="1" x14ac:dyDescent="0.25">
      <c r="A6669">
        <v>2020</v>
      </c>
      <c r="B6669" t="s">
        <v>138</v>
      </c>
      <c r="C6669" t="s">
        <v>109</v>
      </c>
      <c r="D6669" t="s">
        <v>62</v>
      </c>
      <c r="E6669">
        <v>2007</v>
      </c>
      <c r="F6669">
        <v>0.32500000000000001</v>
      </c>
      <c r="G6669" t="s">
        <v>137</v>
      </c>
    </row>
    <row r="6670" spans="1:7" hidden="1" x14ac:dyDescent="0.25">
      <c r="A6670">
        <v>2020</v>
      </c>
      <c r="B6670" t="s">
        <v>138</v>
      </c>
      <c r="C6670" t="s">
        <v>109</v>
      </c>
      <c r="D6670" t="s">
        <v>62</v>
      </c>
      <c r="E6670">
        <v>2011</v>
      </c>
      <c r="F6670">
        <v>0.32500000000000001</v>
      </c>
      <c r="G6670" t="s">
        <v>137</v>
      </c>
    </row>
    <row r="6671" spans="1:7" hidden="1" x14ac:dyDescent="0.25">
      <c r="A6671">
        <v>2020</v>
      </c>
      <c r="B6671" t="s">
        <v>138</v>
      </c>
      <c r="C6671" t="s">
        <v>109</v>
      </c>
      <c r="D6671" t="s">
        <v>62</v>
      </c>
      <c r="E6671">
        <v>2015</v>
      </c>
      <c r="F6671">
        <v>0.24399999999999999</v>
      </c>
      <c r="G6671" t="s">
        <v>137</v>
      </c>
    </row>
    <row r="6672" spans="1:7" hidden="1" x14ac:dyDescent="0.25">
      <c r="A6672">
        <v>2020</v>
      </c>
      <c r="B6672" t="s">
        <v>138</v>
      </c>
      <c r="C6672" t="s">
        <v>109</v>
      </c>
      <c r="D6672" t="s">
        <v>62</v>
      </c>
      <c r="E6672">
        <v>2017</v>
      </c>
      <c r="F6672">
        <v>0.24399999999999999</v>
      </c>
      <c r="G6672" t="s">
        <v>158</v>
      </c>
    </row>
    <row r="6673" spans="1:7" hidden="1" x14ac:dyDescent="0.25">
      <c r="A6673">
        <v>2020</v>
      </c>
      <c r="B6673" t="s">
        <v>138</v>
      </c>
      <c r="C6673" t="s">
        <v>109</v>
      </c>
      <c r="D6673" t="s">
        <v>62</v>
      </c>
      <c r="E6673">
        <v>2020</v>
      </c>
      <c r="F6673">
        <v>8.1000000000000003E-2</v>
      </c>
      <c r="G6673" t="s">
        <v>158</v>
      </c>
    </row>
    <row r="6674" spans="1:7" hidden="1" x14ac:dyDescent="0.25">
      <c r="A6674">
        <v>2020</v>
      </c>
      <c r="B6674" t="s">
        <v>138</v>
      </c>
      <c r="C6674" t="s">
        <v>109</v>
      </c>
      <c r="D6674" t="s">
        <v>62</v>
      </c>
      <c r="E6674" t="s">
        <v>43</v>
      </c>
      <c r="F6674">
        <v>8.1000000000000003E-2</v>
      </c>
      <c r="G6674" t="s">
        <v>139</v>
      </c>
    </row>
    <row r="6675" spans="1:7" hidden="1" x14ac:dyDescent="0.25">
      <c r="A6675">
        <v>2020</v>
      </c>
      <c r="B6675" t="s">
        <v>138</v>
      </c>
      <c r="C6675" t="s">
        <v>109</v>
      </c>
      <c r="D6675" t="s">
        <v>63</v>
      </c>
      <c r="E6675">
        <v>1975</v>
      </c>
      <c r="F6675">
        <v>2.0089999999999999</v>
      </c>
      <c r="G6675" t="s">
        <v>157</v>
      </c>
    </row>
    <row r="6676" spans="1:7" hidden="1" x14ac:dyDescent="0.25">
      <c r="A6676">
        <v>2020</v>
      </c>
      <c r="B6676" t="s">
        <v>138</v>
      </c>
      <c r="C6676" t="s">
        <v>109</v>
      </c>
      <c r="D6676" t="s">
        <v>63</v>
      </c>
      <c r="E6676">
        <v>1985</v>
      </c>
      <c r="F6676">
        <v>0.85399999999999998</v>
      </c>
      <c r="G6676" t="s">
        <v>157</v>
      </c>
    </row>
    <row r="6677" spans="1:7" hidden="1" x14ac:dyDescent="0.25">
      <c r="A6677">
        <v>2020</v>
      </c>
      <c r="B6677" t="s">
        <v>138</v>
      </c>
      <c r="C6677" t="s">
        <v>109</v>
      </c>
      <c r="D6677" t="s">
        <v>63</v>
      </c>
      <c r="E6677">
        <v>1996</v>
      </c>
      <c r="F6677">
        <v>1.026</v>
      </c>
      <c r="G6677" t="s">
        <v>157</v>
      </c>
    </row>
    <row r="6678" spans="1:7" hidden="1" x14ac:dyDescent="0.25">
      <c r="A6678">
        <v>2020</v>
      </c>
      <c r="B6678" t="s">
        <v>138</v>
      </c>
      <c r="C6678" t="s">
        <v>109</v>
      </c>
      <c r="D6678" t="s">
        <v>63</v>
      </c>
      <c r="E6678">
        <v>2003</v>
      </c>
      <c r="F6678">
        <v>0.47399999999999998</v>
      </c>
      <c r="G6678" t="s">
        <v>137</v>
      </c>
    </row>
    <row r="6679" spans="1:7" hidden="1" x14ac:dyDescent="0.25">
      <c r="A6679">
        <v>2020</v>
      </c>
      <c r="B6679" t="s">
        <v>138</v>
      </c>
      <c r="C6679" t="s">
        <v>109</v>
      </c>
      <c r="D6679" t="s">
        <v>63</v>
      </c>
      <c r="E6679">
        <v>2007</v>
      </c>
      <c r="F6679">
        <v>0.23699999999999999</v>
      </c>
      <c r="G6679" t="s">
        <v>137</v>
      </c>
    </row>
    <row r="6680" spans="1:7" hidden="1" x14ac:dyDescent="0.25">
      <c r="A6680">
        <v>2020</v>
      </c>
      <c r="B6680" t="s">
        <v>138</v>
      </c>
      <c r="C6680" t="s">
        <v>109</v>
      </c>
      <c r="D6680" t="s">
        <v>63</v>
      </c>
      <c r="E6680">
        <v>2011</v>
      </c>
      <c r="F6680">
        <v>0.23699999999999999</v>
      </c>
      <c r="G6680" t="s">
        <v>137</v>
      </c>
    </row>
    <row r="6681" spans="1:7" hidden="1" x14ac:dyDescent="0.25">
      <c r="A6681">
        <v>2020</v>
      </c>
      <c r="B6681" t="s">
        <v>138</v>
      </c>
      <c r="C6681" t="s">
        <v>109</v>
      </c>
      <c r="D6681" t="s">
        <v>63</v>
      </c>
      <c r="E6681">
        <v>2015</v>
      </c>
      <c r="F6681">
        <v>0.17799999999999999</v>
      </c>
      <c r="G6681" t="s">
        <v>137</v>
      </c>
    </row>
    <row r="6682" spans="1:7" hidden="1" x14ac:dyDescent="0.25">
      <c r="A6682">
        <v>2020</v>
      </c>
      <c r="B6682" t="s">
        <v>138</v>
      </c>
      <c r="C6682" t="s">
        <v>109</v>
      </c>
      <c r="D6682" t="s">
        <v>63</v>
      </c>
      <c r="E6682">
        <v>2017</v>
      </c>
      <c r="F6682">
        <v>0.17799999999999999</v>
      </c>
      <c r="G6682" t="s">
        <v>158</v>
      </c>
    </row>
    <row r="6683" spans="1:7" hidden="1" x14ac:dyDescent="0.25">
      <c r="A6683">
        <v>2020</v>
      </c>
      <c r="B6683" t="s">
        <v>138</v>
      </c>
      <c r="C6683" t="s">
        <v>109</v>
      </c>
      <c r="D6683" t="s">
        <v>63</v>
      </c>
      <c r="E6683">
        <v>2020</v>
      </c>
      <c r="F6683">
        <v>5.8999999999999997E-2</v>
      </c>
      <c r="G6683" t="s">
        <v>158</v>
      </c>
    </row>
    <row r="6684" spans="1:7" hidden="1" x14ac:dyDescent="0.25">
      <c r="A6684">
        <v>2020</v>
      </c>
      <c r="B6684" t="s">
        <v>138</v>
      </c>
      <c r="C6684" t="s">
        <v>109</v>
      </c>
      <c r="D6684" t="s">
        <v>63</v>
      </c>
      <c r="E6684" t="s">
        <v>43</v>
      </c>
      <c r="F6684">
        <v>5.8999999999999997E-2</v>
      </c>
      <c r="G6684" t="s">
        <v>139</v>
      </c>
    </row>
    <row r="6685" spans="1:7" hidden="1" x14ac:dyDescent="0.25">
      <c r="A6685">
        <v>2020</v>
      </c>
      <c r="B6685" t="s">
        <v>138</v>
      </c>
      <c r="C6685" t="s">
        <v>109</v>
      </c>
      <c r="D6685" t="s">
        <v>64</v>
      </c>
      <c r="E6685">
        <v>1975</v>
      </c>
      <c r="F6685">
        <v>0.58099999999999996</v>
      </c>
      <c r="G6685" t="s">
        <v>157</v>
      </c>
    </row>
    <row r="6686" spans="1:7" hidden="1" x14ac:dyDescent="0.25">
      <c r="A6686">
        <v>2020</v>
      </c>
      <c r="B6686" t="s">
        <v>138</v>
      </c>
      <c r="C6686" t="s">
        <v>109</v>
      </c>
      <c r="D6686" t="s">
        <v>64</v>
      </c>
      <c r="E6686">
        <v>1985</v>
      </c>
      <c r="F6686">
        <v>0.48199999999999998</v>
      </c>
      <c r="G6686" t="s">
        <v>157</v>
      </c>
    </row>
    <row r="6687" spans="1:7" hidden="1" x14ac:dyDescent="0.25">
      <c r="A6687">
        <v>2020</v>
      </c>
      <c r="B6687" t="s">
        <v>138</v>
      </c>
      <c r="C6687" t="s">
        <v>109</v>
      </c>
      <c r="D6687" t="s">
        <v>64</v>
      </c>
      <c r="E6687">
        <v>1996</v>
      </c>
      <c r="F6687">
        <v>1.7629999999999999</v>
      </c>
      <c r="G6687" t="s">
        <v>157</v>
      </c>
    </row>
    <row r="6688" spans="1:7" hidden="1" x14ac:dyDescent="0.25">
      <c r="A6688">
        <v>2020</v>
      </c>
      <c r="B6688" t="s">
        <v>138</v>
      </c>
      <c r="C6688" t="s">
        <v>109</v>
      </c>
      <c r="D6688" t="s">
        <v>64</v>
      </c>
      <c r="E6688">
        <v>2003</v>
      </c>
      <c r="F6688">
        <v>0.23100000000000001</v>
      </c>
      <c r="G6688" t="s">
        <v>137</v>
      </c>
    </row>
    <row r="6689" spans="1:7" hidden="1" x14ac:dyDescent="0.25">
      <c r="A6689">
        <v>2020</v>
      </c>
      <c r="B6689" t="s">
        <v>138</v>
      </c>
      <c r="C6689" t="s">
        <v>109</v>
      </c>
      <c r="D6689" t="s">
        <v>64</v>
      </c>
      <c r="E6689">
        <v>2007</v>
      </c>
      <c r="F6689">
        <v>0.22</v>
      </c>
      <c r="G6689" t="s">
        <v>137</v>
      </c>
    </row>
    <row r="6690" spans="1:7" hidden="1" x14ac:dyDescent="0.25">
      <c r="A6690">
        <v>2020</v>
      </c>
      <c r="B6690" t="s">
        <v>138</v>
      </c>
      <c r="C6690" t="s">
        <v>109</v>
      </c>
      <c r="D6690" t="s">
        <v>64</v>
      </c>
      <c r="E6690">
        <v>2011</v>
      </c>
      <c r="F6690">
        <v>0.22</v>
      </c>
      <c r="G6690" t="s">
        <v>137</v>
      </c>
    </row>
    <row r="6691" spans="1:7" hidden="1" x14ac:dyDescent="0.25">
      <c r="A6691">
        <v>2020</v>
      </c>
      <c r="B6691" t="s">
        <v>138</v>
      </c>
      <c r="C6691" t="s">
        <v>109</v>
      </c>
      <c r="D6691" t="s">
        <v>64</v>
      </c>
      <c r="E6691">
        <v>2015</v>
      </c>
      <c r="F6691">
        <v>0.16500000000000001</v>
      </c>
      <c r="G6691" t="s">
        <v>137</v>
      </c>
    </row>
    <row r="6692" spans="1:7" hidden="1" x14ac:dyDescent="0.25">
      <c r="A6692">
        <v>2020</v>
      </c>
      <c r="B6692" t="s">
        <v>138</v>
      </c>
      <c r="C6692" t="s">
        <v>109</v>
      </c>
      <c r="D6692" t="s">
        <v>64</v>
      </c>
      <c r="E6692">
        <v>2017</v>
      </c>
      <c r="F6692">
        <v>0.16500000000000001</v>
      </c>
      <c r="G6692" t="s">
        <v>158</v>
      </c>
    </row>
    <row r="6693" spans="1:7" hidden="1" x14ac:dyDescent="0.25">
      <c r="A6693">
        <v>2020</v>
      </c>
      <c r="B6693" t="s">
        <v>138</v>
      </c>
      <c r="C6693" t="s">
        <v>109</v>
      </c>
      <c r="D6693" t="s">
        <v>64</v>
      </c>
      <c r="E6693">
        <v>2020</v>
      </c>
      <c r="F6693">
        <v>5.5E-2</v>
      </c>
      <c r="G6693" t="s">
        <v>158</v>
      </c>
    </row>
    <row r="6694" spans="1:7" hidden="1" x14ac:dyDescent="0.25">
      <c r="A6694">
        <v>2020</v>
      </c>
      <c r="B6694" t="s">
        <v>138</v>
      </c>
      <c r="C6694" t="s">
        <v>109</v>
      </c>
      <c r="D6694" t="s">
        <v>64</v>
      </c>
      <c r="E6694" t="s">
        <v>43</v>
      </c>
      <c r="F6694">
        <v>5.5E-2</v>
      </c>
      <c r="G6694" t="s">
        <v>139</v>
      </c>
    </row>
    <row r="6695" spans="1:7" hidden="1" x14ac:dyDescent="0.25">
      <c r="A6695">
        <v>2020</v>
      </c>
      <c r="B6695" t="s">
        <v>138</v>
      </c>
      <c r="C6695" t="s">
        <v>109</v>
      </c>
      <c r="D6695" t="s">
        <v>67</v>
      </c>
      <c r="E6695">
        <v>1975</v>
      </c>
      <c r="F6695">
        <v>0.23200000000000001</v>
      </c>
      <c r="G6695" t="s">
        <v>157</v>
      </c>
    </row>
    <row r="6696" spans="1:7" hidden="1" x14ac:dyDescent="0.25">
      <c r="A6696">
        <v>2020</v>
      </c>
      <c r="B6696" t="s">
        <v>138</v>
      </c>
      <c r="C6696" t="s">
        <v>109</v>
      </c>
      <c r="D6696" t="s">
        <v>67</v>
      </c>
      <c r="E6696">
        <v>1985</v>
      </c>
      <c r="F6696">
        <v>1.2949999999999999</v>
      </c>
      <c r="G6696" t="s">
        <v>157</v>
      </c>
    </row>
    <row r="6697" spans="1:7" hidden="1" x14ac:dyDescent="0.25">
      <c r="A6697">
        <v>2020</v>
      </c>
      <c r="B6697" t="s">
        <v>138</v>
      </c>
      <c r="C6697" t="s">
        <v>109</v>
      </c>
      <c r="D6697" t="s">
        <v>67</v>
      </c>
      <c r="E6697">
        <v>1996</v>
      </c>
      <c r="F6697">
        <v>0.76700000000000002</v>
      </c>
      <c r="G6697" t="s">
        <v>157</v>
      </c>
    </row>
    <row r="6698" spans="1:7" hidden="1" x14ac:dyDescent="0.25">
      <c r="A6698">
        <v>2020</v>
      </c>
      <c r="B6698" t="s">
        <v>138</v>
      </c>
      <c r="C6698" t="s">
        <v>109</v>
      </c>
      <c r="D6698" t="s">
        <v>67</v>
      </c>
      <c r="E6698">
        <v>2003</v>
      </c>
      <c r="F6698">
        <v>0.21099999999999999</v>
      </c>
      <c r="G6698" t="s">
        <v>137</v>
      </c>
    </row>
    <row r="6699" spans="1:7" hidden="1" x14ac:dyDescent="0.25">
      <c r="A6699">
        <v>2020</v>
      </c>
      <c r="B6699" t="s">
        <v>138</v>
      </c>
      <c r="C6699" t="s">
        <v>109</v>
      </c>
      <c r="D6699" t="s">
        <v>67</v>
      </c>
      <c r="E6699">
        <v>2007</v>
      </c>
      <c r="F6699">
        <v>0.29799999999999999</v>
      </c>
      <c r="G6699" t="s">
        <v>137</v>
      </c>
    </row>
    <row r="6700" spans="1:7" hidden="1" x14ac:dyDescent="0.25">
      <c r="A6700">
        <v>2020</v>
      </c>
      <c r="B6700" t="s">
        <v>138</v>
      </c>
      <c r="C6700" t="s">
        <v>109</v>
      </c>
      <c r="D6700" t="s">
        <v>67</v>
      </c>
      <c r="E6700">
        <v>2011</v>
      </c>
      <c r="F6700">
        <v>0.29799999999999999</v>
      </c>
      <c r="G6700" t="s">
        <v>137</v>
      </c>
    </row>
    <row r="6701" spans="1:7" hidden="1" x14ac:dyDescent="0.25">
      <c r="A6701">
        <v>2020</v>
      </c>
      <c r="B6701" t="s">
        <v>138</v>
      </c>
      <c r="C6701" t="s">
        <v>109</v>
      </c>
      <c r="D6701" t="s">
        <v>67</v>
      </c>
      <c r="E6701">
        <v>2015</v>
      </c>
      <c r="F6701">
        <v>0.224</v>
      </c>
      <c r="G6701" t="s">
        <v>137</v>
      </c>
    </row>
    <row r="6702" spans="1:7" hidden="1" x14ac:dyDescent="0.25">
      <c r="A6702">
        <v>2020</v>
      </c>
      <c r="B6702" t="s">
        <v>138</v>
      </c>
      <c r="C6702" t="s">
        <v>109</v>
      </c>
      <c r="D6702" t="s">
        <v>67</v>
      </c>
      <c r="E6702">
        <v>2017</v>
      </c>
      <c r="F6702">
        <v>0.224</v>
      </c>
      <c r="G6702" t="s">
        <v>158</v>
      </c>
    </row>
    <row r="6703" spans="1:7" hidden="1" x14ac:dyDescent="0.25">
      <c r="A6703">
        <v>2020</v>
      </c>
      <c r="B6703" t="s">
        <v>138</v>
      </c>
      <c r="C6703" t="s">
        <v>109</v>
      </c>
      <c r="D6703" t="s">
        <v>67</v>
      </c>
      <c r="E6703">
        <v>2020</v>
      </c>
      <c r="F6703">
        <v>7.4999999999999997E-2</v>
      </c>
      <c r="G6703" t="s">
        <v>158</v>
      </c>
    </row>
    <row r="6704" spans="1:7" hidden="1" x14ac:dyDescent="0.25">
      <c r="A6704">
        <v>2020</v>
      </c>
      <c r="B6704" t="s">
        <v>138</v>
      </c>
      <c r="C6704" t="s">
        <v>109</v>
      </c>
      <c r="D6704" t="s">
        <v>67</v>
      </c>
      <c r="E6704" t="s">
        <v>43</v>
      </c>
      <c r="F6704">
        <v>7.4999999999999997E-2</v>
      </c>
      <c r="G6704" t="s">
        <v>139</v>
      </c>
    </row>
    <row r="6705" spans="1:7" hidden="1" x14ac:dyDescent="0.25">
      <c r="A6705">
        <v>2020</v>
      </c>
      <c r="B6705" t="s">
        <v>138</v>
      </c>
      <c r="C6705" t="s">
        <v>109</v>
      </c>
      <c r="D6705" t="s">
        <v>68</v>
      </c>
      <c r="E6705">
        <v>1975</v>
      </c>
      <c r="F6705">
        <v>8.9999999999999993E-3</v>
      </c>
      <c r="G6705" t="s">
        <v>157</v>
      </c>
    </row>
    <row r="6706" spans="1:7" hidden="1" x14ac:dyDescent="0.25">
      <c r="A6706">
        <v>2020</v>
      </c>
      <c r="B6706" t="s">
        <v>138</v>
      </c>
      <c r="C6706" t="s">
        <v>109</v>
      </c>
      <c r="D6706" t="s">
        <v>68</v>
      </c>
      <c r="E6706">
        <v>1985</v>
      </c>
      <c r="F6706">
        <v>7.0000000000000001E-3</v>
      </c>
      <c r="G6706" t="s">
        <v>157</v>
      </c>
    </row>
    <row r="6707" spans="1:7" hidden="1" x14ac:dyDescent="0.25">
      <c r="A6707">
        <v>2020</v>
      </c>
      <c r="B6707" t="s">
        <v>138</v>
      </c>
      <c r="C6707" t="s">
        <v>109</v>
      </c>
      <c r="D6707" t="s">
        <v>68</v>
      </c>
      <c r="E6707">
        <v>1996</v>
      </c>
      <c r="F6707">
        <v>2.1999999999999999E-2</v>
      </c>
      <c r="G6707" t="s">
        <v>157</v>
      </c>
    </row>
    <row r="6708" spans="1:7" hidden="1" x14ac:dyDescent="0.25">
      <c r="A6708">
        <v>2020</v>
      </c>
      <c r="B6708" t="s">
        <v>138</v>
      </c>
      <c r="C6708" t="s">
        <v>109</v>
      </c>
      <c r="D6708" t="s">
        <v>68</v>
      </c>
      <c r="E6708">
        <v>2003</v>
      </c>
      <c r="F6708">
        <v>3.0000000000000001E-3</v>
      </c>
      <c r="G6708" t="s">
        <v>137</v>
      </c>
    </row>
    <row r="6709" spans="1:7" hidden="1" x14ac:dyDescent="0.25">
      <c r="A6709">
        <v>2020</v>
      </c>
      <c r="B6709" t="s">
        <v>138</v>
      </c>
      <c r="C6709" t="s">
        <v>109</v>
      </c>
      <c r="D6709" t="s">
        <v>68</v>
      </c>
      <c r="E6709">
        <v>2007</v>
      </c>
      <c r="F6709">
        <v>3.0000000000000001E-3</v>
      </c>
      <c r="G6709" t="s">
        <v>137</v>
      </c>
    </row>
    <row r="6710" spans="1:7" hidden="1" x14ac:dyDescent="0.25">
      <c r="A6710">
        <v>2020</v>
      </c>
      <c r="B6710" t="s">
        <v>138</v>
      </c>
      <c r="C6710" t="s">
        <v>109</v>
      </c>
      <c r="D6710" t="s">
        <v>68</v>
      </c>
      <c r="E6710">
        <v>2011</v>
      </c>
      <c r="F6710">
        <v>3.0000000000000001E-3</v>
      </c>
      <c r="G6710" t="s">
        <v>137</v>
      </c>
    </row>
    <row r="6711" spans="1:7" hidden="1" x14ac:dyDescent="0.25">
      <c r="A6711">
        <v>2020</v>
      </c>
      <c r="B6711" t="s">
        <v>138</v>
      </c>
      <c r="C6711" t="s">
        <v>109</v>
      </c>
      <c r="D6711" t="s">
        <v>68</v>
      </c>
      <c r="E6711">
        <v>2015</v>
      </c>
      <c r="F6711">
        <v>2E-3</v>
      </c>
      <c r="G6711" t="s">
        <v>137</v>
      </c>
    </row>
    <row r="6712" spans="1:7" hidden="1" x14ac:dyDescent="0.25">
      <c r="A6712">
        <v>2020</v>
      </c>
      <c r="B6712" t="s">
        <v>138</v>
      </c>
      <c r="C6712" t="s">
        <v>109</v>
      </c>
      <c r="D6712" t="s">
        <v>68</v>
      </c>
      <c r="E6712">
        <v>2017</v>
      </c>
      <c r="F6712">
        <v>2E-3</v>
      </c>
      <c r="G6712" t="s">
        <v>158</v>
      </c>
    </row>
    <row r="6713" spans="1:7" hidden="1" x14ac:dyDescent="0.25">
      <c r="A6713">
        <v>2020</v>
      </c>
      <c r="B6713" t="s">
        <v>138</v>
      </c>
      <c r="C6713" t="s">
        <v>109</v>
      </c>
      <c r="D6713" t="s">
        <v>68</v>
      </c>
      <c r="E6713">
        <v>2020</v>
      </c>
      <c r="F6713">
        <v>1E-3</v>
      </c>
      <c r="G6713" t="s">
        <v>158</v>
      </c>
    </row>
    <row r="6714" spans="1:7" hidden="1" x14ac:dyDescent="0.25">
      <c r="A6714">
        <v>2020</v>
      </c>
      <c r="B6714" t="s">
        <v>138</v>
      </c>
      <c r="C6714" t="s">
        <v>109</v>
      </c>
      <c r="D6714" t="s">
        <v>68</v>
      </c>
      <c r="E6714" t="s">
        <v>43</v>
      </c>
      <c r="F6714">
        <v>1E-3</v>
      </c>
      <c r="G6714" t="s">
        <v>139</v>
      </c>
    </row>
    <row r="6715" spans="1:7" hidden="1" x14ac:dyDescent="0.25">
      <c r="A6715">
        <v>2020</v>
      </c>
      <c r="B6715" t="s">
        <v>138</v>
      </c>
      <c r="C6715" t="s">
        <v>109</v>
      </c>
      <c r="D6715" t="s">
        <v>69</v>
      </c>
      <c r="E6715">
        <v>1975</v>
      </c>
      <c r="F6715">
        <v>3.7999999999999999E-2</v>
      </c>
      <c r="G6715" t="s">
        <v>157</v>
      </c>
    </row>
    <row r="6716" spans="1:7" hidden="1" x14ac:dyDescent="0.25">
      <c r="A6716">
        <v>2020</v>
      </c>
      <c r="B6716" t="s">
        <v>138</v>
      </c>
      <c r="C6716" t="s">
        <v>109</v>
      </c>
      <c r="D6716" t="s">
        <v>69</v>
      </c>
      <c r="E6716">
        <v>1985</v>
      </c>
      <c r="F6716">
        <v>3.1E-2</v>
      </c>
      <c r="G6716" t="s">
        <v>157</v>
      </c>
    </row>
    <row r="6717" spans="1:7" hidden="1" x14ac:dyDescent="0.25">
      <c r="A6717">
        <v>2020</v>
      </c>
      <c r="B6717" t="s">
        <v>138</v>
      </c>
      <c r="C6717" t="s">
        <v>109</v>
      </c>
      <c r="D6717" t="s">
        <v>69</v>
      </c>
      <c r="E6717">
        <v>1996</v>
      </c>
      <c r="F6717">
        <v>0.115</v>
      </c>
      <c r="G6717" t="s">
        <v>157</v>
      </c>
    </row>
    <row r="6718" spans="1:7" hidden="1" x14ac:dyDescent="0.25">
      <c r="A6718">
        <v>2020</v>
      </c>
      <c r="B6718" t="s">
        <v>138</v>
      </c>
      <c r="C6718" t="s">
        <v>109</v>
      </c>
      <c r="D6718" t="s">
        <v>69</v>
      </c>
      <c r="E6718">
        <v>2003</v>
      </c>
      <c r="F6718">
        <v>1.4999999999999999E-2</v>
      </c>
      <c r="G6718" t="s">
        <v>137</v>
      </c>
    </row>
    <row r="6719" spans="1:7" hidden="1" x14ac:dyDescent="0.25">
      <c r="A6719">
        <v>2020</v>
      </c>
      <c r="B6719" t="s">
        <v>138</v>
      </c>
      <c r="C6719" t="s">
        <v>109</v>
      </c>
      <c r="D6719" t="s">
        <v>69</v>
      </c>
      <c r="E6719">
        <v>2007</v>
      </c>
      <c r="F6719">
        <v>1.4E-2</v>
      </c>
      <c r="G6719" t="s">
        <v>137</v>
      </c>
    </row>
    <row r="6720" spans="1:7" hidden="1" x14ac:dyDescent="0.25">
      <c r="A6720">
        <v>2020</v>
      </c>
      <c r="B6720" t="s">
        <v>138</v>
      </c>
      <c r="C6720" t="s">
        <v>109</v>
      </c>
      <c r="D6720" t="s">
        <v>69</v>
      </c>
      <c r="E6720">
        <v>2011</v>
      </c>
      <c r="F6720">
        <v>1.4E-2</v>
      </c>
      <c r="G6720" t="s">
        <v>137</v>
      </c>
    </row>
    <row r="6721" spans="1:7" hidden="1" x14ac:dyDescent="0.25">
      <c r="A6721">
        <v>2020</v>
      </c>
      <c r="B6721" t="s">
        <v>138</v>
      </c>
      <c r="C6721" t="s">
        <v>109</v>
      </c>
      <c r="D6721" t="s">
        <v>69</v>
      </c>
      <c r="E6721">
        <v>2015</v>
      </c>
      <c r="F6721">
        <v>1.0999999999999999E-2</v>
      </c>
      <c r="G6721" t="s">
        <v>137</v>
      </c>
    </row>
    <row r="6722" spans="1:7" hidden="1" x14ac:dyDescent="0.25">
      <c r="A6722">
        <v>2020</v>
      </c>
      <c r="B6722" t="s">
        <v>138</v>
      </c>
      <c r="C6722" t="s">
        <v>109</v>
      </c>
      <c r="D6722" t="s">
        <v>69</v>
      </c>
      <c r="E6722">
        <v>2017</v>
      </c>
      <c r="F6722">
        <v>1.0999999999999999E-2</v>
      </c>
      <c r="G6722" t="s">
        <v>158</v>
      </c>
    </row>
    <row r="6723" spans="1:7" hidden="1" x14ac:dyDescent="0.25">
      <c r="A6723">
        <v>2020</v>
      </c>
      <c r="B6723" t="s">
        <v>138</v>
      </c>
      <c r="C6723" t="s">
        <v>109</v>
      </c>
      <c r="D6723" t="s">
        <v>69</v>
      </c>
      <c r="E6723">
        <v>2020</v>
      </c>
      <c r="F6723">
        <v>4.0000000000000001E-3</v>
      </c>
      <c r="G6723" t="s">
        <v>158</v>
      </c>
    </row>
    <row r="6724" spans="1:7" hidden="1" x14ac:dyDescent="0.25">
      <c r="A6724">
        <v>2020</v>
      </c>
      <c r="B6724" t="s">
        <v>138</v>
      </c>
      <c r="C6724" t="s">
        <v>109</v>
      </c>
      <c r="D6724" t="s">
        <v>69</v>
      </c>
      <c r="E6724" t="s">
        <v>43</v>
      </c>
      <c r="F6724">
        <v>4.0000000000000001E-3</v>
      </c>
      <c r="G6724" t="s">
        <v>139</v>
      </c>
    </row>
    <row r="6725" spans="1:7" hidden="1" x14ac:dyDescent="0.25">
      <c r="A6725">
        <v>2020</v>
      </c>
      <c r="B6725" t="s">
        <v>138</v>
      </c>
      <c r="C6725" t="s">
        <v>109</v>
      </c>
      <c r="D6725" t="s">
        <v>70</v>
      </c>
      <c r="E6725">
        <v>1975</v>
      </c>
      <c r="F6725">
        <v>6.0000000000000001E-3</v>
      </c>
      <c r="G6725" t="s">
        <v>157</v>
      </c>
    </row>
    <row r="6726" spans="1:7" hidden="1" x14ac:dyDescent="0.25">
      <c r="A6726">
        <v>2020</v>
      </c>
      <c r="B6726" t="s">
        <v>138</v>
      </c>
      <c r="C6726" t="s">
        <v>109</v>
      </c>
      <c r="D6726" t="s">
        <v>70</v>
      </c>
      <c r="E6726">
        <v>1985</v>
      </c>
      <c r="F6726">
        <v>2.5999999999999999E-2</v>
      </c>
      <c r="G6726" t="s">
        <v>157</v>
      </c>
    </row>
    <row r="6727" spans="1:7" hidden="1" x14ac:dyDescent="0.25">
      <c r="A6727">
        <v>2020</v>
      </c>
      <c r="B6727" t="s">
        <v>138</v>
      </c>
      <c r="C6727" t="s">
        <v>109</v>
      </c>
      <c r="D6727" t="s">
        <v>70</v>
      </c>
      <c r="E6727">
        <v>1996</v>
      </c>
      <c r="F6727">
        <v>1.6E-2</v>
      </c>
      <c r="G6727" t="s">
        <v>157</v>
      </c>
    </row>
    <row r="6728" spans="1:7" hidden="1" x14ac:dyDescent="0.25">
      <c r="A6728">
        <v>2020</v>
      </c>
      <c r="B6728" t="s">
        <v>138</v>
      </c>
      <c r="C6728" t="s">
        <v>109</v>
      </c>
      <c r="D6728" t="s">
        <v>70</v>
      </c>
      <c r="E6728">
        <v>2003</v>
      </c>
      <c r="F6728">
        <v>5.0000000000000001E-3</v>
      </c>
      <c r="G6728" t="s">
        <v>137</v>
      </c>
    </row>
    <row r="6729" spans="1:7" hidden="1" x14ac:dyDescent="0.25">
      <c r="A6729">
        <v>2020</v>
      </c>
      <c r="B6729" t="s">
        <v>138</v>
      </c>
      <c r="C6729" t="s">
        <v>109</v>
      </c>
      <c r="D6729" t="s">
        <v>70</v>
      </c>
      <c r="E6729">
        <v>2007</v>
      </c>
      <c r="F6729">
        <v>6.0000000000000001E-3</v>
      </c>
      <c r="G6729" t="s">
        <v>137</v>
      </c>
    </row>
    <row r="6730" spans="1:7" hidden="1" x14ac:dyDescent="0.25">
      <c r="A6730">
        <v>2020</v>
      </c>
      <c r="B6730" t="s">
        <v>138</v>
      </c>
      <c r="C6730" t="s">
        <v>109</v>
      </c>
      <c r="D6730" t="s">
        <v>70</v>
      </c>
      <c r="E6730">
        <v>2011</v>
      </c>
      <c r="F6730">
        <v>6.0000000000000001E-3</v>
      </c>
      <c r="G6730" t="s">
        <v>137</v>
      </c>
    </row>
    <row r="6731" spans="1:7" hidden="1" x14ac:dyDescent="0.25">
      <c r="A6731">
        <v>2020</v>
      </c>
      <c r="B6731" t="s">
        <v>138</v>
      </c>
      <c r="C6731" t="s">
        <v>109</v>
      </c>
      <c r="D6731" t="s">
        <v>70</v>
      </c>
      <c r="E6731">
        <v>2015</v>
      </c>
      <c r="F6731">
        <v>5.0000000000000001E-3</v>
      </c>
      <c r="G6731" t="s">
        <v>137</v>
      </c>
    </row>
    <row r="6732" spans="1:7" hidden="1" x14ac:dyDescent="0.25">
      <c r="A6732">
        <v>2020</v>
      </c>
      <c r="B6732" t="s">
        <v>138</v>
      </c>
      <c r="C6732" t="s">
        <v>109</v>
      </c>
      <c r="D6732" t="s">
        <v>70</v>
      </c>
      <c r="E6732">
        <v>2017</v>
      </c>
      <c r="F6732">
        <v>5.0000000000000001E-3</v>
      </c>
      <c r="G6732" t="s">
        <v>158</v>
      </c>
    </row>
    <row r="6733" spans="1:7" hidden="1" x14ac:dyDescent="0.25">
      <c r="A6733">
        <v>2020</v>
      </c>
      <c r="B6733" t="s">
        <v>138</v>
      </c>
      <c r="C6733" t="s">
        <v>109</v>
      </c>
      <c r="D6733" t="s">
        <v>70</v>
      </c>
      <c r="E6733">
        <v>2020</v>
      </c>
      <c r="F6733">
        <v>2E-3</v>
      </c>
      <c r="G6733" t="s">
        <v>158</v>
      </c>
    </row>
    <row r="6734" spans="1:7" hidden="1" x14ac:dyDescent="0.25">
      <c r="A6734">
        <v>2020</v>
      </c>
      <c r="B6734" t="s">
        <v>138</v>
      </c>
      <c r="C6734" t="s">
        <v>109</v>
      </c>
      <c r="D6734" t="s">
        <v>70</v>
      </c>
      <c r="E6734" t="s">
        <v>43</v>
      </c>
      <c r="F6734">
        <v>2E-3</v>
      </c>
      <c r="G6734" t="s">
        <v>139</v>
      </c>
    </row>
    <row r="6735" spans="1:7" hidden="1" x14ac:dyDescent="0.25">
      <c r="A6735">
        <v>2020</v>
      </c>
      <c r="B6735" t="s">
        <v>84</v>
      </c>
      <c r="C6735" t="s">
        <v>97</v>
      </c>
      <c r="D6735" t="s">
        <v>60</v>
      </c>
      <c r="E6735">
        <v>1975</v>
      </c>
      <c r="F6735">
        <v>0.20100000000000001</v>
      </c>
      <c r="G6735" t="s">
        <v>157</v>
      </c>
    </row>
    <row r="6736" spans="1:7" hidden="1" x14ac:dyDescent="0.25">
      <c r="A6736">
        <v>2020</v>
      </c>
      <c r="B6736" t="s">
        <v>84</v>
      </c>
      <c r="C6736" t="s">
        <v>97</v>
      </c>
      <c r="D6736" t="s">
        <v>60</v>
      </c>
      <c r="E6736">
        <v>1985</v>
      </c>
      <c r="F6736">
        <v>0.307</v>
      </c>
      <c r="G6736" t="s">
        <v>157</v>
      </c>
    </row>
    <row r="6737" spans="1:7" hidden="1" x14ac:dyDescent="0.25">
      <c r="A6737">
        <v>2020</v>
      </c>
      <c r="B6737" t="s">
        <v>84</v>
      </c>
      <c r="C6737" t="s">
        <v>97</v>
      </c>
      <c r="D6737" t="s">
        <v>60</v>
      </c>
      <c r="E6737">
        <v>1996</v>
      </c>
      <c r="F6737">
        <v>0.20100000000000001</v>
      </c>
      <c r="G6737" t="s">
        <v>157</v>
      </c>
    </row>
    <row r="6738" spans="1:7" hidden="1" x14ac:dyDescent="0.25">
      <c r="A6738">
        <v>2020</v>
      </c>
      <c r="B6738" t="s">
        <v>84</v>
      </c>
      <c r="C6738" t="s">
        <v>97</v>
      </c>
      <c r="D6738" t="s">
        <v>60</v>
      </c>
      <c r="E6738">
        <v>2003</v>
      </c>
      <c r="F6738">
        <v>0.1</v>
      </c>
      <c r="G6738" t="s">
        <v>137</v>
      </c>
    </row>
    <row r="6739" spans="1:7" hidden="1" x14ac:dyDescent="0.25">
      <c r="A6739">
        <v>2020</v>
      </c>
      <c r="B6739" t="s">
        <v>84</v>
      </c>
      <c r="C6739" t="s">
        <v>97</v>
      </c>
      <c r="D6739" t="s">
        <v>60</v>
      </c>
      <c r="E6739">
        <v>2007</v>
      </c>
      <c r="F6739">
        <v>5.8999999999999997E-2</v>
      </c>
      <c r="G6739" t="s">
        <v>137</v>
      </c>
    </row>
    <row r="6740" spans="1:7" hidden="1" x14ac:dyDescent="0.25">
      <c r="A6740">
        <v>2020</v>
      </c>
      <c r="B6740" t="s">
        <v>84</v>
      </c>
      <c r="C6740" t="s">
        <v>97</v>
      </c>
      <c r="D6740" t="s">
        <v>60</v>
      </c>
      <c r="E6740">
        <v>2011</v>
      </c>
      <c r="F6740">
        <v>5.8999999999999997E-2</v>
      </c>
      <c r="G6740" t="s">
        <v>137</v>
      </c>
    </row>
    <row r="6741" spans="1:7" hidden="1" x14ac:dyDescent="0.25">
      <c r="A6741">
        <v>2020</v>
      </c>
      <c r="B6741" t="s">
        <v>84</v>
      </c>
      <c r="C6741" t="s">
        <v>97</v>
      </c>
      <c r="D6741" t="s">
        <v>60</v>
      </c>
      <c r="E6741">
        <v>2015</v>
      </c>
      <c r="F6741">
        <v>4.3999999999999997E-2</v>
      </c>
      <c r="G6741" t="s">
        <v>137</v>
      </c>
    </row>
    <row r="6742" spans="1:7" hidden="1" x14ac:dyDescent="0.25">
      <c r="A6742">
        <v>2020</v>
      </c>
      <c r="B6742" t="s">
        <v>84</v>
      </c>
      <c r="C6742" t="s">
        <v>97</v>
      </c>
      <c r="D6742" t="s">
        <v>60</v>
      </c>
      <c r="E6742">
        <v>2017</v>
      </c>
      <c r="F6742">
        <v>4.3999999999999997E-2</v>
      </c>
      <c r="G6742" t="s">
        <v>158</v>
      </c>
    </row>
    <row r="6743" spans="1:7" hidden="1" x14ac:dyDescent="0.25">
      <c r="A6743">
        <v>2020</v>
      </c>
      <c r="B6743" t="s">
        <v>84</v>
      </c>
      <c r="C6743" t="s">
        <v>97</v>
      </c>
      <c r="D6743" t="s">
        <v>60</v>
      </c>
      <c r="E6743">
        <v>2020</v>
      </c>
      <c r="F6743">
        <v>1.4999999999999999E-2</v>
      </c>
      <c r="G6743" t="s">
        <v>158</v>
      </c>
    </row>
    <row r="6744" spans="1:7" hidden="1" x14ac:dyDescent="0.25">
      <c r="A6744">
        <v>2020</v>
      </c>
      <c r="B6744" t="s">
        <v>84</v>
      </c>
      <c r="C6744" t="s">
        <v>97</v>
      </c>
      <c r="D6744" t="s">
        <v>60</v>
      </c>
      <c r="E6744" t="s">
        <v>43</v>
      </c>
      <c r="F6744">
        <v>1.4999999999999999E-2</v>
      </c>
      <c r="G6744" t="s">
        <v>139</v>
      </c>
    </row>
    <row r="6745" spans="1:7" hidden="1" x14ac:dyDescent="0.25">
      <c r="A6745">
        <v>2020</v>
      </c>
      <c r="B6745" t="s">
        <v>84</v>
      </c>
      <c r="C6745" t="s">
        <v>97</v>
      </c>
      <c r="D6745" t="s">
        <v>61</v>
      </c>
      <c r="E6745">
        <v>1975</v>
      </c>
      <c r="F6745">
        <v>3.8959999999999999</v>
      </c>
      <c r="G6745" t="s">
        <v>157</v>
      </c>
    </row>
    <row r="6746" spans="1:7" hidden="1" x14ac:dyDescent="0.25">
      <c r="A6746">
        <v>2020</v>
      </c>
      <c r="B6746" t="s">
        <v>84</v>
      </c>
      <c r="C6746" t="s">
        <v>97</v>
      </c>
      <c r="D6746" t="s">
        <v>61</v>
      </c>
      <c r="E6746">
        <v>1985</v>
      </c>
      <c r="F6746">
        <v>5.952</v>
      </c>
      <c r="G6746" t="s">
        <v>157</v>
      </c>
    </row>
    <row r="6747" spans="1:7" hidden="1" x14ac:dyDescent="0.25">
      <c r="A6747">
        <v>2020</v>
      </c>
      <c r="B6747" t="s">
        <v>84</v>
      </c>
      <c r="C6747" t="s">
        <v>97</v>
      </c>
      <c r="D6747" t="s">
        <v>61</v>
      </c>
      <c r="E6747">
        <v>1996</v>
      </c>
      <c r="F6747">
        <v>3.8879999999999999</v>
      </c>
      <c r="G6747" t="s">
        <v>157</v>
      </c>
    </row>
    <row r="6748" spans="1:7" hidden="1" x14ac:dyDescent="0.25">
      <c r="A6748">
        <v>2020</v>
      </c>
      <c r="B6748" t="s">
        <v>84</v>
      </c>
      <c r="C6748" t="s">
        <v>97</v>
      </c>
      <c r="D6748" t="s">
        <v>61</v>
      </c>
      <c r="E6748">
        <v>2003</v>
      </c>
      <c r="F6748">
        <v>1.9350000000000001</v>
      </c>
      <c r="G6748" t="s">
        <v>137</v>
      </c>
    </row>
    <row r="6749" spans="1:7" hidden="1" x14ac:dyDescent="0.25">
      <c r="A6749">
        <v>2020</v>
      </c>
      <c r="B6749" t="s">
        <v>84</v>
      </c>
      <c r="C6749" t="s">
        <v>97</v>
      </c>
      <c r="D6749" t="s">
        <v>61</v>
      </c>
      <c r="E6749">
        <v>2007</v>
      </c>
      <c r="F6749">
        <v>1.1419999999999999</v>
      </c>
      <c r="G6749" t="s">
        <v>137</v>
      </c>
    </row>
    <row r="6750" spans="1:7" hidden="1" x14ac:dyDescent="0.25">
      <c r="A6750">
        <v>2020</v>
      </c>
      <c r="B6750" t="s">
        <v>84</v>
      </c>
      <c r="C6750" t="s">
        <v>97</v>
      </c>
      <c r="D6750" t="s">
        <v>61</v>
      </c>
      <c r="E6750">
        <v>2011</v>
      </c>
      <c r="F6750">
        <v>1.1419999999999999</v>
      </c>
      <c r="G6750" t="s">
        <v>137</v>
      </c>
    </row>
    <row r="6751" spans="1:7" hidden="1" x14ac:dyDescent="0.25">
      <c r="A6751">
        <v>2020</v>
      </c>
      <c r="B6751" t="s">
        <v>84</v>
      </c>
      <c r="C6751" t="s">
        <v>97</v>
      </c>
      <c r="D6751" t="s">
        <v>61</v>
      </c>
      <c r="E6751">
        <v>2015</v>
      </c>
      <c r="F6751">
        <v>0.85599999999999998</v>
      </c>
      <c r="G6751" t="s">
        <v>137</v>
      </c>
    </row>
    <row r="6752" spans="1:7" hidden="1" x14ac:dyDescent="0.25">
      <c r="A6752">
        <v>2020</v>
      </c>
      <c r="B6752" t="s">
        <v>84</v>
      </c>
      <c r="C6752" t="s">
        <v>97</v>
      </c>
      <c r="D6752" t="s">
        <v>61</v>
      </c>
      <c r="E6752">
        <v>2017</v>
      </c>
      <c r="F6752">
        <v>0.85599999999999998</v>
      </c>
      <c r="G6752" t="s">
        <v>158</v>
      </c>
    </row>
    <row r="6753" spans="1:7" hidden="1" x14ac:dyDescent="0.25">
      <c r="A6753">
        <v>2020</v>
      </c>
      <c r="B6753" t="s">
        <v>84</v>
      </c>
      <c r="C6753" t="s">
        <v>97</v>
      </c>
      <c r="D6753" t="s">
        <v>61</v>
      </c>
      <c r="E6753">
        <v>2020</v>
      </c>
      <c r="F6753">
        <v>0.28599999999999998</v>
      </c>
      <c r="G6753" t="s">
        <v>158</v>
      </c>
    </row>
    <row r="6754" spans="1:7" hidden="1" x14ac:dyDescent="0.25">
      <c r="A6754">
        <v>2020</v>
      </c>
      <c r="B6754" t="s">
        <v>84</v>
      </c>
      <c r="C6754" t="s">
        <v>97</v>
      </c>
      <c r="D6754" t="s">
        <v>61</v>
      </c>
      <c r="E6754" t="s">
        <v>43</v>
      </c>
      <c r="F6754">
        <v>0.28599999999999998</v>
      </c>
      <c r="G6754" t="s">
        <v>139</v>
      </c>
    </row>
    <row r="6755" spans="1:7" hidden="1" x14ac:dyDescent="0.25">
      <c r="A6755">
        <v>2020</v>
      </c>
      <c r="B6755" t="s">
        <v>84</v>
      </c>
      <c r="C6755" t="s">
        <v>97</v>
      </c>
      <c r="D6755" t="s">
        <v>62</v>
      </c>
      <c r="E6755">
        <v>1975</v>
      </c>
      <c r="F6755">
        <v>0.123</v>
      </c>
      <c r="G6755" t="s">
        <v>157</v>
      </c>
    </row>
    <row r="6756" spans="1:7" hidden="1" x14ac:dyDescent="0.25">
      <c r="A6756">
        <v>2020</v>
      </c>
      <c r="B6756" t="s">
        <v>84</v>
      </c>
      <c r="C6756" t="s">
        <v>97</v>
      </c>
      <c r="D6756" t="s">
        <v>62</v>
      </c>
      <c r="E6756">
        <v>1985</v>
      </c>
      <c r="F6756">
        <v>0.189</v>
      </c>
      <c r="G6756" t="s">
        <v>157</v>
      </c>
    </row>
    <row r="6757" spans="1:7" hidden="1" x14ac:dyDescent="0.25">
      <c r="A6757">
        <v>2020</v>
      </c>
      <c r="B6757" t="s">
        <v>84</v>
      </c>
      <c r="C6757" t="s">
        <v>97</v>
      </c>
      <c r="D6757" t="s">
        <v>62</v>
      </c>
      <c r="E6757">
        <v>1996</v>
      </c>
      <c r="F6757">
        <v>0.123</v>
      </c>
      <c r="G6757" t="s">
        <v>157</v>
      </c>
    </row>
    <row r="6758" spans="1:7" hidden="1" x14ac:dyDescent="0.25">
      <c r="A6758">
        <v>2020</v>
      </c>
      <c r="B6758" t="s">
        <v>84</v>
      </c>
      <c r="C6758" t="s">
        <v>97</v>
      </c>
      <c r="D6758" t="s">
        <v>62</v>
      </c>
      <c r="E6758">
        <v>2003</v>
      </c>
      <c r="F6758">
        <v>6.0999999999999999E-2</v>
      </c>
      <c r="G6758" t="s">
        <v>137</v>
      </c>
    </row>
    <row r="6759" spans="1:7" hidden="1" x14ac:dyDescent="0.25">
      <c r="A6759">
        <v>2020</v>
      </c>
      <c r="B6759" t="s">
        <v>84</v>
      </c>
      <c r="C6759" t="s">
        <v>97</v>
      </c>
      <c r="D6759" t="s">
        <v>62</v>
      </c>
      <c r="E6759">
        <v>2007</v>
      </c>
      <c r="F6759">
        <v>3.5999999999999997E-2</v>
      </c>
      <c r="G6759" t="s">
        <v>137</v>
      </c>
    </row>
    <row r="6760" spans="1:7" hidden="1" x14ac:dyDescent="0.25">
      <c r="A6760">
        <v>2020</v>
      </c>
      <c r="B6760" t="s">
        <v>84</v>
      </c>
      <c r="C6760" t="s">
        <v>97</v>
      </c>
      <c r="D6760" t="s">
        <v>62</v>
      </c>
      <c r="E6760">
        <v>2011</v>
      </c>
      <c r="F6760">
        <v>3.5999999999999997E-2</v>
      </c>
      <c r="G6760" t="s">
        <v>137</v>
      </c>
    </row>
    <row r="6761" spans="1:7" hidden="1" x14ac:dyDescent="0.25">
      <c r="A6761">
        <v>2020</v>
      </c>
      <c r="B6761" t="s">
        <v>84</v>
      </c>
      <c r="C6761" t="s">
        <v>97</v>
      </c>
      <c r="D6761" t="s">
        <v>62</v>
      </c>
      <c r="E6761">
        <v>2015</v>
      </c>
      <c r="F6761">
        <v>2.7E-2</v>
      </c>
      <c r="G6761" t="s">
        <v>137</v>
      </c>
    </row>
    <row r="6762" spans="1:7" hidden="1" x14ac:dyDescent="0.25">
      <c r="A6762">
        <v>2020</v>
      </c>
      <c r="B6762" t="s">
        <v>84</v>
      </c>
      <c r="C6762" t="s">
        <v>97</v>
      </c>
      <c r="D6762" t="s">
        <v>62</v>
      </c>
      <c r="E6762">
        <v>2017</v>
      </c>
      <c r="F6762">
        <v>2.7E-2</v>
      </c>
      <c r="G6762" t="s">
        <v>158</v>
      </c>
    </row>
    <row r="6763" spans="1:7" hidden="1" x14ac:dyDescent="0.25">
      <c r="A6763">
        <v>2020</v>
      </c>
      <c r="B6763" t="s">
        <v>84</v>
      </c>
      <c r="C6763" t="s">
        <v>97</v>
      </c>
      <c r="D6763" t="s">
        <v>62</v>
      </c>
      <c r="E6763">
        <v>2020</v>
      </c>
      <c r="F6763">
        <v>8.9999999999999993E-3</v>
      </c>
      <c r="G6763" t="s">
        <v>158</v>
      </c>
    </row>
    <row r="6764" spans="1:7" hidden="1" x14ac:dyDescent="0.25">
      <c r="A6764">
        <v>2020</v>
      </c>
      <c r="B6764" t="s">
        <v>84</v>
      </c>
      <c r="C6764" t="s">
        <v>97</v>
      </c>
      <c r="D6764" t="s">
        <v>62</v>
      </c>
      <c r="E6764" t="s">
        <v>43</v>
      </c>
      <c r="F6764">
        <v>8.9999999999999993E-3</v>
      </c>
      <c r="G6764" t="s">
        <v>139</v>
      </c>
    </row>
    <row r="6765" spans="1:7" hidden="1" x14ac:dyDescent="0.25">
      <c r="A6765">
        <v>2020</v>
      </c>
      <c r="B6765" t="s">
        <v>84</v>
      </c>
      <c r="C6765" t="s">
        <v>97</v>
      </c>
      <c r="D6765" t="s">
        <v>64</v>
      </c>
      <c r="E6765">
        <v>1975</v>
      </c>
      <c r="F6765">
        <v>1.8720000000000001</v>
      </c>
      <c r="G6765" t="s">
        <v>157</v>
      </c>
    </row>
    <row r="6766" spans="1:7" hidden="1" x14ac:dyDescent="0.25">
      <c r="A6766">
        <v>2020</v>
      </c>
      <c r="B6766" t="s">
        <v>84</v>
      </c>
      <c r="C6766" t="s">
        <v>97</v>
      </c>
      <c r="D6766" t="s">
        <v>64</v>
      </c>
      <c r="E6766">
        <v>1985</v>
      </c>
      <c r="F6766">
        <v>2.86</v>
      </c>
      <c r="G6766" t="s">
        <v>157</v>
      </c>
    </row>
    <row r="6767" spans="1:7" hidden="1" x14ac:dyDescent="0.25">
      <c r="A6767">
        <v>2020</v>
      </c>
      <c r="B6767" t="s">
        <v>84</v>
      </c>
      <c r="C6767" t="s">
        <v>97</v>
      </c>
      <c r="D6767" t="s">
        <v>64</v>
      </c>
      <c r="E6767">
        <v>1996</v>
      </c>
      <c r="F6767">
        <v>1.8680000000000001</v>
      </c>
      <c r="G6767" t="s">
        <v>157</v>
      </c>
    </row>
    <row r="6768" spans="1:7" hidden="1" x14ac:dyDescent="0.25">
      <c r="A6768">
        <v>2020</v>
      </c>
      <c r="B6768" t="s">
        <v>84</v>
      </c>
      <c r="C6768" t="s">
        <v>97</v>
      </c>
      <c r="D6768" t="s">
        <v>64</v>
      </c>
      <c r="E6768">
        <v>2003</v>
      </c>
      <c r="F6768">
        <v>0.93</v>
      </c>
      <c r="G6768" t="s">
        <v>137</v>
      </c>
    </row>
    <row r="6769" spans="1:7" hidden="1" x14ac:dyDescent="0.25">
      <c r="A6769">
        <v>2020</v>
      </c>
      <c r="B6769" t="s">
        <v>84</v>
      </c>
      <c r="C6769" t="s">
        <v>97</v>
      </c>
      <c r="D6769" t="s">
        <v>64</v>
      </c>
      <c r="E6769">
        <v>2007</v>
      </c>
      <c r="F6769">
        <v>0.54900000000000004</v>
      </c>
      <c r="G6769" t="s">
        <v>137</v>
      </c>
    </row>
    <row r="6770" spans="1:7" hidden="1" x14ac:dyDescent="0.25">
      <c r="A6770">
        <v>2020</v>
      </c>
      <c r="B6770" t="s">
        <v>84</v>
      </c>
      <c r="C6770" t="s">
        <v>97</v>
      </c>
      <c r="D6770" t="s">
        <v>64</v>
      </c>
      <c r="E6770">
        <v>2011</v>
      </c>
      <c r="F6770">
        <v>0.54900000000000004</v>
      </c>
      <c r="G6770" t="s">
        <v>137</v>
      </c>
    </row>
    <row r="6771" spans="1:7" hidden="1" x14ac:dyDescent="0.25">
      <c r="A6771">
        <v>2020</v>
      </c>
      <c r="B6771" t="s">
        <v>84</v>
      </c>
      <c r="C6771" t="s">
        <v>97</v>
      </c>
      <c r="D6771" t="s">
        <v>64</v>
      </c>
      <c r="E6771">
        <v>2015</v>
      </c>
      <c r="F6771">
        <v>0.41199999999999998</v>
      </c>
      <c r="G6771" t="s">
        <v>137</v>
      </c>
    </row>
    <row r="6772" spans="1:7" hidden="1" x14ac:dyDescent="0.25">
      <c r="A6772">
        <v>2020</v>
      </c>
      <c r="B6772" t="s">
        <v>84</v>
      </c>
      <c r="C6772" t="s">
        <v>97</v>
      </c>
      <c r="D6772" t="s">
        <v>64</v>
      </c>
      <c r="E6772">
        <v>2017</v>
      </c>
      <c r="F6772">
        <v>0.41199999999999998</v>
      </c>
      <c r="G6772" t="s">
        <v>158</v>
      </c>
    </row>
    <row r="6773" spans="1:7" hidden="1" x14ac:dyDescent="0.25">
      <c r="A6773">
        <v>2020</v>
      </c>
      <c r="B6773" t="s">
        <v>84</v>
      </c>
      <c r="C6773" t="s">
        <v>97</v>
      </c>
      <c r="D6773" t="s">
        <v>64</v>
      </c>
      <c r="E6773">
        <v>2020</v>
      </c>
      <c r="F6773">
        <v>0.13700000000000001</v>
      </c>
      <c r="G6773" t="s">
        <v>158</v>
      </c>
    </row>
    <row r="6774" spans="1:7" hidden="1" x14ac:dyDescent="0.25">
      <c r="A6774">
        <v>2020</v>
      </c>
      <c r="B6774" t="s">
        <v>84</v>
      </c>
      <c r="C6774" t="s">
        <v>97</v>
      </c>
      <c r="D6774" t="s">
        <v>64</v>
      </c>
      <c r="E6774" t="s">
        <v>43</v>
      </c>
      <c r="F6774">
        <v>0.13700000000000001</v>
      </c>
      <c r="G6774" t="s">
        <v>139</v>
      </c>
    </row>
    <row r="6775" spans="1:7" hidden="1" x14ac:dyDescent="0.25">
      <c r="A6775">
        <v>2020</v>
      </c>
      <c r="B6775" t="s">
        <v>84</v>
      </c>
      <c r="C6775" t="s">
        <v>97</v>
      </c>
      <c r="D6775" t="s">
        <v>68</v>
      </c>
      <c r="E6775">
        <v>1975</v>
      </c>
      <c r="F6775">
        <v>5.8999999999999997E-2</v>
      </c>
      <c r="G6775" t="s">
        <v>157</v>
      </c>
    </row>
    <row r="6776" spans="1:7" hidden="1" x14ac:dyDescent="0.25">
      <c r="A6776">
        <v>2020</v>
      </c>
      <c r="B6776" t="s">
        <v>84</v>
      </c>
      <c r="C6776" t="s">
        <v>97</v>
      </c>
      <c r="D6776" t="s">
        <v>68</v>
      </c>
      <c r="E6776">
        <v>1985</v>
      </c>
      <c r="F6776">
        <v>0.09</v>
      </c>
      <c r="G6776" t="s">
        <v>157</v>
      </c>
    </row>
    <row r="6777" spans="1:7" hidden="1" x14ac:dyDescent="0.25">
      <c r="A6777">
        <v>2020</v>
      </c>
      <c r="B6777" t="s">
        <v>84</v>
      </c>
      <c r="C6777" t="s">
        <v>97</v>
      </c>
      <c r="D6777" t="s">
        <v>68</v>
      </c>
      <c r="E6777">
        <v>1996</v>
      </c>
      <c r="F6777">
        <v>5.8999999999999997E-2</v>
      </c>
      <c r="G6777" t="s">
        <v>157</v>
      </c>
    </row>
    <row r="6778" spans="1:7" hidden="1" x14ac:dyDescent="0.25">
      <c r="A6778">
        <v>2020</v>
      </c>
      <c r="B6778" t="s">
        <v>84</v>
      </c>
      <c r="C6778" t="s">
        <v>97</v>
      </c>
      <c r="D6778" t="s">
        <v>68</v>
      </c>
      <c r="E6778">
        <v>2003</v>
      </c>
      <c r="F6778">
        <v>2.9000000000000001E-2</v>
      </c>
      <c r="G6778" t="s">
        <v>137</v>
      </c>
    </row>
    <row r="6779" spans="1:7" hidden="1" x14ac:dyDescent="0.25">
      <c r="A6779">
        <v>2020</v>
      </c>
      <c r="B6779" t="s">
        <v>84</v>
      </c>
      <c r="C6779" t="s">
        <v>97</v>
      </c>
      <c r="D6779" t="s">
        <v>68</v>
      </c>
      <c r="E6779">
        <v>2007</v>
      </c>
      <c r="F6779">
        <v>1.7000000000000001E-2</v>
      </c>
      <c r="G6779" t="s">
        <v>137</v>
      </c>
    </row>
    <row r="6780" spans="1:7" hidden="1" x14ac:dyDescent="0.25">
      <c r="A6780">
        <v>2020</v>
      </c>
      <c r="B6780" t="s">
        <v>84</v>
      </c>
      <c r="C6780" t="s">
        <v>97</v>
      </c>
      <c r="D6780" t="s">
        <v>68</v>
      </c>
      <c r="E6780">
        <v>2011</v>
      </c>
      <c r="F6780">
        <v>1.7000000000000001E-2</v>
      </c>
      <c r="G6780" t="s">
        <v>137</v>
      </c>
    </row>
    <row r="6781" spans="1:7" hidden="1" x14ac:dyDescent="0.25">
      <c r="A6781">
        <v>2020</v>
      </c>
      <c r="B6781" t="s">
        <v>84</v>
      </c>
      <c r="C6781" t="s">
        <v>97</v>
      </c>
      <c r="D6781" t="s">
        <v>68</v>
      </c>
      <c r="E6781">
        <v>2015</v>
      </c>
      <c r="F6781">
        <v>1.2999999999999999E-2</v>
      </c>
      <c r="G6781" t="s">
        <v>137</v>
      </c>
    </row>
    <row r="6782" spans="1:7" hidden="1" x14ac:dyDescent="0.25">
      <c r="A6782">
        <v>2020</v>
      </c>
      <c r="B6782" t="s">
        <v>84</v>
      </c>
      <c r="C6782" t="s">
        <v>97</v>
      </c>
      <c r="D6782" t="s">
        <v>68</v>
      </c>
      <c r="E6782">
        <v>2017</v>
      </c>
      <c r="F6782">
        <v>1.2999999999999999E-2</v>
      </c>
      <c r="G6782" t="s">
        <v>158</v>
      </c>
    </row>
    <row r="6783" spans="1:7" hidden="1" x14ac:dyDescent="0.25">
      <c r="A6783">
        <v>2020</v>
      </c>
      <c r="B6783" t="s">
        <v>84</v>
      </c>
      <c r="C6783" t="s">
        <v>97</v>
      </c>
      <c r="D6783" t="s">
        <v>68</v>
      </c>
      <c r="E6783">
        <v>2020</v>
      </c>
      <c r="F6783">
        <v>4.0000000000000001E-3</v>
      </c>
      <c r="G6783" t="s">
        <v>158</v>
      </c>
    </row>
    <row r="6784" spans="1:7" hidden="1" x14ac:dyDescent="0.25">
      <c r="A6784">
        <v>2020</v>
      </c>
      <c r="B6784" t="s">
        <v>84</v>
      </c>
      <c r="C6784" t="s">
        <v>97</v>
      </c>
      <c r="D6784" t="s">
        <v>68</v>
      </c>
      <c r="E6784" t="s">
        <v>43</v>
      </c>
      <c r="F6784">
        <v>4.0000000000000001E-3</v>
      </c>
      <c r="G6784" t="s">
        <v>139</v>
      </c>
    </row>
    <row r="6785" spans="1:7" hidden="1" x14ac:dyDescent="0.25">
      <c r="A6785">
        <v>2020</v>
      </c>
      <c r="B6785" t="s">
        <v>84</v>
      </c>
      <c r="C6785" t="s">
        <v>97</v>
      </c>
      <c r="D6785" t="s">
        <v>69</v>
      </c>
      <c r="E6785">
        <v>1975</v>
      </c>
      <c r="F6785">
        <v>1.9E-2</v>
      </c>
      <c r="G6785" t="s">
        <v>157</v>
      </c>
    </row>
    <row r="6786" spans="1:7" hidden="1" x14ac:dyDescent="0.25">
      <c r="A6786">
        <v>2020</v>
      </c>
      <c r="B6786" t="s">
        <v>84</v>
      </c>
      <c r="C6786" t="s">
        <v>97</v>
      </c>
      <c r="D6786" t="s">
        <v>69</v>
      </c>
      <c r="E6786">
        <v>1985</v>
      </c>
      <c r="F6786">
        <v>2.9000000000000001E-2</v>
      </c>
      <c r="G6786" t="s">
        <v>157</v>
      </c>
    </row>
    <row r="6787" spans="1:7" hidden="1" x14ac:dyDescent="0.25">
      <c r="A6787">
        <v>2020</v>
      </c>
      <c r="B6787" t="s">
        <v>84</v>
      </c>
      <c r="C6787" t="s">
        <v>97</v>
      </c>
      <c r="D6787" t="s">
        <v>69</v>
      </c>
      <c r="E6787">
        <v>1996</v>
      </c>
      <c r="F6787">
        <v>1.9E-2</v>
      </c>
      <c r="G6787" t="s">
        <v>157</v>
      </c>
    </row>
    <row r="6788" spans="1:7" hidden="1" x14ac:dyDescent="0.25">
      <c r="A6788">
        <v>2020</v>
      </c>
      <c r="B6788" t="s">
        <v>84</v>
      </c>
      <c r="C6788" t="s">
        <v>97</v>
      </c>
      <c r="D6788" t="s">
        <v>69</v>
      </c>
      <c r="E6788">
        <v>2003</v>
      </c>
      <c r="F6788">
        <v>0.01</v>
      </c>
      <c r="G6788" t="s">
        <v>137</v>
      </c>
    </row>
    <row r="6789" spans="1:7" hidden="1" x14ac:dyDescent="0.25">
      <c r="A6789">
        <v>2020</v>
      </c>
      <c r="B6789" t="s">
        <v>84</v>
      </c>
      <c r="C6789" t="s">
        <v>97</v>
      </c>
      <c r="D6789" t="s">
        <v>69</v>
      </c>
      <c r="E6789">
        <v>2007</v>
      </c>
      <c r="F6789">
        <v>6.0000000000000001E-3</v>
      </c>
      <c r="G6789" t="s">
        <v>137</v>
      </c>
    </row>
    <row r="6790" spans="1:7" hidden="1" x14ac:dyDescent="0.25">
      <c r="A6790">
        <v>2020</v>
      </c>
      <c r="B6790" t="s">
        <v>84</v>
      </c>
      <c r="C6790" t="s">
        <v>97</v>
      </c>
      <c r="D6790" t="s">
        <v>69</v>
      </c>
      <c r="E6790">
        <v>2011</v>
      </c>
      <c r="F6790">
        <v>6.0000000000000001E-3</v>
      </c>
      <c r="G6790" t="s">
        <v>137</v>
      </c>
    </row>
    <row r="6791" spans="1:7" hidden="1" x14ac:dyDescent="0.25">
      <c r="A6791">
        <v>2020</v>
      </c>
      <c r="B6791" t="s">
        <v>84</v>
      </c>
      <c r="C6791" t="s">
        <v>97</v>
      </c>
      <c r="D6791" t="s">
        <v>69</v>
      </c>
      <c r="E6791">
        <v>2015</v>
      </c>
      <c r="F6791">
        <v>4.0000000000000001E-3</v>
      </c>
      <c r="G6791" t="s">
        <v>137</v>
      </c>
    </row>
    <row r="6792" spans="1:7" hidden="1" x14ac:dyDescent="0.25">
      <c r="A6792">
        <v>2020</v>
      </c>
      <c r="B6792" t="s">
        <v>84</v>
      </c>
      <c r="C6792" t="s">
        <v>97</v>
      </c>
      <c r="D6792" t="s">
        <v>69</v>
      </c>
      <c r="E6792">
        <v>2017</v>
      </c>
      <c r="F6792">
        <v>4.0000000000000001E-3</v>
      </c>
      <c r="G6792" t="s">
        <v>158</v>
      </c>
    </row>
    <row r="6793" spans="1:7" hidden="1" x14ac:dyDescent="0.25">
      <c r="A6793">
        <v>2020</v>
      </c>
      <c r="B6793" t="s">
        <v>84</v>
      </c>
      <c r="C6793" t="s">
        <v>97</v>
      </c>
      <c r="D6793" t="s">
        <v>69</v>
      </c>
      <c r="E6793">
        <v>2020</v>
      </c>
      <c r="F6793">
        <v>1E-3</v>
      </c>
      <c r="G6793" t="s">
        <v>158</v>
      </c>
    </row>
    <row r="6794" spans="1:7" hidden="1" x14ac:dyDescent="0.25">
      <c r="A6794">
        <v>2020</v>
      </c>
      <c r="B6794" t="s">
        <v>84</v>
      </c>
      <c r="C6794" t="s">
        <v>97</v>
      </c>
      <c r="D6794" t="s">
        <v>69</v>
      </c>
      <c r="E6794" t="s">
        <v>43</v>
      </c>
      <c r="F6794">
        <v>1E-3</v>
      </c>
      <c r="G6794" t="s">
        <v>139</v>
      </c>
    </row>
    <row r="6795" spans="1:7" hidden="1" x14ac:dyDescent="0.25">
      <c r="A6795">
        <v>2020</v>
      </c>
      <c r="B6795" t="s">
        <v>84</v>
      </c>
      <c r="C6795" t="s">
        <v>42</v>
      </c>
      <c r="D6795" t="s">
        <v>60</v>
      </c>
      <c r="E6795">
        <v>1975</v>
      </c>
      <c r="F6795">
        <v>2.5000000000000001E-2</v>
      </c>
      <c r="G6795" t="s">
        <v>157</v>
      </c>
    </row>
    <row r="6796" spans="1:7" hidden="1" x14ac:dyDescent="0.25">
      <c r="A6796">
        <v>2020</v>
      </c>
      <c r="B6796" t="s">
        <v>84</v>
      </c>
      <c r="C6796" t="s">
        <v>42</v>
      </c>
      <c r="D6796" t="s">
        <v>60</v>
      </c>
      <c r="E6796">
        <v>1985</v>
      </c>
      <c r="F6796">
        <v>2.1999999999999999E-2</v>
      </c>
      <c r="G6796" t="s">
        <v>157</v>
      </c>
    </row>
    <row r="6797" spans="1:7" hidden="1" x14ac:dyDescent="0.25">
      <c r="A6797">
        <v>2020</v>
      </c>
      <c r="B6797" t="s">
        <v>84</v>
      </c>
      <c r="C6797" t="s">
        <v>42</v>
      </c>
      <c r="D6797" t="s">
        <v>60</v>
      </c>
      <c r="E6797">
        <v>1996</v>
      </c>
      <c r="F6797">
        <v>1.2999999999999999E-2</v>
      </c>
      <c r="G6797" t="s">
        <v>157</v>
      </c>
    </row>
    <row r="6798" spans="1:7" hidden="1" x14ac:dyDescent="0.25">
      <c r="A6798">
        <v>2020</v>
      </c>
      <c r="B6798" t="s">
        <v>84</v>
      </c>
      <c r="C6798" t="s">
        <v>42</v>
      </c>
      <c r="D6798" t="s">
        <v>60</v>
      </c>
      <c r="E6798">
        <v>2003</v>
      </c>
      <c r="F6798">
        <v>1.0999999999999999E-2</v>
      </c>
      <c r="G6798" t="s">
        <v>137</v>
      </c>
    </row>
    <row r="6799" spans="1:7" hidden="1" x14ac:dyDescent="0.25">
      <c r="A6799">
        <v>2020</v>
      </c>
      <c r="B6799" t="s">
        <v>84</v>
      </c>
      <c r="C6799" t="s">
        <v>42</v>
      </c>
      <c r="D6799" t="s">
        <v>60</v>
      </c>
      <c r="E6799">
        <v>2007</v>
      </c>
      <c r="F6799">
        <v>3.0000000000000001E-3</v>
      </c>
      <c r="G6799" t="s">
        <v>137</v>
      </c>
    </row>
    <row r="6800" spans="1:7" hidden="1" x14ac:dyDescent="0.25">
      <c r="A6800">
        <v>2020</v>
      </c>
      <c r="B6800" t="s">
        <v>84</v>
      </c>
      <c r="C6800" t="s">
        <v>42</v>
      </c>
      <c r="D6800" t="s">
        <v>60</v>
      </c>
      <c r="E6800">
        <v>2011</v>
      </c>
      <c r="F6800">
        <v>3.0000000000000001E-3</v>
      </c>
      <c r="G6800" t="s">
        <v>137</v>
      </c>
    </row>
    <row r="6801" spans="1:7" hidden="1" x14ac:dyDescent="0.25">
      <c r="A6801">
        <v>2020</v>
      </c>
      <c r="B6801" t="s">
        <v>84</v>
      </c>
      <c r="C6801" t="s">
        <v>42</v>
      </c>
      <c r="D6801" t="s">
        <v>60</v>
      </c>
      <c r="E6801">
        <v>2015</v>
      </c>
      <c r="F6801">
        <v>3.0000000000000001E-3</v>
      </c>
      <c r="G6801" t="s">
        <v>137</v>
      </c>
    </row>
    <row r="6802" spans="1:7" hidden="1" x14ac:dyDescent="0.25">
      <c r="A6802">
        <v>2020</v>
      </c>
      <c r="B6802" t="s">
        <v>84</v>
      </c>
      <c r="C6802" t="s">
        <v>42</v>
      </c>
      <c r="D6802" t="s">
        <v>60</v>
      </c>
      <c r="E6802">
        <v>2017</v>
      </c>
      <c r="F6802">
        <v>3.0000000000000001E-3</v>
      </c>
      <c r="G6802" t="s">
        <v>158</v>
      </c>
    </row>
    <row r="6803" spans="1:7" hidden="1" x14ac:dyDescent="0.25">
      <c r="A6803">
        <v>2020</v>
      </c>
      <c r="B6803" t="s">
        <v>84</v>
      </c>
      <c r="C6803" t="s">
        <v>42</v>
      </c>
      <c r="D6803" t="s">
        <v>60</v>
      </c>
      <c r="E6803">
        <v>2020</v>
      </c>
      <c r="F6803">
        <v>1E-3</v>
      </c>
      <c r="G6803" t="s">
        <v>158</v>
      </c>
    </row>
    <row r="6804" spans="1:7" hidden="1" x14ac:dyDescent="0.25">
      <c r="A6804">
        <v>2020</v>
      </c>
      <c r="B6804" t="s">
        <v>84</v>
      </c>
      <c r="C6804" t="s">
        <v>42</v>
      </c>
      <c r="D6804" t="s">
        <v>60</v>
      </c>
      <c r="E6804" t="s">
        <v>43</v>
      </c>
      <c r="F6804">
        <v>1E-3</v>
      </c>
      <c r="G6804" t="s">
        <v>139</v>
      </c>
    </row>
    <row r="6805" spans="1:7" hidden="1" x14ac:dyDescent="0.25">
      <c r="A6805">
        <v>2020</v>
      </c>
      <c r="B6805" t="s">
        <v>84</v>
      </c>
      <c r="C6805" t="s">
        <v>42</v>
      </c>
      <c r="D6805" t="s">
        <v>61</v>
      </c>
      <c r="E6805">
        <v>1975</v>
      </c>
      <c r="F6805">
        <v>3.617</v>
      </c>
      <c r="G6805" t="s">
        <v>157</v>
      </c>
    </row>
    <row r="6806" spans="1:7" hidden="1" x14ac:dyDescent="0.25">
      <c r="A6806">
        <v>2020</v>
      </c>
      <c r="B6806" t="s">
        <v>84</v>
      </c>
      <c r="C6806" t="s">
        <v>42</v>
      </c>
      <c r="D6806" t="s">
        <v>61</v>
      </c>
      <c r="E6806">
        <v>1985</v>
      </c>
      <c r="F6806">
        <v>3.1509999999999998</v>
      </c>
      <c r="G6806" t="s">
        <v>157</v>
      </c>
    </row>
    <row r="6807" spans="1:7" hidden="1" x14ac:dyDescent="0.25">
      <c r="A6807">
        <v>2020</v>
      </c>
      <c r="B6807" t="s">
        <v>84</v>
      </c>
      <c r="C6807" t="s">
        <v>42</v>
      </c>
      <c r="D6807" t="s">
        <v>61</v>
      </c>
      <c r="E6807">
        <v>1996</v>
      </c>
      <c r="F6807">
        <v>1.792</v>
      </c>
      <c r="G6807" t="s">
        <v>157</v>
      </c>
    </row>
    <row r="6808" spans="1:7" hidden="1" x14ac:dyDescent="0.25">
      <c r="A6808">
        <v>2020</v>
      </c>
      <c r="B6808" t="s">
        <v>84</v>
      </c>
      <c r="C6808" t="s">
        <v>42</v>
      </c>
      <c r="D6808" t="s">
        <v>61</v>
      </c>
      <c r="E6808">
        <v>2003</v>
      </c>
      <c r="F6808">
        <v>1.5840000000000001</v>
      </c>
      <c r="G6808" t="s">
        <v>137</v>
      </c>
    </row>
    <row r="6809" spans="1:7" hidden="1" x14ac:dyDescent="0.25">
      <c r="A6809">
        <v>2020</v>
      </c>
      <c r="B6809" t="s">
        <v>84</v>
      </c>
      <c r="C6809" t="s">
        <v>42</v>
      </c>
      <c r="D6809" t="s">
        <v>61</v>
      </c>
      <c r="E6809">
        <v>2007</v>
      </c>
      <c r="F6809">
        <v>0.47299999999999998</v>
      </c>
      <c r="G6809" t="s">
        <v>137</v>
      </c>
    </row>
    <row r="6810" spans="1:7" hidden="1" x14ac:dyDescent="0.25">
      <c r="A6810">
        <v>2020</v>
      </c>
      <c r="B6810" t="s">
        <v>84</v>
      </c>
      <c r="C6810" t="s">
        <v>42</v>
      </c>
      <c r="D6810" t="s">
        <v>61</v>
      </c>
      <c r="E6810">
        <v>2011</v>
      </c>
      <c r="F6810">
        <v>0.47299999999999998</v>
      </c>
      <c r="G6810" t="s">
        <v>137</v>
      </c>
    </row>
    <row r="6811" spans="1:7" hidden="1" x14ac:dyDescent="0.25">
      <c r="A6811">
        <v>2020</v>
      </c>
      <c r="B6811" t="s">
        <v>84</v>
      </c>
      <c r="C6811" t="s">
        <v>42</v>
      </c>
      <c r="D6811" t="s">
        <v>61</v>
      </c>
      <c r="E6811">
        <v>2015</v>
      </c>
      <c r="F6811">
        <v>0.35499999999999998</v>
      </c>
      <c r="G6811" t="s">
        <v>137</v>
      </c>
    </row>
    <row r="6812" spans="1:7" hidden="1" x14ac:dyDescent="0.25">
      <c r="A6812">
        <v>2020</v>
      </c>
      <c r="B6812" t="s">
        <v>84</v>
      </c>
      <c r="C6812" t="s">
        <v>42</v>
      </c>
      <c r="D6812" t="s">
        <v>61</v>
      </c>
      <c r="E6812">
        <v>2017</v>
      </c>
      <c r="F6812">
        <v>0.35499999999999998</v>
      </c>
      <c r="G6812" t="s">
        <v>158</v>
      </c>
    </row>
    <row r="6813" spans="1:7" hidden="1" x14ac:dyDescent="0.25">
      <c r="A6813">
        <v>2020</v>
      </c>
      <c r="B6813" t="s">
        <v>84</v>
      </c>
      <c r="C6813" t="s">
        <v>42</v>
      </c>
      <c r="D6813" t="s">
        <v>61</v>
      </c>
      <c r="E6813">
        <v>2020</v>
      </c>
      <c r="F6813">
        <v>0.11799999999999999</v>
      </c>
      <c r="G6813" t="s">
        <v>158</v>
      </c>
    </row>
    <row r="6814" spans="1:7" hidden="1" x14ac:dyDescent="0.25">
      <c r="A6814">
        <v>2020</v>
      </c>
      <c r="B6814" t="s">
        <v>84</v>
      </c>
      <c r="C6814" t="s">
        <v>42</v>
      </c>
      <c r="D6814" t="s">
        <v>61</v>
      </c>
      <c r="E6814" t="s">
        <v>43</v>
      </c>
      <c r="F6814">
        <v>0.11799999999999999</v>
      </c>
      <c r="G6814" t="s">
        <v>139</v>
      </c>
    </row>
    <row r="6815" spans="1:7" hidden="1" x14ac:dyDescent="0.25">
      <c r="A6815">
        <v>2020</v>
      </c>
      <c r="B6815" t="s">
        <v>84</v>
      </c>
      <c r="C6815" t="s">
        <v>42</v>
      </c>
      <c r="D6815" t="s">
        <v>62</v>
      </c>
      <c r="E6815">
        <v>1975</v>
      </c>
      <c r="F6815">
        <v>4.2999999999999997E-2</v>
      </c>
      <c r="G6815" t="s">
        <v>157</v>
      </c>
    </row>
    <row r="6816" spans="1:7" hidden="1" x14ac:dyDescent="0.25">
      <c r="A6816">
        <v>2020</v>
      </c>
      <c r="B6816" t="s">
        <v>84</v>
      </c>
      <c r="C6816" t="s">
        <v>42</v>
      </c>
      <c r="D6816" t="s">
        <v>62</v>
      </c>
      <c r="E6816">
        <v>1985</v>
      </c>
      <c r="F6816">
        <v>3.7999999999999999E-2</v>
      </c>
      <c r="G6816" t="s">
        <v>157</v>
      </c>
    </row>
    <row r="6817" spans="1:7" hidden="1" x14ac:dyDescent="0.25">
      <c r="A6817">
        <v>2020</v>
      </c>
      <c r="B6817" t="s">
        <v>84</v>
      </c>
      <c r="C6817" t="s">
        <v>42</v>
      </c>
      <c r="D6817" t="s">
        <v>62</v>
      </c>
      <c r="E6817">
        <v>1996</v>
      </c>
      <c r="F6817">
        <v>2.1000000000000001E-2</v>
      </c>
      <c r="G6817" t="s">
        <v>157</v>
      </c>
    </row>
    <row r="6818" spans="1:7" hidden="1" x14ac:dyDescent="0.25">
      <c r="A6818">
        <v>2020</v>
      </c>
      <c r="B6818" t="s">
        <v>84</v>
      </c>
      <c r="C6818" t="s">
        <v>42</v>
      </c>
      <c r="D6818" t="s">
        <v>62</v>
      </c>
      <c r="E6818">
        <v>2003</v>
      </c>
      <c r="F6818">
        <v>1.9E-2</v>
      </c>
      <c r="G6818" t="s">
        <v>137</v>
      </c>
    </row>
    <row r="6819" spans="1:7" hidden="1" x14ac:dyDescent="0.25">
      <c r="A6819">
        <v>2020</v>
      </c>
      <c r="B6819" t="s">
        <v>84</v>
      </c>
      <c r="C6819" t="s">
        <v>42</v>
      </c>
      <c r="D6819" t="s">
        <v>62</v>
      </c>
      <c r="E6819">
        <v>2007</v>
      </c>
      <c r="F6819">
        <v>6.0000000000000001E-3</v>
      </c>
      <c r="G6819" t="s">
        <v>137</v>
      </c>
    </row>
    <row r="6820" spans="1:7" hidden="1" x14ac:dyDescent="0.25">
      <c r="A6820">
        <v>2020</v>
      </c>
      <c r="B6820" t="s">
        <v>84</v>
      </c>
      <c r="C6820" t="s">
        <v>42</v>
      </c>
      <c r="D6820" t="s">
        <v>62</v>
      </c>
      <c r="E6820">
        <v>2011</v>
      </c>
      <c r="F6820">
        <v>6.0000000000000001E-3</v>
      </c>
      <c r="G6820" t="s">
        <v>137</v>
      </c>
    </row>
    <row r="6821" spans="1:7" hidden="1" x14ac:dyDescent="0.25">
      <c r="A6821">
        <v>2020</v>
      </c>
      <c r="B6821" t="s">
        <v>84</v>
      </c>
      <c r="C6821" t="s">
        <v>42</v>
      </c>
      <c r="D6821" t="s">
        <v>62</v>
      </c>
      <c r="E6821">
        <v>2015</v>
      </c>
      <c r="F6821">
        <v>4.0000000000000001E-3</v>
      </c>
      <c r="G6821" t="s">
        <v>137</v>
      </c>
    </row>
    <row r="6822" spans="1:7" hidden="1" x14ac:dyDescent="0.25">
      <c r="A6822">
        <v>2020</v>
      </c>
      <c r="B6822" t="s">
        <v>84</v>
      </c>
      <c r="C6822" t="s">
        <v>42</v>
      </c>
      <c r="D6822" t="s">
        <v>62</v>
      </c>
      <c r="E6822">
        <v>2017</v>
      </c>
      <c r="F6822">
        <v>4.0000000000000001E-3</v>
      </c>
      <c r="G6822" t="s">
        <v>158</v>
      </c>
    </row>
    <row r="6823" spans="1:7" hidden="1" x14ac:dyDescent="0.25">
      <c r="A6823">
        <v>2020</v>
      </c>
      <c r="B6823" t="s">
        <v>84</v>
      </c>
      <c r="C6823" t="s">
        <v>42</v>
      </c>
      <c r="D6823" t="s">
        <v>62</v>
      </c>
      <c r="E6823">
        <v>2020</v>
      </c>
      <c r="F6823">
        <v>1E-3</v>
      </c>
      <c r="G6823" t="s">
        <v>158</v>
      </c>
    </row>
    <row r="6824" spans="1:7" hidden="1" x14ac:dyDescent="0.25">
      <c r="A6824">
        <v>2020</v>
      </c>
      <c r="B6824" t="s">
        <v>84</v>
      </c>
      <c r="C6824" t="s">
        <v>42</v>
      </c>
      <c r="D6824" t="s">
        <v>62</v>
      </c>
      <c r="E6824" t="s">
        <v>43</v>
      </c>
      <c r="F6824">
        <v>1E-3</v>
      </c>
      <c r="G6824" t="s">
        <v>139</v>
      </c>
    </row>
    <row r="6825" spans="1:7" hidden="1" x14ac:dyDescent="0.25">
      <c r="A6825">
        <v>2020</v>
      </c>
      <c r="B6825" t="s">
        <v>84</v>
      </c>
      <c r="C6825" t="s">
        <v>42</v>
      </c>
      <c r="D6825" t="s">
        <v>64</v>
      </c>
      <c r="E6825">
        <v>1975</v>
      </c>
      <c r="F6825">
        <v>1.1399999999999999</v>
      </c>
      <c r="G6825" t="s">
        <v>157</v>
      </c>
    </row>
    <row r="6826" spans="1:7" hidden="1" x14ac:dyDescent="0.25">
      <c r="A6826">
        <v>2020</v>
      </c>
      <c r="B6826" t="s">
        <v>84</v>
      </c>
      <c r="C6826" t="s">
        <v>42</v>
      </c>
      <c r="D6826" t="s">
        <v>64</v>
      </c>
      <c r="E6826">
        <v>1985</v>
      </c>
      <c r="F6826">
        <v>0.99299999999999999</v>
      </c>
      <c r="G6826" t="s">
        <v>157</v>
      </c>
    </row>
    <row r="6827" spans="1:7" hidden="1" x14ac:dyDescent="0.25">
      <c r="A6827">
        <v>2020</v>
      </c>
      <c r="B6827" t="s">
        <v>84</v>
      </c>
      <c r="C6827" t="s">
        <v>42</v>
      </c>
      <c r="D6827" t="s">
        <v>64</v>
      </c>
      <c r="E6827">
        <v>1996</v>
      </c>
      <c r="F6827">
        <v>0.56499999999999995</v>
      </c>
      <c r="G6827" t="s">
        <v>157</v>
      </c>
    </row>
    <row r="6828" spans="1:7" hidden="1" x14ac:dyDescent="0.25">
      <c r="A6828">
        <v>2020</v>
      </c>
      <c r="B6828" t="s">
        <v>84</v>
      </c>
      <c r="C6828" t="s">
        <v>42</v>
      </c>
      <c r="D6828" t="s">
        <v>64</v>
      </c>
      <c r="E6828">
        <v>2003</v>
      </c>
      <c r="F6828">
        <v>0.499</v>
      </c>
      <c r="G6828" t="s">
        <v>137</v>
      </c>
    </row>
    <row r="6829" spans="1:7" hidden="1" x14ac:dyDescent="0.25">
      <c r="A6829">
        <v>2020</v>
      </c>
      <c r="B6829" t="s">
        <v>84</v>
      </c>
      <c r="C6829" t="s">
        <v>42</v>
      </c>
      <c r="D6829" t="s">
        <v>64</v>
      </c>
      <c r="E6829">
        <v>2007</v>
      </c>
      <c r="F6829">
        <v>0.14899999999999999</v>
      </c>
      <c r="G6829" t="s">
        <v>137</v>
      </c>
    </row>
    <row r="6830" spans="1:7" hidden="1" x14ac:dyDescent="0.25">
      <c r="A6830">
        <v>2020</v>
      </c>
      <c r="B6830" t="s">
        <v>84</v>
      </c>
      <c r="C6830" t="s">
        <v>42</v>
      </c>
      <c r="D6830" t="s">
        <v>64</v>
      </c>
      <c r="E6830">
        <v>2011</v>
      </c>
      <c r="F6830">
        <v>0.14899999999999999</v>
      </c>
      <c r="G6830" t="s">
        <v>137</v>
      </c>
    </row>
    <row r="6831" spans="1:7" hidden="1" x14ac:dyDescent="0.25">
      <c r="A6831">
        <v>2020</v>
      </c>
      <c r="B6831" t="s">
        <v>84</v>
      </c>
      <c r="C6831" t="s">
        <v>42</v>
      </c>
      <c r="D6831" t="s">
        <v>64</v>
      </c>
      <c r="E6831">
        <v>2015</v>
      </c>
      <c r="F6831">
        <v>0.112</v>
      </c>
      <c r="G6831" t="s">
        <v>137</v>
      </c>
    </row>
    <row r="6832" spans="1:7" hidden="1" x14ac:dyDescent="0.25">
      <c r="A6832">
        <v>2020</v>
      </c>
      <c r="B6832" t="s">
        <v>84</v>
      </c>
      <c r="C6832" t="s">
        <v>42</v>
      </c>
      <c r="D6832" t="s">
        <v>64</v>
      </c>
      <c r="E6832">
        <v>2017</v>
      </c>
      <c r="F6832">
        <v>0.112</v>
      </c>
      <c r="G6832" t="s">
        <v>158</v>
      </c>
    </row>
    <row r="6833" spans="1:7" hidden="1" x14ac:dyDescent="0.25">
      <c r="A6833">
        <v>2020</v>
      </c>
      <c r="B6833" t="s">
        <v>84</v>
      </c>
      <c r="C6833" t="s">
        <v>42</v>
      </c>
      <c r="D6833" t="s">
        <v>64</v>
      </c>
      <c r="E6833">
        <v>2020</v>
      </c>
      <c r="F6833">
        <v>3.6999999999999998E-2</v>
      </c>
      <c r="G6833" t="s">
        <v>158</v>
      </c>
    </row>
    <row r="6834" spans="1:7" hidden="1" x14ac:dyDescent="0.25">
      <c r="A6834">
        <v>2020</v>
      </c>
      <c r="B6834" t="s">
        <v>84</v>
      </c>
      <c r="C6834" t="s">
        <v>42</v>
      </c>
      <c r="D6834" t="s">
        <v>64</v>
      </c>
      <c r="E6834" t="s">
        <v>43</v>
      </c>
      <c r="F6834">
        <v>3.6999999999999998E-2</v>
      </c>
      <c r="G6834" t="s">
        <v>139</v>
      </c>
    </row>
    <row r="6835" spans="1:7" hidden="1" x14ac:dyDescent="0.25">
      <c r="A6835">
        <v>2020</v>
      </c>
      <c r="B6835" t="s">
        <v>84</v>
      </c>
      <c r="C6835" t="s">
        <v>42</v>
      </c>
      <c r="D6835" t="s">
        <v>68</v>
      </c>
      <c r="E6835">
        <v>1975</v>
      </c>
      <c r="F6835">
        <v>2.5000000000000001E-2</v>
      </c>
      <c r="G6835" t="s">
        <v>157</v>
      </c>
    </row>
    <row r="6836" spans="1:7" hidden="1" x14ac:dyDescent="0.25">
      <c r="A6836">
        <v>2020</v>
      </c>
      <c r="B6836" t="s">
        <v>84</v>
      </c>
      <c r="C6836" t="s">
        <v>42</v>
      </c>
      <c r="D6836" t="s">
        <v>68</v>
      </c>
      <c r="E6836">
        <v>1985</v>
      </c>
      <c r="F6836">
        <v>2.1999999999999999E-2</v>
      </c>
      <c r="G6836" t="s">
        <v>157</v>
      </c>
    </row>
    <row r="6837" spans="1:7" hidden="1" x14ac:dyDescent="0.25">
      <c r="A6837">
        <v>2020</v>
      </c>
      <c r="B6837" t="s">
        <v>84</v>
      </c>
      <c r="C6837" t="s">
        <v>42</v>
      </c>
      <c r="D6837" t="s">
        <v>68</v>
      </c>
      <c r="E6837">
        <v>1996</v>
      </c>
      <c r="F6837">
        <v>1.2999999999999999E-2</v>
      </c>
      <c r="G6837" t="s">
        <v>157</v>
      </c>
    </row>
    <row r="6838" spans="1:7" hidden="1" x14ac:dyDescent="0.25">
      <c r="A6838">
        <v>2020</v>
      </c>
      <c r="B6838" t="s">
        <v>84</v>
      </c>
      <c r="C6838" t="s">
        <v>42</v>
      </c>
      <c r="D6838" t="s">
        <v>68</v>
      </c>
      <c r="E6838">
        <v>2003</v>
      </c>
      <c r="F6838">
        <v>1.0999999999999999E-2</v>
      </c>
      <c r="G6838" t="s">
        <v>137</v>
      </c>
    </row>
    <row r="6839" spans="1:7" hidden="1" x14ac:dyDescent="0.25">
      <c r="A6839">
        <v>2020</v>
      </c>
      <c r="B6839" t="s">
        <v>84</v>
      </c>
      <c r="C6839" t="s">
        <v>42</v>
      </c>
      <c r="D6839" t="s">
        <v>68</v>
      </c>
      <c r="E6839">
        <v>2007</v>
      </c>
      <c r="F6839">
        <v>3.0000000000000001E-3</v>
      </c>
      <c r="G6839" t="s">
        <v>137</v>
      </c>
    </row>
    <row r="6840" spans="1:7" hidden="1" x14ac:dyDescent="0.25">
      <c r="A6840">
        <v>2020</v>
      </c>
      <c r="B6840" t="s">
        <v>84</v>
      </c>
      <c r="C6840" t="s">
        <v>42</v>
      </c>
      <c r="D6840" t="s">
        <v>68</v>
      </c>
      <c r="E6840">
        <v>2011</v>
      </c>
      <c r="F6840">
        <v>3.0000000000000001E-3</v>
      </c>
      <c r="G6840" t="s">
        <v>137</v>
      </c>
    </row>
    <row r="6841" spans="1:7" hidden="1" x14ac:dyDescent="0.25">
      <c r="A6841">
        <v>2020</v>
      </c>
      <c r="B6841" t="s">
        <v>84</v>
      </c>
      <c r="C6841" t="s">
        <v>42</v>
      </c>
      <c r="D6841" t="s">
        <v>68</v>
      </c>
      <c r="E6841">
        <v>2015</v>
      </c>
      <c r="F6841">
        <v>3.0000000000000001E-3</v>
      </c>
      <c r="G6841" t="s">
        <v>137</v>
      </c>
    </row>
    <row r="6842" spans="1:7" hidden="1" x14ac:dyDescent="0.25">
      <c r="A6842">
        <v>2020</v>
      </c>
      <c r="B6842" t="s">
        <v>84</v>
      </c>
      <c r="C6842" t="s">
        <v>42</v>
      </c>
      <c r="D6842" t="s">
        <v>68</v>
      </c>
      <c r="E6842">
        <v>2017</v>
      </c>
      <c r="F6842">
        <v>3.0000000000000001E-3</v>
      </c>
      <c r="G6842" t="s">
        <v>158</v>
      </c>
    </row>
    <row r="6843" spans="1:7" hidden="1" x14ac:dyDescent="0.25">
      <c r="A6843">
        <v>2020</v>
      </c>
      <c r="B6843" t="s">
        <v>84</v>
      </c>
      <c r="C6843" t="s">
        <v>42</v>
      </c>
      <c r="D6843" t="s">
        <v>68</v>
      </c>
      <c r="E6843">
        <v>2020</v>
      </c>
      <c r="F6843">
        <v>1E-3</v>
      </c>
      <c r="G6843" t="s">
        <v>158</v>
      </c>
    </row>
    <row r="6844" spans="1:7" hidden="1" x14ac:dyDescent="0.25">
      <c r="A6844">
        <v>2020</v>
      </c>
      <c r="B6844" t="s">
        <v>84</v>
      </c>
      <c r="C6844" t="s">
        <v>42</v>
      </c>
      <c r="D6844" t="s">
        <v>68</v>
      </c>
      <c r="E6844" t="s">
        <v>43</v>
      </c>
      <c r="F6844">
        <v>1E-3</v>
      </c>
      <c r="G6844" t="s">
        <v>139</v>
      </c>
    </row>
    <row r="6845" spans="1:7" hidden="1" x14ac:dyDescent="0.25">
      <c r="A6845">
        <v>2020</v>
      </c>
      <c r="B6845" t="s">
        <v>84</v>
      </c>
      <c r="C6845" t="s">
        <v>98</v>
      </c>
      <c r="D6845" t="s">
        <v>60</v>
      </c>
      <c r="E6845">
        <v>1975</v>
      </c>
      <c r="F6845">
        <v>0.39</v>
      </c>
      <c r="G6845" t="s">
        <v>157</v>
      </c>
    </row>
    <row r="6846" spans="1:7" hidden="1" x14ac:dyDescent="0.25">
      <c r="A6846">
        <v>2020</v>
      </c>
      <c r="B6846" t="s">
        <v>84</v>
      </c>
      <c r="C6846" t="s">
        <v>98</v>
      </c>
      <c r="D6846" t="s">
        <v>60</v>
      </c>
      <c r="E6846">
        <v>1985</v>
      </c>
      <c r="F6846">
        <v>0.10100000000000001</v>
      </c>
      <c r="G6846" t="s">
        <v>157</v>
      </c>
    </row>
    <row r="6847" spans="1:7" hidden="1" x14ac:dyDescent="0.25">
      <c r="A6847">
        <v>2020</v>
      </c>
      <c r="B6847" t="s">
        <v>84</v>
      </c>
      <c r="C6847" t="s">
        <v>98</v>
      </c>
      <c r="D6847" t="s">
        <v>60</v>
      </c>
      <c r="E6847">
        <v>1996</v>
      </c>
      <c r="F6847">
        <v>0.104</v>
      </c>
      <c r="G6847" t="s">
        <v>157</v>
      </c>
    </row>
    <row r="6848" spans="1:7" hidden="1" x14ac:dyDescent="0.25">
      <c r="A6848">
        <v>2020</v>
      </c>
      <c r="B6848" t="s">
        <v>84</v>
      </c>
      <c r="C6848" t="s">
        <v>98</v>
      </c>
      <c r="D6848" t="s">
        <v>60</v>
      </c>
      <c r="E6848">
        <v>2003</v>
      </c>
      <c r="F6848">
        <v>7.5999999999999998E-2</v>
      </c>
      <c r="G6848" t="s">
        <v>137</v>
      </c>
    </row>
    <row r="6849" spans="1:7" hidden="1" x14ac:dyDescent="0.25">
      <c r="A6849">
        <v>2020</v>
      </c>
      <c r="B6849" t="s">
        <v>84</v>
      </c>
      <c r="C6849" t="s">
        <v>98</v>
      </c>
      <c r="D6849" t="s">
        <v>60</v>
      </c>
      <c r="E6849">
        <v>2007</v>
      </c>
      <c r="F6849">
        <v>1.7000000000000001E-2</v>
      </c>
      <c r="G6849" t="s">
        <v>137</v>
      </c>
    </row>
    <row r="6850" spans="1:7" hidden="1" x14ac:dyDescent="0.25">
      <c r="A6850">
        <v>2020</v>
      </c>
      <c r="B6850" t="s">
        <v>84</v>
      </c>
      <c r="C6850" t="s">
        <v>98</v>
      </c>
      <c r="D6850" t="s">
        <v>60</v>
      </c>
      <c r="E6850">
        <v>2011</v>
      </c>
      <c r="F6850">
        <v>1.7000000000000001E-2</v>
      </c>
      <c r="G6850" t="s">
        <v>137</v>
      </c>
    </row>
    <row r="6851" spans="1:7" hidden="1" x14ac:dyDescent="0.25">
      <c r="A6851">
        <v>2020</v>
      </c>
      <c r="B6851" t="s">
        <v>84</v>
      </c>
      <c r="C6851" t="s">
        <v>98</v>
      </c>
      <c r="D6851" t="s">
        <v>60</v>
      </c>
      <c r="E6851">
        <v>2015</v>
      </c>
      <c r="F6851">
        <v>1.2999999999999999E-2</v>
      </c>
      <c r="G6851" t="s">
        <v>137</v>
      </c>
    </row>
    <row r="6852" spans="1:7" hidden="1" x14ac:dyDescent="0.25">
      <c r="A6852">
        <v>2020</v>
      </c>
      <c r="B6852" t="s">
        <v>84</v>
      </c>
      <c r="C6852" t="s">
        <v>98</v>
      </c>
      <c r="D6852" t="s">
        <v>60</v>
      </c>
      <c r="E6852">
        <v>2017</v>
      </c>
      <c r="F6852">
        <v>1.2999999999999999E-2</v>
      </c>
      <c r="G6852" t="s">
        <v>158</v>
      </c>
    </row>
    <row r="6853" spans="1:7" hidden="1" x14ac:dyDescent="0.25">
      <c r="A6853">
        <v>2020</v>
      </c>
      <c r="B6853" t="s">
        <v>84</v>
      </c>
      <c r="C6853" t="s">
        <v>98</v>
      </c>
      <c r="D6853" t="s">
        <v>60</v>
      </c>
      <c r="E6853">
        <v>2020</v>
      </c>
      <c r="F6853">
        <v>4.0000000000000001E-3</v>
      </c>
      <c r="G6853" t="s">
        <v>158</v>
      </c>
    </row>
    <row r="6854" spans="1:7" hidden="1" x14ac:dyDescent="0.25">
      <c r="A6854">
        <v>2020</v>
      </c>
      <c r="B6854" t="s">
        <v>84</v>
      </c>
      <c r="C6854" t="s">
        <v>98</v>
      </c>
      <c r="D6854" t="s">
        <v>60</v>
      </c>
      <c r="E6854" t="s">
        <v>43</v>
      </c>
      <c r="F6854">
        <v>4.0000000000000001E-3</v>
      </c>
      <c r="G6854" t="s">
        <v>139</v>
      </c>
    </row>
    <row r="6855" spans="1:7" hidden="1" x14ac:dyDescent="0.25">
      <c r="A6855">
        <v>2020</v>
      </c>
      <c r="B6855" t="s">
        <v>84</v>
      </c>
      <c r="C6855" t="s">
        <v>98</v>
      </c>
      <c r="D6855" t="s">
        <v>61</v>
      </c>
      <c r="E6855">
        <v>1975</v>
      </c>
      <c r="F6855">
        <v>4.4740000000000002</v>
      </c>
      <c r="G6855" t="s">
        <v>157</v>
      </c>
    </row>
    <row r="6856" spans="1:7" hidden="1" x14ac:dyDescent="0.25">
      <c r="A6856">
        <v>2020</v>
      </c>
      <c r="B6856" t="s">
        <v>84</v>
      </c>
      <c r="C6856" t="s">
        <v>98</v>
      </c>
      <c r="D6856" t="s">
        <v>61</v>
      </c>
      <c r="E6856">
        <v>1985</v>
      </c>
      <c r="F6856">
        <v>1.161</v>
      </c>
      <c r="G6856" t="s">
        <v>157</v>
      </c>
    </row>
    <row r="6857" spans="1:7" hidden="1" x14ac:dyDescent="0.25">
      <c r="A6857">
        <v>2020</v>
      </c>
      <c r="B6857" t="s">
        <v>84</v>
      </c>
      <c r="C6857" t="s">
        <v>98</v>
      </c>
      <c r="D6857" t="s">
        <v>61</v>
      </c>
      <c r="E6857">
        <v>1996</v>
      </c>
      <c r="F6857">
        <v>1.194</v>
      </c>
      <c r="G6857" t="s">
        <v>157</v>
      </c>
    </row>
    <row r="6858" spans="1:7" hidden="1" x14ac:dyDescent="0.25">
      <c r="A6858">
        <v>2020</v>
      </c>
      <c r="B6858" t="s">
        <v>84</v>
      </c>
      <c r="C6858" t="s">
        <v>98</v>
      </c>
      <c r="D6858" t="s">
        <v>61</v>
      </c>
      <c r="E6858">
        <v>2003</v>
      </c>
      <c r="F6858">
        <v>0.874</v>
      </c>
      <c r="G6858" t="s">
        <v>137</v>
      </c>
    </row>
    <row r="6859" spans="1:7" hidden="1" x14ac:dyDescent="0.25">
      <c r="A6859">
        <v>2020</v>
      </c>
      <c r="B6859" t="s">
        <v>84</v>
      </c>
      <c r="C6859" t="s">
        <v>98</v>
      </c>
      <c r="D6859" t="s">
        <v>61</v>
      </c>
      <c r="E6859">
        <v>2007</v>
      </c>
      <c r="F6859">
        <v>0.19400000000000001</v>
      </c>
      <c r="G6859" t="s">
        <v>137</v>
      </c>
    </row>
    <row r="6860" spans="1:7" hidden="1" x14ac:dyDescent="0.25">
      <c r="A6860">
        <v>2020</v>
      </c>
      <c r="B6860" t="s">
        <v>84</v>
      </c>
      <c r="C6860" t="s">
        <v>98</v>
      </c>
      <c r="D6860" t="s">
        <v>61</v>
      </c>
      <c r="E6860">
        <v>2011</v>
      </c>
      <c r="F6860">
        <v>0.19400000000000001</v>
      </c>
      <c r="G6860" t="s">
        <v>137</v>
      </c>
    </row>
    <row r="6861" spans="1:7" hidden="1" x14ac:dyDescent="0.25">
      <c r="A6861">
        <v>2020</v>
      </c>
      <c r="B6861" t="s">
        <v>84</v>
      </c>
      <c r="C6861" t="s">
        <v>98</v>
      </c>
      <c r="D6861" t="s">
        <v>61</v>
      </c>
      <c r="E6861">
        <v>2015</v>
      </c>
      <c r="F6861">
        <v>0.14499999999999999</v>
      </c>
      <c r="G6861" t="s">
        <v>137</v>
      </c>
    </row>
    <row r="6862" spans="1:7" hidden="1" x14ac:dyDescent="0.25">
      <c r="A6862">
        <v>2020</v>
      </c>
      <c r="B6862" t="s">
        <v>84</v>
      </c>
      <c r="C6862" t="s">
        <v>98</v>
      </c>
      <c r="D6862" t="s">
        <v>61</v>
      </c>
      <c r="E6862">
        <v>2017</v>
      </c>
      <c r="F6862">
        <v>0.14499999999999999</v>
      </c>
      <c r="G6862" t="s">
        <v>158</v>
      </c>
    </row>
    <row r="6863" spans="1:7" hidden="1" x14ac:dyDescent="0.25">
      <c r="A6863">
        <v>2020</v>
      </c>
      <c r="B6863" t="s">
        <v>84</v>
      </c>
      <c r="C6863" t="s">
        <v>98</v>
      </c>
      <c r="D6863" t="s">
        <v>61</v>
      </c>
      <c r="E6863">
        <v>2020</v>
      </c>
      <c r="F6863">
        <v>4.8000000000000001E-2</v>
      </c>
      <c r="G6863" t="s">
        <v>158</v>
      </c>
    </row>
    <row r="6864" spans="1:7" hidden="1" x14ac:dyDescent="0.25">
      <c r="A6864">
        <v>2020</v>
      </c>
      <c r="B6864" t="s">
        <v>84</v>
      </c>
      <c r="C6864" t="s">
        <v>98</v>
      </c>
      <c r="D6864" t="s">
        <v>61</v>
      </c>
      <c r="E6864" t="s">
        <v>43</v>
      </c>
      <c r="F6864">
        <v>4.8000000000000001E-2</v>
      </c>
      <c r="G6864" t="s">
        <v>139</v>
      </c>
    </row>
    <row r="6865" spans="1:7" hidden="1" x14ac:dyDescent="0.25">
      <c r="A6865">
        <v>2020</v>
      </c>
      <c r="B6865" t="s">
        <v>84</v>
      </c>
      <c r="C6865" t="s">
        <v>98</v>
      </c>
      <c r="D6865" t="s">
        <v>62</v>
      </c>
      <c r="E6865">
        <v>1975</v>
      </c>
      <c r="F6865">
        <v>0.44</v>
      </c>
      <c r="G6865" t="s">
        <v>157</v>
      </c>
    </row>
    <row r="6866" spans="1:7" hidden="1" x14ac:dyDescent="0.25">
      <c r="A6866">
        <v>2020</v>
      </c>
      <c r="B6866" t="s">
        <v>84</v>
      </c>
      <c r="C6866" t="s">
        <v>98</v>
      </c>
      <c r="D6866" t="s">
        <v>62</v>
      </c>
      <c r="E6866">
        <v>1985</v>
      </c>
      <c r="F6866">
        <v>0.114</v>
      </c>
      <c r="G6866" t="s">
        <v>157</v>
      </c>
    </row>
    <row r="6867" spans="1:7" hidden="1" x14ac:dyDescent="0.25">
      <c r="A6867">
        <v>2020</v>
      </c>
      <c r="B6867" t="s">
        <v>84</v>
      </c>
      <c r="C6867" t="s">
        <v>98</v>
      </c>
      <c r="D6867" t="s">
        <v>62</v>
      </c>
      <c r="E6867">
        <v>1996</v>
      </c>
      <c r="F6867">
        <v>0.11700000000000001</v>
      </c>
      <c r="G6867" t="s">
        <v>157</v>
      </c>
    </row>
    <row r="6868" spans="1:7" hidden="1" x14ac:dyDescent="0.25">
      <c r="A6868">
        <v>2020</v>
      </c>
      <c r="B6868" t="s">
        <v>84</v>
      </c>
      <c r="C6868" t="s">
        <v>98</v>
      </c>
      <c r="D6868" t="s">
        <v>62</v>
      </c>
      <c r="E6868">
        <v>2003</v>
      </c>
      <c r="F6868">
        <v>8.5999999999999993E-2</v>
      </c>
      <c r="G6868" t="s">
        <v>137</v>
      </c>
    </row>
    <row r="6869" spans="1:7" hidden="1" x14ac:dyDescent="0.25">
      <c r="A6869">
        <v>2020</v>
      </c>
      <c r="B6869" t="s">
        <v>84</v>
      </c>
      <c r="C6869" t="s">
        <v>98</v>
      </c>
      <c r="D6869" t="s">
        <v>62</v>
      </c>
      <c r="E6869">
        <v>2007</v>
      </c>
      <c r="F6869">
        <v>1.9E-2</v>
      </c>
      <c r="G6869" t="s">
        <v>137</v>
      </c>
    </row>
    <row r="6870" spans="1:7" hidden="1" x14ac:dyDescent="0.25">
      <c r="A6870">
        <v>2020</v>
      </c>
      <c r="B6870" t="s">
        <v>84</v>
      </c>
      <c r="C6870" t="s">
        <v>98</v>
      </c>
      <c r="D6870" t="s">
        <v>62</v>
      </c>
      <c r="E6870">
        <v>2011</v>
      </c>
      <c r="F6870">
        <v>1.9E-2</v>
      </c>
      <c r="G6870" t="s">
        <v>137</v>
      </c>
    </row>
    <row r="6871" spans="1:7" hidden="1" x14ac:dyDescent="0.25">
      <c r="A6871">
        <v>2020</v>
      </c>
      <c r="B6871" t="s">
        <v>84</v>
      </c>
      <c r="C6871" t="s">
        <v>98</v>
      </c>
      <c r="D6871" t="s">
        <v>62</v>
      </c>
      <c r="E6871">
        <v>2015</v>
      </c>
      <c r="F6871">
        <v>1.4E-2</v>
      </c>
      <c r="G6871" t="s">
        <v>137</v>
      </c>
    </row>
    <row r="6872" spans="1:7" hidden="1" x14ac:dyDescent="0.25">
      <c r="A6872">
        <v>2020</v>
      </c>
      <c r="B6872" t="s">
        <v>84</v>
      </c>
      <c r="C6872" t="s">
        <v>98</v>
      </c>
      <c r="D6872" t="s">
        <v>62</v>
      </c>
      <c r="E6872">
        <v>2017</v>
      </c>
      <c r="F6872">
        <v>1.4E-2</v>
      </c>
      <c r="G6872" t="s">
        <v>158</v>
      </c>
    </row>
    <row r="6873" spans="1:7" hidden="1" x14ac:dyDescent="0.25">
      <c r="A6873">
        <v>2020</v>
      </c>
      <c r="B6873" t="s">
        <v>84</v>
      </c>
      <c r="C6873" t="s">
        <v>98</v>
      </c>
      <c r="D6873" t="s">
        <v>62</v>
      </c>
      <c r="E6873">
        <v>2020</v>
      </c>
      <c r="F6873">
        <v>5.0000000000000001E-3</v>
      </c>
      <c r="G6873" t="s">
        <v>158</v>
      </c>
    </row>
    <row r="6874" spans="1:7" hidden="1" x14ac:dyDescent="0.25">
      <c r="A6874">
        <v>2020</v>
      </c>
      <c r="B6874" t="s">
        <v>84</v>
      </c>
      <c r="C6874" t="s">
        <v>98</v>
      </c>
      <c r="D6874" t="s">
        <v>62</v>
      </c>
      <c r="E6874" t="s">
        <v>43</v>
      </c>
      <c r="F6874">
        <v>5.0000000000000001E-3</v>
      </c>
      <c r="G6874" t="s">
        <v>139</v>
      </c>
    </row>
    <row r="6875" spans="1:7" hidden="1" x14ac:dyDescent="0.25">
      <c r="A6875">
        <v>2020</v>
      </c>
      <c r="B6875" t="s">
        <v>84</v>
      </c>
      <c r="C6875" t="s">
        <v>98</v>
      </c>
      <c r="D6875" t="s">
        <v>64</v>
      </c>
      <c r="E6875">
        <v>1975</v>
      </c>
      <c r="F6875">
        <v>2.6059999999999999</v>
      </c>
      <c r="G6875" t="s">
        <v>157</v>
      </c>
    </row>
    <row r="6876" spans="1:7" hidden="1" x14ac:dyDescent="0.25">
      <c r="A6876">
        <v>2020</v>
      </c>
      <c r="B6876" t="s">
        <v>84</v>
      </c>
      <c r="C6876" t="s">
        <v>98</v>
      </c>
      <c r="D6876" t="s">
        <v>64</v>
      </c>
      <c r="E6876">
        <v>1985</v>
      </c>
      <c r="F6876">
        <v>0.67600000000000005</v>
      </c>
      <c r="G6876" t="s">
        <v>157</v>
      </c>
    </row>
    <row r="6877" spans="1:7" hidden="1" x14ac:dyDescent="0.25">
      <c r="A6877">
        <v>2020</v>
      </c>
      <c r="B6877" t="s">
        <v>84</v>
      </c>
      <c r="C6877" t="s">
        <v>98</v>
      </c>
      <c r="D6877" t="s">
        <v>64</v>
      </c>
      <c r="E6877">
        <v>1996</v>
      </c>
      <c r="F6877">
        <v>0.69599999999999995</v>
      </c>
      <c r="G6877" t="s">
        <v>157</v>
      </c>
    </row>
    <row r="6878" spans="1:7" hidden="1" x14ac:dyDescent="0.25">
      <c r="A6878">
        <v>2020</v>
      </c>
      <c r="B6878" t="s">
        <v>84</v>
      </c>
      <c r="C6878" t="s">
        <v>98</v>
      </c>
      <c r="D6878" t="s">
        <v>64</v>
      </c>
      <c r="E6878">
        <v>2003</v>
      </c>
      <c r="F6878">
        <v>0.50900000000000001</v>
      </c>
      <c r="G6878" t="s">
        <v>137</v>
      </c>
    </row>
    <row r="6879" spans="1:7" hidden="1" x14ac:dyDescent="0.25">
      <c r="A6879">
        <v>2020</v>
      </c>
      <c r="B6879" t="s">
        <v>84</v>
      </c>
      <c r="C6879" t="s">
        <v>98</v>
      </c>
      <c r="D6879" t="s">
        <v>64</v>
      </c>
      <c r="E6879">
        <v>2007</v>
      </c>
      <c r="F6879">
        <v>0.113</v>
      </c>
      <c r="G6879" t="s">
        <v>137</v>
      </c>
    </row>
    <row r="6880" spans="1:7" hidden="1" x14ac:dyDescent="0.25">
      <c r="A6880">
        <v>2020</v>
      </c>
      <c r="B6880" t="s">
        <v>84</v>
      </c>
      <c r="C6880" t="s">
        <v>98</v>
      </c>
      <c r="D6880" t="s">
        <v>64</v>
      </c>
      <c r="E6880">
        <v>2011</v>
      </c>
      <c r="F6880">
        <v>0.113</v>
      </c>
      <c r="G6880" t="s">
        <v>137</v>
      </c>
    </row>
    <row r="6881" spans="1:7" hidden="1" x14ac:dyDescent="0.25">
      <c r="A6881">
        <v>2020</v>
      </c>
      <c r="B6881" t="s">
        <v>84</v>
      </c>
      <c r="C6881" t="s">
        <v>98</v>
      </c>
      <c r="D6881" t="s">
        <v>64</v>
      </c>
      <c r="E6881">
        <v>2015</v>
      </c>
      <c r="F6881">
        <v>8.5000000000000006E-2</v>
      </c>
      <c r="G6881" t="s">
        <v>137</v>
      </c>
    </row>
    <row r="6882" spans="1:7" hidden="1" x14ac:dyDescent="0.25">
      <c r="A6882">
        <v>2020</v>
      </c>
      <c r="B6882" t="s">
        <v>84</v>
      </c>
      <c r="C6882" t="s">
        <v>98</v>
      </c>
      <c r="D6882" t="s">
        <v>64</v>
      </c>
      <c r="E6882">
        <v>2017</v>
      </c>
      <c r="F6882">
        <v>8.5000000000000006E-2</v>
      </c>
      <c r="G6882" t="s">
        <v>158</v>
      </c>
    </row>
    <row r="6883" spans="1:7" hidden="1" x14ac:dyDescent="0.25">
      <c r="A6883">
        <v>2020</v>
      </c>
      <c r="B6883" t="s">
        <v>84</v>
      </c>
      <c r="C6883" t="s">
        <v>98</v>
      </c>
      <c r="D6883" t="s">
        <v>64</v>
      </c>
      <c r="E6883">
        <v>2020</v>
      </c>
      <c r="F6883">
        <v>2.8000000000000001E-2</v>
      </c>
      <c r="G6883" t="s">
        <v>158</v>
      </c>
    </row>
    <row r="6884" spans="1:7" hidden="1" x14ac:dyDescent="0.25">
      <c r="A6884">
        <v>2020</v>
      </c>
      <c r="B6884" t="s">
        <v>84</v>
      </c>
      <c r="C6884" t="s">
        <v>98</v>
      </c>
      <c r="D6884" t="s">
        <v>64</v>
      </c>
      <c r="E6884" t="s">
        <v>43</v>
      </c>
      <c r="F6884">
        <v>2.8000000000000001E-2</v>
      </c>
      <c r="G6884" t="s">
        <v>139</v>
      </c>
    </row>
    <row r="6885" spans="1:7" hidden="1" x14ac:dyDescent="0.25">
      <c r="A6885">
        <v>2020</v>
      </c>
      <c r="B6885" t="s">
        <v>84</v>
      </c>
      <c r="C6885" t="s">
        <v>98</v>
      </c>
      <c r="D6885" t="s">
        <v>68</v>
      </c>
      <c r="E6885">
        <v>1975</v>
      </c>
      <c r="F6885">
        <v>7.0999999999999994E-2</v>
      </c>
      <c r="G6885" t="s">
        <v>157</v>
      </c>
    </row>
    <row r="6886" spans="1:7" hidden="1" x14ac:dyDescent="0.25">
      <c r="A6886">
        <v>2020</v>
      </c>
      <c r="B6886" t="s">
        <v>84</v>
      </c>
      <c r="C6886" t="s">
        <v>98</v>
      </c>
      <c r="D6886" t="s">
        <v>68</v>
      </c>
      <c r="E6886">
        <v>1985</v>
      </c>
      <c r="F6886">
        <v>1.9E-2</v>
      </c>
      <c r="G6886" t="s">
        <v>157</v>
      </c>
    </row>
    <row r="6887" spans="1:7" hidden="1" x14ac:dyDescent="0.25">
      <c r="A6887">
        <v>2020</v>
      </c>
      <c r="B6887" t="s">
        <v>84</v>
      </c>
      <c r="C6887" t="s">
        <v>98</v>
      </c>
      <c r="D6887" t="s">
        <v>68</v>
      </c>
      <c r="E6887">
        <v>1996</v>
      </c>
      <c r="F6887">
        <v>1.9E-2</v>
      </c>
      <c r="G6887" t="s">
        <v>157</v>
      </c>
    </row>
    <row r="6888" spans="1:7" hidden="1" x14ac:dyDescent="0.25">
      <c r="A6888">
        <v>2020</v>
      </c>
      <c r="B6888" t="s">
        <v>84</v>
      </c>
      <c r="C6888" t="s">
        <v>98</v>
      </c>
      <c r="D6888" t="s">
        <v>68</v>
      </c>
      <c r="E6888">
        <v>2003</v>
      </c>
      <c r="F6888">
        <v>1.4E-2</v>
      </c>
      <c r="G6888" t="s">
        <v>137</v>
      </c>
    </row>
    <row r="6889" spans="1:7" hidden="1" x14ac:dyDescent="0.25">
      <c r="A6889">
        <v>2020</v>
      </c>
      <c r="B6889" t="s">
        <v>84</v>
      </c>
      <c r="C6889" t="s">
        <v>98</v>
      </c>
      <c r="D6889" t="s">
        <v>68</v>
      </c>
      <c r="E6889">
        <v>2007</v>
      </c>
      <c r="F6889">
        <v>3.0000000000000001E-3</v>
      </c>
      <c r="G6889" t="s">
        <v>137</v>
      </c>
    </row>
    <row r="6890" spans="1:7" hidden="1" x14ac:dyDescent="0.25">
      <c r="A6890">
        <v>2020</v>
      </c>
      <c r="B6890" t="s">
        <v>84</v>
      </c>
      <c r="C6890" t="s">
        <v>98</v>
      </c>
      <c r="D6890" t="s">
        <v>68</v>
      </c>
      <c r="E6890">
        <v>2011</v>
      </c>
      <c r="F6890">
        <v>3.0000000000000001E-3</v>
      </c>
      <c r="G6890" t="s">
        <v>137</v>
      </c>
    </row>
    <row r="6891" spans="1:7" hidden="1" x14ac:dyDescent="0.25">
      <c r="A6891">
        <v>2020</v>
      </c>
      <c r="B6891" t="s">
        <v>84</v>
      </c>
      <c r="C6891" t="s">
        <v>98</v>
      </c>
      <c r="D6891" t="s">
        <v>68</v>
      </c>
      <c r="E6891">
        <v>2015</v>
      </c>
      <c r="F6891">
        <v>2E-3</v>
      </c>
      <c r="G6891" t="s">
        <v>137</v>
      </c>
    </row>
    <row r="6892" spans="1:7" hidden="1" x14ac:dyDescent="0.25">
      <c r="A6892">
        <v>2020</v>
      </c>
      <c r="B6892" t="s">
        <v>84</v>
      </c>
      <c r="C6892" t="s">
        <v>98</v>
      </c>
      <c r="D6892" t="s">
        <v>68</v>
      </c>
      <c r="E6892">
        <v>2017</v>
      </c>
      <c r="F6892">
        <v>2E-3</v>
      </c>
      <c r="G6892" t="s">
        <v>158</v>
      </c>
    </row>
    <row r="6893" spans="1:7" hidden="1" x14ac:dyDescent="0.25">
      <c r="A6893">
        <v>2020</v>
      </c>
      <c r="B6893" t="s">
        <v>84</v>
      </c>
      <c r="C6893" t="s">
        <v>98</v>
      </c>
      <c r="D6893" t="s">
        <v>68</v>
      </c>
      <c r="E6893">
        <v>2020</v>
      </c>
      <c r="F6893">
        <v>1E-3</v>
      </c>
      <c r="G6893" t="s">
        <v>158</v>
      </c>
    </row>
    <row r="6894" spans="1:7" hidden="1" x14ac:dyDescent="0.25">
      <c r="A6894">
        <v>2020</v>
      </c>
      <c r="B6894" t="s">
        <v>84</v>
      </c>
      <c r="C6894" t="s">
        <v>98</v>
      </c>
      <c r="D6894" t="s">
        <v>68</v>
      </c>
      <c r="E6894" t="s">
        <v>43</v>
      </c>
      <c r="F6894">
        <v>1E-3</v>
      </c>
      <c r="G6894" t="s">
        <v>139</v>
      </c>
    </row>
    <row r="6895" spans="1:7" hidden="1" x14ac:dyDescent="0.25">
      <c r="A6895">
        <v>2020</v>
      </c>
      <c r="B6895" t="s">
        <v>84</v>
      </c>
      <c r="C6895" t="s">
        <v>98</v>
      </c>
      <c r="D6895" t="s">
        <v>69</v>
      </c>
      <c r="E6895">
        <v>1975</v>
      </c>
      <c r="F6895">
        <v>1.9E-2</v>
      </c>
      <c r="G6895" t="s">
        <v>157</v>
      </c>
    </row>
    <row r="6896" spans="1:7" hidden="1" x14ac:dyDescent="0.25">
      <c r="A6896">
        <v>2020</v>
      </c>
      <c r="B6896" t="s">
        <v>84</v>
      </c>
      <c r="C6896" t="s">
        <v>98</v>
      </c>
      <c r="D6896" t="s">
        <v>69</v>
      </c>
      <c r="E6896">
        <v>1985</v>
      </c>
      <c r="F6896">
        <v>5.0000000000000001E-3</v>
      </c>
      <c r="G6896" t="s">
        <v>157</v>
      </c>
    </row>
    <row r="6897" spans="1:7" hidden="1" x14ac:dyDescent="0.25">
      <c r="A6897">
        <v>2020</v>
      </c>
      <c r="B6897" t="s">
        <v>84</v>
      </c>
      <c r="C6897" t="s">
        <v>98</v>
      </c>
      <c r="D6897" t="s">
        <v>69</v>
      </c>
      <c r="E6897">
        <v>1996</v>
      </c>
      <c r="F6897">
        <v>5.0000000000000001E-3</v>
      </c>
      <c r="G6897" t="s">
        <v>157</v>
      </c>
    </row>
    <row r="6898" spans="1:7" hidden="1" x14ac:dyDescent="0.25">
      <c r="A6898">
        <v>2020</v>
      </c>
      <c r="B6898" t="s">
        <v>84</v>
      </c>
      <c r="C6898" t="s">
        <v>98</v>
      </c>
      <c r="D6898" t="s">
        <v>69</v>
      </c>
      <c r="E6898">
        <v>2003</v>
      </c>
      <c r="F6898">
        <v>4.0000000000000001E-3</v>
      </c>
      <c r="G6898" t="s">
        <v>137</v>
      </c>
    </row>
    <row r="6899" spans="1:7" hidden="1" x14ac:dyDescent="0.25">
      <c r="A6899">
        <v>2020</v>
      </c>
      <c r="B6899" t="s">
        <v>84</v>
      </c>
      <c r="C6899" t="s">
        <v>98</v>
      </c>
      <c r="D6899" t="s">
        <v>69</v>
      </c>
      <c r="E6899">
        <v>2007</v>
      </c>
      <c r="F6899">
        <v>1E-3</v>
      </c>
      <c r="G6899" t="s">
        <v>137</v>
      </c>
    </row>
    <row r="6900" spans="1:7" hidden="1" x14ac:dyDescent="0.25">
      <c r="A6900">
        <v>2020</v>
      </c>
      <c r="B6900" t="s">
        <v>84</v>
      </c>
      <c r="C6900" t="s">
        <v>98</v>
      </c>
      <c r="D6900" t="s">
        <v>69</v>
      </c>
      <c r="E6900">
        <v>2011</v>
      </c>
      <c r="F6900">
        <v>1E-3</v>
      </c>
      <c r="G6900" t="s">
        <v>137</v>
      </c>
    </row>
    <row r="6901" spans="1:7" hidden="1" x14ac:dyDescent="0.25">
      <c r="A6901">
        <v>2020</v>
      </c>
      <c r="B6901" t="s">
        <v>84</v>
      </c>
      <c r="C6901" t="s">
        <v>98</v>
      </c>
      <c r="D6901" t="s">
        <v>69</v>
      </c>
      <c r="E6901">
        <v>2015</v>
      </c>
      <c r="F6901">
        <v>1E-3</v>
      </c>
      <c r="G6901" t="s">
        <v>137</v>
      </c>
    </row>
    <row r="6902" spans="1:7" hidden="1" x14ac:dyDescent="0.25">
      <c r="A6902">
        <v>2020</v>
      </c>
      <c r="B6902" t="s">
        <v>84</v>
      </c>
      <c r="C6902" t="s">
        <v>98</v>
      </c>
      <c r="D6902" t="s">
        <v>69</v>
      </c>
      <c r="E6902">
        <v>2017</v>
      </c>
      <c r="F6902">
        <v>1E-3</v>
      </c>
      <c r="G6902" t="s">
        <v>158</v>
      </c>
    </row>
    <row r="6903" spans="1:7" hidden="1" x14ac:dyDescent="0.25">
      <c r="A6903">
        <v>2020</v>
      </c>
      <c r="B6903" t="s">
        <v>84</v>
      </c>
      <c r="C6903" t="s">
        <v>98</v>
      </c>
      <c r="D6903" t="s">
        <v>69</v>
      </c>
      <c r="E6903">
        <v>2020</v>
      </c>
      <c r="F6903">
        <v>1E-3</v>
      </c>
      <c r="G6903" t="s">
        <v>158</v>
      </c>
    </row>
    <row r="6904" spans="1:7" hidden="1" x14ac:dyDescent="0.25">
      <c r="A6904">
        <v>2020</v>
      </c>
      <c r="B6904" t="s">
        <v>84</v>
      </c>
      <c r="C6904" t="s">
        <v>98</v>
      </c>
      <c r="D6904" t="s">
        <v>69</v>
      </c>
      <c r="E6904" t="s">
        <v>43</v>
      </c>
      <c r="F6904">
        <v>1E-3</v>
      </c>
      <c r="G6904" t="s">
        <v>139</v>
      </c>
    </row>
    <row r="6905" spans="1:7" hidden="1" x14ac:dyDescent="0.25">
      <c r="A6905">
        <v>2020</v>
      </c>
      <c r="B6905" t="s">
        <v>84</v>
      </c>
      <c r="C6905" t="s">
        <v>99</v>
      </c>
      <c r="D6905" t="s">
        <v>60</v>
      </c>
      <c r="E6905">
        <v>1975</v>
      </c>
      <c r="F6905">
        <v>0.39</v>
      </c>
      <c r="G6905" t="s">
        <v>157</v>
      </c>
    </row>
    <row r="6906" spans="1:7" hidden="1" x14ac:dyDescent="0.25">
      <c r="A6906">
        <v>2020</v>
      </c>
      <c r="B6906" t="s">
        <v>84</v>
      </c>
      <c r="C6906" t="s">
        <v>99</v>
      </c>
      <c r="D6906" t="s">
        <v>60</v>
      </c>
      <c r="E6906">
        <v>1985</v>
      </c>
      <c r="F6906">
        <v>0.10100000000000001</v>
      </c>
      <c r="G6906" t="s">
        <v>157</v>
      </c>
    </row>
    <row r="6907" spans="1:7" hidden="1" x14ac:dyDescent="0.25">
      <c r="A6907">
        <v>2020</v>
      </c>
      <c r="B6907" t="s">
        <v>84</v>
      </c>
      <c r="C6907" t="s">
        <v>99</v>
      </c>
      <c r="D6907" t="s">
        <v>60</v>
      </c>
      <c r="E6907">
        <v>1996</v>
      </c>
      <c r="F6907">
        <v>0.104</v>
      </c>
      <c r="G6907" t="s">
        <v>157</v>
      </c>
    </row>
    <row r="6908" spans="1:7" hidden="1" x14ac:dyDescent="0.25">
      <c r="A6908">
        <v>2020</v>
      </c>
      <c r="B6908" t="s">
        <v>84</v>
      </c>
      <c r="C6908" t="s">
        <v>99</v>
      </c>
      <c r="D6908" t="s">
        <v>60</v>
      </c>
      <c r="E6908">
        <v>2003</v>
      </c>
      <c r="F6908">
        <v>7.5999999999999998E-2</v>
      </c>
      <c r="G6908" t="s">
        <v>137</v>
      </c>
    </row>
    <row r="6909" spans="1:7" hidden="1" x14ac:dyDescent="0.25">
      <c r="A6909">
        <v>2020</v>
      </c>
      <c r="B6909" t="s">
        <v>84</v>
      </c>
      <c r="C6909" t="s">
        <v>99</v>
      </c>
      <c r="D6909" t="s">
        <v>60</v>
      </c>
      <c r="E6909">
        <v>2007</v>
      </c>
      <c r="F6909">
        <v>1.7000000000000001E-2</v>
      </c>
      <c r="G6909" t="s">
        <v>137</v>
      </c>
    </row>
    <row r="6910" spans="1:7" hidden="1" x14ac:dyDescent="0.25">
      <c r="A6910">
        <v>2020</v>
      </c>
      <c r="B6910" t="s">
        <v>84</v>
      </c>
      <c r="C6910" t="s">
        <v>99</v>
      </c>
      <c r="D6910" t="s">
        <v>60</v>
      </c>
      <c r="E6910">
        <v>2011</v>
      </c>
      <c r="F6910">
        <v>1.7000000000000001E-2</v>
      </c>
      <c r="G6910" t="s">
        <v>137</v>
      </c>
    </row>
    <row r="6911" spans="1:7" hidden="1" x14ac:dyDescent="0.25">
      <c r="A6911">
        <v>2020</v>
      </c>
      <c r="B6911" t="s">
        <v>84</v>
      </c>
      <c r="C6911" t="s">
        <v>99</v>
      </c>
      <c r="D6911" t="s">
        <v>60</v>
      </c>
      <c r="E6911">
        <v>2015</v>
      </c>
      <c r="F6911">
        <v>1.2999999999999999E-2</v>
      </c>
      <c r="G6911" t="s">
        <v>137</v>
      </c>
    </row>
    <row r="6912" spans="1:7" hidden="1" x14ac:dyDescent="0.25">
      <c r="A6912">
        <v>2020</v>
      </c>
      <c r="B6912" t="s">
        <v>84</v>
      </c>
      <c r="C6912" t="s">
        <v>99</v>
      </c>
      <c r="D6912" t="s">
        <v>60</v>
      </c>
      <c r="E6912">
        <v>2017</v>
      </c>
      <c r="F6912">
        <v>1.2999999999999999E-2</v>
      </c>
      <c r="G6912" t="s">
        <v>158</v>
      </c>
    </row>
    <row r="6913" spans="1:7" hidden="1" x14ac:dyDescent="0.25">
      <c r="A6913">
        <v>2020</v>
      </c>
      <c r="B6913" t="s">
        <v>84</v>
      </c>
      <c r="C6913" t="s">
        <v>99</v>
      </c>
      <c r="D6913" t="s">
        <v>60</v>
      </c>
      <c r="E6913">
        <v>2020</v>
      </c>
      <c r="F6913">
        <v>4.0000000000000001E-3</v>
      </c>
      <c r="G6913" t="s">
        <v>158</v>
      </c>
    </row>
    <row r="6914" spans="1:7" hidden="1" x14ac:dyDescent="0.25">
      <c r="A6914">
        <v>2020</v>
      </c>
      <c r="B6914" t="s">
        <v>84</v>
      </c>
      <c r="C6914" t="s">
        <v>99</v>
      </c>
      <c r="D6914" t="s">
        <v>60</v>
      </c>
      <c r="E6914" t="s">
        <v>43</v>
      </c>
      <c r="F6914">
        <v>4.0000000000000001E-3</v>
      </c>
      <c r="G6914" t="s">
        <v>139</v>
      </c>
    </row>
    <row r="6915" spans="1:7" hidden="1" x14ac:dyDescent="0.25">
      <c r="A6915">
        <v>2020</v>
      </c>
      <c r="B6915" t="s">
        <v>84</v>
      </c>
      <c r="C6915" t="s">
        <v>99</v>
      </c>
      <c r="D6915" t="s">
        <v>61</v>
      </c>
      <c r="E6915">
        <v>1975</v>
      </c>
      <c r="F6915">
        <v>4.4740000000000002</v>
      </c>
      <c r="G6915" t="s">
        <v>157</v>
      </c>
    </row>
    <row r="6916" spans="1:7" hidden="1" x14ac:dyDescent="0.25">
      <c r="A6916">
        <v>2020</v>
      </c>
      <c r="B6916" t="s">
        <v>84</v>
      </c>
      <c r="C6916" t="s">
        <v>99</v>
      </c>
      <c r="D6916" t="s">
        <v>61</v>
      </c>
      <c r="E6916">
        <v>1985</v>
      </c>
      <c r="F6916">
        <v>1.161</v>
      </c>
      <c r="G6916" t="s">
        <v>157</v>
      </c>
    </row>
    <row r="6917" spans="1:7" hidden="1" x14ac:dyDescent="0.25">
      <c r="A6917">
        <v>2020</v>
      </c>
      <c r="B6917" t="s">
        <v>84</v>
      </c>
      <c r="C6917" t="s">
        <v>99</v>
      </c>
      <c r="D6917" t="s">
        <v>61</v>
      </c>
      <c r="E6917">
        <v>1996</v>
      </c>
      <c r="F6917">
        <v>1.194</v>
      </c>
      <c r="G6917" t="s">
        <v>157</v>
      </c>
    </row>
    <row r="6918" spans="1:7" hidden="1" x14ac:dyDescent="0.25">
      <c r="A6918">
        <v>2020</v>
      </c>
      <c r="B6918" t="s">
        <v>84</v>
      </c>
      <c r="C6918" t="s">
        <v>99</v>
      </c>
      <c r="D6918" t="s">
        <v>61</v>
      </c>
      <c r="E6918">
        <v>2003</v>
      </c>
      <c r="F6918">
        <v>0.874</v>
      </c>
      <c r="G6918" t="s">
        <v>137</v>
      </c>
    </row>
    <row r="6919" spans="1:7" hidden="1" x14ac:dyDescent="0.25">
      <c r="A6919">
        <v>2020</v>
      </c>
      <c r="B6919" t="s">
        <v>84</v>
      </c>
      <c r="C6919" t="s">
        <v>99</v>
      </c>
      <c r="D6919" t="s">
        <v>61</v>
      </c>
      <c r="E6919">
        <v>2007</v>
      </c>
      <c r="F6919">
        <v>0.19400000000000001</v>
      </c>
      <c r="G6919" t="s">
        <v>137</v>
      </c>
    </row>
    <row r="6920" spans="1:7" hidden="1" x14ac:dyDescent="0.25">
      <c r="A6920">
        <v>2020</v>
      </c>
      <c r="B6920" t="s">
        <v>84</v>
      </c>
      <c r="C6920" t="s">
        <v>99</v>
      </c>
      <c r="D6920" t="s">
        <v>61</v>
      </c>
      <c r="E6920">
        <v>2011</v>
      </c>
      <c r="F6920">
        <v>0.19400000000000001</v>
      </c>
      <c r="G6920" t="s">
        <v>137</v>
      </c>
    </row>
    <row r="6921" spans="1:7" hidden="1" x14ac:dyDescent="0.25">
      <c r="A6921">
        <v>2020</v>
      </c>
      <c r="B6921" t="s">
        <v>84</v>
      </c>
      <c r="C6921" t="s">
        <v>99</v>
      </c>
      <c r="D6921" t="s">
        <v>61</v>
      </c>
      <c r="E6921">
        <v>2015</v>
      </c>
      <c r="F6921">
        <v>0.14499999999999999</v>
      </c>
      <c r="G6921" t="s">
        <v>137</v>
      </c>
    </row>
    <row r="6922" spans="1:7" hidden="1" x14ac:dyDescent="0.25">
      <c r="A6922">
        <v>2020</v>
      </c>
      <c r="B6922" t="s">
        <v>84</v>
      </c>
      <c r="C6922" t="s">
        <v>99</v>
      </c>
      <c r="D6922" t="s">
        <v>61</v>
      </c>
      <c r="E6922">
        <v>2017</v>
      </c>
      <c r="F6922">
        <v>0.14499999999999999</v>
      </c>
      <c r="G6922" t="s">
        <v>158</v>
      </c>
    </row>
    <row r="6923" spans="1:7" hidden="1" x14ac:dyDescent="0.25">
      <c r="A6923">
        <v>2020</v>
      </c>
      <c r="B6923" t="s">
        <v>84</v>
      </c>
      <c r="C6923" t="s">
        <v>99</v>
      </c>
      <c r="D6923" t="s">
        <v>61</v>
      </c>
      <c r="E6923">
        <v>2020</v>
      </c>
      <c r="F6923">
        <v>4.8000000000000001E-2</v>
      </c>
      <c r="G6923" t="s">
        <v>158</v>
      </c>
    </row>
    <row r="6924" spans="1:7" hidden="1" x14ac:dyDescent="0.25">
      <c r="A6924">
        <v>2020</v>
      </c>
      <c r="B6924" t="s">
        <v>84</v>
      </c>
      <c r="C6924" t="s">
        <v>99</v>
      </c>
      <c r="D6924" t="s">
        <v>61</v>
      </c>
      <c r="E6924" t="s">
        <v>43</v>
      </c>
      <c r="F6924">
        <v>4.8000000000000001E-2</v>
      </c>
      <c r="G6924" t="s">
        <v>139</v>
      </c>
    </row>
    <row r="6925" spans="1:7" hidden="1" x14ac:dyDescent="0.25">
      <c r="A6925">
        <v>2020</v>
      </c>
      <c r="B6925" t="s">
        <v>84</v>
      </c>
      <c r="C6925" t="s">
        <v>99</v>
      </c>
      <c r="D6925" t="s">
        <v>62</v>
      </c>
      <c r="E6925">
        <v>1975</v>
      </c>
      <c r="F6925">
        <v>0.44</v>
      </c>
      <c r="G6925" t="s">
        <v>157</v>
      </c>
    </row>
    <row r="6926" spans="1:7" hidden="1" x14ac:dyDescent="0.25">
      <c r="A6926">
        <v>2020</v>
      </c>
      <c r="B6926" t="s">
        <v>84</v>
      </c>
      <c r="C6926" t="s">
        <v>99</v>
      </c>
      <c r="D6926" t="s">
        <v>62</v>
      </c>
      <c r="E6926">
        <v>1985</v>
      </c>
      <c r="F6926">
        <v>0.114</v>
      </c>
      <c r="G6926" t="s">
        <v>157</v>
      </c>
    </row>
    <row r="6927" spans="1:7" hidden="1" x14ac:dyDescent="0.25">
      <c r="A6927">
        <v>2020</v>
      </c>
      <c r="B6927" t="s">
        <v>84</v>
      </c>
      <c r="C6927" t="s">
        <v>99</v>
      </c>
      <c r="D6927" t="s">
        <v>62</v>
      </c>
      <c r="E6927">
        <v>1996</v>
      </c>
      <c r="F6927">
        <v>0.11700000000000001</v>
      </c>
      <c r="G6927" t="s">
        <v>157</v>
      </c>
    </row>
    <row r="6928" spans="1:7" hidden="1" x14ac:dyDescent="0.25">
      <c r="A6928">
        <v>2020</v>
      </c>
      <c r="B6928" t="s">
        <v>84</v>
      </c>
      <c r="C6928" t="s">
        <v>99</v>
      </c>
      <c r="D6928" t="s">
        <v>62</v>
      </c>
      <c r="E6928">
        <v>2003</v>
      </c>
      <c r="F6928">
        <v>8.5999999999999993E-2</v>
      </c>
      <c r="G6928" t="s">
        <v>137</v>
      </c>
    </row>
    <row r="6929" spans="1:7" hidden="1" x14ac:dyDescent="0.25">
      <c r="A6929">
        <v>2020</v>
      </c>
      <c r="B6929" t="s">
        <v>84</v>
      </c>
      <c r="C6929" t="s">
        <v>99</v>
      </c>
      <c r="D6929" t="s">
        <v>62</v>
      </c>
      <c r="E6929">
        <v>2007</v>
      </c>
      <c r="F6929">
        <v>1.9E-2</v>
      </c>
      <c r="G6929" t="s">
        <v>137</v>
      </c>
    </row>
    <row r="6930" spans="1:7" hidden="1" x14ac:dyDescent="0.25">
      <c r="A6930">
        <v>2020</v>
      </c>
      <c r="B6930" t="s">
        <v>84</v>
      </c>
      <c r="C6930" t="s">
        <v>99</v>
      </c>
      <c r="D6930" t="s">
        <v>62</v>
      </c>
      <c r="E6930">
        <v>2011</v>
      </c>
      <c r="F6930">
        <v>1.9E-2</v>
      </c>
      <c r="G6930" t="s">
        <v>137</v>
      </c>
    </row>
    <row r="6931" spans="1:7" hidden="1" x14ac:dyDescent="0.25">
      <c r="A6931">
        <v>2020</v>
      </c>
      <c r="B6931" t="s">
        <v>84</v>
      </c>
      <c r="C6931" t="s">
        <v>99</v>
      </c>
      <c r="D6931" t="s">
        <v>62</v>
      </c>
      <c r="E6931">
        <v>2015</v>
      </c>
      <c r="F6931">
        <v>1.4E-2</v>
      </c>
      <c r="G6931" t="s">
        <v>137</v>
      </c>
    </row>
    <row r="6932" spans="1:7" hidden="1" x14ac:dyDescent="0.25">
      <c r="A6932">
        <v>2020</v>
      </c>
      <c r="B6932" t="s">
        <v>84</v>
      </c>
      <c r="C6932" t="s">
        <v>99</v>
      </c>
      <c r="D6932" t="s">
        <v>62</v>
      </c>
      <c r="E6932">
        <v>2017</v>
      </c>
      <c r="F6932">
        <v>1.4E-2</v>
      </c>
      <c r="G6932" t="s">
        <v>158</v>
      </c>
    </row>
    <row r="6933" spans="1:7" hidden="1" x14ac:dyDescent="0.25">
      <c r="A6933">
        <v>2020</v>
      </c>
      <c r="B6933" t="s">
        <v>84</v>
      </c>
      <c r="C6933" t="s">
        <v>99</v>
      </c>
      <c r="D6933" t="s">
        <v>62</v>
      </c>
      <c r="E6933">
        <v>2020</v>
      </c>
      <c r="F6933">
        <v>5.0000000000000001E-3</v>
      </c>
      <c r="G6933" t="s">
        <v>158</v>
      </c>
    </row>
    <row r="6934" spans="1:7" hidden="1" x14ac:dyDescent="0.25">
      <c r="A6934">
        <v>2020</v>
      </c>
      <c r="B6934" t="s">
        <v>84</v>
      </c>
      <c r="C6934" t="s">
        <v>99</v>
      </c>
      <c r="D6934" t="s">
        <v>62</v>
      </c>
      <c r="E6934" t="s">
        <v>43</v>
      </c>
      <c r="F6934">
        <v>5.0000000000000001E-3</v>
      </c>
      <c r="G6934" t="s">
        <v>139</v>
      </c>
    </row>
    <row r="6935" spans="1:7" hidden="1" x14ac:dyDescent="0.25">
      <c r="A6935">
        <v>2020</v>
      </c>
      <c r="B6935" t="s">
        <v>84</v>
      </c>
      <c r="C6935" t="s">
        <v>99</v>
      </c>
      <c r="D6935" t="s">
        <v>64</v>
      </c>
      <c r="E6935">
        <v>1975</v>
      </c>
      <c r="F6935">
        <v>2.6059999999999999</v>
      </c>
      <c r="G6935" t="s">
        <v>157</v>
      </c>
    </row>
    <row r="6936" spans="1:7" hidden="1" x14ac:dyDescent="0.25">
      <c r="A6936">
        <v>2020</v>
      </c>
      <c r="B6936" t="s">
        <v>84</v>
      </c>
      <c r="C6936" t="s">
        <v>99</v>
      </c>
      <c r="D6936" t="s">
        <v>64</v>
      </c>
      <c r="E6936">
        <v>1985</v>
      </c>
      <c r="F6936">
        <v>0.67600000000000005</v>
      </c>
      <c r="G6936" t="s">
        <v>157</v>
      </c>
    </row>
    <row r="6937" spans="1:7" hidden="1" x14ac:dyDescent="0.25">
      <c r="A6937">
        <v>2020</v>
      </c>
      <c r="B6937" t="s">
        <v>84</v>
      </c>
      <c r="C6937" t="s">
        <v>99</v>
      </c>
      <c r="D6937" t="s">
        <v>64</v>
      </c>
      <c r="E6937">
        <v>1996</v>
      </c>
      <c r="F6937">
        <v>0.69599999999999995</v>
      </c>
      <c r="G6937" t="s">
        <v>157</v>
      </c>
    </row>
    <row r="6938" spans="1:7" hidden="1" x14ac:dyDescent="0.25">
      <c r="A6938">
        <v>2020</v>
      </c>
      <c r="B6938" t="s">
        <v>84</v>
      </c>
      <c r="C6938" t="s">
        <v>99</v>
      </c>
      <c r="D6938" t="s">
        <v>64</v>
      </c>
      <c r="E6938">
        <v>2003</v>
      </c>
      <c r="F6938">
        <v>0.50900000000000001</v>
      </c>
      <c r="G6938" t="s">
        <v>137</v>
      </c>
    </row>
    <row r="6939" spans="1:7" hidden="1" x14ac:dyDescent="0.25">
      <c r="A6939">
        <v>2020</v>
      </c>
      <c r="B6939" t="s">
        <v>84</v>
      </c>
      <c r="C6939" t="s">
        <v>99</v>
      </c>
      <c r="D6939" t="s">
        <v>64</v>
      </c>
      <c r="E6939">
        <v>2007</v>
      </c>
      <c r="F6939">
        <v>0.113</v>
      </c>
      <c r="G6939" t="s">
        <v>137</v>
      </c>
    </row>
    <row r="6940" spans="1:7" hidden="1" x14ac:dyDescent="0.25">
      <c r="A6940">
        <v>2020</v>
      </c>
      <c r="B6940" t="s">
        <v>84</v>
      </c>
      <c r="C6940" t="s">
        <v>99</v>
      </c>
      <c r="D6940" t="s">
        <v>64</v>
      </c>
      <c r="E6940">
        <v>2011</v>
      </c>
      <c r="F6940">
        <v>0.113</v>
      </c>
      <c r="G6940" t="s">
        <v>137</v>
      </c>
    </row>
    <row r="6941" spans="1:7" hidden="1" x14ac:dyDescent="0.25">
      <c r="A6941">
        <v>2020</v>
      </c>
      <c r="B6941" t="s">
        <v>84</v>
      </c>
      <c r="C6941" t="s">
        <v>99</v>
      </c>
      <c r="D6941" t="s">
        <v>64</v>
      </c>
      <c r="E6941">
        <v>2015</v>
      </c>
      <c r="F6941">
        <v>8.5000000000000006E-2</v>
      </c>
      <c r="G6941" t="s">
        <v>137</v>
      </c>
    </row>
    <row r="6942" spans="1:7" hidden="1" x14ac:dyDescent="0.25">
      <c r="A6942">
        <v>2020</v>
      </c>
      <c r="B6942" t="s">
        <v>84</v>
      </c>
      <c r="C6942" t="s">
        <v>99</v>
      </c>
      <c r="D6942" t="s">
        <v>64</v>
      </c>
      <c r="E6942">
        <v>2017</v>
      </c>
      <c r="F6942">
        <v>8.5000000000000006E-2</v>
      </c>
      <c r="G6942" t="s">
        <v>158</v>
      </c>
    </row>
    <row r="6943" spans="1:7" hidden="1" x14ac:dyDescent="0.25">
      <c r="A6943">
        <v>2020</v>
      </c>
      <c r="B6943" t="s">
        <v>84</v>
      </c>
      <c r="C6943" t="s">
        <v>99</v>
      </c>
      <c r="D6943" t="s">
        <v>64</v>
      </c>
      <c r="E6943">
        <v>2020</v>
      </c>
      <c r="F6943">
        <v>2.8000000000000001E-2</v>
      </c>
      <c r="G6943" t="s">
        <v>158</v>
      </c>
    </row>
    <row r="6944" spans="1:7" hidden="1" x14ac:dyDescent="0.25">
      <c r="A6944">
        <v>2020</v>
      </c>
      <c r="B6944" t="s">
        <v>84</v>
      </c>
      <c r="C6944" t="s">
        <v>99</v>
      </c>
      <c r="D6944" t="s">
        <v>64</v>
      </c>
      <c r="E6944" t="s">
        <v>43</v>
      </c>
      <c r="F6944">
        <v>2.8000000000000001E-2</v>
      </c>
      <c r="G6944" t="s">
        <v>139</v>
      </c>
    </row>
    <row r="6945" spans="1:7" hidden="1" x14ac:dyDescent="0.25">
      <c r="A6945">
        <v>2020</v>
      </c>
      <c r="B6945" t="s">
        <v>84</v>
      </c>
      <c r="C6945" t="s">
        <v>99</v>
      </c>
      <c r="D6945" t="s">
        <v>68</v>
      </c>
      <c r="E6945">
        <v>1975</v>
      </c>
      <c r="F6945">
        <v>7.0999999999999994E-2</v>
      </c>
      <c r="G6945" t="s">
        <v>157</v>
      </c>
    </row>
    <row r="6946" spans="1:7" hidden="1" x14ac:dyDescent="0.25">
      <c r="A6946">
        <v>2020</v>
      </c>
      <c r="B6946" t="s">
        <v>84</v>
      </c>
      <c r="C6946" t="s">
        <v>99</v>
      </c>
      <c r="D6946" t="s">
        <v>68</v>
      </c>
      <c r="E6946">
        <v>1985</v>
      </c>
      <c r="F6946">
        <v>1.9E-2</v>
      </c>
      <c r="G6946" t="s">
        <v>157</v>
      </c>
    </row>
    <row r="6947" spans="1:7" hidden="1" x14ac:dyDescent="0.25">
      <c r="A6947">
        <v>2020</v>
      </c>
      <c r="B6947" t="s">
        <v>84</v>
      </c>
      <c r="C6947" t="s">
        <v>99</v>
      </c>
      <c r="D6947" t="s">
        <v>68</v>
      </c>
      <c r="E6947">
        <v>1996</v>
      </c>
      <c r="F6947">
        <v>1.9E-2</v>
      </c>
      <c r="G6947" t="s">
        <v>157</v>
      </c>
    </row>
    <row r="6948" spans="1:7" hidden="1" x14ac:dyDescent="0.25">
      <c r="A6948">
        <v>2020</v>
      </c>
      <c r="B6948" t="s">
        <v>84</v>
      </c>
      <c r="C6948" t="s">
        <v>99</v>
      </c>
      <c r="D6948" t="s">
        <v>68</v>
      </c>
      <c r="E6948">
        <v>2003</v>
      </c>
      <c r="F6948">
        <v>1.4E-2</v>
      </c>
      <c r="G6948" t="s">
        <v>137</v>
      </c>
    </row>
    <row r="6949" spans="1:7" hidden="1" x14ac:dyDescent="0.25">
      <c r="A6949">
        <v>2020</v>
      </c>
      <c r="B6949" t="s">
        <v>84</v>
      </c>
      <c r="C6949" t="s">
        <v>99</v>
      </c>
      <c r="D6949" t="s">
        <v>68</v>
      </c>
      <c r="E6949">
        <v>2007</v>
      </c>
      <c r="F6949">
        <v>3.0000000000000001E-3</v>
      </c>
      <c r="G6949" t="s">
        <v>137</v>
      </c>
    </row>
    <row r="6950" spans="1:7" hidden="1" x14ac:dyDescent="0.25">
      <c r="A6950">
        <v>2020</v>
      </c>
      <c r="B6950" t="s">
        <v>84</v>
      </c>
      <c r="C6950" t="s">
        <v>99</v>
      </c>
      <c r="D6950" t="s">
        <v>68</v>
      </c>
      <c r="E6950">
        <v>2011</v>
      </c>
      <c r="F6950">
        <v>3.0000000000000001E-3</v>
      </c>
      <c r="G6950" t="s">
        <v>137</v>
      </c>
    </row>
    <row r="6951" spans="1:7" hidden="1" x14ac:dyDescent="0.25">
      <c r="A6951">
        <v>2020</v>
      </c>
      <c r="B6951" t="s">
        <v>84</v>
      </c>
      <c r="C6951" t="s">
        <v>99</v>
      </c>
      <c r="D6951" t="s">
        <v>68</v>
      </c>
      <c r="E6951">
        <v>2015</v>
      </c>
      <c r="F6951">
        <v>2E-3</v>
      </c>
      <c r="G6951" t="s">
        <v>137</v>
      </c>
    </row>
    <row r="6952" spans="1:7" hidden="1" x14ac:dyDescent="0.25">
      <c r="A6952">
        <v>2020</v>
      </c>
      <c r="B6952" t="s">
        <v>84</v>
      </c>
      <c r="C6952" t="s">
        <v>99</v>
      </c>
      <c r="D6952" t="s">
        <v>68</v>
      </c>
      <c r="E6952">
        <v>2017</v>
      </c>
      <c r="F6952">
        <v>2E-3</v>
      </c>
      <c r="G6952" t="s">
        <v>158</v>
      </c>
    </row>
    <row r="6953" spans="1:7" hidden="1" x14ac:dyDescent="0.25">
      <c r="A6953">
        <v>2020</v>
      </c>
      <c r="B6953" t="s">
        <v>84</v>
      </c>
      <c r="C6953" t="s">
        <v>99</v>
      </c>
      <c r="D6953" t="s">
        <v>68</v>
      </c>
      <c r="E6953">
        <v>2020</v>
      </c>
      <c r="F6953">
        <v>1E-3</v>
      </c>
      <c r="G6953" t="s">
        <v>158</v>
      </c>
    </row>
    <row r="6954" spans="1:7" hidden="1" x14ac:dyDescent="0.25">
      <c r="A6954">
        <v>2020</v>
      </c>
      <c r="B6954" t="s">
        <v>84</v>
      </c>
      <c r="C6954" t="s">
        <v>99</v>
      </c>
      <c r="D6954" t="s">
        <v>68</v>
      </c>
      <c r="E6954" t="s">
        <v>43</v>
      </c>
      <c r="F6954">
        <v>1E-3</v>
      </c>
      <c r="G6954" t="s">
        <v>139</v>
      </c>
    </row>
    <row r="6955" spans="1:7" hidden="1" x14ac:dyDescent="0.25">
      <c r="A6955">
        <v>2020</v>
      </c>
      <c r="B6955" t="s">
        <v>84</v>
      </c>
      <c r="C6955" t="s">
        <v>99</v>
      </c>
      <c r="D6955" t="s">
        <v>69</v>
      </c>
      <c r="E6955">
        <v>1975</v>
      </c>
      <c r="F6955">
        <v>1.9E-2</v>
      </c>
      <c r="G6955" t="s">
        <v>157</v>
      </c>
    </row>
    <row r="6956" spans="1:7" hidden="1" x14ac:dyDescent="0.25">
      <c r="A6956">
        <v>2020</v>
      </c>
      <c r="B6956" t="s">
        <v>84</v>
      </c>
      <c r="C6956" t="s">
        <v>99</v>
      </c>
      <c r="D6956" t="s">
        <v>69</v>
      </c>
      <c r="E6956">
        <v>1985</v>
      </c>
      <c r="F6956">
        <v>5.0000000000000001E-3</v>
      </c>
      <c r="G6956" t="s">
        <v>157</v>
      </c>
    </row>
    <row r="6957" spans="1:7" hidden="1" x14ac:dyDescent="0.25">
      <c r="A6957">
        <v>2020</v>
      </c>
      <c r="B6957" t="s">
        <v>84</v>
      </c>
      <c r="C6957" t="s">
        <v>99</v>
      </c>
      <c r="D6957" t="s">
        <v>69</v>
      </c>
      <c r="E6957">
        <v>1996</v>
      </c>
      <c r="F6957">
        <v>5.0000000000000001E-3</v>
      </c>
      <c r="G6957" t="s">
        <v>157</v>
      </c>
    </row>
    <row r="6958" spans="1:7" hidden="1" x14ac:dyDescent="0.25">
      <c r="A6958">
        <v>2020</v>
      </c>
      <c r="B6958" t="s">
        <v>84</v>
      </c>
      <c r="C6958" t="s">
        <v>99</v>
      </c>
      <c r="D6958" t="s">
        <v>69</v>
      </c>
      <c r="E6958">
        <v>2003</v>
      </c>
      <c r="F6958">
        <v>4.0000000000000001E-3</v>
      </c>
      <c r="G6958" t="s">
        <v>137</v>
      </c>
    </row>
    <row r="6959" spans="1:7" hidden="1" x14ac:dyDescent="0.25">
      <c r="A6959">
        <v>2020</v>
      </c>
      <c r="B6959" t="s">
        <v>84</v>
      </c>
      <c r="C6959" t="s">
        <v>99</v>
      </c>
      <c r="D6959" t="s">
        <v>69</v>
      </c>
      <c r="E6959">
        <v>2007</v>
      </c>
      <c r="F6959">
        <v>1E-3</v>
      </c>
      <c r="G6959" t="s">
        <v>137</v>
      </c>
    </row>
    <row r="6960" spans="1:7" hidden="1" x14ac:dyDescent="0.25">
      <c r="A6960">
        <v>2020</v>
      </c>
      <c r="B6960" t="s">
        <v>84</v>
      </c>
      <c r="C6960" t="s">
        <v>99</v>
      </c>
      <c r="D6960" t="s">
        <v>69</v>
      </c>
      <c r="E6960">
        <v>2011</v>
      </c>
      <c r="F6960">
        <v>1E-3</v>
      </c>
      <c r="G6960" t="s">
        <v>137</v>
      </c>
    </row>
    <row r="6961" spans="1:7" hidden="1" x14ac:dyDescent="0.25">
      <c r="A6961">
        <v>2020</v>
      </c>
      <c r="B6961" t="s">
        <v>84</v>
      </c>
      <c r="C6961" t="s">
        <v>99</v>
      </c>
      <c r="D6961" t="s">
        <v>69</v>
      </c>
      <c r="E6961">
        <v>2015</v>
      </c>
      <c r="F6961">
        <v>1E-3</v>
      </c>
      <c r="G6961" t="s">
        <v>137</v>
      </c>
    </row>
    <row r="6962" spans="1:7" hidden="1" x14ac:dyDescent="0.25">
      <c r="A6962">
        <v>2020</v>
      </c>
      <c r="B6962" t="s">
        <v>84</v>
      </c>
      <c r="C6962" t="s">
        <v>99</v>
      </c>
      <c r="D6962" t="s">
        <v>69</v>
      </c>
      <c r="E6962">
        <v>2017</v>
      </c>
      <c r="F6962">
        <v>1E-3</v>
      </c>
      <c r="G6962" t="s">
        <v>158</v>
      </c>
    </row>
    <row r="6963" spans="1:7" hidden="1" x14ac:dyDescent="0.25">
      <c r="A6963">
        <v>2020</v>
      </c>
      <c r="B6963" t="s">
        <v>84</v>
      </c>
      <c r="C6963" t="s">
        <v>99</v>
      </c>
      <c r="D6963" t="s">
        <v>69</v>
      </c>
      <c r="E6963">
        <v>2020</v>
      </c>
      <c r="F6963">
        <v>1E-3</v>
      </c>
      <c r="G6963" t="s">
        <v>158</v>
      </c>
    </row>
    <row r="6964" spans="1:7" hidden="1" x14ac:dyDescent="0.25">
      <c r="A6964">
        <v>2020</v>
      </c>
      <c r="B6964" t="s">
        <v>84</v>
      </c>
      <c r="C6964" t="s">
        <v>99</v>
      </c>
      <c r="D6964" t="s">
        <v>69</v>
      </c>
      <c r="E6964" t="s">
        <v>43</v>
      </c>
      <c r="F6964">
        <v>1E-3</v>
      </c>
      <c r="G6964" t="s">
        <v>139</v>
      </c>
    </row>
    <row r="6965" spans="1:7" hidden="1" x14ac:dyDescent="0.25">
      <c r="A6965">
        <v>2020</v>
      </c>
      <c r="B6965" t="s">
        <v>84</v>
      </c>
      <c r="C6965" t="s">
        <v>71</v>
      </c>
      <c r="D6965" t="s">
        <v>60</v>
      </c>
      <c r="E6965">
        <v>1975</v>
      </c>
      <c r="F6965">
        <v>0.39</v>
      </c>
      <c r="G6965" t="s">
        <v>157</v>
      </c>
    </row>
    <row r="6966" spans="1:7" hidden="1" x14ac:dyDescent="0.25">
      <c r="A6966">
        <v>2020</v>
      </c>
      <c r="B6966" t="s">
        <v>84</v>
      </c>
      <c r="C6966" t="s">
        <v>71</v>
      </c>
      <c r="D6966" t="s">
        <v>60</v>
      </c>
      <c r="E6966">
        <v>1985</v>
      </c>
      <c r="F6966">
        <v>0.10100000000000001</v>
      </c>
      <c r="G6966" t="s">
        <v>157</v>
      </c>
    </row>
    <row r="6967" spans="1:7" hidden="1" x14ac:dyDescent="0.25">
      <c r="A6967">
        <v>2020</v>
      </c>
      <c r="B6967" t="s">
        <v>84</v>
      </c>
      <c r="C6967" t="s">
        <v>71</v>
      </c>
      <c r="D6967" t="s">
        <v>60</v>
      </c>
      <c r="E6967">
        <v>1996</v>
      </c>
      <c r="F6967">
        <v>0.104</v>
      </c>
      <c r="G6967" t="s">
        <v>157</v>
      </c>
    </row>
    <row r="6968" spans="1:7" hidden="1" x14ac:dyDescent="0.25">
      <c r="A6968">
        <v>2020</v>
      </c>
      <c r="B6968" t="s">
        <v>84</v>
      </c>
      <c r="C6968" t="s">
        <v>71</v>
      </c>
      <c r="D6968" t="s">
        <v>60</v>
      </c>
      <c r="E6968">
        <v>2003</v>
      </c>
      <c r="F6968">
        <v>7.5999999999999998E-2</v>
      </c>
      <c r="G6968" t="s">
        <v>137</v>
      </c>
    </row>
    <row r="6969" spans="1:7" hidden="1" x14ac:dyDescent="0.25">
      <c r="A6969">
        <v>2020</v>
      </c>
      <c r="B6969" t="s">
        <v>84</v>
      </c>
      <c r="C6969" t="s">
        <v>71</v>
      </c>
      <c r="D6969" t="s">
        <v>60</v>
      </c>
      <c r="E6969">
        <v>2007</v>
      </c>
      <c r="F6969">
        <v>1.7000000000000001E-2</v>
      </c>
      <c r="G6969" t="s">
        <v>137</v>
      </c>
    </row>
    <row r="6970" spans="1:7" hidden="1" x14ac:dyDescent="0.25">
      <c r="A6970">
        <v>2020</v>
      </c>
      <c r="B6970" t="s">
        <v>84</v>
      </c>
      <c r="C6970" t="s">
        <v>71</v>
      </c>
      <c r="D6970" t="s">
        <v>60</v>
      </c>
      <c r="E6970">
        <v>2011</v>
      </c>
      <c r="F6970">
        <v>1.7000000000000001E-2</v>
      </c>
      <c r="G6970" t="s">
        <v>137</v>
      </c>
    </row>
    <row r="6971" spans="1:7" hidden="1" x14ac:dyDescent="0.25">
      <c r="A6971">
        <v>2020</v>
      </c>
      <c r="B6971" t="s">
        <v>84</v>
      </c>
      <c r="C6971" t="s">
        <v>71</v>
      </c>
      <c r="D6971" t="s">
        <v>60</v>
      </c>
      <c r="E6971">
        <v>2015</v>
      </c>
      <c r="F6971">
        <v>1.2999999999999999E-2</v>
      </c>
      <c r="G6971" t="s">
        <v>137</v>
      </c>
    </row>
    <row r="6972" spans="1:7" hidden="1" x14ac:dyDescent="0.25">
      <c r="A6972">
        <v>2020</v>
      </c>
      <c r="B6972" t="s">
        <v>84</v>
      </c>
      <c r="C6972" t="s">
        <v>71</v>
      </c>
      <c r="D6972" t="s">
        <v>60</v>
      </c>
      <c r="E6972">
        <v>2017</v>
      </c>
      <c r="F6972">
        <v>1.2999999999999999E-2</v>
      </c>
      <c r="G6972" t="s">
        <v>158</v>
      </c>
    </row>
    <row r="6973" spans="1:7" hidden="1" x14ac:dyDescent="0.25">
      <c r="A6973">
        <v>2020</v>
      </c>
      <c r="B6973" t="s">
        <v>84</v>
      </c>
      <c r="C6973" t="s">
        <v>71</v>
      </c>
      <c r="D6973" t="s">
        <v>60</v>
      </c>
      <c r="E6973">
        <v>2020</v>
      </c>
      <c r="F6973">
        <v>4.0000000000000001E-3</v>
      </c>
      <c r="G6973" t="s">
        <v>158</v>
      </c>
    </row>
    <row r="6974" spans="1:7" hidden="1" x14ac:dyDescent="0.25">
      <c r="A6974">
        <v>2020</v>
      </c>
      <c r="B6974" t="s">
        <v>84</v>
      </c>
      <c r="C6974" t="s">
        <v>71</v>
      </c>
      <c r="D6974" t="s">
        <v>60</v>
      </c>
      <c r="E6974" t="s">
        <v>43</v>
      </c>
      <c r="F6974">
        <v>4.0000000000000001E-3</v>
      </c>
      <c r="G6974" t="s">
        <v>139</v>
      </c>
    </row>
    <row r="6975" spans="1:7" hidden="1" x14ac:dyDescent="0.25">
      <c r="A6975">
        <v>2020</v>
      </c>
      <c r="B6975" t="s">
        <v>84</v>
      </c>
      <c r="C6975" t="s">
        <v>71</v>
      </c>
      <c r="D6975" t="s">
        <v>61</v>
      </c>
      <c r="E6975">
        <v>1975</v>
      </c>
      <c r="F6975">
        <v>4.4740000000000002</v>
      </c>
      <c r="G6975" t="s">
        <v>157</v>
      </c>
    </row>
    <row r="6976" spans="1:7" hidden="1" x14ac:dyDescent="0.25">
      <c r="A6976">
        <v>2020</v>
      </c>
      <c r="B6976" t="s">
        <v>84</v>
      </c>
      <c r="C6976" t="s">
        <v>71</v>
      </c>
      <c r="D6976" t="s">
        <v>61</v>
      </c>
      <c r="E6976">
        <v>1985</v>
      </c>
      <c r="F6976">
        <v>1.161</v>
      </c>
      <c r="G6976" t="s">
        <v>157</v>
      </c>
    </row>
    <row r="6977" spans="1:7" hidden="1" x14ac:dyDescent="0.25">
      <c r="A6977">
        <v>2020</v>
      </c>
      <c r="B6977" t="s">
        <v>84</v>
      </c>
      <c r="C6977" t="s">
        <v>71</v>
      </c>
      <c r="D6977" t="s">
        <v>61</v>
      </c>
      <c r="E6977">
        <v>1996</v>
      </c>
      <c r="F6977">
        <v>1.194</v>
      </c>
      <c r="G6977" t="s">
        <v>157</v>
      </c>
    </row>
    <row r="6978" spans="1:7" hidden="1" x14ac:dyDescent="0.25">
      <c r="A6978">
        <v>2020</v>
      </c>
      <c r="B6978" t="s">
        <v>84</v>
      </c>
      <c r="C6978" t="s">
        <v>71</v>
      </c>
      <c r="D6978" t="s">
        <v>61</v>
      </c>
      <c r="E6978">
        <v>2003</v>
      </c>
      <c r="F6978">
        <v>0.874</v>
      </c>
      <c r="G6978" t="s">
        <v>137</v>
      </c>
    </row>
    <row r="6979" spans="1:7" hidden="1" x14ac:dyDescent="0.25">
      <c r="A6979">
        <v>2020</v>
      </c>
      <c r="B6979" t="s">
        <v>84</v>
      </c>
      <c r="C6979" t="s">
        <v>71</v>
      </c>
      <c r="D6979" t="s">
        <v>61</v>
      </c>
      <c r="E6979">
        <v>2007</v>
      </c>
      <c r="F6979">
        <v>0.19400000000000001</v>
      </c>
      <c r="G6979" t="s">
        <v>137</v>
      </c>
    </row>
    <row r="6980" spans="1:7" hidden="1" x14ac:dyDescent="0.25">
      <c r="A6980">
        <v>2020</v>
      </c>
      <c r="B6980" t="s">
        <v>84</v>
      </c>
      <c r="C6980" t="s">
        <v>71</v>
      </c>
      <c r="D6980" t="s">
        <v>61</v>
      </c>
      <c r="E6980">
        <v>2011</v>
      </c>
      <c r="F6980">
        <v>0.19400000000000001</v>
      </c>
      <c r="G6980" t="s">
        <v>137</v>
      </c>
    </row>
    <row r="6981" spans="1:7" hidden="1" x14ac:dyDescent="0.25">
      <c r="A6981">
        <v>2020</v>
      </c>
      <c r="B6981" t="s">
        <v>84</v>
      </c>
      <c r="C6981" t="s">
        <v>71</v>
      </c>
      <c r="D6981" t="s">
        <v>61</v>
      </c>
      <c r="E6981">
        <v>2015</v>
      </c>
      <c r="F6981">
        <v>0.14499999999999999</v>
      </c>
      <c r="G6981" t="s">
        <v>137</v>
      </c>
    </row>
    <row r="6982" spans="1:7" hidden="1" x14ac:dyDescent="0.25">
      <c r="A6982">
        <v>2020</v>
      </c>
      <c r="B6982" t="s">
        <v>84</v>
      </c>
      <c r="C6982" t="s">
        <v>71</v>
      </c>
      <c r="D6982" t="s">
        <v>61</v>
      </c>
      <c r="E6982">
        <v>2017</v>
      </c>
      <c r="F6982">
        <v>0.14499999999999999</v>
      </c>
      <c r="G6982" t="s">
        <v>158</v>
      </c>
    </row>
    <row r="6983" spans="1:7" hidden="1" x14ac:dyDescent="0.25">
      <c r="A6983">
        <v>2020</v>
      </c>
      <c r="B6983" t="s">
        <v>84</v>
      </c>
      <c r="C6983" t="s">
        <v>71</v>
      </c>
      <c r="D6983" t="s">
        <v>61</v>
      </c>
      <c r="E6983">
        <v>2020</v>
      </c>
      <c r="F6983">
        <v>4.8000000000000001E-2</v>
      </c>
      <c r="G6983" t="s">
        <v>158</v>
      </c>
    </row>
    <row r="6984" spans="1:7" hidden="1" x14ac:dyDescent="0.25">
      <c r="A6984">
        <v>2020</v>
      </c>
      <c r="B6984" t="s">
        <v>84</v>
      </c>
      <c r="C6984" t="s">
        <v>71</v>
      </c>
      <c r="D6984" t="s">
        <v>61</v>
      </c>
      <c r="E6984" t="s">
        <v>43</v>
      </c>
      <c r="F6984">
        <v>4.8000000000000001E-2</v>
      </c>
      <c r="G6984" t="s">
        <v>139</v>
      </c>
    </row>
    <row r="6985" spans="1:7" hidden="1" x14ac:dyDescent="0.25">
      <c r="A6985">
        <v>2020</v>
      </c>
      <c r="B6985" t="s">
        <v>84</v>
      </c>
      <c r="C6985" t="s">
        <v>71</v>
      </c>
      <c r="D6985" t="s">
        <v>62</v>
      </c>
      <c r="E6985">
        <v>1975</v>
      </c>
      <c r="F6985">
        <v>0.44</v>
      </c>
      <c r="G6985" t="s">
        <v>157</v>
      </c>
    </row>
    <row r="6986" spans="1:7" hidden="1" x14ac:dyDescent="0.25">
      <c r="A6986">
        <v>2020</v>
      </c>
      <c r="B6986" t="s">
        <v>84</v>
      </c>
      <c r="C6986" t="s">
        <v>71</v>
      </c>
      <c r="D6986" t="s">
        <v>62</v>
      </c>
      <c r="E6986">
        <v>1985</v>
      </c>
      <c r="F6986">
        <v>0.114</v>
      </c>
      <c r="G6986" t="s">
        <v>157</v>
      </c>
    </row>
    <row r="6987" spans="1:7" hidden="1" x14ac:dyDescent="0.25">
      <c r="A6987">
        <v>2020</v>
      </c>
      <c r="B6987" t="s">
        <v>84</v>
      </c>
      <c r="C6987" t="s">
        <v>71</v>
      </c>
      <c r="D6987" t="s">
        <v>62</v>
      </c>
      <c r="E6987">
        <v>1996</v>
      </c>
      <c r="F6987">
        <v>0.11700000000000001</v>
      </c>
      <c r="G6987" t="s">
        <v>157</v>
      </c>
    </row>
    <row r="6988" spans="1:7" hidden="1" x14ac:dyDescent="0.25">
      <c r="A6988">
        <v>2020</v>
      </c>
      <c r="B6988" t="s">
        <v>84</v>
      </c>
      <c r="C6988" t="s">
        <v>71</v>
      </c>
      <c r="D6988" t="s">
        <v>62</v>
      </c>
      <c r="E6988">
        <v>2003</v>
      </c>
      <c r="F6988">
        <v>8.5999999999999993E-2</v>
      </c>
      <c r="G6988" t="s">
        <v>137</v>
      </c>
    </row>
    <row r="6989" spans="1:7" hidden="1" x14ac:dyDescent="0.25">
      <c r="A6989">
        <v>2020</v>
      </c>
      <c r="B6989" t="s">
        <v>84</v>
      </c>
      <c r="C6989" t="s">
        <v>71</v>
      </c>
      <c r="D6989" t="s">
        <v>62</v>
      </c>
      <c r="E6989">
        <v>2007</v>
      </c>
      <c r="F6989">
        <v>1.9E-2</v>
      </c>
      <c r="G6989" t="s">
        <v>137</v>
      </c>
    </row>
    <row r="6990" spans="1:7" hidden="1" x14ac:dyDescent="0.25">
      <c r="A6990">
        <v>2020</v>
      </c>
      <c r="B6990" t="s">
        <v>84</v>
      </c>
      <c r="C6990" t="s">
        <v>71</v>
      </c>
      <c r="D6990" t="s">
        <v>62</v>
      </c>
      <c r="E6990">
        <v>2011</v>
      </c>
      <c r="F6990">
        <v>1.9E-2</v>
      </c>
      <c r="G6990" t="s">
        <v>137</v>
      </c>
    </row>
    <row r="6991" spans="1:7" hidden="1" x14ac:dyDescent="0.25">
      <c r="A6991">
        <v>2020</v>
      </c>
      <c r="B6991" t="s">
        <v>84</v>
      </c>
      <c r="C6991" t="s">
        <v>71</v>
      </c>
      <c r="D6991" t="s">
        <v>62</v>
      </c>
      <c r="E6991">
        <v>2015</v>
      </c>
      <c r="F6991">
        <v>1.4E-2</v>
      </c>
      <c r="G6991" t="s">
        <v>137</v>
      </c>
    </row>
    <row r="6992" spans="1:7" hidden="1" x14ac:dyDescent="0.25">
      <c r="A6992">
        <v>2020</v>
      </c>
      <c r="B6992" t="s">
        <v>84</v>
      </c>
      <c r="C6992" t="s">
        <v>71</v>
      </c>
      <c r="D6992" t="s">
        <v>62</v>
      </c>
      <c r="E6992">
        <v>2017</v>
      </c>
      <c r="F6992">
        <v>1.4E-2</v>
      </c>
      <c r="G6992" t="s">
        <v>158</v>
      </c>
    </row>
    <row r="6993" spans="1:7" hidden="1" x14ac:dyDescent="0.25">
      <c r="A6993">
        <v>2020</v>
      </c>
      <c r="B6993" t="s">
        <v>84</v>
      </c>
      <c r="C6993" t="s">
        <v>71</v>
      </c>
      <c r="D6993" t="s">
        <v>62</v>
      </c>
      <c r="E6993">
        <v>2020</v>
      </c>
      <c r="F6993">
        <v>5.0000000000000001E-3</v>
      </c>
      <c r="G6993" t="s">
        <v>158</v>
      </c>
    </row>
    <row r="6994" spans="1:7" hidden="1" x14ac:dyDescent="0.25">
      <c r="A6994">
        <v>2020</v>
      </c>
      <c r="B6994" t="s">
        <v>84</v>
      </c>
      <c r="C6994" t="s">
        <v>71</v>
      </c>
      <c r="D6994" t="s">
        <v>62</v>
      </c>
      <c r="E6994" t="s">
        <v>43</v>
      </c>
      <c r="F6994">
        <v>5.0000000000000001E-3</v>
      </c>
      <c r="G6994" t="s">
        <v>139</v>
      </c>
    </row>
    <row r="6995" spans="1:7" hidden="1" x14ac:dyDescent="0.25">
      <c r="A6995">
        <v>2020</v>
      </c>
      <c r="B6995" t="s">
        <v>84</v>
      </c>
      <c r="C6995" t="s">
        <v>71</v>
      </c>
      <c r="D6995" t="s">
        <v>64</v>
      </c>
      <c r="E6995">
        <v>1975</v>
      </c>
      <c r="F6995">
        <v>2.6059999999999999</v>
      </c>
      <c r="G6995" t="s">
        <v>157</v>
      </c>
    </row>
    <row r="6996" spans="1:7" hidden="1" x14ac:dyDescent="0.25">
      <c r="A6996">
        <v>2020</v>
      </c>
      <c r="B6996" t="s">
        <v>84</v>
      </c>
      <c r="C6996" t="s">
        <v>71</v>
      </c>
      <c r="D6996" t="s">
        <v>64</v>
      </c>
      <c r="E6996">
        <v>1985</v>
      </c>
      <c r="F6996">
        <v>0.67600000000000005</v>
      </c>
      <c r="G6996" t="s">
        <v>157</v>
      </c>
    </row>
    <row r="6997" spans="1:7" hidden="1" x14ac:dyDescent="0.25">
      <c r="A6997">
        <v>2020</v>
      </c>
      <c r="B6997" t="s">
        <v>84</v>
      </c>
      <c r="C6997" t="s">
        <v>71</v>
      </c>
      <c r="D6997" t="s">
        <v>64</v>
      </c>
      <c r="E6997">
        <v>1996</v>
      </c>
      <c r="F6997">
        <v>0.69599999999999995</v>
      </c>
      <c r="G6997" t="s">
        <v>157</v>
      </c>
    </row>
    <row r="6998" spans="1:7" hidden="1" x14ac:dyDescent="0.25">
      <c r="A6998">
        <v>2020</v>
      </c>
      <c r="B6998" t="s">
        <v>84</v>
      </c>
      <c r="C6998" t="s">
        <v>71</v>
      </c>
      <c r="D6998" t="s">
        <v>64</v>
      </c>
      <c r="E6998">
        <v>2003</v>
      </c>
      <c r="F6998">
        <v>0.50900000000000001</v>
      </c>
      <c r="G6998" t="s">
        <v>137</v>
      </c>
    </row>
    <row r="6999" spans="1:7" hidden="1" x14ac:dyDescent="0.25">
      <c r="A6999">
        <v>2020</v>
      </c>
      <c r="B6999" t="s">
        <v>84</v>
      </c>
      <c r="C6999" t="s">
        <v>71</v>
      </c>
      <c r="D6999" t="s">
        <v>64</v>
      </c>
      <c r="E6999">
        <v>2007</v>
      </c>
      <c r="F6999">
        <v>0.113</v>
      </c>
      <c r="G6999" t="s">
        <v>137</v>
      </c>
    </row>
    <row r="7000" spans="1:7" hidden="1" x14ac:dyDescent="0.25">
      <c r="A7000">
        <v>2020</v>
      </c>
      <c r="B7000" t="s">
        <v>84</v>
      </c>
      <c r="C7000" t="s">
        <v>71</v>
      </c>
      <c r="D7000" t="s">
        <v>64</v>
      </c>
      <c r="E7000">
        <v>2011</v>
      </c>
      <c r="F7000">
        <v>0.113</v>
      </c>
      <c r="G7000" t="s">
        <v>137</v>
      </c>
    </row>
    <row r="7001" spans="1:7" hidden="1" x14ac:dyDescent="0.25">
      <c r="A7001">
        <v>2020</v>
      </c>
      <c r="B7001" t="s">
        <v>84</v>
      </c>
      <c r="C7001" t="s">
        <v>71</v>
      </c>
      <c r="D7001" t="s">
        <v>64</v>
      </c>
      <c r="E7001">
        <v>2015</v>
      </c>
      <c r="F7001">
        <v>8.5000000000000006E-2</v>
      </c>
      <c r="G7001" t="s">
        <v>137</v>
      </c>
    </row>
    <row r="7002" spans="1:7" hidden="1" x14ac:dyDescent="0.25">
      <c r="A7002">
        <v>2020</v>
      </c>
      <c r="B7002" t="s">
        <v>84</v>
      </c>
      <c r="C7002" t="s">
        <v>71</v>
      </c>
      <c r="D7002" t="s">
        <v>64</v>
      </c>
      <c r="E7002">
        <v>2017</v>
      </c>
      <c r="F7002">
        <v>8.5000000000000006E-2</v>
      </c>
      <c r="G7002" t="s">
        <v>158</v>
      </c>
    </row>
    <row r="7003" spans="1:7" hidden="1" x14ac:dyDescent="0.25">
      <c r="A7003">
        <v>2020</v>
      </c>
      <c r="B7003" t="s">
        <v>84</v>
      </c>
      <c r="C7003" t="s">
        <v>71</v>
      </c>
      <c r="D7003" t="s">
        <v>64</v>
      </c>
      <c r="E7003">
        <v>2020</v>
      </c>
      <c r="F7003">
        <v>2.8000000000000001E-2</v>
      </c>
      <c r="G7003" t="s">
        <v>158</v>
      </c>
    </row>
    <row r="7004" spans="1:7" hidden="1" x14ac:dyDescent="0.25">
      <c r="A7004">
        <v>2020</v>
      </c>
      <c r="B7004" t="s">
        <v>84</v>
      </c>
      <c r="C7004" t="s">
        <v>71</v>
      </c>
      <c r="D7004" t="s">
        <v>64</v>
      </c>
      <c r="E7004" t="s">
        <v>43</v>
      </c>
      <c r="F7004">
        <v>2.8000000000000001E-2</v>
      </c>
      <c r="G7004" t="s">
        <v>139</v>
      </c>
    </row>
    <row r="7005" spans="1:7" hidden="1" x14ac:dyDescent="0.25">
      <c r="A7005">
        <v>2020</v>
      </c>
      <c r="B7005" t="s">
        <v>84</v>
      </c>
      <c r="C7005" t="s">
        <v>71</v>
      </c>
      <c r="D7005" t="s">
        <v>68</v>
      </c>
      <c r="E7005">
        <v>1975</v>
      </c>
      <c r="F7005">
        <v>7.0999999999999994E-2</v>
      </c>
      <c r="G7005" t="s">
        <v>157</v>
      </c>
    </row>
    <row r="7006" spans="1:7" hidden="1" x14ac:dyDescent="0.25">
      <c r="A7006">
        <v>2020</v>
      </c>
      <c r="B7006" t="s">
        <v>84</v>
      </c>
      <c r="C7006" t="s">
        <v>71</v>
      </c>
      <c r="D7006" t="s">
        <v>68</v>
      </c>
      <c r="E7006">
        <v>1985</v>
      </c>
      <c r="F7006">
        <v>1.9E-2</v>
      </c>
      <c r="G7006" t="s">
        <v>157</v>
      </c>
    </row>
    <row r="7007" spans="1:7" hidden="1" x14ac:dyDescent="0.25">
      <c r="A7007">
        <v>2020</v>
      </c>
      <c r="B7007" t="s">
        <v>84</v>
      </c>
      <c r="C7007" t="s">
        <v>71</v>
      </c>
      <c r="D7007" t="s">
        <v>68</v>
      </c>
      <c r="E7007">
        <v>1996</v>
      </c>
      <c r="F7007">
        <v>1.9E-2</v>
      </c>
      <c r="G7007" t="s">
        <v>157</v>
      </c>
    </row>
    <row r="7008" spans="1:7" hidden="1" x14ac:dyDescent="0.25">
      <c r="A7008">
        <v>2020</v>
      </c>
      <c r="B7008" t="s">
        <v>84</v>
      </c>
      <c r="C7008" t="s">
        <v>71</v>
      </c>
      <c r="D7008" t="s">
        <v>68</v>
      </c>
      <c r="E7008">
        <v>2003</v>
      </c>
      <c r="F7008">
        <v>1.4E-2</v>
      </c>
      <c r="G7008" t="s">
        <v>137</v>
      </c>
    </row>
    <row r="7009" spans="1:7" hidden="1" x14ac:dyDescent="0.25">
      <c r="A7009">
        <v>2020</v>
      </c>
      <c r="B7009" t="s">
        <v>84</v>
      </c>
      <c r="C7009" t="s">
        <v>71</v>
      </c>
      <c r="D7009" t="s">
        <v>68</v>
      </c>
      <c r="E7009">
        <v>2007</v>
      </c>
      <c r="F7009">
        <v>3.0000000000000001E-3</v>
      </c>
      <c r="G7009" t="s">
        <v>137</v>
      </c>
    </row>
    <row r="7010" spans="1:7" hidden="1" x14ac:dyDescent="0.25">
      <c r="A7010">
        <v>2020</v>
      </c>
      <c r="B7010" t="s">
        <v>84</v>
      </c>
      <c r="C7010" t="s">
        <v>71</v>
      </c>
      <c r="D7010" t="s">
        <v>68</v>
      </c>
      <c r="E7010">
        <v>2011</v>
      </c>
      <c r="F7010">
        <v>3.0000000000000001E-3</v>
      </c>
      <c r="G7010" t="s">
        <v>137</v>
      </c>
    </row>
    <row r="7011" spans="1:7" hidden="1" x14ac:dyDescent="0.25">
      <c r="A7011">
        <v>2020</v>
      </c>
      <c r="B7011" t="s">
        <v>84</v>
      </c>
      <c r="C7011" t="s">
        <v>71</v>
      </c>
      <c r="D7011" t="s">
        <v>68</v>
      </c>
      <c r="E7011">
        <v>2015</v>
      </c>
      <c r="F7011">
        <v>2E-3</v>
      </c>
      <c r="G7011" t="s">
        <v>137</v>
      </c>
    </row>
    <row r="7012" spans="1:7" hidden="1" x14ac:dyDescent="0.25">
      <c r="A7012">
        <v>2020</v>
      </c>
      <c r="B7012" t="s">
        <v>84</v>
      </c>
      <c r="C7012" t="s">
        <v>71</v>
      </c>
      <c r="D7012" t="s">
        <v>68</v>
      </c>
      <c r="E7012">
        <v>2017</v>
      </c>
      <c r="F7012">
        <v>2E-3</v>
      </c>
      <c r="G7012" t="s">
        <v>158</v>
      </c>
    </row>
    <row r="7013" spans="1:7" hidden="1" x14ac:dyDescent="0.25">
      <c r="A7013">
        <v>2020</v>
      </c>
      <c r="B7013" t="s">
        <v>84</v>
      </c>
      <c r="C7013" t="s">
        <v>71</v>
      </c>
      <c r="D7013" t="s">
        <v>68</v>
      </c>
      <c r="E7013">
        <v>2020</v>
      </c>
      <c r="F7013">
        <v>1E-3</v>
      </c>
      <c r="G7013" t="s">
        <v>158</v>
      </c>
    </row>
    <row r="7014" spans="1:7" hidden="1" x14ac:dyDescent="0.25">
      <c r="A7014">
        <v>2020</v>
      </c>
      <c r="B7014" t="s">
        <v>84</v>
      </c>
      <c r="C7014" t="s">
        <v>71</v>
      </c>
      <c r="D7014" t="s">
        <v>68</v>
      </c>
      <c r="E7014" t="s">
        <v>43</v>
      </c>
      <c r="F7014">
        <v>1E-3</v>
      </c>
      <c r="G7014" t="s">
        <v>139</v>
      </c>
    </row>
    <row r="7015" spans="1:7" hidden="1" x14ac:dyDescent="0.25">
      <c r="A7015">
        <v>2020</v>
      </c>
      <c r="B7015" t="s">
        <v>84</v>
      </c>
      <c r="C7015" t="s">
        <v>71</v>
      </c>
      <c r="D7015" t="s">
        <v>69</v>
      </c>
      <c r="E7015">
        <v>1975</v>
      </c>
      <c r="F7015">
        <v>1.9E-2</v>
      </c>
      <c r="G7015" t="s">
        <v>157</v>
      </c>
    </row>
    <row r="7016" spans="1:7" hidden="1" x14ac:dyDescent="0.25">
      <c r="A7016">
        <v>2020</v>
      </c>
      <c r="B7016" t="s">
        <v>84</v>
      </c>
      <c r="C7016" t="s">
        <v>71</v>
      </c>
      <c r="D7016" t="s">
        <v>69</v>
      </c>
      <c r="E7016">
        <v>1985</v>
      </c>
      <c r="F7016">
        <v>5.0000000000000001E-3</v>
      </c>
      <c r="G7016" t="s">
        <v>157</v>
      </c>
    </row>
    <row r="7017" spans="1:7" hidden="1" x14ac:dyDescent="0.25">
      <c r="A7017">
        <v>2020</v>
      </c>
      <c r="B7017" t="s">
        <v>84</v>
      </c>
      <c r="C7017" t="s">
        <v>71</v>
      </c>
      <c r="D7017" t="s">
        <v>69</v>
      </c>
      <c r="E7017">
        <v>1996</v>
      </c>
      <c r="F7017">
        <v>5.0000000000000001E-3</v>
      </c>
      <c r="G7017" t="s">
        <v>157</v>
      </c>
    </row>
    <row r="7018" spans="1:7" hidden="1" x14ac:dyDescent="0.25">
      <c r="A7018">
        <v>2020</v>
      </c>
      <c r="B7018" t="s">
        <v>84</v>
      </c>
      <c r="C7018" t="s">
        <v>71</v>
      </c>
      <c r="D7018" t="s">
        <v>69</v>
      </c>
      <c r="E7018">
        <v>2003</v>
      </c>
      <c r="F7018">
        <v>4.0000000000000001E-3</v>
      </c>
      <c r="G7018" t="s">
        <v>137</v>
      </c>
    </row>
    <row r="7019" spans="1:7" hidden="1" x14ac:dyDescent="0.25">
      <c r="A7019">
        <v>2020</v>
      </c>
      <c r="B7019" t="s">
        <v>84</v>
      </c>
      <c r="C7019" t="s">
        <v>71</v>
      </c>
      <c r="D7019" t="s">
        <v>69</v>
      </c>
      <c r="E7019">
        <v>2007</v>
      </c>
      <c r="F7019">
        <v>1E-3</v>
      </c>
      <c r="G7019" t="s">
        <v>137</v>
      </c>
    </row>
    <row r="7020" spans="1:7" hidden="1" x14ac:dyDescent="0.25">
      <c r="A7020">
        <v>2020</v>
      </c>
      <c r="B7020" t="s">
        <v>84</v>
      </c>
      <c r="C7020" t="s">
        <v>71</v>
      </c>
      <c r="D7020" t="s">
        <v>69</v>
      </c>
      <c r="E7020">
        <v>2011</v>
      </c>
      <c r="F7020">
        <v>1E-3</v>
      </c>
      <c r="G7020" t="s">
        <v>137</v>
      </c>
    </row>
    <row r="7021" spans="1:7" hidden="1" x14ac:dyDescent="0.25">
      <c r="A7021">
        <v>2020</v>
      </c>
      <c r="B7021" t="s">
        <v>84</v>
      </c>
      <c r="C7021" t="s">
        <v>71</v>
      </c>
      <c r="D7021" t="s">
        <v>69</v>
      </c>
      <c r="E7021">
        <v>2015</v>
      </c>
      <c r="F7021">
        <v>1E-3</v>
      </c>
      <c r="G7021" t="s">
        <v>137</v>
      </c>
    </row>
    <row r="7022" spans="1:7" hidden="1" x14ac:dyDescent="0.25">
      <c r="A7022">
        <v>2020</v>
      </c>
      <c r="B7022" t="s">
        <v>84</v>
      </c>
      <c r="C7022" t="s">
        <v>71</v>
      </c>
      <c r="D7022" t="s">
        <v>69</v>
      </c>
      <c r="E7022">
        <v>2017</v>
      </c>
      <c r="F7022">
        <v>1E-3</v>
      </c>
      <c r="G7022" t="s">
        <v>158</v>
      </c>
    </row>
    <row r="7023" spans="1:7" hidden="1" x14ac:dyDescent="0.25">
      <c r="A7023">
        <v>2020</v>
      </c>
      <c r="B7023" t="s">
        <v>84</v>
      </c>
      <c r="C7023" t="s">
        <v>71</v>
      </c>
      <c r="D7023" t="s">
        <v>69</v>
      </c>
      <c r="E7023">
        <v>2020</v>
      </c>
      <c r="F7023">
        <v>1E-3</v>
      </c>
      <c r="G7023" t="s">
        <v>158</v>
      </c>
    </row>
    <row r="7024" spans="1:7" hidden="1" x14ac:dyDescent="0.25">
      <c r="A7024">
        <v>2020</v>
      </c>
      <c r="B7024" t="s">
        <v>84</v>
      </c>
      <c r="C7024" t="s">
        <v>71</v>
      </c>
      <c r="D7024" t="s">
        <v>69</v>
      </c>
      <c r="E7024" t="s">
        <v>43</v>
      </c>
      <c r="F7024">
        <v>1E-3</v>
      </c>
      <c r="G7024" t="s">
        <v>139</v>
      </c>
    </row>
    <row r="7025" spans="1:7" hidden="1" x14ac:dyDescent="0.25">
      <c r="A7025">
        <v>2020</v>
      </c>
      <c r="B7025" t="s">
        <v>84</v>
      </c>
      <c r="C7025" t="s">
        <v>134</v>
      </c>
      <c r="D7025" t="s">
        <v>60</v>
      </c>
      <c r="E7025">
        <v>1975</v>
      </c>
      <c r="F7025">
        <v>2.5000000000000001E-2</v>
      </c>
      <c r="G7025" t="s">
        <v>157</v>
      </c>
    </row>
    <row r="7026" spans="1:7" hidden="1" x14ac:dyDescent="0.25">
      <c r="A7026">
        <v>2020</v>
      </c>
      <c r="B7026" t="s">
        <v>84</v>
      </c>
      <c r="C7026" t="s">
        <v>134</v>
      </c>
      <c r="D7026" t="s">
        <v>60</v>
      </c>
      <c r="E7026">
        <v>1985</v>
      </c>
      <c r="F7026">
        <v>2.1999999999999999E-2</v>
      </c>
      <c r="G7026" t="s">
        <v>157</v>
      </c>
    </row>
    <row r="7027" spans="1:7" hidden="1" x14ac:dyDescent="0.25">
      <c r="A7027">
        <v>2020</v>
      </c>
      <c r="B7027" t="s">
        <v>84</v>
      </c>
      <c r="C7027" t="s">
        <v>134</v>
      </c>
      <c r="D7027" t="s">
        <v>60</v>
      </c>
      <c r="E7027">
        <v>1996</v>
      </c>
      <c r="F7027">
        <v>1.2999999999999999E-2</v>
      </c>
      <c r="G7027" t="s">
        <v>157</v>
      </c>
    </row>
    <row r="7028" spans="1:7" hidden="1" x14ac:dyDescent="0.25">
      <c r="A7028">
        <v>2020</v>
      </c>
      <c r="B7028" t="s">
        <v>84</v>
      </c>
      <c r="C7028" t="s">
        <v>134</v>
      </c>
      <c r="D7028" t="s">
        <v>60</v>
      </c>
      <c r="E7028">
        <v>2003</v>
      </c>
      <c r="F7028">
        <v>1.0999999999999999E-2</v>
      </c>
      <c r="G7028" t="s">
        <v>137</v>
      </c>
    </row>
    <row r="7029" spans="1:7" hidden="1" x14ac:dyDescent="0.25">
      <c r="A7029">
        <v>2020</v>
      </c>
      <c r="B7029" t="s">
        <v>84</v>
      </c>
      <c r="C7029" t="s">
        <v>134</v>
      </c>
      <c r="D7029" t="s">
        <v>60</v>
      </c>
      <c r="E7029">
        <v>2007</v>
      </c>
      <c r="F7029">
        <v>3.0000000000000001E-3</v>
      </c>
      <c r="G7029" t="s">
        <v>137</v>
      </c>
    </row>
    <row r="7030" spans="1:7" hidden="1" x14ac:dyDescent="0.25">
      <c r="A7030">
        <v>2020</v>
      </c>
      <c r="B7030" t="s">
        <v>84</v>
      </c>
      <c r="C7030" t="s">
        <v>134</v>
      </c>
      <c r="D7030" t="s">
        <v>60</v>
      </c>
      <c r="E7030">
        <v>2011</v>
      </c>
      <c r="F7030">
        <v>3.0000000000000001E-3</v>
      </c>
      <c r="G7030" t="s">
        <v>137</v>
      </c>
    </row>
    <row r="7031" spans="1:7" hidden="1" x14ac:dyDescent="0.25">
      <c r="A7031">
        <v>2020</v>
      </c>
      <c r="B7031" t="s">
        <v>84</v>
      </c>
      <c r="C7031" t="s">
        <v>134</v>
      </c>
      <c r="D7031" t="s">
        <v>60</v>
      </c>
      <c r="E7031">
        <v>2015</v>
      </c>
      <c r="F7031">
        <v>3.0000000000000001E-3</v>
      </c>
      <c r="G7031" t="s">
        <v>137</v>
      </c>
    </row>
    <row r="7032" spans="1:7" hidden="1" x14ac:dyDescent="0.25">
      <c r="A7032">
        <v>2020</v>
      </c>
      <c r="B7032" t="s">
        <v>84</v>
      </c>
      <c r="C7032" t="s">
        <v>134</v>
      </c>
      <c r="D7032" t="s">
        <v>60</v>
      </c>
      <c r="E7032">
        <v>2017</v>
      </c>
      <c r="F7032">
        <v>3.0000000000000001E-3</v>
      </c>
      <c r="G7032" t="s">
        <v>158</v>
      </c>
    </row>
    <row r="7033" spans="1:7" hidden="1" x14ac:dyDescent="0.25">
      <c r="A7033">
        <v>2020</v>
      </c>
      <c r="B7033" t="s">
        <v>84</v>
      </c>
      <c r="C7033" t="s">
        <v>134</v>
      </c>
      <c r="D7033" t="s">
        <v>60</v>
      </c>
      <c r="E7033">
        <v>2020</v>
      </c>
      <c r="F7033">
        <v>1E-3</v>
      </c>
      <c r="G7033" t="s">
        <v>158</v>
      </c>
    </row>
    <row r="7034" spans="1:7" hidden="1" x14ac:dyDescent="0.25">
      <c r="A7034">
        <v>2020</v>
      </c>
      <c r="B7034" t="s">
        <v>84</v>
      </c>
      <c r="C7034" t="s">
        <v>134</v>
      </c>
      <c r="D7034" t="s">
        <v>60</v>
      </c>
      <c r="E7034" t="s">
        <v>43</v>
      </c>
      <c r="F7034">
        <v>1E-3</v>
      </c>
      <c r="G7034" t="s">
        <v>139</v>
      </c>
    </row>
    <row r="7035" spans="1:7" hidden="1" x14ac:dyDescent="0.25">
      <c r="A7035">
        <v>2020</v>
      </c>
      <c r="B7035" t="s">
        <v>84</v>
      </c>
      <c r="C7035" t="s">
        <v>134</v>
      </c>
      <c r="D7035" t="s">
        <v>61</v>
      </c>
      <c r="E7035">
        <v>1975</v>
      </c>
      <c r="F7035">
        <v>3.617</v>
      </c>
      <c r="G7035" t="s">
        <v>157</v>
      </c>
    </row>
    <row r="7036" spans="1:7" hidden="1" x14ac:dyDescent="0.25">
      <c r="A7036">
        <v>2020</v>
      </c>
      <c r="B7036" t="s">
        <v>84</v>
      </c>
      <c r="C7036" t="s">
        <v>134</v>
      </c>
      <c r="D7036" t="s">
        <v>61</v>
      </c>
      <c r="E7036">
        <v>1985</v>
      </c>
      <c r="F7036">
        <v>3.1509999999999998</v>
      </c>
      <c r="G7036" t="s">
        <v>157</v>
      </c>
    </row>
    <row r="7037" spans="1:7" hidden="1" x14ac:dyDescent="0.25">
      <c r="A7037">
        <v>2020</v>
      </c>
      <c r="B7037" t="s">
        <v>84</v>
      </c>
      <c r="C7037" t="s">
        <v>134</v>
      </c>
      <c r="D7037" t="s">
        <v>61</v>
      </c>
      <c r="E7037">
        <v>1996</v>
      </c>
      <c r="F7037">
        <v>1.792</v>
      </c>
      <c r="G7037" t="s">
        <v>157</v>
      </c>
    </row>
    <row r="7038" spans="1:7" hidden="1" x14ac:dyDescent="0.25">
      <c r="A7038">
        <v>2020</v>
      </c>
      <c r="B7038" t="s">
        <v>84</v>
      </c>
      <c r="C7038" t="s">
        <v>134</v>
      </c>
      <c r="D7038" t="s">
        <v>61</v>
      </c>
      <c r="E7038">
        <v>2003</v>
      </c>
      <c r="F7038">
        <v>1.5840000000000001</v>
      </c>
      <c r="G7038" t="s">
        <v>137</v>
      </c>
    </row>
    <row r="7039" spans="1:7" hidden="1" x14ac:dyDescent="0.25">
      <c r="A7039">
        <v>2020</v>
      </c>
      <c r="B7039" t="s">
        <v>84</v>
      </c>
      <c r="C7039" t="s">
        <v>134</v>
      </c>
      <c r="D7039" t="s">
        <v>61</v>
      </c>
      <c r="E7039">
        <v>2007</v>
      </c>
      <c r="F7039">
        <v>0.47299999999999998</v>
      </c>
      <c r="G7039" t="s">
        <v>137</v>
      </c>
    </row>
    <row r="7040" spans="1:7" hidden="1" x14ac:dyDescent="0.25">
      <c r="A7040">
        <v>2020</v>
      </c>
      <c r="B7040" t="s">
        <v>84</v>
      </c>
      <c r="C7040" t="s">
        <v>134</v>
      </c>
      <c r="D7040" t="s">
        <v>61</v>
      </c>
      <c r="E7040">
        <v>2011</v>
      </c>
      <c r="F7040">
        <v>0.47299999999999998</v>
      </c>
      <c r="G7040" t="s">
        <v>137</v>
      </c>
    </row>
    <row r="7041" spans="1:7" hidden="1" x14ac:dyDescent="0.25">
      <c r="A7041">
        <v>2020</v>
      </c>
      <c r="B7041" t="s">
        <v>84</v>
      </c>
      <c r="C7041" t="s">
        <v>134</v>
      </c>
      <c r="D7041" t="s">
        <v>61</v>
      </c>
      <c r="E7041">
        <v>2015</v>
      </c>
      <c r="F7041">
        <v>0.35499999999999998</v>
      </c>
      <c r="G7041" t="s">
        <v>137</v>
      </c>
    </row>
    <row r="7042" spans="1:7" hidden="1" x14ac:dyDescent="0.25">
      <c r="A7042">
        <v>2020</v>
      </c>
      <c r="B7042" t="s">
        <v>84</v>
      </c>
      <c r="C7042" t="s">
        <v>134</v>
      </c>
      <c r="D7042" t="s">
        <v>61</v>
      </c>
      <c r="E7042">
        <v>2017</v>
      </c>
      <c r="F7042">
        <v>0.35499999999999998</v>
      </c>
      <c r="G7042" t="s">
        <v>158</v>
      </c>
    </row>
    <row r="7043" spans="1:7" hidden="1" x14ac:dyDescent="0.25">
      <c r="A7043">
        <v>2020</v>
      </c>
      <c r="B7043" t="s">
        <v>84</v>
      </c>
      <c r="C7043" t="s">
        <v>134</v>
      </c>
      <c r="D7043" t="s">
        <v>61</v>
      </c>
      <c r="E7043">
        <v>2020</v>
      </c>
      <c r="F7043">
        <v>0.11799999999999999</v>
      </c>
      <c r="G7043" t="s">
        <v>158</v>
      </c>
    </row>
    <row r="7044" spans="1:7" hidden="1" x14ac:dyDescent="0.25">
      <c r="A7044">
        <v>2020</v>
      </c>
      <c r="B7044" t="s">
        <v>84</v>
      </c>
      <c r="C7044" t="s">
        <v>134</v>
      </c>
      <c r="D7044" t="s">
        <v>61</v>
      </c>
      <c r="E7044" t="s">
        <v>43</v>
      </c>
      <c r="F7044">
        <v>0.11799999999999999</v>
      </c>
      <c r="G7044" t="s">
        <v>139</v>
      </c>
    </row>
    <row r="7045" spans="1:7" hidden="1" x14ac:dyDescent="0.25">
      <c r="A7045">
        <v>2020</v>
      </c>
      <c r="B7045" t="s">
        <v>84</v>
      </c>
      <c r="C7045" t="s">
        <v>134</v>
      </c>
      <c r="D7045" t="s">
        <v>62</v>
      </c>
      <c r="E7045">
        <v>1975</v>
      </c>
      <c r="F7045">
        <v>4.2999999999999997E-2</v>
      </c>
      <c r="G7045" t="s">
        <v>157</v>
      </c>
    </row>
    <row r="7046" spans="1:7" hidden="1" x14ac:dyDescent="0.25">
      <c r="A7046">
        <v>2020</v>
      </c>
      <c r="B7046" t="s">
        <v>84</v>
      </c>
      <c r="C7046" t="s">
        <v>134</v>
      </c>
      <c r="D7046" t="s">
        <v>62</v>
      </c>
      <c r="E7046">
        <v>1985</v>
      </c>
      <c r="F7046">
        <v>3.7999999999999999E-2</v>
      </c>
      <c r="G7046" t="s">
        <v>157</v>
      </c>
    </row>
    <row r="7047" spans="1:7" hidden="1" x14ac:dyDescent="0.25">
      <c r="A7047">
        <v>2020</v>
      </c>
      <c r="B7047" t="s">
        <v>84</v>
      </c>
      <c r="C7047" t="s">
        <v>134</v>
      </c>
      <c r="D7047" t="s">
        <v>62</v>
      </c>
      <c r="E7047">
        <v>1996</v>
      </c>
      <c r="F7047">
        <v>2.1000000000000001E-2</v>
      </c>
      <c r="G7047" t="s">
        <v>157</v>
      </c>
    </row>
    <row r="7048" spans="1:7" hidden="1" x14ac:dyDescent="0.25">
      <c r="A7048">
        <v>2020</v>
      </c>
      <c r="B7048" t="s">
        <v>84</v>
      </c>
      <c r="C7048" t="s">
        <v>134</v>
      </c>
      <c r="D7048" t="s">
        <v>62</v>
      </c>
      <c r="E7048">
        <v>2003</v>
      </c>
      <c r="F7048">
        <v>1.9E-2</v>
      </c>
      <c r="G7048" t="s">
        <v>137</v>
      </c>
    </row>
    <row r="7049" spans="1:7" hidden="1" x14ac:dyDescent="0.25">
      <c r="A7049">
        <v>2020</v>
      </c>
      <c r="B7049" t="s">
        <v>84</v>
      </c>
      <c r="C7049" t="s">
        <v>134</v>
      </c>
      <c r="D7049" t="s">
        <v>62</v>
      </c>
      <c r="E7049">
        <v>2007</v>
      </c>
      <c r="F7049">
        <v>6.0000000000000001E-3</v>
      </c>
      <c r="G7049" t="s">
        <v>137</v>
      </c>
    </row>
    <row r="7050" spans="1:7" hidden="1" x14ac:dyDescent="0.25">
      <c r="A7050">
        <v>2020</v>
      </c>
      <c r="B7050" t="s">
        <v>84</v>
      </c>
      <c r="C7050" t="s">
        <v>134</v>
      </c>
      <c r="D7050" t="s">
        <v>62</v>
      </c>
      <c r="E7050">
        <v>2011</v>
      </c>
      <c r="F7050">
        <v>6.0000000000000001E-3</v>
      </c>
      <c r="G7050" t="s">
        <v>137</v>
      </c>
    </row>
    <row r="7051" spans="1:7" hidden="1" x14ac:dyDescent="0.25">
      <c r="A7051">
        <v>2020</v>
      </c>
      <c r="B7051" t="s">
        <v>84</v>
      </c>
      <c r="C7051" t="s">
        <v>134</v>
      </c>
      <c r="D7051" t="s">
        <v>62</v>
      </c>
      <c r="E7051">
        <v>2015</v>
      </c>
      <c r="F7051">
        <v>4.0000000000000001E-3</v>
      </c>
      <c r="G7051" t="s">
        <v>137</v>
      </c>
    </row>
    <row r="7052" spans="1:7" hidden="1" x14ac:dyDescent="0.25">
      <c r="A7052">
        <v>2020</v>
      </c>
      <c r="B7052" t="s">
        <v>84</v>
      </c>
      <c r="C7052" t="s">
        <v>134</v>
      </c>
      <c r="D7052" t="s">
        <v>62</v>
      </c>
      <c r="E7052">
        <v>2017</v>
      </c>
      <c r="F7052">
        <v>4.0000000000000001E-3</v>
      </c>
      <c r="G7052" t="s">
        <v>158</v>
      </c>
    </row>
    <row r="7053" spans="1:7" hidden="1" x14ac:dyDescent="0.25">
      <c r="A7053">
        <v>2020</v>
      </c>
      <c r="B7053" t="s">
        <v>84</v>
      </c>
      <c r="C7053" t="s">
        <v>134</v>
      </c>
      <c r="D7053" t="s">
        <v>62</v>
      </c>
      <c r="E7053">
        <v>2020</v>
      </c>
      <c r="F7053">
        <v>1E-3</v>
      </c>
      <c r="G7053" t="s">
        <v>158</v>
      </c>
    </row>
    <row r="7054" spans="1:7" hidden="1" x14ac:dyDescent="0.25">
      <c r="A7054">
        <v>2020</v>
      </c>
      <c r="B7054" t="s">
        <v>84</v>
      </c>
      <c r="C7054" t="s">
        <v>134</v>
      </c>
      <c r="D7054" t="s">
        <v>62</v>
      </c>
      <c r="E7054" t="s">
        <v>43</v>
      </c>
      <c r="F7054">
        <v>1E-3</v>
      </c>
      <c r="G7054" t="s">
        <v>139</v>
      </c>
    </row>
    <row r="7055" spans="1:7" hidden="1" x14ac:dyDescent="0.25">
      <c r="A7055">
        <v>2020</v>
      </c>
      <c r="B7055" t="s">
        <v>84</v>
      </c>
      <c r="C7055" t="s">
        <v>134</v>
      </c>
      <c r="D7055" t="s">
        <v>64</v>
      </c>
      <c r="E7055">
        <v>1975</v>
      </c>
      <c r="F7055">
        <v>1.1399999999999999</v>
      </c>
      <c r="G7055" t="s">
        <v>157</v>
      </c>
    </row>
    <row r="7056" spans="1:7" hidden="1" x14ac:dyDescent="0.25">
      <c r="A7056">
        <v>2020</v>
      </c>
      <c r="B7056" t="s">
        <v>84</v>
      </c>
      <c r="C7056" t="s">
        <v>134</v>
      </c>
      <c r="D7056" t="s">
        <v>64</v>
      </c>
      <c r="E7056">
        <v>1985</v>
      </c>
      <c r="F7056">
        <v>0.99299999999999999</v>
      </c>
      <c r="G7056" t="s">
        <v>157</v>
      </c>
    </row>
    <row r="7057" spans="1:7" hidden="1" x14ac:dyDescent="0.25">
      <c r="A7057">
        <v>2020</v>
      </c>
      <c r="B7057" t="s">
        <v>84</v>
      </c>
      <c r="C7057" t="s">
        <v>134</v>
      </c>
      <c r="D7057" t="s">
        <v>64</v>
      </c>
      <c r="E7057">
        <v>1996</v>
      </c>
      <c r="F7057">
        <v>0.56499999999999995</v>
      </c>
      <c r="G7057" t="s">
        <v>157</v>
      </c>
    </row>
    <row r="7058" spans="1:7" hidden="1" x14ac:dyDescent="0.25">
      <c r="A7058">
        <v>2020</v>
      </c>
      <c r="B7058" t="s">
        <v>84</v>
      </c>
      <c r="C7058" t="s">
        <v>134</v>
      </c>
      <c r="D7058" t="s">
        <v>64</v>
      </c>
      <c r="E7058">
        <v>2003</v>
      </c>
      <c r="F7058">
        <v>0.499</v>
      </c>
      <c r="G7058" t="s">
        <v>137</v>
      </c>
    </row>
    <row r="7059" spans="1:7" hidden="1" x14ac:dyDescent="0.25">
      <c r="A7059">
        <v>2020</v>
      </c>
      <c r="B7059" t="s">
        <v>84</v>
      </c>
      <c r="C7059" t="s">
        <v>134</v>
      </c>
      <c r="D7059" t="s">
        <v>64</v>
      </c>
      <c r="E7059">
        <v>2007</v>
      </c>
      <c r="F7059">
        <v>0.14899999999999999</v>
      </c>
      <c r="G7059" t="s">
        <v>137</v>
      </c>
    </row>
    <row r="7060" spans="1:7" hidden="1" x14ac:dyDescent="0.25">
      <c r="A7060">
        <v>2020</v>
      </c>
      <c r="B7060" t="s">
        <v>84</v>
      </c>
      <c r="C7060" t="s">
        <v>134</v>
      </c>
      <c r="D7060" t="s">
        <v>64</v>
      </c>
      <c r="E7060">
        <v>2011</v>
      </c>
      <c r="F7060">
        <v>0.14899999999999999</v>
      </c>
      <c r="G7060" t="s">
        <v>137</v>
      </c>
    </row>
    <row r="7061" spans="1:7" hidden="1" x14ac:dyDescent="0.25">
      <c r="A7061">
        <v>2020</v>
      </c>
      <c r="B7061" t="s">
        <v>84</v>
      </c>
      <c r="C7061" t="s">
        <v>134</v>
      </c>
      <c r="D7061" t="s">
        <v>64</v>
      </c>
      <c r="E7061">
        <v>2015</v>
      </c>
      <c r="F7061">
        <v>0.112</v>
      </c>
      <c r="G7061" t="s">
        <v>137</v>
      </c>
    </row>
    <row r="7062" spans="1:7" hidden="1" x14ac:dyDescent="0.25">
      <c r="A7062">
        <v>2020</v>
      </c>
      <c r="B7062" t="s">
        <v>84</v>
      </c>
      <c r="C7062" t="s">
        <v>134</v>
      </c>
      <c r="D7062" t="s">
        <v>64</v>
      </c>
      <c r="E7062">
        <v>2017</v>
      </c>
      <c r="F7062">
        <v>0.112</v>
      </c>
      <c r="G7062" t="s">
        <v>158</v>
      </c>
    </row>
    <row r="7063" spans="1:7" hidden="1" x14ac:dyDescent="0.25">
      <c r="A7063">
        <v>2020</v>
      </c>
      <c r="B7063" t="s">
        <v>84</v>
      </c>
      <c r="C7063" t="s">
        <v>134</v>
      </c>
      <c r="D7063" t="s">
        <v>64</v>
      </c>
      <c r="E7063">
        <v>2020</v>
      </c>
      <c r="F7063">
        <v>3.6999999999999998E-2</v>
      </c>
      <c r="G7063" t="s">
        <v>158</v>
      </c>
    </row>
    <row r="7064" spans="1:7" hidden="1" x14ac:dyDescent="0.25">
      <c r="A7064">
        <v>2020</v>
      </c>
      <c r="B7064" t="s">
        <v>84</v>
      </c>
      <c r="C7064" t="s">
        <v>134</v>
      </c>
      <c r="D7064" t="s">
        <v>64</v>
      </c>
      <c r="E7064" t="s">
        <v>43</v>
      </c>
      <c r="F7064">
        <v>3.6999999999999998E-2</v>
      </c>
      <c r="G7064" t="s">
        <v>139</v>
      </c>
    </row>
    <row r="7065" spans="1:7" hidden="1" x14ac:dyDescent="0.25">
      <c r="A7065">
        <v>2020</v>
      </c>
      <c r="B7065" t="s">
        <v>84</v>
      </c>
      <c r="C7065" t="s">
        <v>134</v>
      </c>
      <c r="D7065" t="s">
        <v>68</v>
      </c>
      <c r="E7065">
        <v>1975</v>
      </c>
      <c r="F7065">
        <v>2.5000000000000001E-2</v>
      </c>
      <c r="G7065" t="s">
        <v>157</v>
      </c>
    </row>
    <row r="7066" spans="1:7" hidden="1" x14ac:dyDescent="0.25">
      <c r="A7066">
        <v>2020</v>
      </c>
      <c r="B7066" t="s">
        <v>84</v>
      </c>
      <c r="C7066" t="s">
        <v>134</v>
      </c>
      <c r="D7066" t="s">
        <v>68</v>
      </c>
      <c r="E7066">
        <v>1985</v>
      </c>
      <c r="F7066">
        <v>2.1999999999999999E-2</v>
      </c>
      <c r="G7066" t="s">
        <v>157</v>
      </c>
    </row>
    <row r="7067" spans="1:7" hidden="1" x14ac:dyDescent="0.25">
      <c r="A7067">
        <v>2020</v>
      </c>
      <c r="B7067" t="s">
        <v>84</v>
      </c>
      <c r="C7067" t="s">
        <v>134</v>
      </c>
      <c r="D7067" t="s">
        <v>68</v>
      </c>
      <c r="E7067">
        <v>1996</v>
      </c>
      <c r="F7067">
        <v>1.2999999999999999E-2</v>
      </c>
      <c r="G7067" t="s">
        <v>157</v>
      </c>
    </row>
    <row r="7068" spans="1:7" hidden="1" x14ac:dyDescent="0.25">
      <c r="A7068">
        <v>2020</v>
      </c>
      <c r="B7068" t="s">
        <v>84</v>
      </c>
      <c r="C7068" t="s">
        <v>134</v>
      </c>
      <c r="D7068" t="s">
        <v>68</v>
      </c>
      <c r="E7068">
        <v>2003</v>
      </c>
      <c r="F7068">
        <v>1.0999999999999999E-2</v>
      </c>
      <c r="G7068" t="s">
        <v>137</v>
      </c>
    </row>
    <row r="7069" spans="1:7" hidden="1" x14ac:dyDescent="0.25">
      <c r="A7069">
        <v>2020</v>
      </c>
      <c r="B7069" t="s">
        <v>84</v>
      </c>
      <c r="C7069" t="s">
        <v>134</v>
      </c>
      <c r="D7069" t="s">
        <v>68</v>
      </c>
      <c r="E7069">
        <v>2007</v>
      </c>
      <c r="F7069">
        <v>3.0000000000000001E-3</v>
      </c>
      <c r="G7069" t="s">
        <v>137</v>
      </c>
    </row>
    <row r="7070" spans="1:7" hidden="1" x14ac:dyDescent="0.25">
      <c r="A7070">
        <v>2020</v>
      </c>
      <c r="B7070" t="s">
        <v>84</v>
      </c>
      <c r="C7070" t="s">
        <v>134</v>
      </c>
      <c r="D7070" t="s">
        <v>68</v>
      </c>
      <c r="E7070">
        <v>2011</v>
      </c>
      <c r="F7070">
        <v>3.0000000000000001E-3</v>
      </c>
      <c r="G7070" t="s">
        <v>137</v>
      </c>
    </row>
    <row r="7071" spans="1:7" hidden="1" x14ac:dyDescent="0.25">
      <c r="A7071">
        <v>2020</v>
      </c>
      <c r="B7071" t="s">
        <v>84</v>
      </c>
      <c r="C7071" t="s">
        <v>134</v>
      </c>
      <c r="D7071" t="s">
        <v>68</v>
      </c>
      <c r="E7071">
        <v>2015</v>
      </c>
      <c r="F7071">
        <v>3.0000000000000001E-3</v>
      </c>
      <c r="G7071" t="s">
        <v>137</v>
      </c>
    </row>
    <row r="7072" spans="1:7" hidden="1" x14ac:dyDescent="0.25">
      <c r="A7072">
        <v>2020</v>
      </c>
      <c r="B7072" t="s">
        <v>84</v>
      </c>
      <c r="C7072" t="s">
        <v>134</v>
      </c>
      <c r="D7072" t="s">
        <v>68</v>
      </c>
      <c r="E7072">
        <v>2017</v>
      </c>
      <c r="F7072">
        <v>3.0000000000000001E-3</v>
      </c>
      <c r="G7072" t="s">
        <v>158</v>
      </c>
    </row>
    <row r="7073" spans="1:7" hidden="1" x14ac:dyDescent="0.25">
      <c r="A7073">
        <v>2020</v>
      </c>
      <c r="B7073" t="s">
        <v>84</v>
      </c>
      <c r="C7073" t="s">
        <v>134</v>
      </c>
      <c r="D7073" t="s">
        <v>68</v>
      </c>
      <c r="E7073">
        <v>2020</v>
      </c>
      <c r="F7073">
        <v>1E-3</v>
      </c>
      <c r="G7073" t="s">
        <v>158</v>
      </c>
    </row>
    <row r="7074" spans="1:7" hidden="1" x14ac:dyDescent="0.25">
      <c r="A7074">
        <v>2020</v>
      </c>
      <c r="B7074" t="s">
        <v>84</v>
      </c>
      <c r="C7074" t="s">
        <v>134</v>
      </c>
      <c r="D7074" t="s">
        <v>68</v>
      </c>
      <c r="E7074" t="s">
        <v>43</v>
      </c>
      <c r="F7074">
        <v>1E-3</v>
      </c>
      <c r="G7074" t="s">
        <v>139</v>
      </c>
    </row>
    <row r="7075" spans="1:7" hidden="1" x14ac:dyDescent="0.25">
      <c r="A7075">
        <v>2020</v>
      </c>
      <c r="B7075" t="s">
        <v>84</v>
      </c>
      <c r="C7075" t="s">
        <v>72</v>
      </c>
      <c r="D7075" t="s">
        <v>60</v>
      </c>
      <c r="E7075">
        <v>1975</v>
      </c>
      <c r="F7075">
        <v>2.5000000000000001E-2</v>
      </c>
      <c r="G7075" t="s">
        <v>157</v>
      </c>
    </row>
    <row r="7076" spans="1:7" hidden="1" x14ac:dyDescent="0.25">
      <c r="A7076">
        <v>2020</v>
      </c>
      <c r="B7076" t="s">
        <v>84</v>
      </c>
      <c r="C7076" t="s">
        <v>72</v>
      </c>
      <c r="D7076" t="s">
        <v>60</v>
      </c>
      <c r="E7076">
        <v>1985</v>
      </c>
      <c r="F7076">
        <v>2.1999999999999999E-2</v>
      </c>
      <c r="G7076" t="s">
        <v>157</v>
      </c>
    </row>
    <row r="7077" spans="1:7" hidden="1" x14ac:dyDescent="0.25">
      <c r="A7077">
        <v>2020</v>
      </c>
      <c r="B7077" t="s">
        <v>84</v>
      </c>
      <c r="C7077" t="s">
        <v>72</v>
      </c>
      <c r="D7077" t="s">
        <v>60</v>
      </c>
      <c r="E7077">
        <v>1996</v>
      </c>
      <c r="F7077">
        <v>1.2999999999999999E-2</v>
      </c>
      <c r="G7077" t="s">
        <v>157</v>
      </c>
    </row>
    <row r="7078" spans="1:7" hidden="1" x14ac:dyDescent="0.25">
      <c r="A7078">
        <v>2020</v>
      </c>
      <c r="B7078" t="s">
        <v>84</v>
      </c>
      <c r="C7078" t="s">
        <v>72</v>
      </c>
      <c r="D7078" t="s">
        <v>60</v>
      </c>
      <c r="E7078">
        <v>2003</v>
      </c>
      <c r="F7078">
        <v>1.0999999999999999E-2</v>
      </c>
      <c r="G7078" t="s">
        <v>137</v>
      </c>
    </row>
    <row r="7079" spans="1:7" hidden="1" x14ac:dyDescent="0.25">
      <c r="A7079">
        <v>2020</v>
      </c>
      <c r="B7079" t="s">
        <v>84</v>
      </c>
      <c r="C7079" t="s">
        <v>72</v>
      </c>
      <c r="D7079" t="s">
        <v>60</v>
      </c>
      <c r="E7079">
        <v>2007</v>
      </c>
      <c r="F7079">
        <v>3.0000000000000001E-3</v>
      </c>
      <c r="G7079" t="s">
        <v>137</v>
      </c>
    </row>
    <row r="7080" spans="1:7" hidden="1" x14ac:dyDescent="0.25">
      <c r="A7080">
        <v>2020</v>
      </c>
      <c r="B7080" t="s">
        <v>84</v>
      </c>
      <c r="C7080" t="s">
        <v>72</v>
      </c>
      <c r="D7080" t="s">
        <v>60</v>
      </c>
      <c r="E7080">
        <v>2011</v>
      </c>
      <c r="F7080">
        <v>3.0000000000000001E-3</v>
      </c>
      <c r="G7080" t="s">
        <v>137</v>
      </c>
    </row>
    <row r="7081" spans="1:7" hidden="1" x14ac:dyDescent="0.25">
      <c r="A7081">
        <v>2020</v>
      </c>
      <c r="B7081" t="s">
        <v>84</v>
      </c>
      <c r="C7081" t="s">
        <v>72</v>
      </c>
      <c r="D7081" t="s">
        <v>60</v>
      </c>
      <c r="E7081">
        <v>2015</v>
      </c>
      <c r="F7081">
        <v>3.0000000000000001E-3</v>
      </c>
      <c r="G7081" t="s">
        <v>137</v>
      </c>
    </row>
    <row r="7082" spans="1:7" hidden="1" x14ac:dyDescent="0.25">
      <c r="A7082">
        <v>2020</v>
      </c>
      <c r="B7082" t="s">
        <v>84</v>
      </c>
      <c r="C7082" t="s">
        <v>72</v>
      </c>
      <c r="D7082" t="s">
        <v>60</v>
      </c>
      <c r="E7082">
        <v>2017</v>
      </c>
      <c r="F7082">
        <v>3.0000000000000001E-3</v>
      </c>
      <c r="G7082" t="s">
        <v>158</v>
      </c>
    </row>
    <row r="7083" spans="1:7" hidden="1" x14ac:dyDescent="0.25">
      <c r="A7083">
        <v>2020</v>
      </c>
      <c r="B7083" t="s">
        <v>84</v>
      </c>
      <c r="C7083" t="s">
        <v>72</v>
      </c>
      <c r="D7083" t="s">
        <v>60</v>
      </c>
      <c r="E7083">
        <v>2020</v>
      </c>
      <c r="F7083">
        <v>1E-3</v>
      </c>
      <c r="G7083" t="s">
        <v>158</v>
      </c>
    </row>
    <row r="7084" spans="1:7" hidden="1" x14ac:dyDescent="0.25">
      <c r="A7084">
        <v>2020</v>
      </c>
      <c r="B7084" t="s">
        <v>84</v>
      </c>
      <c r="C7084" t="s">
        <v>72</v>
      </c>
      <c r="D7084" t="s">
        <v>60</v>
      </c>
      <c r="E7084" t="s">
        <v>43</v>
      </c>
      <c r="F7084">
        <v>1E-3</v>
      </c>
      <c r="G7084" t="s">
        <v>139</v>
      </c>
    </row>
    <row r="7085" spans="1:7" hidden="1" x14ac:dyDescent="0.25">
      <c r="A7085">
        <v>2020</v>
      </c>
      <c r="B7085" t="s">
        <v>84</v>
      </c>
      <c r="C7085" t="s">
        <v>72</v>
      </c>
      <c r="D7085" t="s">
        <v>61</v>
      </c>
      <c r="E7085">
        <v>1975</v>
      </c>
      <c r="F7085">
        <v>3.617</v>
      </c>
      <c r="G7085" t="s">
        <v>157</v>
      </c>
    </row>
    <row r="7086" spans="1:7" hidden="1" x14ac:dyDescent="0.25">
      <c r="A7086">
        <v>2020</v>
      </c>
      <c r="B7086" t="s">
        <v>84</v>
      </c>
      <c r="C7086" t="s">
        <v>72</v>
      </c>
      <c r="D7086" t="s">
        <v>61</v>
      </c>
      <c r="E7086">
        <v>1985</v>
      </c>
      <c r="F7086">
        <v>3.1509999999999998</v>
      </c>
      <c r="G7086" t="s">
        <v>157</v>
      </c>
    </row>
    <row r="7087" spans="1:7" hidden="1" x14ac:dyDescent="0.25">
      <c r="A7087">
        <v>2020</v>
      </c>
      <c r="B7087" t="s">
        <v>84</v>
      </c>
      <c r="C7087" t="s">
        <v>72</v>
      </c>
      <c r="D7087" t="s">
        <v>61</v>
      </c>
      <c r="E7087">
        <v>1996</v>
      </c>
      <c r="F7087">
        <v>1.792</v>
      </c>
      <c r="G7087" t="s">
        <v>157</v>
      </c>
    </row>
    <row r="7088" spans="1:7" hidden="1" x14ac:dyDescent="0.25">
      <c r="A7088">
        <v>2020</v>
      </c>
      <c r="B7088" t="s">
        <v>84</v>
      </c>
      <c r="C7088" t="s">
        <v>72</v>
      </c>
      <c r="D7088" t="s">
        <v>61</v>
      </c>
      <c r="E7088">
        <v>2003</v>
      </c>
      <c r="F7088">
        <v>1.5840000000000001</v>
      </c>
      <c r="G7088" t="s">
        <v>137</v>
      </c>
    </row>
    <row r="7089" spans="1:7" hidden="1" x14ac:dyDescent="0.25">
      <c r="A7089">
        <v>2020</v>
      </c>
      <c r="B7089" t="s">
        <v>84</v>
      </c>
      <c r="C7089" t="s">
        <v>72</v>
      </c>
      <c r="D7089" t="s">
        <v>61</v>
      </c>
      <c r="E7089">
        <v>2007</v>
      </c>
      <c r="F7089">
        <v>0.47299999999999998</v>
      </c>
      <c r="G7089" t="s">
        <v>137</v>
      </c>
    </row>
    <row r="7090" spans="1:7" hidden="1" x14ac:dyDescent="0.25">
      <c r="A7090">
        <v>2020</v>
      </c>
      <c r="B7090" t="s">
        <v>84</v>
      </c>
      <c r="C7090" t="s">
        <v>72</v>
      </c>
      <c r="D7090" t="s">
        <v>61</v>
      </c>
      <c r="E7090">
        <v>2011</v>
      </c>
      <c r="F7090">
        <v>0.47299999999999998</v>
      </c>
      <c r="G7090" t="s">
        <v>137</v>
      </c>
    </row>
    <row r="7091" spans="1:7" hidden="1" x14ac:dyDescent="0.25">
      <c r="A7091">
        <v>2020</v>
      </c>
      <c r="B7091" t="s">
        <v>84</v>
      </c>
      <c r="C7091" t="s">
        <v>72</v>
      </c>
      <c r="D7091" t="s">
        <v>61</v>
      </c>
      <c r="E7091">
        <v>2015</v>
      </c>
      <c r="F7091">
        <v>0.35499999999999998</v>
      </c>
      <c r="G7091" t="s">
        <v>137</v>
      </c>
    </row>
    <row r="7092" spans="1:7" hidden="1" x14ac:dyDescent="0.25">
      <c r="A7092">
        <v>2020</v>
      </c>
      <c r="B7092" t="s">
        <v>84</v>
      </c>
      <c r="C7092" t="s">
        <v>72</v>
      </c>
      <c r="D7092" t="s">
        <v>61</v>
      </c>
      <c r="E7092">
        <v>2017</v>
      </c>
      <c r="F7092">
        <v>0.35499999999999998</v>
      </c>
      <c r="G7092" t="s">
        <v>158</v>
      </c>
    </row>
    <row r="7093" spans="1:7" hidden="1" x14ac:dyDescent="0.25">
      <c r="A7093">
        <v>2020</v>
      </c>
      <c r="B7093" t="s">
        <v>84</v>
      </c>
      <c r="C7093" t="s">
        <v>72</v>
      </c>
      <c r="D7093" t="s">
        <v>61</v>
      </c>
      <c r="E7093">
        <v>2020</v>
      </c>
      <c r="F7093">
        <v>0.11799999999999999</v>
      </c>
      <c r="G7093" t="s">
        <v>158</v>
      </c>
    </row>
    <row r="7094" spans="1:7" hidden="1" x14ac:dyDescent="0.25">
      <c r="A7094">
        <v>2020</v>
      </c>
      <c r="B7094" t="s">
        <v>84</v>
      </c>
      <c r="C7094" t="s">
        <v>72</v>
      </c>
      <c r="D7094" t="s">
        <v>61</v>
      </c>
      <c r="E7094" t="s">
        <v>43</v>
      </c>
      <c r="F7094">
        <v>0.11799999999999999</v>
      </c>
      <c r="G7094" t="s">
        <v>139</v>
      </c>
    </row>
    <row r="7095" spans="1:7" hidden="1" x14ac:dyDescent="0.25">
      <c r="A7095">
        <v>2020</v>
      </c>
      <c r="B7095" t="s">
        <v>84</v>
      </c>
      <c r="C7095" t="s">
        <v>72</v>
      </c>
      <c r="D7095" t="s">
        <v>62</v>
      </c>
      <c r="E7095">
        <v>1975</v>
      </c>
      <c r="F7095">
        <v>4.2999999999999997E-2</v>
      </c>
      <c r="G7095" t="s">
        <v>157</v>
      </c>
    </row>
    <row r="7096" spans="1:7" hidden="1" x14ac:dyDescent="0.25">
      <c r="A7096">
        <v>2020</v>
      </c>
      <c r="B7096" t="s">
        <v>84</v>
      </c>
      <c r="C7096" t="s">
        <v>72</v>
      </c>
      <c r="D7096" t="s">
        <v>62</v>
      </c>
      <c r="E7096">
        <v>1985</v>
      </c>
      <c r="F7096">
        <v>3.7999999999999999E-2</v>
      </c>
      <c r="G7096" t="s">
        <v>157</v>
      </c>
    </row>
    <row r="7097" spans="1:7" hidden="1" x14ac:dyDescent="0.25">
      <c r="A7097">
        <v>2020</v>
      </c>
      <c r="B7097" t="s">
        <v>84</v>
      </c>
      <c r="C7097" t="s">
        <v>72</v>
      </c>
      <c r="D7097" t="s">
        <v>62</v>
      </c>
      <c r="E7097">
        <v>1996</v>
      </c>
      <c r="F7097">
        <v>2.1000000000000001E-2</v>
      </c>
      <c r="G7097" t="s">
        <v>157</v>
      </c>
    </row>
    <row r="7098" spans="1:7" hidden="1" x14ac:dyDescent="0.25">
      <c r="A7098">
        <v>2020</v>
      </c>
      <c r="B7098" t="s">
        <v>84</v>
      </c>
      <c r="C7098" t="s">
        <v>72</v>
      </c>
      <c r="D7098" t="s">
        <v>62</v>
      </c>
      <c r="E7098">
        <v>2003</v>
      </c>
      <c r="F7098">
        <v>1.9E-2</v>
      </c>
      <c r="G7098" t="s">
        <v>137</v>
      </c>
    </row>
    <row r="7099" spans="1:7" hidden="1" x14ac:dyDescent="0.25">
      <c r="A7099">
        <v>2020</v>
      </c>
      <c r="B7099" t="s">
        <v>84</v>
      </c>
      <c r="C7099" t="s">
        <v>72</v>
      </c>
      <c r="D7099" t="s">
        <v>62</v>
      </c>
      <c r="E7099">
        <v>2007</v>
      </c>
      <c r="F7099">
        <v>6.0000000000000001E-3</v>
      </c>
      <c r="G7099" t="s">
        <v>137</v>
      </c>
    </row>
    <row r="7100" spans="1:7" hidden="1" x14ac:dyDescent="0.25">
      <c r="A7100">
        <v>2020</v>
      </c>
      <c r="B7100" t="s">
        <v>84</v>
      </c>
      <c r="C7100" t="s">
        <v>72</v>
      </c>
      <c r="D7100" t="s">
        <v>62</v>
      </c>
      <c r="E7100">
        <v>2011</v>
      </c>
      <c r="F7100">
        <v>6.0000000000000001E-3</v>
      </c>
      <c r="G7100" t="s">
        <v>137</v>
      </c>
    </row>
    <row r="7101" spans="1:7" hidden="1" x14ac:dyDescent="0.25">
      <c r="A7101">
        <v>2020</v>
      </c>
      <c r="B7101" t="s">
        <v>84</v>
      </c>
      <c r="C7101" t="s">
        <v>72</v>
      </c>
      <c r="D7101" t="s">
        <v>62</v>
      </c>
      <c r="E7101">
        <v>2015</v>
      </c>
      <c r="F7101">
        <v>4.0000000000000001E-3</v>
      </c>
      <c r="G7101" t="s">
        <v>137</v>
      </c>
    </row>
    <row r="7102" spans="1:7" hidden="1" x14ac:dyDescent="0.25">
      <c r="A7102">
        <v>2020</v>
      </c>
      <c r="B7102" t="s">
        <v>84</v>
      </c>
      <c r="C7102" t="s">
        <v>72</v>
      </c>
      <c r="D7102" t="s">
        <v>62</v>
      </c>
      <c r="E7102">
        <v>2017</v>
      </c>
      <c r="F7102">
        <v>4.0000000000000001E-3</v>
      </c>
      <c r="G7102" t="s">
        <v>158</v>
      </c>
    </row>
    <row r="7103" spans="1:7" hidden="1" x14ac:dyDescent="0.25">
      <c r="A7103">
        <v>2020</v>
      </c>
      <c r="B7103" t="s">
        <v>84</v>
      </c>
      <c r="C7103" t="s">
        <v>72</v>
      </c>
      <c r="D7103" t="s">
        <v>62</v>
      </c>
      <c r="E7103">
        <v>2020</v>
      </c>
      <c r="F7103">
        <v>1E-3</v>
      </c>
      <c r="G7103" t="s">
        <v>158</v>
      </c>
    </row>
    <row r="7104" spans="1:7" hidden="1" x14ac:dyDescent="0.25">
      <c r="A7104">
        <v>2020</v>
      </c>
      <c r="B7104" t="s">
        <v>84</v>
      </c>
      <c r="C7104" t="s">
        <v>72</v>
      </c>
      <c r="D7104" t="s">
        <v>62</v>
      </c>
      <c r="E7104" t="s">
        <v>43</v>
      </c>
      <c r="F7104">
        <v>1E-3</v>
      </c>
      <c r="G7104" t="s">
        <v>139</v>
      </c>
    </row>
    <row r="7105" spans="1:7" hidden="1" x14ac:dyDescent="0.25">
      <c r="A7105">
        <v>2020</v>
      </c>
      <c r="B7105" t="s">
        <v>84</v>
      </c>
      <c r="C7105" t="s">
        <v>72</v>
      </c>
      <c r="D7105" t="s">
        <v>64</v>
      </c>
      <c r="E7105">
        <v>1975</v>
      </c>
      <c r="F7105">
        <v>1.1399999999999999</v>
      </c>
      <c r="G7105" t="s">
        <v>157</v>
      </c>
    </row>
    <row r="7106" spans="1:7" hidden="1" x14ac:dyDescent="0.25">
      <c r="A7106">
        <v>2020</v>
      </c>
      <c r="B7106" t="s">
        <v>84</v>
      </c>
      <c r="C7106" t="s">
        <v>72</v>
      </c>
      <c r="D7106" t="s">
        <v>64</v>
      </c>
      <c r="E7106">
        <v>1985</v>
      </c>
      <c r="F7106">
        <v>0.99299999999999999</v>
      </c>
      <c r="G7106" t="s">
        <v>157</v>
      </c>
    </row>
    <row r="7107" spans="1:7" hidden="1" x14ac:dyDescent="0.25">
      <c r="A7107">
        <v>2020</v>
      </c>
      <c r="B7107" t="s">
        <v>84</v>
      </c>
      <c r="C7107" t="s">
        <v>72</v>
      </c>
      <c r="D7107" t="s">
        <v>64</v>
      </c>
      <c r="E7107">
        <v>1996</v>
      </c>
      <c r="F7107">
        <v>0.56499999999999995</v>
      </c>
      <c r="G7107" t="s">
        <v>157</v>
      </c>
    </row>
    <row r="7108" spans="1:7" hidden="1" x14ac:dyDescent="0.25">
      <c r="A7108">
        <v>2020</v>
      </c>
      <c r="B7108" t="s">
        <v>84</v>
      </c>
      <c r="C7108" t="s">
        <v>72</v>
      </c>
      <c r="D7108" t="s">
        <v>64</v>
      </c>
      <c r="E7108">
        <v>2003</v>
      </c>
      <c r="F7108">
        <v>0.499</v>
      </c>
      <c r="G7108" t="s">
        <v>137</v>
      </c>
    </row>
    <row r="7109" spans="1:7" hidden="1" x14ac:dyDescent="0.25">
      <c r="A7109">
        <v>2020</v>
      </c>
      <c r="B7109" t="s">
        <v>84</v>
      </c>
      <c r="C7109" t="s">
        <v>72</v>
      </c>
      <c r="D7109" t="s">
        <v>64</v>
      </c>
      <c r="E7109">
        <v>2007</v>
      </c>
      <c r="F7109">
        <v>0.14899999999999999</v>
      </c>
      <c r="G7109" t="s">
        <v>137</v>
      </c>
    </row>
    <row r="7110" spans="1:7" hidden="1" x14ac:dyDescent="0.25">
      <c r="A7110">
        <v>2020</v>
      </c>
      <c r="B7110" t="s">
        <v>84</v>
      </c>
      <c r="C7110" t="s">
        <v>72</v>
      </c>
      <c r="D7110" t="s">
        <v>64</v>
      </c>
      <c r="E7110">
        <v>2011</v>
      </c>
      <c r="F7110">
        <v>0.14899999999999999</v>
      </c>
      <c r="G7110" t="s">
        <v>137</v>
      </c>
    </row>
    <row r="7111" spans="1:7" hidden="1" x14ac:dyDescent="0.25">
      <c r="A7111">
        <v>2020</v>
      </c>
      <c r="B7111" t="s">
        <v>84</v>
      </c>
      <c r="C7111" t="s">
        <v>72</v>
      </c>
      <c r="D7111" t="s">
        <v>64</v>
      </c>
      <c r="E7111">
        <v>2015</v>
      </c>
      <c r="F7111">
        <v>0.112</v>
      </c>
      <c r="G7111" t="s">
        <v>137</v>
      </c>
    </row>
    <row r="7112" spans="1:7" hidden="1" x14ac:dyDescent="0.25">
      <c r="A7112">
        <v>2020</v>
      </c>
      <c r="B7112" t="s">
        <v>84</v>
      </c>
      <c r="C7112" t="s">
        <v>72</v>
      </c>
      <c r="D7112" t="s">
        <v>64</v>
      </c>
      <c r="E7112">
        <v>2017</v>
      </c>
      <c r="F7112">
        <v>0.112</v>
      </c>
      <c r="G7112" t="s">
        <v>158</v>
      </c>
    </row>
    <row r="7113" spans="1:7" hidden="1" x14ac:dyDescent="0.25">
      <c r="A7113">
        <v>2020</v>
      </c>
      <c r="B7113" t="s">
        <v>84</v>
      </c>
      <c r="C7113" t="s">
        <v>72</v>
      </c>
      <c r="D7113" t="s">
        <v>64</v>
      </c>
      <c r="E7113">
        <v>2020</v>
      </c>
      <c r="F7113">
        <v>3.6999999999999998E-2</v>
      </c>
      <c r="G7113" t="s">
        <v>158</v>
      </c>
    </row>
    <row r="7114" spans="1:7" hidden="1" x14ac:dyDescent="0.25">
      <c r="A7114">
        <v>2020</v>
      </c>
      <c r="B7114" t="s">
        <v>84</v>
      </c>
      <c r="C7114" t="s">
        <v>72</v>
      </c>
      <c r="D7114" t="s">
        <v>64</v>
      </c>
      <c r="E7114" t="s">
        <v>43</v>
      </c>
      <c r="F7114">
        <v>3.6999999999999998E-2</v>
      </c>
      <c r="G7114" t="s">
        <v>139</v>
      </c>
    </row>
    <row r="7115" spans="1:7" hidden="1" x14ac:dyDescent="0.25">
      <c r="A7115">
        <v>2020</v>
      </c>
      <c r="B7115" t="s">
        <v>84</v>
      </c>
      <c r="C7115" t="s">
        <v>72</v>
      </c>
      <c r="D7115" t="s">
        <v>68</v>
      </c>
      <c r="E7115">
        <v>1975</v>
      </c>
      <c r="F7115">
        <v>2.5000000000000001E-2</v>
      </c>
      <c r="G7115" t="s">
        <v>157</v>
      </c>
    </row>
    <row r="7116" spans="1:7" hidden="1" x14ac:dyDescent="0.25">
      <c r="A7116">
        <v>2020</v>
      </c>
      <c r="B7116" t="s">
        <v>84</v>
      </c>
      <c r="C7116" t="s">
        <v>72</v>
      </c>
      <c r="D7116" t="s">
        <v>68</v>
      </c>
      <c r="E7116">
        <v>1985</v>
      </c>
      <c r="F7116">
        <v>2.1999999999999999E-2</v>
      </c>
      <c r="G7116" t="s">
        <v>157</v>
      </c>
    </row>
    <row r="7117" spans="1:7" hidden="1" x14ac:dyDescent="0.25">
      <c r="A7117">
        <v>2020</v>
      </c>
      <c r="B7117" t="s">
        <v>84</v>
      </c>
      <c r="C7117" t="s">
        <v>72</v>
      </c>
      <c r="D7117" t="s">
        <v>68</v>
      </c>
      <c r="E7117">
        <v>1996</v>
      </c>
      <c r="F7117">
        <v>1.2999999999999999E-2</v>
      </c>
      <c r="G7117" t="s">
        <v>157</v>
      </c>
    </row>
    <row r="7118" spans="1:7" hidden="1" x14ac:dyDescent="0.25">
      <c r="A7118">
        <v>2020</v>
      </c>
      <c r="B7118" t="s">
        <v>84</v>
      </c>
      <c r="C7118" t="s">
        <v>72</v>
      </c>
      <c r="D7118" t="s">
        <v>68</v>
      </c>
      <c r="E7118">
        <v>2003</v>
      </c>
      <c r="F7118">
        <v>1.0999999999999999E-2</v>
      </c>
      <c r="G7118" t="s">
        <v>137</v>
      </c>
    </row>
    <row r="7119" spans="1:7" hidden="1" x14ac:dyDescent="0.25">
      <c r="A7119">
        <v>2020</v>
      </c>
      <c r="B7119" t="s">
        <v>84</v>
      </c>
      <c r="C7119" t="s">
        <v>72</v>
      </c>
      <c r="D7119" t="s">
        <v>68</v>
      </c>
      <c r="E7119">
        <v>2007</v>
      </c>
      <c r="F7119">
        <v>3.0000000000000001E-3</v>
      </c>
      <c r="G7119" t="s">
        <v>137</v>
      </c>
    </row>
    <row r="7120" spans="1:7" hidden="1" x14ac:dyDescent="0.25">
      <c r="A7120">
        <v>2020</v>
      </c>
      <c r="B7120" t="s">
        <v>84</v>
      </c>
      <c r="C7120" t="s">
        <v>72</v>
      </c>
      <c r="D7120" t="s">
        <v>68</v>
      </c>
      <c r="E7120">
        <v>2011</v>
      </c>
      <c r="F7120">
        <v>3.0000000000000001E-3</v>
      </c>
      <c r="G7120" t="s">
        <v>137</v>
      </c>
    </row>
    <row r="7121" spans="1:7" hidden="1" x14ac:dyDescent="0.25">
      <c r="A7121">
        <v>2020</v>
      </c>
      <c r="B7121" t="s">
        <v>84</v>
      </c>
      <c r="C7121" t="s">
        <v>72</v>
      </c>
      <c r="D7121" t="s">
        <v>68</v>
      </c>
      <c r="E7121">
        <v>2015</v>
      </c>
      <c r="F7121">
        <v>3.0000000000000001E-3</v>
      </c>
      <c r="G7121" t="s">
        <v>137</v>
      </c>
    </row>
    <row r="7122" spans="1:7" hidden="1" x14ac:dyDescent="0.25">
      <c r="A7122">
        <v>2020</v>
      </c>
      <c r="B7122" t="s">
        <v>84</v>
      </c>
      <c r="C7122" t="s">
        <v>72</v>
      </c>
      <c r="D7122" t="s">
        <v>68</v>
      </c>
      <c r="E7122">
        <v>2017</v>
      </c>
      <c r="F7122">
        <v>3.0000000000000001E-3</v>
      </c>
      <c r="G7122" t="s">
        <v>158</v>
      </c>
    </row>
    <row r="7123" spans="1:7" hidden="1" x14ac:dyDescent="0.25">
      <c r="A7123">
        <v>2020</v>
      </c>
      <c r="B7123" t="s">
        <v>84</v>
      </c>
      <c r="C7123" t="s">
        <v>72</v>
      </c>
      <c r="D7123" t="s">
        <v>68</v>
      </c>
      <c r="E7123">
        <v>2020</v>
      </c>
      <c r="F7123">
        <v>1E-3</v>
      </c>
      <c r="G7123" t="s">
        <v>158</v>
      </c>
    </row>
    <row r="7124" spans="1:7" hidden="1" x14ac:dyDescent="0.25">
      <c r="A7124">
        <v>2020</v>
      </c>
      <c r="B7124" t="s">
        <v>84</v>
      </c>
      <c r="C7124" t="s">
        <v>72</v>
      </c>
      <c r="D7124" t="s">
        <v>68</v>
      </c>
      <c r="E7124" t="s">
        <v>43</v>
      </c>
      <c r="F7124">
        <v>1E-3</v>
      </c>
      <c r="G7124" t="s">
        <v>139</v>
      </c>
    </row>
    <row r="7125" spans="1:7" hidden="1" x14ac:dyDescent="0.25">
      <c r="A7125">
        <v>2020</v>
      </c>
      <c r="B7125" t="s">
        <v>84</v>
      </c>
      <c r="C7125" t="s">
        <v>100</v>
      </c>
      <c r="D7125" t="s">
        <v>60</v>
      </c>
      <c r="E7125">
        <v>1975</v>
      </c>
      <c r="F7125">
        <v>0.312</v>
      </c>
      <c r="G7125" t="s">
        <v>157</v>
      </c>
    </row>
    <row r="7126" spans="1:7" hidden="1" x14ac:dyDescent="0.25">
      <c r="A7126">
        <v>2020</v>
      </c>
      <c r="B7126" t="s">
        <v>84</v>
      </c>
      <c r="C7126" t="s">
        <v>100</v>
      </c>
      <c r="D7126" t="s">
        <v>60</v>
      </c>
      <c r="E7126">
        <v>1985</v>
      </c>
      <c r="F7126">
        <v>0.77100000000000002</v>
      </c>
      <c r="G7126" t="s">
        <v>157</v>
      </c>
    </row>
    <row r="7127" spans="1:7" hidden="1" x14ac:dyDescent="0.25">
      <c r="A7127">
        <v>2020</v>
      </c>
      <c r="B7127" t="s">
        <v>84</v>
      </c>
      <c r="C7127" t="s">
        <v>100</v>
      </c>
      <c r="D7127" t="s">
        <v>60</v>
      </c>
      <c r="E7127">
        <v>1996</v>
      </c>
      <c r="F7127">
        <v>0.36899999999999999</v>
      </c>
      <c r="G7127" t="s">
        <v>157</v>
      </c>
    </row>
    <row r="7128" spans="1:7" hidden="1" x14ac:dyDescent="0.25">
      <c r="A7128">
        <v>2020</v>
      </c>
      <c r="B7128" t="s">
        <v>84</v>
      </c>
      <c r="C7128" t="s">
        <v>100</v>
      </c>
      <c r="D7128" t="s">
        <v>60</v>
      </c>
      <c r="E7128">
        <v>2003</v>
      </c>
      <c r="F7128">
        <v>0.185</v>
      </c>
      <c r="G7128" t="s">
        <v>137</v>
      </c>
    </row>
    <row r="7129" spans="1:7" hidden="1" x14ac:dyDescent="0.25">
      <c r="A7129">
        <v>2020</v>
      </c>
      <c r="B7129" t="s">
        <v>84</v>
      </c>
      <c r="C7129" t="s">
        <v>100</v>
      </c>
      <c r="D7129" t="s">
        <v>60</v>
      </c>
      <c r="E7129">
        <v>2007</v>
      </c>
      <c r="F7129">
        <v>0.107</v>
      </c>
      <c r="G7129" t="s">
        <v>137</v>
      </c>
    </row>
    <row r="7130" spans="1:7" hidden="1" x14ac:dyDescent="0.25">
      <c r="A7130">
        <v>2020</v>
      </c>
      <c r="B7130" t="s">
        <v>84</v>
      </c>
      <c r="C7130" t="s">
        <v>100</v>
      </c>
      <c r="D7130" t="s">
        <v>60</v>
      </c>
      <c r="E7130">
        <v>2011</v>
      </c>
      <c r="F7130">
        <v>0.107</v>
      </c>
      <c r="G7130" t="s">
        <v>137</v>
      </c>
    </row>
    <row r="7131" spans="1:7" hidden="1" x14ac:dyDescent="0.25">
      <c r="A7131">
        <v>2020</v>
      </c>
      <c r="B7131" t="s">
        <v>84</v>
      </c>
      <c r="C7131" t="s">
        <v>100</v>
      </c>
      <c r="D7131" t="s">
        <v>60</v>
      </c>
      <c r="E7131">
        <v>2015</v>
      </c>
      <c r="F7131">
        <v>0.08</v>
      </c>
      <c r="G7131" t="s">
        <v>137</v>
      </c>
    </row>
    <row r="7132" spans="1:7" hidden="1" x14ac:dyDescent="0.25">
      <c r="A7132">
        <v>2020</v>
      </c>
      <c r="B7132" t="s">
        <v>84</v>
      </c>
      <c r="C7132" t="s">
        <v>100</v>
      </c>
      <c r="D7132" t="s">
        <v>60</v>
      </c>
      <c r="E7132">
        <v>2017</v>
      </c>
      <c r="F7132">
        <v>0.08</v>
      </c>
      <c r="G7132" t="s">
        <v>158</v>
      </c>
    </row>
    <row r="7133" spans="1:7" hidden="1" x14ac:dyDescent="0.25">
      <c r="A7133">
        <v>2020</v>
      </c>
      <c r="B7133" t="s">
        <v>84</v>
      </c>
      <c r="C7133" t="s">
        <v>100</v>
      </c>
      <c r="D7133" t="s">
        <v>60</v>
      </c>
      <c r="E7133">
        <v>2020</v>
      </c>
      <c r="F7133">
        <v>2.7E-2</v>
      </c>
      <c r="G7133" t="s">
        <v>158</v>
      </c>
    </row>
    <row r="7134" spans="1:7" hidden="1" x14ac:dyDescent="0.25">
      <c r="A7134">
        <v>2020</v>
      </c>
      <c r="B7134" t="s">
        <v>84</v>
      </c>
      <c r="C7134" t="s">
        <v>100</v>
      </c>
      <c r="D7134" t="s">
        <v>60</v>
      </c>
      <c r="E7134" t="s">
        <v>43</v>
      </c>
      <c r="F7134">
        <v>2.7E-2</v>
      </c>
      <c r="G7134" t="s">
        <v>139</v>
      </c>
    </row>
    <row r="7135" spans="1:7" hidden="1" x14ac:dyDescent="0.25">
      <c r="A7135">
        <v>2020</v>
      </c>
      <c r="B7135" t="s">
        <v>84</v>
      </c>
      <c r="C7135" t="s">
        <v>100</v>
      </c>
      <c r="D7135" t="s">
        <v>61</v>
      </c>
      <c r="E7135">
        <v>1975</v>
      </c>
      <c r="F7135">
        <v>3.3639999999999999</v>
      </c>
      <c r="G7135" t="s">
        <v>157</v>
      </c>
    </row>
    <row r="7136" spans="1:7" hidden="1" x14ac:dyDescent="0.25">
      <c r="A7136">
        <v>2020</v>
      </c>
      <c r="B7136" t="s">
        <v>84</v>
      </c>
      <c r="C7136" t="s">
        <v>100</v>
      </c>
      <c r="D7136" t="s">
        <v>61</v>
      </c>
      <c r="E7136">
        <v>1985</v>
      </c>
      <c r="F7136">
        <v>8.3059999999999992</v>
      </c>
      <c r="G7136" t="s">
        <v>157</v>
      </c>
    </row>
    <row r="7137" spans="1:7" hidden="1" x14ac:dyDescent="0.25">
      <c r="A7137">
        <v>2020</v>
      </c>
      <c r="B7137" t="s">
        <v>84</v>
      </c>
      <c r="C7137" t="s">
        <v>100</v>
      </c>
      <c r="D7137" t="s">
        <v>61</v>
      </c>
      <c r="E7137">
        <v>1996</v>
      </c>
      <c r="F7137">
        <v>3.9769999999999999</v>
      </c>
      <c r="G7137" t="s">
        <v>157</v>
      </c>
    </row>
    <row r="7138" spans="1:7" hidden="1" x14ac:dyDescent="0.25">
      <c r="A7138">
        <v>2020</v>
      </c>
      <c r="B7138" t="s">
        <v>84</v>
      </c>
      <c r="C7138" t="s">
        <v>100</v>
      </c>
      <c r="D7138" t="s">
        <v>61</v>
      </c>
      <c r="E7138">
        <v>2003</v>
      </c>
      <c r="F7138">
        <v>1.9950000000000001</v>
      </c>
      <c r="G7138" t="s">
        <v>137</v>
      </c>
    </row>
    <row r="7139" spans="1:7" hidden="1" x14ac:dyDescent="0.25">
      <c r="A7139">
        <v>2020</v>
      </c>
      <c r="B7139" t="s">
        <v>84</v>
      </c>
      <c r="C7139" t="s">
        <v>100</v>
      </c>
      <c r="D7139" t="s">
        <v>61</v>
      </c>
      <c r="E7139">
        <v>2007</v>
      </c>
      <c r="F7139">
        <v>1.153</v>
      </c>
      <c r="G7139" t="s">
        <v>137</v>
      </c>
    </row>
    <row r="7140" spans="1:7" hidden="1" x14ac:dyDescent="0.25">
      <c r="A7140">
        <v>2020</v>
      </c>
      <c r="B7140" t="s">
        <v>84</v>
      </c>
      <c r="C7140" t="s">
        <v>100</v>
      </c>
      <c r="D7140" t="s">
        <v>61</v>
      </c>
      <c r="E7140">
        <v>2011</v>
      </c>
      <c r="F7140">
        <v>1.153</v>
      </c>
      <c r="G7140" t="s">
        <v>137</v>
      </c>
    </row>
    <row r="7141" spans="1:7" hidden="1" x14ac:dyDescent="0.25">
      <c r="A7141">
        <v>2020</v>
      </c>
      <c r="B7141" t="s">
        <v>84</v>
      </c>
      <c r="C7141" t="s">
        <v>100</v>
      </c>
      <c r="D7141" t="s">
        <v>61</v>
      </c>
      <c r="E7141">
        <v>2015</v>
      </c>
      <c r="F7141">
        <v>0.86499999999999999</v>
      </c>
      <c r="G7141" t="s">
        <v>137</v>
      </c>
    </row>
    <row r="7142" spans="1:7" hidden="1" x14ac:dyDescent="0.25">
      <c r="A7142">
        <v>2020</v>
      </c>
      <c r="B7142" t="s">
        <v>84</v>
      </c>
      <c r="C7142" t="s">
        <v>100</v>
      </c>
      <c r="D7142" t="s">
        <v>61</v>
      </c>
      <c r="E7142">
        <v>2017</v>
      </c>
      <c r="F7142">
        <v>0.86499999999999999</v>
      </c>
      <c r="G7142" t="s">
        <v>158</v>
      </c>
    </row>
    <row r="7143" spans="1:7" hidden="1" x14ac:dyDescent="0.25">
      <c r="A7143">
        <v>2020</v>
      </c>
      <c r="B7143" t="s">
        <v>84</v>
      </c>
      <c r="C7143" t="s">
        <v>100</v>
      </c>
      <c r="D7143" t="s">
        <v>61</v>
      </c>
      <c r="E7143">
        <v>2020</v>
      </c>
      <c r="F7143">
        <v>0.28799999999999998</v>
      </c>
      <c r="G7143" t="s">
        <v>158</v>
      </c>
    </row>
    <row r="7144" spans="1:7" hidden="1" x14ac:dyDescent="0.25">
      <c r="A7144">
        <v>2020</v>
      </c>
      <c r="B7144" t="s">
        <v>84</v>
      </c>
      <c r="C7144" t="s">
        <v>100</v>
      </c>
      <c r="D7144" t="s">
        <v>61</v>
      </c>
      <c r="E7144" t="s">
        <v>43</v>
      </c>
      <c r="F7144">
        <v>0.28799999999999998</v>
      </c>
      <c r="G7144" t="s">
        <v>139</v>
      </c>
    </row>
    <row r="7145" spans="1:7" hidden="1" x14ac:dyDescent="0.25">
      <c r="A7145">
        <v>2020</v>
      </c>
      <c r="B7145" t="s">
        <v>84</v>
      </c>
      <c r="C7145" t="s">
        <v>100</v>
      </c>
      <c r="D7145" t="s">
        <v>62</v>
      </c>
      <c r="E7145">
        <v>1975</v>
      </c>
      <c r="F7145">
        <v>0.129</v>
      </c>
      <c r="G7145" t="s">
        <v>157</v>
      </c>
    </row>
    <row r="7146" spans="1:7" hidden="1" x14ac:dyDescent="0.25">
      <c r="A7146">
        <v>2020</v>
      </c>
      <c r="B7146" t="s">
        <v>84</v>
      </c>
      <c r="C7146" t="s">
        <v>100</v>
      </c>
      <c r="D7146" t="s">
        <v>62</v>
      </c>
      <c r="E7146">
        <v>1985</v>
      </c>
      <c r="F7146">
        <v>0.31900000000000001</v>
      </c>
      <c r="G7146" t="s">
        <v>157</v>
      </c>
    </row>
    <row r="7147" spans="1:7" hidden="1" x14ac:dyDescent="0.25">
      <c r="A7147">
        <v>2020</v>
      </c>
      <c r="B7147" t="s">
        <v>84</v>
      </c>
      <c r="C7147" t="s">
        <v>100</v>
      </c>
      <c r="D7147" t="s">
        <v>62</v>
      </c>
      <c r="E7147">
        <v>1996</v>
      </c>
      <c r="F7147">
        <v>0.153</v>
      </c>
      <c r="G7147" t="s">
        <v>157</v>
      </c>
    </row>
    <row r="7148" spans="1:7" hidden="1" x14ac:dyDescent="0.25">
      <c r="A7148">
        <v>2020</v>
      </c>
      <c r="B7148" t="s">
        <v>84</v>
      </c>
      <c r="C7148" t="s">
        <v>100</v>
      </c>
      <c r="D7148" t="s">
        <v>62</v>
      </c>
      <c r="E7148">
        <v>2003</v>
      </c>
      <c r="F7148">
        <v>7.6999999999999999E-2</v>
      </c>
      <c r="G7148" t="s">
        <v>137</v>
      </c>
    </row>
    <row r="7149" spans="1:7" hidden="1" x14ac:dyDescent="0.25">
      <c r="A7149">
        <v>2020</v>
      </c>
      <c r="B7149" t="s">
        <v>84</v>
      </c>
      <c r="C7149" t="s">
        <v>100</v>
      </c>
      <c r="D7149" t="s">
        <v>62</v>
      </c>
      <c r="E7149">
        <v>2007</v>
      </c>
      <c r="F7149">
        <v>4.3999999999999997E-2</v>
      </c>
      <c r="G7149" t="s">
        <v>137</v>
      </c>
    </row>
    <row r="7150" spans="1:7" hidden="1" x14ac:dyDescent="0.25">
      <c r="A7150">
        <v>2020</v>
      </c>
      <c r="B7150" t="s">
        <v>84</v>
      </c>
      <c r="C7150" t="s">
        <v>100</v>
      </c>
      <c r="D7150" t="s">
        <v>62</v>
      </c>
      <c r="E7150">
        <v>2011</v>
      </c>
      <c r="F7150">
        <v>4.3999999999999997E-2</v>
      </c>
      <c r="G7150" t="s">
        <v>137</v>
      </c>
    </row>
    <row r="7151" spans="1:7" hidden="1" x14ac:dyDescent="0.25">
      <c r="A7151">
        <v>2020</v>
      </c>
      <c r="B7151" t="s">
        <v>84</v>
      </c>
      <c r="C7151" t="s">
        <v>100</v>
      </c>
      <c r="D7151" t="s">
        <v>62</v>
      </c>
      <c r="E7151">
        <v>2015</v>
      </c>
      <c r="F7151">
        <v>3.3000000000000002E-2</v>
      </c>
      <c r="G7151" t="s">
        <v>137</v>
      </c>
    </row>
    <row r="7152" spans="1:7" hidden="1" x14ac:dyDescent="0.25">
      <c r="A7152">
        <v>2020</v>
      </c>
      <c r="B7152" t="s">
        <v>84</v>
      </c>
      <c r="C7152" t="s">
        <v>100</v>
      </c>
      <c r="D7152" t="s">
        <v>62</v>
      </c>
      <c r="E7152">
        <v>2017</v>
      </c>
      <c r="F7152">
        <v>3.3000000000000002E-2</v>
      </c>
      <c r="G7152" t="s">
        <v>158</v>
      </c>
    </row>
    <row r="7153" spans="1:7" hidden="1" x14ac:dyDescent="0.25">
      <c r="A7153">
        <v>2020</v>
      </c>
      <c r="B7153" t="s">
        <v>84</v>
      </c>
      <c r="C7153" t="s">
        <v>100</v>
      </c>
      <c r="D7153" t="s">
        <v>62</v>
      </c>
      <c r="E7153">
        <v>2020</v>
      </c>
      <c r="F7153">
        <v>1.0999999999999999E-2</v>
      </c>
      <c r="G7153" t="s">
        <v>158</v>
      </c>
    </row>
    <row r="7154" spans="1:7" hidden="1" x14ac:dyDescent="0.25">
      <c r="A7154">
        <v>2020</v>
      </c>
      <c r="B7154" t="s">
        <v>84</v>
      </c>
      <c r="C7154" t="s">
        <v>100</v>
      </c>
      <c r="D7154" t="s">
        <v>62</v>
      </c>
      <c r="E7154" t="s">
        <v>43</v>
      </c>
      <c r="F7154">
        <v>1.0999999999999999E-2</v>
      </c>
      <c r="G7154" t="s">
        <v>139</v>
      </c>
    </row>
    <row r="7155" spans="1:7" hidden="1" x14ac:dyDescent="0.25">
      <c r="A7155">
        <v>2020</v>
      </c>
      <c r="B7155" t="s">
        <v>84</v>
      </c>
      <c r="C7155" t="s">
        <v>100</v>
      </c>
      <c r="D7155" t="s">
        <v>64</v>
      </c>
      <c r="E7155">
        <v>1975</v>
      </c>
      <c r="F7155">
        <v>1.423</v>
      </c>
      <c r="G7155" t="s">
        <v>157</v>
      </c>
    </row>
    <row r="7156" spans="1:7" hidden="1" x14ac:dyDescent="0.25">
      <c r="A7156">
        <v>2020</v>
      </c>
      <c r="B7156" t="s">
        <v>84</v>
      </c>
      <c r="C7156" t="s">
        <v>100</v>
      </c>
      <c r="D7156" t="s">
        <v>64</v>
      </c>
      <c r="E7156">
        <v>1985</v>
      </c>
      <c r="F7156">
        <v>3.5129999999999999</v>
      </c>
      <c r="G7156" t="s">
        <v>157</v>
      </c>
    </row>
    <row r="7157" spans="1:7" hidden="1" x14ac:dyDescent="0.25">
      <c r="A7157">
        <v>2020</v>
      </c>
      <c r="B7157" t="s">
        <v>84</v>
      </c>
      <c r="C7157" t="s">
        <v>100</v>
      </c>
      <c r="D7157" t="s">
        <v>64</v>
      </c>
      <c r="E7157">
        <v>1996</v>
      </c>
      <c r="F7157">
        <v>1.6819999999999999</v>
      </c>
      <c r="G7157" t="s">
        <v>157</v>
      </c>
    </row>
    <row r="7158" spans="1:7" hidden="1" x14ac:dyDescent="0.25">
      <c r="A7158">
        <v>2020</v>
      </c>
      <c r="B7158" t="s">
        <v>84</v>
      </c>
      <c r="C7158" t="s">
        <v>100</v>
      </c>
      <c r="D7158" t="s">
        <v>64</v>
      </c>
      <c r="E7158">
        <v>2003</v>
      </c>
      <c r="F7158">
        <v>0.84399999999999997</v>
      </c>
      <c r="G7158" t="s">
        <v>137</v>
      </c>
    </row>
    <row r="7159" spans="1:7" hidden="1" x14ac:dyDescent="0.25">
      <c r="A7159">
        <v>2020</v>
      </c>
      <c r="B7159" t="s">
        <v>84</v>
      </c>
      <c r="C7159" t="s">
        <v>100</v>
      </c>
      <c r="D7159" t="s">
        <v>64</v>
      </c>
      <c r="E7159">
        <v>2007</v>
      </c>
      <c r="F7159">
        <v>0.48799999999999999</v>
      </c>
      <c r="G7159" t="s">
        <v>137</v>
      </c>
    </row>
    <row r="7160" spans="1:7" hidden="1" x14ac:dyDescent="0.25">
      <c r="A7160">
        <v>2020</v>
      </c>
      <c r="B7160" t="s">
        <v>84</v>
      </c>
      <c r="C7160" t="s">
        <v>100</v>
      </c>
      <c r="D7160" t="s">
        <v>64</v>
      </c>
      <c r="E7160">
        <v>2011</v>
      </c>
      <c r="F7160">
        <v>0.48799999999999999</v>
      </c>
      <c r="G7160" t="s">
        <v>137</v>
      </c>
    </row>
    <row r="7161" spans="1:7" hidden="1" x14ac:dyDescent="0.25">
      <c r="A7161">
        <v>2020</v>
      </c>
      <c r="B7161" t="s">
        <v>84</v>
      </c>
      <c r="C7161" t="s">
        <v>100</v>
      </c>
      <c r="D7161" t="s">
        <v>64</v>
      </c>
      <c r="E7161">
        <v>2015</v>
      </c>
      <c r="F7161">
        <v>0.36599999999999999</v>
      </c>
      <c r="G7161" t="s">
        <v>137</v>
      </c>
    </row>
    <row r="7162" spans="1:7" hidden="1" x14ac:dyDescent="0.25">
      <c r="A7162">
        <v>2020</v>
      </c>
      <c r="B7162" t="s">
        <v>84</v>
      </c>
      <c r="C7162" t="s">
        <v>100</v>
      </c>
      <c r="D7162" t="s">
        <v>64</v>
      </c>
      <c r="E7162">
        <v>2017</v>
      </c>
      <c r="F7162">
        <v>0.36599999999999999</v>
      </c>
      <c r="G7162" t="s">
        <v>158</v>
      </c>
    </row>
    <row r="7163" spans="1:7" hidden="1" x14ac:dyDescent="0.25">
      <c r="A7163">
        <v>2020</v>
      </c>
      <c r="B7163" t="s">
        <v>84</v>
      </c>
      <c r="C7163" t="s">
        <v>100</v>
      </c>
      <c r="D7163" t="s">
        <v>64</v>
      </c>
      <c r="E7163">
        <v>2020</v>
      </c>
      <c r="F7163">
        <v>0.122</v>
      </c>
      <c r="G7163" t="s">
        <v>158</v>
      </c>
    </row>
    <row r="7164" spans="1:7" hidden="1" x14ac:dyDescent="0.25">
      <c r="A7164">
        <v>2020</v>
      </c>
      <c r="B7164" t="s">
        <v>84</v>
      </c>
      <c r="C7164" t="s">
        <v>100</v>
      </c>
      <c r="D7164" t="s">
        <v>64</v>
      </c>
      <c r="E7164" t="s">
        <v>43</v>
      </c>
      <c r="F7164">
        <v>0.122</v>
      </c>
      <c r="G7164" t="s">
        <v>139</v>
      </c>
    </row>
    <row r="7165" spans="1:7" hidden="1" x14ac:dyDescent="0.25">
      <c r="A7165">
        <v>2020</v>
      </c>
      <c r="B7165" t="s">
        <v>84</v>
      </c>
      <c r="C7165" t="s">
        <v>100</v>
      </c>
      <c r="D7165" t="s">
        <v>68</v>
      </c>
      <c r="E7165">
        <v>1975</v>
      </c>
      <c r="F7165">
        <v>0.02</v>
      </c>
      <c r="G7165" t="s">
        <v>157</v>
      </c>
    </row>
    <row r="7166" spans="1:7" hidden="1" x14ac:dyDescent="0.25">
      <c r="A7166">
        <v>2020</v>
      </c>
      <c r="B7166" t="s">
        <v>84</v>
      </c>
      <c r="C7166" t="s">
        <v>100</v>
      </c>
      <c r="D7166" t="s">
        <v>68</v>
      </c>
      <c r="E7166">
        <v>1985</v>
      </c>
      <c r="F7166">
        <v>4.9000000000000002E-2</v>
      </c>
      <c r="G7166" t="s">
        <v>157</v>
      </c>
    </row>
    <row r="7167" spans="1:7" hidden="1" x14ac:dyDescent="0.25">
      <c r="A7167">
        <v>2020</v>
      </c>
      <c r="B7167" t="s">
        <v>84</v>
      </c>
      <c r="C7167" t="s">
        <v>100</v>
      </c>
      <c r="D7167" t="s">
        <v>68</v>
      </c>
      <c r="E7167">
        <v>1996</v>
      </c>
      <c r="F7167">
        <v>2.4E-2</v>
      </c>
      <c r="G7167" t="s">
        <v>157</v>
      </c>
    </row>
    <row r="7168" spans="1:7" hidden="1" x14ac:dyDescent="0.25">
      <c r="A7168">
        <v>2020</v>
      </c>
      <c r="B7168" t="s">
        <v>84</v>
      </c>
      <c r="C7168" t="s">
        <v>100</v>
      </c>
      <c r="D7168" t="s">
        <v>68</v>
      </c>
      <c r="E7168">
        <v>2003</v>
      </c>
      <c r="F7168">
        <v>1.2E-2</v>
      </c>
      <c r="G7168" t="s">
        <v>137</v>
      </c>
    </row>
    <row r="7169" spans="1:7" hidden="1" x14ac:dyDescent="0.25">
      <c r="A7169">
        <v>2020</v>
      </c>
      <c r="B7169" t="s">
        <v>84</v>
      </c>
      <c r="C7169" t="s">
        <v>100</v>
      </c>
      <c r="D7169" t="s">
        <v>68</v>
      </c>
      <c r="E7169">
        <v>2007</v>
      </c>
      <c r="F7169">
        <v>7.0000000000000001E-3</v>
      </c>
      <c r="G7169" t="s">
        <v>137</v>
      </c>
    </row>
    <row r="7170" spans="1:7" hidden="1" x14ac:dyDescent="0.25">
      <c r="A7170">
        <v>2020</v>
      </c>
      <c r="B7170" t="s">
        <v>84</v>
      </c>
      <c r="C7170" t="s">
        <v>100</v>
      </c>
      <c r="D7170" t="s">
        <v>68</v>
      </c>
      <c r="E7170">
        <v>2011</v>
      </c>
      <c r="F7170">
        <v>7.0000000000000001E-3</v>
      </c>
      <c r="G7170" t="s">
        <v>137</v>
      </c>
    </row>
    <row r="7171" spans="1:7" hidden="1" x14ac:dyDescent="0.25">
      <c r="A7171">
        <v>2020</v>
      </c>
      <c r="B7171" t="s">
        <v>84</v>
      </c>
      <c r="C7171" t="s">
        <v>100</v>
      </c>
      <c r="D7171" t="s">
        <v>68</v>
      </c>
      <c r="E7171">
        <v>2015</v>
      </c>
      <c r="F7171">
        <v>5.0000000000000001E-3</v>
      </c>
      <c r="G7171" t="s">
        <v>137</v>
      </c>
    </row>
    <row r="7172" spans="1:7" hidden="1" x14ac:dyDescent="0.25">
      <c r="A7172">
        <v>2020</v>
      </c>
      <c r="B7172" t="s">
        <v>84</v>
      </c>
      <c r="C7172" t="s">
        <v>100</v>
      </c>
      <c r="D7172" t="s">
        <v>68</v>
      </c>
      <c r="E7172">
        <v>2017</v>
      </c>
      <c r="F7172">
        <v>5.0000000000000001E-3</v>
      </c>
      <c r="G7172" t="s">
        <v>158</v>
      </c>
    </row>
    <row r="7173" spans="1:7" hidden="1" x14ac:dyDescent="0.25">
      <c r="A7173">
        <v>2020</v>
      </c>
      <c r="B7173" t="s">
        <v>84</v>
      </c>
      <c r="C7173" t="s">
        <v>100</v>
      </c>
      <c r="D7173" t="s">
        <v>68</v>
      </c>
      <c r="E7173">
        <v>2020</v>
      </c>
      <c r="F7173">
        <v>2E-3</v>
      </c>
      <c r="G7173" t="s">
        <v>158</v>
      </c>
    </row>
    <row r="7174" spans="1:7" hidden="1" x14ac:dyDescent="0.25">
      <c r="A7174">
        <v>2020</v>
      </c>
      <c r="B7174" t="s">
        <v>84</v>
      </c>
      <c r="C7174" t="s">
        <v>100</v>
      </c>
      <c r="D7174" t="s">
        <v>68</v>
      </c>
      <c r="E7174" t="s">
        <v>43</v>
      </c>
      <c r="F7174">
        <v>2E-3</v>
      </c>
      <c r="G7174" t="s">
        <v>139</v>
      </c>
    </row>
    <row r="7175" spans="1:7" hidden="1" x14ac:dyDescent="0.25">
      <c r="A7175">
        <v>2020</v>
      </c>
      <c r="B7175" t="s">
        <v>84</v>
      </c>
      <c r="C7175" t="s">
        <v>100</v>
      </c>
      <c r="D7175" t="s">
        <v>69</v>
      </c>
      <c r="E7175">
        <v>1975</v>
      </c>
      <c r="F7175">
        <v>6.0000000000000001E-3</v>
      </c>
      <c r="G7175" t="s">
        <v>157</v>
      </c>
    </row>
    <row r="7176" spans="1:7" hidden="1" x14ac:dyDescent="0.25">
      <c r="A7176">
        <v>2020</v>
      </c>
      <c r="B7176" t="s">
        <v>84</v>
      </c>
      <c r="C7176" t="s">
        <v>100</v>
      </c>
      <c r="D7176" t="s">
        <v>69</v>
      </c>
      <c r="E7176">
        <v>1985</v>
      </c>
      <c r="F7176">
        <v>1.4E-2</v>
      </c>
      <c r="G7176" t="s">
        <v>157</v>
      </c>
    </row>
    <row r="7177" spans="1:7" hidden="1" x14ac:dyDescent="0.25">
      <c r="A7177">
        <v>2020</v>
      </c>
      <c r="B7177" t="s">
        <v>84</v>
      </c>
      <c r="C7177" t="s">
        <v>100</v>
      </c>
      <c r="D7177" t="s">
        <v>69</v>
      </c>
      <c r="E7177">
        <v>1996</v>
      </c>
      <c r="F7177">
        <v>7.0000000000000001E-3</v>
      </c>
      <c r="G7177" t="s">
        <v>157</v>
      </c>
    </row>
    <row r="7178" spans="1:7" hidden="1" x14ac:dyDescent="0.25">
      <c r="A7178">
        <v>2020</v>
      </c>
      <c r="B7178" t="s">
        <v>84</v>
      </c>
      <c r="C7178" t="s">
        <v>100</v>
      </c>
      <c r="D7178" t="s">
        <v>69</v>
      </c>
      <c r="E7178">
        <v>2003</v>
      </c>
      <c r="F7178">
        <v>3.0000000000000001E-3</v>
      </c>
      <c r="G7178" t="s">
        <v>137</v>
      </c>
    </row>
    <row r="7179" spans="1:7" hidden="1" x14ac:dyDescent="0.25">
      <c r="A7179">
        <v>2020</v>
      </c>
      <c r="B7179" t="s">
        <v>84</v>
      </c>
      <c r="C7179" t="s">
        <v>100</v>
      </c>
      <c r="D7179" t="s">
        <v>69</v>
      </c>
      <c r="E7179">
        <v>2007</v>
      </c>
      <c r="F7179">
        <v>2E-3</v>
      </c>
      <c r="G7179" t="s">
        <v>137</v>
      </c>
    </row>
    <row r="7180" spans="1:7" hidden="1" x14ac:dyDescent="0.25">
      <c r="A7180">
        <v>2020</v>
      </c>
      <c r="B7180" t="s">
        <v>84</v>
      </c>
      <c r="C7180" t="s">
        <v>100</v>
      </c>
      <c r="D7180" t="s">
        <v>69</v>
      </c>
      <c r="E7180">
        <v>2011</v>
      </c>
      <c r="F7180">
        <v>2E-3</v>
      </c>
      <c r="G7180" t="s">
        <v>137</v>
      </c>
    </row>
    <row r="7181" spans="1:7" hidden="1" x14ac:dyDescent="0.25">
      <c r="A7181">
        <v>2020</v>
      </c>
      <c r="B7181" t="s">
        <v>84</v>
      </c>
      <c r="C7181" t="s">
        <v>100</v>
      </c>
      <c r="D7181" t="s">
        <v>69</v>
      </c>
      <c r="E7181">
        <v>2015</v>
      </c>
      <c r="F7181">
        <v>2E-3</v>
      </c>
      <c r="G7181" t="s">
        <v>137</v>
      </c>
    </row>
    <row r="7182" spans="1:7" hidden="1" x14ac:dyDescent="0.25">
      <c r="A7182">
        <v>2020</v>
      </c>
      <c r="B7182" t="s">
        <v>84</v>
      </c>
      <c r="C7182" t="s">
        <v>100</v>
      </c>
      <c r="D7182" t="s">
        <v>69</v>
      </c>
      <c r="E7182">
        <v>2017</v>
      </c>
      <c r="F7182">
        <v>2E-3</v>
      </c>
      <c r="G7182" t="s">
        <v>158</v>
      </c>
    </row>
    <row r="7183" spans="1:7" hidden="1" x14ac:dyDescent="0.25">
      <c r="A7183">
        <v>2020</v>
      </c>
      <c r="B7183" t="s">
        <v>84</v>
      </c>
      <c r="C7183" t="s">
        <v>100</v>
      </c>
      <c r="D7183" t="s">
        <v>69</v>
      </c>
      <c r="E7183">
        <v>2020</v>
      </c>
      <c r="F7183">
        <v>1E-3</v>
      </c>
      <c r="G7183" t="s">
        <v>158</v>
      </c>
    </row>
    <row r="7184" spans="1:7" hidden="1" x14ac:dyDescent="0.25">
      <c r="A7184">
        <v>2020</v>
      </c>
      <c r="B7184" t="s">
        <v>84</v>
      </c>
      <c r="C7184" t="s">
        <v>100</v>
      </c>
      <c r="D7184" t="s">
        <v>69</v>
      </c>
      <c r="E7184" t="s">
        <v>43</v>
      </c>
      <c r="F7184">
        <v>1E-3</v>
      </c>
      <c r="G7184" t="s">
        <v>139</v>
      </c>
    </row>
    <row r="7185" spans="1:7" hidden="1" x14ac:dyDescent="0.25">
      <c r="A7185">
        <v>2020</v>
      </c>
      <c r="B7185" t="s">
        <v>84</v>
      </c>
      <c r="C7185" t="s">
        <v>135</v>
      </c>
      <c r="D7185" t="s">
        <v>60</v>
      </c>
      <c r="E7185">
        <v>1975</v>
      </c>
      <c r="F7185">
        <v>0.23</v>
      </c>
      <c r="G7185" t="s">
        <v>157</v>
      </c>
    </row>
    <row r="7186" spans="1:7" hidden="1" x14ac:dyDescent="0.25">
      <c r="A7186">
        <v>2020</v>
      </c>
      <c r="B7186" t="s">
        <v>84</v>
      </c>
      <c r="C7186" t="s">
        <v>135</v>
      </c>
      <c r="D7186" t="s">
        <v>60</v>
      </c>
      <c r="E7186">
        <v>1985</v>
      </c>
      <c r="F7186">
        <v>0.436</v>
      </c>
      <c r="G7186" t="s">
        <v>157</v>
      </c>
    </row>
    <row r="7187" spans="1:7" hidden="1" x14ac:dyDescent="0.25">
      <c r="A7187">
        <v>2020</v>
      </c>
      <c r="B7187" t="s">
        <v>84</v>
      </c>
      <c r="C7187" t="s">
        <v>135</v>
      </c>
      <c r="D7187" t="s">
        <v>60</v>
      </c>
      <c r="E7187">
        <v>1996</v>
      </c>
      <c r="F7187">
        <v>9.4E-2</v>
      </c>
      <c r="G7187" t="s">
        <v>157</v>
      </c>
    </row>
    <row r="7188" spans="1:7" hidden="1" x14ac:dyDescent="0.25">
      <c r="A7188">
        <v>2020</v>
      </c>
      <c r="B7188" t="s">
        <v>84</v>
      </c>
      <c r="C7188" t="s">
        <v>135</v>
      </c>
      <c r="D7188" t="s">
        <v>60</v>
      </c>
      <c r="E7188">
        <v>2003</v>
      </c>
      <c r="F7188">
        <v>0.13500000000000001</v>
      </c>
      <c r="G7188" t="s">
        <v>137</v>
      </c>
    </row>
    <row r="7189" spans="1:7" hidden="1" x14ac:dyDescent="0.25">
      <c r="A7189">
        <v>2020</v>
      </c>
      <c r="B7189" t="s">
        <v>84</v>
      </c>
      <c r="C7189" t="s">
        <v>135</v>
      </c>
      <c r="D7189" t="s">
        <v>60</v>
      </c>
      <c r="E7189">
        <v>2007</v>
      </c>
      <c r="F7189">
        <v>7.4999999999999997E-2</v>
      </c>
      <c r="G7189" t="s">
        <v>137</v>
      </c>
    </row>
    <row r="7190" spans="1:7" hidden="1" x14ac:dyDescent="0.25">
      <c r="A7190">
        <v>2020</v>
      </c>
      <c r="B7190" t="s">
        <v>84</v>
      </c>
      <c r="C7190" t="s">
        <v>135</v>
      </c>
      <c r="D7190" t="s">
        <v>60</v>
      </c>
      <c r="E7190">
        <v>2011</v>
      </c>
      <c r="F7190">
        <v>7.4999999999999997E-2</v>
      </c>
      <c r="G7190" t="s">
        <v>137</v>
      </c>
    </row>
    <row r="7191" spans="1:7" hidden="1" x14ac:dyDescent="0.25">
      <c r="A7191">
        <v>2020</v>
      </c>
      <c r="B7191" t="s">
        <v>84</v>
      </c>
      <c r="C7191" t="s">
        <v>135</v>
      </c>
      <c r="D7191" t="s">
        <v>60</v>
      </c>
      <c r="E7191">
        <v>2015</v>
      </c>
      <c r="F7191">
        <v>5.6000000000000001E-2</v>
      </c>
      <c r="G7191" t="s">
        <v>137</v>
      </c>
    </row>
    <row r="7192" spans="1:7" hidden="1" x14ac:dyDescent="0.25">
      <c r="A7192">
        <v>2020</v>
      </c>
      <c r="B7192" t="s">
        <v>84</v>
      </c>
      <c r="C7192" t="s">
        <v>135</v>
      </c>
      <c r="D7192" t="s">
        <v>60</v>
      </c>
      <c r="E7192">
        <v>2017</v>
      </c>
      <c r="F7192">
        <v>5.6000000000000001E-2</v>
      </c>
      <c r="G7192" t="s">
        <v>158</v>
      </c>
    </row>
    <row r="7193" spans="1:7" hidden="1" x14ac:dyDescent="0.25">
      <c r="A7193">
        <v>2020</v>
      </c>
      <c r="B7193" t="s">
        <v>84</v>
      </c>
      <c r="C7193" t="s">
        <v>135</v>
      </c>
      <c r="D7193" t="s">
        <v>60</v>
      </c>
      <c r="E7193">
        <v>2020</v>
      </c>
      <c r="F7193">
        <v>1.9E-2</v>
      </c>
      <c r="G7193" t="s">
        <v>158</v>
      </c>
    </row>
    <row r="7194" spans="1:7" hidden="1" x14ac:dyDescent="0.25">
      <c r="A7194">
        <v>2020</v>
      </c>
      <c r="B7194" t="s">
        <v>84</v>
      </c>
      <c r="C7194" t="s">
        <v>135</v>
      </c>
      <c r="D7194" t="s">
        <v>60</v>
      </c>
      <c r="E7194" t="s">
        <v>43</v>
      </c>
      <c r="F7194">
        <v>1.9E-2</v>
      </c>
      <c r="G7194" t="s">
        <v>139</v>
      </c>
    </row>
    <row r="7195" spans="1:7" hidden="1" x14ac:dyDescent="0.25">
      <c r="A7195">
        <v>2020</v>
      </c>
      <c r="B7195" t="s">
        <v>84</v>
      </c>
      <c r="C7195" t="s">
        <v>135</v>
      </c>
      <c r="D7195" t="s">
        <v>61</v>
      </c>
      <c r="E7195">
        <v>1975</v>
      </c>
      <c r="F7195">
        <v>3.9809999999999999</v>
      </c>
      <c r="G7195" t="s">
        <v>157</v>
      </c>
    </row>
    <row r="7196" spans="1:7" hidden="1" x14ac:dyDescent="0.25">
      <c r="A7196">
        <v>2020</v>
      </c>
      <c r="B7196" t="s">
        <v>84</v>
      </c>
      <c r="C7196" t="s">
        <v>135</v>
      </c>
      <c r="D7196" t="s">
        <v>61</v>
      </c>
      <c r="E7196">
        <v>1985</v>
      </c>
      <c r="F7196">
        <v>7.5540000000000003</v>
      </c>
      <c r="G7196" t="s">
        <v>157</v>
      </c>
    </row>
    <row r="7197" spans="1:7" hidden="1" x14ac:dyDescent="0.25">
      <c r="A7197">
        <v>2020</v>
      </c>
      <c r="B7197" t="s">
        <v>84</v>
      </c>
      <c r="C7197" t="s">
        <v>135</v>
      </c>
      <c r="D7197" t="s">
        <v>61</v>
      </c>
      <c r="E7197">
        <v>1996</v>
      </c>
      <c r="F7197">
        <v>1.63</v>
      </c>
      <c r="G7197" t="s">
        <v>157</v>
      </c>
    </row>
    <row r="7198" spans="1:7" hidden="1" x14ac:dyDescent="0.25">
      <c r="A7198">
        <v>2020</v>
      </c>
      <c r="B7198" t="s">
        <v>84</v>
      </c>
      <c r="C7198" t="s">
        <v>135</v>
      </c>
      <c r="D7198" t="s">
        <v>61</v>
      </c>
      <c r="E7198">
        <v>2003</v>
      </c>
      <c r="F7198">
        <v>2.3439999999999999</v>
      </c>
      <c r="G7198" t="s">
        <v>137</v>
      </c>
    </row>
    <row r="7199" spans="1:7" hidden="1" x14ac:dyDescent="0.25">
      <c r="A7199">
        <v>2020</v>
      </c>
      <c r="B7199" t="s">
        <v>84</v>
      </c>
      <c r="C7199" t="s">
        <v>135</v>
      </c>
      <c r="D7199" t="s">
        <v>61</v>
      </c>
      <c r="E7199">
        <v>2007</v>
      </c>
      <c r="F7199">
        <v>1.292</v>
      </c>
      <c r="G7199" t="s">
        <v>137</v>
      </c>
    </row>
    <row r="7200" spans="1:7" hidden="1" x14ac:dyDescent="0.25">
      <c r="A7200">
        <v>2020</v>
      </c>
      <c r="B7200" t="s">
        <v>84</v>
      </c>
      <c r="C7200" t="s">
        <v>135</v>
      </c>
      <c r="D7200" t="s">
        <v>61</v>
      </c>
      <c r="E7200">
        <v>2011</v>
      </c>
      <c r="F7200">
        <v>1.292</v>
      </c>
      <c r="G7200" t="s">
        <v>137</v>
      </c>
    </row>
    <row r="7201" spans="1:7" hidden="1" x14ac:dyDescent="0.25">
      <c r="A7201">
        <v>2020</v>
      </c>
      <c r="B7201" t="s">
        <v>84</v>
      </c>
      <c r="C7201" t="s">
        <v>135</v>
      </c>
      <c r="D7201" t="s">
        <v>61</v>
      </c>
      <c r="E7201">
        <v>2015</v>
      </c>
      <c r="F7201">
        <v>0.96899999999999997</v>
      </c>
      <c r="G7201" t="s">
        <v>137</v>
      </c>
    </row>
    <row r="7202" spans="1:7" hidden="1" x14ac:dyDescent="0.25">
      <c r="A7202">
        <v>2020</v>
      </c>
      <c r="B7202" t="s">
        <v>84</v>
      </c>
      <c r="C7202" t="s">
        <v>135</v>
      </c>
      <c r="D7202" t="s">
        <v>61</v>
      </c>
      <c r="E7202">
        <v>2017</v>
      </c>
      <c r="F7202">
        <v>0.96899999999999997</v>
      </c>
      <c r="G7202" t="s">
        <v>158</v>
      </c>
    </row>
    <row r="7203" spans="1:7" hidden="1" x14ac:dyDescent="0.25">
      <c r="A7203">
        <v>2020</v>
      </c>
      <c r="B7203" t="s">
        <v>84</v>
      </c>
      <c r="C7203" t="s">
        <v>135</v>
      </c>
      <c r="D7203" t="s">
        <v>61</v>
      </c>
      <c r="E7203">
        <v>2020</v>
      </c>
      <c r="F7203">
        <v>0.32300000000000001</v>
      </c>
      <c r="G7203" t="s">
        <v>158</v>
      </c>
    </row>
    <row r="7204" spans="1:7" hidden="1" x14ac:dyDescent="0.25">
      <c r="A7204">
        <v>2020</v>
      </c>
      <c r="B7204" t="s">
        <v>84</v>
      </c>
      <c r="C7204" t="s">
        <v>135</v>
      </c>
      <c r="D7204" t="s">
        <v>61</v>
      </c>
      <c r="E7204" t="s">
        <v>43</v>
      </c>
      <c r="F7204">
        <v>0.32300000000000001</v>
      </c>
      <c r="G7204" t="s">
        <v>139</v>
      </c>
    </row>
    <row r="7205" spans="1:7" hidden="1" x14ac:dyDescent="0.25">
      <c r="A7205">
        <v>2020</v>
      </c>
      <c r="B7205" t="s">
        <v>84</v>
      </c>
      <c r="C7205" t="s">
        <v>135</v>
      </c>
      <c r="D7205" t="s">
        <v>62</v>
      </c>
      <c r="E7205">
        <v>1975</v>
      </c>
      <c r="F7205">
        <v>1.4999999999999999E-2</v>
      </c>
      <c r="G7205" t="s">
        <v>157</v>
      </c>
    </row>
    <row r="7206" spans="1:7" hidden="1" x14ac:dyDescent="0.25">
      <c r="A7206">
        <v>2020</v>
      </c>
      <c r="B7206" t="s">
        <v>84</v>
      </c>
      <c r="C7206" t="s">
        <v>135</v>
      </c>
      <c r="D7206" t="s">
        <v>62</v>
      </c>
      <c r="E7206">
        <v>1985</v>
      </c>
      <c r="F7206">
        <v>2.8000000000000001E-2</v>
      </c>
      <c r="G7206" t="s">
        <v>157</v>
      </c>
    </row>
    <row r="7207" spans="1:7" hidden="1" x14ac:dyDescent="0.25">
      <c r="A7207">
        <v>2020</v>
      </c>
      <c r="B7207" t="s">
        <v>84</v>
      </c>
      <c r="C7207" t="s">
        <v>135</v>
      </c>
      <c r="D7207" t="s">
        <v>62</v>
      </c>
      <c r="E7207">
        <v>1996</v>
      </c>
      <c r="F7207">
        <v>6.0000000000000001E-3</v>
      </c>
      <c r="G7207" t="s">
        <v>157</v>
      </c>
    </row>
    <row r="7208" spans="1:7" hidden="1" x14ac:dyDescent="0.25">
      <c r="A7208">
        <v>2020</v>
      </c>
      <c r="B7208" t="s">
        <v>84</v>
      </c>
      <c r="C7208" t="s">
        <v>135</v>
      </c>
      <c r="D7208" t="s">
        <v>62</v>
      </c>
      <c r="E7208">
        <v>2003</v>
      </c>
      <c r="F7208">
        <v>8.9999999999999993E-3</v>
      </c>
      <c r="G7208" t="s">
        <v>137</v>
      </c>
    </row>
    <row r="7209" spans="1:7" hidden="1" x14ac:dyDescent="0.25">
      <c r="A7209">
        <v>2020</v>
      </c>
      <c r="B7209" t="s">
        <v>84</v>
      </c>
      <c r="C7209" t="s">
        <v>135</v>
      </c>
      <c r="D7209" t="s">
        <v>62</v>
      </c>
      <c r="E7209">
        <v>2007</v>
      </c>
      <c r="F7209">
        <v>5.0000000000000001E-3</v>
      </c>
      <c r="G7209" t="s">
        <v>137</v>
      </c>
    </row>
    <row r="7210" spans="1:7" hidden="1" x14ac:dyDescent="0.25">
      <c r="A7210">
        <v>2020</v>
      </c>
      <c r="B7210" t="s">
        <v>84</v>
      </c>
      <c r="C7210" t="s">
        <v>135</v>
      </c>
      <c r="D7210" t="s">
        <v>62</v>
      </c>
      <c r="E7210">
        <v>2011</v>
      </c>
      <c r="F7210">
        <v>5.0000000000000001E-3</v>
      </c>
      <c r="G7210" t="s">
        <v>137</v>
      </c>
    </row>
    <row r="7211" spans="1:7" hidden="1" x14ac:dyDescent="0.25">
      <c r="A7211">
        <v>2020</v>
      </c>
      <c r="B7211" t="s">
        <v>84</v>
      </c>
      <c r="C7211" t="s">
        <v>135</v>
      </c>
      <c r="D7211" t="s">
        <v>62</v>
      </c>
      <c r="E7211">
        <v>2015</v>
      </c>
      <c r="F7211">
        <v>4.0000000000000001E-3</v>
      </c>
      <c r="G7211" t="s">
        <v>137</v>
      </c>
    </row>
    <row r="7212" spans="1:7" hidden="1" x14ac:dyDescent="0.25">
      <c r="A7212">
        <v>2020</v>
      </c>
      <c r="B7212" t="s">
        <v>84</v>
      </c>
      <c r="C7212" t="s">
        <v>135</v>
      </c>
      <c r="D7212" t="s">
        <v>62</v>
      </c>
      <c r="E7212">
        <v>2017</v>
      </c>
      <c r="F7212">
        <v>4.0000000000000001E-3</v>
      </c>
      <c r="G7212" t="s">
        <v>158</v>
      </c>
    </row>
    <row r="7213" spans="1:7" hidden="1" x14ac:dyDescent="0.25">
      <c r="A7213">
        <v>2020</v>
      </c>
      <c r="B7213" t="s">
        <v>84</v>
      </c>
      <c r="C7213" t="s">
        <v>135</v>
      </c>
      <c r="D7213" t="s">
        <v>62</v>
      </c>
      <c r="E7213">
        <v>2020</v>
      </c>
      <c r="F7213">
        <v>1E-3</v>
      </c>
      <c r="G7213" t="s">
        <v>158</v>
      </c>
    </row>
    <row r="7214" spans="1:7" hidden="1" x14ac:dyDescent="0.25">
      <c r="A7214">
        <v>2020</v>
      </c>
      <c r="B7214" t="s">
        <v>84</v>
      </c>
      <c r="C7214" t="s">
        <v>135</v>
      </c>
      <c r="D7214" t="s">
        <v>62</v>
      </c>
      <c r="E7214" t="s">
        <v>43</v>
      </c>
      <c r="F7214">
        <v>1E-3</v>
      </c>
      <c r="G7214" t="s">
        <v>139</v>
      </c>
    </row>
    <row r="7215" spans="1:7" hidden="1" x14ac:dyDescent="0.25">
      <c r="A7215">
        <v>2020</v>
      </c>
      <c r="B7215" t="s">
        <v>84</v>
      </c>
      <c r="C7215" t="s">
        <v>135</v>
      </c>
      <c r="D7215" t="s">
        <v>64</v>
      </c>
      <c r="E7215">
        <v>1975</v>
      </c>
      <c r="F7215">
        <v>0.45100000000000001</v>
      </c>
      <c r="G7215" t="s">
        <v>157</v>
      </c>
    </row>
    <row r="7216" spans="1:7" hidden="1" x14ac:dyDescent="0.25">
      <c r="A7216">
        <v>2020</v>
      </c>
      <c r="B7216" t="s">
        <v>84</v>
      </c>
      <c r="C7216" t="s">
        <v>135</v>
      </c>
      <c r="D7216" t="s">
        <v>64</v>
      </c>
      <c r="E7216">
        <v>1985</v>
      </c>
      <c r="F7216">
        <v>0.85699999999999998</v>
      </c>
      <c r="G7216" t="s">
        <v>157</v>
      </c>
    </row>
    <row r="7217" spans="1:7" hidden="1" x14ac:dyDescent="0.25">
      <c r="A7217">
        <v>2020</v>
      </c>
      <c r="B7217" t="s">
        <v>84</v>
      </c>
      <c r="C7217" t="s">
        <v>135</v>
      </c>
      <c r="D7217" t="s">
        <v>64</v>
      </c>
      <c r="E7217">
        <v>1996</v>
      </c>
      <c r="F7217">
        <v>0.185</v>
      </c>
      <c r="G7217" t="s">
        <v>157</v>
      </c>
    </row>
    <row r="7218" spans="1:7" hidden="1" x14ac:dyDescent="0.25">
      <c r="A7218">
        <v>2020</v>
      </c>
      <c r="B7218" t="s">
        <v>84</v>
      </c>
      <c r="C7218" t="s">
        <v>135</v>
      </c>
      <c r="D7218" t="s">
        <v>64</v>
      </c>
      <c r="E7218">
        <v>2003</v>
      </c>
      <c r="F7218">
        <v>0.26600000000000001</v>
      </c>
      <c r="G7218" t="s">
        <v>137</v>
      </c>
    </row>
    <row r="7219" spans="1:7" hidden="1" x14ac:dyDescent="0.25">
      <c r="A7219">
        <v>2020</v>
      </c>
      <c r="B7219" t="s">
        <v>84</v>
      </c>
      <c r="C7219" t="s">
        <v>135</v>
      </c>
      <c r="D7219" t="s">
        <v>64</v>
      </c>
      <c r="E7219">
        <v>2007</v>
      </c>
      <c r="F7219">
        <v>0.14699999999999999</v>
      </c>
      <c r="G7219" t="s">
        <v>137</v>
      </c>
    </row>
    <row r="7220" spans="1:7" hidden="1" x14ac:dyDescent="0.25">
      <c r="A7220">
        <v>2020</v>
      </c>
      <c r="B7220" t="s">
        <v>84</v>
      </c>
      <c r="C7220" t="s">
        <v>135</v>
      </c>
      <c r="D7220" t="s">
        <v>64</v>
      </c>
      <c r="E7220">
        <v>2011</v>
      </c>
      <c r="F7220">
        <v>0.14699999999999999</v>
      </c>
      <c r="G7220" t="s">
        <v>137</v>
      </c>
    </row>
    <row r="7221" spans="1:7" hidden="1" x14ac:dyDescent="0.25">
      <c r="A7221">
        <v>2020</v>
      </c>
      <c r="B7221" t="s">
        <v>84</v>
      </c>
      <c r="C7221" t="s">
        <v>135</v>
      </c>
      <c r="D7221" t="s">
        <v>64</v>
      </c>
      <c r="E7221">
        <v>2015</v>
      </c>
      <c r="F7221">
        <v>0.11</v>
      </c>
      <c r="G7221" t="s">
        <v>137</v>
      </c>
    </row>
    <row r="7222" spans="1:7" hidden="1" x14ac:dyDescent="0.25">
      <c r="A7222">
        <v>2020</v>
      </c>
      <c r="B7222" t="s">
        <v>84</v>
      </c>
      <c r="C7222" t="s">
        <v>135</v>
      </c>
      <c r="D7222" t="s">
        <v>64</v>
      </c>
      <c r="E7222">
        <v>2017</v>
      </c>
      <c r="F7222">
        <v>0.11</v>
      </c>
      <c r="G7222" t="s">
        <v>158</v>
      </c>
    </row>
    <row r="7223" spans="1:7" hidden="1" x14ac:dyDescent="0.25">
      <c r="A7223">
        <v>2020</v>
      </c>
      <c r="B7223" t="s">
        <v>84</v>
      </c>
      <c r="C7223" t="s">
        <v>135</v>
      </c>
      <c r="D7223" t="s">
        <v>64</v>
      </c>
      <c r="E7223">
        <v>2020</v>
      </c>
      <c r="F7223">
        <v>3.6999999999999998E-2</v>
      </c>
      <c r="G7223" t="s">
        <v>158</v>
      </c>
    </row>
    <row r="7224" spans="1:7" hidden="1" x14ac:dyDescent="0.25">
      <c r="A7224">
        <v>2020</v>
      </c>
      <c r="B7224" t="s">
        <v>84</v>
      </c>
      <c r="C7224" t="s">
        <v>135</v>
      </c>
      <c r="D7224" t="s">
        <v>64</v>
      </c>
      <c r="E7224" t="s">
        <v>43</v>
      </c>
      <c r="F7224">
        <v>3.6999999999999998E-2</v>
      </c>
      <c r="G7224" t="s">
        <v>139</v>
      </c>
    </row>
    <row r="7225" spans="1:7" hidden="1" x14ac:dyDescent="0.25">
      <c r="A7225">
        <v>2020</v>
      </c>
      <c r="B7225" t="s">
        <v>84</v>
      </c>
      <c r="C7225" t="s">
        <v>135</v>
      </c>
      <c r="D7225" t="s">
        <v>68</v>
      </c>
      <c r="E7225">
        <v>1975</v>
      </c>
      <c r="F7225">
        <v>4.4999999999999998E-2</v>
      </c>
      <c r="G7225" t="s">
        <v>157</v>
      </c>
    </row>
    <row r="7226" spans="1:7" hidden="1" x14ac:dyDescent="0.25">
      <c r="A7226">
        <v>2020</v>
      </c>
      <c r="B7226" t="s">
        <v>84</v>
      </c>
      <c r="C7226" t="s">
        <v>135</v>
      </c>
      <c r="D7226" t="s">
        <v>68</v>
      </c>
      <c r="E7226">
        <v>1985</v>
      </c>
      <c r="F7226">
        <v>8.5000000000000006E-2</v>
      </c>
      <c r="G7226" t="s">
        <v>157</v>
      </c>
    </row>
    <row r="7227" spans="1:7" hidden="1" x14ac:dyDescent="0.25">
      <c r="A7227">
        <v>2020</v>
      </c>
      <c r="B7227" t="s">
        <v>84</v>
      </c>
      <c r="C7227" t="s">
        <v>135</v>
      </c>
      <c r="D7227" t="s">
        <v>68</v>
      </c>
      <c r="E7227">
        <v>1996</v>
      </c>
      <c r="F7227">
        <v>1.7999999999999999E-2</v>
      </c>
      <c r="G7227" t="s">
        <v>157</v>
      </c>
    </row>
    <row r="7228" spans="1:7" hidden="1" x14ac:dyDescent="0.25">
      <c r="A7228">
        <v>2020</v>
      </c>
      <c r="B7228" t="s">
        <v>84</v>
      </c>
      <c r="C7228" t="s">
        <v>135</v>
      </c>
      <c r="D7228" t="s">
        <v>68</v>
      </c>
      <c r="E7228">
        <v>2003</v>
      </c>
      <c r="F7228">
        <v>2.7E-2</v>
      </c>
      <c r="G7228" t="s">
        <v>137</v>
      </c>
    </row>
    <row r="7229" spans="1:7" hidden="1" x14ac:dyDescent="0.25">
      <c r="A7229">
        <v>2020</v>
      </c>
      <c r="B7229" t="s">
        <v>84</v>
      </c>
      <c r="C7229" t="s">
        <v>135</v>
      </c>
      <c r="D7229" t="s">
        <v>68</v>
      </c>
      <c r="E7229">
        <v>2007</v>
      </c>
      <c r="F7229">
        <v>1.4999999999999999E-2</v>
      </c>
      <c r="G7229" t="s">
        <v>137</v>
      </c>
    </row>
    <row r="7230" spans="1:7" hidden="1" x14ac:dyDescent="0.25">
      <c r="A7230">
        <v>2020</v>
      </c>
      <c r="B7230" t="s">
        <v>84</v>
      </c>
      <c r="C7230" t="s">
        <v>135</v>
      </c>
      <c r="D7230" t="s">
        <v>68</v>
      </c>
      <c r="E7230">
        <v>2011</v>
      </c>
      <c r="F7230">
        <v>1.4999999999999999E-2</v>
      </c>
      <c r="G7230" t="s">
        <v>137</v>
      </c>
    </row>
    <row r="7231" spans="1:7" hidden="1" x14ac:dyDescent="0.25">
      <c r="A7231">
        <v>2020</v>
      </c>
      <c r="B7231" t="s">
        <v>84</v>
      </c>
      <c r="C7231" t="s">
        <v>135</v>
      </c>
      <c r="D7231" t="s">
        <v>68</v>
      </c>
      <c r="E7231">
        <v>2015</v>
      </c>
      <c r="F7231">
        <v>1.0999999999999999E-2</v>
      </c>
      <c r="G7231" t="s">
        <v>137</v>
      </c>
    </row>
    <row r="7232" spans="1:7" hidden="1" x14ac:dyDescent="0.25">
      <c r="A7232">
        <v>2020</v>
      </c>
      <c r="B7232" t="s">
        <v>84</v>
      </c>
      <c r="C7232" t="s">
        <v>135</v>
      </c>
      <c r="D7232" t="s">
        <v>68</v>
      </c>
      <c r="E7232">
        <v>2017</v>
      </c>
      <c r="F7232">
        <v>1.0999999999999999E-2</v>
      </c>
      <c r="G7232" t="s">
        <v>158</v>
      </c>
    </row>
    <row r="7233" spans="1:7" hidden="1" x14ac:dyDescent="0.25">
      <c r="A7233">
        <v>2020</v>
      </c>
      <c r="B7233" t="s">
        <v>84</v>
      </c>
      <c r="C7233" t="s">
        <v>135</v>
      </c>
      <c r="D7233" t="s">
        <v>68</v>
      </c>
      <c r="E7233">
        <v>2020</v>
      </c>
      <c r="F7233">
        <v>4.0000000000000001E-3</v>
      </c>
      <c r="G7233" t="s">
        <v>158</v>
      </c>
    </row>
    <row r="7234" spans="1:7" hidden="1" x14ac:dyDescent="0.25">
      <c r="A7234">
        <v>2020</v>
      </c>
      <c r="B7234" t="s">
        <v>84</v>
      </c>
      <c r="C7234" t="s">
        <v>135</v>
      </c>
      <c r="D7234" t="s">
        <v>68</v>
      </c>
      <c r="E7234" t="s">
        <v>43</v>
      </c>
      <c r="F7234">
        <v>4.0000000000000001E-3</v>
      </c>
      <c r="G7234" t="s">
        <v>139</v>
      </c>
    </row>
    <row r="7235" spans="1:7" hidden="1" x14ac:dyDescent="0.25">
      <c r="A7235">
        <v>2020</v>
      </c>
      <c r="B7235" t="s">
        <v>84</v>
      </c>
      <c r="C7235" t="s">
        <v>135</v>
      </c>
      <c r="D7235" t="s">
        <v>69</v>
      </c>
      <c r="E7235">
        <v>1975</v>
      </c>
      <c r="F7235">
        <v>5.5E-2</v>
      </c>
      <c r="G7235" t="s">
        <v>157</v>
      </c>
    </row>
    <row r="7236" spans="1:7" hidden="1" x14ac:dyDescent="0.25">
      <c r="A7236">
        <v>2020</v>
      </c>
      <c r="B7236" t="s">
        <v>84</v>
      </c>
      <c r="C7236" t="s">
        <v>135</v>
      </c>
      <c r="D7236" t="s">
        <v>69</v>
      </c>
      <c r="E7236">
        <v>1985</v>
      </c>
      <c r="F7236">
        <v>0.10299999999999999</v>
      </c>
      <c r="G7236" t="s">
        <v>157</v>
      </c>
    </row>
    <row r="7237" spans="1:7" hidden="1" x14ac:dyDescent="0.25">
      <c r="A7237">
        <v>2020</v>
      </c>
      <c r="B7237" t="s">
        <v>84</v>
      </c>
      <c r="C7237" t="s">
        <v>135</v>
      </c>
      <c r="D7237" t="s">
        <v>69</v>
      </c>
      <c r="E7237">
        <v>1996</v>
      </c>
      <c r="F7237">
        <v>2.1999999999999999E-2</v>
      </c>
      <c r="G7237" t="s">
        <v>157</v>
      </c>
    </row>
    <row r="7238" spans="1:7" hidden="1" x14ac:dyDescent="0.25">
      <c r="A7238">
        <v>2020</v>
      </c>
      <c r="B7238" t="s">
        <v>84</v>
      </c>
      <c r="C7238" t="s">
        <v>135</v>
      </c>
      <c r="D7238" t="s">
        <v>69</v>
      </c>
      <c r="E7238">
        <v>2003</v>
      </c>
      <c r="F7238">
        <v>3.2000000000000001E-2</v>
      </c>
      <c r="G7238" t="s">
        <v>137</v>
      </c>
    </row>
    <row r="7239" spans="1:7" hidden="1" x14ac:dyDescent="0.25">
      <c r="A7239">
        <v>2020</v>
      </c>
      <c r="B7239" t="s">
        <v>84</v>
      </c>
      <c r="C7239" t="s">
        <v>135</v>
      </c>
      <c r="D7239" t="s">
        <v>69</v>
      </c>
      <c r="E7239">
        <v>2007</v>
      </c>
      <c r="F7239">
        <v>1.7999999999999999E-2</v>
      </c>
      <c r="G7239" t="s">
        <v>137</v>
      </c>
    </row>
    <row r="7240" spans="1:7" hidden="1" x14ac:dyDescent="0.25">
      <c r="A7240">
        <v>2020</v>
      </c>
      <c r="B7240" t="s">
        <v>84</v>
      </c>
      <c r="C7240" t="s">
        <v>135</v>
      </c>
      <c r="D7240" t="s">
        <v>69</v>
      </c>
      <c r="E7240">
        <v>2011</v>
      </c>
      <c r="F7240">
        <v>1.7999999999999999E-2</v>
      </c>
      <c r="G7240" t="s">
        <v>137</v>
      </c>
    </row>
    <row r="7241" spans="1:7" hidden="1" x14ac:dyDescent="0.25">
      <c r="A7241">
        <v>2020</v>
      </c>
      <c r="B7241" t="s">
        <v>84</v>
      </c>
      <c r="C7241" t="s">
        <v>135</v>
      </c>
      <c r="D7241" t="s">
        <v>69</v>
      </c>
      <c r="E7241">
        <v>2015</v>
      </c>
      <c r="F7241">
        <v>1.2999999999999999E-2</v>
      </c>
      <c r="G7241" t="s">
        <v>137</v>
      </c>
    </row>
    <row r="7242" spans="1:7" hidden="1" x14ac:dyDescent="0.25">
      <c r="A7242">
        <v>2020</v>
      </c>
      <c r="B7242" t="s">
        <v>84</v>
      </c>
      <c r="C7242" t="s">
        <v>135</v>
      </c>
      <c r="D7242" t="s">
        <v>69</v>
      </c>
      <c r="E7242">
        <v>2017</v>
      </c>
      <c r="F7242">
        <v>1.2999999999999999E-2</v>
      </c>
      <c r="G7242" t="s">
        <v>158</v>
      </c>
    </row>
    <row r="7243" spans="1:7" hidden="1" x14ac:dyDescent="0.25">
      <c r="A7243">
        <v>2020</v>
      </c>
      <c r="B7243" t="s">
        <v>84</v>
      </c>
      <c r="C7243" t="s">
        <v>135</v>
      </c>
      <c r="D7243" t="s">
        <v>69</v>
      </c>
      <c r="E7243">
        <v>2020</v>
      </c>
      <c r="F7243">
        <v>4.0000000000000001E-3</v>
      </c>
      <c r="G7243" t="s">
        <v>158</v>
      </c>
    </row>
    <row r="7244" spans="1:7" hidden="1" x14ac:dyDescent="0.25">
      <c r="A7244">
        <v>2020</v>
      </c>
      <c r="B7244" t="s">
        <v>84</v>
      </c>
      <c r="C7244" t="s">
        <v>135</v>
      </c>
      <c r="D7244" t="s">
        <v>69</v>
      </c>
      <c r="E7244" t="s">
        <v>43</v>
      </c>
      <c r="F7244">
        <v>4.0000000000000001E-3</v>
      </c>
      <c r="G7244" t="s">
        <v>139</v>
      </c>
    </row>
    <row r="7245" spans="1:7" hidden="1" x14ac:dyDescent="0.25">
      <c r="A7245">
        <v>2020</v>
      </c>
      <c r="B7245" t="s">
        <v>84</v>
      </c>
      <c r="C7245" t="s">
        <v>73</v>
      </c>
      <c r="D7245" t="s">
        <v>60</v>
      </c>
      <c r="E7245">
        <v>1975</v>
      </c>
      <c r="F7245">
        <v>0.14399999999999999</v>
      </c>
      <c r="G7245" t="s">
        <v>157</v>
      </c>
    </row>
    <row r="7246" spans="1:7" hidden="1" x14ac:dyDescent="0.25">
      <c r="A7246">
        <v>2020</v>
      </c>
      <c r="B7246" t="s">
        <v>84</v>
      </c>
      <c r="C7246" t="s">
        <v>73</v>
      </c>
      <c r="D7246" t="s">
        <v>60</v>
      </c>
      <c r="E7246">
        <v>1985</v>
      </c>
      <c r="F7246">
        <v>0.14299999999999999</v>
      </c>
      <c r="G7246" t="s">
        <v>157</v>
      </c>
    </row>
    <row r="7247" spans="1:7" hidden="1" x14ac:dyDescent="0.25">
      <c r="A7247">
        <v>2020</v>
      </c>
      <c r="B7247" t="s">
        <v>84</v>
      </c>
      <c r="C7247" t="s">
        <v>73</v>
      </c>
      <c r="D7247" t="s">
        <v>60</v>
      </c>
      <c r="E7247">
        <v>1996</v>
      </c>
      <c r="F7247">
        <v>4.7E-2</v>
      </c>
      <c r="G7247" t="s">
        <v>157</v>
      </c>
    </row>
    <row r="7248" spans="1:7" hidden="1" x14ac:dyDescent="0.25">
      <c r="A7248">
        <v>2020</v>
      </c>
      <c r="B7248" t="s">
        <v>84</v>
      </c>
      <c r="C7248" t="s">
        <v>73</v>
      </c>
      <c r="D7248" t="s">
        <v>60</v>
      </c>
      <c r="E7248">
        <v>2003</v>
      </c>
      <c r="F7248">
        <v>2.9000000000000001E-2</v>
      </c>
      <c r="G7248" t="s">
        <v>137</v>
      </c>
    </row>
    <row r="7249" spans="1:7" hidden="1" x14ac:dyDescent="0.25">
      <c r="A7249">
        <v>2020</v>
      </c>
      <c r="B7249" t="s">
        <v>84</v>
      </c>
      <c r="C7249" t="s">
        <v>73</v>
      </c>
      <c r="D7249" t="s">
        <v>60</v>
      </c>
      <c r="E7249">
        <v>2007</v>
      </c>
      <c r="F7249">
        <v>0.01</v>
      </c>
      <c r="G7249" t="s">
        <v>137</v>
      </c>
    </row>
    <row r="7250" spans="1:7" hidden="1" x14ac:dyDescent="0.25">
      <c r="A7250">
        <v>2020</v>
      </c>
      <c r="B7250" t="s">
        <v>84</v>
      </c>
      <c r="C7250" t="s">
        <v>73</v>
      </c>
      <c r="D7250" t="s">
        <v>60</v>
      </c>
      <c r="E7250">
        <v>2011</v>
      </c>
      <c r="F7250">
        <v>0.01</v>
      </c>
      <c r="G7250" t="s">
        <v>137</v>
      </c>
    </row>
    <row r="7251" spans="1:7" hidden="1" x14ac:dyDescent="0.25">
      <c r="A7251">
        <v>2020</v>
      </c>
      <c r="B7251" t="s">
        <v>84</v>
      </c>
      <c r="C7251" t="s">
        <v>73</v>
      </c>
      <c r="D7251" t="s">
        <v>60</v>
      </c>
      <c r="E7251">
        <v>2015</v>
      </c>
      <c r="F7251">
        <v>8.0000000000000002E-3</v>
      </c>
      <c r="G7251" t="s">
        <v>137</v>
      </c>
    </row>
    <row r="7252" spans="1:7" hidden="1" x14ac:dyDescent="0.25">
      <c r="A7252">
        <v>2020</v>
      </c>
      <c r="B7252" t="s">
        <v>84</v>
      </c>
      <c r="C7252" t="s">
        <v>73</v>
      </c>
      <c r="D7252" t="s">
        <v>60</v>
      </c>
      <c r="E7252">
        <v>2017</v>
      </c>
      <c r="F7252">
        <v>8.0000000000000002E-3</v>
      </c>
      <c r="G7252" t="s">
        <v>158</v>
      </c>
    </row>
    <row r="7253" spans="1:7" hidden="1" x14ac:dyDescent="0.25">
      <c r="A7253">
        <v>2020</v>
      </c>
      <c r="B7253" t="s">
        <v>84</v>
      </c>
      <c r="C7253" t="s">
        <v>73</v>
      </c>
      <c r="D7253" t="s">
        <v>60</v>
      </c>
      <c r="E7253">
        <v>2020</v>
      </c>
      <c r="F7253">
        <v>3.0000000000000001E-3</v>
      </c>
      <c r="G7253" t="s">
        <v>158</v>
      </c>
    </row>
    <row r="7254" spans="1:7" hidden="1" x14ac:dyDescent="0.25">
      <c r="A7254">
        <v>2020</v>
      </c>
      <c r="B7254" t="s">
        <v>84</v>
      </c>
      <c r="C7254" t="s">
        <v>73</v>
      </c>
      <c r="D7254" t="s">
        <v>60</v>
      </c>
      <c r="E7254" t="s">
        <v>43</v>
      </c>
      <c r="F7254">
        <v>3.0000000000000001E-3</v>
      </c>
      <c r="G7254" t="s">
        <v>139</v>
      </c>
    </row>
    <row r="7255" spans="1:7" hidden="1" x14ac:dyDescent="0.25">
      <c r="A7255">
        <v>2020</v>
      </c>
      <c r="B7255" t="s">
        <v>84</v>
      </c>
      <c r="C7255" t="s">
        <v>73</v>
      </c>
      <c r="D7255" t="s">
        <v>61</v>
      </c>
      <c r="E7255">
        <v>1975</v>
      </c>
      <c r="F7255">
        <v>4.6449999999999996</v>
      </c>
      <c r="G7255" t="s">
        <v>157</v>
      </c>
    </row>
    <row r="7256" spans="1:7" hidden="1" x14ac:dyDescent="0.25">
      <c r="A7256">
        <v>2020</v>
      </c>
      <c r="B7256" t="s">
        <v>84</v>
      </c>
      <c r="C7256" t="s">
        <v>73</v>
      </c>
      <c r="D7256" t="s">
        <v>61</v>
      </c>
      <c r="E7256">
        <v>1985</v>
      </c>
      <c r="F7256">
        <v>4.609</v>
      </c>
      <c r="G7256" t="s">
        <v>157</v>
      </c>
    </row>
    <row r="7257" spans="1:7" hidden="1" x14ac:dyDescent="0.25">
      <c r="A7257">
        <v>2020</v>
      </c>
      <c r="B7257" t="s">
        <v>84</v>
      </c>
      <c r="C7257" t="s">
        <v>73</v>
      </c>
      <c r="D7257" t="s">
        <v>61</v>
      </c>
      <c r="E7257">
        <v>1996</v>
      </c>
      <c r="F7257">
        <v>1.5009999999999999</v>
      </c>
      <c r="G7257" t="s">
        <v>157</v>
      </c>
    </row>
    <row r="7258" spans="1:7" hidden="1" x14ac:dyDescent="0.25">
      <c r="A7258">
        <v>2020</v>
      </c>
      <c r="B7258" t="s">
        <v>84</v>
      </c>
      <c r="C7258" t="s">
        <v>73</v>
      </c>
      <c r="D7258" t="s">
        <v>61</v>
      </c>
      <c r="E7258">
        <v>2003</v>
      </c>
      <c r="F7258">
        <v>0.92800000000000005</v>
      </c>
      <c r="G7258" t="s">
        <v>137</v>
      </c>
    </row>
    <row r="7259" spans="1:7" hidden="1" x14ac:dyDescent="0.25">
      <c r="A7259">
        <v>2020</v>
      </c>
      <c r="B7259" t="s">
        <v>84</v>
      </c>
      <c r="C7259" t="s">
        <v>73</v>
      </c>
      <c r="D7259" t="s">
        <v>61</v>
      </c>
      <c r="E7259">
        <v>2007</v>
      </c>
      <c r="F7259">
        <v>0.33400000000000002</v>
      </c>
      <c r="G7259" t="s">
        <v>137</v>
      </c>
    </row>
    <row r="7260" spans="1:7" hidden="1" x14ac:dyDescent="0.25">
      <c r="A7260">
        <v>2020</v>
      </c>
      <c r="B7260" t="s">
        <v>84</v>
      </c>
      <c r="C7260" t="s">
        <v>73</v>
      </c>
      <c r="D7260" t="s">
        <v>61</v>
      </c>
      <c r="E7260">
        <v>2011</v>
      </c>
      <c r="F7260">
        <v>0.33400000000000002</v>
      </c>
      <c r="G7260" t="s">
        <v>137</v>
      </c>
    </row>
    <row r="7261" spans="1:7" hidden="1" x14ac:dyDescent="0.25">
      <c r="A7261">
        <v>2020</v>
      </c>
      <c r="B7261" t="s">
        <v>84</v>
      </c>
      <c r="C7261" t="s">
        <v>73</v>
      </c>
      <c r="D7261" t="s">
        <v>61</v>
      </c>
      <c r="E7261">
        <v>2015</v>
      </c>
      <c r="F7261">
        <v>0.25</v>
      </c>
      <c r="G7261" t="s">
        <v>137</v>
      </c>
    </row>
    <row r="7262" spans="1:7" hidden="1" x14ac:dyDescent="0.25">
      <c r="A7262">
        <v>2020</v>
      </c>
      <c r="B7262" t="s">
        <v>84</v>
      </c>
      <c r="C7262" t="s">
        <v>73</v>
      </c>
      <c r="D7262" t="s">
        <v>61</v>
      </c>
      <c r="E7262">
        <v>2017</v>
      </c>
      <c r="F7262">
        <v>0.25</v>
      </c>
      <c r="G7262" t="s">
        <v>158</v>
      </c>
    </row>
    <row r="7263" spans="1:7" hidden="1" x14ac:dyDescent="0.25">
      <c r="A7263">
        <v>2020</v>
      </c>
      <c r="B7263" t="s">
        <v>84</v>
      </c>
      <c r="C7263" t="s">
        <v>73</v>
      </c>
      <c r="D7263" t="s">
        <v>61</v>
      </c>
      <c r="E7263">
        <v>2020</v>
      </c>
      <c r="F7263">
        <v>8.3000000000000004E-2</v>
      </c>
      <c r="G7263" t="s">
        <v>158</v>
      </c>
    </row>
    <row r="7264" spans="1:7" hidden="1" x14ac:dyDescent="0.25">
      <c r="A7264">
        <v>2020</v>
      </c>
      <c r="B7264" t="s">
        <v>84</v>
      </c>
      <c r="C7264" t="s">
        <v>73</v>
      </c>
      <c r="D7264" t="s">
        <v>61</v>
      </c>
      <c r="E7264" t="s">
        <v>43</v>
      </c>
      <c r="F7264">
        <v>8.3000000000000004E-2</v>
      </c>
      <c r="G7264" t="s">
        <v>139</v>
      </c>
    </row>
    <row r="7265" spans="1:7" hidden="1" x14ac:dyDescent="0.25">
      <c r="A7265">
        <v>2020</v>
      </c>
      <c r="B7265" t="s">
        <v>84</v>
      </c>
      <c r="C7265" t="s">
        <v>73</v>
      </c>
      <c r="D7265" t="s">
        <v>62</v>
      </c>
      <c r="E7265">
        <v>1975</v>
      </c>
      <c r="F7265">
        <v>0.26100000000000001</v>
      </c>
      <c r="G7265" t="s">
        <v>157</v>
      </c>
    </row>
    <row r="7266" spans="1:7" hidden="1" x14ac:dyDescent="0.25">
      <c r="A7266">
        <v>2020</v>
      </c>
      <c r="B7266" t="s">
        <v>84</v>
      </c>
      <c r="C7266" t="s">
        <v>73</v>
      </c>
      <c r="D7266" t="s">
        <v>62</v>
      </c>
      <c r="E7266">
        <v>1985</v>
      </c>
      <c r="F7266">
        <v>0.25900000000000001</v>
      </c>
      <c r="G7266" t="s">
        <v>157</v>
      </c>
    </row>
    <row r="7267" spans="1:7" hidden="1" x14ac:dyDescent="0.25">
      <c r="A7267">
        <v>2020</v>
      </c>
      <c r="B7267" t="s">
        <v>84</v>
      </c>
      <c r="C7267" t="s">
        <v>73</v>
      </c>
      <c r="D7267" t="s">
        <v>62</v>
      </c>
      <c r="E7267">
        <v>1996</v>
      </c>
      <c r="F7267">
        <v>8.4000000000000005E-2</v>
      </c>
      <c r="G7267" t="s">
        <v>157</v>
      </c>
    </row>
    <row r="7268" spans="1:7" hidden="1" x14ac:dyDescent="0.25">
      <c r="A7268">
        <v>2020</v>
      </c>
      <c r="B7268" t="s">
        <v>84</v>
      </c>
      <c r="C7268" t="s">
        <v>73</v>
      </c>
      <c r="D7268" t="s">
        <v>62</v>
      </c>
      <c r="E7268">
        <v>2003</v>
      </c>
      <c r="F7268">
        <v>5.1999999999999998E-2</v>
      </c>
      <c r="G7268" t="s">
        <v>137</v>
      </c>
    </row>
    <row r="7269" spans="1:7" hidden="1" x14ac:dyDescent="0.25">
      <c r="A7269">
        <v>2020</v>
      </c>
      <c r="B7269" t="s">
        <v>84</v>
      </c>
      <c r="C7269" t="s">
        <v>73</v>
      </c>
      <c r="D7269" t="s">
        <v>62</v>
      </c>
      <c r="E7269">
        <v>2007</v>
      </c>
      <c r="F7269">
        <v>1.9E-2</v>
      </c>
      <c r="G7269" t="s">
        <v>137</v>
      </c>
    </row>
    <row r="7270" spans="1:7" hidden="1" x14ac:dyDescent="0.25">
      <c r="A7270">
        <v>2020</v>
      </c>
      <c r="B7270" t="s">
        <v>84</v>
      </c>
      <c r="C7270" t="s">
        <v>73</v>
      </c>
      <c r="D7270" t="s">
        <v>62</v>
      </c>
      <c r="E7270">
        <v>2011</v>
      </c>
      <c r="F7270">
        <v>1.9E-2</v>
      </c>
      <c r="G7270" t="s">
        <v>137</v>
      </c>
    </row>
    <row r="7271" spans="1:7" hidden="1" x14ac:dyDescent="0.25">
      <c r="A7271">
        <v>2020</v>
      </c>
      <c r="B7271" t="s">
        <v>84</v>
      </c>
      <c r="C7271" t="s">
        <v>73</v>
      </c>
      <c r="D7271" t="s">
        <v>62</v>
      </c>
      <c r="E7271">
        <v>2015</v>
      </c>
      <c r="F7271">
        <v>1.4E-2</v>
      </c>
      <c r="G7271" t="s">
        <v>137</v>
      </c>
    </row>
    <row r="7272" spans="1:7" hidden="1" x14ac:dyDescent="0.25">
      <c r="A7272">
        <v>2020</v>
      </c>
      <c r="B7272" t="s">
        <v>84</v>
      </c>
      <c r="C7272" t="s">
        <v>73</v>
      </c>
      <c r="D7272" t="s">
        <v>62</v>
      </c>
      <c r="E7272">
        <v>2017</v>
      </c>
      <c r="F7272">
        <v>1.4E-2</v>
      </c>
      <c r="G7272" t="s">
        <v>158</v>
      </c>
    </row>
    <row r="7273" spans="1:7" hidden="1" x14ac:dyDescent="0.25">
      <c r="A7273">
        <v>2020</v>
      </c>
      <c r="B7273" t="s">
        <v>84</v>
      </c>
      <c r="C7273" t="s">
        <v>73</v>
      </c>
      <c r="D7273" t="s">
        <v>62</v>
      </c>
      <c r="E7273">
        <v>2020</v>
      </c>
      <c r="F7273">
        <v>5.0000000000000001E-3</v>
      </c>
      <c r="G7273" t="s">
        <v>158</v>
      </c>
    </row>
    <row r="7274" spans="1:7" hidden="1" x14ac:dyDescent="0.25">
      <c r="A7274">
        <v>2020</v>
      </c>
      <c r="B7274" t="s">
        <v>84</v>
      </c>
      <c r="C7274" t="s">
        <v>73</v>
      </c>
      <c r="D7274" t="s">
        <v>62</v>
      </c>
      <c r="E7274" t="s">
        <v>43</v>
      </c>
      <c r="F7274">
        <v>5.0000000000000001E-3</v>
      </c>
      <c r="G7274" t="s">
        <v>139</v>
      </c>
    </row>
    <row r="7275" spans="1:7" hidden="1" x14ac:dyDescent="0.25">
      <c r="A7275">
        <v>2020</v>
      </c>
      <c r="B7275" t="s">
        <v>84</v>
      </c>
      <c r="C7275" t="s">
        <v>73</v>
      </c>
      <c r="D7275" t="s">
        <v>64</v>
      </c>
      <c r="E7275">
        <v>1975</v>
      </c>
      <c r="F7275">
        <v>0.82599999999999996</v>
      </c>
      <c r="G7275" t="s">
        <v>157</v>
      </c>
    </row>
    <row r="7276" spans="1:7" hidden="1" x14ac:dyDescent="0.25">
      <c r="A7276">
        <v>2020</v>
      </c>
      <c r="B7276" t="s">
        <v>84</v>
      </c>
      <c r="C7276" t="s">
        <v>73</v>
      </c>
      <c r="D7276" t="s">
        <v>64</v>
      </c>
      <c r="E7276">
        <v>1985</v>
      </c>
      <c r="F7276">
        <v>0.81899999999999995</v>
      </c>
      <c r="G7276" t="s">
        <v>157</v>
      </c>
    </row>
    <row r="7277" spans="1:7" hidden="1" x14ac:dyDescent="0.25">
      <c r="A7277">
        <v>2020</v>
      </c>
      <c r="B7277" t="s">
        <v>84</v>
      </c>
      <c r="C7277" t="s">
        <v>73</v>
      </c>
      <c r="D7277" t="s">
        <v>64</v>
      </c>
      <c r="E7277">
        <v>1996</v>
      </c>
      <c r="F7277">
        <v>0.26700000000000002</v>
      </c>
      <c r="G7277" t="s">
        <v>157</v>
      </c>
    </row>
    <row r="7278" spans="1:7" hidden="1" x14ac:dyDescent="0.25">
      <c r="A7278">
        <v>2020</v>
      </c>
      <c r="B7278" t="s">
        <v>84</v>
      </c>
      <c r="C7278" t="s">
        <v>73</v>
      </c>
      <c r="D7278" t="s">
        <v>64</v>
      </c>
      <c r="E7278">
        <v>2003</v>
      </c>
      <c r="F7278">
        <v>0.16500000000000001</v>
      </c>
      <c r="G7278" t="s">
        <v>137</v>
      </c>
    </row>
    <row r="7279" spans="1:7" hidden="1" x14ac:dyDescent="0.25">
      <c r="A7279">
        <v>2020</v>
      </c>
      <c r="B7279" t="s">
        <v>84</v>
      </c>
      <c r="C7279" t="s">
        <v>73</v>
      </c>
      <c r="D7279" t="s">
        <v>64</v>
      </c>
      <c r="E7279">
        <v>2007</v>
      </c>
      <c r="F7279">
        <v>5.8999999999999997E-2</v>
      </c>
      <c r="G7279" t="s">
        <v>137</v>
      </c>
    </row>
    <row r="7280" spans="1:7" hidden="1" x14ac:dyDescent="0.25">
      <c r="A7280">
        <v>2020</v>
      </c>
      <c r="B7280" t="s">
        <v>84</v>
      </c>
      <c r="C7280" t="s">
        <v>73</v>
      </c>
      <c r="D7280" t="s">
        <v>64</v>
      </c>
      <c r="E7280">
        <v>2011</v>
      </c>
      <c r="F7280">
        <v>5.8999999999999997E-2</v>
      </c>
      <c r="G7280" t="s">
        <v>137</v>
      </c>
    </row>
    <row r="7281" spans="1:7" hidden="1" x14ac:dyDescent="0.25">
      <c r="A7281">
        <v>2020</v>
      </c>
      <c r="B7281" t="s">
        <v>84</v>
      </c>
      <c r="C7281" t="s">
        <v>73</v>
      </c>
      <c r="D7281" t="s">
        <v>64</v>
      </c>
      <c r="E7281">
        <v>2015</v>
      </c>
      <c r="F7281">
        <v>4.4999999999999998E-2</v>
      </c>
      <c r="G7281" t="s">
        <v>137</v>
      </c>
    </row>
    <row r="7282" spans="1:7" hidden="1" x14ac:dyDescent="0.25">
      <c r="A7282">
        <v>2020</v>
      </c>
      <c r="B7282" t="s">
        <v>84</v>
      </c>
      <c r="C7282" t="s">
        <v>73</v>
      </c>
      <c r="D7282" t="s">
        <v>64</v>
      </c>
      <c r="E7282">
        <v>2017</v>
      </c>
      <c r="F7282">
        <v>4.4999999999999998E-2</v>
      </c>
      <c r="G7282" t="s">
        <v>158</v>
      </c>
    </row>
    <row r="7283" spans="1:7" hidden="1" x14ac:dyDescent="0.25">
      <c r="A7283">
        <v>2020</v>
      </c>
      <c r="B7283" t="s">
        <v>84</v>
      </c>
      <c r="C7283" t="s">
        <v>73</v>
      </c>
      <c r="D7283" t="s">
        <v>64</v>
      </c>
      <c r="E7283">
        <v>2020</v>
      </c>
      <c r="F7283">
        <v>1.4999999999999999E-2</v>
      </c>
      <c r="G7283" t="s">
        <v>158</v>
      </c>
    </row>
    <row r="7284" spans="1:7" hidden="1" x14ac:dyDescent="0.25">
      <c r="A7284">
        <v>2020</v>
      </c>
      <c r="B7284" t="s">
        <v>84</v>
      </c>
      <c r="C7284" t="s">
        <v>73</v>
      </c>
      <c r="D7284" t="s">
        <v>64</v>
      </c>
      <c r="E7284" t="s">
        <v>43</v>
      </c>
      <c r="F7284">
        <v>1.4999999999999999E-2</v>
      </c>
      <c r="G7284" t="s">
        <v>139</v>
      </c>
    </row>
    <row r="7285" spans="1:7" hidden="1" x14ac:dyDescent="0.25">
      <c r="A7285">
        <v>2020</v>
      </c>
      <c r="B7285" t="s">
        <v>84</v>
      </c>
      <c r="C7285" t="s">
        <v>73</v>
      </c>
      <c r="D7285" t="s">
        <v>68</v>
      </c>
      <c r="E7285">
        <v>1975</v>
      </c>
      <c r="F7285">
        <v>4.0000000000000001E-3</v>
      </c>
      <c r="G7285" t="s">
        <v>157</v>
      </c>
    </row>
    <row r="7286" spans="1:7" hidden="1" x14ac:dyDescent="0.25">
      <c r="A7286">
        <v>2020</v>
      </c>
      <c r="B7286" t="s">
        <v>84</v>
      </c>
      <c r="C7286" t="s">
        <v>73</v>
      </c>
      <c r="D7286" t="s">
        <v>68</v>
      </c>
      <c r="E7286">
        <v>1985</v>
      </c>
      <c r="F7286">
        <v>4.0000000000000001E-3</v>
      </c>
      <c r="G7286" t="s">
        <v>157</v>
      </c>
    </row>
    <row r="7287" spans="1:7" hidden="1" x14ac:dyDescent="0.25">
      <c r="A7287">
        <v>2020</v>
      </c>
      <c r="B7287" t="s">
        <v>84</v>
      </c>
      <c r="C7287" t="s">
        <v>73</v>
      </c>
      <c r="D7287" t="s">
        <v>68</v>
      </c>
      <c r="E7287">
        <v>1996</v>
      </c>
      <c r="F7287">
        <v>1E-3</v>
      </c>
      <c r="G7287" t="s">
        <v>157</v>
      </c>
    </row>
    <row r="7288" spans="1:7" hidden="1" x14ac:dyDescent="0.25">
      <c r="A7288">
        <v>2020</v>
      </c>
      <c r="B7288" t="s">
        <v>84</v>
      </c>
      <c r="C7288" t="s">
        <v>73</v>
      </c>
      <c r="D7288" t="s">
        <v>68</v>
      </c>
      <c r="E7288">
        <v>2003</v>
      </c>
      <c r="F7288">
        <v>1E-3</v>
      </c>
      <c r="G7288" t="s">
        <v>137</v>
      </c>
    </row>
    <row r="7289" spans="1:7" hidden="1" x14ac:dyDescent="0.25">
      <c r="A7289">
        <v>2020</v>
      </c>
      <c r="B7289" t="s">
        <v>84</v>
      </c>
      <c r="C7289" t="s">
        <v>73</v>
      </c>
      <c r="D7289" t="s">
        <v>68</v>
      </c>
      <c r="E7289">
        <v>2007</v>
      </c>
      <c r="F7289">
        <v>1E-3</v>
      </c>
      <c r="G7289" t="s">
        <v>137</v>
      </c>
    </row>
    <row r="7290" spans="1:7" hidden="1" x14ac:dyDescent="0.25">
      <c r="A7290">
        <v>2020</v>
      </c>
      <c r="B7290" t="s">
        <v>84</v>
      </c>
      <c r="C7290" t="s">
        <v>73</v>
      </c>
      <c r="D7290" t="s">
        <v>68</v>
      </c>
      <c r="E7290">
        <v>2011</v>
      </c>
      <c r="F7290">
        <v>1E-3</v>
      </c>
      <c r="G7290" t="s">
        <v>137</v>
      </c>
    </row>
    <row r="7291" spans="1:7" hidden="1" x14ac:dyDescent="0.25">
      <c r="A7291">
        <v>2020</v>
      </c>
      <c r="B7291" t="s">
        <v>84</v>
      </c>
      <c r="C7291" t="s">
        <v>73</v>
      </c>
      <c r="D7291" t="s">
        <v>68</v>
      </c>
      <c r="E7291">
        <v>2015</v>
      </c>
      <c r="F7291">
        <v>1E-3</v>
      </c>
      <c r="G7291" t="s">
        <v>137</v>
      </c>
    </row>
    <row r="7292" spans="1:7" hidden="1" x14ac:dyDescent="0.25">
      <c r="A7292">
        <v>2020</v>
      </c>
      <c r="B7292" t="s">
        <v>84</v>
      </c>
      <c r="C7292" t="s">
        <v>73</v>
      </c>
      <c r="D7292" t="s">
        <v>68</v>
      </c>
      <c r="E7292">
        <v>2017</v>
      </c>
      <c r="F7292">
        <v>1E-3</v>
      </c>
      <c r="G7292" t="s">
        <v>158</v>
      </c>
    </row>
    <row r="7293" spans="1:7" hidden="1" x14ac:dyDescent="0.25">
      <c r="A7293">
        <v>2020</v>
      </c>
      <c r="B7293" t="s">
        <v>84</v>
      </c>
      <c r="C7293" t="s">
        <v>73</v>
      </c>
      <c r="D7293" t="s">
        <v>68</v>
      </c>
      <c r="E7293">
        <v>2020</v>
      </c>
      <c r="F7293">
        <v>1E-3</v>
      </c>
      <c r="G7293" t="s">
        <v>158</v>
      </c>
    </row>
    <row r="7294" spans="1:7" hidden="1" x14ac:dyDescent="0.25">
      <c r="A7294">
        <v>2020</v>
      </c>
      <c r="B7294" t="s">
        <v>84</v>
      </c>
      <c r="C7294" t="s">
        <v>73</v>
      </c>
      <c r="D7294" t="s">
        <v>68</v>
      </c>
      <c r="E7294" t="s">
        <v>43</v>
      </c>
      <c r="F7294">
        <v>1E-3</v>
      </c>
      <c r="G7294" t="s">
        <v>139</v>
      </c>
    </row>
    <row r="7295" spans="1:7" hidden="1" x14ac:dyDescent="0.25">
      <c r="A7295">
        <v>2020</v>
      </c>
      <c r="B7295" t="s">
        <v>84</v>
      </c>
      <c r="C7295" t="s">
        <v>74</v>
      </c>
      <c r="D7295" t="s">
        <v>60</v>
      </c>
      <c r="E7295">
        <v>1975</v>
      </c>
      <c r="F7295">
        <v>0.23</v>
      </c>
      <c r="G7295" t="s">
        <v>157</v>
      </c>
    </row>
    <row r="7296" spans="1:7" hidden="1" x14ac:dyDescent="0.25">
      <c r="A7296">
        <v>2020</v>
      </c>
      <c r="B7296" t="s">
        <v>84</v>
      </c>
      <c r="C7296" t="s">
        <v>74</v>
      </c>
      <c r="D7296" t="s">
        <v>60</v>
      </c>
      <c r="E7296">
        <v>1985</v>
      </c>
      <c r="F7296">
        <v>0.436</v>
      </c>
      <c r="G7296" t="s">
        <v>157</v>
      </c>
    </row>
    <row r="7297" spans="1:7" hidden="1" x14ac:dyDescent="0.25">
      <c r="A7297">
        <v>2020</v>
      </c>
      <c r="B7297" t="s">
        <v>84</v>
      </c>
      <c r="C7297" t="s">
        <v>74</v>
      </c>
      <c r="D7297" t="s">
        <v>60</v>
      </c>
      <c r="E7297">
        <v>1996</v>
      </c>
      <c r="F7297">
        <v>9.4E-2</v>
      </c>
      <c r="G7297" t="s">
        <v>157</v>
      </c>
    </row>
    <row r="7298" spans="1:7" hidden="1" x14ac:dyDescent="0.25">
      <c r="A7298">
        <v>2020</v>
      </c>
      <c r="B7298" t="s">
        <v>84</v>
      </c>
      <c r="C7298" t="s">
        <v>74</v>
      </c>
      <c r="D7298" t="s">
        <v>60</v>
      </c>
      <c r="E7298">
        <v>2003</v>
      </c>
      <c r="F7298">
        <v>0.13500000000000001</v>
      </c>
      <c r="G7298" t="s">
        <v>137</v>
      </c>
    </row>
    <row r="7299" spans="1:7" hidden="1" x14ac:dyDescent="0.25">
      <c r="A7299">
        <v>2020</v>
      </c>
      <c r="B7299" t="s">
        <v>84</v>
      </c>
      <c r="C7299" t="s">
        <v>74</v>
      </c>
      <c r="D7299" t="s">
        <v>60</v>
      </c>
      <c r="E7299">
        <v>2007</v>
      </c>
      <c r="F7299">
        <v>7.4999999999999997E-2</v>
      </c>
      <c r="G7299" t="s">
        <v>137</v>
      </c>
    </row>
    <row r="7300" spans="1:7" hidden="1" x14ac:dyDescent="0.25">
      <c r="A7300">
        <v>2020</v>
      </c>
      <c r="B7300" t="s">
        <v>84</v>
      </c>
      <c r="C7300" t="s">
        <v>74</v>
      </c>
      <c r="D7300" t="s">
        <v>60</v>
      </c>
      <c r="E7300">
        <v>2011</v>
      </c>
      <c r="F7300">
        <v>7.4999999999999997E-2</v>
      </c>
      <c r="G7300" t="s">
        <v>137</v>
      </c>
    </row>
    <row r="7301" spans="1:7" hidden="1" x14ac:dyDescent="0.25">
      <c r="A7301">
        <v>2020</v>
      </c>
      <c r="B7301" t="s">
        <v>84</v>
      </c>
      <c r="C7301" t="s">
        <v>74</v>
      </c>
      <c r="D7301" t="s">
        <v>60</v>
      </c>
      <c r="E7301">
        <v>2015</v>
      </c>
      <c r="F7301">
        <v>5.6000000000000001E-2</v>
      </c>
      <c r="G7301" t="s">
        <v>137</v>
      </c>
    </row>
    <row r="7302" spans="1:7" hidden="1" x14ac:dyDescent="0.25">
      <c r="A7302">
        <v>2020</v>
      </c>
      <c r="B7302" t="s">
        <v>84</v>
      </c>
      <c r="C7302" t="s">
        <v>74</v>
      </c>
      <c r="D7302" t="s">
        <v>60</v>
      </c>
      <c r="E7302">
        <v>2017</v>
      </c>
      <c r="F7302">
        <v>5.6000000000000001E-2</v>
      </c>
      <c r="G7302" t="s">
        <v>158</v>
      </c>
    </row>
    <row r="7303" spans="1:7" hidden="1" x14ac:dyDescent="0.25">
      <c r="A7303">
        <v>2020</v>
      </c>
      <c r="B7303" t="s">
        <v>84</v>
      </c>
      <c r="C7303" t="s">
        <v>74</v>
      </c>
      <c r="D7303" t="s">
        <v>60</v>
      </c>
      <c r="E7303">
        <v>2020</v>
      </c>
      <c r="F7303">
        <v>1.9E-2</v>
      </c>
      <c r="G7303" t="s">
        <v>158</v>
      </c>
    </row>
    <row r="7304" spans="1:7" hidden="1" x14ac:dyDescent="0.25">
      <c r="A7304">
        <v>2020</v>
      </c>
      <c r="B7304" t="s">
        <v>84</v>
      </c>
      <c r="C7304" t="s">
        <v>74</v>
      </c>
      <c r="D7304" t="s">
        <v>60</v>
      </c>
      <c r="E7304" t="s">
        <v>43</v>
      </c>
      <c r="F7304">
        <v>1.9E-2</v>
      </c>
      <c r="G7304" t="s">
        <v>139</v>
      </c>
    </row>
    <row r="7305" spans="1:7" hidden="1" x14ac:dyDescent="0.25">
      <c r="A7305">
        <v>2020</v>
      </c>
      <c r="B7305" t="s">
        <v>84</v>
      </c>
      <c r="C7305" t="s">
        <v>74</v>
      </c>
      <c r="D7305" t="s">
        <v>61</v>
      </c>
      <c r="E7305">
        <v>1975</v>
      </c>
      <c r="F7305">
        <v>3.9809999999999999</v>
      </c>
      <c r="G7305" t="s">
        <v>157</v>
      </c>
    </row>
    <row r="7306" spans="1:7" hidden="1" x14ac:dyDescent="0.25">
      <c r="A7306">
        <v>2020</v>
      </c>
      <c r="B7306" t="s">
        <v>84</v>
      </c>
      <c r="C7306" t="s">
        <v>74</v>
      </c>
      <c r="D7306" t="s">
        <v>61</v>
      </c>
      <c r="E7306">
        <v>1985</v>
      </c>
      <c r="F7306">
        <v>7.5540000000000003</v>
      </c>
      <c r="G7306" t="s">
        <v>157</v>
      </c>
    </row>
    <row r="7307" spans="1:7" hidden="1" x14ac:dyDescent="0.25">
      <c r="A7307">
        <v>2020</v>
      </c>
      <c r="B7307" t="s">
        <v>84</v>
      </c>
      <c r="C7307" t="s">
        <v>74</v>
      </c>
      <c r="D7307" t="s">
        <v>61</v>
      </c>
      <c r="E7307">
        <v>1996</v>
      </c>
      <c r="F7307">
        <v>1.63</v>
      </c>
      <c r="G7307" t="s">
        <v>157</v>
      </c>
    </row>
    <row r="7308" spans="1:7" hidden="1" x14ac:dyDescent="0.25">
      <c r="A7308">
        <v>2020</v>
      </c>
      <c r="B7308" t="s">
        <v>84</v>
      </c>
      <c r="C7308" t="s">
        <v>74</v>
      </c>
      <c r="D7308" t="s">
        <v>61</v>
      </c>
      <c r="E7308">
        <v>2003</v>
      </c>
      <c r="F7308">
        <v>2.3439999999999999</v>
      </c>
      <c r="G7308" t="s">
        <v>137</v>
      </c>
    </row>
    <row r="7309" spans="1:7" hidden="1" x14ac:dyDescent="0.25">
      <c r="A7309">
        <v>2020</v>
      </c>
      <c r="B7309" t="s">
        <v>84</v>
      </c>
      <c r="C7309" t="s">
        <v>74</v>
      </c>
      <c r="D7309" t="s">
        <v>61</v>
      </c>
      <c r="E7309">
        <v>2007</v>
      </c>
      <c r="F7309">
        <v>1.292</v>
      </c>
      <c r="G7309" t="s">
        <v>137</v>
      </c>
    </row>
    <row r="7310" spans="1:7" hidden="1" x14ac:dyDescent="0.25">
      <c r="A7310">
        <v>2020</v>
      </c>
      <c r="B7310" t="s">
        <v>84</v>
      </c>
      <c r="C7310" t="s">
        <v>74</v>
      </c>
      <c r="D7310" t="s">
        <v>61</v>
      </c>
      <c r="E7310">
        <v>2011</v>
      </c>
      <c r="F7310">
        <v>1.292</v>
      </c>
      <c r="G7310" t="s">
        <v>137</v>
      </c>
    </row>
    <row r="7311" spans="1:7" hidden="1" x14ac:dyDescent="0.25">
      <c r="A7311">
        <v>2020</v>
      </c>
      <c r="B7311" t="s">
        <v>84</v>
      </c>
      <c r="C7311" t="s">
        <v>74</v>
      </c>
      <c r="D7311" t="s">
        <v>61</v>
      </c>
      <c r="E7311">
        <v>2015</v>
      </c>
      <c r="F7311">
        <v>0.96899999999999997</v>
      </c>
      <c r="G7311" t="s">
        <v>137</v>
      </c>
    </row>
    <row r="7312" spans="1:7" hidden="1" x14ac:dyDescent="0.25">
      <c r="A7312">
        <v>2020</v>
      </c>
      <c r="B7312" t="s">
        <v>84</v>
      </c>
      <c r="C7312" t="s">
        <v>74</v>
      </c>
      <c r="D7312" t="s">
        <v>61</v>
      </c>
      <c r="E7312">
        <v>2017</v>
      </c>
      <c r="F7312">
        <v>0.96899999999999997</v>
      </c>
      <c r="G7312" t="s">
        <v>158</v>
      </c>
    </row>
    <row r="7313" spans="1:7" hidden="1" x14ac:dyDescent="0.25">
      <c r="A7313">
        <v>2020</v>
      </c>
      <c r="B7313" t="s">
        <v>84</v>
      </c>
      <c r="C7313" t="s">
        <v>74</v>
      </c>
      <c r="D7313" t="s">
        <v>61</v>
      </c>
      <c r="E7313">
        <v>2020</v>
      </c>
      <c r="F7313">
        <v>0.32300000000000001</v>
      </c>
      <c r="G7313" t="s">
        <v>158</v>
      </c>
    </row>
    <row r="7314" spans="1:7" hidden="1" x14ac:dyDescent="0.25">
      <c r="A7314">
        <v>2020</v>
      </c>
      <c r="B7314" t="s">
        <v>84</v>
      </c>
      <c r="C7314" t="s">
        <v>74</v>
      </c>
      <c r="D7314" t="s">
        <v>61</v>
      </c>
      <c r="E7314" t="s">
        <v>43</v>
      </c>
      <c r="F7314">
        <v>0.32300000000000001</v>
      </c>
      <c r="G7314" t="s">
        <v>139</v>
      </c>
    </row>
    <row r="7315" spans="1:7" hidden="1" x14ac:dyDescent="0.25">
      <c r="A7315">
        <v>2020</v>
      </c>
      <c r="B7315" t="s">
        <v>84</v>
      </c>
      <c r="C7315" t="s">
        <v>74</v>
      </c>
      <c r="D7315" t="s">
        <v>62</v>
      </c>
      <c r="E7315">
        <v>1975</v>
      </c>
      <c r="F7315">
        <v>1.4999999999999999E-2</v>
      </c>
      <c r="G7315" t="s">
        <v>157</v>
      </c>
    </row>
    <row r="7316" spans="1:7" hidden="1" x14ac:dyDescent="0.25">
      <c r="A7316">
        <v>2020</v>
      </c>
      <c r="B7316" t="s">
        <v>84</v>
      </c>
      <c r="C7316" t="s">
        <v>74</v>
      </c>
      <c r="D7316" t="s">
        <v>62</v>
      </c>
      <c r="E7316">
        <v>1985</v>
      </c>
      <c r="F7316">
        <v>2.8000000000000001E-2</v>
      </c>
      <c r="G7316" t="s">
        <v>157</v>
      </c>
    </row>
    <row r="7317" spans="1:7" hidden="1" x14ac:dyDescent="0.25">
      <c r="A7317">
        <v>2020</v>
      </c>
      <c r="B7317" t="s">
        <v>84</v>
      </c>
      <c r="C7317" t="s">
        <v>74</v>
      </c>
      <c r="D7317" t="s">
        <v>62</v>
      </c>
      <c r="E7317">
        <v>1996</v>
      </c>
      <c r="F7317">
        <v>6.0000000000000001E-3</v>
      </c>
      <c r="G7317" t="s">
        <v>157</v>
      </c>
    </row>
    <row r="7318" spans="1:7" hidden="1" x14ac:dyDescent="0.25">
      <c r="A7318">
        <v>2020</v>
      </c>
      <c r="B7318" t="s">
        <v>84</v>
      </c>
      <c r="C7318" t="s">
        <v>74</v>
      </c>
      <c r="D7318" t="s">
        <v>62</v>
      </c>
      <c r="E7318">
        <v>2003</v>
      </c>
      <c r="F7318">
        <v>8.9999999999999993E-3</v>
      </c>
      <c r="G7318" t="s">
        <v>137</v>
      </c>
    </row>
    <row r="7319" spans="1:7" hidden="1" x14ac:dyDescent="0.25">
      <c r="A7319">
        <v>2020</v>
      </c>
      <c r="B7319" t="s">
        <v>84</v>
      </c>
      <c r="C7319" t="s">
        <v>74</v>
      </c>
      <c r="D7319" t="s">
        <v>62</v>
      </c>
      <c r="E7319">
        <v>2007</v>
      </c>
      <c r="F7319">
        <v>5.0000000000000001E-3</v>
      </c>
      <c r="G7319" t="s">
        <v>137</v>
      </c>
    </row>
    <row r="7320" spans="1:7" hidden="1" x14ac:dyDescent="0.25">
      <c r="A7320">
        <v>2020</v>
      </c>
      <c r="B7320" t="s">
        <v>84</v>
      </c>
      <c r="C7320" t="s">
        <v>74</v>
      </c>
      <c r="D7320" t="s">
        <v>62</v>
      </c>
      <c r="E7320">
        <v>2011</v>
      </c>
      <c r="F7320">
        <v>5.0000000000000001E-3</v>
      </c>
      <c r="G7320" t="s">
        <v>137</v>
      </c>
    </row>
    <row r="7321" spans="1:7" hidden="1" x14ac:dyDescent="0.25">
      <c r="A7321">
        <v>2020</v>
      </c>
      <c r="B7321" t="s">
        <v>84</v>
      </c>
      <c r="C7321" t="s">
        <v>74</v>
      </c>
      <c r="D7321" t="s">
        <v>62</v>
      </c>
      <c r="E7321">
        <v>2015</v>
      </c>
      <c r="F7321">
        <v>4.0000000000000001E-3</v>
      </c>
      <c r="G7321" t="s">
        <v>137</v>
      </c>
    </row>
    <row r="7322" spans="1:7" hidden="1" x14ac:dyDescent="0.25">
      <c r="A7322">
        <v>2020</v>
      </c>
      <c r="B7322" t="s">
        <v>84</v>
      </c>
      <c r="C7322" t="s">
        <v>74</v>
      </c>
      <c r="D7322" t="s">
        <v>62</v>
      </c>
      <c r="E7322">
        <v>2017</v>
      </c>
      <c r="F7322">
        <v>4.0000000000000001E-3</v>
      </c>
      <c r="G7322" t="s">
        <v>158</v>
      </c>
    </row>
    <row r="7323" spans="1:7" hidden="1" x14ac:dyDescent="0.25">
      <c r="A7323">
        <v>2020</v>
      </c>
      <c r="B7323" t="s">
        <v>84</v>
      </c>
      <c r="C7323" t="s">
        <v>74</v>
      </c>
      <c r="D7323" t="s">
        <v>62</v>
      </c>
      <c r="E7323">
        <v>2020</v>
      </c>
      <c r="F7323">
        <v>1E-3</v>
      </c>
      <c r="G7323" t="s">
        <v>158</v>
      </c>
    </row>
    <row r="7324" spans="1:7" hidden="1" x14ac:dyDescent="0.25">
      <c r="A7324">
        <v>2020</v>
      </c>
      <c r="B7324" t="s">
        <v>84</v>
      </c>
      <c r="C7324" t="s">
        <v>74</v>
      </c>
      <c r="D7324" t="s">
        <v>62</v>
      </c>
      <c r="E7324" t="s">
        <v>43</v>
      </c>
      <c r="F7324">
        <v>1E-3</v>
      </c>
      <c r="G7324" t="s">
        <v>139</v>
      </c>
    </row>
    <row r="7325" spans="1:7" hidden="1" x14ac:dyDescent="0.25">
      <c r="A7325">
        <v>2020</v>
      </c>
      <c r="B7325" t="s">
        <v>84</v>
      </c>
      <c r="C7325" t="s">
        <v>74</v>
      </c>
      <c r="D7325" t="s">
        <v>64</v>
      </c>
      <c r="E7325">
        <v>1975</v>
      </c>
      <c r="F7325">
        <v>0.45100000000000001</v>
      </c>
      <c r="G7325" t="s">
        <v>157</v>
      </c>
    </row>
    <row r="7326" spans="1:7" hidden="1" x14ac:dyDescent="0.25">
      <c r="A7326">
        <v>2020</v>
      </c>
      <c r="B7326" t="s">
        <v>84</v>
      </c>
      <c r="C7326" t="s">
        <v>74</v>
      </c>
      <c r="D7326" t="s">
        <v>64</v>
      </c>
      <c r="E7326">
        <v>1985</v>
      </c>
      <c r="F7326">
        <v>0.85699999999999998</v>
      </c>
      <c r="G7326" t="s">
        <v>157</v>
      </c>
    </row>
    <row r="7327" spans="1:7" hidden="1" x14ac:dyDescent="0.25">
      <c r="A7327">
        <v>2020</v>
      </c>
      <c r="B7327" t="s">
        <v>84</v>
      </c>
      <c r="C7327" t="s">
        <v>74</v>
      </c>
      <c r="D7327" t="s">
        <v>64</v>
      </c>
      <c r="E7327">
        <v>1996</v>
      </c>
      <c r="F7327">
        <v>0.185</v>
      </c>
      <c r="G7327" t="s">
        <v>157</v>
      </c>
    </row>
    <row r="7328" spans="1:7" hidden="1" x14ac:dyDescent="0.25">
      <c r="A7328">
        <v>2020</v>
      </c>
      <c r="B7328" t="s">
        <v>84</v>
      </c>
      <c r="C7328" t="s">
        <v>74</v>
      </c>
      <c r="D7328" t="s">
        <v>64</v>
      </c>
      <c r="E7328">
        <v>2003</v>
      </c>
      <c r="F7328">
        <v>0.26600000000000001</v>
      </c>
      <c r="G7328" t="s">
        <v>137</v>
      </c>
    </row>
    <row r="7329" spans="1:7" hidden="1" x14ac:dyDescent="0.25">
      <c r="A7329">
        <v>2020</v>
      </c>
      <c r="B7329" t="s">
        <v>84</v>
      </c>
      <c r="C7329" t="s">
        <v>74</v>
      </c>
      <c r="D7329" t="s">
        <v>64</v>
      </c>
      <c r="E7329">
        <v>2007</v>
      </c>
      <c r="F7329">
        <v>0.14699999999999999</v>
      </c>
      <c r="G7329" t="s">
        <v>137</v>
      </c>
    </row>
    <row r="7330" spans="1:7" hidden="1" x14ac:dyDescent="0.25">
      <c r="A7330">
        <v>2020</v>
      </c>
      <c r="B7330" t="s">
        <v>84</v>
      </c>
      <c r="C7330" t="s">
        <v>74</v>
      </c>
      <c r="D7330" t="s">
        <v>64</v>
      </c>
      <c r="E7330">
        <v>2011</v>
      </c>
      <c r="F7330">
        <v>0.14699999999999999</v>
      </c>
      <c r="G7330" t="s">
        <v>137</v>
      </c>
    </row>
    <row r="7331" spans="1:7" hidden="1" x14ac:dyDescent="0.25">
      <c r="A7331">
        <v>2020</v>
      </c>
      <c r="B7331" t="s">
        <v>84</v>
      </c>
      <c r="C7331" t="s">
        <v>74</v>
      </c>
      <c r="D7331" t="s">
        <v>64</v>
      </c>
      <c r="E7331">
        <v>2015</v>
      </c>
      <c r="F7331">
        <v>0.11</v>
      </c>
      <c r="G7331" t="s">
        <v>137</v>
      </c>
    </row>
    <row r="7332" spans="1:7" hidden="1" x14ac:dyDescent="0.25">
      <c r="A7332">
        <v>2020</v>
      </c>
      <c r="B7332" t="s">
        <v>84</v>
      </c>
      <c r="C7332" t="s">
        <v>74</v>
      </c>
      <c r="D7332" t="s">
        <v>64</v>
      </c>
      <c r="E7332">
        <v>2017</v>
      </c>
      <c r="F7332">
        <v>0.11</v>
      </c>
      <c r="G7332" t="s">
        <v>158</v>
      </c>
    </row>
    <row r="7333" spans="1:7" hidden="1" x14ac:dyDescent="0.25">
      <c r="A7333">
        <v>2020</v>
      </c>
      <c r="B7333" t="s">
        <v>84</v>
      </c>
      <c r="C7333" t="s">
        <v>74</v>
      </c>
      <c r="D7333" t="s">
        <v>64</v>
      </c>
      <c r="E7333">
        <v>2020</v>
      </c>
      <c r="F7333">
        <v>3.6999999999999998E-2</v>
      </c>
      <c r="G7333" t="s">
        <v>158</v>
      </c>
    </row>
    <row r="7334" spans="1:7" hidden="1" x14ac:dyDescent="0.25">
      <c r="A7334">
        <v>2020</v>
      </c>
      <c r="B7334" t="s">
        <v>84</v>
      </c>
      <c r="C7334" t="s">
        <v>74</v>
      </c>
      <c r="D7334" t="s">
        <v>64</v>
      </c>
      <c r="E7334" t="s">
        <v>43</v>
      </c>
      <c r="F7334">
        <v>3.6999999999999998E-2</v>
      </c>
      <c r="G7334" t="s">
        <v>139</v>
      </c>
    </row>
    <row r="7335" spans="1:7" hidden="1" x14ac:dyDescent="0.25">
      <c r="A7335">
        <v>2020</v>
      </c>
      <c r="B7335" t="s">
        <v>84</v>
      </c>
      <c r="C7335" t="s">
        <v>74</v>
      </c>
      <c r="D7335" t="s">
        <v>68</v>
      </c>
      <c r="E7335">
        <v>1975</v>
      </c>
      <c r="F7335">
        <v>4.4999999999999998E-2</v>
      </c>
      <c r="G7335" t="s">
        <v>157</v>
      </c>
    </row>
    <row r="7336" spans="1:7" hidden="1" x14ac:dyDescent="0.25">
      <c r="A7336">
        <v>2020</v>
      </c>
      <c r="B7336" t="s">
        <v>84</v>
      </c>
      <c r="C7336" t="s">
        <v>74</v>
      </c>
      <c r="D7336" t="s">
        <v>68</v>
      </c>
      <c r="E7336">
        <v>1985</v>
      </c>
      <c r="F7336">
        <v>8.5000000000000006E-2</v>
      </c>
      <c r="G7336" t="s">
        <v>157</v>
      </c>
    </row>
    <row r="7337" spans="1:7" hidden="1" x14ac:dyDescent="0.25">
      <c r="A7337">
        <v>2020</v>
      </c>
      <c r="B7337" t="s">
        <v>84</v>
      </c>
      <c r="C7337" t="s">
        <v>74</v>
      </c>
      <c r="D7337" t="s">
        <v>68</v>
      </c>
      <c r="E7337">
        <v>1996</v>
      </c>
      <c r="F7337">
        <v>1.7999999999999999E-2</v>
      </c>
      <c r="G7337" t="s">
        <v>157</v>
      </c>
    </row>
    <row r="7338" spans="1:7" hidden="1" x14ac:dyDescent="0.25">
      <c r="A7338">
        <v>2020</v>
      </c>
      <c r="B7338" t="s">
        <v>84</v>
      </c>
      <c r="C7338" t="s">
        <v>74</v>
      </c>
      <c r="D7338" t="s">
        <v>68</v>
      </c>
      <c r="E7338">
        <v>2003</v>
      </c>
      <c r="F7338">
        <v>2.7E-2</v>
      </c>
      <c r="G7338" t="s">
        <v>137</v>
      </c>
    </row>
    <row r="7339" spans="1:7" hidden="1" x14ac:dyDescent="0.25">
      <c r="A7339">
        <v>2020</v>
      </c>
      <c r="B7339" t="s">
        <v>84</v>
      </c>
      <c r="C7339" t="s">
        <v>74</v>
      </c>
      <c r="D7339" t="s">
        <v>68</v>
      </c>
      <c r="E7339">
        <v>2007</v>
      </c>
      <c r="F7339">
        <v>1.4999999999999999E-2</v>
      </c>
      <c r="G7339" t="s">
        <v>137</v>
      </c>
    </row>
    <row r="7340" spans="1:7" hidden="1" x14ac:dyDescent="0.25">
      <c r="A7340">
        <v>2020</v>
      </c>
      <c r="B7340" t="s">
        <v>84</v>
      </c>
      <c r="C7340" t="s">
        <v>74</v>
      </c>
      <c r="D7340" t="s">
        <v>68</v>
      </c>
      <c r="E7340">
        <v>2011</v>
      </c>
      <c r="F7340">
        <v>1.4999999999999999E-2</v>
      </c>
      <c r="G7340" t="s">
        <v>137</v>
      </c>
    </row>
    <row r="7341" spans="1:7" hidden="1" x14ac:dyDescent="0.25">
      <c r="A7341">
        <v>2020</v>
      </c>
      <c r="B7341" t="s">
        <v>84</v>
      </c>
      <c r="C7341" t="s">
        <v>74</v>
      </c>
      <c r="D7341" t="s">
        <v>68</v>
      </c>
      <c r="E7341">
        <v>2015</v>
      </c>
      <c r="F7341">
        <v>1.0999999999999999E-2</v>
      </c>
      <c r="G7341" t="s">
        <v>137</v>
      </c>
    </row>
    <row r="7342" spans="1:7" hidden="1" x14ac:dyDescent="0.25">
      <c r="A7342">
        <v>2020</v>
      </c>
      <c r="B7342" t="s">
        <v>84</v>
      </c>
      <c r="C7342" t="s">
        <v>74</v>
      </c>
      <c r="D7342" t="s">
        <v>68</v>
      </c>
      <c r="E7342">
        <v>2017</v>
      </c>
      <c r="F7342">
        <v>1.0999999999999999E-2</v>
      </c>
      <c r="G7342" t="s">
        <v>158</v>
      </c>
    </row>
    <row r="7343" spans="1:7" hidden="1" x14ac:dyDescent="0.25">
      <c r="A7343">
        <v>2020</v>
      </c>
      <c r="B7343" t="s">
        <v>84</v>
      </c>
      <c r="C7343" t="s">
        <v>74</v>
      </c>
      <c r="D7343" t="s">
        <v>68</v>
      </c>
      <c r="E7343">
        <v>2020</v>
      </c>
      <c r="F7343">
        <v>4.0000000000000001E-3</v>
      </c>
      <c r="G7343" t="s">
        <v>158</v>
      </c>
    </row>
    <row r="7344" spans="1:7" hidden="1" x14ac:dyDescent="0.25">
      <c r="A7344">
        <v>2020</v>
      </c>
      <c r="B7344" t="s">
        <v>84</v>
      </c>
      <c r="C7344" t="s">
        <v>74</v>
      </c>
      <c r="D7344" t="s">
        <v>68</v>
      </c>
      <c r="E7344" t="s">
        <v>43</v>
      </c>
      <c r="F7344">
        <v>4.0000000000000001E-3</v>
      </c>
      <c r="G7344" t="s">
        <v>139</v>
      </c>
    </row>
    <row r="7345" spans="1:7" hidden="1" x14ac:dyDescent="0.25">
      <c r="A7345">
        <v>2020</v>
      </c>
      <c r="B7345" t="s">
        <v>84</v>
      </c>
      <c r="C7345" t="s">
        <v>74</v>
      </c>
      <c r="D7345" t="s">
        <v>69</v>
      </c>
      <c r="E7345">
        <v>1975</v>
      </c>
      <c r="F7345">
        <v>5.5E-2</v>
      </c>
      <c r="G7345" t="s">
        <v>157</v>
      </c>
    </row>
    <row r="7346" spans="1:7" hidden="1" x14ac:dyDescent="0.25">
      <c r="A7346">
        <v>2020</v>
      </c>
      <c r="B7346" t="s">
        <v>84</v>
      </c>
      <c r="C7346" t="s">
        <v>74</v>
      </c>
      <c r="D7346" t="s">
        <v>69</v>
      </c>
      <c r="E7346">
        <v>1985</v>
      </c>
      <c r="F7346">
        <v>0.10299999999999999</v>
      </c>
      <c r="G7346" t="s">
        <v>157</v>
      </c>
    </row>
    <row r="7347" spans="1:7" hidden="1" x14ac:dyDescent="0.25">
      <c r="A7347">
        <v>2020</v>
      </c>
      <c r="B7347" t="s">
        <v>84</v>
      </c>
      <c r="C7347" t="s">
        <v>74</v>
      </c>
      <c r="D7347" t="s">
        <v>69</v>
      </c>
      <c r="E7347">
        <v>1996</v>
      </c>
      <c r="F7347">
        <v>2.1999999999999999E-2</v>
      </c>
      <c r="G7347" t="s">
        <v>157</v>
      </c>
    </row>
    <row r="7348" spans="1:7" hidden="1" x14ac:dyDescent="0.25">
      <c r="A7348">
        <v>2020</v>
      </c>
      <c r="B7348" t="s">
        <v>84</v>
      </c>
      <c r="C7348" t="s">
        <v>74</v>
      </c>
      <c r="D7348" t="s">
        <v>69</v>
      </c>
      <c r="E7348">
        <v>2003</v>
      </c>
      <c r="F7348">
        <v>3.2000000000000001E-2</v>
      </c>
      <c r="G7348" t="s">
        <v>137</v>
      </c>
    </row>
    <row r="7349" spans="1:7" hidden="1" x14ac:dyDescent="0.25">
      <c r="A7349">
        <v>2020</v>
      </c>
      <c r="B7349" t="s">
        <v>84</v>
      </c>
      <c r="C7349" t="s">
        <v>74</v>
      </c>
      <c r="D7349" t="s">
        <v>69</v>
      </c>
      <c r="E7349">
        <v>2007</v>
      </c>
      <c r="F7349">
        <v>1.7999999999999999E-2</v>
      </c>
      <c r="G7349" t="s">
        <v>137</v>
      </c>
    </row>
    <row r="7350" spans="1:7" hidden="1" x14ac:dyDescent="0.25">
      <c r="A7350">
        <v>2020</v>
      </c>
      <c r="B7350" t="s">
        <v>84</v>
      </c>
      <c r="C7350" t="s">
        <v>74</v>
      </c>
      <c r="D7350" t="s">
        <v>69</v>
      </c>
      <c r="E7350">
        <v>2011</v>
      </c>
      <c r="F7350">
        <v>1.7999999999999999E-2</v>
      </c>
      <c r="G7350" t="s">
        <v>137</v>
      </c>
    </row>
    <row r="7351" spans="1:7" hidden="1" x14ac:dyDescent="0.25">
      <c r="A7351">
        <v>2020</v>
      </c>
      <c r="B7351" t="s">
        <v>84</v>
      </c>
      <c r="C7351" t="s">
        <v>74</v>
      </c>
      <c r="D7351" t="s">
        <v>69</v>
      </c>
      <c r="E7351">
        <v>2015</v>
      </c>
      <c r="F7351">
        <v>1.2999999999999999E-2</v>
      </c>
      <c r="G7351" t="s">
        <v>137</v>
      </c>
    </row>
    <row r="7352" spans="1:7" hidden="1" x14ac:dyDescent="0.25">
      <c r="A7352">
        <v>2020</v>
      </c>
      <c r="B7352" t="s">
        <v>84</v>
      </c>
      <c r="C7352" t="s">
        <v>74</v>
      </c>
      <c r="D7352" t="s">
        <v>69</v>
      </c>
      <c r="E7352">
        <v>2017</v>
      </c>
      <c r="F7352">
        <v>1.2999999999999999E-2</v>
      </c>
      <c r="G7352" t="s">
        <v>158</v>
      </c>
    </row>
    <row r="7353" spans="1:7" hidden="1" x14ac:dyDescent="0.25">
      <c r="A7353">
        <v>2020</v>
      </c>
      <c r="B7353" t="s">
        <v>84</v>
      </c>
      <c r="C7353" t="s">
        <v>74</v>
      </c>
      <c r="D7353" t="s">
        <v>69</v>
      </c>
      <c r="E7353">
        <v>2020</v>
      </c>
      <c r="F7353">
        <v>4.0000000000000001E-3</v>
      </c>
      <c r="G7353" t="s">
        <v>158</v>
      </c>
    </row>
    <row r="7354" spans="1:7" hidden="1" x14ac:dyDescent="0.25">
      <c r="A7354">
        <v>2020</v>
      </c>
      <c r="B7354" t="s">
        <v>84</v>
      </c>
      <c r="C7354" t="s">
        <v>74</v>
      </c>
      <c r="D7354" t="s">
        <v>69</v>
      </c>
      <c r="E7354" t="s">
        <v>43</v>
      </c>
      <c r="F7354">
        <v>4.0000000000000001E-3</v>
      </c>
      <c r="G7354" t="s">
        <v>139</v>
      </c>
    </row>
    <row r="7355" spans="1:7" hidden="1" x14ac:dyDescent="0.25">
      <c r="A7355">
        <v>2020</v>
      </c>
      <c r="B7355" t="s">
        <v>84</v>
      </c>
      <c r="C7355" t="s">
        <v>75</v>
      </c>
      <c r="D7355" t="s">
        <v>60</v>
      </c>
      <c r="E7355">
        <v>1975</v>
      </c>
      <c r="F7355">
        <v>0.20100000000000001</v>
      </c>
      <c r="G7355" t="s">
        <v>157</v>
      </c>
    </row>
    <row r="7356" spans="1:7" hidden="1" x14ac:dyDescent="0.25">
      <c r="A7356">
        <v>2020</v>
      </c>
      <c r="B7356" t="s">
        <v>84</v>
      </c>
      <c r="C7356" t="s">
        <v>75</v>
      </c>
      <c r="D7356" t="s">
        <v>60</v>
      </c>
      <c r="E7356">
        <v>1985</v>
      </c>
      <c r="F7356">
        <v>0.307</v>
      </c>
      <c r="G7356" t="s">
        <v>157</v>
      </c>
    </row>
    <row r="7357" spans="1:7" hidden="1" x14ac:dyDescent="0.25">
      <c r="A7357">
        <v>2020</v>
      </c>
      <c r="B7357" t="s">
        <v>84</v>
      </c>
      <c r="C7357" t="s">
        <v>75</v>
      </c>
      <c r="D7357" t="s">
        <v>60</v>
      </c>
      <c r="E7357">
        <v>1996</v>
      </c>
      <c r="F7357">
        <v>0.20100000000000001</v>
      </c>
      <c r="G7357" t="s">
        <v>157</v>
      </c>
    </row>
    <row r="7358" spans="1:7" hidden="1" x14ac:dyDescent="0.25">
      <c r="A7358">
        <v>2020</v>
      </c>
      <c r="B7358" t="s">
        <v>84</v>
      </c>
      <c r="C7358" t="s">
        <v>75</v>
      </c>
      <c r="D7358" t="s">
        <v>60</v>
      </c>
      <c r="E7358">
        <v>2003</v>
      </c>
      <c r="F7358">
        <v>0.1</v>
      </c>
      <c r="G7358" t="s">
        <v>137</v>
      </c>
    </row>
    <row r="7359" spans="1:7" hidden="1" x14ac:dyDescent="0.25">
      <c r="A7359">
        <v>2020</v>
      </c>
      <c r="B7359" t="s">
        <v>84</v>
      </c>
      <c r="C7359" t="s">
        <v>75</v>
      </c>
      <c r="D7359" t="s">
        <v>60</v>
      </c>
      <c r="E7359">
        <v>2007</v>
      </c>
      <c r="F7359">
        <v>5.8999999999999997E-2</v>
      </c>
      <c r="G7359" t="s">
        <v>137</v>
      </c>
    </row>
    <row r="7360" spans="1:7" hidden="1" x14ac:dyDescent="0.25">
      <c r="A7360">
        <v>2020</v>
      </c>
      <c r="B7360" t="s">
        <v>84</v>
      </c>
      <c r="C7360" t="s">
        <v>75</v>
      </c>
      <c r="D7360" t="s">
        <v>60</v>
      </c>
      <c r="E7360">
        <v>2011</v>
      </c>
      <c r="F7360">
        <v>5.8999999999999997E-2</v>
      </c>
      <c r="G7360" t="s">
        <v>137</v>
      </c>
    </row>
    <row r="7361" spans="1:7" hidden="1" x14ac:dyDescent="0.25">
      <c r="A7361">
        <v>2020</v>
      </c>
      <c r="B7361" t="s">
        <v>84</v>
      </c>
      <c r="C7361" t="s">
        <v>75</v>
      </c>
      <c r="D7361" t="s">
        <v>60</v>
      </c>
      <c r="E7361">
        <v>2015</v>
      </c>
      <c r="F7361">
        <v>4.3999999999999997E-2</v>
      </c>
      <c r="G7361" t="s">
        <v>137</v>
      </c>
    </row>
    <row r="7362" spans="1:7" hidden="1" x14ac:dyDescent="0.25">
      <c r="A7362">
        <v>2020</v>
      </c>
      <c r="B7362" t="s">
        <v>84</v>
      </c>
      <c r="C7362" t="s">
        <v>75</v>
      </c>
      <c r="D7362" t="s">
        <v>60</v>
      </c>
      <c r="E7362">
        <v>2017</v>
      </c>
      <c r="F7362">
        <v>4.3999999999999997E-2</v>
      </c>
      <c r="G7362" t="s">
        <v>158</v>
      </c>
    </row>
    <row r="7363" spans="1:7" hidden="1" x14ac:dyDescent="0.25">
      <c r="A7363">
        <v>2020</v>
      </c>
      <c r="B7363" t="s">
        <v>84</v>
      </c>
      <c r="C7363" t="s">
        <v>75</v>
      </c>
      <c r="D7363" t="s">
        <v>60</v>
      </c>
      <c r="E7363">
        <v>2020</v>
      </c>
      <c r="F7363">
        <v>1.4999999999999999E-2</v>
      </c>
      <c r="G7363" t="s">
        <v>158</v>
      </c>
    </row>
    <row r="7364" spans="1:7" hidden="1" x14ac:dyDescent="0.25">
      <c r="A7364">
        <v>2020</v>
      </c>
      <c r="B7364" t="s">
        <v>84</v>
      </c>
      <c r="C7364" t="s">
        <v>75</v>
      </c>
      <c r="D7364" t="s">
        <v>60</v>
      </c>
      <c r="E7364" t="s">
        <v>43</v>
      </c>
      <c r="F7364">
        <v>1.4999999999999999E-2</v>
      </c>
      <c r="G7364" t="s">
        <v>139</v>
      </c>
    </row>
    <row r="7365" spans="1:7" hidden="1" x14ac:dyDescent="0.25">
      <c r="A7365">
        <v>2020</v>
      </c>
      <c r="B7365" t="s">
        <v>84</v>
      </c>
      <c r="C7365" t="s">
        <v>75</v>
      </c>
      <c r="D7365" t="s">
        <v>61</v>
      </c>
      <c r="E7365">
        <v>1975</v>
      </c>
      <c r="F7365">
        <v>3.8959999999999999</v>
      </c>
      <c r="G7365" t="s">
        <v>157</v>
      </c>
    </row>
    <row r="7366" spans="1:7" hidden="1" x14ac:dyDescent="0.25">
      <c r="A7366">
        <v>2020</v>
      </c>
      <c r="B7366" t="s">
        <v>84</v>
      </c>
      <c r="C7366" t="s">
        <v>75</v>
      </c>
      <c r="D7366" t="s">
        <v>61</v>
      </c>
      <c r="E7366">
        <v>1985</v>
      </c>
      <c r="F7366">
        <v>5.952</v>
      </c>
      <c r="G7366" t="s">
        <v>157</v>
      </c>
    </row>
    <row r="7367" spans="1:7" hidden="1" x14ac:dyDescent="0.25">
      <c r="A7367">
        <v>2020</v>
      </c>
      <c r="B7367" t="s">
        <v>84</v>
      </c>
      <c r="C7367" t="s">
        <v>75</v>
      </c>
      <c r="D7367" t="s">
        <v>61</v>
      </c>
      <c r="E7367">
        <v>1996</v>
      </c>
      <c r="F7367">
        <v>3.8879999999999999</v>
      </c>
      <c r="G7367" t="s">
        <v>157</v>
      </c>
    </row>
    <row r="7368" spans="1:7" hidden="1" x14ac:dyDescent="0.25">
      <c r="A7368">
        <v>2020</v>
      </c>
      <c r="B7368" t="s">
        <v>84</v>
      </c>
      <c r="C7368" t="s">
        <v>75</v>
      </c>
      <c r="D7368" t="s">
        <v>61</v>
      </c>
      <c r="E7368">
        <v>2003</v>
      </c>
      <c r="F7368">
        <v>1.9350000000000001</v>
      </c>
      <c r="G7368" t="s">
        <v>137</v>
      </c>
    </row>
    <row r="7369" spans="1:7" hidden="1" x14ac:dyDescent="0.25">
      <c r="A7369">
        <v>2020</v>
      </c>
      <c r="B7369" t="s">
        <v>84</v>
      </c>
      <c r="C7369" t="s">
        <v>75</v>
      </c>
      <c r="D7369" t="s">
        <v>61</v>
      </c>
      <c r="E7369">
        <v>2007</v>
      </c>
      <c r="F7369">
        <v>1.1419999999999999</v>
      </c>
      <c r="G7369" t="s">
        <v>137</v>
      </c>
    </row>
    <row r="7370" spans="1:7" hidden="1" x14ac:dyDescent="0.25">
      <c r="A7370">
        <v>2020</v>
      </c>
      <c r="B7370" t="s">
        <v>84</v>
      </c>
      <c r="C7370" t="s">
        <v>75</v>
      </c>
      <c r="D7370" t="s">
        <v>61</v>
      </c>
      <c r="E7370">
        <v>2011</v>
      </c>
      <c r="F7370">
        <v>1.1419999999999999</v>
      </c>
      <c r="G7370" t="s">
        <v>137</v>
      </c>
    </row>
    <row r="7371" spans="1:7" hidden="1" x14ac:dyDescent="0.25">
      <c r="A7371">
        <v>2020</v>
      </c>
      <c r="B7371" t="s">
        <v>84</v>
      </c>
      <c r="C7371" t="s">
        <v>75</v>
      </c>
      <c r="D7371" t="s">
        <v>61</v>
      </c>
      <c r="E7371">
        <v>2015</v>
      </c>
      <c r="F7371">
        <v>0.85599999999999998</v>
      </c>
      <c r="G7371" t="s">
        <v>137</v>
      </c>
    </row>
    <row r="7372" spans="1:7" hidden="1" x14ac:dyDescent="0.25">
      <c r="A7372">
        <v>2020</v>
      </c>
      <c r="B7372" t="s">
        <v>84</v>
      </c>
      <c r="C7372" t="s">
        <v>75</v>
      </c>
      <c r="D7372" t="s">
        <v>61</v>
      </c>
      <c r="E7372">
        <v>2017</v>
      </c>
      <c r="F7372">
        <v>0.85599999999999998</v>
      </c>
      <c r="G7372" t="s">
        <v>158</v>
      </c>
    </row>
    <row r="7373" spans="1:7" hidden="1" x14ac:dyDescent="0.25">
      <c r="A7373">
        <v>2020</v>
      </c>
      <c r="B7373" t="s">
        <v>84</v>
      </c>
      <c r="C7373" t="s">
        <v>75</v>
      </c>
      <c r="D7373" t="s">
        <v>61</v>
      </c>
      <c r="E7373">
        <v>2020</v>
      </c>
      <c r="F7373">
        <v>0.28599999999999998</v>
      </c>
      <c r="G7373" t="s">
        <v>158</v>
      </c>
    </row>
    <row r="7374" spans="1:7" hidden="1" x14ac:dyDescent="0.25">
      <c r="A7374">
        <v>2020</v>
      </c>
      <c r="B7374" t="s">
        <v>84</v>
      </c>
      <c r="C7374" t="s">
        <v>75</v>
      </c>
      <c r="D7374" t="s">
        <v>61</v>
      </c>
      <c r="E7374" t="s">
        <v>43</v>
      </c>
      <c r="F7374">
        <v>0.28599999999999998</v>
      </c>
      <c r="G7374" t="s">
        <v>139</v>
      </c>
    </row>
    <row r="7375" spans="1:7" hidden="1" x14ac:dyDescent="0.25">
      <c r="A7375">
        <v>2020</v>
      </c>
      <c r="B7375" t="s">
        <v>84</v>
      </c>
      <c r="C7375" t="s">
        <v>75</v>
      </c>
      <c r="D7375" t="s">
        <v>62</v>
      </c>
      <c r="E7375">
        <v>1975</v>
      </c>
      <c r="F7375">
        <v>0.123</v>
      </c>
      <c r="G7375" t="s">
        <v>157</v>
      </c>
    </row>
    <row r="7376" spans="1:7" hidden="1" x14ac:dyDescent="0.25">
      <c r="A7376">
        <v>2020</v>
      </c>
      <c r="B7376" t="s">
        <v>84</v>
      </c>
      <c r="C7376" t="s">
        <v>75</v>
      </c>
      <c r="D7376" t="s">
        <v>62</v>
      </c>
      <c r="E7376">
        <v>1985</v>
      </c>
      <c r="F7376">
        <v>0.189</v>
      </c>
      <c r="G7376" t="s">
        <v>157</v>
      </c>
    </row>
    <row r="7377" spans="1:7" hidden="1" x14ac:dyDescent="0.25">
      <c r="A7377">
        <v>2020</v>
      </c>
      <c r="B7377" t="s">
        <v>84</v>
      </c>
      <c r="C7377" t="s">
        <v>75</v>
      </c>
      <c r="D7377" t="s">
        <v>62</v>
      </c>
      <c r="E7377">
        <v>1996</v>
      </c>
      <c r="F7377">
        <v>0.123</v>
      </c>
      <c r="G7377" t="s">
        <v>157</v>
      </c>
    </row>
    <row r="7378" spans="1:7" hidden="1" x14ac:dyDescent="0.25">
      <c r="A7378">
        <v>2020</v>
      </c>
      <c r="B7378" t="s">
        <v>84</v>
      </c>
      <c r="C7378" t="s">
        <v>75</v>
      </c>
      <c r="D7378" t="s">
        <v>62</v>
      </c>
      <c r="E7378">
        <v>2003</v>
      </c>
      <c r="F7378">
        <v>6.0999999999999999E-2</v>
      </c>
      <c r="G7378" t="s">
        <v>137</v>
      </c>
    </row>
    <row r="7379" spans="1:7" hidden="1" x14ac:dyDescent="0.25">
      <c r="A7379">
        <v>2020</v>
      </c>
      <c r="B7379" t="s">
        <v>84</v>
      </c>
      <c r="C7379" t="s">
        <v>75</v>
      </c>
      <c r="D7379" t="s">
        <v>62</v>
      </c>
      <c r="E7379">
        <v>2007</v>
      </c>
      <c r="F7379">
        <v>3.5999999999999997E-2</v>
      </c>
      <c r="G7379" t="s">
        <v>137</v>
      </c>
    </row>
    <row r="7380" spans="1:7" hidden="1" x14ac:dyDescent="0.25">
      <c r="A7380">
        <v>2020</v>
      </c>
      <c r="B7380" t="s">
        <v>84</v>
      </c>
      <c r="C7380" t="s">
        <v>75</v>
      </c>
      <c r="D7380" t="s">
        <v>62</v>
      </c>
      <c r="E7380">
        <v>2011</v>
      </c>
      <c r="F7380">
        <v>3.5999999999999997E-2</v>
      </c>
      <c r="G7380" t="s">
        <v>137</v>
      </c>
    </row>
    <row r="7381" spans="1:7" hidden="1" x14ac:dyDescent="0.25">
      <c r="A7381">
        <v>2020</v>
      </c>
      <c r="B7381" t="s">
        <v>84</v>
      </c>
      <c r="C7381" t="s">
        <v>75</v>
      </c>
      <c r="D7381" t="s">
        <v>62</v>
      </c>
      <c r="E7381">
        <v>2015</v>
      </c>
      <c r="F7381">
        <v>2.7E-2</v>
      </c>
      <c r="G7381" t="s">
        <v>137</v>
      </c>
    </row>
    <row r="7382" spans="1:7" hidden="1" x14ac:dyDescent="0.25">
      <c r="A7382">
        <v>2020</v>
      </c>
      <c r="B7382" t="s">
        <v>84</v>
      </c>
      <c r="C7382" t="s">
        <v>75</v>
      </c>
      <c r="D7382" t="s">
        <v>62</v>
      </c>
      <c r="E7382">
        <v>2017</v>
      </c>
      <c r="F7382">
        <v>2.7E-2</v>
      </c>
      <c r="G7382" t="s">
        <v>158</v>
      </c>
    </row>
    <row r="7383" spans="1:7" hidden="1" x14ac:dyDescent="0.25">
      <c r="A7383">
        <v>2020</v>
      </c>
      <c r="B7383" t="s">
        <v>84</v>
      </c>
      <c r="C7383" t="s">
        <v>75</v>
      </c>
      <c r="D7383" t="s">
        <v>62</v>
      </c>
      <c r="E7383">
        <v>2020</v>
      </c>
      <c r="F7383">
        <v>8.9999999999999993E-3</v>
      </c>
      <c r="G7383" t="s">
        <v>158</v>
      </c>
    </row>
    <row r="7384" spans="1:7" hidden="1" x14ac:dyDescent="0.25">
      <c r="A7384">
        <v>2020</v>
      </c>
      <c r="B7384" t="s">
        <v>84</v>
      </c>
      <c r="C7384" t="s">
        <v>75</v>
      </c>
      <c r="D7384" t="s">
        <v>62</v>
      </c>
      <c r="E7384" t="s">
        <v>43</v>
      </c>
      <c r="F7384">
        <v>8.9999999999999993E-3</v>
      </c>
      <c r="G7384" t="s">
        <v>139</v>
      </c>
    </row>
    <row r="7385" spans="1:7" hidden="1" x14ac:dyDescent="0.25">
      <c r="A7385">
        <v>2020</v>
      </c>
      <c r="B7385" t="s">
        <v>84</v>
      </c>
      <c r="C7385" t="s">
        <v>75</v>
      </c>
      <c r="D7385" t="s">
        <v>64</v>
      </c>
      <c r="E7385">
        <v>1975</v>
      </c>
      <c r="F7385">
        <v>1.8720000000000001</v>
      </c>
      <c r="G7385" t="s">
        <v>157</v>
      </c>
    </row>
    <row r="7386" spans="1:7" hidden="1" x14ac:dyDescent="0.25">
      <c r="A7386">
        <v>2020</v>
      </c>
      <c r="B7386" t="s">
        <v>84</v>
      </c>
      <c r="C7386" t="s">
        <v>75</v>
      </c>
      <c r="D7386" t="s">
        <v>64</v>
      </c>
      <c r="E7386">
        <v>1985</v>
      </c>
      <c r="F7386">
        <v>2.86</v>
      </c>
      <c r="G7386" t="s">
        <v>157</v>
      </c>
    </row>
    <row r="7387" spans="1:7" hidden="1" x14ac:dyDescent="0.25">
      <c r="A7387">
        <v>2020</v>
      </c>
      <c r="B7387" t="s">
        <v>84</v>
      </c>
      <c r="C7387" t="s">
        <v>75</v>
      </c>
      <c r="D7387" t="s">
        <v>64</v>
      </c>
      <c r="E7387">
        <v>1996</v>
      </c>
      <c r="F7387">
        <v>1.8680000000000001</v>
      </c>
      <c r="G7387" t="s">
        <v>157</v>
      </c>
    </row>
    <row r="7388" spans="1:7" hidden="1" x14ac:dyDescent="0.25">
      <c r="A7388">
        <v>2020</v>
      </c>
      <c r="B7388" t="s">
        <v>84</v>
      </c>
      <c r="C7388" t="s">
        <v>75</v>
      </c>
      <c r="D7388" t="s">
        <v>64</v>
      </c>
      <c r="E7388">
        <v>2003</v>
      </c>
      <c r="F7388">
        <v>0.93</v>
      </c>
      <c r="G7388" t="s">
        <v>137</v>
      </c>
    </row>
    <row r="7389" spans="1:7" hidden="1" x14ac:dyDescent="0.25">
      <c r="A7389">
        <v>2020</v>
      </c>
      <c r="B7389" t="s">
        <v>84</v>
      </c>
      <c r="C7389" t="s">
        <v>75</v>
      </c>
      <c r="D7389" t="s">
        <v>64</v>
      </c>
      <c r="E7389">
        <v>2007</v>
      </c>
      <c r="F7389">
        <v>0.54900000000000004</v>
      </c>
      <c r="G7389" t="s">
        <v>137</v>
      </c>
    </row>
    <row r="7390" spans="1:7" hidden="1" x14ac:dyDescent="0.25">
      <c r="A7390">
        <v>2020</v>
      </c>
      <c r="B7390" t="s">
        <v>84</v>
      </c>
      <c r="C7390" t="s">
        <v>75</v>
      </c>
      <c r="D7390" t="s">
        <v>64</v>
      </c>
      <c r="E7390">
        <v>2011</v>
      </c>
      <c r="F7390">
        <v>0.54900000000000004</v>
      </c>
      <c r="G7390" t="s">
        <v>137</v>
      </c>
    </row>
    <row r="7391" spans="1:7" hidden="1" x14ac:dyDescent="0.25">
      <c r="A7391">
        <v>2020</v>
      </c>
      <c r="B7391" t="s">
        <v>84</v>
      </c>
      <c r="C7391" t="s">
        <v>75</v>
      </c>
      <c r="D7391" t="s">
        <v>64</v>
      </c>
      <c r="E7391">
        <v>2015</v>
      </c>
      <c r="F7391">
        <v>0.41199999999999998</v>
      </c>
      <c r="G7391" t="s">
        <v>137</v>
      </c>
    </row>
    <row r="7392" spans="1:7" hidden="1" x14ac:dyDescent="0.25">
      <c r="A7392">
        <v>2020</v>
      </c>
      <c r="B7392" t="s">
        <v>84</v>
      </c>
      <c r="C7392" t="s">
        <v>75</v>
      </c>
      <c r="D7392" t="s">
        <v>64</v>
      </c>
      <c r="E7392">
        <v>2017</v>
      </c>
      <c r="F7392">
        <v>0.41199999999999998</v>
      </c>
      <c r="G7392" t="s">
        <v>158</v>
      </c>
    </row>
    <row r="7393" spans="1:7" hidden="1" x14ac:dyDescent="0.25">
      <c r="A7393">
        <v>2020</v>
      </c>
      <c r="B7393" t="s">
        <v>84</v>
      </c>
      <c r="C7393" t="s">
        <v>75</v>
      </c>
      <c r="D7393" t="s">
        <v>64</v>
      </c>
      <c r="E7393">
        <v>2020</v>
      </c>
      <c r="F7393">
        <v>0.13700000000000001</v>
      </c>
      <c r="G7393" t="s">
        <v>158</v>
      </c>
    </row>
    <row r="7394" spans="1:7" hidden="1" x14ac:dyDescent="0.25">
      <c r="A7394">
        <v>2020</v>
      </c>
      <c r="B7394" t="s">
        <v>84</v>
      </c>
      <c r="C7394" t="s">
        <v>75</v>
      </c>
      <c r="D7394" t="s">
        <v>64</v>
      </c>
      <c r="E7394" t="s">
        <v>43</v>
      </c>
      <c r="F7394">
        <v>0.13700000000000001</v>
      </c>
      <c r="G7394" t="s">
        <v>139</v>
      </c>
    </row>
    <row r="7395" spans="1:7" hidden="1" x14ac:dyDescent="0.25">
      <c r="A7395">
        <v>2020</v>
      </c>
      <c r="B7395" t="s">
        <v>84</v>
      </c>
      <c r="C7395" t="s">
        <v>75</v>
      </c>
      <c r="D7395" t="s">
        <v>68</v>
      </c>
      <c r="E7395">
        <v>1975</v>
      </c>
      <c r="F7395">
        <v>5.8999999999999997E-2</v>
      </c>
      <c r="G7395" t="s">
        <v>157</v>
      </c>
    </row>
    <row r="7396" spans="1:7" hidden="1" x14ac:dyDescent="0.25">
      <c r="A7396">
        <v>2020</v>
      </c>
      <c r="B7396" t="s">
        <v>84</v>
      </c>
      <c r="C7396" t="s">
        <v>75</v>
      </c>
      <c r="D7396" t="s">
        <v>68</v>
      </c>
      <c r="E7396">
        <v>1985</v>
      </c>
      <c r="F7396">
        <v>0.09</v>
      </c>
      <c r="G7396" t="s">
        <v>157</v>
      </c>
    </row>
    <row r="7397" spans="1:7" hidden="1" x14ac:dyDescent="0.25">
      <c r="A7397">
        <v>2020</v>
      </c>
      <c r="B7397" t="s">
        <v>84</v>
      </c>
      <c r="C7397" t="s">
        <v>75</v>
      </c>
      <c r="D7397" t="s">
        <v>68</v>
      </c>
      <c r="E7397">
        <v>1996</v>
      </c>
      <c r="F7397">
        <v>5.8999999999999997E-2</v>
      </c>
      <c r="G7397" t="s">
        <v>157</v>
      </c>
    </row>
    <row r="7398" spans="1:7" hidden="1" x14ac:dyDescent="0.25">
      <c r="A7398">
        <v>2020</v>
      </c>
      <c r="B7398" t="s">
        <v>84</v>
      </c>
      <c r="C7398" t="s">
        <v>75</v>
      </c>
      <c r="D7398" t="s">
        <v>68</v>
      </c>
      <c r="E7398">
        <v>2003</v>
      </c>
      <c r="F7398">
        <v>2.9000000000000001E-2</v>
      </c>
      <c r="G7398" t="s">
        <v>137</v>
      </c>
    </row>
    <row r="7399" spans="1:7" hidden="1" x14ac:dyDescent="0.25">
      <c r="A7399">
        <v>2020</v>
      </c>
      <c r="B7399" t="s">
        <v>84</v>
      </c>
      <c r="C7399" t="s">
        <v>75</v>
      </c>
      <c r="D7399" t="s">
        <v>68</v>
      </c>
      <c r="E7399">
        <v>2007</v>
      </c>
      <c r="F7399">
        <v>1.7000000000000001E-2</v>
      </c>
      <c r="G7399" t="s">
        <v>137</v>
      </c>
    </row>
    <row r="7400" spans="1:7" hidden="1" x14ac:dyDescent="0.25">
      <c r="A7400">
        <v>2020</v>
      </c>
      <c r="B7400" t="s">
        <v>84</v>
      </c>
      <c r="C7400" t="s">
        <v>75</v>
      </c>
      <c r="D7400" t="s">
        <v>68</v>
      </c>
      <c r="E7400">
        <v>2011</v>
      </c>
      <c r="F7400">
        <v>1.7000000000000001E-2</v>
      </c>
      <c r="G7400" t="s">
        <v>137</v>
      </c>
    </row>
    <row r="7401" spans="1:7" hidden="1" x14ac:dyDescent="0.25">
      <c r="A7401">
        <v>2020</v>
      </c>
      <c r="B7401" t="s">
        <v>84</v>
      </c>
      <c r="C7401" t="s">
        <v>75</v>
      </c>
      <c r="D7401" t="s">
        <v>68</v>
      </c>
      <c r="E7401">
        <v>2015</v>
      </c>
      <c r="F7401">
        <v>1.2999999999999999E-2</v>
      </c>
      <c r="G7401" t="s">
        <v>137</v>
      </c>
    </row>
    <row r="7402" spans="1:7" hidden="1" x14ac:dyDescent="0.25">
      <c r="A7402">
        <v>2020</v>
      </c>
      <c r="B7402" t="s">
        <v>84</v>
      </c>
      <c r="C7402" t="s">
        <v>75</v>
      </c>
      <c r="D7402" t="s">
        <v>68</v>
      </c>
      <c r="E7402">
        <v>2017</v>
      </c>
      <c r="F7402">
        <v>1.2999999999999999E-2</v>
      </c>
      <c r="G7402" t="s">
        <v>158</v>
      </c>
    </row>
    <row r="7403" spans="1:7" hidden="1" x14ac:dyDescent="0.25">
      <c r="A7403">
        <v>2020</v>
      </c>
      <c r="B7403" t="s">
        <v>84</v>
      </c>
      <c r="C7403" t="s">
        <v>75</v>
      </c>
      <c r="D7403" t="s">
        <v>68</v>
      </c>
      <c r="E7403">
        <v>2020</v>
      </c>
      <c r="F7403">
        <v>4.0000000000000001E-3</v>
      </c>
      <c r="G7403" t="s">
        <v>158</v>
      </c>
    </row>
    <row r="7404" spans="1:7" hidden="1" x14ac:dyDescent="0.25">
      <c r="A7404">
        <v>2020</v>
      </c>
      <c r="B7404" t="s">
        <v>84</v>
      </c>
      <c r="C7404" t="s">
        <v>75</v>
      </c>
      <c r="D7404" t="s">
        <v>68</v>
      </c>
      <c r="E7404" t="s">
        <v>43</v>
      </c>
      <c r="F7404">
        <v>4.0000000000000001E-3</v>
      </c>
      <c r="G7404" t="s">
        <v>139</v>
      </c>
    </row>
    <row r="7405" spans="1:7" hidden="1" x14ac:dyDescent="0.25">
      <c r="A7405">
        <v>2020</v>
      </c>
      <c r="B7405" t="s">
        <v>84</v>
      </c>
      <c r="C7405" t="s">
        <v>75</v>
      </c>
      <c r="D7405" t="s">
        <v>69</v>
      </c>
      <c r="E7405">
        <v>1975</v>
      </c>
      <c r="F7405">
        <v>1.9E-2</v>
      </c>
      <c r="G7405" t="s">
        <v>157</v>
      </c>
    </row>
    <row r="7406" spans="1:7" hidden="1" x14ac:dyDescent="0.25">
      <c r="A7406">
        <v>2020</v>
      </c>
      <c r="B7406" t="s">
        <v>84</v>
      </c>
      <c r="C7406" t="s">
        <v>75</v>
      </c>
      <c r="D7406" t="s">
        <v>69</v>
      </c>
      <c r="E7406">
        <v>1985</v>
      </c>
      <c r="F7406">
        <v>2.9000000000000001E-2</v>
      </c>
      <c r="G7406" t="s">
        <v>157</v>
      </c>
    </row>
    <row r="7407" spans="1:7" hidden="1" x14ac:dyDescent="0.25">
      <c r="A7407">
        <v>2020</v>
      </c>
      <c r="B7407" t="s">
        <v>84</v>
      </c>
      <c r="C7407" t="s">
        <v>75</v>
      </c>
      <c r="D7407" t="s">
        <v>69</v>
      </c>
      <c r="E7407">
        <v>1996</v>
      </c>
      <c r="F7407">
        <v>1.9E-2</v>
      </c>
      <c r="G7407" t="s">
        <v>157</v>
      </c>
    </row>
    <row r="7408" spans="1:7" hidden="1" x14ac:dyDescent="0.25">
      <c r="A7408">
        <v>2020</v>
      </c>
      <c r="B7408" t="s">
        <v>84</v>
      </c>
      <c r="C7408" t="s">
        <v>75</v>
      </c>
      <c r="D7408" t="s">
        <v>69</v>
      </c>
      <c r="E7408">
        <v>2003</v>
      </c>
      <c r="F7408">
        <v>0.01</v>
      </c>
      <c r="G7408" t="s">
        <v>137</v>
      </c>
    </row>
    <row r="7409" spans="1:7" hidden="1" x14ac:dyDescent="0.25">
      <c r="A7409">
        <v>2020</v>
      </c>
      <c r="B7409" t="s">
        <v>84</v>
      </c>
      <c r="C7409" t="s">
        <v>75</v>
      </c>
      <c r="D7409" t="s">
        <v>69</v>
      </c>
      <c r="E7409">
        <v>2007</v>
      </c>
      <c r="F7409">
        <v>6.0000000000000001E-3</v>
      </c>
      <c r="G7409" t="s">
        <v>137</v>
      </c>
    </row>
    <row r="7410" spans="1:7" hidden="1" x14ac:dyDescent="0.25">
      <c r="A7410">
        <v>2020</v>
      </c>
      <c r="B7410" t="s">
        <v>84</v>
      </c>
      <c r="C7410" t="s">
        <v>75</v>
      </c>
      <c r="D7410" t="s">
        <v>69</v>
      </c>
      <c r="E7410">
        <v>2011</v>
      </c>
      <c r="F7410">
        <v>6.0000000000000001E-3</v>
      </c>
      <c r="G7410" t="s">
        <v>137</v>
      </c>
    </row>
    <row r="7411" spans="1:7" hidden="1" x14ac:dyDescent="0.25">
      <c r="A7411">
        <v>2020</v>
      </c>
      <c r="B7411" t="s">
        <v>84</v>
      </c>
      <c r="C7411" t="s">
        <v>75</v>
      </c>
      <c r="D7411" t="s">
        <v>69</v>
      </c>
      <c r="E7411">
        <v>2015</v>
      </c>
      <c r="F7411">
        <v>4.0000000000000001E-3</v>
      </c>
      <c r="G7411" t="s">
        <v>137</v>
      </c>
    </row>
    <row r="7412" spans="1:7" hidden="1" x14ac:dyDescent="0.25">
      <c r="A7412">
        <v>2020</v>
      </c>
      <c r="B7412" t="s">
        <v>84</v>
      </c>
      <c r="C7412" t="s">
        <v>75</v>
      </c>
      <c r="D7412" t="s">
        <v>69</v>
      </c>
      <c r="E7412">
        <v>2017</v>
      </c>
      <c r="F7412">
        <v>4.0000000000000001E-3</v>
      </c>
      <c r="G7412" t="s">
        <v>158</v>
      </c>
    </row>
    <row r="7413" spans="1:7" hidden="1" x14ac:dyDescent="0.25">
      <c r="A7413">
        <v>2020</v>
      </c>
      <c r="B7413" t="s">
        <v>84</v>
      </c>
      <c r="C7413" t="s">
        <v>75</v>
      </c>
      <c r="D7413" t="s">
        <v>69</v>
      </c>
      <c r="E7413">
        <v>2020</v>
      </c>
      <c r="F7413">
        <v>1E-3</v>
      </c>
      <c r="G7413" t="s">
        <v>158</v>
      </c>
    </row>
    <row r="7414" spans="1:7" hidden="1" x14ac:dyDescent="0.25">
      <c r="A7414">
        <v>2020</v>
      </c>
      <c r="B7414" t="s">
        <v>84</v>
      </c>
      <c r="C7414" t="s">
        <v>75</v>
      </c>
      <c r="D7414" t="s">
        <v>69</v>
      </c>
      <c r="E7414" t="s">
        <v>43</v>
      </c>
      <c r="F7414">
        <v>1E-3</v>
      </c>
      <c r="G7414" t="s">
        <v>139</v>
      </c>
    </row>
    <row r="7415" spans="1:7" hidden="1" x14ac:dyDescent="0.25">
      <c r="A7415">
        <v>2020</v>
      </c>
      <c r="B7415" t="s">
        <v>84</v>
      </c>
      <c r="C7415" t="s">
        <v>101</v>
      </c>
      <c r="D7415" t="s">
        <v>60</v>
      </c>
      <c r="E7415">
        <v>1975</v>
      </c>
      <c r="F7415">
        <v>0.20100000000000001</v>
      </c>
      <c r="G7415" t="s">
        <v>157</v>
      </c>
    </row>
    <row r="7416" spans="1:7" hidden="1" x14ac:dyDescent="0.25">
      <c r="A7416">
        <v>2020</v>
      </c>
      <c r="B7416" t="s">
        <v>84</v>
      </c>
      <c r="C7416" t="s">
        <v>101</v>
      </c>
      <c r="D7416" t="s">
        <v>60</v>
      </c>
      <c r="E7416">
        <v>1985</v>
      </c>
      <c r="F7416">
        <v>0.307</v>
      </c>
      <c r="G7416" t="s">
        <v>157</v>
      </c>
    </row>
    <row r="7417" spans="1:7" hidden="1" x14ac:dyDescent="0.25">
      <c r="A7417">
        <v>2020</v>
      </c>
      <c r="B7417" t="s">
        <v>84</v>
      </c>
      <c r="C7417" t="s">
        <v>101</v>
      </c>
      <c r="D7417" t="s">
        <v>60</v>
      </c>
      <c r="E7417">
        <v>1996</v>
      </c>
      <c r="F7417">
        <v>0.20100000000000001</v>
      </c>
      <c r="G7417" t="s">
        <v>157</v>
      </c>
    </row>
    <row r="7418" spans="1:7" hidden="1" x14ac:dyDescent="0.25">
      <c r="A7418">
        <v>2020</v>
      </c>
      <c r="B7418" t="s">
        <v>84</v>
      </c>
      <c r="C7418" t="s">
        <v>101</v>
      </c>
      <c r="D7418" t="s">
        <v>60</v>
      </c>
      <c r="E7418">
        <v>2003</v>
      </c>
      <c r="F7418">
        <v>0.1</v>
      </c>
      <c r="G7418" t="s">
        <v>137</v>
      </c>
    </row>
    <row r="7419" spans="1:7" hidden="1" x14ac:dyDescent="0.25">
      <c r="A7419">
        <v>2020</v>
      </c>
      <c r="B7419" t="s">
        <v>84</v>
      </c>
      <c r="C7419" t="s">
        <v>101</v>
      </c>
      <c r="D7419" t="s">
        <v>60</v>
      </c>
      <c r="E7419">
        <v>2007</v>
      </c>
      <c r="F7419">
        <v>5.8999999999999997E-2</v>
      </c>
      <c r="G7419" t="s">
        <v>137</v>
      </c>
    </row>
    <row r="7420" spans="1:7" hidden="1" x14ac:dyDescent="0.25">
      <c r="A7420">
        <v>2020</v>
      </c>
      <c r="B7420" t="s">
        <v>84</v>
      </c>
      <c r="C7420" t="s">
        <v>101</v>
      </c>
      <c r="D7420" t="s">
        <v>60</v>
      </c>
      <c r="E7420">
        <v>2011</v>
      </c>
      <c r="F7420">
        <v>5.8999999999999997E-2</v>
      </c>
      <c r="G7420" t="s">
        <v>137</v>
      </c>
    </row>
    <row r="7421" spans="1:7" hidden="1" x14ac:dyDescent="0.25">
      <c r="A7421">
        <v>2020</v>
      </c>
      <c r="B7421" t="s">
        <v>84</v>
      </c>
      <c r="C7421" t="s">
        <v>101</v>
      </c>
      <c r="D7421" t="s">
        <v>60</v>
      </c>
      <c r="E7421">
        <v>2015</v>
      </c>
      <c r="F7421">
        <v>4.3999999999999997E-2</v>
      </c>
      <c r="G7421" t="s">
        <v>137</v>
      </c>
    </row>
    <row r="7422" spans="1:7" hidden="1" x14ac:dyDescent="0.25">
      <c r="A7422">
        <v>2020</v>
      </c>
      <c r="B7422" t="s">
        <v>84</v>
      </c>
      <c r="C7422" t="s">
        <v>101</v>
      </c>
      <c r="D7422" t="s">
        <v>60</v>
      </c>
      <c r="E7422">
        <v>2017</v>
      </c>
      <c r="F7422">
        <v>4.3999999999999997E-2</v>
      </c>
      <c r="G7422" t="s">
        <v>158</v>
      </c>
    </row>
    <row r="7423" spans="1:7" hidden="1" x14ac:dyDescent="0.25">
      <c r="A7423">
        <v>2020</v>
      </c>
      <c r="B7423" t="s">
        <v>84</v>
      </c>
      <c r="C7423" t="s">
        <v>101</v>
      </c>
      <c r="D7423" t="s">
        <v>60</v>
      </c>
      <c r="E7423">
        <v>2020</v>
      </c>
      <c r="F7423">
        <v>1.4999999999999999E-2</v>
      </c>
      <c r="G7423" t="s">
        <v>158</v>
      </c>
    </row>
    <row r="7424" spans="1:7" hidden="1" x14ac:dyDescent="0.25">
      <c r="A7424">
        <v>2020</v>
      </c>
      <c r="B7424" t="s">
        <v>84</v>
      </c>
      <c r="C7424" t="s">
        <v>101</v>
      </c>
      <c r="D7424" t="s">
        <v>60</v>
      </c>
      <c r="E7424" t="s">
        <v>43</v>
      </c>
      <c r="F7424">
        <v>1.4999999999999999E-2</v>
      </c>
      <c r="G7424" t="s">
        <v>139</v>
      </c>
    </row>
    <row r="7425" spans="1:7" hidden="1" x14ac:dyDescent="0.25">
      <c r="A7425">
        <v>2020</v>
      </c>
      <c r="B7425" t="s">
        <v>84</v>
      </c>
      <c r="C7425" t="s">
        <v>101</v>
      </c>
      <c r="D7425" t="s">
        <v>61</v>
      </c>
      <c r="E7425">
        <v>1975</v>
      </c>
      <c r="F7425">
        <v>3.8959999999999999</v>
      </c>
      <c r="G7425" t="s">
        <v>157</v>
      </c>
    </row>
    <row r="7426" spans="1:7" hidden="1" x14ac:dyDescent="0.25">
      <c r="A7426">
        <v>2020</v>
      </c>
      <c r="B7426" t="s">
        <v>84</v>
      </c>
      <c r="C7426" t="s">
        <v>101</v>
      </c>
      <c r="D7426" t="s">
        <v>61</v>
      </c>
      <c r="E7426">
        <v>1985</v>
      </c>
      <c r="F7426">
        <v>5.952</v>
      </c>
      <c r="G7426" t="s">
        <v>157</v>
      </c>
    </row>
    <row r="7427" spans="1:7" hidden="1" x14ac:dyDescent="0.25">
      <c r="A7427">
        <v>2020</v>
      </c>
      <c r="B7427" t="s">
        <v>84</v>
      </c>
      <c r="C7427" t="s">
        <v>101</v>
      </c>
      <c r="D7427" t="s">
        <v>61</v>
      </c>
      <c r="E7427">
        <v>1996</v>
      </c>
      <c r="F7427">
        <v>3.8879999999999999</v>
      </c>
      <c r="G7427" t="s">
        <v>157</v>
      </c>
    </row>
    <row r="7428" spans="1:7" hidden="1" x14ac:dyDescent="0.25">
      <c r="A7428">
        <v>2020</v>
      </c>
      <c r="B7428" t="s">
        <v>84</v>
      </c>
      <c r="C7428" t="s">
        <v>101</v>
      </c>
      <c r="D7428" t="s">
        <v>61</v>
      </c>
      <c r="E7428">
        <v>2003</v>
      </c>
      <c r="F7428">
        <v>1.9350000000000001</v>
      </c>
      <c r="G7428" t="s">
        <v>137</v>
      </c>
    </row>
    <row r="7429" spans="1:7" hidden="1" x14ac:dyDescent="0.25">
      <c r="A7429">
        <v>2020</v>
      </c>
      <c r="B7429" t="s">
        <v>84</v>
      </c>
      <c r="C7429" t="s">
        <v>101</v>
      </c>
      <c r="D7429" t="s">
        <v>61</v>
      </c>
      <c r="E7429">
        <v>2007</v>
      </c>
      <c r="F7429">
        <v>1.1419999999999999</v>
      </c>
      <c r="G7429" t="s">
        <v>137</v>
      </c>
    </row>
    <row r="7430" spans="1:7" hidden="1" x14ac:dyDescent="0.25">
      <c r="A7430">
        <v>2020</v>
      </c>
      <c r="B7430" t="s">
        <v>84</v>
      </c>
      <c r="C7430" t="s">
        <v>101</v>
      </c>
      <c r="D7430" t="s">
        <v>61</v>
      </c>
      <c r="E7430">
        <v>2011</v>
      </c>
      <c r="F7430">
        <v>1.1419999999999999</v>
      </c>
      <c r="G7430" t="s">
        <v>137</v>
      </c>
    </row>
    <row r="7431" spans="1:7" hidden="1" x14ac:dyDescent="0.25">
      <c r="A7431">
        <v>2020</v>
      </c>
      <c r="B7431" t="s">
        <v>84</v>
      </c>
      <c r="C7431" t="s">
        <v>101</v>
      </c>
      <c r="D7431" t="s">
        <v>61</v>
      </c>
      <c r="E7431">
        <v>2015</v>
      </c>
      <c r="F7431">
        <v>0.85599999999999998</v>
      </c>
      <c r="G7431" t="s">
        <v>137</v>
      </c>
    </row>
    <row r="7432" spans="1:7" hidden="1" x14ac:dyDescent="0.25">
      <c r="A7432">
        <v>2020</v>
      </c>
      <c r="B7432" t="s">
        <v>84</v>
      </c>
      <c r="C7432" t="s">
        <v>101</v>
      </c>
      <c r="D7432" t="s">
        <v>61</v>
      </c>
      <c r="E7432">
        <v>2017</v>
      </c>
      <c r="F7432">
        <v>0.85599999999999998</v>
      </c>
      <c r="G7432" t="s">
        <v>158</v>
      </c>
    </row>
    <row r="7433" spans="1:7" hidden="1" x14ac:dyDescent="0.25">
      <c r="A7433">
        <v>2020</v>
      </c>
      <c r="B7433" t="s">
        <v>84</v>
      </c>
      <c r="C7433" t="s">
        <v>101</v>
      </c>
      <c r="D7433" t="s">
        <v>61</v>
      </c>
      <c r="E7433">
        <v>2020</v>
      </c>
      <c r="F7433">
        <v>0.28599999999999998</v>
      </c>
      <c r="G7433" t="s">
        <v>158</v>
      </c>
    </row>
    <row r="7434" spans="1:7" hidden="1" x14ac:dyDescent="0.25">
      <c r="A7434">
        <v>2020</v>
      </c>
      <c r="B7434" t="s">
        <v>84</v>
      </c>
      <c r="C7434" t="s">
        <v>101</v>
      </c>
      <c r="D7434" t="s">
        <v>61</v>
      </c>
      <c r="E7434" t="s">
        <v>43</v>
      </c>
      <c r="F7434">
        <v>0.28599999999999998</v>
      </c>
      <c r="G7434" t="s">
        <v>139</v>
      </c>
    </row>
    <row r="7435" spans="1:7" hidden="1" x14ac:dyDescent="0.25">
      <c r="A7435">
        <v>2020</v>
      </c>
      <c r="B7435" t="s">
        <v>84</v>
      </c>
      <c r="C7435" t="s">
        <v>101</v>
      </c>
      <c r="D7435" t="s">
        <v>62</v>
      </c>
      <c r="E7435">
        <v>1975</v>
      </c>
      <c r="F7435">
        <v>0.123</v>
      </c>
      <c r="G7435" t="s">
        <v>157</v>
      </c>
    </row>
    <row r="7436" spans="1:7" hidden="1" x14ac:dyDescent="0.25">
      <c r="A7436">
        <v>2020</v>
      </c>
      <c r="B7436" t="s">
        <v>84</v>
      </c>
      <c r="C7436" t="s">
        <v>101</v>
      </c>
      <c r="D7436" t="s">
        <v>62</v>
      </c>
      <c r="E7436">
        <v>1985</v>
      </c>
      <c r="F7436">
        <v>0.189</v>
      </c>
      <c r="G7436" t="s">
        <v>157</v>
      </c>
    </row>
    <row r="7437" spans="1:7" hidden="1" x14ac:dyDescent="0.25">
      <c r="A7437">
        <v>2020</v>
      </c>
      <c r="B7437" t="s">
        <v>84</v>
      </c>
      <c r="C7437" t="s">
        <v>101</v>
      </c>
      <c r="D7437" t="s">
        <v>62</v>
      </c>
      <c r="E7437">
        <v>1996</v>
      </c>
      <c r="F7437">
        <v>0.123</v>
      </c>
      <c r="G7437" t="s">
        <v>157</v>
      </c>
    </row>
    <row r="7438" spans="1:7" hidden="1" x14ac:dyDescent="0.25">
      <c r="A7438">
        <v>2020</v>
      </c>
      <c r="B7438" t="s">
        <v>84</v>
      </c>
      <c r="C7438" t="s">
        <v>101</v>
      </c>
      <c r="D7438" t="s">
        <v>62</v>
      </c>
      <c r="E7438">
        <v>2003</v>
      </c>
      <c r="F7438">
        <v>6.0999999999999999E-2</v>
      </c>
      <c r="G7438" t="s">
        <v>137</v>
      </c>
    </row>
    <row r="7439" spans="1:7" hidden="1" x14ac:dyDescent="0.25">
      <c r="A7439">
        <v>2020</v>
      </c>
      <c r="B7439" t="s">
        <v>84</v>
      </c>
      <c r="C7439" t="s">
        <v>101</v>
      </c>
      <c r="D7439" t="s">
        <v>62</v>
      </c>
      <c r="E7439">
        <v>2007</v>
      </c>
      <c r="F7439">
        <v>3.5999999999999997E-2</v>
      </c>
      <c r="G7439" t="s">
        <v>137</v>
      </c>
    </row>
    <row r="7440" spans="1:7" hidden="1" x14ac:dyDescent="0.25">
      <c r="A7440">
        <v>2020</v>
      </c>
      <c r="B7440" t="s">
        <v>84</v>
      </c>
      <c r="C7440" t="s">
        <v>101</v>
      </c>
      <c r="D7440" t="s">
        <v>62</v>
      </c>
      <c r="E7440">
        <v>2011</v>
      </c>
      <c r="F7440">
        <v>3.5999999999999997E-2</v>
      </c>
      <c r="G7440" t="s">
        <v>137</v>
      </c>
    </row>
    <row r="7441" spans="1:7" hidden="1" x14ac:dyDescent="0.25">
      <c r="A7441">
        <v>2020</v>
      </c>
      <c r="B7441" t="s">
        <v>84</v>
      </c>
      <c r="C7441" t="s">
        <v>101</v>
      </c>
      <c r="D7441" t="s">
        <v>62</v>
      </c>
      <c r="E7441">
        <v>2015</v>
      </c>
      <c r="F7441">
        <v>2.7E-2</v>
      </c>
      <c r="G7441" t="s">
        <v>137</v>
      </c>
    </row>
    <row r="7442" spans="1:7" hidden="1" x14ac:dyDescent="0.25">
      <c r="A7442">
        <v>2020</v>
      </c>
      <c r="B7442" t="s">
        <v>84</v>
      </c>
      <c r="C7442" t="s">
        <v>101</v>
      </c>
      <c r="D7442" t="s">
        <v>62</v>
      </c>
      <c r="E7442">
        <v>2017</v>
      </c>
      <c r="F7442">
        <v>2.7E-2</v>
      </c>
      <c r="G7442" t="s">
        <v>158</v>
      </c>
    </row>
    <row r="7443" spans="1:7" hidden="1" x14ac:dyDescent="0.25">
      <c r="A7443">
        <v>2020</v>
      </c>
      <c r="B7443" t="s">
        <v>84</v>
      </c>
      <c r="C7443" t="s">
        <v>101</v>
      </c>
      <c r="D7443" t="s">
        <v>62</v>
      </c>
      <c r="E7443">
        <v>2020</v>
      </c>
      <c r="F7443">
        <v>8.9999999999999993E-3</v>
      </c>
      <c r="G7443" t="s">
        <v>158</v>
      </c>
    </row>
    <row r="7444" spans="1:7" hidden="1" x14ac:dyDescent="0.25">
      <c r="A7444">
        <v>2020</v>
      </c>
      <c r="B7444" t="s">
        <v>84</v>
      </c>
      <c r="C7444" t="s">
        <v>101</v>
      </c>
      <c r="D7444" t="s">
        <v>62</v>
      </c>
      <c r="E7444" t="s">
        <v>43</v>
      </c>
      <c r="F7444">
        <v>8.9999999999999993E-3</v>
      </c>
      <c r="G7444" t="s">
        <v>139</v>
      </c>
    </row>
    <row r="7445" spans="1:7" hidden="1" x14ac:dyDescent="0.25">
      <c r="A7445">
        <v>2020</v>
      </c>
      <c r="B7445" t="s">
        <v>84</v>
      </c>
      <c r="C7445" t="s">
        <v>101</v>
      </c>
      <c r="D7445" t="s">
        <v>64</v>
      </c>
      <c r="E7445">
        <v>1975</v>
      </c>
      <c r="F7445">
        <v>1.8720000000000001</v>
      </c>
      <c r="G7445" t="s">
        <v>157</v>
      </c>
    </row>
    <row r="7446" spans="1:7" hidden="1" x14ac:dyDescent="0.25">
      <c r="A7446">
        <v>2020</v>
      </c>
      <c r="B7446" t="s">
        <v>84</v>
      </c>
      <c r="C7446" t="s">
        <v>101</v>
      </c>
      <c r="D7446" t="s">
        <v>64</v>
      </c>
      <c r="E7446">
        <v>1985</v>
      </c>
      <c r="F7446">
        <v>2.86</v>
      </c>
      <c r="G7446" t="s">
        <v>157</v>
      </c>
    </row>
    <row r="7447" spans="1:7" hidden="1" x14ac:dyDescent="0.25">
      <c r="A7447">
        <v>2020</v>
      </c>
      <c r="B7447" t="s">
        <v>84</v>
      </c>
      <c r="C7447" t="s">
        <v>101</v>
      </c>
      <c r="D7447" t="s">
        <v>64</v>
      </c>
      <c r="E7447">
        <v>1996</v>
      </c>
      <c r="F7447">
        <v>1.8680000000000001</v>
      </c>
      <c r="G7447" t="s">
        <v>157</v>
      </c>
    </row>
    <row r="7448" spans="1:7" hidden="1" x14ac:dyDescent="0.25">
      <c r="A7448">
        <v>2020</v>
      </c>
      <c r="B7448" t="s">
        <v>84</v>
      </c>
      <c r="C7448" t="s">
        <v>101</v>
      </c>
      <c r="D7448" t="s">
        <v>64</v>
      </c>
      <c r="E7448">
        <v>2003</v>
      </c>
      <c r="F7448">
        <v>0.93</v>
      </c>
      <c r="G7448" t="s">
        <v>137</v>
      </c>
    </row>
    <row r="7449" spans="1:7" hidden="1" x14ac:dyDescent="0.25">
      <c r="A7449">
        <v>2020</v>
      </c>
      <c r="B7449" t="s">
        <v>84</v>
      </c>
      <c r="C7449" t="s">
        <v>101</v>
      </c>
      <c r="D7449" t="s">
        <v>64</v>
      </c>
      <c r="E7449">
        <v>2007</v>
      </c>
      <c r="F7449">
        <v>0.54900000000000004</v>
      </c>
      <c r="G7449" t="s">
        <v>137</v>
      </c>
    </row>
    <row r="7450" spans="1:7" hidden="1" x14ac:dyDescent="0.25">
      <c r="A7450">
        <v>2020</v>
      </c>
      <c r="B7450" t="s">
        <v>84</v>
      </c>
      <c r="C7450" t="s">
        <v>101</v>
      </c>
      <c r="D7450" t="s">
        <v>64</v>
      </c>
      <c r="E7450">
        <v>2011</v>
      </c>
      <c r="F7450">
        <v>0.54900000000000004</v>
      </c>
      <c r="G7450" t="s">
        <v>137</v>
      </c>
    </row>
    <row r="7451" spans="1:7" hidden="1" x14ac:dyDescent="0.25">
      <c r="A7451">
        <v>2020</v>
      </c>
      <c r="B7451" t="s">
        <v>84</v>
      </c>
      <c r="C7451" t="s">
        <v>101</v>
      </c>
      <c r="D7451" t="s">
        <v>64</v>
      </c>
      <c r="E7451">
        <v>2015</v>
      </c>
      <c r="F7451">
        <v>0.41199999999999998</v>
      </c>
      <c r="G7451" t="s">
        <v>137</v>
      </c>
    </row>
    <row r="7452" spans="1:7" hidden="1" x14ac:dyDescent="0.25">
      <c r="A7452">
        <v>2020</v>
      </c>
      <c r="B7452" t="s">
        <v>84</v>
      </c>
      <c r="C7452" t="s">
        <v>101</v>
      </c>
      <c r="D7452" t="s">
        <v>64</v>
      </c>
      <c r="E7452">
        <v>2017</v>
      </c>
      <c r="F7452">
        <v>0.41199999999999998</v>
      </c>
      <c r="G7452" t="s">
        <v>158</v>
      </c>
    </row>
    <row r="7453" spans="1:7" hidden="1" x14ac:dyDescent="0.25">
      <c r="A7453">
        <v>2020</v>
      </c>
      <c r="B7453" t="s">
        <v>84</v>
      </c>
      <c r="C7453" t="s">
        <v>101</v>
      </c>
      <c r="D7453" t="s">
        <v>64</v>
      </c>
      <c r="E7453">
        <v>2020</v>
      </c>
      <c r="F7453">
        <v>0.13700000000000001</v>
      </c>
      <c r="G7453" t="s">
        <v>158</v>
      </c>
    </row>
    <row r="7454" spans="1:7" hidden="1" x14ac:dyDescent="0.25">
      <c r="A7454">
        <v>2020</v>
      </c>
      <c r="B7454" t="s">
        <v>84</v>
      </c>
      <c r="C7454" t="s">
        <v>101</v>
      </c>
      <c r="D7454" t="s">
        <v>64</v>
      </c>
      <c r="E7454" t="s">
        <v>43</v>
      </c>
      <c r="F7454">
        <v>0.13700000000000001</v>
      </c>
      <c r="G7454" t="s">
        <v>139</v>
      </c>
    </row>
    <row r="7455" spans="1:7" hidden="1" x14ac:dyDescent="0.25">
      <c r="A7455">
        <v>2020</v>
      </c>
      <c r="B7455" t="s">
        <v>84</v>
      </c>
      <c r="C7455" t="s">
        <v>101</v>
      </c>
      <c r="D7455" t="s">
        <v>68</v>
      </c>
      <c r="E7455">
        <v>1975</v>
      </c>
      <c r="F7455">
        <v>5.8999999999999997E-2</v>
      </c>
      <c r="G7455" t="s">
        <v>157</v>
      </c>
    </row>
    <row r="7456" spans="1:7" hidden="1" x14ac:dyDescent="0.25">
      <c r="A7456">
        <v>2020</v>
      </c>
      <c r="B7456" t="s">
        <v>84</v>
      </c>
      <c r="C7456" t="s">
        <v>101</v>
      </c>
      <c r="D7456" t="s">
        <v>68</v>
      </c>
      <c r="E7456">
        <v>1985</v>
      </c>
      <c r="F7456">
        <v>0.09</v>
      </c>
      <c r="G7456" t="s">
        <v>157</v>
      </c>
    </row>
    <row r="7457" spans="1:7" hidden="1" x14ac:dyDescent="0.25">
      <c r="A7457">
        <v>2020</v>
      </c>
      <c r="B7457" t="s">
        <v>84</v>
      </c>
      <c r="C7457" t="s">
        <v>101</v>
      </c>
      <c r="D7457" t="s">
        <v>68</v>
      </c>
      <c r="E7457">
        <v>1996</v>
      </c>
      <c r="F7457">
        <v>5.8999999999999997E-2</v>
      </c>
      <c r="G7457" t="s">
        <v>157</v>
      </c>
    </row>
    <row r="7458" spans="1:7" hidden="1" x14ac:dyDescent="0.25">
      <c r="A7458">
        <v>2020</v>
      </c>
      <c r="B7458" t="s">
        <v>84</v>
      </c>
      <c r="C7458" t="s">
        <v>101</v>
      </c>
      <c r="D7458" t="s">
        <v>68</v>
      </c>
      <c r="E7458">
        <v>2003</v>
      </c>
      <c r="F7458">
        <v>2.9000000000000001E-2</v>
      </c>
      <c r="G7458" t="s">
        <v>137</v>
      </c>
    </row>
    <row r="7459" spans="1:7" hidden="1" x14ac:dyDescent="0.25">
      <c r="A7459">
        <v>2020</v>
      </c>
      <c r="B7459" t="s">
        <v>84</v>
      </c>
      <c r="C7459" t="s">
        <v>101</v>
      </c>
      <c r="D7459" t="s">
        <v>68</v>
      </c>
      <c r="E7459">
        <v>2007</v>
      </c>
      <c r="F7459">
        <v>1.7000000000000001E-2</v>
      </c>
      <c r="G7459" t="s">
        <v>137</v>
      </c>
    </row>
    <row r="7460" spans="1:7" hidden="1" x14ac:dyDescent="0.25">
      <c r="A7460">
        <v>2020</v>
      </c>
      <c r="B7460" t="s">
        <v>84</v>
      </c>
      <c r="C7460" t="s">
        <v>101</v>
      </c>
      <c r="D7460" t="s">
        <v>68</v>
      </c>
      <c r="E7460">
        <v>2011</v>
      </c>
      <c r="F7460">
        <v>1.7000000000000001E-2</v>
      </c>
      <c r="G7460" t="s">
        <v>137</v>
      </c>
    </row>
    <row r="7461" spans="1:7" hidden="1" x14ac:dyDescent="0.25">
      <c r="A7461">
        <v>2020</v>
      </c>
      <c r="B7461" t="s">
        <v>84</v>
      </c>
      <c r="C7461" t="s">
        <v>101</v>
      </c>
      <c r="D7461" t="s">
        <v>68</v>
      </c>
      <c r="E7461">
        <v>2015</v>
      </c>
      <c r="F7461">
        <v>1.2999999999999999E-2</v>
      </c>
      <c r="G7461" t="s">
        <v>137</v>
      </c>
    </row>
    <row r="7462" spans="1:7" hidden="1" x14ac:dyDescent="0.25">
      <c r="A7462">
        <v>2020</v>
      </c>
      <c r="B7462" t="s">
        <v>84</v>
      </c>
      <c r="C7462" t="s">
        <v>101</v>
      </c>
      <c r="D7462" t="s">
        <v>68</v>
      </c>
      <c r="E7462">
        <v>2017</v>
      </c>
      <c r="F7462">
        <v>1.2999999999999999E-2</v>
      </c>
      <c r="G7462" t="s">
        <v>158</v>
      </c>
    </row>
    <row r="7463" spans="1:7" hidden="1" x14ac:dyDescent="0.25">
      <c r="A7463">
        <v>2020</v>
      </c>
      <c r="B7463" t="s">
        <v>84</v>
      </c>
      <c r="C7463" t="s">
        <v>101</v>
      </c>
      <c r="D7463" t="s">
        <v>68</v>
      </c>
      <c r="E7463">
        <v>2020</v>
      </c>
      <c r="F7463">
        <v>4.0000000000000001E-3</v>
      </c>
      <c r="G7463" t="s">
        <v>158</v>
      </c>
    </row>
    <row r="7464" spans="1:7" hidden="1" x14ac:dyDescent="0.25">
      <c r="A7464">
        <v>2020</v>
      </c>
      <c r="B7464" t="s">
        <v>84</v>
      </c>
      <c r="C7464" t="s">
        <v>101</v>
      </c>
      <c r="D7464" t="s">
        <v>68</v>
      </c>
      <c r="E7464" t="s">
        <v>43</v>
      </c>
      <c r="F7464">
        <v>4.0000000000000001E-3</v>
      </c>
      <c r="G7464" t="s">
        <v>139</v>
      </c>
    </row>
    <row r="7465" spans="1:7" hidden="1" x14ac:dyDescent="0.25">
      <c r="A7465">
        <v>2020</v>
      </c>
      <c r="B7465" t="s">
        <v>84</v>
      </c>
      <c r="C7465" t="s">
        <v>101</v>
      </c>
      <c r="D7465" t="s">
        <v>69</v>
      </c>
      <c r="E7465">
        <v>1975</v>
      </c>
      <c r="F7465">
        <v>1.9E-2</v>
      </c>
      <c r="G7465" t="s">
        <v>157</v>
      </c>
    </row>
    <row r="7466" spans="1:7" hidden="1" x14ac:dyDescent="0.25">
      <c r="A7466">
        <v>2020</v>
      </c>
      <c r="B7466" t="s">
        <v>84</v>
      </c>
      <c r="C7466" t="s">
        <v>101</v>
      </c>
      <c r="D7466" t="s">
        <v>69</v>
      </c>
      <c r="E7466">
        <v>1985</v>
      </c>
      <c r="F7466">
        <v>2.9000000000000001E-2</v>
      </c>
      <c r="G7466" t="s">
        <v>157</v>
      </c>
    </row>
    <row r="7467" spans="1:7" hidden="1" x14ac:dyDescent="0.25">
      <c r="A7467">
        <v>2020</v>
      </c>
      <c r="B7467" t="s">
        <v>84</v>
      </c>
      <c r="C7467" t="s">
        <v>101</v>
      </c>
      <c r="D7467" t="s">
        <v>69</v>
      </c>
      <c r="E7467">
        <v>1996</v>
      </c>
      <c r="F7467">
        <v>1.9E-2</v>
      </c>
      <c r="G7467" t="s">
        <v>157</v>
      </c>
    </row>
    <row r="7468" spans="1:7" hidden="1" x14ac:dyDescent="0.25">
      <c r="A7468">
        <v>2020</v>
      </c>
      <c r="B7468" t="s">
        <v>84</v>
      </c>
      <c r="C7468" t="s">
        <v>101</v>
      </c>
      <c r="D7468" t="s">
        <v>69</v>
      </c>
      <c r="E7468">
        <v>2003</v>
      </c>
      <c r="F7468">
        <v>0.01</v>
      </c>
      <c r="G7468" t="s">
        <v>137</v>
      </c>
    </row>
    <row r="7469" spans="1:7" hidden="1" x14ac:dyDescent="0.25">
      <c r="A7469">
        <v>2020</v>
      </c>
      <c r="B7469" t="s">
        <v>84</v>
      </c>
      <c r="C7469" t="s">
        <v>101</v>
      </c>
      <c r="D7469" t="s">
        <v>69</v>
      </c>
      <c r="E7469">
        <v>2007</v>
      </c>
      <c r="F7469">
        <v>6.0000000000000001E-3</v>
      </c>
      <c r="G7469" t="s">
        <v>137</v>
      </c>
    </row>
    <row r="7470" spans="1:7" hidden="1" x14ac:dyDescent="0.25">
      <c r="A7470">
        <v>2020</v>
      </c>
      <c r="B7470" t="s">
        <v>84</v>
      </c>
      <c r="C7470" t="s">
        <v>101</v>
      </c>
      <c r="D7470" t="s">
        <v>69</v>
      </c>
      <c r="E7470">
        <v>2011</v>
      </c>
      <c r="F7470">
        <v>6.0000000000000001E-3</v>
      </c>
      <c r="G7470" t="s">
        <v>137</v>
      </c>
    </row>
    <row r="7471" spans="1:7" hidden="1" x14ac:dyDescent="0.25">
      <c r="A7471">
        <v>2020</v>
      </c>
      <c r="B7471" t="s">
        <v>84</v>
      </c>
      <c r="C7471" t="s">
        <v>101</v>
      </c>
      <c r="D7471" t="s">
        <v>69</v>
      </c>
      <c r="E7471">
        <v>2015</v>
      </c>
      <c r="F7471">
        <v>4.0000000000000001E-3</v>
      </c>
      <c r="G7471" t="s">
        <v>137</v>
      </c>
    </row>
    <row r="7472" spans="1:7" hidden="1" x14ac:dyDescent="0.25">
      <c r="A7472">
        <v>2020</v>
      </c>
      <c r="B7472" t="s">
        <v>84</v>
      </c>
      <c r="C7472" t="s">
        <v>101</v>
      </c>
      <c r="D7472" t="s">
        <v>69</v>
      </c>
      <c r="E7472">
        <v>2017</v>
      </c>
      <c r="F7472">
        <v>4.0000000000000001E-3</v>
      </c>
      <c r="G7472" t="s">
        <v>158</v>
      </c>
    </row>
    <row r="7473" spans="1:7" hidden="1" x14ac:dyDescent="0.25">
      <c r="A7473">
        <v>2020</v>
      </c>
      <c r="B7473" t="s">
        <v>84</v>
      </c>
      <c r="C7473" t="s">
        <v>101</v>
      </c>
      <c r="D7473" t="s">
        <v>69</v>
      </c>
      <c r="E7473">
        <v>2020</v>
      </c>
      <c r="F7473">
        <v>1E-3</v>
      </c>
      <c r="G7473" t="s">
        <v>158</v>
      </c>
    </row>
    <row r="7474" spans="1:7" hidden="1" x14ac:dyDescent="0.25">
      <c r="A7474">
        <v>2020</v>
      </c>
      <c r="B7474" t="s">
        <v>84</v>
      </c>
      <c r="C7474" t="s">
        <v>101</v>
      </c>
      <c r="D7474" t="s">
        <v>69</v>
      </c>
      <c r="E7474" t="s">
        <v>43</v>
      </c>
      <c r="F7474">
        <v>1E-3</v>
      </c>
      <c r="G7474" t="s">
        <v>139</v>
      </c>
    </row>
    <row r="7475" spans="1:7" hidden="1" x14ac:dyDescent="0.25">
      <c r="A7475">
        <v>2020</v>
      </c>
      <c r="B7475" t="s">
        <v>84</v>
      </c>
      <c r="C7475" t="s">
        <v>102</v>
      </c>
      <c r="D7475" t="s">
        <v>60</v>
      </c>
      <c r="E7475">
        <v>1975</v>
      </c>
      <c r="F7475">
        <v>0.23</v>
      </c>
      <c r="G7475" t="s">
        <v>157</v>
      </c>
    </row>
    <row r="7476" spans="1:7" hidden="1" x14ac:dyDescent="0.25">
      <c r="A7476">
        <v>2020</v>
      </c>
      <c r="B7476" t="s">
        <v>84</v>
      </c>
      <c r="C7476" t="s">
        <v>102</v>
      </c>
      <c r="D7476" t="s">
        <v>60</v>
      </c>
      <c r="E7476">
        <v>1985</v>
      </c>
      <c r="F7476">
        <v>0.436</v>
      </c>
      <c r="G7476" t="s">
        <v>157</v>
      </c>
    </row>
    <row r="7477" spans="1:7" hidden="1" x14ac:dyDescent="0.25">
      <c r="A7477">
        <v>2020</v>
      </c>
      <c r="B7477" t="s">
        <v>84</v>
      </c>
      <c r="C7477" t="s">
        <v>102</v>
      </c>
      <c r="D7477" t="s">
        <v>60</v>
      </c>
      <c r="E7477">
        <v>1996</v>
      </c>
      <c r="F7477">
        <v>9.4E-2</v>
      </c>
      <c r="G7477" t="s">
        <v>157</v>
      </c>
    </row>
    <row r="7478" spans="1:7" hidden="1" x14ac:dyDescent="0.25">
      <c r="A7478">
        <v>2020</v>
      </c>
      <c r="B7478" t="s">
        <v>84</v>
      </c>
      <c r="C7478" t="s">
        <v>102</v>
      </c>
      <c r="D7478" t="s">
        <v>60</v>
      </c>
      <c r="E7478">
        <v>2003</v>
      </c>
      <c r="F7478">
        <v>0.13500000000000001</v>
      </c>
      <c r="G7478" t="s">
        <v>137</v>
      </c>
    </row>
    <row r="7479" spans="1:7" hidden="1" x14ac:dyDescent="0.25">
      <c r="A7479">
        <v>2020</v>
      </c>
      <c r="B7479" t="s">
        <v>84</v>
      </c>
      <c r="C7479" t="s">
        <v>102</v>
      </c>
      <c r="D7479" t="s">
        <v>60</v>
      </c>
      <c r="E7479">
        <v>2007</v>
      </c>
      <c r="F7479">
        <v>7.4999999999999997E-2</v>
      </c>
      <c r="G7479" t="s">
        <v>137</v>
      </c>
    </row>
    <row r="7480" spans="1:7" hidden="1" x14ac:dyDescent="0.25">
      <c r="A7480">
        <v>2020</v>
      </c>
      <c r="B7480" t="s">
        <v>84</v>
      </c>
      <c r="C7480" t="s">
        <v>102</v>
      </c>
      <c r="D7480" t="s">
        <v>60</v>
      </c>
      <c r="E7480">
        <v>2011</v>
      </c>
      <c r="F7480">
        <v>7.4999999999999997E-2</v>
      </c>
      <c r="G7480" t="s">
        <v>137</v>
      </c>
    </row>
    <row r="7481" spans="1:7" hidden="1" x14ac:dyDescent="0.25">
      <c r="A7481">
        <v>2020</v>
      </c>
      <c r="B7481" t="s">
        <v>84</v>
      </c>
      <c r="C7481" t="s">
        <v>102</v>
      </c>
      <c r="D7481" t="s">
        <v>60</v>
      </c>
      <c r="E7481">
        <v>2015</v>
      </c>
      <c r="F7481">
        <v>5.6000000000000001E-2</v>
      </c>
      <c r="G7481" t="s">
        <v>137</v>
      </c>
    </row>
    <row r="7482" spans="1:7" hidden="1" x14ac:dyDescent="0.25">
      <c r="A7482">
        <v>2020</v>
      </c>
      <c r="B7482" t="s">
        <v>84</v>
      </c>
      <c r="C7482" t="s">
        <v>102</v>
      </c>
      <c r="D7482" t="s">
        <v>60</v>
      </c>
      <c r="E7482">
        <v>2017</v>
      </c>
      <c r="F7482">
        <v>5.6000000000000001E-2</v>
      </c>
      <c r="G7482" t="s">
        <v>158</v>
      </c>
    </row>
    <row r="7483" spans="1:7" hidden="1" x14ac:dyDescent="0.25">
      <c r="A7483">
        <v>2020</v>
      </c>
      <c r="B7483" t="s">
        <v>84</v>
      </c>
      <c r="C7483" t="s">
        <v>102</v>
      </c>
      <c r="D7483" t="s">
        <v>60</v>
      </c>
      <c r="E7483">
        <v>2020</v>
      </c>
      <c r="F7483">
        <v>1.9E-2</v>
      </c>
      <c r="G7483" t="s">
        <v>158</v>
      </c>
    </row>
    <row r="7484" spans="1:7" hidden="1" x14ac:dyDescent="0.25">
      <c r="A7484">
        <v>2020</v>
      </c>
      <c r="B7484" t="s">
        <v>84</v>
      </c>
      <c r="C7484" t="s">
        <v>102</v>
      </c>
      <c r="D7484" t="s">
        <v>60</v>
      </c>
      <c r="E7484" t="s">
        <v>43</v>
      </c>
      <c r="F7484">
        <v>1.9E-2</v>
      </c>
      <c r="G7484" t="s">
        <v>139</v>
      </c>
    </row>
    <row r="7485" spans="1:7" hidden="1" x14ac:dyDescent="0.25">
      <c r="A7485">
        <v>2020</v>
      </c>
      <c r="B7485" t="s">
        <v>84</v>
      </c>
      <c r="C7485" t="s">
        <v>102</v>
      </c>
      <c r="D7485" t="s">
        <v>61</v>
      </c>
      <c r="E7485">
        <v>1975</v>
      </c>
      <c r="F7485">
        <v>3.9809999999999999</v>
      </c>
      <c r="G7485" t="s">
        <v>157</v>
      </c>
    </row>
    <row r="7486" spans="1:7" hidden="1" x14ac:dyDescent="0.25">
      <c r="A7486">
        <v>2020</v>
      </c>
      <c r="B7486" t="s">
        <v>84</v>
      </c>
      <c r="C7486" t="s">
        <v>102</v>
      </c>
      <c r="D7486" t="s">
        <v>61</v>
      </c>
      <c r="E7486">
        <v>1985</v>
      </c>
      <c r="F7486">
        <v>7.5540000000000003</v>
      </c>
      <c r="G7486" t="s">
        <v>157</v>
      </c>
    </row>
    <row r="7487" spans="1:7" hidden="1" x14ac:dyDescent="0.25">
      <c r="A7487">
        <v>2020</v>
      </c>
      <c r="B7487" t="s">
        <v>84</v>
      </c>
      <c r="C7487" t="s">
        <v>102</v>
      </c>
      <c r="D7487" t="s">
        <v>61</v>
      </c>
      <c r="E7487">
        <v>1996</v>
      </c>
      <c r="F7487">
        <v>1.63</v>
      </c>
      <c r="G7487" t="s">
        <v>157</v>
      </c>
    </row>
    <row r="7488" spans="1:7" hidden="1" x14ac:dyDescent="0.25">
      <c r="A7488">
        <v>2020</v>
      </c>
      <c r="B7488" t="s">
        <v>84</v>
      </c>
      <c r="C7488" t="s">
        <v>102</v>
      </c>
      <c r="D7488" t="s">
        <v>61</v>
      </c>
      <c r="E7488">
        <v>2003</v>
      </c>
      <c r="F7488">
        <v>2.3439999999999999</v>
      </c>
      <c r="G7488" t="s">
        <v>137</v>
      </c>
    </row>
    <row r="7489" spans="1:7" hidden="1" x14ac:dyDescent="0.25">
      <c r="A7489">
        <v>2020</v>
      </c>
      <c r="B7489" t="s">
        <v>84</v>
      </c>
      <c r="C7489" t="s">
        <v>102</v>
      </c>
      <c r="D7489" t="s">
        <v>61</v>
      </c>
      <c r="E7489">
        <v>2007</v>
      </c>
      <c r="F7489">
        <v>1.292</v>
      </c>
      <c r="G7489" t="s">
        <v>137</v>
      </c>
    </row>
    <row r="7490" spans="1:7" hidden="1" x14ac:dyDescent="0.25">
      <c r="A7490">
        <v>2020</v>
      </c>
      <c r="B7490" t="s">
        <v>84</v>
      </c>
      <c r="C7490" t="s">
        <v>102</v>
      </c>
      <c r="D7490" t="s">
        <v>61</v>
      </c>
      <c r="E7490">
        <v>2011</v>
      </c>
      <c r="F7490">
        <v>1.292</v>
      </c>
      <c r="G7490" t="s">
        <v>137</v>
      </c>
    </row>
    <row r="7491" spans="1:7" hidden="1" x14ac:dyDescent="0.25">
      <c r="A7491">
        <v>2020</v>
      </c>
      <c r="B7491" t="s">
        <v>84</v>
      </c>
      <c r="C7491" t="s">
        <v>102</v>
      </c>
      <c r="D7491" t="s">
        <v>61</v>
      </c>
      <c r="E7491">
        <v>2015</v>
      </c>
      <c r="F7491">
        <v>0.96899999999999997</v>
      </c>
      <c r="G7491" t="s">
        <v>137</v>
      </c>
    </row>
    <row r="7492" spans="1:7" hidden="1" x14ac:dyDescent="0.25">
      <c r="A7492">
        <v>2020</v>
      </c>
      <c r="B7492" t="s">
        <v>84</v>
      </c>
      <c r="C7492" t="s">
        <v>102</v>
      </c>
      <c r="D7492" t="s">
        <v>61</v>
      </c>
      <c r="E7492">
        <v>2017</v>
      </c>
      <c r="F7492">
        <v>0.96899999999999997</v>
      </c>
      <c r="G7492" t="s">
        <v>158</v>
      </c>
    </row>
    <row r="7493" spans="1:7" hidden="1" x14ac:dyDescent="0.25">
      <c r="A7493">
        <v>2020</v>
      </c>
      <c r="B7493" t="s">
        <v>84</v>
      </c>
      <c r="C7493" t="s">
        <v>102</v>
      </c>
      <c r="D7493" t="s">
        <v>61</v>
      </c>
      <c r="E7493">
        <v>2020</v>
      </c>
      <c r="F7493">
        <v>0.32300000000000001</v>
      </c>
      <c r="G7493" t="s">
        <v>158</v>
      </c>
    </row>
    <row r="7494" spans="1:7" hidden="1" x14ac:dyDescent="0.25">
      <c r="A7494">
        <v>2020</v>
      </c>
      <c r="B7494" t="s">
        <v>84</v>
      </c>
      <c r="C7494" t="s">
        <v>102</v>
      </c>
      <c r="D7494" t="s">
        <v>61</v>
      </c>
      <c r="E7494" t="s">
        <v>43</v>
      </c>
      <c r="F7494">
        <v>0.32300000000000001</v>
      </c>
      <c r="G7494" t="s">
        <v>139</v>
      </c>
    </row>
    <row r="7495" spans="1:7" hidden="1" x14ac:dyDescent="0.25">
      <c r="A7495">
        <v>2020</v>
      </c>
      <c r="B7495" t="s">
        <v>84</v>
      </c>
      <c r="C7495" t="s">
        <v>102</v>
      </c>
      <c r="D7495" t="s">
        <v>62</v>
      </c>
      <c r="E7495">
        <v>1975</v>
      </c>
      <c r="F7495">
        <v>1.4999999999999999E-2</v>
      </c>
      <c r="G7495" t="s">
        <v>157</v>
      </c>
    </row>
    <row r="7496" spans="1:7" hidden="1" x14ac:dyDescent="0.25">
      <c r="A7496">
        <v>2020</v>
      </c>
      <c r="B7496" t="s">
        <v>84</v>
      </c>
      <c r="C7496" t="s">
        <v>102</v>
      </c>
      <c r="D7496" t="s">
        <v>62</v>
      </c>
      <c r="E7496">
        <v>1985</v>
      </c>
      <c r="F7496">
        <v>2.8000000000000001E-2</v>
      </c>
      <c r="G7496" t="s">
        <v>157</v>
      </c>
    </row>
    <row r="7497" spans="1:7" hidden="1" x14ac:dyDescent="0.25">
      <c r="A7497">
        <v>2020</v>
      </c>
      <c r="B7497" t="s">
        <v>84</v>
      </c>
      <c r="C7497" t="s">
        <v>102</v>
      </c>
      <c r="D7497" t="s">
        <v>62</v>
      </c>
      <c r="E7497">
        <v>1996</v>
      </c>
      <c r="F7497">
        <v>6.0000000000000001E-3</v>
      </c>
      <c r="G7497" t="s">
        <v>157</v>
      </c>
    </row>
    <row r="7498" spans="1:7" hidden="1" x14ac:dyDescent="0.25">
      <c r="A7498">
        <v>2020</v>
      </c>
      <c r="B7498" t="s">
        <v>84</v>
      </c>
      <c r="C7498" t="s">
        <v>102</v>
      </c>
      <c r="D7498" t="s">
        <v>62</v>
      </c>
      <c r="E7498">
        <v>2003</v>
      </c>
      <c r="F7498">
        <v>8.9999999999999993E-3</v>
      </c>
      <c r="G7498" t="s">
        <v>137</v>
      </c>
    </row>
    <row r="7499" spans="1:7" hidden="1" x14ac:dyDescent="0.25">
      <c r="A7499">
        <v>2020</v>
      </c>
      <c r="B7499" t="s">
        <v>84</v>
      </c>
      <c r="C7499" t="s">
        <v>102</v>
      </c>
      <c r="D7499" t="s">
        <v>62</v>
      </c>
      <c r="E7499">
        <v>2007</v>
      </c>
      <c r="F7499">
        <v>5.0000000000000001E-3</v>
      </c>
      <c r="G7499" t="s">
        <v>137</v>
      </c>
    </row>
    <row r="7500" spans="1:7" hidden="1" x14ac:dyDescent="0.25">
      <c r="A7500">
        <v>2020</v>
      </c>
      <c r="B7500" t="s">
        <v>84</v>
      </c>
      <c r="C7500" t="s">
        <v>102</v>
      </c>
      <c r="D7500" t="s">
        <v>62</v>
      </c>
      <c r="E7500">
        <v>2011</v>
      </c>
      <c r="F7500">
        <v>5.0000000000000001E-3</v>
      </c>
      <c r="G7500" t="s">
        <v>137</v>
      </c>
    </row>
    <row r="7501" spans="1:7" hidden="1" x14ac:dyDescent="0.25">
      <c r="A7501">
        <v>2020</v>
      </c>
      <c r="B7501" t="s">
        <v>84</v>
      </c>
      <c r="C7501" t="s">
        <v>102</v>
      </c>
      <c r="D7501" t="s">
        <v>62</v>
      </c>
      <c r="E7501">
        <v>2015</v>
      </c>
      <c r="F7501">
        <v>4.0000000000000001E-3</v>
      </c>
      <c r="G7501" t="s">
        <v>137</v>
      </c>
    </row>
    <row r="7502" spans="1:7" hidden="1" x14ac:dyDescent="0.25">
      <c r="A7502">
        <v>2020</v>
      </c>
      <c r="B7502" t="s">
        <v>84</v>
      </c>
      <c r="C7502" t="s">
        <v>102</v>
      </c>
      <c r="D7502" t="s">
        <v>62</v>
      </c>
      <c r="E7502">
        <v>2017</v>
      </c>
      <c r="F7502">
        <v>4.0000000000000001E-3</v>
      </c>
      <c r="G7502" t="s">
        <v>158</v>
      </c>
    </row>
    <row r="7503" spans="1:7" hidden="1" x14ac:dyDescent="0.25">
      <c r="A7503">
        <v>2020</v>
      </c>
      <c r="B7503" t="s">
        <v>84</v>
      </c>
      <c r="C7503" t="s">
        <v>102</v>
      </c>
      <c r="D7503" t="s">
        <v>62</v>
      </c>
      <c r="E7503">
        <v>2020</v>
      </c>
      <c r="F7503">
        <v>1E-3</v>
      </c>
      <c r="G7503" t="s">
        <v>158</v>
      </c>
    </row>
    <row r="7504" spans="1:7" hidden="1" x14ac:dyDescent="0.25">
      <c r="A7504">
        <v>2020</v>
      </c>
      <c r="B7504" t="s">
        <v>84</v>
      </c>
      <c r="C7504" t="s">
        <v>102</v>
      </c>
      <c r="D7504" t="s">
        <v>62</v>
      </c>
      <c r="E7504" t="s">
        <v>43</v>
      </c>
      <c r="F7504">
        <v>1E-3</v>
      </c>
      <c r="G7504" t="s">
        <v>139</v>
      </c>
    </row>
    <row r="7505" spans="1:7" hidden="1" x14ac:dyDescent="0.25">
      <c r="A7505">
        <v>2020</v>
      </c>
      <c r="B7505" t="s">
        <v>84</v>
      </c>
      <c r="C7505" t="s">
        <v>102</v>
      </c>
      <c r="D7505" t="s">
        <v>64</v>
      </c>
      <c r="E7505">
        <v>1975</v>
      </c>
      <c r="F7505">
        <v>0.45100000000000001</v>
      </c>
      <c r="G7505" t="s">
        <v>157</v>
      </c>
    </row>
    <row r="7506" spans="1:7" hidden="1" x14ac:dyDescent="0.25">
      <c r="A7506">
        <v>2020</v>
      </c>
      <c r="B7506" t="s">
        <v>84</v>
      </c>
      <c r="C7506" t="s">
        <v>102</v>
      </c>
      <c r="D7506" t="s">
        <v>64</v>
      </c>
      <c r="E7506">
        <v>1985</v>
      </c>
      <c r="F7506">
        <v>0.85699999999999998</v>
      </c>
      <c r="G7506" t="s">
        <v>157</v>
      </c>
    </row>
    <row r="7507" spans="1:7" hidden="1" x14ac:dyDescent="0.25">
      <c r="A7507">
        <v>2020</v>
      </c>
      <c r="B7507" t="s">
        <v>84</v>
      </c>
      <c r="C7507" t="s">
        <v>102</v>
      </c>
      <c r="D7507" t="s">
        <v>64</v>
      </c>
      <c r="E7507">
        <v>1996</v>
      </c>
      <c r="F7507">
        <v>0.185</v>
      </c>
      <c r="G7507" t="s">
        <v>157</v>
      </c>
    </row>
    <row r="7508" spans="1:7" hidden="1" x14ac:dyDescent="0.25">
      <c r="A7508">
        <v>2020</v>
      </c>
      <c r="B7508" t="s">
        <v>84</v>
      </c>
      <c r="C7508" t="s">
        <v>102</v>
      </c>
      <c r="D7508" t="s">
        <v>64</v>
      </c>
      <c r="E7508">
        <v>2003</v>
      </c>
      <c r="F7508">
        <v>0.26600000000000001</v>
      </c>
      <c r="G7508" t="s">
        <v>137</v>
      </c>
    </row>
    <row r="7509" spans="1:7" hidden="1" x14ac:dyDescent="0.25">
      <c r="A7509">
        <v>2020</v>
      </c>
      <c r="B7509" t="s">
        <v>84</v>
      </c>
      <c r="C7509" t="s">
        <v>102</v>
      </c>
      <c r="D7509" t="s">
        <v>64</v>
      </c>
      <c r="E7509">
        <v>2007</v>
      </c>
      <c r="F7509">
        <v>0.14699999999999999</v>
      </c>
      <c r="G7509" t="s">
        <v>137</v>
      </c>
    </row>
    <row r="7510" spans="1:7" hidden="1" x14ac:dyDescent="0.25">
      <c r="A7510">
        <v>2020</v>
      </c>
      <c r="B7510" t="s">
        <v>84</v>
      </c>
      <c r="C7510" t="s">
        <v>102</v>
      </c>
      <c r="D7510" t="s">
        <v>64</v>
      </c>
      <c r="E7510">
        <v>2011</v>
      </c>
      <c r="F7510">
        <v>0.14699999999999999</v>
      </c>
      <c r="G7510" t="s">
        <v>137</v>
      </c>
    </row>
    <row r="7511" spans="1:7" hidden="1" x14ac:dyDescent="0.25">
      <c r="A7511">
        <v>2020</v>
      </c>
      <c r="B7511" t="s">
        <v>84</v>
      </c>
      <c r="C7511" t="s">
        <v>102</v>
      </c>
      <c r="D7511" t="s">
        <v>64</v>
      </c>
      <c r="E7511">
        <v>2015</v>
      </c>
      <c r="F7511">
        <v>0.11</v>
      </c>
      <c r="G7511" t="s">
        <v>137</v>
      </c>
    </row>
    <row r="7512" spans="1:7" hidden="1" x14ac:dyDescent="0.25">
      <c r="A7512">
        <v>2020</v>
      </c>
      <c r="B7512" t="s">
        <v>84</v>
      </c>
      <c r="C7512" t="s">
        <v>102</v>
      </c>
      <c r="D7512" t="s">
        <v>64</v>
      </c>
      <c r="E7512">
        <v>2017</v>
      </c>
      <c r="F7512">
        <v>0.11</v>
      </c>
      <c r="G7512" t="s">
        <v>158</v>
      </c>
    </row>
    <row r="7513" spans="1:7" hidden="1" x14ac:dyDescent="0.25">
      <c r="A7513">
        <v>2020</v>
      </c>
      <c r="B7513" t="s">
        <v>84</v>
      </c>
      <c r="C7513" t="s">
        <v>102</v>
      </c>
      <c r="D7513" t="s">
        <v>64</v>
      </c>
      <c r="E7513">
        <v>2020</v>
      </c>
      <c r="F7513">
        <v>3.6999999999999998E-2</v>
      </c>
      <c r="G7513" t="s">
        <v>158</v>
      </c>
    </row>
    <row r="7514" spans="1:7" hidden="1" x14ac:dyDescent="0.25">
      <c r="A7514">
        <v>2020</v>
      </c>
      <c r="B7514" t="s">
        <v>84</v>
      </c>
      <c r="C7514" t="s">
        <v>102</v>
      </c>
      <c r="D7514" t="s">
        <v>64</v>
      </c>
      <c r="E7514" t="s">
        <v>43</v>
      </c>
      <c r="F7514">
        <v>3.6999999999999998E-2</v>
      </c>
      <c r="G7514" t="s">
        <v>139</v>
      </c>
    </row>
    <row r="7515" spans="1:7" hidden="1" x14ac:dyDescent="0.25">
      <c r="A7515">
        <v>2020</v>
      </c>
      <c r="B7515" t="s">
        <v>84</v>
      </c>
      <c r="C7515" t="s">
        <v>102</v>
      </c>
      <c r="D7515" t="s">
        <v>68</v>
      </c>
      <c r="E7515">
        <v>1975</v>
      </c>
      <c r="F7515">
        <v>4.4999999999999998E-2</v>
      </c>
      <c r="G7515" t="s">
        <v>157</v>
      </c>
    </row>
    <row r="7516" spans="1:7" hidden="1" x14ac:dyDescent="0.25">
      <c r="A7516">
        <v>2020</v>
      </c>
      <c r="B7516" t="s">
        <v>84</v>
      </c>
      <c r="C7516" t="s">
        <v>102</v>
      </c>
      <c r="D7516" t="s">
        <v>68</v>
      </c>
      <c r="E7516">
        <v>1985</v>
      </c>
      <c r="F7516">
        <v>8.5000000000000006E-2</v>
      </c>
      <c r="G7516" t="s">
        <v>157</v>
      </c>
    </row>
    <row r="7517" spans="1:7" hidden="1" x14ac:dyDescent="0.25">
      <c r="A7517">
        <v>2020</v>
      </c>
      <c r="B7517" t="s">
        <v>84</v>
      </c>
      <c r="C7517" t="s">
        <v>102</v>
      </c>
      <c r="D7517" t="s">
        <v>68</v>
      </c>
      <c r="E7517">
        <v>1996</v>
      </c>
      <c r="F7517">
        <v>1.7999999999999999E-2</v>
      </c>
      <c r="G7517" t="s">
        <v>157</v>
      </c>
    </row>
    <row r="7518" spans="1:7" hidden="1" x14ac:dyDescent="0.25">
      <c r="A7518">
        <v>2020</v>
      </c>
      <c r="B7518" t="s">
        <v>84</v>
      </c>
      <c r="C7518" t="s">
        <v>102</v>
      </c>
      <c r="D7518" t="s">
        <v>68</v>
      </c>
      <c r="E7518">
        <v>2003</v>
      </c>
      <c r="F7518">
        <v>2.7E-2</v>
      </c>
      <c r="G7518" t="s">
        <v>137</v>
      </c>
    </row>
    <row r="7519" spans="1:7" hidden="1" x14ac:dyDescent="0.25">
      <c r="A7519">
        <v>2020</v>
      </c>
      <c r="B7519" t="s">
        <v>84</v>
      </c>
      <c r="C7519" t="s">
        <v>102</v>
      </c>
      <c r="D7519" t="s">
        <v>68</v>
      </c>
      <c r="E7519">
        <v>2007</v>
      </c>
      <c r="F7519">
        <v>1.4999999999999999E-2</v>
      </c>
      <c r="G7519" t="s">
        <v>137</v>
      </c>
    </row>
    <row r="7520" spans="1:7" hidden="1" x14ac:dyDescent="0.25">
      <c r="A7520">
        <v>2020</v>
      </c>
      <c r="B7520" t="s">
        <v>84</v>
      </c>
      <c r="C7520" t="s">
        <v>102</v>
      </c>
      <c r="D7520" t="s">
        <v>68</v>
      </c>
      <c r="E7520">
        <v>2011</v>
      </c>
      <c r="F7520">
        <v>1.4999999999999999E-2</v>
      </c>
      <c r="G7520" t="s">
        <v>137</v>
      </c>
    </row>
    <row r="7521" spans="1:7" hidden="1" x14ac:dyDescent="0.25">
      <c r="A7521">
        <v>2020</v>
      </c>
      <c r="B7521" t="s">
        <v>84</v>
      </c>
      <c r="C7521" t="s">
        <v>102</v>
      </c>
      <c r="D7521" t="s">
        <v>68</v>
      </c>
      <c r="E7521">
        <v>2015</v>
      </c>
      <c r="F7521">
        <v>1.0999999999999999E-2</v>
      </c>
      <c r="G7521" t="s">
        <v>137</v>
      </c>
    </row>
    <row r="7522" spans="1:7" hidden="1" x14ac:dyDescent="0.25">
      <c r="A7522">
        <v>2020</v>
      </c>
      <c r="B7522" t="s">
        <v>84</v>
      </c>
      <c r="C7522" t="s">
        <v>102</v>
      </c>
      <c r="D7522" t="s">
        <v>68</v>
      </c>
      <c r="E7522">
        <v>2017</v>
      </c>
      <c r="F7522">
        <v>1.0999999999999999E-2</v>
      </c>
      <c r="G7522" t="s">
        <v>158</v>
      </c>
    </row>
    <row r="7523" spans="1:7" hidden="1" x14ac:dyDescent="0.25">
      <c r="A7523">
        <v>2020</v>
      </c>
      <c r="B7523" t="s">
        <v>84</v>
      </c>
      <c r="C7523" t="s">
        <v>102</v>
      </c>
      <c r="D7523" t="s">
        <v>68</v>
      </c>
      <c r="E7523">
        <v>2020</v>
      </c>
      <c r="F7523">
        <v>4.0000000000000001E-3</v>
      </c>
      <c r="G7523" t="s">
        <v>158</v>
      </c>
    </row>
    <row r="7524" spans="1:7" hidden="1" x14ac:dyDescent="0.25">
      <c r="A7524">
        <v>2020</v>
      </c>
      <c r="B7524" t="s">
        <v>84</v>
      </c>
      <c r="C7524" t="s">
        <v>102</v>
      </c>
      <c r="D7524" t="s">
        <v>68</v>
      </c>
      <c r="E7524" t="s">
        <v>43</v>
      </c>
      <c r="F7524">
        <v>4.0000000000000001E-3</v>
      </c>
      <c r="G7524" t="s">
        <v>139</v>
      </c>
    </row>
    <row r="7525" spans="1:7" hidden="1" x14ac:dyDescent="0.25">
      <c r="A7525">
        <v>2020</v>
      </c>
      <c r="B7525" t="s">
        <v>84</v>
      </c>
      <c r="C7525" t="s">
        <v>102</v>
      </c>
      <c r="D7525" t="s">
        <v>69</v>
      </c>
      <c r="E7525">
        <v>1975</v>
      </c>
      <c r="F7525">
        <v>5.5E-2</v>
      </c>
      <c r="G7525" t="s">
        <v>157</v>
      </c>
    </row>
    <row r="7526" spans="1:7" hidden="1" x14ac:dyDescent="0.25">
      <c r="A7526">
        <v>2020</v>
      </c>
      <c r="B7526" t="s">
        <v>84</v>
      </c>
      <c r="C7526" t="s">
        <v>102</v>
      </c>
      <c r="D7526" t="s">
        <v>69</v>
      </c>
      <c r="E7526">
        <v>1985</v>
      </c>
      <c r="F7526">
        <v>0.10299999999999999</v>
      </c>
      <c r="G7526" t="s">
        <v>157</v>
      </c>
    </row>
    <row r="7527" spans="1:7" hidden="1" x14ac:dyDescent="0.25">
      <c r="A7527">
        <v>2020</v>
      </c>
      <c r="B7527" t="s">
        <v>84</v>
      </c>
      <c r="C7527" t="s">
        <v>102</v>
      </c>
      <c r="D7527" t="s">
        <v>69</v>
      </c>
      <c r="E7527">
        <v>1996</v>
      </c>
      <c r="F7527">
        <v>2.1999999999999999E-2</v>
      </c>
      <c r="G7527" t="s">
        <v>157</v>
      </c>
    </row>
    <row r="7528" spans="1:7" hidden="1" x14ac:dyDescent="0.25">
      <c r="A7528">
        <v>2020</v>
      </c>
      <c r="B7528" t="s">
        <v>84</v>
      </c>
      <c r="C7528" t="s">
        <v>102</v>
      </c>
      <c r="D7528" t="s">
        <v>69</v>
      </c>
      <c r="E7528">
        <v>2003</v>
      </c>
      <c r="F7528">
        <v>3.2000000000000001E-2</v>
      </c>
      <c r="G7528" t="s">
        <v>137</v>
      </c>
    </row>
    <row r="7529" spans="1:7" hidden="1" x14ac:dyDescent="0.25">
      <c r="A7529">
        <v>2020</v>
      </c>
      <c r="B7529" t="s">
        <v>84</v>
      </c>
      <c r="C7529" t="s">
        <v>102</v>
      </c>
      <c r="D7529" t="s">
        <v>69</v>
      </c>
      <c r="E7529">
        <v>2007</v>
      </c>
      <c r="F7529">
        <v>1.7999999999999999E-2</v>
      </c>
      <c r="G7529" t="s">
        <v>137</v>
      </c>
    </row>
    <row r="7530" spans="1:7" hidden="1" x14ac:dyDescent="0.25">
      <c r="A7530">
        <v>2020</v>
      </c>
      <c r="B7530" t="s">
        <v>84</v>
      </c>
      <c r="C7530" t="s">
        <v>102</v>
      </c>
      <c r="D7530" t="s">
        <v>69</v>
      </c>
      <c r="E7530">
        <v>2011</v>
      </c>
      <c r="F7530">
        <v>1.7999999999999999E-2</v>
      </c>
      <c r="G7530" t="s">
        <v>137</v>
      </c>
    </row>
    <row r="7531" spans="1:7" hidden="1" x14ac:dyDescent="0.25">
      <c r="A7531">
        <v>2020</v>
      </c>
      <c r="B7531" t="s">
        <v>84</v>
      </c>
      <c r="C7531" t="s">
        <v>102</v>
      </c>
      <c r="D7531" t="s">
        <v>69</v>
      </c>
      <c r="E7531">
        <v>2015</v>
      </c>
      <c r="F7531">
        <v>1.2999999999999999E-2</v>
      </c>
      <c r="G7531" t="s">
        <v>137</v>
      </c>
    </row>
    <row r="7532" spans="1:7" hidden="1" x14ac:dyDescent="0.25">
      <c r="A7532">
        <v>2020</v>
      </c>
      <c r="B7532" t="s">
        <v>84</v>
      </c>
      <c r="C7532" t="s">
        <v>102</v>
      </c>
      <c r="D7532" t="s">
        <v>69</v>
      </c>
      <c r="E7532">
        <v>2017</v>
      </c>
      <c r="F7532">
        <v>1.2999999999999999E-2</v>
      </c>
      <c r="G7532" t="s">
        <v>158</v>
      </c>
    </row>
    <row r="7533" spans="1:7" hidden="1" x14ac:dyDescent="0.25">
      <c r="A7533">
        <v>2020</v>
      </c>
      <c r="B7533" t="s">
        <v>84</v>
      </c>
      <c r="C7533" t="s">
        <v>102</v>
      </c>
      <c r="D7533" t="s">
        <v>69</v>
      </c>
      <c r="E7533">
        <v>2020</v>
      </c>
      <c r="F7533">
        <v>4.0000000000000001E-3</v>
      </c>
      <c r="G7533" t="s">
        <v>158</v>
      </c>
    </row>
    <row r="7534" spans="1:7" hidden="1" x14ac:dyDescent="0.25">
      <c r="A7534">
        <v>2020</v>
      </c>
      <c r="B7534" t="s">
        <v>84</v>
      </c>
      <c r="C7534" t="s">
        <v>102</v>
      </c>
      <c r="D7534" t="s">
        <v>69</v>
      </c>
      <c r="E7534" t="s">
        <v>43</v>
      </c>
      <c r="F7534">
        <v>4.0000000000000001E-3</v>
      </c>
      <c r="G7534" t="s">
        <v>139</v>
      </c>
    </row>
    <row r="7535" spans="1:7" hidden="1" x14ac:dyDescent="0.25">
      <c r="A7535">
        <v>2020</v>
      </c>
      <c r="B7535" t="s">
        <v>84</v>
      </c>
      <c r="C7535" t="s">
        <v>76</v>
      </c>
      <c r="D7535" t="s">
        <v>60</v>
      </c>
      <c r="E7535">
        <v>1975</v>
      </c>
      <c r="F7535">
        <v>0.14399999999999999</v>
      </c>
      <c r="G7535" t="s">
        <v>157</v>
      </c>
    </row>
    <row r="7536" spans="1:7" hidden="1" x14ac:dyDescent="0.25">
      <c r="A7536">
        <v>2020</v>
      </c>
      <c r="B7536" t="s">
        <v>84</v>
      </c>
      <c r="C7536" t="s">
        <v>76</v>
      </c>
      <c r="D7536" t="s">
        <v>60</v>
      </c>
      <c r="E7536">
        <v>1985</v>
      </c>
      <c r="F7536">
        <v>0.14299999999999999</v>
      </c>
      <c r="G7536" t="s">
        <v>157</v>
      </c>
    </row>
    <row r="7537" spans="1:7" hidden="1" x14ac:dyDescent="0.25">
      <c r="A7537">
        <v>2020</v>
      </c>
      <c r="B7537" t="s">
        <v>84</v>
      </c>
      <c r="C7537" t="s">
        <v>76</v>
      </c>
      <c r="D7537" t="s">
        <v>60</v>
      </c>
      <c r="E7537">
        <v>1996</v>
      </c>
      <c r="F7537">
        <v>4.7E-2</v>
      </c>
      <c r="G7537" t="s">
        <v>157</v>
      </c>
    </row>
    <row r="7538" spans="1:7" hidden="1" x14ac:dyDescent="0.25">
      <c r="A7538">
        <v>2020</v>
      </c>
      <c r="B7538" t="s">
        <v>84</v>
      </c>
      <c r="C7538" t="s">
        <v>76</v>
      </c>
      <c r="D7538" t="s">
        <v>60</v>
      </c>
      <c r="E7538">
        <v>2003</v>
      </c>
      <c r="F7538">
        <v>2.9000000000000001E-2</v>
      </c>
      <c r="G7538" t="s">
        <v>137</v>
      </c>
    </row>
    <row r="7539" spans="1:7" hidden="1" x14ac:dyDescent="0.25">
      <c r="A7539">
        <v>2020</v>
      </c>
      <c r="B7539" t="s">
        <v>84</v>
      </c>
      <c r="C7539" t="s">
        <v>76</v>
      </c>
      <c r="D7539" t="s">
        <v>60</v>
      </c>
      <c r="E7539">
        <v>2007</v>
      </c>
      <c r="F7539">
        <v>0.01</v>
      </c>
      <c r="G7539" t="s">
        <v>137</v>
      </c>
    </row>
    <row r="7540" spans="1:7" hidden="1" x14ac:dyDescent="0.25">
      <c r="A7540">
        <v>2020</v>
      </c>
      <c r="B7540" t="s">
        <v>84</v>
      </c>
      <c r="C7540" t="s">
        <v>76</v>
      </c>
      <c r="D7540" t="s">
        <v>60</v>
      </c>
      <c r="E7540">
        <v>2011</v>
      </c>
      <c r="F7540">
        <v>0.01</v>
      </c>
      <c r="G7540" t="s">
        <v>137</v>
      </c>
    </row>
    <row r="7541" spans="1:7" hidden="1" x14ac:dyDescent="0.25">
      <c r="A7541">
        <v>2020</v>
      </c>
      <c r="B7541" t="s">
        <v>84</v>
      </c>
      <c r="C7541" t="s">
        <v>76</v>
      </c>
      <c r="D7541" t="s">
        <v>60</v>
      </c>
      <c r="E7541">
        <v>2015</v>
      </c>
      <c r="F7541">
        <v>8.0000000000000002E-3</v>
      </c>
      <c r="G7541" t="s">
        <v>137</v>
      </c>
    </row>
    <row r="7542" spans="1:7" hidden="1" x14ac:dyDescent="0.25">
      <c r="A7542">
        <v>2020</v>
      </c>
      <c r="B7542" t="s">
        <v>84</v>
      </c>
      <c r="C7542" t="s">
        <v>76</v>
      </c>
      <c r="D7542" t="s">
        <v>60</v>
      </c>
      <c r="E7542">
        <v>2017</v>
      </c>
      <c r="F7542">
        <v>8.0000000000000002E-3</v>
      </c>
      <c r="G7542" t="s">
        <v>158</v>
      </c>
    </row>
    <row r="7543" spans="1:7" hidden="1" x14ac:dyDescent="0.25">
      <c r="A7543">
        <v>2020</v>
      </c>
      <c r="B7543" t="s">
        <v>84</v>
      </c>
      <c r="C7543" t="s">
        <v>76</v>
      </c>
      <c r="D7543" t="s">
        <v>60</v>
      </c>
      <c r="E7543">
        <v>2020</v>
      </c>
      <c r="F7543">
        <v>3.0000000000000001E-3</v>
      </c>
      <c r="G7543" t="s">
        <v>158</v>
      </c>
    </row>
    <row r="7544" spans="1:7" hidden="1" x14ac:dyDescent="0.25">
      <c r="A7544">
        <v>2020</v>
      </c>
      <c r="B7544" t="s">
        <v>84</v>
      </c>
      <c r="C7544" t="s">
        <v>76</v>
      </c>
      <c r="D7544" t="s">
        <v>60</v>
      </c>
      <c r="E7544" t="s">
        <v>43</v>
      </c>
      <c r="F7544">
        <v>3.0000000000000001E-3</v>
      </c>
      <c r="G7544" t="s">
        <v>139</v>
      </c>
    </row>
    <row r="7545" spans="1:7" hidden="1" x14ac:dyDescent="0.25">
      <c r="A7545">
        <v>2020</v>
      </c>
      <c r="B7545" t="s">
        <v>84</v>
      </c>
      <c r="C7545" t="s">
        <v>76</v>
      </c>
      <c r="D7545" t="s">
        <v>61</v>
      </c>
      <c r="E7545">
        <v>1975</v>
      </c>
      <c r="F7545">
        <v>4.6449999999999996</v>
      </c>
      <c r="G7545" t="s">
        <v>157</v>
      </c>
    </row>
    <row r="7546" spans="1:7" hidden="1" x14ac:dyDescent="0.25">
      <c r="A7546">
        <v>2020</v>
      </c>
      <c r="B7546" t="s">
        <v>84</v>
      </c>
      <c r="C7546" t="s">
        <v>76</v>
      </c>
      <c r="D7546" t="s">
        <v>61</v>
      </c>
      <c r="E7546">
        <v>1985</v>
      </c>
      <c r="F7546">
        <v>4.609</v>
      </c>
      <c r="G7546" t="s">
        <v>157</v>
      </c>
    </row>
    <row r="7547" spans="1:7" hidden="1" x14ac:dyDescent="0.25">
      <c r="A7547">
        <v>2020</v>
      </c>
      <c r="B7547" t="s">
        <v>84</v>
      </c>
      <c r="C7547" t="s">
        <v>76</v>
      </c>
      <c r="D7547" t="s">
        <v>61</v>
      </c>
      <c r="E7547">
        <v>1996</v>
      </c>
      <c r="F7547">
        <v>1.5009999999999999</v>
      </c>
      <c r="G7547" t="s">
        <v>157</v>
      </c>
    </row>
    <row r="7548" spans="1:7" hidden="1" x14ac:dyDescent="0.25">
      <c r="A7548">
        <v>2020</v>
      </c>
      <c r="B7548" t="s">
        <v>84</v>
      </c>
      <c r="C7548" t="s">
        <v>76</v>
      </c>
      <c r="D7548" t="s">
        <v>61</v>
      </c>
      <c r="E7548">
        <v>2003</v>
      </c>
      <c r="F7548">
        <v>0.92800000000000005</v>
      </c>
      <c r="G7548" t="s">
        <v>137</v>
      </c>
    </row>
    <row r="7549" spans="1:7" hidden="1" x14ac:dyDescent="0.25">
      <c r="A7549">
        <v>2020</v>
      </c>
      <c r="B7549" t="s">
        <v>84</v>
      </c>
      <c r="C7549" t="s">
        <v>76</v>
      </c>
      <c r="D7549" t="s">
        <v>61</v>
      </c>
      <c r="E7549">
        <v>2007</v>
      </c>
      <c r="F7549">
        <v>0.33400000000000002</v>
      </c>
      <c r="G7549" t="s">
        <v>137</v>
      </c>
    </row>
    <row r="7550" spans="1:7" hidden="1" x14ac:dyDescent="0.25">
      <c r="A7550">
        <v>2020</v>
      </c>
      <c r="B7550" t="s">
        <v>84</v>
      </c>
      <c r="C7550" t="s">
        <v>76</v>
      </c>
      <c r="D7550" t="s">
        <v>61</v>
      </c>
      <c r="E7550">
        <v>2011</v>
      </c>
      <c r="F7550">
        <v>0.33400000000000002</v>
      </c>
      <c r="G7550" t="s">
        <v>137</v>
      </c>
    </row>
    <row r="7551" spans="1:7" hidden="1" x14ac:dyDescent="0.25">
      <c r="A7551">
        <v>2020</v>
      </c>
      <c r="B7551" t="s">
        <v>84</v>
      </c>
      <c r="C7551" t="s">
        <v>76</v>
      </c>
      <c r="D7551" t="s">
        <v>61</v>
      </c>
      <c r="E7551">
        <v>2015</v>
      </c>
      <c r="F7551">
        <v>0.25</v>
      </c>
      <c r="G7551" t="s">
        <v>137</v>
      </c>
    </row>
    <row r="7552" spans="1:7" hidden="1" x14ac:dyDescent="0.25">
      <c r="A7552">
        <v>2020</v>
      </c>
      <c r="B7552" t="s">
        <v>84</v>
      </c>
      <c r="C7552" t="s">
        <v>76</v>
      </c>
      <c r="D7552" t="s">
        <v>61</v>
      </c>
      <c r="E7552">
        <v>2017</v>
      </c>
      <c r="F7552">
        <v>0.25</v>
      </c>
      <c r="G7552" t="s">
        <v>158</v>
      </c>
    </row>
    <row r="7553" spans="1:7" hidden="1" x14ac:dyDescent="0.25">
      <c r="A7553">
        <v>2020</v>
      </c>
      <c r="B7553" t="s">
        <v>84</v>
      </c>
      <c r="C7553" t="s">
        <v>76</v>
      </c>
      <c r="D7553" t="s">
        <v>61</v>
      </c>
      <c r="E7553">
        <v>2020</v>
      </c>
      <c r="F7553">
        <v>8.3000000000000004E-2</v>
      </c>
      <c r="G7553" t="s">
        <v>158</v>
      </c>
    </row>
    <row r="7554" spans="1:7" hidden="1" x14ac:dyDescent="0.25">
      <c r="A7554">
        <v>2020</v>
      </c>
      <c r="B7554" t="s">
        <v>84</v>
      </c>
      <c r="C7554" t="s">
        <v>76</v>
      </c>
      <c r="D7554" t="s">
        <v>61</v>
      </c>
      <c r="E7554" t="s">
        <v>43</v>
      </c>
      <c r="F7554">
        <v>8.3000000000000004E-2</v>
      </c>
      <c r="G7554" t="s">
        <v>139</v>
      </c>
    </row>
    <row r="7555" spans="1:7" hidden="1" x14ac:dyDescent="0.25">
      <c r="A7555">
        <v>2020</v>
      </c>
      <c r="B7555" t="s">
        <v>84</v>
      </c>
      <c r="C7555" t="s">
        <v>76</v>
      </c>
      <c r="D7555" t="s">
        <v>62</v>
      </c>
      <c r="E7555">
        <v>1975</v>
      </c>
      <c r="F7555">
        <v>0.26100000000000001</v>
      </c>
      <c r="G7555" t="s">
        <v>157</v>
      </c>
    </row>
    <row r="7556" spans="1:7" hidden="1" x14ac:dyDescent="0.25">
      <c r="A7556">
        <v>2020</v>
      </c>
      <c r="B7556" t="s">
        <v>84</v>
      </c>
      <c r="C7556" t="s">
        <v>76</v>
      </c>
      <c r="D7556" t="s">
        <v>62</v>
      </c>
      <c r="E7556">
        <v>1985</v>
      </c>
      <c r="F7556">
        <v>0.25900000000000001</v>
      </c>
      <c r="G7556" t="s">
        <v>157</v>
      </c>
    </row>
    <row r="7557" spans="1:7" hidden="1" x14ac:dyDescent="0.25">
      <c r="A7557">
        <v>2020</v>
      </c>
      <c r="B7557" t="s">
        <v>84</v>
      </c>
      <c r="C7557" t="s">
        <v>76</v>
      </c>
      <c r="D7557" t="s">
        <v>62</v>
      </c>
      <c r="E7557">
        <v>1996</v>
      </c>
      <c r="F7557">
        <v>8.4000000000000005E-2</v>
      </c>
      <c r="G7557" t="s">
        <v>157</v>
      </c>
    </row>
    <row r="7558" spans="1:7" hidden="1" x14ac:dyDescent="0.25">
      <c r="A7558">
        <v>2020</v>
      </c>
      <c r="B7558" t="s">
        <v>84</v>
      </c>
      <c r="C7558" t="s">
        <v>76</v>
      </c>
      <c r="D7558" t="s">
        <v>62</v>
      </c>
      <c r="E7558">
        <v>2003</v>
      </c>
      <c r="F7558">
        <v>5.1999999999999998E-2</v>
      </c>
      <c r="G7558" t="s">
        <v>137</v>
      </c>
    </row>
    <row r="7559" spans="1:7" hidden="1" x14ac:dyDescent="0.25">
      <c r="A7559">
        <v>2020</v>
      </c>
      <c r="B7559" t="s">
        <v>84</v>
      </c>
      <c r="C7559" t="s">
        <v>76</v>
      </c>
      <c r="D7559" t="s">
        <v>62</v>
      </c>
      <c r="E7559">
        <v>2007</v>
      </c>
      <c r="F7559">
        <v>1.9E-2</v>
      </c>
      <c r="G7559" t="s">
        <v>137</v>
      </c>
    </row>
    <row r="7560" spans="1:7" hidden="1" x14ac:dyDescent="0.25">
      <c r="A7560">
        <v>2020</v>
      </c>
      <c r="B7560" t="s">
        <v>84</v>
      </c>
      <c r="C7560" t="s">
        <v>76</v>
      </c>
      <c r="D7560" t="s">
        <v>62</v>
      </c>
      <c r="E7560">
        <v>2011</v>
      </c>
      <c r="F7560">
        <v>1.9E-2</v>
      </c>
      <c r="G7560" t="s">
        <v>137</v>
      </c>
    </row>
    <row r="7561" spans="1:7" hidden="1" x14ac:dyDescent="0.25">
      <c r="A7561">
        <v>2020</v>
      </c>
      <c r="B7561" t="s">
        <v>84</v>
      </c>
      <c r="C7561" t="s">
        <v>76</v>
      </c>
      <c r="D7561" t="s">
        <v>62</v>
      </c>
      <c r="E7561">
        <v>2015</v>
      </c>
      <c r="F7561">
        <v>1.4E-2</v>
      </c>
      <c r="G7561" t="s">
        <v>137</v>
      </c>
    </row>
    <row r="7562" spans="1:7" hidden="1" x14ac:dyDescent="0.25">
      <c r="A7562">
        <v>2020</v>
      </c>
      <c r="B7562" t="s">
        <v>84</v>
      </c>
      <c r="C7562" t="s">
        <v>76</v>
      </c>
      <c r="D7562" t="s">
        <v>62</v>
      </c>
      <c r="E7562">
        <v>2017</v>
      </c>
      <c r="F7562">
        <v>1.4E-2</v>
      </c>
      <c r="G7562" t="s">
        <v>158</v>
      </c>
    </row>
    <row r="7563" spans="1:7" hidden="1" x14ac:dyDescent="0.25">
      <c r="A7563">
        <v>2020</v>
      </c>
      <c r="B7563" t="s">
        <v>84</v>
      </c>
      <c r="C7563" t="s">
        <v>76</v>
      </c>
      <c r="D7563" t="s">
        <v>62</v>
      </c>
      <c r="E7563">
        <v>2020</v>
      </c>
      <c r="F7563">
        <v>5.0000000000000001E-3</v>
      </c>
      <c r="G7563" t="s">
        <v>158</v>
      </c>
    </row>
    <row r="7564" spans="1:7" hidden="1" x14ac:dyDescent="0.25">
      <c r="A7564">
        <v>2020</v>
      </c>
      <c r="B7564" t="s">
        <v>84</v>
      </c>
      <c r="C7564" t="s">
        <v>76</v>
      </c>
      <c r="D7564" t="s">
        <v>62</v>
      </c>
      <c r="E7564" t="s">
        <v>43</v>
      </c>
      <c r="F7564">
        <v>5.0000000000000001E-3</v>
      </c>
      <c r="G7564" t="s">
        <v>139</v>
      </c>
    </row>
    <row r="7565" spans="1:7" hidden="1" x14ac:dyDescent="0.25">
      <c r="A7565">
        <v>2020</v>
      </c>
      <c r="B7565" t="s">
        <v>84</v>
      </c>
      <c r="C7565" t="s">
        <v>76</v>
      </c>
      <c r="D7565" t="s">
        <v>64</v>
      </c>
      <c r="E7565">
        <v>1975</v>
      </c>
      <c r="F7565">
        <v>0.82599999999999996</v>
      </c>
      <c r="G7565" t="s">
        <v>157</v>
      </c>
    </row>
    <row r="7566" spans="1:7" hidden="1" x14ac:dyDescent="0.25">
      <c r="A7566">
        <v>2020</v>
      </c>
      <c r="B7566" t="s">
        <v>84</v>
      </c>
      <c r="C7566" t="s">
        <v>76</v>
      </c>
      <c r="D7566" t="s">
        <v>64</v>
      </c>
      <c r="E7566">
        <v>1985</v>
      </c>
      <c r="F7566">
        <v>0.81899999999999995</v>
      </c>
      <c r="G7566" t="s">
        <v>157</v>
      </c>
    </row>
    <row r="7567" spans="1:7" hidden="1" x14ac:dyDescent="0.25">
      <c r="A7567">
        <v>2020</v>
      </c>
      <c r="B7567" t="s">
        <v>84</v>
      </c>
      <c r="C7567" t="s">
        <v>76</v>
      </c>
      <c r="D7567" t="s">
        <v>64</v>
      </c>
      <c r="E7567">
        <v>1996</v>
      </c>
      <c r="F7567">
        <v>0.26700000000000002</v>
      </c>
      <c r="G7567" t="s">
        <v>157</v>
      </c>
    </row>
    <row r="7568" spans="1:7" hidden="1" x14ac:dyDescent="0.25">
      <c r="A7568">
        <v>2020</v>
      </c>
      <c r="B7568" t="s">
        <v>84</v>
      </c>
      <c r="C7568" t="s">
        <v>76</v>
      </c>
      <c r="D7568" t="s">
        <v>64</v>
      </c>
      <c r="E7568">
        <v>2003</v>
      </c>
      <c r="F7568">
        <v>0.16500000000000001</v>
      </c>
      <c r="G7568" t="s">
        <v>137</v>
      </c>
    </row>
    <row r="7569" spans="1:7" hidden="1" x14ac:dyDescent="0.25">
      <c r="A7569">
        <v>2020</v>
      </c>
      <c r="B7569" t="s">
        <v>84</v>
      </c>
      <c r="C7569" t="s">
        <v>76</v>
      </c>
      <c r="D7569" t="s">
        <v>64</v>
      </c>
      <c r="E7569">
        <v>2007</v>
      </c>
      <c r="F7569">
        <v>5.8999999999999997E-2</v>
      </c>
      <c r="G7569" t="s">
        <v>137</v>
      </c>
    </row>
    <row r="7570" spans="1:7" hidden="1" x14ac:dyDescent="0.25">
      <c r="A7570">
        <v>2020</v>
      </c>
      <c r="B7570" t="s">
        <v>84</v>
      </c>
      <c r="C7570" t="s">
        <v>76</v>
      </c>
      <c r="D7570" t="s">
        <v>64</v>
      </c>
      <c r="E7570">
        <v>2011</v>
      </c>
      <c r="F7570">
        <v>5.8999999999999997E-2</v>
      </c>
      <c r="G7570" t="s">
        <v>137</v>
      </c>
    </row>
    <row r="7571" spans="1:7" hidden="1" x14ac:dyDescent="0.25">
      <c r="A7571">
        <v>2020</v>
      </c>
      <c r="B7571" t="s">
        <v>84</v>
      </c>
      <c r="C7571" t="s">
        <v>76</v>
      </c>
      <c r="D7571" t="s">
        <v>64</v>
      </c>
      <c r="E7571">
        <v>2015</v>
      </c>
      <c r="F7571">
        <v>4.4999999999999998E-2</v>
      </c>
      <c r="G7571" t="s">
        <v>137</v>
      </c>
    </row>
    <row r="7572" spans="1:7" hidden="1" x14ac:dyDescent="0.25">
      <c r="A7572">
        <v>2020</v>
      </c>
      <c r="B7572" t="s">
        <v>84</v>
      </c>
      <c r="C7572" t="s">
        <v>76</v>
      </c>
      <c r="D7572" t="s">
        <v>64</v>
      </c>
      <c r="E7572">
        <v>2017</v>
      </c>
      <c r="F7572">
        <v>4.4999999999999998E-2</v>
      </c>
      <c r="G7572" t="s">
        <v>158</v>
      </c>
    </row>
    <row r="7573" spans="1:7" hidden="1" x14ac:dyDescent="0.25">
      <c r="A7573">
        <v>2020</v>
      </c>
      <c r="B7573" t="s">
        <v>84</v>
      </c>
      <c r="C7573" t="s">
        <v>76</v>
      </c>
      <c r="D7573" t="s">
        <v>64</v>
      </c>
      <c r="E7573">
        <v>2020</v>
      </c>
      <c r="F7573">
        <v>1.4999999999999999E-2</v>
      </c>
      <c r="G7573" t="s">
        <v>158</v>
      </c>
    </row>
    <row r="7574" spans="1:7" hidden="1" x14ac:dyDescent="0.25">
      <c r="A7574">
        <v>2020</v>
      </c>
      <c r="B7574" t="s">
        <v>84</v>
      </c>
      <c r="C7574" t="s">
        <v>76</v>
      </c>
      <c r="D7574" t="s">
        <v>64</v>
      </c>
      <c r="E7574" t="s">
        <v>43</v>
      </c>
      <c r="F7574">
        <v>1.4999999999999999E-2</v>
      </c>
      <c r="G7574" t="s">
        <v>139</v>
      </c>
    </row>
    <row r="7575" spans="1:7" hidden="1" x14ac:dyDescent="0.25">
      <c r="A7575">
        <v>2020</v>
      </c>
      <c r="B7575" t="s">
        <v>84</v>
      </c>
      <c r="C7575" t="s">
        <v>76</v>
      </c>
      <c r="D7575" t="s">
        <v>68</v>
      </c>
      <c r="E7575">
        <v>1975</v>
      </c>
      <c r="F7575">
        <v>4.0000000000000001E-3</v>
      </c>
      <c r="G7575" t="s">
        <v>157</v>
      </c>
    </row>
    <row r="7576" spans="1:7" hidden="1" x14ac:dyDescent="0.25">
      <c r="A7576">
        <v>2020</v>
      </c>
      <c r="B7576" t="s">
        <v>84</v>
      </c>
      <c r="C7576" t="s">
        <v>76</v>
      </c>
      <c r="D7576" t="s">
        <v>68</v>
      </c>
      <c r="E7576">
        <v>1985</v>
      </c>
      <c r="F7576">
        <v>4.0000000000000001E-3</v>
      </c>
      <c r="G7576" t="s">
        <v>157</v>
      </c>
    </row>
    <row r="7577" spans="1:7" hidden="1" x14ac:dyDescent="0.25">
      <c r="A7577">
        <v>2020</v>
      </c>
      <c r="B7577" t="s">
        <v>84</v>
      </c>
      <c r="C7577" t="s">
        <v>76</v>
      </c>
      <c r="D7577" t="s">
        <v>68</v>
      </c>
      <c r="E7577">
        <v>1996</v>
      </c>
      <c r="F7577">
        <v>1E-3</v>
      </c>
      <c r="G7577" t="s">
        <v>157</v>
      </c>
    </row>
    <row r="7578" spans="1:7" hidden="1" x14ac:dyDescent="0.25">
      <c r="A7578">
        <v>2020</v>
      </c>
      <c r="B7578" t="s">
        <v>84</v>
      </c>
      <c r="C7578" t="s">
        <v>76</v>
      </c>
      <c r="D7578" t="s">
        <v>68</v>
      </c>
      <c r="E7578">
        <v>2003</v>
      </c>
      <c r="F7578">
        <v>1E-3</v>
      </c>
      <c r="G7578" t="s">
        <v>137</v>
      </c>
    </row>
    <row r="7579" spans="1:7" hidden="1" x14ac:dyDescent="0.25">
      <c r="A7579">
        <v>2020</v>
      </c>
      <c r="B7579" t="s">
        <v>84</v>
      </c>
      <c r="C7579" t="s">
        <v>76</v>
      </c>
      <c r="D7579" t="s">
        <v>68</v>
      </c>
      <c r="E7579">
        <v>2007</v>
      </c>
      <c r="F7579">
        <v>1E-3</v>
      </c>
      <c r="G7579" t="s">
        <v>137</v>
      </c>
    </row>
    <row r="7580" spans="1:7" hidden="1" x14ac:dyDescent="0.25">
      <c r="A7580">
        <v>2020</v>
      </c>
      <c r="B7580" t="s">
        <v>84</v>
      </c>
      <c r="C7580" t="s">
        <v>76</v>
      </c>
      <c r="D7580" t="s">
        <v>68</v>
      </c>
      <c r="E7580">
        <v>2011</v>
      </c>
      <c r="F7580">
        <v>1E-3</v>
      </c>
      <c r="G7580" t="s">
        <v>137</v>
      </c>
    </row>
    <row r="7581" spans="1:7" hidden="1" x14ac:dyDescent="0.25">
      <c r="A7581">
        <v>2020</v>
      </c>
      <c r="B7581" t="s">
        <v>84</v>
      </c>
      <c r="C7581" t="s">
        <v>76</v>
      </c>
      <c r="D7581" t="s">
        <v>68</v>
      </c>
      <c r="E7581">
        <v>2015</v>
      </c>
      <c r="F7581">
        <v>1E-3</v>
      </c>
      <c r="G7581" t="s">
        <v>137</v>
      </c>
    </row>
    <row r="7582" spans="1:7" hidden="1" x14ac:dyDescent="0.25">
      <c r="A7582">
        <v>2020</v>
      </c>
      <c r="B7582" t="s">
        <v>84</v>
      </c>
      <c r="C7582" t="s">
        <v>76</v>
      </c>
      <c r="D7582" t="s">
        <v>68</v>
      </c>
      <c r="E7582">
        <v>2017</v>
      </c>
      <c r="F7582">
        <v>1E-3</v>
      </c>
      <c r="G7582" t="s">
        <v>158</v>
      </c>
    </row>
    <row r="7583" spans="1:7" hidden="1" x14ac:dyDescent="0.25">
      <c r="A7583">
        <v>2020</v>
      </c>
      <c r="B7583" t="s">
        <v>84</v>
      </c>
      <c r="C7583" t="s">
        <v>76</v>
      </c>
      <c r="D7583" t="s">
        <v>68</v>
      </c>
      <c r="E7583">
        <v>2020</v>
      </c>
      <c r="F7583">
        <v>1E-3</v>
      </c>
      <c r="G7583" t="s">
        <v>158</v>
      </c>
    </row>
    <row r="7584" spans="1:7" hidden="1" x14ac:dyDescent="0.25">
      <c r="A7584">
        <v>2020</v>
      </c>
      <c r="B7584" t="s">
        <v>84</v>
      </c>
      <c r="C7584" t="s">
        <v>76</v>
      </c>
      <c r="D7584" t="s">
        <v>68</v>
      </c>
      <c r="E7584" t="s">
        <v>43</v>
      </c>
      <c r="F7584">
        <v>1E-3</v>
      </c>
      <c r="G7584" t="s">
        <v>139</v>
      </c>
    </row>
    <row r="7585" spans="1:7" hidden="1" x14ac:dyDescent="0.25">
      <c r="A7585">
        <v>2020</v>
      </c>
      <c r="B7585" t="s">
        <v>84</v>
      </c>
      <c r="C7585" t="s">
        <v>77</v>
      </c>
      <c r="D7585" t="s">
        <v>60</v>
      </c>
      <c r="E7585">
        <v>1975</v>
      </c>
      <c r="F7585">
        <v>0.23300000000000001</v>
      </c>
      <c r="G7585" t="s">
        <v>157</v>
      </c>
    </row>
    <row r="7586" spans="1:7" hidden="1" x14ac:dyDescent="0.25">
      <c r="A7586">
        <v>2020</v>
      </c>
      <c r="B7586" t="s">
        <v>84</v>
      </c>
      <c r="C7586" t="s">
        <v>77</v>
      </c>
      <c r="D7586" t="s">
        <v>60</v>
      </c>
      <c r="E7586">
        <v>1985</v>
      </c>
      <c r="F7586">
        <v>1.2809999999999999</v>
      </c>
      <c r="G7586" t="s">
        <v>157</v>
      </c>
    </row>
    <row r="7587" spans="1:7" hidden="1" x14ac:dyDescent="0.25">
      <c r="A7587">
        <v>2020</v>
      </c>
      <c r="B7587" t="s">
        <v>84</v>
      </c>
      <c r="C7587" t="s">
        <v>77</v>
      </c>
      <c r="D7587" t="s">
        <v>60</v>
      </c>
      <c r="E7587">
        <v>1996</v>
      </c>
      <c r="F7587">
        <v>0.35</v>
      </c>
      <c r="G7587" t="s">
        <v>157</v>
      </c>
    </row>
    <row r="7588" spans="1:7" hidden="1" x14ac:dyDescent="0.25">
      <c r="A7588">
        <v>2020</v>
      </c>
      <c r="B7588" t="s">
        <v>84</v>
      </c>
      <c r="C7588" t="s">
        <v>77</v>
      </c>
      <c r="D7588" t="s">
        <v>60</v>
      </c>
      <c r="E7588">
        <v>2003</v>
      </c>
      <c r="F7588">
        <v>0.20300000000000001</v>
      </c>
      <c r="G7588" t="s">
        <v>137</v>
      </c>
    </row>
    <row r="7589" spans="1:7" hidden="1" x14ac:dyDescent="0.25">
      <c r="A7589">
        <v>2020</v>
      </c>
      <c r="B7589" t="s">
        <v>84</v>
      </c>
      <c r="C7589" t="s">
        <v>77</v>
      </c>
      <c r="D7589" t="s">
        <v>60</v>
      </c>
      <c r="E7589">
        <v>2007</v>
      </c>
      <c r="F7589">
        <v>8.2000000000000003E-2</v>
      </c>
      <c r="G7589" t="s">
        <v>137</v>
      </c>
    </row>
    <row r="7590" spans="1:7" hidden="1" x14ac:dyDescent="0.25">
      <c r="A7590">
        <v>2020</v>
      </c>
      <c r="B7590" t="s">
        <v>84</v>
      </c>
      <c r="C7590" t="s">
        <v>77</v>
      </c>
      <c r="D7590" t="s">
        <v>60</v>
      </c>
      <c r="E7590">
        <v>2011</v>
      </c>
      <c r="F7590">
        <v>8.2000000000000003E-2</v>
      </c>
      <c r="G7590" t="s">
        <v>137</v>
      </c>
    </row>
    <row r="7591" spans="1:7" hidden="1" x14ac:dyDescent="0.25">
      <c r="A7591">
        <v>2020</v>
      </c>
      <c r="B7591" t="s">
        <v>84</v>
      </c>
      <c r="C7591" t="s">
        <v>77</v>
      </c>
      <c r="D7591" t="s">
        <v>60</v>
      </c>
      <c r="E7591">
        <v>2015</v>
      </c>
      <c r="F7591">
        <v>6.0999999999999999E-2</v>
      </c>
      <c r="G7591" t="s">
        <v>137</v>
      </c>
    </row>
    <row r="7592" spans="1:7" hidden="1" x14ac:dyDescent="0.25">
      <c r="A7592">
        <v>2020</v>
      </c>
      <c r="B7592" t="s">
        <v>84</v>
      </c>
      <c r="C7592" t="s">
        <v>77</v>
      </c>
      <c r="D7592" t="s">
        <v>60</v>
      </c>
      <c r="E7592">
        <v>2017</v>
      </c>
      <c r="F7592">
        <v>6.0999999999999999E-2</v>
      </c>
      <c r="G7592" t="s">
        <v>158</v>
      </c>
    </row>
    <row r="7593" spans="1:7" hidden="1" x14ac:dyDescent="0.25">
      <c r="A7593">
        <v>2020</v>
      </c>
      <c r="B7593" t="s">
        <v>84</v>
      </c>
      <c r="C7593" t="s">
        <v>77</v>
      </c>
      <c r="D7593" t="s">
        <v>60</v>
      </c>
      <c r="E7593">
        <v>2020</v>
      </c>
      <c r="F7593">
        <v>0.02</v>
      </c>
      <c r="G7593" t="s">
        <v>158</v>
      </c>
    </row>
    <row r="7594" spans="1:7" hidden="1" x14ac:dyDescent="0.25">
      <c r="A7594">
        <v>2020</v>
      </c>
      <c r="B7594" t="s">
        <v>84</v>
      </c>
      <c r="C7594" t="s">
        <v>77</v>
      </c>
      <c r="D7594" t="s">
        <v>60</v>
      </c>
      <c r="E7594" t="s">
        <v>43</v>
      </c>
      <c r="F7594">
        <v>0.02</v>
      </c>
      <c r="G7594" t="s">
        <v>139</v>
      </c>
    </row>
    <row r="7595" spans="1:7" hidden="1" x14ac:dyDescent="0.25">
      <c r="A7595">
        <v>2020</v>
      </c>
      <c r="B7595" t="s">
        <v>84</v>
      </c>
      <c r="C7595" t="s">
        <v>77</v>
      </c>
      <c r="D7595" t="s">
        <v>61</v>
      </c>
      <c r="E7595">
        <v>1975</v>
      </c>
      <c r="F7595">
        <v>8.3680000000000003</v>
      </c>
      <c r="G7595" t="s">
        <v>157</v>
      </c>
    </row>
    <row r="7596" spans="1:7" hidden="1" x14ac:dyDescent="0.25">
      <c r="A7596">
        <v>2020</v>
      </c>
      <c r="B7596" t="s">
        <v>84</v>
      </c>
      <c r="C7596" t="s">
        <v>77</v>
      </c>
      <c r="D7596" t="s">
        <v>61</v>
      </c>
      <c r="E7596">
        <v>1985</v>
      </c>
      <c r="F7596">
        <v>45.981000000000002</v>
      </c>
      <c r="G7596" t="s">
        <v>157</v>
      </c>
    </row>
    <row r="7597" spans="1:7" hidden="1" x14ac:dyDescent="0.25">
      <c r="A7597">
        <v>2020</v>
      </c>
      <c r="B7597" t="s">
        <v>84</v>
      </c>
      <c r="C7597" t="s">
        <v>77</v>
      </c>
      <c r="D7597" t="s">
        <v>61</v>
      </c>
      <c r="E7597">
        <v>1996</v>
      </c>
      <c r="F7597">
        <v>12.558999999999999</v>
      </c>
      <c r="G7597" t="s">
        <v>157</v>
      </c>
    </row>
    <row r="7598" spans="1:7" hidden="1" x14ac:dyDescent="0.25">
      <c r="A7598">
        <v>2020</v>
      </c>
      <c r="B7598" t="s">
        <v>84</v>
      </c>
      <c r="C7598" t="s">
        <v>77</v>
      </c>
      <c r="D7598" t="s">
        <v>61</v>
      </c>
      <c r="E7598">
        <v>2003</v>
      </c>
      <c r="F7598">
        <v>7.2839999999999998</v>
      </c>
      <c r="G7598" t="s">
        <v>137</v>
      </c>
    </row>
    <row r="7599" spans="1:7" hidden="1" x14ac:dyDescent="0.25">
      <c r="A7599">
        <v>2020</v>
      </c>
      <c r="B7599" t="s">
        <v>84</v>
      </c>
      <c r="C7599" t="s">
        <v>77</v>
      </c>
      <c r="D7599" t="s">
        <v>61</v>
      </c>
      <c r="E7599">
        <v>2007</v>
      </c>
      <c r="F7599">
        <v>2.9340000000000002</v>
      </c>
      <c r="G7599" t="s">
        <v>137</v>
      </c>
    </row>
    <row r="7600" spans="1:7" hidden="1" x14ac:dyDescent="0.25">
      <c r="A7600">
        <v>2020</v>
      </c>
      <c r="B7600" t="s">
        <v>84</v>
      </c>
      <c r="C7600" t="s">
        <v>77</v>
      </c>
      <c r="D7600" t="s">
        <v>61</v>
      </c>
      <c r="E7600">
        <v>2011</v>
      </c>
      <c r="F7600">
        <v>2.9340000000000002</v>
      </c>
      <c r="G7600" t="s">
        <v>137</v>
      </c>
    </row>
    <row r="7601" spans="1:7" hidden="1" x14ac:dyDescent="0.25">
      <c r="A7601">
        <v>2020</v>
      </c>
      <c r="B7601" t="s">
        <v>84</v>
      </c>
      <c r="C7601" t="s">
        <v>77</v>
      </c>
      <c r="D7601" t="s">
        <v>61</v>
      </c>
      <c r="E7601">
        <v>2015</v>
      </c>
      <c r="F7601">
        <v>2.2010000000000001</v>
      </c>
      <c r="G7601" t="s">
        <v>137</v>
      </c>
    </row>
    <row r="7602" spans="1:7" hidden="1" x14ac:dyDescent="0.25">
      <c r="A7602">
        <v>2020</v>
      </c>
      <c r="B7602" t="s">
        <v>84</v>
      </c>
      <c r="C7602" t="s">
        <v>77</v>
      </c>
      <c r="D7602" t="s">
        <v>61</v>
      </c>
      <c r="E7602">
        <v>2017</v>
      </c>
      <c r="F7602">
        <v>2.2010000000000001</v>
      </c>
      <c r="G7602" t="s">
        <v>158</v>
      </c>
    </row>
    <row r="7603" spans="1:7" hidden="1" x14ac:dyDescent="0.25">
      <c r="A7603">
        <v>2020</v>
      </c>
      <c r="B7603" t="s">
        <v>84</v>
      </c>
      <c r="C7603" t="s">
        <v>77</v>
      </c>
      <c r="D7603" t="s">
        <v>61</v>
      </c>
      <c r="E7603">
        <v>2020</v>
      </c>
      <c r="F7603">
        <v>0.73399999999999999</v>
      </c>
      <c r="G7603" t="s">
        <v>158</v>
      </c>
    </row>
    <row r="7604" spans="1:7" hidden="1" x14ac:dyDescent="0.25">
      <c r="A7604">
        <v>2020</v>
      </c>
      <c r="B7604" t="s">
        <v>84</v>
      </c>
      <c r="C7604" t="s">
        <v>77</v>
      </c>
      <c r="D7604" t="s">
        <v>61</v>
      </c>
      <c r="E7604" t="s">
        <v>43</v>
      </c>
      <c r="F7604">
        <v>0.73399999999999999</v>
      </c>
      <c r="G7604" t="s">
        <v>139</v>
      </c>
    </row>
    <row r="7605" spans="1:7" hidden="1" x14ac:dyDescent="0.25">
      <c r="A7605">
        <v>2020</v>
      </c>
      <c r="B7605" t="s">
        <v>84</v>
      </c>
      <c r="C7605" t="s">
        <v>77</v>
      </c>
      <c r="D7605" t="s">
        <v>62</v>
      </c>
      <c r="E7605">
        <v>1975</v>
      </c>
      <c r="F7605">
        <v>0.218</v>
      </c>
      <c r="G7605" t="s">
        <v>157</v>
      </c>
    </row>
    <row r="7606" spans="1:7" hidden="1" x14ac:dyDescent="0.25">
      <c r="A7606">
        <v>2020</v>
      </c>
      <c r="B7606" t="s">
        <v>84</v>
      </c>
      <c r="C7606" t="s">
        <v>77</v>
      </c>
      <c r="D7606" t="s">
        <v>62</v>
      </c>
      <c r="E7606">
        <v>1985</v>
      </c>
      <c r="F7606">
        <v>1.198</v>
      </c>
      <c r="G7606" t="s">
        <v>157</v>
      </c>
    </row>
    <row r="7607" spans="1:7" hidden="1" x14ac:dyDescent="0.25">
      <c r="A7607">
        <v>2020</v>
      </c>
      <c r="B7607" t="s">
        <v>84</v>
      </c>
      <c r="C7607" t="s">
        <v>77</v>
      </c>
      <c r="D7607" t="s">
        <v>62</v>
      </c>
      <c r="E7607">
        <v>1996</v>
      </c>
      <c r="F7607">
        <v>0.32700000000000001</v>
      </c>
      <c r="G7607" t="s">
        <v>157</v>
      </c>
    </row>
    <row r="7608" spans="1:7" hidden="1" x14ac:dyDescent="0.25">
      <c r="A7608">
        <v>2020</v>
      </c>
      <c r="B7608" t="s">
        <v>84</v>
      </c>
      <c r="C7608" t="s">
        <v>77</v>
      </c>
      <c r="D7608" t="s">
        <v>62</v>
      </c>
      <c r="E7608">
        <v>2003</v>
      </c>
      <c r="F7608">
        <v>0.19</v>
      </c>
      <c r="G7608" t="s">
        <v>137</v>
      </c>
    </row>
    <row r="7609" spans="1:7" hidden="1" x14ac:dyDescent="0.25">
      <c r="A7609">
        <v>2020</v>
      </c>
      <c r="B7609" t="s">
        <v>84</v>
      </c>
      <c r="C7609" t="s">
        <v>77</v>
      </c>
      <c r="D7609" t="s">
        <v>62</v>
      </c>
      <c r="E7609">
        <v>2007</v>
      </c>
      <c r="F7609">
        <v>7.6999999999999999E-2</v>
      </c>
      <c r="G7609" t="s">
        <v>137</v>
      </c>
    </row>
    <row r="7610" spans="1:7" hidden="1" x14ac:dyDescent="0.25">
      <c r="A7610">
        <v>2020</v>
      </c>
      <c r="B7610" t="s">
        <v>84</v>
      </c>
      <c r="C7610" t="s">
        <v>77</v>
      </c>
      <c r="D7610" t="s">
        <v>62</v>
      </c>
      <c r="E7610">
        <v>2011</v>
      </c>
      <c r="F7610">
        <v>7.6999999999999999E-2</v>
      </c>
      <c r="G7610" t="s">
        <v>137</v>
      </c>
    </row>
    <row r="7611" spans="1:7" hidden="1" x14ac:dyDescent="0.25">
      <c r="A7611">
        <v>2020</v>
      </c>
      <c r="B7611" t="s">
        <v>84</v>
      </c>
      <c r="C7611" t="s">
        <v>77</v>
      </c>
      <c r="D7611" t="s">
        <v>62</v>
      </c>
      <c r="E7611">
        <v>2015</v>
      </c>
      <c r="F7611">
        <v>5.7000000000000002E-2</v>
      </c>
      <c r="G7611" t="s">
        <v>137</v>
      </c>
    </row>
    <row r="7612" spans="1:7" hidden="1" x14ac:dyDescent="0.25">
      <c r="A7612">
        <v>2020</v>
      </c>
      <c r="B7612" t="s">
        <v>84</v>
      </c>
      <c r="C7612" t="s">
        <v>77</v>
      </c>
      <c r="D7612" t="s">
        <v>62</v>
      </c>
      <c r="E7612">
        <v>2017</v>
      </c>
      <c r="F7612">
        <v>5.7000000000000002E-2</v>
      </c>
      <c r="G7612" t="s">
        <v>158</v>
      </c>
    </row>
    <row r="7613" spans="1:7" hidden="1" x14ac:dyDescent="0.25">
      <c r="A7613">
        <v>2020</v>
      </c>
      <c r="B7613" t="s">
        <v>84</v>
      </c>
      <c r="C7613" t="s">
        <v>77</v>
      </c>
      <c r="D7613" t="s">
        <v>62</v>
      </c>
      <c r="E7613">
        <v>2020</v>
      </c>
      <c r="F7613">
        <v>1.9E-2</v>
      </c>
      <c r="G7613" t="s">
        <v>158</v>
      </c>
    </row>
    <row r="7614" spans="1:7" hidden="1" x14ac:dyDescent="0.25">
      <c r="A7614">
        <v>2020</v>
      </c>
      <c r="B7614" t="s">
        <v>84</v>
      </c>
      <c r="C7614" t="s">
        <v>77</v>
      </c>
      <c r="D7614" t="s">
        <v>62</v>
      </c>
      <c r="E7614" t="s">
        <v>43</v>
      </c>
      <c r="F7614">
        <v>1.9E-2</v>
      </c>
      <c r="G7614" t="s">
        <v>139</v>
      </c>
    </row>
    <row r="7615" spans="1:7" hidden="1" x14ac:dyDescent="0.25">
      <c r="A7615">
        <v>2020</v>
      </c>
      <c r="B7615" t="s">
        <v>84</v>
      </c>
      <c r="C7615" t="s">
        <v>77</v>
      </c>
      <c r="D7615" t="s">
        <v>64</v>
      </c>
      <c r="E7615">
        <v>1975</v>
      </c>
      <c r="F7615">
        <v>1.863</v>
      </c>
      <c r="G7615" t="s">
        <v>157</v>
      </c>
    </row>
    <row r="7616" spans="1:7" hidden="1" x14ac:dyDescent="0.25">
      <c r="A7616">
        <v>2020</v>
      </c>
      <c r="B7616" t="s">
        <v>84</v>
      </c>
      <c r="C7616" t="s">
        <v>77</v>
      </c>
      <c r="D7616" t="s">
        <v>64</v>
      </c>
      <c r="E7616">
        <v>1985</v>
      </c>
      <c r="F7616">
        <v>10.234999999999999</v>
      </c>
      <c r="G7616" t="s">
        <v>157</v>
      </c>
    </row>
    <row r="7617" spans="1:7" hidden="1" x14ac:dyDescent="0.25">
      <c r="A7617">
        <v>2020</v>
      </c>
      <c r="B7617" t="s">
        <v>84</v>
      </c>
      <c r="C7617" t="s">
        <v>77</v>
      </c>
      <c r="D7617" t="s">
        <v>64</v>
      </c>
      <c r="E7617">
        <v>1996</v>
      </c>
      <c r="F7617">
        <v>2.7959999999999998</v>
      </c>
      <c r="G7617" t="s">
        <v>157</v>
      </c>
    </row>
    <row r="7618" spans="1:7" hidden="1" x14ac:dyDescent="0.25">
      <c r="A7618">
        <v>2020</v>
      </c>
      <c r="B7618" t="s">
        <v>84</v>
      </c>
      <c r="C7618" t="s">
        <v>77</v>
      </c>
      <c r="D7618" t="s">
        <v>64</v>
      </c>
      <c r="E7618">
        <v>2003</v>
      </c>
      <c r="F7618">
        <v>1.621</v>
      </c>
      <c r="G7618" t="s">
        <v>137</v>
      </c>
    </row>
    <row r="7619" spans="1:7" hidden="1" x14ac:dyDescent="0.25">
      <c r="A7619">
        <v>2020</v>
      </c>
      <c r="B7619" t="s">
        <v>84</v>
      </c>
      <c r="C7619" t="s">
        <v>77</v>
      </c>
      <c r="D7619" t="s">
        <v>64</v>
      </c>
      <c r="E7619">
        <v>2007</v>
      </c>
      <c r="F7619">
        <v>0.65300000000000002</v>
      </c>
      <c r="G7619" t="s">
        <v>137</v>
      </c>
    </row>
    <row r="7620" spans="1:7" hidden="1" x14ac:dyDescent="0.25">
      <c r="A7620">
        <v>2020</v>
      </c>
      <c r="B7620" t="s">
        <v>84</v>
      </c>
      <c r="C7620" t="s">
        <v>77</v>
      </c>
      <c r="D7620" t="s">
        <v>64</v>
      </c>
      <c r="E7620">
        <v>2011</v>
      </c>
      <c r="F7620">
        <v>0.65300000000000002</v>
      </c>
      <c r="G7620" t="s">
        <v>137</v>
      </c>
    </row>
    <row r="7621" spans="1:7" hidden="1" x14ac:dyDescent="0.25">
      <c r="A7621">
        <v>2020</v>
      </c>
      <c r="B7621" t="s">
        <v>84</v>
      </c>
      <c r="C7621" t="s">
        <v>77</v>
      </c>
      <c r="D7621" t="s">
        <v>64</v>
      </c>
      <c r="E7621">
        <v>2015</v>
      </c>
      <c r="F7621">
        <v>0.49</v>
      </c>
      <c r="G7621" t="s">
        <v>137</v>
      </c>
    </row>
    <row r="7622" spans="1:7" hidden="1" x14ac:dyDescent="0.25">
      <c r="A7622">
        <v>2020</v>
      </c>
      <c r="B7622" t="s">
        <v>84</v>
      </c>
      <c r="C7622" t="s">
        <v>77</v>
      </c>
      <c r="D7622" t="s">
        <v>64</v>
      </c>
      <c r="E7622">
        <v>2017</v>
      </c>
      <c r="F7622">
        <v>0.49</v>
      </c>
      <c r="G7622" t="s">
        <v>158</v>
      </c>
    </row>
    <row r="7623" spans="1:7" hidden="1" x14ac:dyDescent="0.25">
      <c r="A7623">
        <v>2020</v>
      </c>
      <c r="B7623" t="s">
        <v>84</v>
      </c>
      <c r="C7623" t="s">
        <v>77</v>
      </c>
      <c r="D7623" t="s">
        <v>64</v>
      </c>
      <c r="E7623">
        <v>2020</v>
      </c>
      <c r="F7623">
        <v>0.16300000000000001</v>
      </c>
      <c r="G7623" t="s">
        <v>158</v>
      </c>
    </row>
    <row r="7624" spans="1:7" hidden="1" x14ac:dyDescent="0.25">
      <c r="A7624">
        <v>2020</v>
      </c>
      <c r="B7624" t="s">
        <v>84</v>
      </c>
      <c r="C7624" t="s">
        <v>77</v>
      </c>
      <c r="D7624" t="s">
        <v>64</v>
      </c>
      <c r="E7624" t="s">
        <v>43</v>
      </c>
      <c r="F7624">
        <v>0.16300000000000001</v>
      </c>
      <c r="G7624" t="s">
        <v>139</v>
      </c>
    </row>
    <row r="7625" spans="1:7" hidden="1" x14ac:dyDescent="0.25">
      <c r="A7625">
        <v>2020</v>
      </c>
      <c r="B7625" t="s">
        <v>84</v>
      </c>
      <c r="C7625" t="s">
        <v>77</v>
      </c>
      <c r="D7625" t="s">
        <v>68</v>
      </c>
      <c r="E7625">
        <v>1975</v>
      </c>
      <c r="F7625">
        <v>4.4999999999999998E-2</v>
      </c>
      <c r="G7625" t="s">
        <v>157</v>
      </c>
    </row>
    <row r="7626" spans="1:7" hidden="1" x14ac:dyDescent="0.25">
      <c r="A7626">
        <v>2020</v>
      </c>
      <c r="B7626" t="s">
        <v>84</v>
      </c>
      <c r="C7626" t="s">
        <v>77</v>
      </c>
      <c r="D7626" t="s">
        <v>68</v>
      </c>
      <c r="E7626">
        <v>1985</v>
      </c>
      <c r="F7626">
        <v>0.248</v>
      </c>
      <c r="G7626" t="s">
        <v>157</v>
      </c>
    </row>
    <row r="7627" spans="1:7" hidden="1" x14ac:dyDescent="0.25">
      <c r="A7627">
        <v>2020</v>
      </c>
      <c r="B7627" t="s">
        <v>84</v>
      </c>
      <c r="C7627" t="s">
        <v>77</v>
      </c>
      <c r="D7627" t="s">
        <v>68</v>
      </c>
      <c r="E7627">
        <v>1996</v>
      </c>
      <c r="F7627">
        <v>6.8000000000000005E-2</v>
      </c>
      <c r="G7627" t="s">
        <v>157</v>
      </c>
    </row>
    <row r="7628" spans="1:7" hidden="1" x14ac:dyDescent="0.25">
      <c r="A7628">
        <v>2020</v>
      </c>
      <c r="B7628" t="s">
        <v>84</v>
      </c>
      <c r="C7628" t="s">
        <v>77</v>
      </c>
      <c r="D7628" t="s">
        <v>68</v>
      </c>
      <c r="E7628">
        <v>2003</v>
      </c>
      <c r="F7628">
        <v>3.9E-2</v>
      </c>
      <c r="G7628" t="s">
        <v>137</v>
      </c>
    </row>
    <row r="7629" spans="1:7" hidden="1" x14ac:dyDescent="0.25">
      <c r="A7629">
        <v>2020</v>
      </c>
      <c r="B7629" t="s">
        <v>84</v>
      </c>
      <c r="C7629" t="s">
        <v>77</v>
      </c>
      <c r="D7629" t="s">
        <v>68</v>
      </c>
      <c r="E7629">
        <v>2007</v>
      </c>
      <c r="F7629">
        <v>1.6E-2</v>
      </c>
      <c r="G7629" t="s">
        <v>137</v>
      </c>
    </row>
    <row r="7630" spans="1:7" hidden="1" x14ac:dyDescent="0.25">
      <c r="A7630">
        <v>2020</v>
      </c>
      <c r="B7630" t="s">
        <v>84</v>
      </c>
      <c r="C7630" t="s">
        <v>77</v>
      </c>
      <c r="D7630" t="s">
        <v>68</v>
      </c>
      <c r="E7630">
        <v>2011</v>
      </c>
      <c r="F7630">
        <v>1.6E-2</v>
      </c>
      <c r="G7630" t="s">
        <v>137</v>
      </c>
    </row>
    <row r="7631" spans="1:7" hidden="1" x14ac:dyDescent="0.25">
      <c r="A7631">
        <v>2020</v>
      </c>
      <c r="B7631" t="s">
        <v>84</v>
      </c>
      <c r="C7631" t="s">
        <v>77</v>
      </c>
      <c r="D7631" t="s">
        <v>68</v>
      </c>
      <c r="E7631">
        <v>2015</v>
      </c>
      <c r="F7631">
        <v>1.2E-2</v>
      </c>
      <c r="G7631" t="s">
        <v>137</v>
      </c>
    </row>
    <row r="7632" spans="1:7" hidden="1" x14ac:dyDescent="0.25">
      <c r="A7632">
        <v>2020</v>
      </c>
      <c r="B7632" t="s">
        <v>84</v>
      </c>
      <c r="C7632" t="s">
        <v>77</v>
      </c>
      <c r="D7632" t="s">
        <v>68</v>
      </c>
      <c r="E7632">
        <v>2017</v>
      </c>
      <c r="F7632">
        <v>1.2E-2</v>
      </c>
      <c r="G7632" t="s">
        <v>158</v>
      </c>
    </row>
    <row r="7633" spans="1:7" hidden="1" x14ac:dyDescent="0.25">
      <c r="A7633">
        <v>2020</v>
      </c>
      <c r="B7633" t="s">
        <v>84</v>
      </c>
      <c r="C7633" t="s">
        <v>77</v>
      </c>
      <c r="D7633" t="s">
        <v>68</v>
      </c>
      <c r="E7633">
        <v>2020</v>
      </c>
      <c r="F7633">
        <v>4.0000000000000001E-3</v>
      </c>
      <c r="G7633" t="s">
        <v>158</v>
      </c>
    </row>
    <row r="7634" spans="1:7" hidden="1" x14ac:dyDescent="0.25">
      <c r="A7634">
        <v>2020</v>
      </c>
      <c r="B7634" t="s">
        <v>84</v>
      </c>
      <c r="C7634" t="s">
        <v>77</v>
      </c>
      <c r="D7634" t="s">
        <v>68</v>
      </c>
      <c r="E7634" t="s">
        <v>43</v>
      </c>
      <c r="F7634">
        <v>4.0000000000000001E-3</v>
      </c>
      <c r="G7634" t="s">
        <v>139</v>
      </c>
    </row>
    <row r="7635" spans="1:7" hidden="1" x14ac:dyDescent="0.25">
      <c r="A7635">
        <v>2020</v>
      </c>
      <c r="B7635" t="s">
        <v>84</v>
      </c>
      <c r="C7635" t="s">
        <v>77</v>
      </c>
      <c r="D7635" t="s">
        <v>69</v>
      </c>
      <c r="E7635">
        <v>1975</v>
      </c>
      <c r="F7635">
        <v>1.4E-2</v>
      </c>
      <c r="G7635" t="s">
        <v>157</v>
      </c>
    </row>
    <row r="7636" spans="1:7" hidden="1" x14ac:dyDescent="0.25">
      <c r="A7636">
        <v>2020</v>
      </c>
      <c r="B7636" t="s">
        <v>84</v>
      </c>
      <c r="C7636" t="s">
        <v>77</v>
      </c>
      <c r="D7636" t="s">
        <v>69</v>
      </c>
      <c r="E7636">
        <v>1985</v>
      </c>
      <c r="F7636">
        <v>7.6999999999999999E-2</v>
      </c>
      <c r="G7636" t="s">
        <v>157</v>
      </c>
    </row>
    <row r="7637" spans="1:7" hidden="1" x14ac:dyDescent="0.25">
      <c r="A7637">
        <v>2020</v>
      </c>
      <c r="B7637" t="s">
        <v>84</v>
      </c>
      <c r="C7637" t="s">
        <v>77</v>
      </c>
      <c r="D7637" t="s">
        <v>69</v>
      </c>
      <c r="E7637">
        <v>1996</v>
      </c>
      <c r="F7637">
        <v>2.1000000000000001E-2</v>
      </c>
      <c r="G7637" t="s">
        <v>157</v>
      </c>
    </row>
    <row r="7638" spans="1:7" hidden="1" x14ac:dyDescent="0.25">
      <c r="A7638">
        <v>2020</v>
      </c>
      <c r="B7638" t="s">
        <v>84</v>
      </c>
      <c r="C7638" t="s">
        <v>77</v>
      </c>
      <c r="D7638" t="s">
        <v>69</v>
      </c>
      <c r="E7638">
        <v>2003</v>
      </c>
      <c r="F7638">
        <v>1.2E-2</v>
      </c>
      <c r="G7638" t="s">
        <v>137</v>
      </c>
    </row>
    <row r="7639" spans="1:7" hidden="1" x14ac:dyDescent="0.25">
      <c r="A7639">
        <v>2020</v>
      </c>
      <c r="B7639" t="s">
        <v>84</v>
      </c>
      <c r="C7639" t="s">
        <v>77</v>
      </c>
      <c r="D7639" t="s">
        <v>69</v>
      </c>
      <c r="E7639">
        <v>2007</v>
      </c>
      <c r="F7639">
        <v>5.0000000000000001E-3</v>
      </c>
      <c r="G7639" t="s">
        <v>137</v>
      </c>
    </row>
    <row r="7640" spans="1:7" hidden="1" x14ac:dyDescent="0.25">
      <c r="A7640">
        <v>2020</v>
      </c>
      <c r="B7640" t="s">
        <v>84</v>
      </c>
      <c r="C7640" t="s">
        <v>77</v>
      </c>
      <c r="D7640" t="s">
        <v>69</v>
      </c>
      <c r="E7640">
        <v>2011</v>
      </c>
      <c r="F7640">
        <v>5.0000000000000001E-3</v>
      </c>
      <c r="G7640" t="s">
        <v>137</v>
      </c>
    </row>
    <row r="7641" spans="1:7" hidden="1" x14ac:dyDescent="0.25">
      <c r="A7641">
        <v>2020</v>
      </c>
      <c r="B7641" t="s">
        <v>84</v>
      </c>
      <c r="C7641" t="s">
        <v>77</v>
      </c>
      <c r="D7641" t="s">
        <v>69</v>
      </c>
      <c r="E7641">
        <v>2015</v>
      </c>
      <c r="F7641">
        <v>4.0000000000000001E-3</v>
      </c>
      <c r="G7641" t="s">
        <v>137</v>
      </c>
    </row>
    <row r="7642" spans="1:7" hidden="1" x14ac:dyDescent="0.25">
      <c r="A7642">
        <v>2020</v>
      </c>
      <c r="B7642" t="s">
        <v>84</v>
      </c>
      <c r="C7642" t="s">
        <v>77</v>
      </c>
      <c r="D7642" t="s">
        <v>69</v>
      </c>
      <c r="E7642">
        <v>2017</v>
      </c>
      <c r="F7642">
        <v>4.0000000000000001E-3</v>
      </c>
      <c r="G7642" t="s">
        <v>158</v>
      </c>
    </row>
    <row r="7643" spans="1:7" hidden="1" x14ac:dyDescent="0.25">
      <c r="A7643">
        <v>2020</v>
      </c>
      <c r="B7643" t="s">
        <v>84</v>
      </c>
      <c r="C7643" t="s">
        <v>77</v>
      </c>
      <c r="D7643" t="s">
        <v>69</v>
      </c>
      <c r="E7643">
        <v>2020</v>
      </c>
      <c r="F7643">
        <v>1E-3</v>
      </c>
      <c r="G7643" t="s">
        <v>158</v>
      </c>
    </row>
    <row r="7644" spans="1:7" hidden="1" x14ac:dyDescent="0.25">
      <c r="A7644">
        <v>2020</v>
      </c>
      <c r="B7644" t="s">
        <v>84</v>
      </c>
      <c r="C7644" t="s">
        <v>77</v>
      </c>
      <c r="D7644" t="s">
        <v>69</v>
      </c>
      <c r="E7644" t="s">
        <v>43</v>
      </c>
      <c r="F7644">
        <v>1E-3</v>
      </c>
      <c r="G7644" t="s">
        <v>139</v>
      </c>
    </row>
    <row r="7645" spans="1:7" hidden="1" x14ac:dyDescent="0.25">
      <c r="A7645">
        <v>2020</v>
      </c>
      <c r="B7645" t="s">
        <v>84</v>
      </c>
      <c r="C7645" t="s">
        <v>78</v>
      </c>
      <c r="D7645" t="s">
        <v>60</v>
      </c>
      <c r="E7645">
        <v>1975</v>
      </c>
      <c r="F7645">
        <v>0.65700000000000003</v>
      </c>
      <c r="G7645" t="s">
        <v>157</v>
      </c>
    </row>
    <row r="7646" spans="1:7" hidden="1" x14ac:dyDescent="0.25">
      <c r="A7646">
        <v>2020</v>
      </c>
      <c r="B7646" t="s">
        <v>84</v>
      </c>
      <c r="C7646" t="s">
        <v>78</v>
      </c>
      <c r="D7646" t="s">
        <v>60</v>
      </c>
      <c r="E7646">
        <v>1985</v>
      </c>
      <c r="F7646">
        <v>0.253</v>
      </c>
      <c r="G7646" t="s">
        <v>157</v>
      </c>
    </row>
    <row r="7647" spans="1:7" hidden="1" x14ac:dyDescent="0.25">
      <c r="A7647">
        <v>2020</v>
      </c>
      <c r="B7647" t="s">
        <v>84</v>
      </c>
      <c r="C7647" t="s">
        <v>78</v>
      </c>
      <c r="D7647" t="s">
        <v>60</v>
      </c>
      <c r="E7647">
        <v>1996</v>
      </c>
      <c r="F7647">
        <v>0.13400000000000001</v>
      </c>
      <c r="G7647" t="s">
        <v>157</v>
      </c>
    </row>
    <row r="7648" spans="1:7" hidden="1" x14ac:dyDescent="0.25">
      <c r="A7648">
        <v>2020</v>
      </c>
      <c r="B7648" t="s">
        <v>84</v>
      </c>
      <c r="C7648" t="s">
        <v>78</v>
      </c>
      <c r="D7648" t="s">
        <v>60</v>
      </c>
      <c r="E7648">
        <v>2003</v>
      </c>
      <c r="F7648">
        <v>6.3E-2</v>
      </c>
      <c r="G7648" t="s">
        <v>137</v>
      </c>
    </row>
    <row r="7649" spans="1:7" hidden="1" x14ac:dyDescent="0.25">
      <c r="A7649">
        <v>2020</v>
      </c>
      <c r="B7649" t="s">
        <v>84</v>
      </c>
      <c r="C7649" t="s">
        <v>78</v>
      </c>
      <c r="D7649" t="s">
        <v>60</v>
      </c>
      <c r="E7649">
        <v>2007</v>
      </c>
      <c r="F7649">
        <v>3.7999999999999999E-2</v>
      </c>
      <c r="G7649" t="s">
        <v>137</v>
      </c>
    </row>
    <row r="7650" spans="1:7" hidden="1" x14ac:dyDescent="0.25">
      <c r="A7650">
        <v>2020</v>
      </c>
      <c r="B7650" t="s">
        <v>84</v>
      </c>
      <c r="C7650" t="s">
        <v>78</v>
      </c>
      <c r="D7650" t="s">
        <v>60</v>
      </c>
      <c r="E7650">
        <v>2011</v>
      </c>
      <c r="F7650">
        <v>3.7999999999999999E-2</v>
      </c>
      <c r="G7650" t="s">
        <v>137</v>
      </c>
    </row>
    <row r="7651" spans="1:7" hidden="1" x14ac:dyDescent="0.25">
      <c r="A7651">
        <v>2020</v>
      </c>
      <c r="B7651" t="s">
        <v>84</v>
      </c>
      <c r="C7651" t="s">
        <v>78</v>
      </c>
      <c r="D7651" t="s">
        <v>60</v>
      </c>
      <c r="E7651">
        <v>2015</v>
      </c>
      <c r="F7651">
        <v>2.8000000000000001E-2</v>
      </c>
      <c r="G7651" t="s">
        <v>137</v>
      </c>
    </row>
    <row r="7652" spans="1:7" hidden="1" x14ac:dyDescent="0.25">
      <c r="A7652">
        <v>2020</v>
      </c>
      <c r="B7652" t="s">
        <v>84</v>
      </c>
      <c r="C7652" t="s">
        <v>78</v>
      </c>
      <c r="D7652" t="s">
        <v>60</v>
      </c>
      <c r="E7652">
        <v>2017</v>
      </c>
      <c r="F7652">
        <v>2.8000000000000001E-2</v>
      </c>
      <c r="G7652" t="s">
        <v>158</v>
      </c>
    </row>
    <row r="7653" spans="1:7" hidden="1" x14ac:dyDescent="0.25">
      <c r="A7653">
        <v>2020</v>
      </c>
      <c r="B7653" t="s">
        <v>84</v>
      </c>
      <c r="C7653" t="s">
        <v>78</v>
      </c>
      <c r="D7653" t="s">
        <v>60</v>
      </c>
      <c r="E7653">
        <v>2020</v>
      </c>
      <c r="F7653">
        <v>8.9999999999999993E-3</v>
      </c>
      <c r="G7653" t="s">
        <v>158</v>
      </c>
    </row>
    <row r="7654" spans="1:7" hidden="1" x14ac:dyDescent="0.25">
      <c r="A7654">
        <v>2020</v>
      </c>
      <c r="B7654" t="s">
        <v>84</v>
      </c>
      <c r="C7654" t="s">
        <v>78</v>
      </c>
      <c r="D7654" t="s">
        <v>60</v>
      </c>
      <c r="E7654" t="s">
        <v>43</v>
      </c>
      <c r="F7654">
        <v>8.9999999999999993E-3</v>
      </c>
      <c r="G7654" t="s">
        <v>139</v>
      </c>
    </row>
    <row r="7655" spans="1:7" hidden="1" x14ac:dyDescent="0.25">
      <c r="A7655">
        <v>2020</v>
      </c>
      <c r="B7655" t="s">
        <v>84</v>
      </c>
      <c r="C7655" t="s">
        <v>78</v>
      </c>
      <c r="D7655" t="s">
        <v>61</v>
      </c>
      <c r="E7655">
        <v>1975</v>
      </c>
      <c r="F7655">
        <v>23.568000000000001</v>
      </c>
      <c r="G7655" t="s">
        <v>157</v>
      </c>
    </row>
    <row r="7656" spans="1:7" hidden="1" x14ac:dyDescent="0.25">
      <c r="A7656">
        <v>2020</v>
      </c>
      <c r="B7656" t="s">
        <v>84</v>
      </c>
      <c r="C7656" t="s">
        <v>78</v>
      </c>
      <c r="D7656" t="s">
        <v>61</v>
      </c>
      <c r="E7656">
        <v>1985</v>
      </c>
      <c r="F7656">
        <v>9.0980000000000008</v>
      </c>
      <c r="G7656" t="s">
        <v>157</v>
      </c>
    </row>
    <row r="7657" spans="1:7" hidden="1" x14ac:dyDescent="0.25">
      <c r="A7657">
        <v>2020</v>
      </c>
      <c r="B7657" t="s">
        <v>84</v>
      </c>
      <c r="C7657" t="s">
        <v>78</v>
      </c>
      <c r="D7657" t="s">
        <v>61</v>
      </c>
      <c r="E7657">
        <v>1996</v>
      </c>
      <c r="F7657">
        <v>4.7969999999999997</v>
      </c>
      <c r="G7657" t="s">
        <v>157</v>
      </c>
    </row>
    <row r="7658" spans="1:7" hidden="1" x14ac:dyDescent="0.25">
      <c r="A7658">
        <v>2020</v>
      </c>
      <c r="B7658" t="s">
        <v>84</v>
      </c>
      <c r="C7658" t="s">
        <v>78</v>
      </c>
      <c r="D7658" t="s">
        <v>61</v>
      </c>
      <c r="E7658">
        <v>2003</v>
      </c>
      <c r="F7658">
        <v>2.2639999999999998</v>
      </c>
      <c r="G7658" t="s">
        <v>137</v>
      </c>
    </row>
    <row r="7659" spans="1:7" hidden="1" x14ac:dyDescent="0.25">
      <c r="A7659">
        <v>2020</v>
      </c>
      <c r="B7659" t="s">
        <v>84</v>
      </c>
      <c r="C7659" t="s">
        <v>78</v>
      </c>
      <c r="D7659" t="s">
        <v>61</v>
      </c>
      <c r="E7659">
        <v>2007</v>
      </c>
      <c r="F7659">
        <v>1.345</v>
      </c>
      <c r="G7659" t="s">
        <v>137</v>
      </c>
    </row>
    <row r="7660" spans="1:7" hidden="1" x14ac:dyDescent="0.25">
      <c r="A7660">
        <v>2020</v>
      </c>
      <c r="B7660" t="s">
        <v>84</v>
      </c>
      <c r="C7660" t="s">
        <v>78</v>
      </c>
      <c r="D7660" t="s">
        <v>61</v>
      </c>
      <c r="E7660">
        <v>2011</v>
      </c>
      <c r="F7660">
        <v>1.345</v>
      </c>
      <c r="G7660" t="s">
        <v>137</v>
      </c>
    </row>
    <row r="7661" spans="1:7" hidden="1" x14ac:dyDescent="0.25">
      <c r="A7661">
        <v>2020</v>
      </c>
      <c r="B7661" t="s">
        <v>84</v>
      </c>
      <c r="C7661" t="s">
        <v>78</v>
      </c>
      <c r="D7661" t="s">
        <v>61</v>
      </c>
      <c r="E7661">
        <v>2015</v>
      </c>
      <c r="F7661">
        <v>1.0089999999999999</v>
      </c>
      <c r="G7661" t="s">
        <v>137</v>
      </c>
    </row>
    <row r="7662" spans="1:7" hidden="1" x14ac:dyDescent="0.25">
      <c r="A7662">
        <v>2020</v>
      </c>
      <c r="B7662" t="s">
        <v>84</v>
      </c>
      <c r="C7662" t="s">
        <v>78</v>
      </c>
      <c r="D7662" t="s">
        <v>61</v>
      </c>
      <c r="E7662">
        <v>2017</v>
      </c>
      <c r="F7662">
        <v>1.0089999999999999</v>
      </c>
      <c r="G7662" t="s">
        <v>158</v>
      </c>
    </row>
    <row r="7663" spans="1:7" hidden="1" x14ac:dyDescent="0.25">
      <c r="A7663">
        <v>2020</v>
      </c>
      <c r="B7663" t="s">
        <v>84</v>
      </c>
      <c r="C7663" t="s">
        <v>78</v>
      </c>
      <c r="D7663" t="s">
        <v>61</v>
      </c>
      <c r="E7663">
        <v>2020</v>
      </c>
      <c r="F7663">
        <v>0.33600000000000002</v>
      </c>
      <c r="G7663" t="s">
        <v>158</v>
      </c>
    </row>
    <row r="7664" spans="1:7" hidden="1" x14ac:dyDescent="0.25">
      <c r="A7664">
        <v>2020</v>
      </c>
      <c r="B7664" t="s">
        <v>84</v>
      </c>
      <c r="C7664" t="s">
        <v>78</v>
      </c>
      <c r="D7664" t="s">
        <v>61</v>
      </c>
      <c r="E7664" t="s">
        <v>43</v>
      </c>
      <c r="F7664">
        <v>0.33600000000000002</v>
      </c>
      <c r="G7664" t="s">
        <v>139</v>
      </c>
    </row>
    <row r="7665" spans="1:7" hidden="1" x14ac:dyDescent="0.25">
      <c r="A7665">
        <v>2020</v>
      </c>
      <c r="B7665" t="s">
        <v>84</v>
      </c>
      <c r="C7665" t="s">
        <v>78</v>
      </c>
      <c r="D7665" t="s">
        <v>62</v>
      </c>
      <c r="E7665">
        <v>1975</v>
      </c>
      <c r="F7665">
        <v>0.61399999999999999</v>
      </c>
      <c r="G7665" t="s">
        <v>157</v>
      </c>
    </row>
    <row r="7666" spans="1:7" hidden="1" x14ac:dyDescent="0.25">
      <c r="A7666">
        <v>2020</v>
      </c>
      <c r="B7666" t="s">
        <v>84</v>
      </c>
      <c r="C7666" t="s">
        <v>78</v>
      </c>
      <c r="D7666" t="s">
        <v>62</v>
      </c>
      <c r="E7666">
        <v>1985</v>
      </c>
      <c r="F7666">
        <v>0.23699999999999999</v>
      </c>
      <c r="G7666" t="s">
        <v>157</v>
      </c>
    </row>
    <row r="7667" spans="1:7" hidden="1" x14ac:dyDescent="0.25">
      <c r="A7667">
        <v>2020</v>
      </c>
      <c r="B7667" t="s">
        <v>84</v>
      </c>
      <c r="C7667" t="s">
        <v>78</v>
      </c>
      <c r="D7667" t="s">
        <v>62</v>
      </c>
      <c r="E7667">
        <v>1996</v>
      </c>
      <c r="F7667">
        <v>0.125</v>
      </c>
      <c r="G7667" t="s">
        <v>157</v>
      </c>
    </row>
    <row r="7668" spans="1:7" hidden="1" x14ac:dyDescent="0.25">
      <c r="A7668">
        <v>2020</v>
      </c>
      <c r="B7668" t="s">
        <v>84</v>
      </c>
      <c r="C7668" t="s">
        <v>78</v>
      </c>
      <c r="D7668" t="s">
        <v>62</v>
      </c>
      <c r="E7668">
        <v>2003</v>
      </c>
      <c r="F7668">
        <v>5.8999999999999997E-2</v>
      </c>
      <c r="G7668" t="s">
        <v>137</v>
      </c>
    </row>
    <row r="7669" spans="1:7" hidden="1" x14ac:dyDescent="0.25">
      <c r="A7669">
        <v>2020</v>
      </c>
      <c r="B7669" t="s">
        <v>84</v>
      </c>
      <c r="C7669" t="s">
        <v>78</v>
      </c>
      <c r="D7669" t="s">
        <v>62</v>
      </c>
      <c r="E7669">
        <v>2007</v>
      </c>
      <c r="F7669">
        <v>3.5000000000000003E-2</v>
      </c>
      <c r="G7669" t="s">
        <v>137</v>
      </c>
    </row>
    <row r="7670" spans="1:7" hidden="1" x14ac:dyDescent="0.25">
      <c r="A7670">
        <v>2020</v>
      </c>
      <c r="B7670" t="s">
        <v>84</v>
      </c>
      <c r="C7670" t="s">
        <v>78</v>
      </c>
      <c r="D7670" t="s">
        <v>62</v>
      </c>
      <c r="E7670">
        <v>2011</v>
      </c>
      <c r="F7670">
        <v>3.5000000000000003E-2</v>
      </c>
      <c r="G7670" t="s">
        <v>137</v>
      </c>
    </row>
    <row r="7671" spans="1:7" hidden="1" x14ac:dyDescent="0.25">
      <c r="A7671">
        <v>2020</v>
      </c>
      <c r="B7671" t="s">
        <v>84</v>
      </c>
      <c r="C7671" t="s">
        <v>78</v>
      </c>
      <c r="D7671" t="s">
        <v>62</v>
      </c>
      <c r="E7671">
        <v>2015</v>
      </c>
      <c r="F7671">
        <v>2.5999999999999999E-2</v>
      </c>
      <c r="G7671" t="s">
        <v>137</v>
      </c>
    </row>
    <row r="7672" spans="1:7" hidden="1" x14ac:dyDescent="0.25">
      <c r="A7672">
        <v>2020</v>
      </c>
      <c r="B7672" t="s">
        <v>84</v>
      </c>
      <c r="C7672" t="s">
        <v>78</v>
      </c>
      <c r="D7672" t="s">
        <v>62</v>
      </c>
      <c r="E7672">
        <v>2017</v>
      </c>
      <c r="F7672">
        <v>2.5999999999999999E-2</v>
      </c>
      <c r="G7672" t="s">
        <v>158</v>
      </c>
    </row>
    <row r="7673" spans="1:7" hidden="1" x14ac:dyDescent="0.25">
      <c r="A7673">
        <v>2020</v>
      </c>
      <c r="B7673" t="s">
        <v>84</v>
      </c>
      <c r="C7673" t="s">
        <v>78</v>
      </c>
      <c r="D7673" t="s">
        <v>62</v>
      </c>
      <c r="E7673">
        <v>2020</v>
      </c>
      <c r="F7673">
        <v>8.9999999999999993E-3</v>
      </c>
      <c r="G7673" t="s">
        <v>158</v>
      </c>
    </row>
    <row r="7674" spans="1:7" hidden="1" x14ac:dyDescent="0.25">
      <c r="A7674">
        <v>2020</v>
      </c>
      <c r="B7674" t="s">
        <v>84</v>
      </c>
      <c r="C7674" t="s">
        <v>78</v>
      </c>
      <c r="D7674" t="s">
        <v>62</v>
      </c>
      <c r="E7674" t="s">
        <v>43</v>
      </c>
      <c r="F7674">
        <v>8.9999999999999993E-3</v>
      </c>
      <c r="G7674" t="s">
        <v>139</v>
      </c>
    </row>
    <row r="7675" spans="1:7" hidden="1" x14ac:dyDescent="0.25">
      <c r="A7675">
        <v>2020</v>
      </c>
      <c r="B7675" t="s">
        <v>84</v>
      </c>
      <c r="C7675" t="s">
        <v>78</v>
      </c>
      <c r="D7675" t="s">
        <v>64</v>
      </c>
      <c r="E7675">
        <v>1975</v>
      </c>
      <c r="F7675">
        <v>5.2460000000000004</v>
      </c>
      <c r="G7675" t="s">
        <v>157</v>
      </c>
    </row>
    <row r="7676" spans="1:7" hidden="1" x14ac:dyDescent="0.25">
      <c r="A7676">
        <v>2020</v>
      </c>
      <c r="B7676" t="s">
        <v>84</v>
      </c>
      <c r="C7676" t="s">
        <v>78</v>
      </c>
      <c r="D7676" t="s">
        <v>64</v>
      </c>
      <c r="E7676">
        <v>1985</v>
      </c>
      <c r="F7676">
        <v>2.0249999999999999</v>
      </c>
      <c r="G7676" t="s">
        <v>157</v>
      </c>
    </row>
    <row r="7677" spans="1:7" hidden="1" x14ac:dyDescent="0.25">
      <c r="A7677">
        <v>2020</v>
      </c>
      <c r="B7677" t="s">
        <v>84</v>
      </c>
      <c r="C7677" t="s">
        <v>78</v>
      </c>
      <c r="D7677" t="s">
        <v>64</v>
      </c>
      <c r="E7677">
        <v>1996</v>
      </c>
      <c r="F7677">
        <v>1.0680000000000001</v>
      </c>
      <c r="G7677" t="s">
        <v>157</v>
      </c>
    </row>
    <row r="7678" spans="1:7" hidden="1" x14ac:dyDescent="0.25">
      <c r="A7678">
        <v>2020</v>
      </c>
      <c r="B7678" t="s">
        <v>84</v>
      </c>
      <c r="C7678" t="s">
        <v>78</v>
      </c>
      <c r="D7678" t="s">
        <v>64</v>
      </c>
      <c r="E7678">
        <v>2003</v>
      </c>
      <c r="F7678">
        <v>0.504</v>
      </c>
      <c r="G7678" t="s">
        <v>137</v>
      </c>
    </row>
    <row r="7679" spans="1:7" hidden="1" x14ac:dyDescent="0.25">
      <c r="A7679">
        <v>2020</v>
      </c>
      <c r="B7679" t="s">
        <v>84</v>
      </c>
      <c r="C7679" t="s">
        <v>78</v>
      </c>
      <c r="D7679" t="s">
        <v>64</v>
      </c>
      <c r="E7679">
        <v>2007</v>
      </c>
      <c r="F7679">
        <v>0.29899999999999999</v>
      </c>
      <c r="G7679" t="s">
        <v>137</v>
      </c>
    </row>
    <row r="7680" spans="1:7" hidden="1" x14ac:dyDescent="0.25">
      <c r="A7680">
        <v>2020</v>
      </c>
      <c r="B7680" t="s">
        <v>84</v>
      </c>
      <c r="C7680" t="s">
        <v>78</v>
      </c>
      <c r="D7680" t="s">
        <v>64</v>
      </c>
      <c r="E7680">
        <v>2011</v>
      </c>
      <c r="F7680">
        <v>0.29899999999999999</v>
      </c>
      <c r="G7680" t="s">
        <v>137</v>
      </c>
    </row>
    <row r="7681" spans="1:7" hidden="1" x14ac:dyDescent="0.25">
      <c r="A7681">
        <v>2020</v>
      </c>
      <c r="B7681" t="s">
        <v>84</v>
      </c>
      <c r="C7681" t="s">
        <v>78</v>
      </c>
      <c r="D7681" t="s">
        <v>64</v>
      </c>
      <c r="E7681">
        <v>2015</v>
      </c>
      <c r="F7681">
        <v>0.22500000000000001</v>
      </c>
      <c r="G7681" t="s">
        <v>137</v>
      </c>
    </row>
    <row r="7682" spans="1:7" hidden="1" x14ac:dyDescent="0.25">
      <c r="A7682">
        <v>2020</v>
      </c>
      <c r="B7682" t="s">
        <v>84</v>
      </c>
      <c r="C7682" t="s">
        <v>78</v>
      </c>
      <c r="D7682" t="s">
        <v>64</v>
      </c>
      <c r="E7682">
        <v>2017</v>
      </c>
      <c r="F7682">
        <v>0.22500000000000001</v>
      </c>
      <c r="G7682" t="s">
        <v>158</v>
      </c>
    </row>
    <row r="7683" spans="1:7" hidden="1" x14ac:dyDescent="0.25">
      <c r="A7683">
        <v>2020</v>
      </c>
      <c r="B7683" t="s">
        <v>84</v>
      </c>
      <c r="C7683" t="s">
        <v>78</v>
      </c>
      <c r="D7683" t="s">
        <v>64</v>
      </c>
      <c r="E7683">
        <v>2020</v>
      </c>
      <c r="F7683">
        <v>7.4999999999999997E-2</v>
      </c>
      <c r="G7683" t="s">
        <v>158</v>
      </c>
    </row>
    <row r="7684" spans="1:7" hidden="1" x14ac:dyDescent="0.25">
      <c r="A7684">
        <v>2020</v>
      </c>
      <c r="B7684" t="s">
        <v>84</v>
      </c>
      <c r="C7684" t="s">
        <v>78</v>
      </c>
      <c r="D7684" t="s">
        <v>64</v>
      </c>
      <c r="E7684" t="s">
        <v>43</v>
      </c>
      <c r="F7684">
        <v>7.4999999999999997E-2</v>
      </c>
      <c r="G7684" t="s">
        <v>139</v>
      </c>
    </row>
    <row r="7685" spans="1:7" hidden="1" x14ac:dyDescent="0.25">
      <c r="A7685">
        <v>2020</v>
      </c>
      <c r="B7685" t="s">
        <v>84</v>
      </c>
      <c r="C7685" t="s">
        <v>78</v>
      </c>
      <c r="D7685" t="s">
        <v>68</v>
      </c>
      <c r="E7685">
        <v>1975</v>
      </c>
      <c r="F7685">
        <v>0.127</v>
      </c>
      <c r="G7685" t="s">
        <v>157</v>
      </c>
    </row>
    <row r="7686" spans="1:7" hidden="1" x14ac:dyDescent="0.25">
      <c r="A7686">
        <v>2020</v>
      </c>
      <c r="B7686" t="s">
        <v>84</v>
      </c>
      <c r="C7686" t="s">
        <v>78</v>
      </c>
      <c r="D7686" t="s">
        <v>68</v>
      </c>
      <c r="E7686">
        <v>1985</v>
      </c>
      <c r="F7686">
        <v>4.9000000000000002E-2</v>
      </c>
      <c r="G7686" t="s">
        <v>157</v>
      </c>
    </row>
    <row r="7687" spans="1:7" hidden="1" x14ac:dyDescent="0.25">
      <c r="A7687">
        <v>2020</v>
      </c>
      <c r="B7687" t="s">
        <v>84</v>
      </c>
      <c r="C7687" t="s">
        <v>78</v>
      </c>
      <c r="D7687" t="s">
        <v>68</v>
      </c>
      <c r="E7687">
        <v>1996</v>
      </c>
      <c r="F7687">
        <v>2.5999999999999999E-2</v>
      </c>
      <c r="G7687" t="s">
        <v>157</v>
      </c>
    </row>
    <row r="7688" spans="1:7" hidden="1" x14ac:dyDescent="0.25">
      <c r="A7688">
        <v>2020</v>
      </c>
      <c r="B7688" t="s">
        <v>84</v>
      </c>
      <c r="C7688" t="s">
        <v>78</v>
      </c>
      <c r="D7688" t="s">
        <v>68</v>
      </c>
      <c r="E7688">
        <v>2003</v>
      </c>
      <c r="F7688">
        <v>1.2E-2</v>
      </c>
      <c r="G7688" t="s">
        <v>137</v>
      </c>
    </row>
    <row r="7689" spans="1:7" hidden="1" x14ac:dyDescent="0.25">
      <c r="A7689">
        <v>2020</v>
      </c>
      <c r="B7689" t="s">
        <v>84</v>
      </c>
      <c r="C7689" t="s">
        <v>78</v>
      </c>
      <c r="D7689" t="s">
        <v>68</v>
      </c>
      <c r="E7689">
        <v>2007</v>
      </c>
      <c r="F7689">
        <v>7.0000000000000001E-3</v>
      </c>
      <c r="G7689" t="s">
        <v>137</v>
      </c>
    </row>
    <row r="7690" spans="1:7" hidden="1" x14ac:dyDescent="0.25">
      <c r="A7690">
        <v>2020</v>
      </c>
      <c r="B7690" t="s">
        <v>84</v>
      </c>
      <c r="C7690" t="s">
        <v>78</v>
      </c>
      <c r="D7690" t="s">
        <v>68</v>
      </c>
      <c r="E7690">
        <v>2011</v>
      </c>
      <c r="F7690">
        <v>7.0000000000000001E-3</v>
      </c>
      <c r="G7690" t="s">
        <v>137</v>
      </c>
    </row>
    <row r="7691" spans="1:7" hidden="1" x14ac:dyDescent="0.25">
      <c r="A7691">
        <v>2020</v>
      </c>
      <c r="B7691" t="s">
        <v>84</v>
      </c>
      <c r="C7691" t="s">
        <v>78</v>
      </c>
      <c r="D7691" t="s">
        <v>68</v>
      </c>
      <c r="E7691">
        <v>2015</v>
      </c>
      <c r="F7691">
        <v>6.0000000000000001E-3</v>
      </c>
      <c r="G7691" t="s">
        <v>137</v>
      </c>
    </row>
    <row r="7692" spans="1:7" hidden="1" x14ac:dyDescent="0.25">
      <c r="A7692">
        <v>2020</v>
      </c>
      <c r="B7692" t="s">
        <v>84</v>
      </c>
      <c r="C7692" t="s">
        <v>78</v>
      </c>
      <c r="D7692" t="s">
        <v>68</v>
      </c>
      <c r="E7692">
        <v>2017</v>
      </c>
      <c r="F7692">
        <v>6.0000000000000001E-3</v>
      </c>
      <c r="G7692" t="s">
        <v>158</v>
      </c>
    </row>
    <row r="7693" spans="1:7" hidden="1" x14ac:dyDescent="0.25">
      <c r="A7693">
        <v>2020</v>
      </c>
      <c r="B7693" t="s">
        <v>84</v>
      </c>
      <c r="C7693" t="s">
        <v>78</v>
      </c>
      <c r="D7693" t="s">
        <v>68</v>
      </c>
      <c r="E7693">
        <v>2020</v>
      </c>
      <c r="F7693">
        <v>2E-3</v>
      </c>
      <c r="G7693" t="s">
        <v>158</v>
      </c>
    </row>
    <row r="7694" spans="1:7" hidden="1" x14ac:dyDescent="0.25">
      <c r="A7694">
        <v>2020</v>
      </c>
      <c r="B7694" t="s">
        <v>84</v>
      </c>
      <c r="C7694" t="s">
        <v>78</v>
      </c>
      <c r="D7694" t="s">
        <v>68</v>
      </c>
      <c r="E7694" t="s">
        <v>43</v>
      </c>
      <c r="F7694">
        <v>2E-3</v>
      </c>
      <c r="G7694" t="s">
        <v>139</v>
      </c>
    </row>
    <row r="7695" spans="1:7" hidden="1" x14ac:dyDescent="0.25">
      <c r="A7695">
        <v>2020</v>
      </c>
      <c r="B7695" t="s">
        <v>84</v>
      </c>
      <c r="C7695" t="s">
        <v>78</v>
      </c>
      <c r="D7695" t="s">
        <v>69</v>
      </c>
      <c r="E7695">
        <v>1975</v>
      </c>
      <c r="F7695">
        <v>3.9E-2</v>
      </c>
      <c r="G7695" t="s">
        <v>157</v>
      </c>
    </row>
    <row r="7696" spans="1:7" hidden="1" x14ac:dyDescent="0.25">
      <c r="A7696">
        <v>2020</v>
      </c>
      <c r="B7696" t="s">
        <v>84</v>
      </c>
      <c r="C7696" t="s">
        <v>78</v>
      </c>
      <c r="D7696" t="s">
        <v>69</v>
      </c>
      <c r="E7696">
        <v>1985</v>
      </c>
      <c r="F7696">
        <v>1.4999999999999999E-2</v>
      </c>
      <c r="G7696" t="s">
        <v>157</v>
      </c>
    </row>
    <row r="7697" spans="1:7" hidden="1" x14ac:dyDescent="0.25">
      <c r="A7697">
        <v>2020</v>
      </c>
      <c r="B7697" t="s">
        <v>84</v>
      </c>
      <c r="C7697" t="s">
        <v>78</v>
      </c>
      <c r="D7697" t="s">
        <v>69</v>
      </c>
      <c r="E7697">
        <v>1996</v>
      </c>
      <c r="F7697">
        <v>8.0000000000000002E-3</v>
      </c>
      <c r="G7697" t="s">
        <v>157</v>
      </c>
    </row>
    <row r="7698" spans="1:7" hidden="1" x14ac:dyDescent="0.25">
      <c r="A7698">
        <v>2020</v>
      </c>
      <c r="B7698" t="s">
        <v>84</v>
      </c>
      <c r="C7698" t="s">
        <v>78</v>
      </c>
      <c r="D7698" t="s">
        <v>69</v>
      </c>
      <c r="E7698">
        <v>2003</v>
      </c>
      <c r="F7698">
        <v>4.0000000000000001E-3</v>
      </c>
      <c r="G7698" t="s">
        <v>137</v>
      </c>
    </row>
    <row r="7699" spans="1:7" hidden="1" x14ac:dyDescent="0.25">
      <c r="A7699">
        <v>2020</v>
      </c>
      <c r="B7699" t="s">
        <v>84</v>
      </c>
      <c r="C7699" t="s">
        <v>78</v>
      </c>
      <c r="D7699" t="s">
        <v>69</v>
      </c>
      <c r="E7699">
        <v>2007</v>
      </c>
      <c r="F7699">
        <v>2E-3</v>
      </c>
      <c r="G7699" t="s">
        <v>137</v>
      </c>
    </row>
    <row r="7700" spans="1:7" hidden="1" x14ac:dyDescent="0.25">
      <c r="A7700">
        <v>2020</v>
      </c>
      <c r="B7700" t="s">
        <v>84</v>
      </c>
      <c r="C7700" t="s">
        <v>78</v>
      </c>
      <c r="D7700" t="s">
        <v>69</v>
      </c>
      <c r="E7700">
        <v>2011</v>
      </c>
      <c r="F7700">
        <v>2E-3</v>
      </c>
      <c r="G7700" t="s">
        <v>137</v>
      </c>
    </row>
    <row r="7701" spans="1:7" hidden="1" x14ac:dyDescent="0.25">
      <c r="A7701">
        <v>2020</v>
      </c>
      <c r="B7701" t="s">
        <v>84</v>
      </c>
      <c r="C7701" t="s">
        <v>78</v>
      </c>
      <c r="D7701" t="s">
        <v>69</v>
      </c>
      <c r="E7701">
        <v>2015</v>
      </c>
      <c r="F7701">
        <v>2E-3</v>
      </c>
      <c r="G7701" t="s">
        <v>137</v>
      </c>
    </row>
    <row r="7702" spans="1:7" hidden="1" x14ac:dyDescent="0.25">
      <c r="A7702">
        <v>2020</v>
      </c>
      <c r="B7702" t="s">
        <v>84</v>
      </c>
      <c r="C7702" t="s">
        <v>78</v>
      </c>
      <c r="D7702" t="s">
        <v>69</v>
      </c>
      <c r="E7702">
        <v>2017</v>
      </c>
      <c r="F7702">
        <v>2E-3</v>
      </c>
      <c r="G7702" t="s">
        <v>158</v>
      </c>
    </row>
    <row r="7703" spans="1:7" hidden="1" x14ac:dyDescent="0.25">
      <c r="A7703">
        <v>2020</v>
      </c>
      <c r="B7703" t="s">
        <v>84</v>
      </c>
      <c r="C7703" t="s">
        <v>78</v>
      </c>
      <c r="D7703" t="s">
        <v>69</v>
      </c>
      <c r="E7703">
        <v>2020</v>
      </c>
      <c r="F7703">
        <v>1E-3</v>
      </c>
      <c r="G7703" t="s">
        <v>158</v>
      </c>
    </row>
    <row r="7704" spans="1:7" hidden="1" x14ac:dyDescent="0.25">
      <c r="A7704">
        <v>2020</v>
      </c>
      <c r="B7704" t="s">
        <v>84</v>
      </c>
      <c r="C7704" t="s">
        <v>78</v>
      </c>
      <c r="D7704" t="s">
        <v>69</v>
      </c>
      <c r="E7704" t="s">
        <v>43</v>
      </c>
      <c r="F7704">
        <v>1E-3</v>
      </c>
      <c r="G7704" t="s">
        <v>139</v>
      </c>
    </row>
    <row r="7705" spans="1:7" hidden="1" x14ac:dyDescent="0.25">
      <c r="A7705">
        <v>2020</v>
      </c>
      <c r="B7705" t="s">
        <v>84</v>
      </c>
      <c r="C7705" t="s">
        <v>103</v>
      </c>
      <c r="D7705" t="s">
        <v>60</v>
      </c>
      <c r="E7705">
        <v>1975</v>
      </c>
      <c r="F7705">
        <v>0.186</v>
      </c>
      <c r="G7705" t="s">
        <v>157</v>
      </c>
    </row>
    <row r="7706" spans="1:7" hidden="1" x14ac:dyDescent="0.25">
      <c r="A7706">
        <v>2020</v>
      </c>
      <c r="B7706" t="s">
        <v>84</v>
      </c>
      <c r="C7706" t="s">
        <v>103</v>
      </c>
      <c r="D7706" t="s">
        <v>60</v>
      </c>
      <c r="E7706">
        <v>1985</v>
      </c>
      <c r="F7706">
        <v>7.2999999999999995E-2</v>
      </c>
      <c r="G7706" t="s">
        <v>157</v>
      </c>
    </row>
    <row r="7707" spans="1:7" hidden="1" x14ac:dyDescent="0.25">
      <c r="A7707">
        <v>2020</v>
      </c>
      <c r="B7707" t="s">
        <v>84</v>
      </c>
      <c r="C7707" t="s">
        <v>103</v>
      </c>
      <c r="D7707" t="s">
        <v>60</v>
      </c>
      <c r="E7707">
        <v>1996</v>
      </c>
      <c r="F7707">
        <v>4.8000000000000001E-2</v>
      </c>
      <c r="G7707" t="s">
        <v>157</v>
      </c>
    </row>
    <row r="7708" spans="1:7" hidden="1" x14ac:dyDescent="0.25">
      <c r="A7708">
        <v>2020</v>
      </c>
      <c r="B7708" t="s">
        <v>84</v>
      </c>
      <c r="C7708" t="s">
        <v>103</v>
      </c>
      <c r="D7708" t="s">
        <v>60</v>
      </c>
      <c r="E7708">
        <v>2003</v>
      </c>
      <c r="F7708">
        <v>1.9E-2</v>
      </c>
      <c r="G7708" t="s">
        <v>137</v>
      </c>
    </row>
    <row r="7709" spans="1:7" hidden="1" x14ac:dyDescent="0.25">
      <c r="A7709">
        <v>2020</v>
      </c>
      <c r="B7709" t="s">
        <v>84</v>
      </c>
      <c r="C7709" t="s">
        <v>103</v>
      </c>
      <c r="D7709" t="s">
        <v>60</v>
      </c>
      <c r="E7709">
        <v>2007</v>
      </c>
      <c r="F7709">
        <v>1.2999999999999999E-2</v>
      </c>
      <c r="G7709" t="s">
        <v>137</v>
      </c>
    </row>
    <row r="7710" spans="1:7" hidden="1" x14ac:dyDescent="0.25">
      <c r="A7710">
        <v>2020</v>
      </c>
      <c r="B7710" t="s">
        <v>84</v>
      </c>
      <c r="C7710" t="s">
        <v>103</v>
      </c>
      <c r="D7710" t="s">
        <v>60</v>
      </c>
      <c r="E7710">
        <v>2011</v>
      </c>
      <c r="F7710">
        <v>1.2999999999999999E-2</v>
      </c>
      <c r="G7710" t="s">
        <v>137</v>
      </c>
    </row>
    <row r="7711" spans="1:7" hidden="1" x14ac:dyDescent="0.25">
      <c r="A7711">
        <v>2020</v>
      </c>
      <c r="B7711" t="s">
        <v>84</v>
      </c>
      <c r="C7711" t="s">
        <v>103</v>
      </c>
      <c r="D7711" t="s">
        <v>60</v>
      </c>
      <c r="E7711">
        <v>2015</v>
      </c>
      <c r="F7711">
        <v>0.01</v>
      </c>
      <c r="G7711" t="s">
        <v>137</v>
      </c>
    </row>
    <row r="7712" spans="1:7" hidden="1" x14ac:dyDescent="0.25">
      <c r="A7712">
        <v>2020</v>
      </c>
      <c r="B7712" t="s">
        <v>84</v>
      </c>
      <c r="C7712" t="s">
        <v>103</v>
      </c>
      <c r="D7712" t="s">
        <v>60</v>
      </c>
      <c r="E7712">
        <v>2017</v>
      </c>
      <c r="F7712">
        <v>0.01</v>
      </c>
      <c r="G7712" t="s">
        <v>158</v>
      </c>
    </row>
    <row r="7713" spans="1:7" hidden="1" x14ac:dyDescent="0.25">
      <c r="A7713">
        <v>2020</v>
      </c>
      <c r="B7713" t="s">
        <v>84</v>
      </c>
      <c r="C7713" t="s">
        <v>103</v>
      </c>
      <c r="D7713" t="s">
        <v>60</v>
      </c>
      <c r="E7713">
        <v>2020</v>
      </c>
      <c r="F7713">
        <v>3.0000000000000001E-3</v>
      </c>
      <c r="G7713" t="s">
        <v>158</v>
      </c>
    </row>
    <row r="7714" spans="1:7" hidden="1" x14ac:dyDescent="0.25">
      <c r="A7714">
        <v>2020</v>
      </c>
      <c r="B7714" t="s">
        <v>84</v>
      </c>
      <c r="C7714" t="s">
        <v>103</v>
      </c>
      <c r="D7714" t="s">
        <v>60</v>
      </c>
      <c r="E7714" t="s">
        <v>43</v>
      </c>
      <c r="F7714">
        <v>3.0000000000000001E-3</v>
      </c>
      <c r="G7714" t="s">
        <v>139</v>
      </c>
    </row>
    <row r="7715" spans="1:7" hidden="1" x14ac:dyDescent="0.25">
      <c r="A7715">
        <v>2020</v>
      </c>
      <c r="B7715" t="s">
        <v>84</v>
      </c>
      <c r="C7715" t="s">
        <v>103</v>
      </c>
      <c r="D7715" t="s">
        <v>61</v>
      </c>
      <c r="E7715">
        <v>1975</v>
      </c>
      <c r="F7715">
        <v>2.8540000000000001</v>
      </c>
      <c r="G7715" t="s">
        <v>157</v>
      </c>
    </row>
    <row r="7716" spans="1:7" hidden="1" x14ac:dyDescent="0.25">
      <c r="A7716">
        <v>2020</v>
      </c>
      <c r="B7716" t="s">
        <v>84</v>
      </c>
      <c r="C7716" t="s">
        <v>103</v>
      </c>
      <c r="D7716" t="s">
        <v>61</v>
      </c>
      <c r="E7716">
        <v>1985</v>
      </c>
      <c r="F7716">
        <v>1.125</v>
      </c>
      <c r="G7716" t="s">
        <v>157</v>
      </c>
    </row>
    <row r="7717" spans="1:7" hidden="1" x14ac:dyDescent="0.25">
      <c r="A7717">
        <v>2020</v>
      </c>
      <c r="B7717" t="s">
        <v>84</v>
      </c>
      <c r="C7717" t="s">
        <v>103</v>
      </c>
      <c r="D7717" t="s">
        <v>61</v>
      </c>
      <c r="E7717">
        <v>1996</v>
      </c>
      <c r="F7717">
        <v>0.73799999999999999</v>
      </c>
      <c r="G7717" t="s">
        <v>157</v>
      </c>
    </row>
    <row r="7718" spans="1:7" hidden="1" x14ac:dyDescent="0.25">
      <c r="A7718">
        <v>2020</v>
      </c>
      <c r="B7718" t="s">
        <v>84</v>
      </c>
      <c r="C7718" t="s">
        <v>103</v>
      </c>
      <c r="D7718" t="s">
        <v>61</v>
      </c>
      <c r="E7718">
        <v>2003</v>
      </c>
      <c r="F7718">
        <v>0.29599999999999999</v>
      </c>
      <c r="G7718" t="s">
        <v>137</v>
      </c>
    </row>
    <row r="7719" spans="1:7" hidden="1" x14ac:dyDescent="0.25">
      <c r="A7719">
        <v>2020</v>
      </c>
      <c r="B7719" t="s">
        <v>84</v>
      </c>
      <c r="C7719" t="s">
        <v>103</v>
      </c>
      <c r="D7719" t="s">
        <v>61</v>
      </c>
      <c r="E7719">
        <v>2007</v>
      </c>
      <c r="F7719">
        <v>0.20100000000000001</v>
      </c>
      <c r="G7719" t="s">
        <v>137</v>
      </c>
    </row>
    <row r="7720" spans="1:7" hidden="1" x14ac:dyDescent="0.25">
      <c r="A7720">
        <v>2020</v>
      </c>
      <c r="B7720" t="s">
        <v>84</v>
      </c>
      <c r="C7720" t="s">
        <v>103</v>
      </c>
      <c r="D7720" t="s">
        <v>61</v>
      </c>
      <c r="E7720">
        <v>2011</v>
      </c>
      <c r="F7720">
        <v>0.20100000000000001</v>
      </c>
      <c r="G7720" t="s">
        <v>137</v>
      </c>
    </row>
    <row r="7721" spans="1:7" hidden="1" x14ac:dyDescent="0.25">
      <c r="A7721">
        <v>2020</v>
      </c>
      <c r="B7721" t="s">
        <v>84</v>
      </c>
      <c r="C7721" t="s">
        <v>103</v>
      </c>
      <c r="D7721" t="s">
        <v>61</v>
      </c>
      <c r="E7721">
        <v>2015</v>
      </c>
      <c r="F7721">
        <v>0.151</v>
      </c>
      <c r="G7721" t="s">
        <v>137</v>
      </c>
    </row>
    <row r="7722" spans="1:7" hidden="1" x14ac:dyDescent="0.25">
      <c r="A7722">
        <v>2020</v>
      </c>
      <c r="B7722" t="s">
        <v>84</v>
      </c>
      <c r="C7722" t="s">
        <v>103</v>
      </c>
      <c r="D7722" t="s">
        <v>61</v>
      </c>
      <c r="E7722">
        <v>2017</v>
      </c>
      <c r="F7722">
        <v>0.151</v>
      </c>
      <c r="G7722" t="s">
        <v>158</v>
      </c>
    </row>
    <row r="7723" spans="1:7" hidden="1" x14ac:dyDescent="0.25">
      <c r="A7723">
        <v>2020</v>
      </c>
      <c r="B7723" t="s">
        <v>84</v>
      </c>
      <c r="C7723" t="s">
        <v>103</v>
      </c>
      <c r="D7723" t="s">
        <v>61</v>
      </c>
      <c r="E7723">
        <v>2020</v>
      </c>
      <c r="F7723">
        <v>0.05</v>
      </c>
      <c r="G7723" t="s">
        <v>158</v>
      </c>
    </row>
    <row r="7724" spans="1:7" hidden="1" x14ac:dyDescent="0.25">
      <c r="A7724">
        <v>2020</v>
      </c>
      <c r="B7724" t="s">
        <v>84</v>
      </c>
      <c r="C7724" t="s">
        <v>103</v>
      </c>
      <c r="D7724" t="s">
        <v>61</v>
      </c>
      <c r="E7724" t="s">
        <v>43</v>
      </c>
      <c r="F7724">
        <v>0.05</v>
      </c>
      <c r="G7724" t="s">
        <v>139</v>
      </c>
    </row>
    <row r="7725" spans="1:7" hidden="1" x14ac:dyDescent="0.25">
      <c r="A7725">
        <v>2020</v>
      </c>
      <c r="B7725" t="s">
        <v>84</v>
      </c>
      <c r="C7725" t="s">
        <v>103</v>
      </c>
      <c r="D7725" t="s">
        <v>62</v>
      </c>
      <c r="E7725">
        <v>1975</v>
      </c>
      <c r="F7725">
        <v>0.125</v>
      </c>
      <c r="G7725" t="s">
        <v>157</v>
      </c>
    </row>
    <row r="7726" spans="1:7" hidden="1" x14ac:dyDescent="0.25">
      <c r="A7726">
        <v>2020</v>
      </c>
      <c r="B7726" t="s">
        <v>84</v>
      </c>
      <c r="C7726" t="s">
        <v>103</v>
      </c>
      <c r="D7726" t="s">
        <v>62</v>
      </c>
      <c r="E7726">
        <v>1985</v>
      </c>
      <c r="F7726">
        <v>4.9000000000000002E-2</v>
      </c>
      <c r="G7726" t="s">
        <v>157</v>
      </c>
    </row>
    <row r="7727" spans="1:7" hidden="1" x14ac:dyDescent="0.25">
      <c r="A7727">
        <v>2020</v>
      </c>
      <c r="B7727" t="s">
        <v>84</v>
      </c>
      <c r="C7727" t="s">
        <v>103</v>
      </c>
      <c r="D7727" t="s">
        <v>62</v>
      </c>
      <c r="E7727">
        <v>1996</v>
      </c>
      <c r="F7727">
        <v>3.2000000000000001E-2</v>
      </c>
      <c r="G7727" t="s">
        <v>157</v>
      </c>
    </row>
    <row r="7728" spans="1:7" hidden="1" x14ac:dyDescent="0.25">
      <c r="A7728">
        <v>2020</v>
      </c>
      <c r="B7728" t="s">
        <v>84</v>
      </c>
      <c r="C7728" t="s">
        <v>103</v>
      </c>
      <c r="D7728" t="s">
        <v>62</v>
      </c>
      <c r="E7728">
        <v>2003</v>
      </c>
      <c r="F7728">
        <v>1.2999999999999999E-2</v>
      </c>
      <c r="G7728" t="s">
        <v>137</v>
      </c>
    </row>
    <row r="7729" spans="1:7" hidden="1" x14ac:dyDescent="0.25">
      <c r="A7729">
        <v>2020</v>
      </c>
      <c r="B7729" t="s">
        <v>84</v>
      </c>
      <c r="C7729" t="s">
        <v>103</v>
      </c>
      <c r="D7729" t="s">
        <v>62</v>
      </c>
      <c r="E7729">
        <v>2007</v>
      </c>
      <c r="F7729">
        <v>8.9999999999999993E-3</v>
      </c>
      <c r="G7729" t="s">
        <v>137</v>
      </c>
    </row>
    <row r="7730" spans="1:7" hidden="1" x14ac:dyDescent="0.25">
      <c r="A7730">
        <v>2020</v>
      </c>
      <c r="B7730" t="s">
        <v>84</v>
      </c>
      <c r="C7730" t="s">
        <v>103</v>
      </c>
      <c r="D7730" t="s">
        <v>62</v>
      </c>
      <c r="E7730">
        <v>2011</v>
      </c>
      <c r="F7730">
        <v>8.9999999999999993E-3</v>
      </c>
      <c r="G7730" t="s">
        <v>137</v>
      </c>
    </row>
    <row r="7731" spans="1:7" hidden="1" x14ac:dyDescent="0.25">
      <c r="A7731">
        <v>2020</v>
      </c>
      <c r="B7731" t="s">
        <v>84</v>
      </c>
      <c r="C7731" t="s">
        <v>103</v>
      </c>
      <c r="D7731" t="s">
        <v>62</v>
      </c>
      <c r="E7731">
        <v>2015</v>
      </c>
      <c r="F7731">
        <v>7.0000000000000001E-3</v>
      </c>
      <c r="G7731" t="s">
        <v>137</v>
      </c>
    </row>
    <row r="7732" spans="1:7" hidden="1" x14ac:dyDescent="0.25">
      <c r="A7732">
        <v>2020</v>
      </c>
      <c r="B7732" t="s">
        <v>84</v>
      </c>
      <c r="C7732" t="s">
        <v>103</v>
      </c>
      <c r="D7732" t="s">
        <v>62</v>
      </c>
      <c r="E7732">
        <v>2017</v>
      </c>
      <c r="F7732">
        <v>7.0000000000000001E-3</v>
      </c>
      <c r="G7732" t="s">
        <v>158</v>
      </c>
    </row>
    <row r="7733" spans="1:7" hidden="1" x14ac:dyDescent="0.25">
      <c r="A7733">
        <v>2020</v>
      </c>
      <c r="B7733" t="s">
        <v>84</v>
      </c>
      <c r="C7733" t="s">
        <v>103</v>
      </c>
      <c r="D7733" t="s">
        <v>62</v>
      </c>
      <c r="E7733">
        <v>2020</v>
      </c>
      <c r="F7733">
        <v>2E-3</v>
      </c>
      <c r="G7733" t="s">
        <v>158</v>
      </c>
    </row>
    <row r="7734" spans="1:7" hidden="1" x14ac:dyDescent="0.25">
      <c r="A7734">
        <v>2020</v>
      </c>
      <c r="B7734" t="s">
        <v>84</v>
      </c>
      <c r="C7734" t="s">
        <v>103</v>
      </c>
      <c r="D7734" t="s">
        <v>62</v>
      </c>
      <c r="E7734" t="s">
        <v>43</v>
      </c>
      <c r="F7734">
        <v>2E-3</v>
      </c>
      <c r="G7734" t="s">
        <v>139</v>
      </c>
    </row>
    <row r="7735" spans="1:7" hidden="1" x14ac:dyDescent="0.25">
      <c r="A7735">
        <v>2020</v>
      </c>
      <c r="B7735" t="s">
        <v>84</v>
      </c>
      <c r="C7735" t="s">
        <v>103</v>
      </c>
      <c r="D7735" t="s">
        <v>64</v>
      </c>
      <c r="E7735">
        <v>1975</v>
      </c>
      <c r="F7735">
        <v>0.89400000000000002</v>
      </c>
      <c r="G7735" t="s">
        <v>157</v>
      </c>
    </row>
    <row r="7736" spans="1:7" hidden="1" x14ac:dyDescent="0.25">
      <c r="A7736">
        <v>2020</v>
      </c>
      <c r="B7736" t="s">
        <v>84</v>
      </c>
      <c r="C7736" t="s">
        <v>103</v>
      </c>
      <c r="D7736" t="s">
        <v>64</v>
      </c>
      <c r="E7736">
        <v>1985</v>
      </c>
      <c r="F7736">
        <v>0.35199999999999998</v>
      </c>
      <c r="G7736" t="s">
        <v>157</v>
      </c>
    </row>
    <row r="7737" spans="1:7" hidden="1" x14ac:dyDescent="0.25">
      <c r="A7737">
        <v>2020</v>
      </c>
      <c r="B7737" t="s">
        <v>84</v>
      </c>
      <c r="C7737" t="s">
        <v>103</v>
      </c>
      <c r="D7737" t="s">
        <v>64</v>
      </c>
      <c r="E7737">
        <v>1996</v>
      </c>
      <c r="F7737">
        <v>0.23100000000000001</v>
      </c>
      <c r="G7737" t="s">
        <v>157</v>
      </c>
    </row>
    <row r="7738" spans="1:7" hidden="1" x14ac:dyDescent="0.25">
      <c r="A7738">
        <v>2020</v>
      </c>
      <c r="B7738" t="s">
        <v>84</v>
      </c>
      <c r="C7738" t="s">
        <v>103</v>
      </c>
      <c r="D7738" t="s">
        <v>64</v>
      </c>
      <c r="E7738">
        <v>2003</v>
      </c>
      <c r="F7738">
        <v>9.2999999999999999E-2</v>
      </c>
      <c r="G7738" t="s">
        <v>137</v>
      </c>
    </row>
    <row r="7739" spans="1:7" hidden="1" x14ac:dyDescent="0.25">
      <c r="A7739">
        <v>2020</v>
      </c>
      <c r="B7739" t="s">
        <v>84</v>
      </c>
      <c r="C7739" t="s">
        <v>103</v>
      </c>
      <c r="D7739" t="s">
        <v>64</v>
      </c>
      <c r="E7739">
        <v>2007</v>
      </c>
      <c r="F7739">
        <v>6.3E-2</v>
      </c>
      <c r="G7739" t="s">
        <v>137</v>
      </c>
    </row>
    <row r="7740" spans="1:7" hidden="1" x14ac:dyDescent="0.25">
      <c r="A7740">
        <v>2020</v>
      </c>
      <c r="B7740" t="s">
        <v>84</v>
      </c>
      <c r="C7740" t="s">
        <v>103</v>
      </c>
      <c r="D7740" t="s">
        <v>64</v>
      </c>
      <c r="E7740">
        <v>2011</v>
      </c>
      <c r="F7740">
        <v>6.3E-2</v>
      </c>
      <c r="G7740" t="s">
        <v>137</v>
      </c>
    </row>
    <row r="7741" spans="1:7" hidden="1" x14ac:dyDescent="0.25">
      <c r="A7741">
        <v>2020</v>
      </c>
      <c r="B7741" t="s">
        <v>84</v>
      </c>
      <c r="C7741" t="s">
        <v>103</v>
      </c>
      <c r="D7741" t="s">
        <v>64</v>
      </c>
      <c r="E7741">
        <v>2015</v>
      </c>
      <c r="F7741">
        <v>4.7E-2</v>
      </c>
      <c r="G7741" t="s">
        <v>137</v>
      </c>
    </row>
    <row r="7742" spans="1:7" hidden="1" x14ac:dyDescent="0.25">
      <c r="A7742">
        <v>2020</v>
      </c>
      <c r="B7742" t="s">
        <v>84</v>
      </c>
      <c r="C7742" t="s">
        <v>103</v>
      </c>
      <c r="D7742" t="s">
        <v>64</v>
      </c>
      <c r="E7742">
        <v>2017</v>
      </c>
      <c r="F7742">
        <v>4.7E-2</v>
      </c>
      <c r="G7742" t="s">
        <v>158</v>
      </c>
    </row>
    <row r="7743" spans="1:7" hidden="1" x14ac:dyDescent="0.25">
      <c r="A7743">
        <v>2020</v>
      </c>
      <c r="B7743" t="s">
        <v>84</v>
      </c>
      <c r="C7743" t="s">
        <v>103</v>
      </c>
      <c r="D7743" t="s">
        <v>64</v>
      </c>
      <c r="E7743">
        <v>2020</v>
      </c>
      <c r="F7743">
        <v>1.6E-2</v>
      </c>
      <c r="G7743" t="s">
        <v>158</v>
      </c>
    </row>
    <row r="7744" spans="1:7" hidden="1" x14ac:dyDescent="0.25">
      <c r="A7744">
        <v>2020</v>
      </c>
      <c r="B7744" t="s">
        <v>84</v>
      </c>
      <c r="C7744" t="s">
        <v>103</v>
      </c>
      <c r="D7744" t="s">
        <v>64</v>
      </c>
      <c r="E7744" t="s">
        <v>43</v>
      </c>
      <c r="F7744">
        <v>1.6E-2</v>
      </c>
      <c r="G7744" t="s">
        <v>139</v>
      </c>
    </row>
    <row r="7745" spans="1:7" hidden="1" x14ac:dyDescent="0.25">
      <c r="A7745">
        <v>2020</v>
      </c>
      <c r="B7745" t="s">
        <v>84</v>
      </c>
      <c r="C7745" t="s">
        <v>103</v>
      </c>
      <c r="D7745" t="s">
        <v>68</v>
      </c>
      <c r="E7745">
        <v>1975</v>
      </c>
      <c r="F7745">
        <v>8.9999999999999993E-3</v>
      </c>
      <c r="G7745" t="s">
        <v>157</v>
      </c>
    </row>
    <row r="7746" spans="1:7" hidden="1" x14ac:dyDescent="0.25">
      <c r="A7746">
        <v>2020</v>
      </c>
      <c r="B7746" t="s">
        <v>84</v>
      </c>
      <c r="C7746" t="s">
        <v>103</v>
      </c>
      <c r="D7746" t="s">
        <v>68</v>
      </c>
      <c r="E7746">
        <v>1985</v>
      </c>
      <c r="F7746">
        <v>3.0000000000000001E-3</v>
      </c>
      <c r="G7746" t="s">
        <v>157</v>
      </c>
    </row>
    <row r="7747" spans="1:7" hidden="1" x14ac:dyDescent="0.25">
      <c r="A7747">
        <v>2020</v>
      </c>
      <c r="B7747" t="s">
        <v>84</v>
      </c>
      <c r="C7747" t="s">
        <v>103</v>
      </c>
      <c r="D7747" t="s">
        <v>68</v>
      </c>
      <c r="E7747">
        <v>1996</v>
      </c>
      <c r="F7747">
        <v>2E-3</v>
      </c>
      <c r="G7747" t="s">
        <v>157</v>
      </c>
    </row>
    <row r="7748" spans="1:7" hidden="1" x14ac:dyDescent="0.25">
      <c r="A7748">
        <v>2020</v>
      </c>
      <c r="B7748" t="s">
        <v>84</v>
      </c>
      <c r="C7748" t="s">
        <v>103</v>
      </c>
      <c r="D7748" t="s">
        <v>68</v>
      </c>
      <c r="E7748">
        <v>2003</v>
      </c>
      <c r="F7748">
        <v>1E-3</v>
      </c>
      <c r="G7748" t="s">
        <v>137</v>
      </c>
    </row>
    <row r="7749" spans="1:7" hidden="1" x14ac:dyDescent="0.25">
      <c r="A7749">
        <v>2020</v>
      </c>
      <c r="B7749" t="s">
        <v>84</v>
      </c>
      <c r="C7749" t="s">
        <v>103</v>
      </c>
      <c r="D7749" t="s">
        <v>68</v>
      </c>
      <c r="E7749">
        <v>2007</v>
      </c>
      <c r="F7749">
        <v>1E-3</v>
      </c>
      <c r="G7749" t="s">
        <v>137</v>
      </c>
    </row>
    <row r="7750" spans="1:7" hidden="1" x14ac:dyDescent="0.25">
      <c r="A7750">
        <v>2020</v>
      </c>
      <c r="B7750" t="s">
        <v>84</v>
      </c>
      <c r="C7750" t="s">
        <v>103</v>
      </c>
      <c r="D7750" t="s">
        <v>68</v>
      </c>
      <c r="E7750">
        <v>2011</v>
      </c>
      <c r="F7750">
        <v>1E-3</v>
      </c>
      <c r="G7750" t="s">
        <v>137</v>
      </c>
    </row>
    <row r="7751" spans="1:7" hidden="1" x14ac:dyDescent="0.25">
      <c r="A7751">
        <v>2020</v>
      </c>
      <c r="B7751" t="s">
        <v>84</v>
      </c>
      <c r="C7751" t="s">
        <v>103</v>
      </c>
      <c r="D7751" t="s">
        <v>68</v>
      </c>
      <c r="E7751">
        <v>2015</v>
      </c>
      <c r="F7751">
        <v>1E-3</v>
      </c>
      <c r="G7751" t="s">
        <v>137</v>
      </c>
    </row>
    <row r="7752" spans="1:7" hidden="1" x14ac:dyDescent="0.25">
      <c r="A7752">
        <v>2020</v>
      </c>
      <c r="B7752" t="s">
        <v>84</v>
      </c>
      <c r="C7752" t="s">
        <v>103</v>
      </c>
      <c r="D7752" t="s">
        <v>68</v>
      </c>
      <c r="E7752">
        <v>2017</v>
      </c>
      <c r="F7752">
        <v>1E-3</v>
      </c>
      <c r="G7752" t="s">
        <v>158</v>
      </c>
    </row>
    <row r="7753" spans="1:7" hidden="1" x14ac:dyDescent="0.25">
      <c r="A7753">
        <v>2020</v>
      </c>
      <c r="B7753" t="s">
        <v>84</v>
      </c>
      <c r="C7753" t="s">
        <v>103</v>
      </c>
      <c r="D7753" t="s">
        <v>68</v>
      </c>
      <c r="E7753">
        <v>2020</v>
      </c>
      <c r="F7753">
        <v>1E-3</v>
      </c>
      <c r="G7753" t="s">
        <v>158</v>
      </c>
    </row>
    <row r="7754" spans="1:7" hidden="1" x14ac:dyDescent="0.25">
      <c r="A7754">
        <v>2020</v>
      </c>
      <c r="B7754" t="s">
        <v>84</v>
      </c>
      <c r="C7754" t="s">
        <v>103</v>
      </c>
      <c r="D7754" t="s">
        <v>68</v>
      </c>
      <c r="E7754" t="s">
        <v>43</v>
      </c>
      <c r="F7754">
        <v>1E-3</v>
      </c>
      <c r="G7754" t="s">
        <v>139</v>
      </c>
    </row>
    <row r="7755" spans="1:7" hidden="1" x14ac:dyDescent="0.25">
      <c r="A7755">
        <v>2020</v>
      </c>
      <c r="B7755" t="s">
        <v>84</v>
      </c>
      <c r="C7755" t="s">
        <v>103</v>
      </c>
      <c r="D7755" t="s">
        <v>69</v>
      </c>
      <c r="E7755">
        <v>1975</v>
      </c>
      <c r="F7755">
        <v>4.0000000000000001E-3</v>
      </c>
      <c r="G7755" t="s">
        <v>157</v>
      </c>
    </row>
    <row r="7756" spans="1:7" hidden="1" x14ac:dyDescent="0.25">
      <c r="A7756">
        <v>2020</v>
      </c>
      <c r="B7756" t="s">
        <v>84</v>
      </c>
      <c r="C7756" t="s">
        <v>103</v>
      </c>
      <c r="D7756" t="s">
        <v>69</v>
      </c>
      <c r="E7756">
        <v>1985</v>
      </c>
      <c r="F7756">
        <v>2E-3</v>
      </c>
      <c r="G7756" t="s">
        <v>157</v>
      </c>
    </row>
    <row r="7757" spans="1:7" hidden="1" x14ac:dyDescent="0.25">
      <c r="A7757">
        <v>2020</v>
      </c>
      <c r="B7757" t="s">
        <v>84</v>
      </c>
      <c r="C7757" t="s">
        <v>103</v>
      </c>
      <c r="D7757" t="s">
        <v>69</v>
      </c>
      <c r="E7757">
        <v>1996</v>
      </c>
      <c r="F7757">
        <v>1E-3</v>
      </c>
      <c r="G7757" t="s">
        <v>157</v>
      </c>
    </row>
    <row r="7758" spans="1:7" hidden="1" x14ac:dyDescent="0.25">
      <c r="A7758">
        <v>2020</v>
      </c>
      <c r="B7758" t="s">
        <v>84</v>
      </c>
      <c r="C7758" t="s">
        <v>103</v>
      </c>
      <c r="D7758" t="s">
        <v>69</v>
      </c>
      <c r="E7758">
        <v>2003</v>
      </c>
      <c r="F7758">
        <v>1E-3</v>
      </c>
      <c r="G7758" t="s">
        <v>137</v>
      </c>
    </row>
    <row r="7759" spans="1:7" hidden="1" x14ac:dyDescent="0.25">
      <c r="A7759">
        <v>2020</v>
      </c>
      <c r="B7759" t="s">
        <v>84</v>
      </c>
      <c r="C7759" t="s">
        <v>103</v>
      </c>
      <c r="D7759" t="s">
        <v>69</v>
      </c>
      <c r="E7759">
        <v>2007</v>
      </c>
      <c r="F7759">
        <v>1E-3</v>
      </c>
      <c r="G7759" t="s">
        <v>137</v>
      </c>
    </row>
    <row r="7760" spans="1:7" hidden="1" x14ac:dyDescent="0.25">
      <c r="A7760">
        <v>2020</v>
      </c>
      <c r="B7760" t="s">
        <v>84</v>
      </c>
      <c r="C7760" t="s">
        <v>103</v>
      </c>
      <c r="D7760" t="s">
        <v>69</v>
      </c>
      <c r="E7760">
        <v>2011</v>
      </c>
      <c r="F7760">
        <v>1E-3</v>
      </c>
      <c r="G7760" t="s">
        <v>137</v>
      </c>
    </row>
    <row r="7761" spans="1:7" hidden="1" x14ac:dyDescent="0.25">
      <c r="A7761">
        <v>2020</v>
      </c>
      <c r="B7761" t="s">
        <v>84</v>
      </c>
      <c r="C7761" t="s">
        <v>103</v>
      </c>
      <c r="D7761" t="s">
        <v>69</v>
      </c>
      <c r="E7761">
        <v>2015</v>
      </c>
      <c r="F7761">
        <v>1E-3</v>
      </c>
      <c r="G7761" t="s">
        <v>137</v>
      </c>
    </row>
    <row r="7762" spans="1:7" hidden="1" x14ac:dyDescent="0.25">
      <c r="A7762">
        <v>2020</v>
      </c>
      <c r="B7762" t="s">
        <v>84</v>
      </c>
      <c r="C7762" t="s">
        <v>103</v>
      </c>
      <c r="D7762" t="s">
        <v>69</v>
      </c>
      <c r="E7762">
        <v>2017</v>
      </c>
      <c r="F7762">
        <v>1E-3</v>
      </c>
      <c r="G7762" t="s">
        <v>158</v>
      </c>
    </row>
    <row r="7763" spans="1:7" hidden="1" x14ac:dyDescent="0.25">
      <c r="A7763">
        <v>2020</v>
      </c>
      <c r="B7763" t="s">
        <v>84</v>
      </c>
      <c r="C7763" t="s">
        <v>103</v>
      </c>
      <c r="D7763" t="s">
        <v>69</v>
      </c>
      <c r="E7763">
        <v>2020</v>
      </c>
      <c r="F7763">
        <v>1E-3</v>
      </c>
      <c r="G7763" t="s">
        <v>158</v>
      </c>
    </row>
    <row r="7764" spans="1:7" hidden="1" x14ac:dyDescent="0.25">
      <c r="A7764">
        <v>2020</v>
      </c>
      <c r="B7764" t="s">
        <v>84</v>
      </c>
      <c r="C7764" t="s">
        <v>103</v>
      </c>
      <c r="D7764" t="s">
        <v>69</v>
      </c>
      <c r="E7764" t="s">
        <v>43</v>
      </c>
      <c r="F7764">
        <v>1E-3</v>
      </c>
      <c r="G7764" t="s">
        <v>139</v>
      </c>
    </row>
    <row r="7765" spans="1:7" hidden="1" x14ac:dyDescent="0.25">
      <c r="A7765">
        <v>2020</v>
      </c>
      <c r="B7765" t="s">
        <v>84</v>
      </c>
      <c r="C7765" t="s">
        <v>104</v>
      </c>
      <c r="D7765" t="s">
        <v>60</v>
      </c>
      <c r="E7765">
        <v>1975</v>
      </c>
      <c r="F7765">
        <v>0.186</v>
      </c>
      <c r="G7765" t="s">
        <v>157</v>
      </c>
    </row>
    <row r="7766" spans="1:7" hidden="1" x14ac:dyDescent="0.25">
      <c r="A7766">
        <v>2020</v>
      </c>
      <c r="B7766" t="s">
        <v>84</v>
      </c>
      <c r="C7766" t="s">
        <v>104</v>
      </c>
      <c r="D7766" t="s">
        <v>60</v>
      </c>
      <c r="E7766">
        <v>1985</v>
      </c>
      <c r="F7766">
        <v>7.2999999999999995E-2</v>
      </c>
      <c r="G7766" t="s">
        <v>157</v>
      </c>
    </row>
    <row r="7767" spans="1:7" hidden="1" x14ac:dyDescent="0.25">
      <c r="A7767">
        <v>2020</v>
      </c>
      <c r="B7767" t="s">
        <v>84</v>
      </c>
      <c r="C7767" t="s">
        <v>104</v>
      </c>
      <c r="D7767" t="s">
        <v>60</v>
      </c>
      <c r="E7767">
        <v>1996</v>
      </c>
      <c r="F7767">
        <v>4.8000000000000001E-2</v>
      </c>
      <c r="G7767" t="s">
        <v>157</v>
      </c>
    </row>
    <row r="7768" spans="1:7" hidden="1" x14ac:dyDescent="0.25">
      <c r="A7768">
        <v>2020</v>
      </c>
      <c r="B7768" t="s">
        <v>84</v>
      </c>
      <c r="C7768" t="s">
        <v>104</v>
      </c>
      <c r="D7768" t="s">
        <v>60</v>
      </c>
      <c r="E7768">
        <v>2003</v>
      </c>
      <c r="F7768">
        <v>1.9E-2</v>
      </c>
      <c r="G7768" t="s">
        <v>137</v>
      </c>
    </row>
    <row r="7769" spans="1:7" hidden="1" x14ac:dyDescent="0.25">
      <c r="A7769">
        <v>2020</v>
      </c>
      <c r="B7769" t="s">
        <v>84</v>
      </c>
      <c r="C7769" t="s">
        <v>104</v>
      </c>
      <c r="D7769" t="s">
        <v>60</v>
      </c>
      <c r="E7769">
        <v>2007</v>
      </c>
      <c r="F7769">
        <v>1.2999999999999999E-2</v>
      </c>
      <c r="G7769" t="s">
        <v>137</v>
      </c>
    </row>
    <row r="7770" spans="1:7" hidden="1" x14ac:dyDescent="0.25">
      <c r="A7770">
        <v>2020</v>
      </c>
      <c r="B7770" t="s">
        <v>84</v>
      </c>
      <c r="C7770" t="s">
        <v>104</v>
      </c>
      <c r="D7770" t="s">
        <v>60</v>
      </c>
      <c r="E7770">
        <v>2011</v>
      </c>
      <c r="F7770">
        <v>1.2999999999999999E-2</v>
      </c>
      <c r="G7770" t="s">
        <v>137</v>
      </c>
    </row>
    <row r="7771" spans="1:7" hidden="1" x14ac:dyDescent="0.25">
      <c r="A7771">
        <v>2020</v>
      </c>
      <c r="B7771" t="s">
        <v>84</v>
      </c>
      <c r="C7771" t="s">
        <v>104</v>
      </c>
      <c r="D7771" t="s">
        <v>60</v>
      </c>
      <c r="E7771">
        <v>2015</v>
      </c>
      <c r="F7771">
        <v>0.01</v>
      </c>
      <c r="G7771" t="s">
        <v>137</v>
      </c>
    </row>
    <row r="7772" spans="1:7" hidden="1" x14ac:dyDescent="0.25">
      <c r="A7772">
        <v>2020</v>
      </c>
      <c r="B7772" t="s">
        <v>84</v>
      </c>
      <c r="C7772" t="s">
        <v>104</v>
      </c>
      <c r="D7772" t="s">
        <v>60</v>
      </c>
      <c r="E7772">
        <v>2017</v>
      </c>
      <c r="F7772">
        <v>0.01</v>
      </c>
      <c r="G7772" t="s">
        <v>158</v>
      </c>
    </row>
    <row r="7773" spans="1:7" hidden="1" x14ac:dyDescent="0.25">
      <c r="A7773">
        <v>2020</v>
      </c>
      <c r="B7773" t="s">
        <v>84</v>
      </c>
      <c r="C7773" t="s">
        <v>104</v>
      </c>
      <c r="D7773" t="s">
        <v>60</v>
      </c>
      <c r="E7773">
        <v>2020</v>
      </c>
      <c r="F7773">
        <v>3.0000000000000001E-3</v>
      </c>
      <c r="G7773" t="s">
        <v>158</v>
      </c>
    </row>
    <row r="7774" spans="1:7" hidden="1" x14ac:dyDescent="0.25">
      <c r="A7774">
        <v>2020</v>
      </c>
      <c r="B7774" t="s">
        <v>84</v>
      </c>
      <c r="C7774" t="s">
        <v>104</v>
      </c>
      <c r="D7774" t="s">
        <v>60</v>
      </c>
      <c r="E7774" t="s">
        <v>43</v>
      </c>
      <c r="F7774">
        <v>3.0000000000000001E-3</v>
      </c>
      <c r="G7774" t="s">
        <v>139</v>
      </c>
    </row>
    <row r="7775" spans="1:7" hidden="1" x14ac:dyDescent="0.25">
      <c r="A7775">
        <v>2020</v>
      </c>
      <c r="B7775" t="s">
        <v>84</v>
      </c>
      <c r="C7775" t="s">
        <v>104</v>
      </c>
      <c r="D7775" t="s">
        <v>61</v>
      </c>
      <c r="E7775">
        <v>1975</v>
      </c>
      <c r="F7775">
        <v>2.8540000000000001</v>
      </c>
      <c r="G7775" t="s">
        <v>157</v>
      </c>
    </row>
    <row r="7776" spans="1:7" hidden="1" x14ac:dyDescent="0.25">
      <c r="A7776">
        <v>2020</v>
      </c>
      <c r="B7776" t="s">
        <v>84</v>
      </c>
      <c r="C7776" t="s">
        <v>104</v>
      </c>
      <c r="D7776" t="s">
        <v>61</v>
      </c>
      <c r="E7776">
        <v>1985</v>
      </c>
      <c r="F7776">
        <v>1.125</v>
      </c>
      <c r="G7776" t="s">
        <v>157</v>
      </c>
    </row>
    <row r="7777" spans="1:7" hidden="1" x14ac:dyDescent="0.25">
      <c r="A7777">
        <v>2020</v>
      </c>
      <c r="B7777" t="s">
        <v>84</v>
      </c>
      <c r="C7777" t="s">
        <v>104</v>
      </c>
      <c r="D7777" t="s">
        <v>61</v>
      </c>
      <c r="E7777">
        <v>1996</v>
      </c>
      <c r="F7777">
        <v>0.73799999999999999</v>
      </c>
      <c r="G7777" t="s">
        <v>157</v>
      </c>
    </row>
    <row r="7778" spans="1:7" hidden="1" x14ac:dyDescent="0.25">
      <c r="A7778">
        <v>2020</v>
      </c>
      <c r="B7778" t="s">
        <v>84</v>
      </c>
      <c r="C7778" t="s">
        <v>104</v>
      </c>
      <c r="D7778" t="s">
        <v>61</v>
      </c>
      <c r="E7778">
        <v>2003</v>
      </c>
      <c r="F7778">
        <v>0.29599999999999999</v>
      </c>
      <c r="G7778" t="s">
        <v>137</v>
      </c>
    </row>
    <row r="7779" spans="1:7" hidden="1" x14ac:dyDescent="0.25">
      <c r="A7779">
        <v>2020</v>
      </c>
      <c r="B7779" t="s">
        <v>84</v>
      </c>
      <c r="C7779" t="s">
        <v>104</v>
      </c>
      <c r="D7779" t="s">
        <v>61</v>
      </c>
      <c r="E7779">
        <v>2007</v>
      </c>
      <c r="F7779">
        <v>0.20100000000000001</v>
      </c>
      <c r="G7779" t="s">
        <v>137</v>
      </c>
    </row>
    <row r="7780" spans="1:7" hidden="1" x14ac:dyDescent="0.25">
      <c r="A7780">
        <v>2020</v>
      </c>
      <c r="B7780" t="s">
        <v>84</v>
      </c>
      <c r="C7780" t="s">
        <v>104</v>
      </c>
      <c r="D7780" t="s">
        <v>61</v>
      </c>
      <c r="E7780">
        <v>2011</v>
      </c>
      <c r="F7780">
        <v>0.20100000000000001</v>
      </c>
      <c r="G7780" t="s">
        <v>137</v>
      </c>
    </row>
    <row r="7781" spans="1:7" hidden="1" x14ac:dyDescent="0.25">
      <c r="A7781">
        <v>2020</v>
      </c>
      <c r="B7781" t="s">
        <v>84</v>
      </c>
      <c r="C7781" t="s">
        <v>104</v>
      </c>
      <c r="D7781" t="s">
        <v>61</v>
      </c>
      <c r="E7781">
        <v>2015</v>
      </c>
      <c r="F7781">
        <v>0.151</v>
      </c>
      <c r="G7781" t="s">
        <v>137</v>
      </c>
    </row>
    <row r="7782" spans="1:7" hidden="1" x14ac:dyDescent="0.25">
      <c r="A7782">
        <v>2020</v>
      </c>
      <c r="B7782" t="s">
        <v>84</v>
      </c>
      <c r="C7782" t="s">
        <v>104</v>
      </c>
      <c r="D7782" t="s">
        <v>61</v>
      </c>
      <c r="E7782">
        <v>2017</v>
      </c>
      <c r="F7782">
        <v>0.151</v>
      </c>
      <c r="G7782" t="s">
        <v>158</v>
      </c>
    </row>
    <row r="7783" spans="1:7" hidden="1" x14ac:dyDescent="0.25">
      <c r="A7783">
        <v>2020</v>
      </c>
      <c r="B7783" t="s">
        <v>84</v>
      </c>
      <c r="C7783" t="s">
        <v>104</v>
      </c>
      <c r="D7783" t="s">
        <v>61</v>
      </c>
      <c r="E7783">
        <v>2020</v>
      </c>
      <c r="F7783">
        <v>0.05</v>
      </c>
      <c r="G7783" t="s">
        <v>158</v>
      </c>
    </row>
    <row r="7784" spans="1:7" hidden="1" x14ac:dyDescent="0.25">
      <c r="A7784">
        <v>2020</v>
      </c>
      <c r="B7784" t="s">
        <v>84</v>
      </c>
      <c r="C7784" t="s">
        <v>104</v>
      </c>
      <c r="D7784" t="s">
        <v>61</v>
      </c>
      <c r="E7784" t="s">
        <v>43</v>
      </c>
      <c r="F7784">
        <v>0.05</v>
      </c>
      <c r="G7784" t="s">
        <v>139</v>
      </c>
    </row>
    <row r="7785" spans="1:7" hidden="1" x14ac:dyDescent="0.25">
      <c r="A7785">
        <v>2020</v>
      </c>
      <c r="B7785" t="s">
        <v>84</v>
      </c>
      <c r="C7785" t="s">
        <v>104</v>
      </c>
      <c r="D7785" t="s">
        <v>62</v>
      </c>
      <c r="E7785">
        <v>1975</v>
      </c>
      <c r="F7785">
        <v>0.125</v>
      </c>
      <c r="G7785" t="s">
        <v>157</v>
      </c>
    </row>
    <row r="7786" spans="1:7" hidden="1" x14ac:dyDescent="0.25">
      <c r="A7786">
        <v>2020</v>
      </c>
      <c r="B7786" t="s">
        <v>84</v>
      </c>
      <c r="C7786" t="s">
        <v>104</v>
      </c>
      <c r="D7786" t="s">
        <v>62</v>
      </c>
      <c r="E7786">
        <v>1985</v>
      </c>
      <c r="F7786">
        <v>4.9000000000000002E-2</v>
      </c>
      <c r="G7786" t="s">
        <v>157</v>
      </c>
    </row>
    <row r="7787" spans="1:7" hidden="1" x14ac:dyDescent="0.25">
      <c r="A7787">
        <v>2020</v>
      </c>
      <c r="B7787" t="s">
        <v>84</v>
      </c>
      <c r="C7787" t="s">
        <v>104</v>
      </c>
      <c r="D7787" t="s">
        <v>62</v>
      </c>
      <c r="E7787">
        <v>1996</v>
      </c>
      <c r="F7787">
        <v>3.2000000000000001E-2</v>
      </c>
      <c r="G7787" t="s">
        <v>157</v>
      </c>
    </row>
    <row r="7788" spans="1:7" hidden="1" x14ac:dyDescent="0.25">
      <c r="A7788">
        <v>2020</v>
      </c>
      <c r="B7788" t="s">
        <v>84</v>
      </c>
      <c r="C7788" t="s">
        <v>104</v>
      </c>
      <c r="D7788" t="s">
        <v>62</v>
      </c>
      <c r="E7788">
        <v>2003</v>
      </c>
      <c r="F7788">
        <v>1.2999999999999999E-2</v>
      </c>
      <c r="G7788" t="s">
        <v>137</v>
      </c>
    </row>
    <row r="7789" spans="1:7" hidden="1" x14ac:dyDescent="0.25">
      <c r="A7789">
        <v>2020</v>
      </c>
      <c r="B7789" t="s">
        <v>84</v>
      </c>
      <c r="C7789" t="s">
        <v>104</v>
      </c>
      <c r="D7789" t="s">
        <v>62</v>
      </c>
      <c r="E7789">
        <v>2007</v>
      </c>
      <c r="F7789">
        <v>8.9999999999999993E-3</v>
      </c>
      <c r="G7789" t="s">
        <v>137</v>
      </c>
    </row>
    <row r="7790" spans="1:7" hidden="1" x14ac:dyDescent="0.25">
      <c r="A7790">
        <v>2020</v>
      </c>
      <c r="B7790" t="s">
        <v>84</v>
      </c>
      <c r="C7790" t="s">
        <v>104</v>
      </c>
      <c r="D7790" t="s">
        <v>62</v>
      </c>
      <c r="E7790">
        <v>2011</v>
      </c>
      <c r="F7790">
        <v>8.9999999999999993E-3</v>
      </c>
      <c r="G7790" t="s">
        <v>137</v>
      </c>
    </row>
    <row r="7791" spans="1:7" hidden="1" x14ac:dyDescent="0.25">
      <c r="A7791">
        <v>2020</v>
      </c>
      <c r="B7791" t="s">
        <v>84</v>
      </c>
      <c r="C7791" t="s">
        <v>104</v>
      </c>
      <c r="D7791" t="s">
        <v>62</v>
      </c>
      <c r="E7791">
        <v>2015</v>
      </c>
      <c r="F7791">
        <v>7.0000000000000001E-3</v>
      </c>
      <c r="G7791" t="s">
        <v>137</v>
      </c>
    </row>
    <row r="7792" spans="1:7" hidden="1" x14ac:dyDescent="0.25">
      <c r="A7792">
        <v>2020</v>
      </c>
      <c r="B7792" t="s">
        <v>84</v>
      </c>
      <c r="C7792" t="s">
        <v>104</v>
      </c>
      <c r="D7792" t="s">
        <v>62</v>
      </c>
      <c r="E7792">
        <v>2017</v>
      </c>
      <c r="F7792">
        <v>7.0000000000000001E-3</v>
      </c>
      <c r="G7792" t="s">
        <v>158</v>
      </c>
    </row>
    <row r="7793" spans="1:7" hidden="1" x14ac:dyDescent="0.25">
      <c r="A7793">
        <v>2020</v>
      </c>
      <c r="B7793" t="s">
        <v>84</v>
      </c>
      <c r="C7793" t="s">
        <v>104</v>
      </c>
      <c r="D7793" t="s">
        <v>62</v>
      </c>
      <c r="E7793">
        <v>2020</v>
      </c>
      <c r="F7793">
        <v>2E-3</v>
      </c>
      <c r="G7793" t="s">
        <v>158</v>
      </c>
    </row>
    <row r="7794" spans="1:7" hidden="1" x14ac:dyDescent="0.25">
      <c r="A7794">
        <v>2020</v>
      </c>
      <c r="B7794" t="s">
        <v>84</v>
      </c>
      <c r="C7794" t="s">
        <v>104</v>
      </c>
      <c r="D7794" t="s">
        <v>62</v>
      </c>
      <c r="E7794" t="s">
        <v>43</v>
      </c>
      <c r="F7794">
        <v>2E-3</v>
      </c>
      <c r="G7794" t="s">
        <v>139</v>
      </c>
    </row>
    <row r="7795" spans="1:7" hidden="1" x14ac:dyDescent="0.25">
      <c r="A7795">
        <v>2020</v>
      </c>
      <c r="B7795" t="s">
        <v>84</v>
      </c>
      <c r="C7795" t="s">
        <v>104</v>
      </c>
      <c r="D7795" t="s">
        <v>64</v>
      </c>
      <c r="E7795">
        <v>1975</v>
      </c>
      <c r="F7795">
        <v>0.89400000000000002</v>
      </c>
      <c r="G7795" t="s">
        <v>157</v>
      </c>
    </row>
    <row r="7796" spans="1:7" hidden="1" x14ac:dyDescent="0.25">
      <c r="A7796">
        <v>2020</v>
      </c>
      <c r="B7796" t="s">
        <v>84</v>
      </c>
      <c r="C7796" t="s">
        <v>104</v>
      </c>
      <c r="D7796" t="s">
        <v>64</v>
      </c>
      <c r="E7796">
        <v>1985</v>
      </c>
      <c r="F7796">
        <v>0.35199999999999998</v>
      </c>
      <c r="G7796" t="s">
        <v>157</v>
      </c>
    </row>
    <row r="7797" spans="1:7" hidden="1" x14ac:dyDescent="0.25">
      <c r="A7797">
        <v>2020</v>
      </c>
      <c r="B7797" t="s">
        <v>84</v>
      </c>
      <c r="C7797" t="s">
        <v>104</v>
      </c>
      <c r="D7797" t="s">
        <v>64</v>
      </c>
      <c r="E7797">
        <v>1996</v>
      </c>
      <c r="F7797">
        <v>0.23100000000000001</v>
      </c>
      <c r="G7797" t="s">
        <v>157</v>
      </c>
    </row>
    <row r="7798" spans="1:7" hidden="1" x14ac:dyDescent="0.25">
      <c r="A7798">
        <v>2020</v>
      </c>
      <c r="B7798" t="s">
        <v>84</v>
      </c>
      <c r="C7798" t="s">
        <v>104</v>
      </c>
      <c r="D7798" t="s">
        <v>64</v>
      </c>
      <c r="E7798">
        <v>2003</v>
      </c>
      <c r="F7798">
        <v>9.2999999999999999E-2</v>
      </c>
      <c r="G7798" t="s">
        <v>137</v>
      </c>
    </row>
    <row r="7799" spans="1:7" hidden="1" x14ac:dyDescent="0.25">
      <c r="A7799">
        <v>2020</v>
      </c>
      <c r="B7799" t="s">
        <v>84</v>
      </c>
      <c r="C7799" t="s">
        <v>104</v>
      </c>
      <c r="D7799" t="s">
        <v>64</v>
      </c>
      <c r="E7799">
        <v>2007</v>
      </c>
      <c r="F7799">
        <v>6.3E-2</v>
      </c>
      <c r="G7799" t="s">
        <v>137</v>
      </c>
    </row>
    <row r="7800" spans="1:7" hidden="1" x14ac:dyDescent="0.25">
      <c r="A7800">
        <v>2020</v>
      </c>
      <c r="B7800" t="s">
        <v>84</v>
      </c>
      <c r="C7800" t="s">
        <v>104</v>
      </c>
      <c r="D7800" t="s">
        <v>64</v>
      </c>
      <c r="E7800">
        <v>2011</v>
      </c>
      <c r="F7800">
        <v>6.3E-2</v>
      </c>
      <c r="G7800" t="s">
        <v>137</v>
      </c>
    </row>
    <row r="7801" spans="1:7" hidden="1" x14ac:dyDescent="0.25">
      <c r="A7801">
        <v>2020</v>
      </c>
      <c r="B7801" t="s">
        <v>84</v>
      </c>
      <c r="C7801" t="s">
        <v>104</v>
      </c>
      <c r="D7801" t="s">
        <v>64</v>
      </c>
      <c r="E7801">
        <v>2015</v>
      </c>
      <c r="F7801">
        <v>4.7E-2</v>
      </c>
      <c r="G7801" t="s">
        <v>137</v>
      </c>
    </row>
    <row r="7802" spans="1:7" hidden="1" x14ac:dyDescent="0.25">
      <c r="A7802">
        <v>2020</v>
      </c>
      <c r="B7802" t="s">
        <v>84</v>
      </c>
      <c r="C7802" t="s">
        <v>104</v>
      </c>
      <c r="D7802" t="s">
        <v>64</v>
      </c>
      <c r="E7802">
        <v>2017</v>
      </c>
      <c r="F7802">
        <v>4.7E-2</v>
      </c>
      <c r="G7802" t="s">
        <v>158</v>
      </c>
    </row>
    <row r="7803" spans="1:7" hidden="1" x14ac:dyDescent="0.25">
      <c r="A7803">
        <v>2020</v>
      </c>
      <c r="B7803" t="s">
        <v>84</v>
      </c>
      <c r="C7803" t="s">
        <v>104</v>
      </c>
      <c r="D7803" t="s">
        <v>64</v>
      </c>
      <c r="E7803">
        <v>2020</v>
      </c>
      <c r="F7803">
        <v>1.6E-2</v>
      </c>
      <c r="G7803" t="s">
        <v>158</v>
      </c>
    </row>
    <row r="7804" spans="1:7" hidden="1" x14ac:dyDescent="0.25">
      <c r="A7804">
        <v>2020</v>
      </c>
      <c r="B7804" t="s">
        <v>84</v>
      </c>
      <c r="C7804" t="s">
        <v>104</v>
      </c>
      <c r="D7804" t="s">
        <v>64</v>
      </c>
      <c r="E7804" t="s">
        <v>43</v>
      </c>
      <c r="F7804">
        <v>1.6E-2</v>
      </c>
      <c r="G7804" t="s">
        <v>139</v>
      </c>
    </row>
    <row r="7805" spans="1:7" hidden="1" x14ac:dyDescent="0.25">
      <c r="A7805">
        <v>2020</v>
      </c>
      <c r="B7805" t="s">
        <v>84</v>
      </c>
      <c r="C7805" t="s">
        <v>104</v>
      </c>
      <c r="D7805" t="s">
        <v>68</v>
      </c>
      <c r="E7805">
        <v>1975</v>
      </c>
      <c r="F7805">
        <v>8.9999999999999993E-3</v>
      </c>
      <c r="G7805" t="s">
        <v>157</v>
      </c>
    </row>
    <row r="7806" spans="1:7" hidden="1" x14ac:dyDescent="0.25">
      <c r="A7806">
        <v>2020</v>
      </c>
      <c r="B7806" t="s">
        <v>84</v>
      </c>
      <c r="C7806" t="s">
        <v>104</v>
      </c>
      <c r="D7806" t="s">
        <v>68</v>
      </c>
      <c r="E7806">
        <v>1985</v>
      </c>
      <c r="F7806">
        <v>3.0000000000000001E-3</v>
      </c>
      <c r="G7806" t="s">
        <v>157</v>
      </c>
    </row>
    <row r="7807" spans="1:7" hidden="1" x14ac:dyDescent="0.25">
      <c r="A7807">
        <v>2020</v>
      </c>
      <c r="B7807" t="s">
        <v>84</v>
      </c>
      <c r="C7807" t="s">
        <v>104</v>
      </c>
      <c r="D7807" t="s">
        <v>68</v>
      </c>
      <c r="E7807">
        <v>1996</v>
      </c>
      <c r="F7807">
        <v>2E-3</v>
      </c>
      <c r="G7807" t="s">
        <v>157</v>
      </c>
    </row>
    <row r="7808" spans="1:7" hidden="1" x14ac:dyDescent="0.25">
      <c r="A7808">
        <v>2020</v>
      </c>
      <c r="B7808" t="s">
        <v>84</v>
      </c>
      <c r="C7808" t="s">
        <v>104</v>
      </c>
      <c r="D7808" t="s">
        <v>68</v>
      </c>
      <c r="E7808">
        <v>2003</v>
      </c>
      <c r="F7808">
        <v>1E-3</v>
      </c>
      <c r="G7808" t="s">
        <v>137</v>
      </c>
    </row>
    <row r="7809" spans="1:7" hidden="1" x14ac:dyDescent="0.25">
      <c r="A7809">
        <v>2020</v>
      </c>
      <c r="B7809" t="s">
        <v>84</v>
      </c>
      <c r="C7809" t="s">
        <v>104</v>
      </c>
      <c r="D7809" t="s">
        <v>68</v>
      </c>
      <c r="E7809">
        <v>2007</v>
      </c>
      <c r="F7809">
        <v>1E-3</v>
      </c>
      <c r="G7809" t="s">
        <v>137</v>
      </c>
    </row>
    <row r="7810" spans="1:7" hidden="1" x14ac:dyDescent="0.25">
      <c r="A7810">
        <v>2020</v>
      </c>
      <c r="B7810" t="s">
        <v>84</v>
      </c>
      <c r="C7810" t="s">
        <v>104</v>
      </c>
      <c r="D7810" t="s">
        <v>68</v>
      </c>
      <c r="E7810">
        <v>2011</v>
      </c>
      <c r="F7810">
        <v>1E-3</v>
      </c>
      <c r="G7810" t="s">
        <v>137</v>
      </c>
    </row>
    <row r="7811" spans="1:7" hidden="1" x14ac:dyDescent="0.25">
      <c r="A7811">
        <v>2020</v>
      </c>
      <c r="B7811" t="s">
        <v>84</v>
      </c>
      <c r="C7811" t="s">
        <v>104</v>
      </c>
      <c r="D7811" t="s">
        <v>68</v>
      </c>
      <c r="E7811">
        <v>2015</v>
      </c>
      <c r="F7811">
        <v>1E-3</v>
      </c>
      <c r="G7811" t="s">
        <v>137</v>
      </c>
    </row>
    <row r="7812" spans="1:7" hidden="1" x14ac:dyDescent="0.25">
      <c r="A7812">
        <v>2020</v>
      </c>
      <c r="B7812" t="s">
        <v>84</v>
      </c>
      <c r="C7812" t="s">
        <v>104</v>
      </c>
      <c r="D7812" t="s">
        <v>68</v>
      </c>
      <c r="E7812">
        <v>2017</v>
      </c>
      <c r="F7812">
        <v>1E-3</v>
      </c>
      <c r="G7812" t="s">
        <v>158</v>
      </c>
    </row>
    <row r="7813" spans="1:7" hidden="1" x14ac:dyDescent="0.25">
      <c r="A7813">
        <v>2020</v>
      </c>
      <c r="B7813" t="s">
        <v>84</v>
      </c>
      <c r="C7813" t="s">
        <v>104</v>
      </c>
      <c r="D7813" t="s">
        <v>68</v>
      </c>
      <c r="E7813">
        <v>2020</v>
      </c>
      <c r="F7813">
        <v>1E-3</v>
      </c>
      <c r="G7813" t="s">
        <v>158</v>
      </c>
    </row>
    <row r="7814" spans="1:7" hidden="1" x14ac:dyDescent="0.25">
      <c r="A7814">
        <v>2020</v>
      </c>
      <c r="B7814" t="s">
        <v>84</v>
      </c>
      <c r="C7814" t="s">
        <v>104</v>
      </c>
      <c r="D7814" t="s">
        <v>68</v>
      </c>
      <c r="E7814" t="s">
        <v>43</v>
      </c>
      <c r="F7814">
        <v>1E-3</v>
      </c>
      <c r="G7814" t="s">
        <v>139</v>
      </c>
    </row>
    <row r="7815" spans="1:7" hidden="1" x14ac:dyDescent="0.25">
      <c r="A7815">
        <v>2020</v>
      </c>
      <c r="B7815" t="s">
        <v>84</v>
      </c>
      <c r="C7815" t="s">
        <v>104</v>
      </c>
      <c r="D7815" t="s">
        <v>69</v>
      </c>
      <c r="E7815">
        <v>1975</v>
      </c>
      <c r="F7815">
        <v>4.0000000000000001E-3</v>
      </c>
      <c r="G7815" t="s">
        <v>157</v>
      </c>
    </row>
    <row r="7816" spans="1:7" hidden="1" x14ac:dyDescent="0.25">
      <c r="A7816">
        <v>2020</v>
      </c>
      <c r="B7816" t="s">
        <v>84</v>
      </c>
      <c r="C7816" t="s">
        <v>104</v>
      </c>
      <c r="D7816" t="s">
        <v>69</v>
      </c>
      <c r="E7816">
        <v>1985</v>
      </c>
      <c r="F7816">
        <v>2E-3</v>
      </c>
      <c r="G7816" t="s">
        <v>157</v>
      </c>
    </row>
    <row r="7817" spans="1:7" hidden="1" x14ac:dyDescent="0.25">
      <c r="A7817">
        <v>2020</v>
      </c>
      <c r="B7817" t="s">
        <v>84</v>
      </c>
      <c r="C7817" t="s">
        <v>104</v>
      </c>
      <c r="D7817" t="s">
        <v>69</v>
      </c>
      <c r="E7817">
        <v>1996</v>
      </c>
      <c r="F7817">
        <v>1E-3</v>
      </c>
      <c r="G7817" t="s">
        <v>157</v>
      </c>
    </row>
    <row r="7818" spans="1:7" hidden="1" x14ac:dyDescent="0.25">
      <c r="A7818">
        <v>2020</v>
      </c>
      <c r="B7818" t="s">
        <v>84</v>
      </c>
      <c r="C7818" t="s">
        <v>104</v>
      </c>
      <c r="D7818" t="s">
        <v>69</v>
      </c>
      <c r="E7818">
        <v>2003</v>
      </c>
      <c r="F7818">
        <v>1E-3</v>
      </c>
      <c r="G7818" t="s">
        <v>137</v>
      </c>
    </row>
    <row r="7819" spans="1:7" hidden="1" x14ac:dyDescent="0.25">
      <c r="A7819">
        <v>2020</v>
      </c>
      <c r="B7819" t="s">
        <v>84</v>
      </c>
      <c r="C7819" t="s">
        <v>104</v>
      </c>
      <c r="D7819" t="s">
        <v>69</v>
      </c>
      <c r="E7819">
        <v>2007</v>
      </c>
      <c r="F7819">
        <v>1E-3</v>
      </c>
      <c r="G7819" t="s">
        <v>137</v>
      </c>
    </row>
    <row r="7820" spans="1:7" hidden="1" x14ac:dyDescent="0.25">
      <c r="A7820">
        <v>2020</v>
      </c>
      <c r="B7820" t="s">
        <v>84</v>
      </c>
      <c r="C7820" t="s">
        <v>104</v>
      </c>
      <c r="D7820" t="s">
        <v>69</v>
      </c>
      <c r="E7820">
        <v>2011</v>
      </c>
      <c r="F7820">
        <v>1E-3</v>
      </c>
      <c r="G7820" t="s">
        <v>137</v>
      </c>
    </row>
    <row r="7821" spans="1:7" hidden="1" x14ac:dyDescent="0.25">
      <c r="A7821">
        <v>2020</v>
      </c>
      <c r="B7821" t="s">
        <v>84</v>
      </c>
      <c r="C7821" t="s">
        <v>104</v>
      </c>
      <c r="D7821" t="s">
        <v>69</v>
      </c>
      <c r="E7821">
        <v>2015</v>
      </c>
      <c r="F7821">
        <v>1E-3</v>
      </c>
      <c r="G7821" t="s">
        <v>137</v>
      </c>
    </row>
    <row r="7822" spans="1:7" hidden="1" x14ac:dyDescent="0.25">
      <c r="A7822">
        <v>2020</v>
      </c>
      <c r="B7822" t="s">
        <v>84</v>
      </c>
      <c r="C7822" t="s">
        <v>104</v>
      </c>
      <c r="D7822" t="s">
        <v>69</v>
      </c>
      <c r="E7822">
        <v>2017</v>
      </c>
      <c r="F7822">
        <v>1E-3</v>
      </c>
      <c r="G7822" t="s">
        <v>158</v>
      </c>
    </row>
    <row r="7823" spans="1:7" hidden="1" x14ac:dyDescent="0.25">
      <c r="A7823">
        <v>2020</v>
      </c>
      <c r="B7823" t="s">
        <v>84</v>
      </c>
      <c r="C7823" t="s">
        <v>104</v>
      </c>
      <c r="D7823" t="s">
        <v>69</v>
      </c>
      <c r="E7823">
        <v>2020</v>
      </c>
      <c r="F7823">
        <v>1E-3</v>
      </c>
      <c r="G7823" t="s">
        <v>158</v>
      </c>
    </row>
    <row r="7824" spans="1:7" hidden="1" x14ac:dyDescent="0.25">
      <c r="A7824">
        <v>2020</v>
      </c>
      <c r="B7824" t="s">
        <v>84</v>
      </c>
      <c r="C7824" t="s">
        <v>104</v>
      </c>
      <c r="D7824" t="s">
        <v>69</v>
      </c>
      <c r="E7824" t="s">
        <v>43</v>
      </c>
      <c r="F7824">
        <v>1E-3</v>
      </c>
      <c r="G7824" t="s">
        <v>139</v>
      </c>
    </row>
    <row r="7825" spans="1:7" hidden="1" x14ac:dyDescent="0.25">
      <c r="A7825">
        <v>2020</v>
      </c>
      <c r="B7825" t="s">
        <v>84</v>
      </c>
      <c r="C7825" t="s">
        <v>79</v>
      </c>
      <c r="D7825" t="s">
        <v>60</v>
      </c>
      <c r="E7825">
        <v>1975</v>
      </c>
      <c r="F7825">
        <v>0.32800000000000001</v>
      </c>
      <c r="G7825" t="s">
        <v>157</v>
      </c>
    </row>
    <row r="7826" spans="1:7" hidden="1" x14ac:dyDescent="0.25">
      <c r="A7826">
        <v>2020</v>
      </c>
      <c r="B7826" t="s">
        <v>84</v>
      </c>
      <c r="C7826" t="s">
        <v>79</v>
      </c>
      <c r="D7826" t="s">
        <v>60</v>
      </c>
      <c r="E7826">
        <v>1985</v>
      </c>
      <c r="F7826">
        <v>0.41199999999999998</v>
      </c>
      <c r="G7826" t="s">
        <v>157</v>
      </c>
    </row>
    <row r="7827" spans="1:7" hidden="1" x14ac:dyDescent="0.25">
      <c r="A7827">
        <v>2020</v>
      </c>
      <c r="B7827" t="s">
        <v>84</v>
      </c>
      <c r="C7827" t="s">
        <v>79</v>
      </c>
      <c r="D7827" t="s">
        <v>60</v>
      </c>
      <c r="E7827">
        <v>1996</v>
      </c>
      <c r="F7827">
        <v>0.20899999999999999</v>
      </c>
      <c r="G7827" t="s">
        <v>157</v>
      </c>
    </row>
    <row r="7828" spans="1:7" hidden="1" x14ac:dyDescent="0.25">
      <c r="A7828">
        <v>2020</v>
      </c>
      <c r="B7828" t="s">
        <v>84</v>
      </c>
      <c r="C7828" t="s">
        <v>79</v>
      </c>
      <c r="D7828" t="s">
        <v>60</v>
      </c>
      <c r="E7828">
        <v>2003</v>
      </c>
      <c r="F7828">
        <v>0.1</v>
      </c>
      <c r="G7828" t="s">
        <v>137</v>
      </c>
    </row>
    <row r="7829" spans="1:7" hidden="1" x14ac:dyDescent="0.25">
      <c r="A7829">
        <v>2020</v>
      </c>
      <c r="B7829" t="s">
        <v>84</v>
      </c>
      <c r="C7829" t="s">
        <v>79</v>
      </c>
      <c r="D7829" t="s">
        <v>60</v>
      </c>
      <c r="E7829">
        <v>2007</v>
      </c>
      <c r="F7829">
        <v>5.8000000000000003E-2</v>
      </c>
      <c r="G7829" t="s">
        <v>137</v>
      </c>
    </row>
    <row r="7830" spans="1:7" hidden="1" x14ac:dyDescent="0.25">
      <c r="A7830">
        <v>2020</v>
      </c>
      <c r="B7830" t="s">
        <v>84</v>
      </c>
      <c r="C7830" t="s">
        <v>79</v>
      </c>
      <c r="D7830" t="s">
        <v>60</v>
      </c>
      <c r="E7830">
        <v>2011</v>
      </c>
      <c r="F7830">
        <v>5.8000000000000003E-2</v>
      </c>
      <c r="G7830" t="s">
        <v>137</v>
      </c>
    </row>
    <row r="7831" spans="1:7" hidden="1" x14ac:dyDescent="0.25">
      <c r="A7831">
        <v>2020</v>
      </c>
      <c r="B7831" t="s">
        <v>84</v>
      </c>
      <c r="C7831" t="s">
        <v>79</v>
      </c>
      <c r="D7831" t="s">
        <v>60</v>
      </c>
      <c r="E7831">
        <v>2015</v>
      </c>
      <c r="F7831">
        <v>4.2999999999999997E-2</v>
      </c>
      <c r="G7831" t="s">
        <v>137</v>
      </c>
    </row>
    <row r="7832" spans="1:7" hidden="1" x14ac:dyDescent="0.25">
      <c r="A7832">
        <v>2020</v>
      </c>
      <c r="B7832" t="s">
        <v>84</v>
      </c>
      <c r="C7832" t="s">
        <v>79</v>
      </c>
      <c r="D7832" t="s">
        <v>60</v>
      </c>
      <c r="E7832">
        <v>2017</v>
      </c>
      <c r="F7832">
        <v>4.2999999999999997E-2</v>
      </c>
      <c r="G7832" t="s">
        <v>158</v>
      </c>
    </row>
    <row r="7833" spans="1:7" hidden="1" x14ac:dyDescent="0.25">
      <c r="A7833">
        <v>2020</v>
      </c>
      <c r="B7833" t="s">
        <v>84</v>
      </c>
      <c r="C7833" t="s">
        <v>79</v>
      </c>
      <c r="D7833" t="s">
        <v>60</v>
      </c>
      <c r="E7833">
        <v>2020</v>
      </c>
      <c r="F7833">
        <v>1.4E-2</v>
      </c>
      <c r="G7833" t="s">
        <v>158</v>
      </c>
    </row>
    <row r="7834" spans="1:7" hidden="1" x14ac:dyDescent="0.25">
      <c r="A7834">
        <v>2020</v>
      </c>
      <c r="B7834" t="s">
        <v>84</v>
      </c>
      <c r="C7834" t="s">
        <v>79</v>
      </c>
      <c r="D7834" t="s">
        <v>60</v>
      </c>
      <c r="E7834" t="s">
        <v>43</v>
      </c>
      <c r="F7834">
        <v>1.4E-2</v>
      </c>
      <c r="G7834" t="s">
        <v>139</v>
      </c>
    </row>
    <row r="7835" spans="1:7" hidden="1" x14ac:dyDescent="0.25">
      <c r="A7835">
        <v>2020</v>
      </c>
      <c r="B7835" t="s">
        <v>84</v>
      </c>
      <c r="C7835" t="s">
        <v>79</v>
      </c>
      <c r="D7835" t="s">
        <v>61</v>
      </c>
      <c r="E7835">
        <v>1975</v>
      </c>
      <c r="F7835">
        <v>6.4</v>
      </c>
      <c r="G7835" t="s">
        <v>157</v>
      </c>
    </row>
    <row r="7836" spans="1:7" hidden="1" x14ac:dyDescent="0.25">
      <c r="A7836">
        <v>2020</v>
      </c>
      <c r="B7836" t="s">
        <v>84</v>
      </c>
      <c r="C7836" t="s">
        <v>79</v>
      </c>
      <c r="D7836" t="s">
        <v>61</v>
      </c>
      <c r="E7836">
        <v>1985</v>
      </c>
      <c r="F7836">
        <v>8.0359999999999996</v>
      </c>
      <c r="G7836" t="s">
        <v>157</v>
      </c>
    </row>
    <row r="7837" spans="1:7" hidden="1" x14ac:dyDescent="0.25">
      <c r="A7837">
        <v>2020</v>
      </c>
      <c r="B7837" t="s">
        <v>84</v>
      </c>
      <c r="C7837" t="s">
        <v>79</v>
      </c>
      <c r="D7837" t="s">
        <v>61</v>
      </c>
      <c r="E7837">
        <v>1996</v>
      </c>
      <c r="F7837">
        <v>4.0750000000000002</v>
      </c>
      <c r="G7837" t="s">
        <v>157</v>
      </c>
    </row>
    <row r="7838" spans="1:7" hidden="1" x14ac:dyDescent="0.25">
      <c r="A7838">
        <v>2020</v>
      </c>
      <c r="B7838" t="s">
        <v>84</v>
      </c>
      <c r="C7838" t="s">
        <v>79</v>
      </c>
      <c r="D7838" t="s">
        <v>61</v>
      </c>
      <c r="E7838">
        <v>2003</v>
      </c>
      <c r="F7838">
        <v>1.9570000000000001</v>
      </c>
      <c r="G7838" t="s">
        <v>137</v>
      </c>
    </row>
    <row r="7839" spans="1:7" hidden="1" x14ac:dyDescent="0.25">
      <c r="A7839">
        <v>2020</v>
      </c>
      <c r="B7839" t="s">
        <v>84</v>
      </c>
      <c r="C7839" t="s">
        <v>79</v>
      </c>
      <c r="D7839" t="s">
        <v>61</v>
      </c>
      <c r="E7839">
        <v>2007</v>
      </c>
      <c r="F7839">
        <v>1.1220000000000001</v>
      </c>
      <c r="G7839" t="s">
        <v>137</v>
      </c>
    </row>
    <row r="7840" spans="1:7" hidden="1" x14ac:dyDescent="0.25">
      <c r="A7840">
        <v>2020</v>
      </c>
      <c r="B7840" t="s">
        <v>84</v>
      </c>
      <c r="C7840" t="s">
        <v>79</v>
      </c>
      <c r="D7840" t="s">
        <v>61</v>
      </c>
      <c r="E7840">
        <v>2011</v>
      </c>
      <c r="F7840">
        <v>1.1220000000000001</v>
      </c>
      <c r="G7840" t="s">
        <v>137</v>
      </c>
    </row>
    <row r="7841" spans="1:7" hidden="1" x14ac:dyDescent="0.25">
      <c r="A7841">
        <v>2020</v>
      </c>
      <c r="B7841" t="s">
        <v>84</v>
      </c>
      <c r="C7841" t="s">
        <v>79</v>
      </c>
      <c r="D7841" t="s">
        <v>61</v>
      </c>
      <c r="E7841">
        <v>2015</v>
      </c>
      <c r="F7841">
        <v>0.84099999999999997</v>
      </c>
      <c r="G7841" t="s">
        <v>137</v>
      </c>
    </row>
    <row r="7842" spans="1:7" hidden="1" x14ac:dyDescent="0.25">
      <c r="A7842">
        <v>2020</v>
      </c>
      <c r="B7842" t="s">
        <v>84</v>
      </c>
      <c r="C7842" t="s">
        <v>79</v>
      </c>
      <c r="D7842" t="s">
        <v>61</v>
      </c>
      <c r="E7842">
        <v>2017</v>
      </c>
      <c r="F7842">
        <v>0.84099999999999997</v>
      </c>
      <c r="G7842" t="s">
        <v>158</v>
      </c>
    </row>
    <row r="7843" spans="1:7" hidden="1" x14ac:dyDescent="0.25">
      <c r="A7843">
        <v>2020</v>
      </c>
      <c r="B7843" t="s">
        <v>84</v>
      </c>
      <c r="C7843" t="s">
        <v>79</v>
      </c>
      <c r="D7843" t="s">
        <v>61</v>
      </c>
      <c r="E7843">
        <v>2020</v>
      </c>
      <c r="F7843">
        <v>0.28100000000000003</v>
      </c>
      <c r="G7843" t="s">
        <v>158</v>
      </c>
    </row>
    <row r="7844" spans="1:7" hidden="1" x14ac:dyDescent="0.25">
      <c r="A7844">
        <v>2020</v>
      </c>
      <c r="B7844" t="s">
        <v>84</v>
      </c>
      <c r="C7844" t="s">
        <v>79</v>
      </c>
      <c r="D7844" t="s">
        <v>61</v>
      </c>
      <c r="E7844" t="s">
        <v>43</v>
      </c>
      <c r="F7844">
        <v>0.28100000000000003</v>
      </c>
      <c r="G7844" t="s">
        <v>139</v>
      </c>
    </row>
    <row r="7845" spans="1:7" hidden="1" x14ac:dyDescent="0.25">
      <c r="A7845">
        <v>2020</v>
      </c>
      <c r="B7845" t="s">
        <v>84</v>
      </c>
      <c r="C7845" t="s">
        <v>79</v>
      </c>
      <c r="D7845" t="s">
        <v>62</v>
      </c>
      <c r="E7845">
        <v>1975</v>
      </c>
      <c r="F7845">
        <v>0.58899999999999997</v>
      </c>
      <c r="G7845" t="s">
        <v>157</v>
      </c>
    </row>
    <row r="7846" spans="1:7" hidden="1" x14ac:dyDescent="0.25">
      <c r="A7846">
        <v>2020</v>
      </c>
      <c r="B7846" t="s">
        <v>84</v>
      </c>
      <c r="C7846" t="s">
        <v>79</v>
      </c>
      <c r="D7846" t="s">
        <v>62</v>
      </c>
      <c r="E7846">
        <v>1985</v>
      </c>
      <c r="F7846">
        <v>0.73899999999999999</v>
      </c>
      <c r="G7846" t="s">
        <v>157</v>
      </c>
    </row>
    <row r="7847" spans="1:7" hidden="1" x14ac:dyDescent="0.25">
      <c r="A7847">
        <v>2020</v>
      </c>
      <c r="B7847" t="s">
        <v>84</v>
      </c>
      <c r="C7847" t="s">
        <v>79</v>
      </c>
      <c r="D7847" t="s">
        <v>62</v>
      </c>
      <c r="E7847">
        <v>1996</v>
      </c>
      <c r="F7847">
        <v>0.375</v>
      </c>
      <c r="G7847" t="s">
        <v>157</v>
      </c>
    </row>
    <row r="7848" spans="1:7" hidden="1" x14ac:dyDescent="0.25">
      <c r="A7848">
        <v>2020</v>
      </c>
      <c r="B7848" t="s">
        <v>84</v>
      </c>
      <c r="C7848" t="s">
        <v>79</v>
      </c>
      <c r="D7848" t="s">
        <v>62</v>
      </c>
      <c r="E7848">
        <v>2003</v>
      </c>
      <c r="F7848">
        <v>0.18</v>
      </c>
      <c r="G7848" t="s">
        <v>137</v>
      </c>
    </row>
    <row r="7849" spans="1:7" hidden="1" x14ac:dyDescent="0.25">
      <c r="A7849">
        <v>2020</v>
      </c>
      <c r="B7849" t="s">
        <v>84</v>
      </c>
      <c r="C7849" t="s">
        <v>79</v>
      </c>
      <c r="D7849" t="s">
        <v>62</v>
      </c>
      <c r="E7849">
        <v>2007</v>
      </c>
      <c r="F7849">
        <v>0.10299999999999999</v>
      </c>
      <c r="G7849" t="s">
        <v>137</v>
      </c>
    </row>
    <row r="7850" spans="1:7" hidden="1" x14ac:dyDescent="0.25">
      <c r="A7850">
        <v>2020</v>
      </c>
      <c r="B7850" t="s">
        <v>84</v>
      </c>
      <c r="C7850" t="s">
        <v>79</v>
      </c>
      <c r="D7850" t="s">
        <v>62</v>
      </c>
      <c r="E7850">
        <v>2011</v>
      </c>
      <c r="F7850">
        <v>0.10299999999999999</v>
      </c>
      <c r="G7850" t="s">
        <v>137</v>
      </c>
    </row>
    <row r="7851" spans="1:7" hidden="1" x14ac:dyDescent="0.25">
      <c r="A7851">
        <v>2020</v>
      </c>
      <c r="B7851" t="s">
        <v>84</v>
      </c>
      <c r="C7851" t="s">
        <v>79</v>
      </c>
      <c r="D7851" t="s">
        <v>62</v>
      </c>
      <c r="E7851">
        <v>2015</v>
      </c>
      <c r="F7851">
        <v>7.6999999999999999E-2</v>
      </c>
      <c r="G7851" t="s">
        <v>137</v>
      </c>
    </row>
    <row r="7852" spans="1:7" hidden="1" x14ac:dyDescent="0.25">
      <c r="A7852">
        <v>2020</v>
      </c>
      <c r="B7852" t="s">
        <v>84</v>
      </c>
      <c r="C7852" t="s">
        <v>79</v>
      </c>
      <c r="D7852" t="s">
        <v>62</v>
      </c>
      <c r="E7852">
        <v>2017</v>
      </c>
      <c r="F7852">
        <v>7.6999999999999999E-2</v>
      </c>
      <c r="G7852" t="s">
        <v>158</v>
      </c>
    </row>
    <row r="7853" spans="1:7" hidden="1" x14ac:dyDescent="0.25">
      <c r="A7853">
        <v>2020</v>
      </c>
      <c r="B7853" t="s">
        <v>84</v>
      </c>
      <c r="C7853" t="s">
        <v>79</v>
      </c>
      <c r="D7853" t="s">
        <v>62</v>
      </c>
      <c r="E7853">
        <v>2020</v>
      </c>
      <c r="F7853">
        <v>2.5999999999999999E-2</v>
      </c>
      <c r="G7853" t="s">
        <v>158</v>
      </c>
    </row>
    <row r="7854" spans="1:7" hidden="1" x14ac:dyDescent="0.25">
      <c r="A7854">
        <v>2020</v>
      </c>
      <c r="B7854" t="s">
        <v>84</v>
      </c>
      <c r="C7854" t="s">
        <v>79</v>
      </c>
      <c r="D7854" t="s">
        <v>62</v>
      </c>
      <c r="E7854" t="s">
        <v>43</v>
      </c>
      <c r="F7854">
        <v>2.5999999999999999E-2</v>
      </c>
      <c r="G7854" t="s">
        <v>139</v>
      </c>
    </row>
    <row r="7855" spans="1:7" hidden="1" x14ac:dyDescent="0.25">
      <c r="A7855">
        <v>2020</v>
      </c>
      <c r="B7855" t="s">
        <v>84</v>
      </c>
      <c r="C7855" t="s">
        <v>79</v>
      </c>
      <c r="D7855" t="s">
        <v>64</v>
      </c>
      <c r="E7855">
        <v>1975</v>
      </c>
      <c r="F7855">
        <v>2.383</v>
      </c>
      <c r="G7855" t="s">
        <v>157</v>
      </c>
    </row>
    <row r="7856" spans="1:7" hidden="1" x14ac:dyDescent="0.25">
      <c r="A7856">
        <v>2020</v>
      </c>
      <c r="B7856" t="s">
        <v>84</v>
      </c>
      <c r="C7856" t="s">
        <v>79</v>
      </c>
      <c r="D7856" t="s">
        <v>64</v>
      </c>
      <c r="E7856">
        <v>1985</v>
      </c>
      <c r="F7856">
        <v>2.9929999999999999</v>
      </c>
      <c r="G7856" t="s">
        <v>157</v>
      </c>
    </row>
    <row r="7857" spans="1:7" hidden="1" x14ac:dyDescent="0.25">
      <c r="A7857">
        <v>2020</v>
      </c>
      <c r="B7857" t="s">
        <v>84</v>
      </c>
      <c r="C7857" t="s">
        <v>79</v>
      </c>
      <c r="D7857" t="s">
        <v>64</v>
      </c>
      <c r="E7857">
        <v>1996</v>
      </c>
      <c r="F7857">
        <v>1.518</v>
      </c>
      <c r="G7857" t="s">
        <v>157</v>
      </c>
    </row>
    <row r="7858" spans="1:7" hidden="1" x14ac:dyDescent="0.25">
      <c r="A7858">
        <v>2020</v>
      </c>
      <c r="B7858" t="s">
        <v>84</v>
      </c>
      <c r="C7858" t="s">
        <v>79</v>
      </c>
      <c r="D7858" t="s">
        <v>64</v>
      </c>
      <c r="E7858">
        <v>2003</v>
      </c>
      <c r="F7858">
        <v>0.72899999999999998</v>
      </c>
      <c r="G7858" t="s">
        <v>137</v>
      </c>
    </row>
    <row r="7859" spans="1:7" hidden="1" x14ac:dyDescent="0.25">
      <c r="A7859">
        <v>2020</v>
      </c>
      <c r="B7859" t="s">
        <v>84</v>
      </c>
      <c r="C7859" t="s">
        <v>79</v>
      </c>
      <c r="D7859" t="s">
        <v>64</v>
      </c>
      <c r="E7859">
        <v>2007</v>
      </c>
      <c r="F7859">
        <v>0.41799999999999998</v>
      </c>
      <c r="G7859" t="s">
        <v>137</v>
      </c>
    </row>
    <row r="7860" spans="1:7" hidden="1" x14ac:dyDescent="0.25">
      <c r="A7860">
        <v>2020</v>
      </c>
      <c r="B7860" t="s">
        <v>84</v>
      </c>
      <c r="C7860" t="s">
        <v>79</v>
      </c>
      <c r="D7860" t="s">
        <v>64</v>
      </c>
      <c r="E7860">
        <v>2011</v>
      </c>
      <c r="F7860">
        <v>0.41799999999999998</v>
      </c>
      <c r="G7860" t="s">
        <v>137</v>
      </c>
    </row>
    <row r="7861" spans="1:7" hidden="1" x14ac:dyDescent="0.25">
      <c r="A7861">
        <v>2020</v>
      </c>
      <c r="B7861" t="s">
        <v>84</v>
      </c>
      <c r="C7861" t="s">
        <v>79</v>
      </c>
      <c r="D7861" t="s">
        <v>64</v>
      </c>
      <c r="E7861">
        <v>2015</v>
      </c>
      <c r="F7861">
        <v>0.313</v>
      </c>
      <c r="G7861" t="s">
        <v>137</v>
      </c>
    </row>
    <row r="7862" spans="1:7" hidden="1" x14ac:dyDescent="0.25">
      <c r="A7862">
        <v>2020</v>
      </c>
      <c r="B7862" t="s">
        <v>84</v>
      </c>
      <c r="C7862" t="s">
        <v>79</v>
      </c>
      <c r="D7862" t="s">
        <v>64</v>
      </c>
      <c r="E7862">
        <v>2017</v>
      </c>
      <c r="F7862">
        <v>0.313</v>
      </c>
      <c r="G7862" t="s">
        <v>158</v>
      </c>
    </row>
    <row r="7863" spans="1:7" hidden="1" x14ac:dyDescent="0.25">
      <c r="A7863">
        <v>2020</v>
      </c>
      <c r="B7863" t="s">
        <v>84</v>
      </c>
      <c r="C7863" t="s">
        <v>79</v>
      </c>
      <c r="D7863" t="s">
        <v>64</v>
      </c>
      <c r="E7863">
        <v>2020</v>
      </c>
      <c r="F7863">
        <v>0.105</v>
      </c>
      <c r="G7863" t="s">
        <v>158</v>
      </c>
    </row>
    <row r="7864" spans="1:7" hidden="1" x14ac:dyDescent="0.25">
      <c r="A7864">
        <v>2020</v>
      </c>
      <c r="B7864" t="s">
        <v>84</v>
      </c>
      <c r="C7864" t="s">
        <v>79</v>
      </c>
      <c r="D7864" t="s">
        <v>64</v>
      </c>
      <c r="E7864" t="s">
        <v>43</v>
      </c>
      <c r="F7864">
        <v>0.105</v>
      </c>
      <c r="G7864" t="s">
        <v>139</v>
      </c>
    </row>
    <row r="7865" spans="1:7" hidden="1" x14ac:dyDescent="0.25">
      <c r="A7865">
        <v>2020</v>
      </c>
      <c r="B7865" t="s">
        <v>84</v>
      </c>
      <c r="C7865" t="s">
        <v>79</v>
      </c>
      <c r="D7865" t="s">
        <v>68</v>
      </c>
      <c r="E7865">
        <v>1975</v>
      </c>
      <c r="F7865">
        <v>8.9999999999999993E-3</v>
      </c>
      <c r="G7865" t="s">
        <v>157</v>
      </c>
    </row>
    <row r="7866" spans="1:7" hidden="1" x14ac:dyDescent="0.25">
      <c r="A7866">
        <v>2020</v>
      </c>
      <c r="B7866" t="s">
        <v>84</v>
      </c>
      <c r="C7866" t="s">
        <v>79</v>
      </c>
      <c r="D7866" t="s">
        <v>68</v>
      </c>
      <c r="E7866">
        <v>1985</v>
      </c>
      <c r="F7866">
        <v>1.0999999999999999E-2</v>
      </c>
      <c r="G7866" t="s">
        <v>157</v>
      </c>
    </row>
    <row r="7867" spans="1:7" hidden="1" x14ac:dyDescent="0.25">
      <c r="A7867">
        <v>2020</v>
      </c>
      <c r="B7867" t="s">
        <v>84</v>
      </c>
      <c r="C7867" t="s">
        <v>79</v>
      </c>
      <c r="D7867" t="s">
        <v>68</v>
      </c>
      <c r="E7867">
        <v>1996</v>
      </c>
      <c r="F7867">
        <v>6.0000000000000001E-3</v>
      </c>
      <c r="G7867" t="s">
        <v>157</v>
      </c>
    </row>
    <row r="7868" spans="1:7" hidden="1" x14ac:dyDescent="0.25">
      <c r="A7868">
        <v>2020</v>
      </c>
      <c r="B7868" t="s">
        <v>84</v>
      </c>
      <c r="C7868" t="s">
        <v>79</v>
      </c>
      <c r="D7868" t="s">
        <v>68</v>
      </c>
      <c r="E7868">
        <v>2003</v>
      </c>
      <c r="F7868">
        <v>3.0000000000000001E-3</v>
      </c>
      <c r="G7868" t="s">
        <v>137</v>
      </c>
    </row>
    <row r="7869" spans="1:7" hidden="1" x14ac:dyDescent="0.25">
      <c r="A7869">
        <v>2020</v>
      </c>
      <c r="B7869" t="s">
        <v>84</v>
      </c>
      <c r="C7869" t="s">
        <v>79</v>
      </c>
      <c r="D7869" t="s">
        <v>68</v>
      </c>
      <c r="E7869">
        <v>2007</v>
      </c>
      <c r="F7869">
        <v>2E-3</v>
      </c>
      <c r="G7869" t="s">
        <v>137</v>
      </c>
    </row>
    <row r="7870" spans="1:7" hidden="1" x14ac:dyDescent="0.25">
      <c r="A7870">
        <v>2020</v>
      </c>
      <c r="B7870" t="s">
        <v>84</v>
      </c>
      <c r="C7870" t="s">
        <v>79</v>
      </c>
      <c r="D7870" t="s">
        <v>68</v>
      </c>
      <c r="E7870">
        <v>2011</v>
      </c>
      <c r="F7870">
        <v>2E-3</v>
      </c>
      <c r="G7870" t="s">
        <v>137</v>
      </c>
    </row>
    <row r="7871" spans="1:7" hidden="1" x14ac:dyDescent="0.25">
      <c r="A7871">
        <v>2020</v>
      </c>
      <c r="B7871" t="s">
        <v>84</v>
      </c>
      <c r="C7871" t="s">
        <v>79</v>
      </c>
      <c r="D7871" t="s">
        <v>68</v>
      </c>
      <c r="E7871">
        <v>2015</v>
      </c>
      <c r="F7871">
        <v>1E-3</v>
      </c>
      <c r="G7871" t="s">
        <v>137</v>
      </c>
    </row>
    <row r="7872" spans="1:7" hidden="1" x14ac:dyDescent="0.25">
      <c r="A7872">
        <v>2020</v>
      </c>
      <c r="B7872" t="s">
        <v>84</v>
      </c>
      <c r="C7872" t="s">
        <v>79</v>
      </c>
      <c r="D7872" t="s">
        <v>68</v>
      </c>
      <c r="E7872">
        <v>2017</v>
      </c>
      <c r="F7872">
        <v>1E-3</v>
      </c>
      <c r="G7872" t="s">
        <v>158</v>
      </c>
    </row>
    <row r="7873" spans="1:7" hidden="1" x14ac:dyDescent="0.25">
      <c r="A7873">
        <v>2020</v>
      </c>
      <c r="B7873" t="s">
        <v>84</v>
      </c>
      <c r="C7873" t="s">
        <v>79</v>
      </c>
      <c r="D7873" t="s">
        <v>68</v>
      </c>
      <c r="E7873">
        <v>2020</v>
      </c>
      <c r="F7873">
        <v>1E-3</v>
      </c>
      <c r="G7873" t="s">
        <v>158</v>
      </c>
    </row>
    <row r="7874" spans="1:7" hidden="1" x14ac:dyDescent="0.25">
      <c r="A7874">
        <v>2020</v>
      </c>
      <c r="B7874" t="s">
        <v>84</v>
      </c>
      <c r="C7874" t="s">
        <v>79</v>
      </c>
      <c r="D7874" t="s">
        <v>68</v>
      </c>
      <c r="E7874" t="s">
        <v>43</v>
      </c>
      <c r="F7874">
        <v>1E-3</v>
      </c>
      <c r="G7874" t="s">
        <v>139</v>
      </c>
    </row>
    <row r="7875" spans="1:7" hidden="1" x14ac:dyDescent="0.25">
      <c r="A7875">
        <v>2020</v>
      </c>
      <c r="B7875" t="s">
        <v>84</v>
      </c>
      <c r="C7875" t="s">
        <v>79</v>
      </c>
      <c r="D7875" t="s">
        <v>69</v>
      </c>
      <c r="E7875">
        <v>1975</v>
      </c>
      <c r="F7875">
        <v>3.0000000000000001E-3</v>
      </c>
      <c r="G7875" t="s">
        <v>157</v>
      </c>
    </row>
    <row r="7876" spans="1:7" hidden="1" x14ac:dyDescent="0.25">
      <c r="A7876">
        <v>2020</v>
      </c>
      <c r="B7876" t="s">
        <v>84</v>
      </c>
      <c r="C7876" t="s">
        <v>79</v>
      </c>
      <c r="D7876" t="s">
        <v>69</v>
      </c>
      <c r="E7876">
        <v>1985</v>
      </c>
      <c r="F7876">
        <v>4.0000000000000001E-3</v>
      </c>
      <c r="G7876" t="s">
        <v>157</v>
      </c>
    </row>
    <row r="7877" spans="1:7" hidden="1" x14ac:dyDescent="0.25">
      <c r="A7877">
        <v>2020</v>
      </c>
      <c r="B7877" t="s">
        <v>84</v>
      </c>
      <c r="C7877" t="s">
        <v>79</v>
      </c>
      <c r="D7877" t="s">
        <v>69</v>
      </c>
      <c r="E7877">
        <v>1996</v>
      </c>
      <c r="F7877">
        <v>2E-3</v>
      </c>
      <c r="G7877" t="s">
        <v>157</v>
      </c>
    </row>
    <row r="7878" spans="1:7" hidden="1" x14ac:dyDescent="0.25">
      <c r="A7878">
        <v>2020</v>
      </c>
      <c r="B7878" t="s">
        <v>84</v>
      </c>
      <c r="C7878" t="s">
        <v>79</v>
      </c>
      <c r="D7878" t="s">
        <v>69</v>
      </c>
      <c r="E7878">
        <v>2003</v>
      </c>
      <c r="F7878">
        <v>1E-3</v>
      </c>
      <c r="G7878" t="s">
        <v>137</v>
      </c>
    </row>
    <row r="7879" spans="1:7" hidden="1" x14ac:dyDescent="0.25">
      <c r="A7879">
        <v>2020</v>
      </c>
      <c r="B7879" t="s">
        <v>84</v>
      </c>
      <c r="C7879" t="s">
        <v>79</v>
      </c>
      <c r="D7879" t="s">
        <v>69</v>
      </c>
      <c r="E7879">
        <v>2007</v>
      </c>
      <c r="F7879">
        <v>1E-3</v>
      </c>
      <c r="G7879" t="s">
        <v>137</v>
      </c>
    </row>
    <row r="7880" spans="1:7" hidden="1" x14ac:dyDescent="0.25">
      <c r="A7880">
        <v>2020</v>
      </c>
      <c r="B7880" t="s">
        <v>84</v>
      </c>
      <c r="C7880" t="s">
        <v>79</v>
      </c>
      <c r="D7880" t="s">
        <v>69</v>
      </c>
      <c r="E7880">
        <v>2011</v>
      </c>
      <c r="F7880">
        <v>1E-3</v>
      </c>
      <c r="G7880" t="s">
        <v>137</v>
      </c>
    </row>
    <row r="7881" spans="1:7" hidden="1" x14ac:dyDescent="0.25">
      <c r="A7881">
        <v>2020</v>
      </c>
      <c r="B7881" t="s">
        <v>84</v>
      </c>
      <c r="C7881" t="s">
        <v>79</v>
      </c>
      <c r="D7881" t="s">
        <v>69</v>
      </c>
      <c r="E7881">
        <v>2015</v>
      </c>
      <c r="F7881">
        <v>1E-3</v>
      </c>
      <c r="G7881" t="s">
        <v>137</v>
      </c>
    </row>
    <row r="7882" spans="1:7" hidden="1" x14ac:dyDescent="0.25">
      <c r="A7882">
        <v>2020</v>
      </c>
      <c r="B7882" t="s">
        <v>84</v>
      </c>
      <c r="C7882" t="s">
        <v>79</v>
      </c>
      <c r="D7882" t="s">
        <v>69</v>
      </c>
      <c r="E7882">
        <v>2017</v>
      </c>
      <c r="F7882">
        <v>1E-3</v>
      </c>
      <c r="G7882" t="s">
        <v>158</v>
      </c>
    </row>
    <row r="7883" spans="1:7" hidden="1" x14ac:dyDescent="0.25">
      <c r="A7883">
        <v>2020</v>
      </c>
      <c r="B7883" t="s">
        <v>84</v>
      </c>
      <c r="C7883" t="s">
        <v>79</v>
      </c>
      <c r="D7883" t="s">
        <v>69</v>
      </c>
      <c r="E7883">
        <v>2020</v>
      </c>
      <c r="F7883">
        <v>1E-3</v>
      </c>
      <c r="G7883" t="s">
        <v>158</v>
      </c>
    </row>
    <row r="7884" spans="1:7" hidden="1" x14ac:dyDescent="0.25">
      <c r="A7884">
        <v>2020</v>
      </c>
      <c r="B7884" t="s">
        <v>84</v>
      </c>
      <c r="C7884" t="s">
        <v>79</v>
      </c>
      <c r="D7884" t="s">
        <v>69</v>
      </c>
      <c r="E7884" t="s">
        <v>43</v>
      </c>
      <c r="F7884">
        <v>1E-3</v>
      </c>
      <c r="G7884" t="s">
        <v>139</v>
      </c>
    </row>
    <row r="7885" spans="1:7" hidden="1" x14ac:dyDescent="0.25">
      <c r="A7885">
        <v>2020</v>
      </c>
      <c r="B7885" t="s">
        <v>84</v>
      </c>
      <c r="C7885" t="s">
        <v>105</v>
      </c>
      <c r="D7885" t="s">
        <v>60</v>
      </c>
      <c r="E7885">
        <v>1975</v>
      </c>
      <c r="F7885">
        <v>0.32800000000000001</v>
      </c>
      <c r="G7885" t="s">
        <v>157</v>
      </c>
    </row>
    <row r="7886" spans="1:7" hidden="1" x14ac:dyDescent="0.25">
      <c r="A7886">
        <v>2020</v>
      </c>
      <c r="B7886" t="s">
        <v>84</v>
      </c>
      <c r="C7886" t="s">
        <v>105</v>
      </c>
      <c r="D7886" t="s">
        <v>60</v>
      </c>
      <c r="E7886">
        <v>1985</v>
      </c>
      <c r="F7886">
        <v>0.41199999999999998</v>
      </c>
      <c r="G7886" t="s">
        <v>157</v>
      </c>
    </row>
    <row r="7887" spans="1:7" hidden="1" x14ac:dyDescent="0.25">
      <c r="A7887">
        <v>2020</v>
      </c>
      <c r="B7887" t="s">
        <v>84</v>
      </c>
      <c r="C7887" t="s">
        <v>105</v>
      </c>
      <c r="D7887" t="s">
        <v>60</v>
      </c>
      <c r="E7887">
        <v>1996</v>
      </c>
      <c r="F7887">
        <v>0.20899999999999999</v>
      </c>
      <c r="G7887" t="s">
        <v>157</v>
      </c>
    </row>
    <row r="7888" spans="1:7" hidden="1" x14ac:dyDescent="0.25">
      <c r="A7888">
        <v>2020</v>
      </c>
      <c r="B7888" t="s">
        <v>84</v>
      </c>
      <c r="C7888" t="s">
        <v>105</v>
      </c>
      <c r="D7888" t="s">
        <v>60</v>
      </c>
      <c r="E7888">
        <v>2003</v>
      </c>
      <c r="F7888">
        <v>0.1</v>
      </c>
      <c r="G7888" t="s">
        <v>137</v>
      </c>
    </row>
    <row r="7889" spans="1:7" hidden="1" x14ac:dyDescent="0.25">
      <c r="A7889">
        <v>2020</v>
      </c>
      <c r="B7889" t="s">
        <v>84</v>
      </c>
      <c r="C7889" t="s">
        <v>105</v>
      </c>
      <c r="D7889" t="s">
        <v>60</v>
      </c>
      <c r="E7889">
        <v>2007</v>
      </c>
      <c r="F7889">
        <v>5.8000000000000003E-2</v>
      </c>
      <c r="G7889" t="s">
        <v>137</v>
      </c>
    </row>
    <row r="7890" spans="1:7" hidden="1" x14ac:dyDescent="0.25">
      <c r="A7890">
        <v>2020</v>
      </c>
      <c r="B7890" t="s">
        <v>84</v>
      </c>
      <c r="C7890" t="s">
        <v>105</v>
      </c>
      <c r="D7890" t="s">
        <v>60</v>
      </c>
      <c r="E7890">
        <v>2011</v>
      </c>
      <c r="F7890">
        <v>5.8000000000000003E-2</v>
      </c>
      <c r="G7890" t="s">
        <v>137</v>
      </c>
    </row>
    <row r="7891" spans="1:7" hidden="1" x14ac:dyDescent="0.25">
      <c r="A7891">
        <v>2020</v>
      </c>
      <c r="B7891" t="s">
        <v>84</v>
      </c>
      <c r="C7891" t="s">
        <v>105</v>
      </c>
      <c r="D7891" t="s">
        <v>60</v>
      </c>
      <c r="E7891">
        <v>2015</v>
      </c>
      <c r="F7891">
        <v>4.2999999999999997E-2</v>
      </c>
      <c r="G7891" t="s">
        <v>137</v>
      </c>
    </row>
    <row r="7892" spans="1:7" hidden="1" x14ac:dyDescent="0.25">
      <c r="A7892">
        <v>2020</v>
      </c>
      <c r="B7892" t="s">
        <v>84</v>
      </c>
      <c r="C7892" t="s">
        <v>105</v>
      </c>
      <c r="D7892" t="s">
        <v>60</v>
      </c>
      <c r="E7892">
        <v>2017</v>
      </c>
      <c r="F7892">
        <v>4.2999999999999997E-2</v>
      </c>
      <c r="G7892" t="s">
        <v>158</v>
      </c>
    </row>
    <row r="7893" spans="1:7" hidden="1" x14ac:dyDescent="0.25">
      <c r="A7893">
        <v>2020</v>
      </c>
      <c r="B7893" t="s">
        <v>84</v>
      </c>
      <c r="C7893" t="s">
        <v>105</v>
      </c>
      <c r="D7893" t="s">
        <v>60</v>
      </c>
      <c r="E7893">
        <v>2020</v>
      </c>
      <c r="F7893">
        <v>1.4E-2</v>
      </c>
      <c r="G7893" t="s">
        <v>158</v>
      </c>
    </row>
    <row r="7894" spans="1:7" hidden="1" x14ac:dyDescent="0.25">
      <c r="A7894">
        <v>2020</v>
      </c>
      <c r="B7894" t="s">
        <v>84</v>
      </c>
      <c r="C7894" t="s">
        <v>105</v>
      </c>
      <c r="D7894" t="s">
        <v>60</v>
      </c>
      <c r="E7894" t="s">
        <v>43</v>
      </c>
      <c r="F7894">
        <v>1.4E-2</v>
      </c>
      <c r="G7894" t="s">
        <v>139</v>
      </c>
    </row>
    <row r="7895" spans="1:7" hidden="1" x14ac:dyDescent="0.25">
      <c r="A7895">
        <v>2020</v>
      </c>
      <c r="B7895" t="s">
        <v>84</v>
      </c>
      <c r="C7895" t="s">
        <v>105</v>
      </c>
      <c r="D7895" t="s">
        <v>61</v>
      </c>
      <c r="E7895">
        <v>1975</v>
      </c>
      <c r="F7895">
        <v>6.4</v>
      </c>
      <c r="G7895" t="s">
        <v>157</v>
      </c>
    </row>
    <row r="7896" spans="1:7" hidden="1" x14ac:dyDescent="0.25">
      <c r="A7896">
        <v>2020</v>
      </c>
      <c r="B7896" t="s">
        <v>84</v>
      </c>
      <c r="C7896" t="s">
        <v>105</v>
      </c>
      <c r="D7896" t="s">
        <v>61</v>
      </c>
      <c r="E7896">
        <v>1985</v>
      </c>
      <c r="F7896">
        <v>8.0359999999999996</v>
      </c>
      <c r="G7896" t="s">
        <v>157</v>
      </c>
    </row>
    <row r="7897" spans="1:7" hidden="1" x14ac:dyDescent="0.25">
      <c r="A7897">
        <v>2020</v>
      </c>
      <c r="B7897" t="s">
        <v>84</v>
      </c>
      <c r="C7897" t="s">
        <v>105</v>
      </c>
      <c r="D7897" t="s">
        <v>61</v>
      </c>
      <c r="E7897">
        <v>1996</v>
      </c>
      <c r="F7897">
        <v>4.0750000000000002</v>
      </c>
      <c r="G7897" t="s">
        <v>157</v>
      </c>
    </row>
    <row r="7898" spans="1:7" hidden="1" x14ac:dyDescent="0.25">
      <c r="A7898">
        <v>2020</v>
      </c>
      <c r="B7898" t="s">
        <v>84</v>
      </c>
      <c r="C7898" t="s">
        <v>105</v>
      </c>
      <c r="D7898" t="s">
        <v>61</v>
      </c>
      <c r="E7898">
        <v>2003</v>
      </c>
      <c r="F7898">
        <v>1.9570000000000001</v>
      </c>
      <c r="G7898" t="s">
        <v>137</v>
      </c>
    </row>
    <row r="7899" spans="1:7" hidden="1" x14ac:dyDescent="0.25">
      <c r="A7899">
        <v>2020</v>
      </c>
      <c r="B7899" t="s">
        <v>84</v>
      </c>
      <c r="C7899" t="s">
        <v>105</v>
      </c>
      <c r="D7899" t="s">
        <v>61</v>
      </c>
      <c r="E7899">
        <v>2007</v>
      </c>
      <c r="F7899">
        <v>1.1220000000000001</v>
      </c>
      <c r="G7899" t="s">
        <v>137</v>
      </c>
    </row>
    <row r="7900" spans="1:7" hidden="1" x14ac:dyDescent="0.25">
      <c r="A7900">
        <v>2020</v>
      </c>
      <c r="B7900" t="s">
        <v>84</v>
      </c>
      <c r="C7900" t="s">
        <v>105</v>
      </c>
      <c r="D7900" t="s">
        <v>61</v>
      </c>
      <c r="E7900">
        <v>2011</v>
      </c>
      <c r="F7900">
        <v>1.1220000000000001</v>
      </c>
      <c r="G7900" t="s">
        <v>137</v>
      </c>
    </row>
    <row r="7901" spans="1:7" hidden="1" x14ac:dyDescent="0.25">
      <c r="A7901">
        <v>2020</v>
      </c>
      <c r="B7901" t="s">
        <v>84</v>
      </c>
      <c r="C7901" t="s">
        <v>105</v>
      </c>
      <c r="D7901" t="s">
        <v>61</v>
      </c>
      <c r="E7901">
        <v>2015</v>
      </c>
      <c r="F7901">
        <v>0.84099999999999997</v>
      </c>
      <c r="G7901" t="s">
        <v>137</v>
      </c>
    </row>
    <row r="7902" spans="1:7" hidden="1" x14ac:dyDescent="0.25">
      <c r="A7902">
        <v>2020</v>
      </c>
      <c r="B7902" t="s">
        <v>84</v>
      </c>
      <c r="C7902" t="s">
        <v>105</v>
      </c>
      <c r="D7902" t="s">
        <v>61</v>
      </c>
      <c r="E7902">
        <v>2017</v>
      </c>
      <c r="F7902">
        <v>0.84099999999999997</v>
      </c>
      <c r="G7902" t="s">
        <v>158</v>
      </c>
    </row>
    <row r="7903" spans="1:7" hidden="1" x14ac:dyDescent="0.25">
      <c r="A7903">
        <v>2020</v>
      </c>
      <c r="B7903" t="s">
        <v>84</v>
      </c>
      <c r="C7903" t="s">
        <v>105</v>
      </c>
      <c r="D7903" t="s">
        <v>61</v>
      </c>
      <c r="E7903">
        <v>2020</v>
      </c>
      <c r="F7903">
        <v>0.28100000000000003</v>
      </c>
      <c r="G7903" t="s">
        <v>158</v>
      </c>
    </row>
    <row r="7904" spans="1:7" hidden="1" x14ac:dyDescent="0.25">
      <c r="A7904">
        <v>2020</v>
      </c>
      <c r="B7904" t="s">
        <v>84</v>
      </c>
      <c r="C7904" t="s">
        <v>105</v>
      </c>
      <c r="D7904" t="s">
        <v>61</v>
      </c>
      <c r="E7904" t="s">
        <v>43</v>
      </c>
      <c r="F7904">
        <v>0.28100000000000003</v>
      </c>
      <c r="G7904" t="s">
        <v>139</v>
      </c>
    </row>
    <row r="7905" spans="1:7" hidden="1" x14ac:dyDescent="0.25">
      <c r="A7905">
        <v>2020</v>
      </c>
      <c r="B7905" t="s">
        <v>84</v>
      </c>
      <c r="C7905" t="s">
        <v>105</v>
      </c>
      <c r="D7905" t="s">
        <v>62</v>
      </c>
      <c r="E7905">
        <v>1975</v>
      </c>
      <c r="F7905">
        <v>0.58899999999999997</v>
      </c>
      <c r="G7905" t="s">
        <v>157</v>
      </c>
    </row>
    <row r="7906" spans="1:7" hidden="1" x14ac:dyDescent="0.25">
      <c r="A7906">
        <v>2020</v>
      </c>
      <c r="B7906" t="s">
        <v>84</v>
      </c>
      <c r="C7906" t="s">
        <v>105</v>
      </c>
      <c r="D7906" t="s">
        <v>62</v>
      </c>
      <c r="E7906">
        <v>1985</v>
      </c>
      <c r="F7906">
        <v>0.73899999999999999</v>
      </c>
      <c r="G7906" t="s">
        <v>157</v>
      </c>
    </row>
    <row r="7907" spans="1:7" hidden="1" x14ac:dyDescent="0.25">
      <c r="A7907">
        <v>2020</v>
      </c>
      <c r="B7907" t="s">
        <v>84</v>
      </c>
      <c r="C7907" t="s">
        <v>105</v>
      </c>
      <c r="D7907" t="s">
        <v>62</v>
      </c>
      <c r="E7907">
        <v>1996</v>
      </c>
      <c r="F7907">
        <v>0.375</v>
      </c>
      <c r="G7907" t="s">
        <v>157</v>
      </c>
    </row>
    <row r="7908" spans="1:7" hidden="1" x14ac:dyDescent="0.25">
      <c r="A7908">
        <v>2020</v>
      </c>
      <c r="B7908" t="s">
        <v>84</v>
      </c>
      <c r="C7908" t="s">
        <v>105</v>
      </c>
      <c r="D7908" t="s">
        <v>62</v>
      </c>
      <c r="E7908">
        <v>2003</v>
      </c>
      <c r="F7908">
        <v>0.18</v>
      </c>
      <c r="G7908" t="s">
        <v>137</v>
      </c>
    </row>
    <row r="7909" spans="1:7" hidden="1" x14ac:dyDescent="0.25">
      <c r="A7909">
        <v>2020</v>
      </c>
      <c r="B7909" t="s">
        <v>84</v>
      </c>
      <c r="C7909" t="s">
        <v>105</v>
      </c>
      <c r="D7909" t="s">
        <v>62</v>
      </c>
      <c r="E7909">
        <v>2007</v>
      </c>
      <c r="F7909">
        <v>0.10299999999999999</v>
      </c>
      <c r="G7909" t="s">
        <v>137</v>
      </c>
    </row>
    <row r="7910" spans="1:7" hidden="1" x14ac:dyDescent="0.25">
      <c r="A7910">
        <v>2020</v>
      </c>
      <c r="B7910" t="s">
        <v>84</v>
      </c>
      <c r="C7910" t="s">
        <v>105</v>
      </c>
      <c r="D7910" t="s">
        <v>62</v>
      </c>
      <c r="E7910">
        <v>2011</v>
      </c>
      <c r="F7910">
        <v>0.10299999999999999</v>
      </c>
      <c r="G7910" t="s">
        <v>137</v>
      </c>
    </row>
    <row r="7911" spans="1:7" hidden="1" x14ac:dyDescent="0.25">
      <c r="A7911">
        <v>2020</v>
      </c>
      <c r="B7911" t="s">
        <v>84</v>
      </c>
      <c r="C7911" t="s">
        <v>105</v>
      </c>
      <c r="D7911" t="s">
        <v>62</v>
      </c>
      <c r="E7911">
        <v>2015</v>
      </c>
      <c r="F7911">
        <v>7.6999999999999999E-2</v>
      </c>
      <c r="G7911" t="s">
        <v>137</v>
      </c>
    </row>
    <row r="7912" spans="1:7" hidden="1" x14ac:dyDescent="0.25">
      <c r="A7912">
        <v>2020</v>
      </c>
      <c r="B7912" t="s">
        <v>84</v>
      </c>
      <c r="C7912" t="s">
        <v>105</v>
      </c>
      <c r="D7912" t="s">
        <v>62</v>
      </c>
      <c r="E7912">
        <v>2017</v>
      </c>
      <c r="F7912">
        <v>7.6999999999999999E-2</v>
      </c>
      <c r="G7912" t="s">
        <v>158</v>
      </c>
    </row>
    <row r="7913" spans="1:7" hidden="1" x14ac:dyDescent="0.25">
      <c r="A7913">
        <v>2020</v>
      </c>
      <c r="B7913" t="s">
        <v>84</v>
      </c>
      <c r="C7913" t="s">
        <v>105</v>
      </c>
      <c r="D7913" t="s">
        <v>62</v>
      </c>
      <c r="E7913">
        <v>2020</v>
      </c>
      <c r="F7913">
        <v>2.5999999999999999E-2</v>
      </c>
      <c r="G7913" t="s">
        <v>158</v>
      </c>
    </row>
    <row r="7914" spans="1:7" hidden="1" x14ac:dyDescent="0.25">
      <c r="A7914">
        <v>2020</v>
      </c>
      <c r="B7914" t="s">
        <v>84</v>
      </c>
      <c r="C7914" t="s">
        <v>105</v>
      </c>
      <c r="D7914" t="s">
        <v>62</v>
      </c>
      <c r="E7914" t="s">
        <v>43</v>
      </c>
      <c r="F7914">
        <v>2.5999999999999999E-2</v>
      </c>
      <c r="G7914" t="s">
        <v>139</v>
      </c>
    </row>
    <row r="7915" spans="1:7" hidden="1" x14ac:dyDescent="0.25">
      <c r="A7915">
        <v>2020</v>
      </c>
      <c r="B7915" t="s">
        <v>84</v>
      </c>
      <c r="C7915" t="s">
        <v>105</v>
      </c>
      <c r="D7915" t="s">
        <v>64</v>
      </c>
      <c r="E7915">
        <v>1975</v>
      </c>
      <c r="F7915">
        <v>2.383</v>
      </c>
      <c r="G7915" t="s">
        <v>157</v>
      </c>
    </row>
    <row r="7916" spans="1:7" hidden="1" x14ac:dyDescent="0.25">
      <c r="A7916">
        <v>2020</v>
      </c>
      <c r="B7916" t="s">
        <v>84</v>
      </c>
      <c r="C7916" t="s">
        <v>105</v>
      </c>
      <c r="D7916" t="s">
        <v>64</v>
      </c>
      <c r="E7916">
        <v>1985</v>
      </c>
      <c r="F7916">
        <v>2.9929999999999999</v>
      </c>
      <c r="G7916" t="s">
        <v>157</v>
      </c>
    </row>
    <row r="7917" spans="1:7" hidden="1" x14ac:dyDescent="0.25">
      <c r="A7917">
        <v>2020</v>
      </c>
      <c r="B7917" t="s">
        <v>84</v>
      </c>
      <c r="C7917" t="s">
        <v>105</v>
      </c>
      <c r="D7917" t="s">
        <v>64</v>
      </c>
      <c r="E7917">
        <v>1996</v>
      </c>
      <c r="F7917">
        <v>1.518</v>
      </c>
      <c r="G7917" t="s">
        <v>157</v>
      </c>
    </row>
    <row r="7918" spans="1:7" hidden="1" x14ac:dyDescent="0.25">
      <c r="A7918">
        <v>2020</v>
      </c>
      <c r="B7918" t="s">
        <v>84</v>
      </c>
      <c r="C7918" t="s">
        <v>105</v>
      </c>
      <c r="D7918" t="s">
        <v>64</v>
      </c>
      <c r="E7918">
        <v>2003</v>
      </c>
      <c r="F7918">
        <v>0.72899999999999998</v>
      </c>
      <c r="G7918" t="s">
        <v>137</v>
      </c>
    </row>
    <row r="7919" spans="1:7" hidden="1" x14ac:dyDescent="0.25">
      <c r="A7919">
        <v>2020</v>
      </c>
      <c r="B7919" t="s">
        <v>84</v>
      </c>
      <c r="C7919" t="s">
        <v>105</v>
      </c>
      <c r="D7919" t="s">
        <v>64</v>
      </c>
      <c r="E7919">
        <v>2007</v>
      </c>
      <c r="F7919">
        <v>0.41799999999999998</v>
      </c>
      <c r="G7919" t="s">
        <v>137</v>
      </c>
    </row>
    <row r="7920" spans="1:7" hidden="1" x14ac:dyDescent="0.25">
      <c r="A7920">
        <v>2020</v>
      </c>
      <c r="B7920" t="s">
        <v>84</v>
      </c>
      <c r="C7920" t="s">
        <v>105</v>
      </c>
      <c r="D7920" t="s">
        <v>64</v>
      </c>
      <c r="E7920">
        <v>2011</v>
      </c>
      <c r="F7920">
        <v>0.41799999999999998</v>
      </c>
      <c r="G7920" t="s">
        <v>137</v>
      </c>
    </row>
    <row r="7921" spans="1:7" hidden="1" x14ac:dyDescent="0.25">
      <c r="A7921">
        <v>2020</v>
      </c>
      <c r="B7921" t="s">
        <v>84</v>
      </c>
      <c r="C7921" t="s">
        <v>105</v>
      </c>
      <c r="D7921" t="s">
        <v>64</v>
      </c>
      <c r="E7921">
        <v>2015</v>
      </c>
      <c r="F7921">
        <v>0.313</v>
      </c>
      <c r="G7921" t="s">
        <v>137</v>
      </c>
    </row>
    <row r="7922" spans="1:7" hidden="1" x14ac:dyDescent="0.25">
      <c r="A7922">
        <v>2020</v>
      </c>
      <c r="B7922" t="s">
        <v>84</v>
      </c>
      <c r="C7922" t="s">
        <v>105</v>
      </c>
      <c r="D7922" t="s">
        <v>64</v>
      </c>
      <c r="E7922">
        <v>2017</v>
      </c>
      <c r="F7922">
        <v>0.313</v>
      </c>
      <c r="G7922" t="s">
        <v>158</v>
      </c>
    </row>
    <row r="7923" spans="1:7" hidden="1" x14ac:dyDescent="0.25">
      <c r="A7923">
        <v>2020</v>
      </c>
      <c r="B7923" t="s">
        <v>84</v>
      </c>
      <c r="C7923" t="s">
        <v>105</v>
      </c>
      <c r="D7923" t="s">
        <v>64</v>
      </c>
      <c r="E7923">
        <v>2020</v>
      </c>
      <c r="F7923">
        <v>0.105</v>
      </c>
      <c r="G7923" t="s">
        <v>158</v>
      </c>
    </row>
    <row r="7924" spans="1:7" hidden="1" x14ac:dyDescent="0.25">
      <c r="A7924">
        <v>2020</v>
      </c>
      <c r="B7924" t="s">
        <v>84</v>
      </c>
      <c r="C7924" t="s">
        <v>105</v>
      </c>
      <c r="D7924" t="s">
        <v>64</v>
      </c>
      <c r="E7924" t="s">
        <v>43</v>
      </c>
      <c r="F7924">
        <v>0.105</v>
      </c>
      <c r="G7924" t="s">
        <v>139</v>
      </c>
    </row>
    <row r="7925" spans="1:7" hidden="1" x14ac:dyDescent="0.25">
      <c r="A7925">
        <v>2020</v>
      </c>
      <c r="B7925" t="s">
        <v>84</v>
      </c>
      <c r="C7925" t="s">
        <v>105</v>
      </c>
      <c r="D7925" t="s">
        <v>68</v>
      </c>
      <c r="E7925">
        <v>1975</v>
      </c>
      <c r="F7925">
        <v>8.9999999999999993E-3</v>
      </c>
      <c r="G7925" t="s">
        <v>157</v>
      </c>
    </row>
    <row r="7926" spans="1:7" hidden="1" x14ac:dyDescent="0.25">
      <c r="A7926">
        <v>2020</v>
      </c>
      <c r="B7926" t="s">
        <v>84</v>
      </c>
      <c r="C7926" t="s">
        <v>105</v>
      </c>
      <c r="D7926" t="s">
        <v>68</v>
      </c>
      <c r="E7926">
        <v>1985</v>
      </c>
      <c r="F7926">
        <v>1.0999999999999999E-2</v>
      </c>
      <c r="G7926" t="s">
        <v>157</v>
      </c>
    </row>
    <row r="7927" spans="1:7" hidden="1" x14ac:dyDescent="0.25">
      <c r="A7927">
        <v>2020</v>
      </c>
      <c r="B7927" t="s">
        <v>84</v>
      </c>
      <c r="C7927" t="s">
        <v>105</v>
      </c>
      <c r="D7927" t="s">
        <v>68</v>
      </c>
      <c r="E7927">
        <v>1996</v>
      </c>
      <c r="F7927">
        <v>6.0000000000000001E-3</v>
      </c>
      <c r="G7927" t="s">
        <v>157</v>
      </c>
    </row>
    <row r="7928" spans="1:7" hidden="1" x14ac:dyDescent="0.25">
      <c r="A7928">
        <v>2020</v>
      </c>
      <c r="B7928" t="s">
        <v>84</v>
      </c>
      <c r="C7928" t="s">
        <v>105</v>
      </c>
      <c r="D7928" t="s">
        <v>68</v>
      </c>
      <c r="E7928">
        <v>2003</v>
      </c>
      <c r="F7928">
        <v>3.0000000000000001E-3</v>
      </c>
      <c r="G7928" t="s">
        <v>137</v>
      </c>
    </row>
    <row r="7929" spans="1:7" hidden="1" x14ac:dyDescent="0.25">
      <c r="A7929">
        <v>2020</v>
      </c>
      <c r="B7929" t="s">
        <v>84</v>
      </c>
      <c r="C7929" t="s">
        <v>105</v>
      </c>
      <c r="D7929" t="s">
        <v>68</v>
      </c>
      <c r="E7929">
        <v>2007</v>
      </c>
      <c r="F7929">
        <v>2E-3</v>
      </c>
      <c r="G7929" t="s">
        <v>137</v>
      </c>
    </row>
    <row r="7930" spans="1:7" hidden="1" x14ac:dyDescent="0.25">
      <c r="A7930">
        <v>2020</v>
      </c>
      <c r="B7930" t="s">
        <v>84</v>
      </c>
      <c r="C7930" t="s">
        <v>105</v>
      </c>
      <c r="D7930" t="s">
        <v>68</v>
      </c>
      <c r="E7930">
        <v>2011</v>
      </c>
      <c r="F7930">
        <v>2E-3</v>
      </c>
      <c r="G7930" t="s">
        <v>137</v>
      </c>
    </row>
    <row r="7931" spans="1:7" hidden="1" x14ac:dyDescent="0.25">
      <c r="A7931">
        <v>2020</v>
      </c>
      <c r="B7931" t="s">
        <v>84</v>
      </c>
      <c r="C7931" t="s">
        <v>105</v>
      </c>
      <c r="D7931" t="s">
        <v>68</v>
      </c>
      <c r="E7931">
        <v>2015</v>
      </c>
      <c r="F7931">
        <v>1E-3</v>
      </c>
      <c r="G7931" t="s">
        <v>137</v>
      </c>
    </row>
    <row r="7932" spans="1:7" hidden="1" x14ac:dyDescent="0.25">
      <c r="A7932">
        <v>2020</v>
      </c>
      <c r="B7932" t="s">
        <v>84</v>
      </c>
      <c r="C7932" t="s">
        <v>105</v>
      </c>
      <c r="D7932" t="s">
        <v>68</v>
      </c>
      <c r="E7932">
        <v>2017</v>
      </c>
      <c r="F7932">
        <v>1E-3</v>
      </c>
      <c r="G7932" t="s">
        <v>158</v>
      </c>
    </row>
    <row r="7933" spans="1:7" hidden="1" x14ac:dyDescent="0.25">
      <c r="A7933">
        <v>2020</v>
      </c>
      <c r="B7933" t="s">
        <v>84</v>
      </c>
      <c r="C7933" t="s">
        <v>105</v>
      </c>
      <c r="D7933" t="s">
        <v>68</v>
      </c>
      <c r="E7933">
        <v>2020</v>
      </c>
      <c r="F7933">
        <v>1E-3</v>
      </c>
      <c r="G7933" t="s">
        <v>158</v>
      </c>
    </row>
    <row r="7934" spans="1:7" hidden="1" x14ac:dyDescent="0.25">
      <c r="A7934">
        <v>2020</v>
      </c>
      <c r="B7934" t="s">
        <v>84</v>
      </c>
      <c r="C7934" t="s">
        <v>105</v>
      </c>
      <c r="D7934" t="s">
        <v>68</v>
      </c>
      <c r="E7934" t="s">
        <v>43</v>
      </c>
      <c r="F7934">
        <v>1E-3</v>
      </c>
      <c r="G7934" t="s">
        <v>139</v>
      </c>
    </row>
    <row r="7935" spans="1:7" hidden="1" x14ac:dyDescent="0.25">
      <c r="A7935">
        <v>2020</v>
      </c>
      <c r="B7935" t="s">
        <v>84</v>
      </c>
      <c r="C7935" t="s">
        <v>105</v>
      </c>
      <c r="D7935" t="s">
        <v>69</v>
      </c>
      <c r="E7935">
        <v>1975</v>
      </c>
      <c r="F7935">
        <v>3.0000000000000001E-3</v>
      </c>
      <c r="G7935" t="s">
        <v>157</v>
      </c>
    </row>
    <row r="7936" spans="1:7" hidden="1" x14ac:dyDescent="0.25">
      <c r="A7936">
        <v>2020</v>
      </c>
      <c r="B7936" t="s">
        <v>84</v>
      </c>
      <c r="C7936" t="s">
        <v>105</v>
      </c>
      <c r="D7936" t="s">
        <v>69</v>
      </c>
      <c r="E7936">
        <v>1985</v>
      </c>
      <c r="F7936">
        <v>4.0000000000000001E-3</v>
      </c>
      <c r="G7936" t="s">
        <v>157</v>
      </c>
    </row>
    <row r="7937" spans="1:7" hidden="1" x14ac:dyDescent="0.25">
      <c r="A7937">
        <v>2020</v>
      </c>
      <c r="B7937" t="s">
        <v>84</v>
      </c>
      <c r="C7937" t="s">
        <v>105</v>
      </c>
      <c r="D7937" t="s">
        <v>69</v>
      </c>
      <c r="E7937">
        <v>1996</v>
      </c>
      <c r="F7937">
        <v>2E-3</v>
      </c>
      <c r="G7937" t="s">
        <v>157</v>
      </c>
    </row>
    <row r="7938" spans="1:7" hidden="1" x14ac:dyDescent="0.25">
      <c r="A7938">
        <v>2020</v>
      </c>
      <c r="B7938" t="s">
        <v>84</v>
      </c>
      <c r="C7938" t="s">
        <v>105</v>
      </c>
      <c r="D7938" t="s">
        <v>69</v>
      </c>
      <c r="E7938">
        <v>2003</v>
      </c>
      <c r="F7938">
        <v>1E-3</v>
      </c>
      <c r="G7938" t="s">
        <v>137</v>
      </c>
    </row>
    <row r="7939" spans="1:7" hidden="1" x14ac:dyDescent="0.25">
      <c r="A7939">
        <v>2020</v>
      </c>
      <c r="B7939" t="s">
        <v>84</v>
      </c>
      <c r="C7939" t="s">
        <v>105</v>
      </c>
      <c r="D7939" t="s">
        <v>69</v>
      </c>
      <c r="E7939">
        <v>2007</v>
      </c>
      <c r="F7939">
        <v>1E-3</v>
      </c>
      <c r="G7939" t="s">
        <v>137</v>
      </c>
    </row>
    <row r="7940" spans="1:7" hidden="1" x14ac:dyDescent="0.25">
      <c r="A7940">
        <v>2020</v>
      </c>
      <c r="B7940" t="s">
        <v>84</v>
      </c>
      <c r="C7940" t="s">
        <v>105</v>
      </c>
      <c r="D7940" t="s">
        <v>69</v>
      </c>
      <c r="E7940">
        <v>2011</v>
      </c>
      <c r="F7940">
        <v>1E-3</v>
      </c>
      <c r="G7940" t="s">
        <v>137</v>
      </c>
    </row>
    <row r="7941" spans="1:7" hidden="1" x14ac:dyDescent="0.25">
      <c r="A7941">
        <v>2020</v>
      </c>
      <c r="B7941" t="s">
        <v>84</v>
      </c>
      <c r="C7941" t="s">
        <v>105</v>
      </c>
      <c r="D7941" t="s">
        <v>69</v>
      </c>
      <c r="E7941">
        <v>2015</v>
      </c>
      <c r="F7941">
        <v>1E-3</v>
      </c>
      <c r="G7941" t="s">
        <v>137</v>
      </c>
    </row>
    <row r="7942" spans="1:7" hidden="1" x14ac:dyDescent="0.25">
      <c r="A7942">
        <v>2020</v>
      </c>
      <c r="B7942" t="s">
        <v>84</v>
      </c>
      <c r="C7942" t="s">
        <v>105</v>
      </c>
      <c r="D7942" t="s">
        <v>69</v>
      </c>
      <c r="E7942">
        <v>2017</v>
      </c>
      <c r="F7942">
        <v>1E-3</v>
      </c>
      <c r="G7942" t="s">
        <v>158</v>
      </c>
    </row>
    <row r="7943" spans="1:7" hidden="1" x14ac:dyDescent="0.25">
      <c r="A7943">
        <v>2020</v>
      </c>
      <c r="B7943" t="s">
        <v>84</v>
      </c>
      <c r="C7943" t="s">
        <v>105</v>
      </c>
      <c r="D7943" t="s">
        <v>69</v>
      </c>
      <c r="E7943">
        <v>2020</v>
      </c>
      <c r="F7943">
        <v>1E-3</v>
      </c>
      <c r="G7943" t="s">
        <v>158</v>
      </c>
    </row>
    <row r="7944" spans="1:7" hidden="1" x14ac:dyDescent="0.25">
      <c r="A7944">
        <v>2020</v>
      </c>
      <c r="B7944" t="s">
        <v>84</v>
      </c>
      <c r="C7944" t="s">
        <v>105</v>
      </c>
      <c r="D7944" t="s">
        <v>69</v>
      </c>
      <c r="E7944" t="s">
        <v>43</v>
      </c>
      <c r="F7944">
        <v>1E-3</v>
      </c>
      <c r="G7944" t="s">
        <v>139</v>
      </c>
    </row>
    <row r="7945" spans="1:7" hidden="1" x14ac:dyDescent="0.25">
      <c r="A7945">
        <v>2020</v>
      </c>
      <c r="B7945" t="s">
        <v>84</v>
      </c>
      <c r="C7945" t="s">
        <v>106</v>
      </c>
      <c r="D7945" t="s">
        <v>60</v>
      </c>
      <c r="E7945">
        <v>1975</v>
      </c>
      <c r="F7945">
        <v>0.32800000000000001</v>
      </c>
      <c r="G7945" t="s">
        <v>157</v>
      </c>
    </row>
    <row r="7946" spans="1:7" hidden="1" x14ac:dyDescent="0.25">
      <c r="A7946">
        <v>2020</v>
      </c>
      <c r="B7946" t="s">
        <v>84</v>
      </c>
      <c r="C7946" t="s">
        <v>106</v>
      </c>
      <c r="D7946" t="s">
        <v>60</v>
      </c>
      <c r="E7946">
        <v>1985</v>
      </c>
      <c r="F7946">
        <v>0.41199999999999998</v>
      </c>
      <c r="G7946" t="s">
        <v>157</v>
      </c>
    </row>
    <row r="7947" spans="1:7" hidden="1" x14ac:dyDescent="0.25">
      <c r="A7947">
        <v>2020</v>
      </c>
      <c r="B7947" t="s">
        <v>84</v>
      </c>
      <c r="C7947" t="s">
        <v>106</v>
      </c>
      <c r="D7947" t="s">
        <v>60</v>
      </c>
      <c r="E7947">
        <v>1996</v>
      </c>
      <c r="F7947">
        <v>0.20899999999999999</v>
      </c>
      <c r="G7947" t="s">
        <v>157</v>
      </c>
    </row>
    <row r="7948" spans="1:7" hidden="1" x14ac:dyDescent="0.25">
      <c r="A7948">
        <v>2020</v>
      </c>
      <c r="B7948" t="s">
        <v>84</v>
      </c>
      <c r="C7948" t="s">
        <v>106</v>
      </c>
      <c r="D7948" t="s">
        <v>60</v>
      </c>
      <c r="E7948">
        <v>2003</v>
      </c>
      <c r="F7948">
        <v>0.1</v>
      </c>
      <c r="G7948" t="s">
        <v>137</v>
      </c>
    </row>
    <row r="7949" spans="1:7" hidden="1" x14ac:dyDescent="0.25">
      <c r="A7949">
        <v>2020</v>
      </c>
      <c r="B7949" t="s">
        <v>84</v>
      </c>
      <c r="C7949" t="s">
        <v>106</v>
      </c>
      <c r="D7949" t="s">
        <v>60</v>
      </c>
      <c r="E7949">
        <v>2007</v>
      </c>
      <c r="F7949">
        <v>5.8000000000000003E-2</v>
      </c>
      <c r="G7949" t="s">
        <v>137</v>
      </c>
    </row>
    <row r="7950" spans="1:7" hidden="1" x14ac:dyDescent="0.25">
      <c r="A7950">
        <v>2020</v>
      </c>
      <c r="B7950" t="s">
        <v>84</v>
      </c>
      <c r="C7950" t="s">
        <v>106</v>
      </c>
      <c r="D7950" t="s">
        <v>60</v>
      </c>
      <c r="E7950">
        <v>2011</v>
      </c>
      <c r="F7950">
        <v>5.8000000000000003E-2</v>
      </c>
      <c r="G7950" t="s">
        <v>137</v>
      </c>
    </row>
    <row r="7951" spans="1:7" hidden="1" x14ac:dyDescent="0.25">
      <c r="A7951">
        <v>2020</v>
      </c>
      <c r="B7951" t="s">
        <v>84</v>
      </c>
      <c r="C7951" t="s">
        <v>106</v>
      </c>
      <c r="D7951" t="s">
        <v>60</v>
      </c>
      <c r="E7951">
        <v>2015</v>
      </c>
      <c r="F7951">
        <v>4.2999999999999997E-2</v>
      </c>
      <c r="G7951" t="s">
        <v>137</v>
      </c>
    </row>
    <row r="7952" spans="1:7" hidden="1" x14ac:dyDescent="0.25">
      <c r="A7952">
        <v>2020</v>
      </c>
      <c r="B7952" t="s">
        <v>84</v>
      </c>
      <c r="C7952" t="s">
        <v>106</v>
      </c>
      <c r="D7952" t="s">
        <v>60</v>
      </c>
      <c r="E7952">
        <v>2017</v>
      </c>
      <c r="F7952">
        <v>4.2999999999999997E-2</v>
      </c>
      <c r="G7952" t="s">
        <v>158</v>
      </c>
    </row>
    <row r="7953" spans="1:7" hidden="1" x14ac:dyDescent="0.25">
      <c r="A7953">
        <v>2020</v>
      </c>
      <c r="B7953" t="s">
        <v>84</v>
      </c>
      <c r="C7953" t="s">
        <v>106</v>
      </c>
      <c r="D7953" t="s">
        <v>60</v>
      </c>
      <c r="E7953">
        <v>2020</v>
      </c>
      <c r="F7953">
        <v>1.4E-2</v>
      </c>
      <c r="G7953" t="s">
        <v>158</v>
      </c>
    </row>
    <row r="7954" spans="1:7" hidden="1" x14ac:dyDescent="0.25">
      <c r="A7954">
        <v>2020</v>
      </c>
      <c r="B7954" t="s">
        <v>84</v>
      </c>
      <c r="C7954" t="s">
        <v>106</v>
      </c>
      <c r="D7954" t="s">
        <v>60</v>
      </c>
      <c r="E7954" t="s">
        <v>43</v>
      </c>
      <c r="F7954">
        <v>1.4E-2</v>
      </c>
      <c r="G7954" t="s">
        <v>139</v>
      </c>
    </row>
    <row r="7955" spans="1:7" hidden="1" x14ac:dyDescent="0.25">
      <c r="A7955">
        <v>2020</v>
      </c>
      <c r="B7955" t="s">
        <v>84</v>
      </c>
      <c r="C7955" t="s">
        <v>106</v>
      </c>
      <c r="D7955" t="s">
        <v>61</v>
      </c>
      <c r="E7955">
        <v>1975</v>
      </c>
      <c r="F7955">
        <v>6.4</v>
      </c>
      <c r="G7955" t="s">
        <v>157</v>
      </c>
    </row>
    <row r="7956" spans="1:7" hidden="1" x14ac:dyDescent="0.25">
      <c r="A7956">
        <v>2020</v>
      </c>
      <c r="B7956" t="s">
        <v>84</v>
      </c>
      <c r="C7956" t="s">
        <v>106</v>
      </c>
      <c r="D7956" t="s">
        <v>61</v>
      </c>
      <c r="E7956">
        <v>1985</v>
      </c>
      <c r="F7956">
        <v>8.0359999999999996</v>
      </c>
      <c r="G7956" t="s">
        <v>157</v>
      </c>
    </row>
    <row r="7957" spans="1:7" hidden="1" x14ac:dyDescent="0.25">
      <c r="A7957">
        <v>2020</v>
      </c>
      <c r="B7957" t="s">
        <v>84</v>
      </c>
      <c r="C7957" t="s">
        <v>106</v>
      </c>
      <c r="D7957" t="s">
        <v>61</v>
      </c>
      <c r="E7957">
        <v>1996</v>
      </c>
      <c r="F7957">
        <v>4.0750000000000002</v>
      </c>
      <c r="G7957" t="s">
        <v>157</v>
      </c>
    </row>
    <row r="7958" spans="1:7" hidden="1" x14ac:dyDescent="0.25">
      <c r="A7958">
        <v>2020</v>
      </c>
      <c r="B7958" t="s">
        <v>84</v>
      </c>
      <c r="C7958" t="s">
        <v>106</v>
      </c>
      <c r="D7958" t="s">
        <v>61</v>
      </c>
      <c r="E7958">
        <v>2003</v>
      </c>
      <c r="F7958">
        <v>1.9570000000000001</v>
      </c>
      <c r="G7958" t="s">
        <v>137</v>
      </c>
    </row>
    <row r="7959" spans="1:7" hidden="1" x14ac:dyDescent="0.25">
      <c r="A7959">
        <v>2020</v>
      </c>
      <c r="B7959" t="s">
        <v>84</v>
      </c>
      <c r="C7959" t="s">
        <v>106</v>
      </c>
      <c r="D7959" t="s">
        <v>61</v>
      </c>
      <c r="E7959">
        <v>2007</v>
      </c>
      <c r="F7959">
        <v>1.1220000000000001</v>
      </c>
      <c r="G7959" t="s">
        <v>137</v>
      </c>
    </row>
    <row r="7960" spans="1:7" hidden="1" x14ac:dyDescent="0.25">
      <c r="A7960">
        <v>2020</v>
      </c>
      <c r="B7960" t="s">
        <v>84</v>
      </c>
      <c r="C7960" t="s">
        <v>106</v>
      </c>
      <c r="D7960" t="s">
        <v>61</v>
      </c>
      <c r="E7960">
        <v>2011</v>
      </c>
      <c r="F7960">
        <v>1.1220000000000001</v>
      </c>
      <c r="G7960" t="s">
        <v>137</v>
      </c>
    </row>
    <row r="7961" spans="1:7" hidden="1" x14ac:dyDescent="0.25">
      <c r="A7961">
        <v>2020</v>
      </c>
      <c r="B7961" t="s">
        <v>84</v>
      </c>
      <c r="C7961" t="s">
        <v>106</v>
      </c>
      <c r="D7961" t="s">
        <v>61</v>
      </c>
      <c r="E7961">
        <v>2015</v>
      </c>
      <c r="F7961">
        <v>0.84099999999999997</v>
      </c>
      <c r="G7961" t="s">
        <v>137</v>
      </c>
    </row>
    <row r="7962" spans="1:7" hidden="1" x14ac:dyDescent="0.25">
      <c r="A7962">
        <v>2020</v>
      </c>
      <c r="B7962" t="s">
        <v>84</v>
      </c>
      <c r="C7962" t="s">
        <v>106</v>
      </c>
      <c r="D7962" t="s">
        <v>61</v>
      </c>
      <c r="E7962">
        <v>2017</v>
      </c>
      <c r="F7962">
        <v>0.84099999999999997</v>
      </c>
      <c r="G7962" t="s">
        <v>158</v>
      </c>
    </row>
    <row r="7963" spans="1:7" hidden="1" x14ac:dyDescent="0.25">
      <c r="A7963">
        <v>2020</v>
      </c>
      <c r="B7963" t="s">
        <v>84</v>
      </c>
      <c r="C7963" t="s">
        <v>106</v>
      </c>
      <c r="D7963" t="s">
        <v>61</v>
      </c>
      <c r="E7963">
        <v>2020</v>
      </c>
      <c r="F7963">
        <v>0.28100000000000003</v>
      </c>
      <c r="G7963" t="s">
        <v>158</v>
      </c>
    </row>
    <row r="7964" spans="1:7" hidden="1" x14ac:dyDescent="0.25">
      <c r="A7964">
        <v>2020</v>
      </c>
      <c r="B7964" t="s">
        <v>84</v>
      </c>
      <c r="C7964" t="s">
        <v>106</v>
      </c>
      <c r="D7964" t="s">
        <v>61</v>
      </c>
      <c r="E7964" t="s">
        <v>43</v>
      </c>
      <c r="F7964">
        <v>0.28100000000000003</v>
      </c>
      <c r="G7964" t="s">
        <v>139</v>
      </c>
    </row>
    <row r="7965" spans="1:7" hidden="1" x14ac:dyDescent="0.25">
      <c r="A7965">
        <v>2020</v>
      </c>
      <c r="B7965" t="s">
        <v>84</v>
      </c>
      <c r="C7965" t="s">
        <v>106</v>
      </c>
      <c r="D7965" t="s">
        <v>62</v>
      </c>
      <c r="E7965">
        <v>1975</v>
      </c>
      <c r="F7965">
        <v>0.58899999999999997</v>
      </c>
      <c r="G7965" t="s">
        <v>157</v>
      </c>
    </row>
    <row r="7966" spans="1:7" hidden="1" x14ac:dyDescent="0.25">
      <c r="A7966">
        <v>2020</v>
      </c>
      <c r="B7966" t="s">
        <v>84</v>
      </c>
      <c r="C7966" t="s">
        <v>106</v>
      </c>
      <c r="D7966" t="s">
        <v>62</v>
      </c>
      <c r="E7966">
        <v>1985</v>
      </c>
      <c r="F7966">
        <v>0.73899999999999999</v>
      </c>
      <c r="G7966" t="s">
        <v>157</v>
      </c>
    </row>
    <row r="7967" spans="1:7" hidden="1" x14ac:dyDescent="0.25">
      <c r="A7967">
        <v>2020</v>
      </c>
      <c r="B7967" t="s">
        <v>84</v>
      </c>
      <c r="C7967" t="s">
        <v>106</v>
      </c>
      <c r="D7967" t="s">
        <v>62</v>
      </c>
      <c r="E7967">
        <v>1996</v>
      </c>
      <c r="F7967">
        <v>0.375</v>
      </c>
      <c r="G7967" t="s">
        <v>157</v>
      </c>
    </row>
    <row r="7968" spans="1:7" hidden="1" x14ac:dyDescent="0.25">
      <c r="A7968">
        <v>2020</v>
      </c>
      <c r="B7968" t="s">
        <v>84</v>
      </c>
      <c r="C7968" t="s">
        <v>106</v>
      </c>
      <c r="D7968" t="s">
        <v>62</v>
      </c>
      <c r="E7968">
        <v>2003</v>
      </c>
      <c r="F7968">
        <v>0.18</v>
      </c>
      <c r="G7968" t="s">
        <v>137</v>
      </c>
    </row>
    <row r="7969" spans="1:7" hidden="1" x14ac:dyDescent="0.25">
      <c r="A7969">
        <v>2020</v>
      </c>
      <c r="B7969" t="s">
        <v>84</v>
      </c>
      <c r="C7969" t="s">
        <v>106</v>
      </c>
      <c r="D7969" t="s">
        <v>62</v>
      </c>
      <c r="E7969">
        <v>2007</v>
      </c>
      <c r="F7969">
        <v>0.10299999999999999</v>
      </c>
      <c r="G7969" t="s">
        <v>137</v>
      </c>
    </row>
    <row r="7970" spans="1:7" hidden="1" x14ac:dyDescent="0.25">
      <c r="A7970">
        <v>2020</v>
      </c>
      <c r="B7970" t="s">
        <v>84</v>
      </c>
      <c r="C7970" t="s">
        <v>106</v>
      </c>
      <c r="D7970" t="s">
        <v>62</v>
      </c>
      <c r="E7970">
        <v>2011</v>
      </c>
      <c r="F7970">
        <v>0.10299999999999999</v>
      </c>
      <c r="G7970" t="s">
        <v>137</v>
      </c>
    </row>
    <row r="7971" spans="1:7" hidden="1" x14ac:dyDescent="0.25">
      <c r="A7971">
        <v>2020</v>
      </c>
      <c r="B7971" t="s">
        <v>84</v>
      </c>
      <c r="C7971" t="s">
        <v>106</v>
      </c>
      <c r="D7971" t="s">
        <v>62</v>
      </c>
      <c r="E7971">
        <v>2015</v>
      </c>
      <c r="F7971">
        <v>7.6999999999999999E-2</v>
      </c>
      <c r="G7971" t="s">
        <v>137</v>
      </c>
    </row>
    <row r="7972" spans="1:7" hidden="1" x14ac:dyDescent="0.25">
      <c r="A7972">
        <v>2020</v>
      </c>
      <c r="B7972" t="s">
        <v>84</v>
      </c>
      <c r="C7972" t="s">
        <v>106</v>
      </c>
      <c r="D7972" t="s">
        <v>62</v>
      </c>
      <c r="E7972">
        <v>2017</v>
      </c>
      <c r="F7972">
        <v>7.6999999999999999E-2</v>
      </c>
      <c r="G7972" t="s">
        <v>158</v>
      </c>
    </row>
    <row r="7973" spans="1:7" hidden="1" x14ac:dyDescent="0.25">
      <c r="A7973">
        <v>2020</v>
      </c>
      <c r="B7973" t="s">
        <v>84</v>
      </c>
      <c r="C7973" t="s">
        <v>106</v>
      </c>
      <c r="D7973" t="s">
        <v>62</v>
      </c>
      <c r="E7973">
        <v>2020</v>
      </c>
      <c r="F7973">
        <v>2.5999999999999999E-2</v>
      </c>
      <c r="G7973" t="s">
        <v>158</v>
      </c>
    </row>
    <row r="7974" spans="1:7" hidden="1" x14ac:dyDescent="0.25">
      <c r="A7974">
        <v>2020</v>
      </c>
      <c r="B7974" t="s">
        <v>84</v>
      </c>
      <c r="C7974" t="s">
        <v>106</v>
      </c>
      <c r="D7974" t="s">
        <v>62</v>
      </c>
      <c r="E7974" t="s">
        <v>43</v>
      </c>
      <c r="F7974">
        <v>2.5999999999999999E-2</v>
      </c>
      <c r="G7974" t="s">
        <v>139</v>
      </c>
    </row>
    <row r="7975" spans="1:7" hidden="1" x14ac:dyDescent="0.25">
      <c r="A7975">
        <v>2020</v>
      </c>
      <c r="B7975" t="s">
        <v>84</v>
      </c>
      <c r="C7975" t="s">
        <v>106</v>
      </c>
      <c r="D7975" t="s">
        <v>64</v>
      </c>
      <c r="E7975">
        <v>1975</v>
      </c>
      <c r="F7975">
        <v>2.383</v>
      </c>
      <c r="G7975" t="s">
        <v>157</v>
      </c>
    </row>
    <row r="7976" spans="1:7" hidden="1" x14ac:dyDescent="0.25">
      <c r="A7976">
        <v>2020</v>
      </c>
      <c r="B7976" t="s">
        <v>84</v>
      </c>
      <c r="C7976" t="s">
        <v>106</v>
      </c>
      <c r="D7976" t="s">
        <v>64</v>
      </c>
      <c r="E7976">
        <v>1985</v>
      </c>
      <c r="F7976">
        <v>2.9929999999999999</v>
      </c>
      <c r="G7976" t="s">
        <v>157</v>
      </c>
    </row>
    <row r="7977" spans="1:7" hidden="1" x14ac:dyDescent="0.25">
      <c r="A7977">
        <v>2020</v>
      </c>
      <c r="B7977" t="s">
        <v>84</v>
      </c>
      <c r="C7977" t="s">
        <v>106</v>
      </c>
      <c r="D7977" t="s">
        <v>64</v>
      </c>
      <c r="E7977">
        <v>1996</v>
      </c>
      <c r="F7977">
        <v>1.518</v>
      </c>
      <c r="G7977" t="s">
        <v>157</v>
      </c>
    </row>
    <row r="7978" spans="1:7" hidden="1" x14ac:dyDescent="0.25">
      <c r="A7978">
        <v>2020</v>
      </c>
      <c r="B7978" t="s">
        <v>84</v>
      </c>
      <c r="C7978" t="s">
        <v>106</v>
      </c>
      <c r="D7978" t="s">
        <v>64</v>
      </c>
      <c r="E7978">
        <v>2003</v>
      </c>
      <c r="F7978">
        <v>0.72899999999999998</v>
      </c>
      <c r="G7978" t="s">
        <v>137</v>
      </c>
    </row>
    <row r="7979" spans="1:7" hidden="1" x14ac:dyDescent="0.25">
      <c r="A7979">
        <v>2020</v>
      </c>
      <c r="B7979" t="s">
        <v>84</v>
      </c>
      <c r="C7979" t="s">
        <v>106</v>
      </c>
      <c r="D7979" t="s">
        <v>64</v>
      </c>
      <c r="E7979">
        <v>2007</v>
      </c>
      <c r="F7979">
        <v>0.41799999999999998</v>
      </c>
      <c r="G7979" t="s">
        <v>137</v>
      </c>
    </row>
    <row r="7980" spans="1:7" hidden="1" x14ac:dyDescent="0.25">
      <c r="A7980">
        <v>2020</v>
      </c>
      <c r="B7980" t="s">
        <v>84</v>
      </c>
      <c r="C7980" t="s">
        <v>106</v>
      </c>
      <c r="D7980" t="s">
        <v>64</v>
      </c>
      <c r="E7980">
        <v>2011</v>
      </c>
      <c r="F7980">
        <v>0.41799999999999998</v>
      </c>
      <c r="G7980" t="s">
        <v>137</v>
      </c>
    </row>
    <row r="7981" spans="1:7" hidden="1" x14ac:dyDescent="0.25">
      <c r="A7981">
        <v>2020</v>
      </c>
      <c r="B7981" t="s">
        <v>84</v>
      </c>
      <c r="C7981" t="s">
        <v>106</v>
      </c>
      <c r="D7981" t="s">
        <v>64</v>
      </c>
      <c r="E7981">
        <v>2015</v>
      </c>
      <c r="F7981">
        <v>0.313</v>
      </c>
      <c r="G7981" t="s">
        <v>137</v>
      </c>
    </row>
    <row r="7982" spans="1:7" hidden="1" x14ac:dyDescent="0.25">
      <c r="A7982">
        <v>2020</v>
      </c>
      <c r="B7982" t="s">
        <v>84</v>
      </c>
      <c r="C7982" t="s">
        <v>106</v>
      </c>
      <c r="D7982" t="s">
        <v>64</v>
      </c>
      <c r="E7982">
        <v>2017</v>
      </c>
      <c r="F7982">
        <v>0.313</v>
      </c>
      <c r="G7982" t="s">
        <v>158</v>
      </c>
    </row>
    <row r="7983" spans="1:7" hidden="1" x14ac:dyDescent="0.25">
      <c r="A7983">
        <v>2020</v>
      </c>
      <c r="B7983" t="s">
        <v>84</v>
      </c>
      <c r="C7983" t="s">
        <v>106</v>
      </c>
      <c r="D7983" t="s">
        <v>64</v>
      </c>
      <c r="E7983">
        <v>2020</v>
      </c>
      <c r="F7983">
        <v>0.105</v>
      </c>
      <c r="G7983" t="s">
        <v>158</v>
      </c>
    </row>
    <row r="7984" spans="1:7" hidden="1" x14ac:dyDescent="0.25">
      <c r="A7984">
        <v>2020</v>
      </c>
      <c r="B7984" t="s">
        <v>84</v>
      </c>
      <c r="C7984" t="s">
        <v>106</v>
      </c>
      <c r="D7984" t="s">
        <v>64</v>
      </c>
      <c r="E7984" t="s">
        <v>43</v>
      </c>
      <c r="F7984">
        <v>0.105</v>
      </c>
      <c r="G7984" t="s">
        <v>139</v>
      </c>
    </row>
    <row r="7985" spans="1:7" hidden="1" x14ac:dyDescent="0.25">
      <c r="A7985">
        <v>2020</v>
      </c>
      <c r="B7985" t="s">
        <v>84</v>
      </c>
      <c r="C7985" t="s">
        <v>106</v>
      </c>
      <c r="D7985" t="s">
        <v>68</v>
      </c>
      <c r="E7985">
        <v>1975</v>
      </c>
      <c r="F7985">
        <v>8.9999999999999993E-3</v>
      </c>
      <c r="G7985" t="s">
        <v>157</v>
      </c>
    </row>
    <row r="7986" spans="1:7" hidden="1" x14ac:dyDescent="0.25">
      <c r="A7986">
        <v>2020</v>
      </c>
      <c r="B7986" t="s">
        <v>84</v>
      </c>
      <c r="C7986" t="s">
        <v>106</v>
      </c>
      <c r="D7986" t="s">
        <v>68</v>
      </c>
      <c r="E7986">
        <v>1985</v>
      </c>
      <c r="F7986">
        <v>1.0999999999999999E-2</v>
      </c>
      <c r="G7986" t="s">
        <v>157</v>
      </c>
    </row>
    <row r="7987" spans="1:7" hidden="1" x14ac:dyDescent="0.25">
      <c r="A7987">
        <v>2020</v>
      </c>
      <c r="B7987" t="s">
        <v>84</v>
      </c>
      <c r="C7987" t="s">
        <v>106</v>
      </c>
      <c r="D7987" t="s">
        <v>68</v>
      </c>
      <c r="E7987">
        <v>1996</v>
      </c>
      <c r="F7987">
        <v>6.0000000000000001E-3</v>
      </c>
      <c r="G7987" t="s">
        <v>157</v>
      </c>
    </row>
    <row r="7988" spans="1:7" hidden="1" x14ac:dyDescent="0.25">
      <c r="A7988">
        <v>2020</v>
      </c>
      <c r="B7988" t="s">
        <v>84</v>
      </c>
      <c r="C7988" t="s">
        <v>106</v>
      </c>
      <c r="D7988" t="s">
        <v>68</v>
      </c>
      <c r="E7988">
        <v>2003</v>
      </c>
      <c r="F7988">
        <v>3.0000000000000001E-3</v>
      </c>
      <c r="G7988" t="s">
        <v>137</v>
      </c>
    </row>
    <row r="7989" spans="1:7" hidden="1" x14ac:dyDescent="0.25">
      <c r="A7989">
        <v>2020</v>
      </c>
      <c r="B7989" t="s">
        <v>84</v>
      </c>
      <c r="C7989" t="s">
        <v>106</v>
      </c>
      <c r="D7989" t="s">
        <v>68</v>
      </c>
      <c r="E7989">
        <v>2007</v>
      </c>
      <c r="F7989">
        <v>2E-3</v>
      </c>
      <c r="G7989" t="s">
        <v>137</v>
      </c>
    </row>
    <row r="7990" spans="1:7" hidden="1" x14ac:dyDescent="0.25">
      <c r="A7990">
        <v>2020</v>
      </c>
      <c r="B7990" t="s">
        <v>84</v>
      </c>
      <c r="C7990" t="s">
        <v>106</v>
      </c>
      <c r="D7990" t="s">
        <v>68</v>
      </c>
      <c r="E7990">
        <v>2011</v>
      </c>
      <c r="F7990">
        <v>2E-3</v>
      </c>
      <c r="G7990" t="s">
        <v>137</v>
      </c>
    </row>
    <row r="7991" spans="1:7" hidden="1" x14ac:dyDescent="0.25">
      <c r="A7991">
        <v>2020</v>
      </c>
      <c r="B7991" t="s">
        <v>84</v>
      </c>
      <c r="C7991" t="s">
        <v>106</v>
      </c>
      <c r="D7991" t="s">
        <v>68</v>
      </c>
      <c r="E7991">
        <v>2015</v>
      </c>
      <c r="F7991">
        <v>1E-3</v>
      </c>
      <c r="G7991" t="s">
        <v>137</v>
      </c>
    </row>
    <row r="7992" spans="1:7" hidden="1" x14ac:dyDescent="0.25">
      <c r="A7992">
        <v>2020</v>
      </c>
      <c r="B7992" t="s">
        <v>84</v>
      </c>
      <c r="C7992" t="s">
        <v>106</v>
      </c>
      <c r="D7992" t="s">
        <v>68</v>
      </c>
      <c r="E7992">
        <v>2017</v>
      </c>
      <c r="F7992">
        <v>1E-3</v>
      </c>
      <c r="G7992" t="s">
        <v>158</v>
      </c>
    </row>
    <row r="7993" spans="1:7" hidden="1" x14ac:dyDescent="0.25">
      <c r="A7993">
        <v>2020</v>
      </c>
      <c r="B7993" t="s">
        <v>84</v>
      </c>
      <c r="C7993" t="s">
        <v>106</v>
      </c>
      <c r="D7993" t="s">
        <v>68</v>
      </c>
      <c r="E7993">
        <v>2020</v>
      </c>
      <c r="F7993">
        <v>1E-3</v>
      </c>
      <c r="G7993" t="s">
        <v>158</v>
      </c>
    </row>
    <row r="7994" spans="1:7" hidden="1" x14ac:dyDescent="0.25">
      <c r="A7994">
        <v>2020</v>
      </c>
      <c r="B7994" t="s">
        <v>84</v>
      </c>
      <c r="C7994" t="s">
        <v>106</v>
      </c>
      <c r="D7994" t="s">
        <v>68</v>
      </c>
      <c r="E7994" t="s">
        <v>43</v>
      </c>
      <c r="F7994">
        <v>1E-3</v>
      </c>
      <c r="G7994" t="s">
        <v>139</v>
      </c>
    </row>
    <row r="7995" spans="1:7" hidden="1" x14ac:dyDescent="0.25">
      <c r="A7995">
        <v>2020</v>
      </c>
      <c r="B7995" t="s">
        <v>84</v>
      </c>
      <c r="C7995" t="s">
        <v>106</v>
      </c>
      <c r="D7995" t="s">
        <v>69</v>
      </c>
      <c r="E7995">
        <v>1975</v>
      </c>
      <c r="F7995">
        <v>3.0000000000000001E-3</v>
      </c>
      <c r="G7995" t="s">
        <v>157</v>
      </c>
    </row>
    <row r="7996" spans="1:7" hidden="1" x14ac:dyDescent="0.25">
      <c r="A7996">
        <v>2020</v>
      </c>
      <c r="B7996" t="s">
        <v>84</v>
      </c>
      <c r="C7996" t="s">
        <v>106</v>
      </c>
      <c r="D7996" t="s">
        <v>69</v>
      </c>
      <c r="E7996">
        <v>1985</v>
      </c>
      <c r="F7996">
        <v>4.0000000000000001E-3</v>
      </c>
      <c r="G7996" t="s">
        <v>157</v>
      </c>
    </row>
    <row r="7997" spans="1:7" hidden="1" x14ac:dyDescent="0.25">
      <c r="A7997">
        <v>2020</v>
      </c>
      <c r="B7997" t="s">
        <v>84</v>
      </c>
      <c r="C7997" t="s">
        <v>106</v>
      </c>
      <c r="D7997" t="s">
        <v>69</v>
      </c>
      <c r="E7997">
        <v>1996</v>
      </c>
      <c r="F7997">
        <v>2E-3</v>
      </c>
      <c r="G7997" t="s">
        <v>157</v>
      </c>
    </row>
    <row r="7998" spans="1:7" hidden="1" x14ac:dyDescent="0.25">
      <c r="A7998">
        <v>2020</v>
      </c>
      <c r="B7998" t="s">
        <v>84</v>
      </c>
      <c r="C7998" t="s">
        <v>106</v>
      </c>
      <c r="D7998" t="s">
        <v>69</v>
      </c>
      <c r="E7998">
        <v>2003</v>
      </c>
      <c r="F7998">
        <v>1E-3</v>
      </c>
      <c r="G7998" t="s">
        <v>137</v>
      </c>
    </row>
    <row r="7999" spans="1:7" hidden="1" x14ac:dyDescent="0.25">
      <c r="A7999">
        <v>2020</v>
      </c>
      <c r="B7999" t="s">
        <v>84</v>
      </c>
      <c r="C7999" t="s">
        <v>106</v>
      </c>
      <c r="D7999" t="s">
        <v>69</v>
      </c>
      <c r="E7999">
        <v>2007</v>
      </c>
      <c r="F7999">
        <v>1E-3</v>
      </c>
      <c r="G7999" t="s">
        <v>137</v>
      </c>
    </row>
    <row r="8000" spans="1:7" hidden="1" x14ac:dyDescent="0.25">
      <c r="A8000">
        <v>2020</v>
      </c>
      <c r="B8000" t="s">
        <v>84</v>
      </c>
      <c r="C8000" t="s">
        <v>106</v>
      </c>
      <c r="D8000" t="s">
        <v>69</v>
      </c>
      <c r="E8000">
        <v>2011</v>
      </c>
      <c r="F8000">
        <v>1E-3</v>
      </c>
      <c r="G8000" t="s">
        <v>137</v>
      </c>
    </row>
    <row r="8001" spans="1:7" hidden="1" x14ac:dyDescent="0.25">
      <c r="A8001">
        <v>2020</v>
      </c>
      <c r="B8001" t="s">
        <v>84</v>
      </c>
      <c r="C8001" t="s">
        <v>106</v>
      </c>
      <c r="D8001" t="s">
        <v>69</v>
      </c>
      <c r="E8001">
        <v>2015</v>
      </c>
      <c r="F8001">
        <v>1E-3</v>
      </c>
      <c r="G8001" t="s">
        <v>137</v>
      </c>
    </row>
    <row r="8002" spans="1:7" hidden="1" x14ac:dyDescent="0.25">
      <c r="A8002">
        <v>2020</v>
      </c>
      <c r="B8002" t="s">
        <v>84</v>
      </c>
      <c r="C8002" t="s">
        <v>106</v>
      </c>
      <c r="D8002" t="s">
        <v>69</v>
      </c>
      <c r="E8002">
        <v>2017</v>
      </c>
      <c r="F8002">
        <v>1E-3</v>
      </c>
      <c r="G8002" t="s">
        <v>158</v>
      </c>
    </row>
    <row r="8003" spans="1:7" hidden="1" x14ac:dyDescent="0.25">
      <c r="A8003">
        <v>2020</v>
      </c>
      <c r="B8003" t="s">
        <v>84</v>
      </c>
      <c r="C8003" t="s">
        <v>106</v>
      </c>
      <c r="D8003" t="s">
        <v>69</v>
      </c>
      <c r="E8003">
        <v>2020</v>
      </c>
      <c r="F8003">
        <v>1E-3</v>
      </c>
      <c r="G8003" t="s">
        <v>158</v>
      </c>
    </row>
    <row r="8004" spans="1:7" hidden="1" x14ac:dyDescent="0.25">
      <c r="A8004">
        <v>2020</v>
      </c>
      <c r="B8004" t="s">
        <v>84</v>
      </c>
      <c r="C8004" t="s">
        <v>106</v>
      </c>
      <c r="D8004" t="s">
        <v>69</v>
      </c>
      <c r="E8004" t="s">
        <v>43</v>
      </c>
      <c r="F8004">
        <v>1E-3</v>
      </c>
      <c r="G8004" t="s">
        <v>139</v>
      </c>
    </row>
    <row r="8005" spans="1:7" hidden="1" x14ac:dyDescent="0.25">
      <c r="A8005">
        <v>2020</v>
      </c>
      <c r="B8005" t="s">
        <v>84</v>
      </c>
      <c r="C8005" t="s">
        <v>107</v>
      </c>
      <c r="D8005" t="s">
        <v>60</v>
      </c>
      <c r="E8005">
        <v>1975</v>
      </c>
      <c r="F8005">
        <v>0.16400000000000001</v>
      </c>
      <c r="G8005" t="s">
        <v>157</v>
      </c>
    </row>
    <row r="8006" spans="1:7" hidden="1" x14ac:dyDescent="0.25">
      <c r="A8006">
        <v>2020</v>
      </c>
      <c r="B8006" t="s">
        <v>84</v>
      </c>
      <c r="C8006" t="s">
        <v>107</v>
      </c>
      <c r="D8006" t="s">
        <v>60</v>
      </c>
      <c r="E8006">
        <v>1985</v>
      </c>
      <c r="F8006">
        <v>0.38200000000000001</v>
      </c>
      <c r="G8006" t="s">
        <v>157</v>
      </c>
    </row>
    <row r="8007" spans="1:7" hidden="1" x14ac:dyDescent="0.25">
      <c r="A8007">
        <v>2020</v>
      </c>
      <c r="B8007" t="s">
        <v>84</v>
      </c>
      <c r="C8007" t="s">
        <v>107</v>
      </c>
      <c r="D8007" t="s">
        <v>60</v>
      </c>
      <c r="E8007">
        <v>1996</v>
      </c>
      <c r="F8007">
        <v>0.16600000000000001</v>
      </c>
      <c r="G8007" t="s">
        <v>157</v>
      </c>
    </row>
    <row r="8008" spans="1:7" hidden="1" x14ac:dyDescent="0.25">
      <c r="A8008">
        <v>2020</v>
      </c>
      <c r="B8008" t="s">
        <v>84</v>
      </c>
      <c r="C8008" t="s">
        <v>107</v>
      </c>
      <c r="D8008" t="s">
        <v>60</v>
      </c>
      <c r="E8008">
        <v>2003</v>
      </c>
      <c r="F8008">
        <v>9.0999999999999998E-2</v>
      </c>
      <c r="G8008" t="s">
        <v>137</v>
      </c>
    </row>
    <row r="8009" spans="1:7" hidden="1" x14ac:dyDescent="0.25">
      <c r="A8009">
        <v>2020</v>
      </c>
      <c r="B8009" t="s">
        <v>84</v>
      </c>
      <c r="C8009" t="s">
        <v>107</v>
      </c>
      <c r="D8009" t="s">
        <v>60</v>
      </c>
      <c r="E8009">
        <v>2007</v>
      </c>
      <c r="F8009">
        <v>0.04</v>
      </c>
      <c r="G8009" t="s">
        <v>137</v>
      </c>
    </row>
    <row r="8010" spans="1:7" hidden="1" x14ac:dyDescent="0.25">
      <c r="A8010">
        <v>2020</v>
      </c>
      <c r="B8010" t="s">
        <v>84</v>
      </c>
      <c r="C8010" t="s">
        <v>107</v>
      </c>
      <c r="D8010" t="s">
        <v>60</v>
      </c>
      <c r="E8010">
        <v>2011</v>
      </c>
      <c r="F8010">
        <v>0.04</v>
      </c>
      <c r="G8010" t="s">
        <v>137</v>
      </c>
    </row>
    <row r="8011" spans="1:7" hidden="1" x14ac:dyDescent="0.25">
      <c r="A8011">
        <v>2020</v>
      </c>
      <c r="B8011" t="s">
        <v>84</v>
      </c>
      <c r="C8011" t="s">
        <v>107</v>
      </c>
      <c r="D8011" t="s">
        <v>60</v>
      </c>
      <c r="E8011">
        <v>2015</v>
      </c>
      <c r="F8011">
        <v>0.03</v>
      </c>
      <c r="G8011" t="s">
        <v>137</v>
      </c>
    </row>
    <row r="8012" spans="1:7" hidden="1" x14ac:dyDescent="0.25">
      <c r="A8012">
        <v>2020</v>
      </c>
      <c r="B8012" t="s">
        <v>84</v>
      </c>
      <c r="C8012" t="s">
        <v>107</v>
      </c>
      <c r="D8012" t="s">
        <v>60</v>
      </c>
      <c r="E8012">
        <v>2017</v>
      </c>
      <c r="F8012">
        <v>0.03</v>
      </c>
      <c r="G8012" t="s">
        <v>158</v>
      </c>
    </row>
    <row r="8013" spans="1:7" hidden="1" x14ac:dyDescent="0.25">
      <c r="A8013">
        <v>2020</v>
      </c>
      <c r="B8013" t="s">
        <v>84</v>
      </c>
      <c r="C8013" t="s">
        <v>107</v>
      </c>
      <c r="D8013" t="s">
        <v>60</v>
      </c>
      <c r="E8013">
        <v>2020</v>
      </c>
      <c r="F8013">
        <v>0.01</v>
      </c>
      <c r="G8013" t="s">
        <v>158</v>
      </c>
    </row>
    <row r="8014" spans="1:7" hidden="1" x14ac:dyDescent="0.25">
      <c r="A8014">
        <v>2020</v>
      </c>
      <c r="B8014" t="s">
        <v>84</v>
      </c>
      <c r="C8014" t="s">
        <v>107</v>
      </c>
      <c r="D8014" t="s">
        <v>60</v>
      </c>
      <c r="E8014" t="s">
        <v>43</v>
      </c>
      <c r="F8014">
        <v>0.01</v>
      </c>
      <c r="G8014" t="s">
        <v>139</v>
      </c>
    </row>
    <row r="8015" spans="1:7" hidden="1" x14ac:dyDescent="0.25">
      <c r="A8015">
        <v>2020</v>
      </c>
      <c r="B8015" t="s">
        <v>84</v>
      </c>
      <c r="C8015" t="s">
        <v>107</v>
      </c>
      <c r="D8015" t="s">
        <v>61</v>
      </c>
      <c r="E8015">
        <v>1975</v>
      </c>
      <c r="F8015">
        <v>4.2640000000000002</v>
      </c>
      <c r="G8015" t="s">
        <v>157</v>
      </c>
    </row>
    <row r="8016" spans="1:7" hidden="1" x14ac:dyDescent="0.25">
      <c r="A8016">
        <v>2020</v>
      </c>
      <c r="B8016" t="s">
        <v>84</v>
      </c>
      <c r="C8016" t="s">
        <v>107</v>
      </c>
      <c r="D8016" t="s">
        <v>61</v>
      </c>
      <c r="E8016">
        <v>1985</v>
      </c>
      <c r="F8016">
        <v>9.9269999999999996</v>
      </c>
      <c r="G8016" t="s">
        <v>157</v>
      </c>
    </row>
    <row r="8017" spans="1:7" hidden="1" x14ac:dyDescent="0.25">
      <c r="A8017">
        <v>2020</v>
      </c>
      <c r="B8017" t="s">
        <v>84</v>
      </c>
      <c r="C8017" t="s">
        <v>107</v>
      </c>
      <c r="D8017" t="s">
        <v>61</v>
      </c>
      <c r="E8017">
        <v>1996</v>
      </c>
      <c r="F8017">
        <v>4.3140000000000001</v>
      </c>
      <c r="G8017" t="s">
        <v>157</v>
      </c>
    </row>
    <row r="8018" spans="1:7" hidden="1" x14ac:dyDescent="0.25">
      <c r="A8018">
        <v>2020</v>
      </c>
      <c r="B8018" t="s">
        <v>84</v>
      </c>
      <c r="C8018" t="s">
        <v>107</v>
      </c>
      <c r="D8018" t="s">
        <v>61</v>
      </c>
      <c r="E8018">
        <v>2003</v>
      </c>
      <c r="F8018">
        <v>2.3769999999999998</v>
      </c>
      <c r="G8018" t="s">
        <v>137</v>
      </c>
    </row>
    <row r="8019" spans="1:7" hidden="1" x14ac:dyDescent="0.25">
      <c r="A8019">
        <v>2020</v>
      </c>
      <c r="B8019" t="s">
        <v>84</v>
      </c>
      <c r="C8019" t="s">
        <v>107</v>
      </c>
      <c r="D8019" t="s">
        <v>61</v>
      </c>
      <c r="E8019">
        <v>2007</v>
      </c>
      <c r="F8019">
        <v>1.0389999999999999</v>
      </c>
      <c r="G8019" t="s">
        <v>137</v>
      </c>
    </row>
    <row r="8020" spans="1:7" hidden="1" x14ac:dyDescent="0.25">
      <c r="A8020">
        <v>2020</v>
      </c>
      <c r="B8020" t="s">
        <v>84</v>
      </c>
      <c r="C8020" t="s">
        <v>107</v>
      </c>
      <c r="D8020" t="s">
        <v>61</v>
      </c>
      <c r="E8020">
        <v>2011</v>
      </c>
      <c r="F8020">
        <v>1.0389999999999999</v>
      </c>
      <c r="G8020" t="s">
        <v>137</v>
      </c>
    </row>
    <row r="8021" spans="1:7" hidden="1" x14ac:dyDescent="0.25">
      <c r="A8021">
        <v>2020</v>
      </c>
      <c r="B8021" t="s">
        <v>84</v>
      </c>
      <c r="C8021" t="s">
        <v>107</v>
      </c>
      <c r="D8021" t="s">
        <v>61</v>
      </c>
      <c r="E8021">
        <v>2015</v>
      </c>
      <c r="F8021">
        <v>0.78</v>
      </c>
      <c r="G8021" t="s">
        <v>137</v>
      </c>
    </row>
    <row r="8022" spans="1:7" hidden="1" x14ac:dyDescent="0.25">
      <c r="A8022">
        <v>2020</v>
      </c>
      <c r="B8022" t="s">
        <v>84</v>
      </c>
      <c r="C8022" t="s">
        <v>107</v>
      </c>
      <c r="D8022" t="s">
        <v>61</v>
      </c>
      <c r="E8022">
        <v>2017</v>
      </c>
      <c r="F8022">
        <v>0.78</v>
      </c>
      <c r="G8022" t="s">
        <v>158</v>
      </c>
    </row>
    <row r="8023" spans="1:7" hidden="1" x14ac:dyDescent="0.25">
      <c r="A8023">
        <v>2020</v>
      </c>
      <c r="B8023" t="s">
        <v>84</v>
      </c>
      <c r="C8023" t="s">
        <v>107</v>
      </c>
      <c r="D8023" t="s">
        <v>61</v>
      </c>
      <c r="E8023">
        <v>2020</v>
      </c>
      <c r="F8023">
        <v>0.26</v>
      </c>
      <c r="G8023" t="s">
        <v>158</v>
      </c>
    </row>
    <row r="8024" spans="1:7" hidden="1" x14ac:dyDescent="0.25">
      <c r="A8024">
        <v>2020</v>
      </c>
      <c r="B8024" t="s">
        <v>84</v>
      </c>
      <c r="C8024" t="s">
        <v>107</v>
      </c>
      <c r="D8024" t="s">
        <v>61</v>
      </c>
      <c r="E8024" t="s">
        <v>43</v>
      </c>
      <c r="F8024">
        <v>0.26</v>
      </c>
      <c r="G8024" t="s">
        <v>139</v>
      </c>
    </row>
    <row r="8025" spans="1:7" hidden="1" x14ac:dyDescent="0.25">
      <c r="A8025">
        <v>2020</v>
      </c>
      <c r="B8025" t="s">
        <v>84</v>
      </c>
      <c r="C8025" t="s">
        <v>107</v>
      </c>
      <c r="D8025" t="s">
        <v>62</v>
      </c>
      <c r="E8025">
        <v>1975</v>
      </c>
      <c r="F8025">
        <v>0.1</v>
      </c>
      <c r="G8025" t="s">
        <v>157</v>
      </c>
    </row>
    <row r="8026" spans="1:7" hidden="1" x14ac:dyDescent="0.25">
      <c r="A8026">
        <v>2020</v>
      </c>
      <c r="B8026" t="s">
        <v>84</v>
      </c>
      <c r="C8026" t="s">
        <v>107</v>
      </c>
      <c r="D8026" t="s">
        <v>62</v>
      </c>
      <c r="E8026">
        <v>1985</v>
      </c>
      <c r="F8026">
        <v>0.23200000000000001</v>
      </c>
      <c r="G8026" t="s">
        <v>157</v>
      </c>
    </row>
    <row r="8027" spans="1:7" hidden="1" x14ac:dyDescent="0.25">
      <c r="A8027">
        <v>2020</v>
      </c>
      <c r="B8027" t="s">
        <v>84</v>
      </c>
      <c r="C8027" t="s">
        <v>107</v>
      </c>
      <c r="D8027" t="s">
        <v>62</v>
      </c>
      <c r="E8027">
        <v>1996</v>
      </c>
      <c r="F8027">
        <v>0.10100000000000001</v>
      </c>
      <c r="G8027" t="s">
        <v>157</v>
      </c>
    </row>
    <row r="8028" spans="1:7" hidden="1" x14ac:dyDescent="0.25">
      <c r="A8028">
        <v>2020</v>
      </c>
      <c r="B8028" t="s">
        <v>84</v>
      </c>
      <c r="C8028" t="s">
        <v>107</v>
      </c>
      <c r="D8028" t="s">
        <v>62</v>
      </c>
      <c r="E8028">
        <v>2003</v>
      </c>
      <c r="F8028">
        <v>5.6000000000000001E-2</v>
      </c>
      <c r="G8028" t="s">
        <v>137</v>
      </c>
    </row>
    <row r="8029" spans="1:7" hidden="1" x14ac:dyDescent="0.25">
      <c r="A8029">
        <v>2020</v>
      </c>
      <c r="B8029" t="s">
        <v>84</v>
      </c>
      <c r="C8029" t="s">
        <v>107</v>
      </c>
      <c r="D8029" t="s">
        <v>62</v>
      </c>
      <c r="E8029">
        <v>2007</v>
      </c>
      <c r="F8029">
        <v>2.4E-2</v>
      </c>
      <c r="G8029" t="s">
        <v>137</v>
      </c>
    </row>
    <row r="8030" spans="1:7" hidden="1" x14ac:dyDescent="0.25">
      <c r="A8030">
        <v>2020</v>
      </c>
      <c r="B8030" t="s">
        <v>84</v>
      </c>
      <c r="C8030" t="s">
        <v>107</v>
      </c>
      <c r="D8030" t="s">
        <v>62</v>
      </c>
      <c r="E8030">
        <v>2011</v>
      </c>
      <c r="F8030">
        <v>2.4E-2</v>
      </c>
      <c r="G8030" t="s">
        <v>137</v>
      </c>
    </row>
    <row r="8031" spans="1:7" hidden="1" x14ac:dyDescent="0.25">
      <c r="A8031">
        <v>2020</v>
      </c>
      <c r="B8031" t="s">
        <v>84</v>
      </c>
      <c r="C8031" t="s">
        <v>107</v>
      </c>
      <c r="D8031" t="s">
        <v>62</v>
      </c>
      <c r="E8031">
        <v>2015</v>
      </c>
      <c r="F8031">
        <v>1.7999999999999999E-2</v>
      </c>
      <c r="G8031" t="s">
        <v>137</v>
      </c>
    </row>
    <row r="8032" spans="1:7" hidden="1" x14ac:dyDescent="0.25">
      <c r="A8032">
        <v>2020</v>
      </c>
      <c r="B8032" t="s">
        <v>84</v>
      </c>
      <c r="C8032" t="s">
        <v>107</v>
      </c>
      <c r="D8032" t="s">
        <v>62</v>
      </c>
      <c r="E8032">
        <v>2017</v>
      </c>
      <c r="F8032">
        <v>1.7999999999999999E-2</v>
      </c>
      <c r="G8032" t="s">
        <v>158</v>
      </c>
    </row>
    <row r="8033" spans="1:7" hidden="1" x14ac:dyDescent="0.25">
      <c r="A8033">
        <v>2020</v>
      </c>
      <c r="B8033" t="s">
        <v>84</v>
      </c>
      <c r="C8033" t="s">
        <v>107</v>
      </c>
      <c r="D8033" t="s">
        <v>62</v>
      </c>
      <c r="E8033">
        <v>2020</v>
      </c>
      <c r="F8033">
        <v>6.0000000000000001E-3</v>
      </c>
      <c r="G8033" t="s">
        <v>158</v>
      </c>
    </row>
    <row r="8034" spans="1:7" hidden="1" x14ac:dyDescent="0.25">
      <c r="A8034">
        <v>2020</v>
      </c>
      <c r="B8034" t="s">
        <v>84</v>
      </c>
      <c r="C8034" t="s">
        <v>107</v>
      </c>
      <c r="D8034" t="s">
        <v>62</v>
      </c>
      <c r="E8034" t="s">
        <v>43</v>
      </c>
      <c r="F8034">
        <v>6.0000000000000001E-3</v>
      </c>
      <c r="G8034" t="s">
        <v>139</v>
      </c>
    </row>
    <row r="8035" spans="1:7" hidden="1" x14ac:dyDescent="0.25">
      <c r="A8035">
        <v>2020</v>
      </c>
      <c r="B8035" t="s">
        <v>84</v>
      </c>
      <c r="C8035" t="s">
        <v>107</v>
      </c>
      <c r="D8035" t="s">
        <v>64</v>
      </c>
      <c r="E8035">
        <v>1975</v>
      </c>
      <c r="F8035">
        <v>1.9470000000000001</v>
      </c>
      <c r="G8035" t="s">
        <v>157</v>
      </c>
    </row>
    <row r="8036" spans="1:7" hidden="1" x14ac:dyDescent="0.25">
      <c r="A8036">
        <v>2020</v>
      </c>
      <c r="B8036" t="s">
        <v>84</v>
      </c>
      <c r="C8036" t="s">
        <v>107</v>
      </c>
      <c r="D8036" t="s">
        <v>64</v>
      </c>
      <c r="E8036">
        <v>1985</v>
      </c>
      <c r="F8036">
        <v>4.5330000000000004</v>
      </c>
      <c r="G8036" t="s">
        <v>157</v>
      </c>
    </row>
    <row r="8037" spans="1:7" hidden="1" x14ac:dyDescent="0.25">
      <c r="A8037">
        <v>2020</v>
      </c>
      <c r="B8037" t="s">
        <v>84</v>
      </c>
      <c r="C8037" t="s">
        <v>107</v>
      </c>
      <c r="D8037" t="s">
        <v>64</v>
      </c>
      <c r="E8037">
        <v>1996</v>
      </c>
      <c r="F8037">
        <v>1.97</v>
      </c>
      <c r="G8037" t="s">
        <v>157</v>
      </c>
    </row>
    <row r="8038" spans="1:7" hidden="1" x14ac:dyDescent="0.25">
      <c r="A8038">
        <v>2020</v>
      </c>
      <c r="B8038" t="s">
        <v>84</v>
      </c>
      <c r="C8038" t="s">
        <v>107</v>
      </c>
      <c r="D8038" t="s">
        <v>64</v>
      </c>
      <c r="E8038">
        <v>2003</v>
      </c>
      <c r="F8038">
        <v>1.085</v>
      </c>
      <c r="G8038" t="s">
        <v>137</v>
      </c>
    </row>
    <row r="8039" spans="1:7" hidden="1" x14ac:dyDescent="0.25">
      <c r="A8039">
        <v>2020</v>
      </c>
      <c r="B8039" t="s">
        <v>84</v>
      </c>
      <c r="C8039" t="s">
        <v>107</v>
      </c>
      <c r="D8039" t="s">
        <v>64</v>
      </c>
      <c r="E8039">
        <v>2007</v>
      </c>
      <c r="F8039">
        <v>0.47499999999999998</v>
      </c>
      <c r="G8039" t="s">
        <v>137</v>
      </c>
    </row>
    <row r="8040" spans="1:7" hidden="1" x14ac:dyDescent="0.25">
      <c r="A8040">
        <v>2020</v>
      </c>
      <c r="B8040" t="s">
        <v>84</v>
      </c>
      <c r="C8040" t="s">
        <v>107</v>
      </c>
      <c r="D8040" t="s">
        <v>64</v>
      </c>
      <c r="E8040">
        <v>2011</v>
      </c>
      <c r="F8040">
        <v>0.47499999999999998</v>
      </c>
      <c r="G8040" t="s">
        <v>137</v>
      </c>
    </row>
    <row r="8041" spans="1:7" hidden="1" x14ac:dyDescent="0.25">
      <c r="A8041">
        <v>2020</v>
      </c>
      <c r="B8041" t="s">
        <v>84</v>
      </c>
      <c r="C8041" t="s">
        <v>107</v>
      </c>
      <c r="D8041" t="s">
        <v>64</v>
      </c>
      <c r="E8041">
        <v>2015</v>
      </c>
      <c r="F8041">
        <v>0.35599999999999998</v>
      </c>
      <c r="G8041" t="s">
        <v>137</v>
      </c>
    </row>
    <row r="8042" spans="1:7" hidden="1" x14ac:dyDescent="0.25">
      <c r="A8042">
        <v>2020</v>
      </c>
      <c r="B8042" t="s">
        <v>84</v>
      </c>
      <c r="C8042" t="s">
        <v>107</v>
      </c>
      <c r="D8042" t="s">
        <v>64</v>
      </c>
      <c r="E8042">
        <v>2017</v>
      </c>
      <c r="F8042">
        <v>0.35599999999999998</v>
      </c>
      <c r="G8042" t="s">
        <v>158</v>
      </c>
    </row>
    <row r="8043" spans="1:7" hidden="1" x14ac:dyDescent="0.25">
      <c r="A8043">
        <v>2020</v>
      </c>
      <c r="B8043" t="s">
        <v>84</v>
      </c>
      <c r="C8043" t="s">
        <v>107</v>
      </c>
      <c r="D8043" t="s">
        <v>64</v>
      </c>
      <c r="E8043">
        <v>2020</v>
      </c>
      <c r="F8043">
        <v>0.11899999999999999</v>
      </c>
      <c r="G8043" t="s">
        <v>158</v>
      </c>
    </row>
    <row r="8044" spans="1:7" hidden="1" x14ac:dyDescent="0.25">
      <c r="A8044">
        <v>2020</v>
      </c>
      <c r="B8044" t="s">
        <v>84</v>
      </c>
      <c r="C8044" t="s">
        <v>107</v>
      </c>
      <c r="D8044" t="s">
        <v>64</v>
      </c>
      <c r="E8044" t="s">
        <v>43</v>
      </c>
      <c r="F8044">
        <v>0.11899999999999999</v>
      </c>
      <c r="G8044" t="s">
        <v>139</v>
      </c>
    </row>
    <row r="8045" spans="1:7" hidden="1" x14ac:dyDescent="0.25">
      <c r="A8045">
        <v>2020</v>
      </c>
      <c r="B8045" t="s">
        <v>84</v>
      </c>
      <c r="C8045" t="s">
        <v>107</v>
      </c>
      <c r="D8045" t="s">
        <v>68</v>
      </c>
      <c r="E8045">
        <v>1975</v>
      </c>
      <c r="F8045">
        <v>1.9E-2</v>
      </c>
      <c r="G8045" t="s">
        <v>157</v>
      </c>
    </row>
    <row r="8046" spans="1:7" hidden="1" x14ac:dyDescent="0.25">
      <c r="A8046">
        <v>2020</v>
      </c>
      <c r="B8046" t="s">
        <v>84</v>
      </c>
      <c r="C8046" t="s">
        <v>107</v>
      </c>
      <c r="D8046" t="s">
        <v>68</v>
      </c>
      <c r="E8046">
        <v>1985</v>
      </c>
      <c r="F8046">
        <v>4.3999999999999997E-2</v>
      </c>
      <c r="G8046" t="s">
        <v>157</v>
      </c>
    </row>
    <row r="8047" spans="1:7" hidden="1" x14ac:dyDescent="0.25">
      <c r="A8047">
        <v>2020</v>
      </c>
      <c r="B8047" t="s">
        <v>84</v>
      </c>
      <c r="C8047" t="s">
        <v>107</v>
      </c>
      <c r="D8047" t="s">
        <v>68</v>
      </c>
      <c r="E8047">
        <v>1996</v>
      </c>
      <c r="F8047">
        <v>1.9E-2</v>
      </c>
      <c r="G8047" t="s">
        <v>157</v>
      </c>
    </row>
    <row r="8048" spans="1:7" hidden="1" x14ac:dyDescent="0.25">
      <c r="A8048">
        <v>2020</v>
      </c>
      <c r="B8048" t="s">
        <v>84</v>
      </c>
      <c r="C8048" t="s">
        <v>107</v>
      </c>
      <c r="D8048" t="s">
        <v>68</v>
      </c>
      <c r="E8048">
        <v>2003</v>
      </c>
      <c r="F8048">
        <v>1.0999999999999999E-2</v>
      </c>
      <c r="G8048" t="s">
        <v>137</v>
      </c>
    </row>
    <row r="8049" spans="1:7" hidden="1" x14ac:dyDescent="0.25">
      <c r="A8049">
        <v>2020</v>
      </c>
      <c r="B8049" t="s">
        <v>84</v>
      </c>
      <c r="C8049" t="s">
        <v>107</v>
      </c>
      <c r="D8049" t="s">
        <v>68</v>
      </c>
      <c r="E8049">
        <v>2007</v>
      </c>
      <c r="F8049">
        <v>5.0000000000000001E-3</v>
      </c>
      <c r="G8049" t="s">
        <v>137</v>
      </c>
    </row>
    <row r="8050" spans="1:7" hidden="1" x14ac:dyDescent="0.25">
      <c r="A8050">
        <v>2020</v>
      </c>
      <c r="B8050" t="s">
        <v>84</v>
      </c>
      <c r="C8050" t="s">
        <v>107</v>
      </c>
      <c r="D8050" t="s">
        <v>68</v>
      </c>
      <c r="E8050">
        <v>2011</v>
      </c>
      <c r="F8050">
        <v>5.0000000000000001E-3</v>
      </c>
      <c r="G8050" t="s">
        <v>137</v>
      </c>
    </row>
    <row r="8051" spans="1:7" hidden="1" x14ac:dyDescent="0.25">
      <c r="A8051">
        <v>2020</v>
      </c>
      <c r="B8051" t="s">
        <v>84</v>
      </c>
      <c r="C8051" t="s">
        <v>107</v>
      </c>
      <c r="D8051" t="s">
        <v>68</v>
      </c>
      <c r="E8051">
        <v>2015</v>
      </c>
      <c r="F8051">
        <v>4.0000000000000001E-3</v>
      </c>
      <c r="G8051" t="s">
        <v>137</v>
      </c>
    </row>
    <row r="8052" spans="1:7" hidden="1" x14ac:dyDescent="0.25">
      <c r="A8052">
        <v>2020</v>
      </c>
      <c r="B8052" t="s">
        <v>84</v>
      </c>
      <c r="C8052" t="s">
        <v>107</v>
      </c>
      <c r="D8052" t="s">
        <v>68</v>
      </c>
      <c r="E8052">
        <v>2017</v>
      </c>
      <c r="F8052">
        <v>4.0000000000000001E-3</v>
      </c>
      <c r="G8052" t="s">
        <v>158</v>
      </c>
    </row>
    <row r="8053" spans="1:7" hidden="1" x14ac:dyDescent="0.25">
      <c r="A8053">
        <v>2020</v>
      </c>
      <c r="B8053" t="s">
        <v>84</v>
      </c>
      <c r="C8053" t="s">
        <v>107</v>
      </c>
      <c r="D8053" t="s">
        <v>68</v>
      </c>
      <c r="E8053">
        <v>2020</v>
      </c>
      <c r="F8053">
        <v>1E-3</v>
      </c>
      <c r="G8053" t="s">
        <v>158</v>
      </c>
    </row>
    <row r="8054" spans="1:7" hidden="1" x14ac:dyDescent="0.25">
      <c r="A8054">
        <v>2020</v>
      </c>
      <c r="B8054" t="s">
        <v>84</v>
      </c>
      <c r="C8054" t="s">
        <v>107</v>
      </c>
      <c r="D8054" t="s">
        <v>68</v>
      </c>
      <c r="E8054" t="s">
        <v>43</v>
      </c>
      <c r="F8054">
        <v>1E-3</v>
      </c>
      <c r="G8054" t="s">
        <v>139</v>
      </c>
    </row>
    <row r="8055" spans="1:7" hidden="1" x14ac:dyDescent="0.25">
      <c r="A8055">
        <v>2020</v>
      </c>
      <c r="B8055" t="s">
        <v>84</v>
      </c>
      <c r="C8055" t="s">
        <v>107</v>
      </c>
      <c r="D8055" t="s">
        <v>69</v>
      </c>
      <c r="E8055">
        <v>1975</v>
      </c>
      <c r="F8055">
        <v>8.9999999999999993E-3</v>
      </c>
      <c r="G8055" t="s">
        <v>157</v>
      </c>
    </row>
    <row r="8056" spans="1:7" hidden="1" x14ac:dyDescent="0.25">
      <c r="A8056">
        <v>2020</v>
      </c>
      <c r="B8056" t="s">
        <v>84</v>
      </c>
      <c r="C8056" t="s">
        <v>107</v>
      </c>
      <c r="D8056" t="s">
        <v>69</v>
      </c>
      <c r="E8056">
        <v>1985</v>
      </c>
      <c r="F8056">
        <v>2.1000000000000001E-2</v>
      </c>
      <c r="G8056" t="s">
        <v>157</v>
      </c>
    </row>
    <row r="8057" spans="1:7" hidden="1" x14ac:dyDescent="0.25">
      <c r="A8057">
        <v>2020</v>
      </c>
      <c r="B8057" t="s">
        <v>84</v>
      </c>
      <c r="C8057" t="s">
        <v>107</v>
      </c>
      <c r="D8057" t="s">
        <v>69</v>
      </c>
      <c r="E8057">
        <v>1996</v>
      </c>
      <c r="F8057">
        <v>8.9999999999999993E-3</v>
      </c>
      <c r="G8057" t="s">
        <v>157</v>
      </c>
    </row>
    <row r="8058" spans="1:7" hidden="1" x14ac:dyDescent="0.25">
      <c r="A8058">
        <v>2020</v>
      </c>
      <c r="B8058" t="s">
        <v>84</v>
      </c>
      <c r="C8058" t="s">
        <v>107</v>
      </c>
      <c r="D8058" t="s">
        <v>69</v>
      </c>
      <c r="E8058">
        <v>2003</v>
      </c>
      <c r="F8058">
        <v>5.0000000000000001E-3</v>
      </c>
      <c r="G8058" t="s">
        <v>137</v>
      </c>
    </row>
    <row r="8059" spans="1:7" hidden="1" x14ac:dyDescent="0.25">
      <c r="A8059">
        <v>2020</v>
      </c>
      <c r="B8059" t="s">
        <v>84</v>
      </c>
      <c r="C8059" t="s">
        <v>107</v>
      </c>
      <c r="D8059" t="s">
        <v>69</v>
      </c>
      <c r="E8059">
        <v>2007</v>
      </c>
      <c r="F8059">
        <v>2E-3</v>
      </c>
      <c r="G8059" t="s">
        <v>137</v>
      </c>
    </row>
    <row r="8060" spans="1:7" hidden="1" x14ac:dyDescent="0.25">
      <c r="A8060">
        <v>2020</v>
      </c>
      <c r="B8060" t="s">
        <v>84</v>
      </c>
      <c r="C8060" t="s">
        <v>107</v>
      </c>
      <c r="D8060" t="s">
        <v>69</v>
      </c>
      <c r="E8060">
        <v>2011</v>
      </c>
      <c r="F8060">
        <v>2E-3</v>
      </c>
      <c r="G8060" t="s">
        <v>137</v>
      </c>
    </row>
    <row r="8061" spans="1:7" hidden="1" x14ac:dyDescent="0.25">
      <c r="A8061">
        <v>2020</v>
      </c>
      <c r="B8061" t="s">
        <v>84</v>
      </c>
      <c r="C8061" t="s">
        <v>107</v>
      </c>
      <c r="D8061" t="s">
        <v>69</v>
      </c>
      <c r="E8061">
        <v>2015</v>
      </c>
      <c r="F8061">
        <v>2E-3</v>
      </c>
      <c r="G8061" t="s">
        <v>137</v>
      </c>
    </row>
    <row r="8062" spans="1:7" hidden="1" x14ac:dyDescent="0.25">
      <c r="A8062">
        <v>2020</v>
      </c>
      <c r="B8062" t="s">
        <v>84</v>
      </c>
      <c r="C8062" t="s">
        <v>107</v>
      </c>
      <c r="D8062" t="s">
        <v>69</v>
      </c>
      <c r="E8062">
        <v>2017</v>
      </c>
      <c r="F8062">
        <v>2E-3</v>
      </c>
      <c r="G8062" t="s">
        <v>158</v>
      </c>
    </row>
    <row r="8063" spans="1:7" hidden="1" x14ac:dyDescent="0.25">
      <c r="A8063">
        <v>2020</v>
      </c>
      <c r="B8063" t="s">
        <v>84</v>
      </c>
      <c r="C8063" t="s">
        <v>107</v>
      </c>
      <c r="D8063" t="s">
        <v>69</v>
      </c>
      <c r="E8063">
        <v>2020</v>
      </c>
      <c r="F8063">
        <v>1E-3</v>
      </c>
      <c r="G8063" t="s">
        <v>158</v>
      </c>
    </row>
    <row r="8064" spans="1:7" hidden="1" x14ac:dyDescent="0.25">
      <c r="A8064">
        <v>2020</v>
      </c>
      <c r="B8064" t="s">
        <v>84</v>
      </c>
      <c r="C8064" t="s">
        <v>107</v>
      </c>
      <c r="D8064" t="s">
        <v>69</v>
      </c>
      <c r="E8064" t="s">
        <v>43</v>
      </c>
      <c r="F8064">
        <v>1E-3</v>
      </c>
      <c r="G8064" t="s">
        <v>139</v>
      </c>
    </row>
    <row r="8065" spans="1:7" hidden="1" x14ac:dyDescent="0.25">
      <c r="A8065">
        <v>2020</v>
      </c>
      <c r="B8065" t="s">
        <v>84</v>
      </c>
      <c r="C8065" t="s">
        <v>108</v>
      </c>
      <c r="D8065" t="s">
        <v>60</v>
      </c>
      <c r="E8065">
        <v>1975</v>
      </c>
      <c r="F8065">
        <v>0.16400000000000001</v>
      </c>
      <c r="G8065" t="s">
        <v>157</v>
      </c>
    </row>
    <row r="8066" spans="1:7" hidden="1" x14ac:dyDescent="0.25">
      <c r="A8066">
        <v>2020</v>
      </c>
      <c r="B8066" t="s">
        <v>84</v>
      </c>
      <c r="C8066" t="s">
        <v>108</v>
      </c>
      <c r="D8066" t="s">
        <v>60</v>
      </c>
      <c r="E8066">
        <v>1985</v>
      </c>
      <c r="F8066">
        <v>0.38200000000000001</v>
      </c>
      <c r="G8066" t="s">
        <v>157</v>
      </c>
    </row>
    <row r="8067" spans="1:7" hidden="1" x14ac:dyDescent="0.25">
      <c r="A8067">
        <v>2020</v>
      </c>
      <c r="B8067" t="s">
        <v>84</v>
      </c>
      <c r="C8067" t="s">
        <v>108</v>
      </c>
      <c r="D8067" t="s">
        <v>60</v>
      </c>
      <c r="E8067">
        <v>1996</v>
      </c>
      <c r="F8067">
        <v>0.16600000000000001</v>
      </c>
      <c r="G8067" t="s">
        <v>157</v>
      </c>
    </row>
    <row r="8068" spans="1:7" hidden="1" x14ac:dyDescent="0.25">
      <c r="A8068">
        <v>2020</v>
      </c>
      <c r="B8068" t="s">
        <v>84</v>
      </c>
      <c r="C8068" t="s">
        <v>108</v>
      </c>
      <c r="D8068" t="s">
        <v>60</v>
      </c>
      <c r="E8068">
        <v>2003</v>
      </c>
      <c r="F8068">
        <v>9.0999999999999998E-2</v>
      </c>
      <c r="G8068" t="s">
        <v>137</v>
      </c>
    </row>
    <row r="8069" spans="1:7" hidden="1" x14ac:dyDescent="0.25">
      <c r="A8069">
        <v>2020</v>
      </c>
      <c r="B8069" t="s">
        <v>84</v>
      </c>
      <c r="C8069" t="s">
        <v>108</v>
      </c>
      <c r="D8069" t="s">
        <v>60</v>
      </c>
      <c r="E8069">
        <v>2007</v>
      </c>
      <c r="F8069">
        <v>0.04</v>
      </c>
      <c r="G8069" t="s">
        <v>137</v>
      </c>
    </row>
    <row r="8070" spans="1:7" hidden="1" x14ac:dyDescent="0.25">
      <c r="A8070">
        <v>2020</v>
      </c>
      <c r="B8070" t="s">
        <v>84</v>
      </c>
      <c r="C8070" t="s">
        <v>108</v>
      </c>
      <c r="D8070" t="s">
        <v>60</v>
      </c>
      <c r="E8070">
        <v>2011</v>
      </c>
      <c r="F8070">
        <v>0.04</v>
      </c>
      <c r="G8070" t="s">
        <v>137</v>
      </c>
    </row>
    <row r="8071" spans="1:7" hidden="1" x14ac:dyDescent="0.25">
      <c r="A8071">
        <v>2020</v>
      </c>
      <c r="B8071" t="s">
        <v>84</v>
      </c>
      <c r="C8071" t="s">
        <v>108</v>
      </c>
      <c r="D8071" t="s">
        <v>60</v>
      </c>
      <c r="E8071">
        <v>2015</v>
      </c>
      <c r="F8071">
        <v>0.03</v>
      </c>
      <c r="G8071" t="s">
        <v>137</v>
      </c>
    </row>
    <row r="8072" spans="1:7" hidden="1" x14ac:dyDescent="0.25">
      <c r="A8072">
        <v>2020</v>
      </c>
      <c r="B8072" t="s">
        <v>84</v>
      </c>
      <c r="C8072" t="s">
        <v>108</v>
      </c>
      <c r="D8072" t="s">
        <v>60</v>
      </c>
      <c r="E8072">
        <v>2017</v>
      </c>
      <c r="F8072">
        <v>0.03</v>
      </c>
      <c r="G8072" t="s">
        <v>158</v>
      </c>
    </row>
    <row r="8073" spans="1:7" hidden="1" x14ac:dyDescent="0.25">
      <c r="A8073">
        <v>2020</v>
      </c>
      <c r="B8073" t="s">
        <v>84</v>
      </c>
      <c r="C8073" t="s">
        <v>108</v>
      </c>
      <c r="D8073" t="s">
        <v>60</v>
      </c>
      <c r="E8073">
        <v>2020</v>
      </c>
      <c r="F8073">
        <v>0.01</v>
      </c>
      <c r="G8073" t="s">
        <v>158</v>
      </c>
    </row>
    <row r="8074" spans="1:7" hidden="1" x14ac:dyDescent="0.25">
      <c r="A8074">
        <v>2020</v>
      </c>
      <c r="B8074" t="s">
        <v>84</v>
      </c>
      <c r="C8074" t="s">
        <v>108</v>
      </c>
      <c r="D8074" t="s">
        <v>60</v>
      </c>
      <c r="E8074" t="s">
        <v>43</v>
      </c>
      <c r="F8074">
        <v>0.01</v>
      </c>
      <c r="G8074" t="s">
        <v>139</v>
      </c>
    </row>
    <row r="8075" spans="1:7" hidden="1" x14ac:dyDescent="0.25">
      <c r="A8075">
        <v>2020</v>
      </c>
      <c r="B8075" t="s">
        <v>84</v>
      </c>
      <c r="C8075" t="s">
        <v>108</v>
      </c>
      <c r="D8075" t="s">
        <v>61</v>
      </c>
      <c r="E8075">
        <v>1975</v>
      </c>
      <c r="F8075">
        <v>4.2640000000000002</v>
      </c>
      <c r="G8075" t="s">
        <v>157</v>
      </c>
    </row>
    <row r="8076" spans="1:7" hidden="1" x14ac:dyDescent="0.25">
      <c r="A8076">
        <v>2020</v>
      </c>
      <c r="B8076" t="s">
        <v>84</v>
      </c>
      <c r="C8076" t="s">
        <v>108</v>
      </c>
      <c r="D8076" t="s">
        <v>61</v>
      </c>
      <c r="E8076">
        <v>1985</v>
      </c>
      <c r="F8076">
        <v>9.9269999999999996</v>
      </c>
      <c r="G8076" t="s">
        <v>157</v>
      </c>
    </row>
    <row r="8077" spans="1:7" hidden="1" x14ac:dyDescent="0.25">
      <c r="A8077">
        <v>2020</v>
      </c>
      <c r="B8077" t="s">
        <v>84</v>
      </c>
      <c r="C8077" t="s">
        <v>108</v>
      </c>
      <c r="D8077" t="s">
        <v>61</v>
      </c>
      <c r="E8077">
        <v>1996</v>
      </c>
      <c r="F8077">
        <v>4.3140000000000001</v>
      </c>
      <c r="G8077" t="s">
        <v>157</v>
      </c>
    </row>
    <row r="8078" spans="1:7" hidden="1" x14ac:dyDescent="0.25">
      <c r="A8078">
        <v>2020</v>
      </c>
      <c r="B8078" t="s">
        <v>84</v>
      </c>
      <c r="C8078" t="s">
        <v>108</v>
      </c>
      <c r="D8078" t="s">
        <v>61</v>
      </c>
      <c r="E8078">
        <v>2003</v>
      </c>
      <c r="F8078">
        <v>2.3769999999999998</v>
      </c>
      <c r="G8078" t="s">
        <v>137</v>
      </c>
    </row>
    <row r="8079" spans="1:7" hidden="1" x14ac:dyDescent="0.25">
      <c r="A8079">
        <v>2020</v>
      </c>
      <c r="B8079" t="s">
        <v>84</v>
      </c>
      <c r="C8079" t="s">
        <v>108</v>
      </c>
      <c r="D8079" t="s">
        <v>61</v>
      </c>
      <c r="E8079">
        <v>2007</v>
      </c>
      <c r="F8079">
        <v>1.0389999999999999</v>
      </c>
      <c r="G8079" t="s">
        <v>137</v>
      </c>
    </row>
    <row r="8080" spans="1:7" hidden="1" x14ac:dyDescent="0.25">
      <c r="A8080">
        <v>2020</v>
      </c>
      <c r="B8080" t="s">
        <v>84</v>
      </c>
      <c r="C8080" t="s">
        <v>108</v>
      </c>
      <c r="D8080" t="s">
        <v>61</v>
      </c>
      <c r="E8080">
        <v>2011</v>
      </c>
      <c r="F8080">
        <v>1.0389999999999999</v>
      </c>
      <c r="G8080" t="s">
        <v>137</v>
      </c>
    </row>
    <row r="8081" spans="1:7" hidden="1" x14ac:dyDescent="0.25">
      <c r="A8081">
        <v>2020</v>
      </c>
      <c r="B8081" t="s">
        <v>84</v>
      </c>
      <c r="C8081" t="s">
        <v>108</v>
      </c>
      <c r="D8081" t="s">
        <v>61</v>
      </c>
      <c r="E8081">
        <v>2015</v>
      </c>
      <c r="F8081">
        <v>0.78</v>
      </c>
      <c r="G8081" t="s">
        <v>137</v>
      </c>
    </row>
    <row r="8082" spans="1:7" hidden="1" x14ac:dyDescent="0.25">
      <c r="A8082">
        <v>2020</v>
      </c>
      <c r="B8082" t="s">
        <v>84</v>
      </c>
      <c r="C8082" t="s">
        <v>108</v>
      </c>
      <c r="D8082" t="s">
        <v>61</v>
      </c>
      <c r="E8082">
        <v>2017</v>
      </c>
      <c r="F8082">
        <v>0.78</v>
      </c>
      <c r="G8082" t="s">
        <v>158</v>
      </c>
    </row>
    <row r="8083" spans="1:7" hidden="1" x14ac:dyDescent="0.25">
      <c r="A8083">
        <v>2020</v>
      </c>
      <c r="B8083" t="s">
        <v>84</v>
      </c>
      <c r="C8083" t="s">
        <v>108</v>
      </c>
      <c r="D8083" t="s">
        <v>61</v>
      </c>
      <c r="E8083">
        <v>2020</v>
      </c>
      <c r="F8083">
        <v>0.26</v>
      </c>
      <c r="G8083" t="s">
        <v>158</v>
      </c>
    </row>
    <row r="8084" spans="1:7" hidden="1" x14ac:dyDescent="0.25">
      <c r="A8084">
        <v>2020</v>
      </c>
      <c r="B8084" t="s">
        <v>84</v>
      </c>
      <c r="C8084" t="s">
        <v>108</v>
      </c>
      <c r="D8084" t="s">
        <v>61</v>
      </c>
      <c r="E8084" t="s">
        <v>43</v>
      </c>
      <c r="F8084">
        <v>0.26</v>
      </c>
      <c r="G8084" t="s">
        <v>139</v>
      </c>
    </row>
    <row r="8085" spans="1:7" hidden="1" x14ac:dyDescent="0.25">
      <c r="A8085">
        <v>2020</v>
      </c>
      <c r="B8085" t="s">
        <v>84</v>
      </c>
      <c r="C8085" t="s">
        <v>108</v>
      </c>
      <c r="D8085" t="s">
        <v>62</v>
      </c>
      <c r="E8085">
        <v>1975</v>
      </c>
      <c r="F8085">
        <v>0.1</v>
      </c>
      <c r="G8085" t="s">
        <v>157</v>
      </c>
    </row>
    <row r="8086" spans="1:7" hidden="1" x14ac:dyDescent="0.25">
      <c r="A8086">
        <v>2020</v>
      </c>
      <c r="B8086" t="s">
        <v>84</v>
      </c>
      <c r="C8086" t="s">
        <v>108</v>
      </c>
      <c r="D8086" t="s">
        <v>62</v>
      </c>
      <c r="E8086">
        <v>1985</v>
      </c>
      <c r="F8086">
        <v>0.23200000000000001</v>
      </c>
      <c r="G8086" t="s">
        <v>157</v>
      </c>
    </row>
    <row r="8087" spans="1:7" hidden="1" x14ac:dyDescent="0.25">
      <c r="A8087">
        <v>2020</v>
      </c>
      <c r="B8087" t="s">
        <v>84</v>
      </c>
      <c r="C8087" t="s">
        <v>108</v>
      </c>
      <c r="D8087" t="s">
        <v>62</v>
      </c>
      <c r="E8087">
        <v>1996</v>
      </c>
      <c r="F8087">
        <v>0.10100000000000001</v>
      </c>
      <c r="G8087" t="s">
        <v>157</v>
      </c>
    </row>
    <row r="8088" spans="1:7" hidden="1" x14ac:dyDescent="0.25">
      <c r="A8088">
        <v>2020</v>
      </c>
      <c r="B8088" t="s">
        <v>84</v>
      </c>
      <c r="C8088" t="s">
        <v>108</v>
      </c>
      <c r="D8088" t="s">
        <v>62</v>
      </c>
      <c r="E8088">
        <v>2003</v>
      </c>
      <c r="F8088">
        <v>5.6000000000000001E-2</v>
      </c>
      <c r="G8088" t="s">
        <v>137</v>
      </c>
    </row>
    <row r="8089" spans="1:7" hidden="1" x14ac:dyDescent="0.25">
      <c r="A8089">
        <v>2020</v>
      </c>
      <c r="B8089" t="s">
        <v>84</v>
      </c>
      <c r="C8089" t="s">
        <v>108</v>
      </c>
      <c r="D8089" t="s">
        <v>62</v>
      </c>
      <c r="E8089">
        <v>2007</v>
      </c>
      <c r="F8089">
        <v>2.4E-2</v>
      </c>
      <c r="G8089" t="s">
        <v>137</v>
      </c>
    </row>
    <row r="8090" spans="1:7" hidden="1" x14ac:dyDescent="0.25">
      <c r="A8090">
        <v>2020</v>
      </c>
      <c r="B8090" t="s">
        <v>84</v>
      </c>
      <c r="C8090" t="s">
        <v>108</v>
      </c>
      <c r="D8090" t="s">
        <v>62</v>
      </c>
      <c r="E8090">
        <v>2011</v>
      </c>
      <c r="F8090">
        <v>2.4E-2</v>
      </c>
      <c r="G8090" t="s">
        <v>137</v>
      </c>
    </row>
    <row r="8091" spans="1:7" hidden="1" x14ac:dyDescent="0.25">
      <c r="A8091">
        <v>2020</v>
      </c>
      <c r="B8091" t="s">
        <v>84</v>
      </c>
      <c r="C8091" t="s">
        <v>108</v>
      </c>
      <c r="D8091" t="s">
        <v>62</v>
      </c>
      <c r="E8091">
        <v>2015</v>
      </c>
      <c r="F8091">
        <v>1.7999999999999999E-2</v>
      </c>
      <c r="G8091" t="s">
        <v>137</v>
      </c>
    </row>
    <row r="8092" spans="1:7" hidden="1" x14ac:dyDescent="0.25">
      <c r="A8092">
        <v>2020</v>
      </c>
      <c r="B8092" t="s">
        <v>84</v>
      </c>
      <c r="C8092" t="s">
        <v>108</v>
      </c>
      <c r="D8092" t="s">
        <v>62</v>
      </c>
      <c r="E8092">
        <v>2017</v>
      </c>
      <c r="F8092">
        <v>1.7999999999999999E-2</v>
      </c>
      <c r="G8092" t="s">
        <v>158</v>
      </c>
    </row>
    <row r="8093" spans="1:7" hidden="1" x14ac:dyDescent="0.25">
      <c r="A8093">
        <v>2020</v>
      </c>
      <c r="B8093" t="s">
        <v>84</v>
      </c>
      <c r="C8093" t="s">
        <v>108</v>
      </c>
      <c r="D8093" t="s">
        <v>62</v>
      </c>
      <c r="E8093">
        <v>2020</v>
      </c>
      <c r="F8093">
        <v>6.0000000000000001E-3</v>
      </c>
      <c r="G8093" t="s">
        <v>158</v>
      </c>
    </row>
    <row r="8094" spans="1:7" hidden="1" x14ac:dyDescent="0.25">
      <c r="A8094">
        <v>2020</v>
      </c>
      <c r="B8094" t="s">
        <v>84</v>
      </c>
      <c r="C8094" t="s">
        <v>108</v>
      </c>
      <c r="D8094" t="s">
        <v>62</v>
      </c>
      <c r="E8094" t="s">
        <v>43</v>
      </c>
      <c r="F8094">
        <v>6.0000000000000001E-3</v>
      </c>
      <c r="G8094" t="s">
        <v>139</v>
      </c>
    </row>
    <row r="8095" spans="1:7" hidden="1" x14ac:dyDescent="0.25">
      <c r="A8095">
        <v>2020</v>
      </c>
      <c r="B8095" t="s">
        <v>84</v>
      </c>
      <c r="C8095" t="s">
        <v>108</v>
      </c>
      <c r="D8095" t="s">
        <v>64</v>
      </c>
      <c r="E8095">
        <v>1975</v>
      </c>
      <c r="F8095">
        <v>1.9470000000000001</v>
      </c>
      <c r="G8095" t="s">
        <v>157</v>
      </c>
    </row>
    <row r="8096" spans="1:7" hidden="1" x14ac:dyDescent="0.25">
      <c r="A8096">
        <v>2020</v>
      </c>
      <c r="B8096" t="s">
        <v>84</v>
      </c>
      <c r="C8096" t="s">
        <v>108</v>
      </c>
      <c r="D8096" t="s">
        <v>64</v>
      </c>
      <c r="E8096">
        <v>1985</v>
      </c>
      <c r="F8096">
        <v>4.5330000000000004</v>
      </c>
      <c r="G8096" t="s">
        <v>157</v>
      </c>
    </row>
    <row r="8097" spans="1:7" hidden="1" x14ac:dyDescent="0.25">
      <c r="A8097">
        <v>2020</v>
      </c>
      <c r="B8097" t="s">
        <v>84</v>
      </c>
      <c r="C8097" t="s">
        <v>108</v>
      </c>
      <c r="D8097" t="s">
        <v>64</v>
      </c>
      <c r="E8097">
        <v>1996</v>
      </c>
      <c r="F8097">
        <v>1.97</v>
      </c>
      <c r="G8097" t="s">
        <v>157</v>
      </c>
    </row>
    <row r="8098" spans="1:7" hidden="1" x14ac:dyDescent="0.25">
      <c r="A8098">
        <v>2020</v>
      </c>
      <c r="B8098" t="s">
        <v>84</v>
      </c>
      <c r="C8098" t="s">
        <v>108</v>
      </c>
      <c r="D8098" t="s">
        <v>64</v>
      </c>
      <c r="E8098">
        <v>2003</v>
      </c>
      <c r="F8098">
        <v>1.085</v>
      </c>
      <c r="G8098" t="s">
        <v>137</v>
      </c>
    </row>
    <row r="8099" spans="1:7" hidden="1" x14ac:dyDescent="0.25">
      <c r="A8099">
        <v>2020</v>
      </c>
      <c r="B8099" t="s">
        <v>84</v>
      </c>
      <c r="C8099" t="s">
        <v>108</v>
      </c>
      <c r="D8099" t="s">
        <v>64</v>
      </c>
      <c r="E8099">
        <v>2007</v>
      </c>
      <c r="F8099">
        <v>0.47499999999999998</v>
      </c>
      <c r="G8099" t="s">
        <v>137</v>
      </c>
    </row>
    <row r="8100" spans="1:7" hidden="1" x14ac:dyDescent="0.25">
      <c r="A8100">
        <v>2020</v>
      </c>
      <c r="B8100" t="s">
        <v>84</v>
      </c>
      <c r="C8100" t="s">
        <v>108</v>
      </c>
      <c r="D8100" t="s">
        <v>64</v>
      </c>
      <c r="E8100">
        <v>2011</v>
      </c>
      <c r="F8100">
        <v>0.47499999999999998</v>
      </c>
      <c r="G8100" t="s">
        <v>137</v>
      </c>
    </row>
    <row r="8101" spans="1:7" hidden="1" x14ac:dyDescent="0.25">
      <c r="A8101">
        <v>2020</v>
      </c>
      <c r="B8101" t="s">
        <v>84</v>
      </c>
      <c r="C8101" t="s">
        <v>108</v>
      </c>
      <c r="D8101" t="s">
        <v>64</v>
      </c>
      <c r="E8101">
        <v>2015</v>
      </c>
      <c r="F8101">
        <v>0.35599999999999998</v>
      </c>
      <c r="G8101" t="s">
        <v>137</v>
      </c>
    </row>
    <row r="8102" spans="1:7" hidden="1" x14ac:dyDescent="0.25">
      <c r="A8102">
        <v>2020</v>
      </c>
      <c r="B8102" t="s">
        <v>84</v>
      </c>
      <c r="C8102" t="s">
        <v>108</v>
      </c>
      <c r="D8102" t="s">
        <v>64</v>
      </c>
      <c r="E8102">
        <v>2017</v>
      </c>
      <c r="F8102">
        <v>0.35599999999999998</v>
      </c>
      <c r="G8102" t="s">
        <v>158</v>
      </c>
    </row>
    <row r="8103" spans="1:7" hidden="1" x14ac:dyDescent="0.25">
      <c r="A8103">
        <v>2020</v>
      </c>
      <c r="B8103" t="s">
        <v>84</v>
      </c>
      <c r="C8103" t="s">
        <v>108</v>
      </c>
      <c r="D8103" t="s">
        <v>64</v>
      </c>
      <c r="E8103">
        <v>2020</v>
      </c>
      <c r="F8103">
        <v>0.11899999999999999</v>
      </c>
      <c r="G8103" t="s">
        <v>158</v>
      </c>
    </row>
    <row r="8104" spans="1:7" hidden="1" x14ac:dyDescent="0.25">
      <c r="A8104">
        <v>2020</v>
      </c>
      <c r="B8104" t="s">
        <v>84</v>
      </c>
      <c r="C8104" t="s">
        <v>108</v>
      </c>
      <c r="D8104" t="s">
        <v>64</v>
      </c>
      <c r="E8104" t="s">
        <v>43</v>
      </c>
      <c r="F8104">
        <v>0.11899999999999999</v>
      </c>
      <c r="G8104" t="s">
        <v>139</v>
      </c>
    </row>
    <row r="8105" spans="1:7" hidden="1" x14ac:dyDescent="0.25">
      <c r="A8105">
        <v>2020</v>
      </c>
      <c r="B8105" t="s">
        <v>84</v>
      </c>
      <c r="C8105" t="s">
        <v>108</v>
      </c>
      <c r="D8105" t="s">
        <v>68</v>
      </c>
      <c r="E8105">
        <v>1975</v>
      </c>
      <c r="F8105">
        <v>1.9E-2</v>
      </c>
      <c r="G8105" t="s">
        <v>157</v>
      </c>
    </row>
    <row r="8106" spans="1:7" hidden="1" x14ac:dyDescent="0.25">
      <c r="A8106">
        <v>2020</v>
      </c>
      <c r="B8106" t="s">
        <v>84</v>
      </c>
      <c r="C8106" t="s">
        <v>108</v>
      </c>
      <c r="D8106" t="s">
        <v>68</v>
      </c>
      <c r="E8106">
        <v>1985</v>
      </c>
      <c r="F8106">
        <v>4.3999999999999997E-2</v>
      </c>
      <c r="G8106" t="s">
        <v>157</v>
      </c>
    </row>
    <row r="8107" spans="1:7" hidden="1" x14ac:dyDescent="0.25">
      <c r="A8107">
        <v>2020</v>
      </c>
      <c r="B8107" t="s">
        <v>84</v>
      </c>
      <c r="C8107" t="s">
        <v>108</v>
      </c>
      <c r="D8107" t="s">
        <v>68</v>
      </c>
      <c r="E8107">
        <v>1996</v>
      </c>
      <c r="F8107">
        <v>1.9E-2</v>
      </c>
      <c r="G8107" t="s">
        <v>157</v>
      </c>
    </row>
    <row r="8108" spans="1:7" hidden="1" x14ac:dyDescent="0.25">
      <c r="A8108">
        <v>2020</v>
      </c>
      <c r="B8108" t="s">
        <v>84</v>
      </c>
      <c r="C8108" t="s">
        <v>108</v>
      </c>
      <c r="D8108" t="s">
        <v>68</v>
      </c>
      <c r="E8108">
        <v>2003</v>
      </c>
      <c r="F8108">
        <v>1.0999999999999999E-2</v>
      </c>
      <c r="G8108" t="s">
        <v>137</v>
      </c>
    </row>
    <row r="8109" spans="1:7" hidden="1" x14ac:dyDescent="0.25">
      <c r="A8109">
        <v>2020</v>
      </c>
      <c r="B8109" t="s">
        <v>84</v>
      </c>
      <c r="C8109" t="s">
        <v>108</v>
      </c>
      <c r="D8109" t="s">
        <v>68</v>
      </c>
      <c r="E8109">
        <v>2007</v>
      </c>
      <c r="F8109">
        <v>5.0000000000000001E-3</v>
      </c>
      <c r="G8109" t="s">
        <v>137</v>
      </c>
    </row>
    <row r="8110" spans="1:7" hidden="1" x14ac:dyDescent="0.25">
      <c r="A8110">
        <v>2020</v>
      </c>
      <c r="B8110" t="s">
        <v>84</v>
      </c>
      <c r="C8110" t="s">
        <v>108</v>
      </c>
      <c r="D8110" t="s">
        <v>68</v>
      </c>
      <c r="E8110">
        <v>2011</v>
      </c>
      <c r="F8110">
        <v>5.0000000000000001E-3</v>
      </c>
      <c r="G8110" t="s">
        <v>137</v>
      </c>
    </row>
    <row r="8111" spans="1:7" hidden="1" x14ac:dyDescent="0.25">
      <c r="A8111">
        <v>2020</v>
      </c>
      <c r="B8111" t="s">
        <v>84</v>
      </c>
      <c r="C8111" t="s">
        <v>108</v>
      </c>
      <c r="D8111" t="s">
        <v>68</v>
      </c>
      <c r="E8111">
        <v>2015</v>
      </c>
      <c r="F8111">
        <v>4.0000000000000001E-3</v>
      </c>
      <c r="G8111" t="s">
        <v>137</v>
      </c>
    </row>
    <row r="8112" spans="1:7" hidden="1" x14ac:dyDescent="0.25">
      <c r="A8112">
        <v>2020</v>
      </c>
      <c r="B8112" t="s">
        <v>84</v>
      </c>
      <c r="C8112" t="s">
        <v>108</v>
      </c>
      <c r="D8112" t="s">
        <v>68</v>
      </c>
      <c r="E8112">
        <v>2017</v>
      </c>
      <c r="F8112">
        <v>4.0000000000000001E-3</v>
      </c>
      <c r="G8112" t="s">
        <v>158</v>
      </c>
    </row>
    <row r="8113" spans="1:7" hidden="1" x14ac:dyDescent="0.25">
      <c r="A8113">
        <v>2020</v>
      </c>
      <c r="B8113" t="s">
        <v>84</v>
      </c>
      <c r="C8113" t="s">
        <v>108</v>
      </c>
      <c r="D8113" t="s">
        <v>68</v>
      </c>
      <c r="E8113">
        <v>2020</v>
      </c>
      <c r="F8113">
        <v>1E-3</v>
      </c>
      <c r="G8113" t="s">
        <v>158</v>
      </c>
    </row>
    <row r="8114" spans="1:7" hidden="1" x14ac:dyDescent="0.25">
      <c r="A8114">
        <v>2020</v>
      </c>
      <c r="B8114" t="s">
        <v>84</v>
      </c>
      <c r="C8114" t="s">
        <v>108</v>
      </c>
      <c r="D8114" t="s">
        <v>68</v>
      </c>
      <c r="E8114" t="s">
        <v>43</v>
      </c>
      <c r="F8114">
        <v>1E-3</v>
      </c>
      <c r="G8114" t="s">
        <v>139</v>
      </c>
    </row>
    <row r="8115" spans="1:7" hidden="1" x14ac:dyDescent="0.25">
      <c r="A8115">
        <v>2020</v>
      </c>
      <c r="B8115" t="s">
        <v>84</v>
      </c>
      <c r="C8115" t="s">
        <v>108</v>
      </c>
      <c r="D8115" t="s">
        <v>69</v>
      </c>
      <c r="E8115">
        <v>1975</v>
      </c>
      <c r="F8115">
        <v>8.9999999999999993E-3</v>
      </c>
      <c r="G8115" t="s">
        <v>157</v>
      </c>
    </row>
    <row r="8116" spans="1:7" hidden="1" x14ac:dyDescent="0.25">
      <c r="A8116">
        <v>2020</v>
      </c>
      <c r="B8116" t="s">
        <v>84</v>
      </c>
      <c r="C8116" t="s">
        <v>108</v>
      </c>
      <c r="D8116" t="s">
        <v>69</v>
      </c>
      <c r="E8116">
        <v>1985</v>
      </c>
      <c r="F8116">
        <v>2.1000000000000001E-2</v>
      </c>
      <c r="G8116" t="s">
        <v>157</v>
      </c>
    </row>
    <row r="8117" spans="1:7" hidden="1" x14ac:dyDescent="0.25">
      <c r="A8117">
        <v>2020</v>
      </c>
      <c r="B8117" t="s">
        <v>84</v>
      </c>
      <c r="C8117" t="s">
        <v>108</v>
      </c>
      <c r="D8117" t="s">
        <v>69</v>
      </c>
      <c r="E8117">
        <v>1996</v>
      </c>
      <c r="F8117">
        <v>8.9999999999999993E-3</v>
      </c>
      <c r="G8117" t="s">
        <v>157</v>
      </c>
    </row>
    <row r="8118" spans="1:7" hidden="1" x14ac:dyDescent="0.25">
      <c r="A8118">
        <v>2020</v>
      </c>
      <c r="B8118" t="s">
        <v>84</v>
      </c>
      <c r="C8118" t="s">
        <v>108</v>
      </c>
      <c r="D8118" t="s">
        <v>69</v>
      </c>
      <c r="E8118">
        <v>2003</v>
      </c>
      <c r="F8118">
        <v>5.0000000000000001E-3</v>
      </c>
      <c r="G8118" t="s">
        <v>137</v>
      </c>
    </row>
    <row r="8119" spans="1:7" hidden="1" x14ac:dyDescent="0.25">
      <c r="A8119">
        <v>2020</v>
      </c>
      <c r="B8119" t="s">
        <v>84</v>
      </c>
      <c r="C8119" t="s">
        <v>108</v>
      </c>
      <c r="D8119" t="s">
        <v>69</v>
      </c>
      <c r="E8119">
        <v>2007</v>
      </c>
      <c r="F8119">
        <v>2E-3</v>
      </c>
      <c r="G8119" t="s">
        <v>137</v>
      </c>
    </row>
    <row r="8120" spans="1:7" hidden="1" x14ac:dyDescent="0.25">
      <c r="A8120">
        <v>2020</v>
      </c>
      <c r="B8120" t="s">
        <v>84</v>
      </c>
      <c r="C8120" t="s">
        <v>108</v>
      </c>
      <c r="D8120" t="s">
        <v>69</v>
      </c>
      <c r="E8120">
        <v>2011</v>
      </c>
      <c r="F8120">
        <v>2E-3</v>
      </c>
      <c r="G8120" t="s">
        <v>137</v>
      </c>
    </row>
    <row r="8121" spans="1:7" hidden="1" x14ac:dyDescent="0.25">
      <c r="A8121">
        <v>2020</v>
      </c>
      <c r="B8121" t="s">
        <v>84</v>
      </c>
      <c r="C8121" t="s">
        <v>108</v>
      </c>
      <c r="D8121" t="s">
        <v>69</v>
      </c>
      <c r="E8121">
        <v>2015</v>
      </c>
      <c r="F8121">
        <v>2E-3</v>
      </c>
      <c r="G8121" t="s">
        <v>137</v>
      </c>
    </row>
    <row r="8122" spans="1:7" hidden="1" x14ac:dyDescent="0.25">
      <c r="A8122">
        <v>2020</v>
      </c>
      <c r="B8122" t="s">
        <v>84</v>
      </c>
      <c r="C8122" t="s">
        <v>108</v>
      </c>
      <c r="D8122" t="s">
        <v>69</v>
      </c>
      <c r="E8122">
        <v>2017</v>
      </c>
      <c r="F8122">
        <v>2E-3</v>
      </c>
      <c r="G8122" t="s">
        <v>158</v>
      </c>
    </row>
    <row r="8123" spans="1:7" hidden="1" x14ac:dyDescent="0.25">
      <c r="A8123">
        <v>2020</v>
      </c>
      <c r="B8123" t="s">
        <v>84</v>
      </c>
      <c r="C8123" t="s">
        <v>108</v>
      </c>
      <c r="D8123" t="s">
        <v>69</v>
      </c>
      <c r="E8123">
        <v>2020</v>
      </c>
      <c r="F8123">
        <v>1E-3</v>
      </c>
      <c r="G8123" t="s">
        <v>158</v>
      </c>
    </row>
    <row r="8124" spans="1:7" hidden="1" x14ac:dyDescent="0.25">
      <c r="A8124">
        <v>2020</v>
      </c>
      <c r="B8124" t="s">
        <v>84</v>
      </c>
      <c r="C8124" t="s">
        <v>108</v>
      </c>
      <c r="D8124" t="s">
        <v>69</v>
      </c>
      <c r="E8124" t="s">
        <v>43</v>
      </c>
      <c r="F8124">
        <v>1E-3</v>
      </c>
      <c r="G8124" t="s">
        <v>139</v>
      </c>
    </row>
    <row r="8125" spans="1:7" hidden="1" x14ac:dyDescent="0.25">
      <c r="A8125">
        <v>2020</v>
      </c>
      <c r="B8125" t="s">
        <v>84</v>
      </c>
      <c r="C8125" t="s">
        <v>109</v>
      </c>
      <c r="D8125" t="s">
        <v>60</v>
      </c>
      <c r="E8125">
        <v>1975</v>
      </c>
      <c r="F8125">
        <v>2E-3</v>
      </c>
      <c r="G8125" t="s">
        <v>157</v>
      </c>
    </row>
    <row r="8126" spans="1:7" hidden="1" x14ac:dyDescent="0.25">
      <c r="A8126">
        <v>2020</v>
      </c>
      <c r="B8126" t="s">
        <v>84</v>
      </c>
      <c r="C8126" t="s">
        <v>109</v>
      </c>
      <c r="D8126" t="s">
        <v>60</v>
      </c>
      <c r="E8126">
        <v>1985</v>
      </c>
      <c r="F8126">
        <v>1E-3</v>
      </c>
      <c r="G8126" t="s">
        <v>157</v>
      </c>
    </row>
    <row r="8127" spans="1:7" hidden="1" x14ac:dyDescent="0.25">
      <c r="A8127">
        <v>2020</v>
      </c>
      <c r="B8127" t="s">
        <v>84</v>
      </c>
      <c r="C8127" t="s">
        <v>109</v>
      </c>
      <c r="D8127" t="s">
        <v>60</v>
      </c>
      <c r="E8127">
        <v>1996</v>
      </c>
      <c r="F8127">
        <v>3.0000000000000001E-3</v>
      </c>
      <c r="G8127" t="s">
        <v>157</v>
      </c>
    </row>
    <row r="8128" spans="1:7" hidden="1" x14ac:dyDescent="0.25">
      <c r="A8128">
        <v>2020</v>
      </c>
      <c r="B8128" t="s">
        <v>84</v>
      </c>
      <c r="C8128" t="s">
        <v>109</v>
      </c>
      <c r="D8128" t="s">
        <v>60</v>
      </c>
      <c r="E8128">
        <v>2003</v>
      </c>
      <c r="F8128">
        <v>1E-3</v>
      </c>
      <c r="G8128" t="s">
        <v>137</v>
      </c>
    </row>
    <row r="8129" spans="1:7" hidden="1" x14ac:dyDescent="0.25">
      <c r="A8129">
        <v>2020</v>
      </c>
      <c r="B8129" t="s">
        <v>84</v>
      </c>
      <c r="C8129" t="s">
        <v>109</v>
      </c>
      <c r="D8129" t="s">
        <v>60</v>
      </c>
      <c r="E8129">
        <v>2007</v>
      </c>
      <c r="F8129">
        <v>1E-3</v>
      </c>
      <c r="G8129" t="s">
        <v>137</v>
      </c>
    </row>
    <row r="8130" spans="1:7" hidden="1" x14ac:dyDescent="0.25">
      <c r="A8130">
        <v>2020</v>
      </c>
      <c r="B8130" t="s">
        <v>84</v>
      </c>
      <c r="C8130" t="s">
        <v>109</v>
      </c>
      <c r="D8130" t="s">
        <v>60</v>
      </c>
      <c r="E8130">
        <v>2011</v>
      </c>
      <c r="F8130">
        <v>1E-3</v>
      </c>
      <c r="G8130" t="s">
        <v>137</v>
      </c>
    </row>
    <row r="8131" spans="1:7" hidden="1" x14ac:dyDescent="0.25">
      <c r="A8131">
        <v>2020</v>
      </c>
      <c r="B8131" t="s">
        <v>84</v>
      </c>
      <c r="C8131" t="s">
        <v>109</v>
      </c>
      <c r="D8131" t="s">
        <v>60</v>
      </c>
      <c r="E8131">
        <v>2015</v>
      </c>
      <c r="F8131">
        <v>1E-3</v>
      </c>
      <c r="G8131" t="s">
        <v>137</v>
      </c>
    </row>
    <row r="8132" spans="1:7" hidden="1" x14ac:dyDescent="0.25">
      <c r="A8132">
        <v>2020</v>
      </c>
      <c r="B8132" t="s">
        <v>84</v>
      </c>
      <c r="C8132" t="s">
        <v>109</v>
      </c>
      <c r="D8132" t="s">
        <v>60</v>
      </c>
      <c r="E8132">
        <v>2017</v>
      </c>
      <c r="F8132">
        <v>1E-3</v>
      </c>
      <c r="G8132" t="s">
        <v>158</v>
      </c>
    </row>
    <row r="8133" spans="1:7" hidden="1" x14ac:dyDescent="0.25">
      <c r="A8133">
        <v>2020</v>
      </c>
      <c r="B8133" t="s">
        <v>84</v>
      </c>
      <c r="C8133" t="s">
        <v>109</v>
      </c>
      <c r="D8133" t="s">
        <v>60</v>
      </c>
      <c r="E8133">
        <v>2020</v>
      </c>
      <c r="F8133">
        <v>1E-3</v>
      </c>
      <c r="G8133" t="s">
        <v>158</v>
      </c>
    </row>
    <row r="8134" spans="1:7" hidden="1" x14ac:dyDescent="0.25">
      <c r="A8134">
        <v>2020</v>
      </c>
      <c r="B8134" t="s">
        <v>84</v>
      </c>
      <c r="C8134" t="s">
        <v>109</v>
      </c>
      <c r="D8134" t="s">
        <v>60</v>
      </c>
      <c r="E8134" t="s">
        <v>43</v>
      </c>
      <c r="F8134">
        <v>1E-3</v>
      </c>
      <c r="G8134" t="s">
        <v>139</v>
      </c>
    </row>
    <row r="8135" spans="1:7" hidden="1" x14ac:dyDescent="0.25">
      <c r="A8135">
        <v>2020</v>
      </c>
      <c r="B8135" t="s">
        <v>84</v>
      </c>
      <c r="C8135" t="s">
        <v>109</v>
      </c>
      <c r="D8135" t="s">
        <v>61</v>
      </c>
      <c r="E8135">
        <v>1975</v>
      </c>
      <c r="F8135">
        <v>0.126</v>
      </c>
      <c r="G8135" t="s">
        <v>157</v>
      </c>
    </row>
    <row r="8136" spans="1:7" hidden="1" x14ac:dyDescent="0.25">
      <c r="A8136">
        <v>2020</v>
      </c>
      <c r="B8136" t="s">
        <v>84</v>
      </c>
      <c r="C8136" t="s">
        <v>109</v>
      </c>
      <c r="D8136" t="s">
        <v>61</v>
      </c>
      <c r="E8136">
        <v>1985</v>
      </c>
      <c r="F8136">
        <v>0.06</v>
      </c>
      <c r="G8136" t="s">
        <v>157</v>
      </c>
    </row>
    <row r="8137" spans="1:7" hidden="1" x14ac:dyDescent="0.25">
      <c r="A8137">
        <v>2020</v>
      </c>
      <c r="B8137" t="s">
        <v>84</v>
      </c>
      <c r="C8137" t="s">
        <v>109</v>
      </c>
      <c r="D8137" t="s">
        <v>61</v>
      </c>
      <c r="E8137">
        <v>1996</v>
      </c>
      <c r="F8137">
        <v>0.26500000000000001</v>
      </c>
      <c r="G8137" t="s">
        <v>157</v>
      </c>
    </row>
    <row r="8138" spans="1:7" hidden="1" x14ac:dyDescent="0.25">
      <c r="A8138">
        <v>2020</v>
      </c>
      <c r="B8138" t="s">
        <v>84</v>
      </c>
      <c r="C8138" t="s">
        <v>109</v>
      </c>
      <c r="D8138" t="s">
        <v>61</v>
      </c>
      <c r="E8138">
        <v>2003</v>
      </c>
      <c r="F8138">
        <v>2.8000000000000001E-2</v>
      </c>
      <c r="G8138" t="s">
        <v>137</v>
      </c>
    </row>
    <row r="8139" spans="1:7" hidden="1" x14ac:dyDescent="0.25">
      <c r="A8139">
        <v>2020</v>
      </c>
      <c r="B8139" t="s">
        <v>84</v>
      </c>
      <c r="C8139" t="s">
        <v>109</v>
      </c>
      <c r="D8139" t="s">
        <v>61</v>
      </c>
      <c r="E8139">
        <v>2007</v>
      </c>
      <c r="F8139">
        <v>0.03</v>
      </c>
      <c r="G8139" t="s">
        <v>137</v>
      </c>
    </row>
    <row r="8140" spans="1:7" hidden="1" x14ac:dyDescent="0.25">
      <c r="A8140">
        <v>2020</v>
      </c>
      <c r="B8140" t="s">
        <v>84</v>
      </c>
      <c r="C8140" t="s">
        <v>109</v>
      </c>
      <c r="D8140" t="s">
        <v>61</v>
      </c>
      <c r="E8140">
        <v>2011</v>
      </c>
      <c r="F8140">
        <v>0.03</v>
      </c>
      <c r="G8140" t="s">
        <v>137</v>
      </c>
    </row>
    <row r="8141" spans="1:7" hidden="1" x14ac:dyDescent="0.25">
      <c r="A8141">
        <v>2020</v>
      </c>
      <c r="B8141" t="s">
        <v>84</v>
      </c>
      <c r="C8141" t="s">
        <v>109</v>
      </c>
      <c r="D8141" t="s">
        <v>61</v>
      </c>
      <c r="E8141">
        <v>2015</v>
      </c>
      <c r="F8141">
        <v>2.1999999999999999E-2</v>
      </c>
      <c r="G8141" t="s">
        <v>137</v>
      </c>
    </row>
    <row r="8142" spans="1:7" hidden="1" x14ac:dyDescent="0.25">
      <c r="A8142">
        <v>2020</v>
      </c>
      <c r="B8142" t="s">
        <v>84</v>
      </c>
      <c r="C8142" t="s">
        <v>109</v>
      </c>
      <c r="D8142" t="s">
        <v>61</v>
      </c>
      <c r="E8142">
        <v>2017</v>
      </c>
      <c r="F8142">
        <v>2.1999999999999999E-2</v>
      </c>
      <c r="G8142" t="s">
        <v>158</v>
      </c>
    </row>
    <row r="8143" spans="1:7" hidden="1" x14ac:dyDescent="0.25">
      <c r="A8143">
        <v>2020</v>
      </c>
      <c r="B8143" t="s">
        <v>84</v>
      </c>
      <c r="C8143" t="s">
        <v>109</v>
      </c>
      <c r="D8143" t="s">
        <v>61</v>
      </c>
      <c r="E8143">
        <v>2020</v>
      </c>
      <c r="F8143">
        <v>8.0000000000000002E-3</v>
      </c>
      <c r="G8143" t="s">
        <v>158</v>
      </c>
    </row>
    <row r="8144" spans="1:7" hidden="1" x14ac:dyDescent="0.25">
      <c r="A8144">
        <v>2020</v>
      </c>
      <c r="B8144" t="s">
        <v>84</v>
      </c>
      <c r="C8144" t="s">
        <v>109</v>
      </c>
      <c r="D8144" t="s">
        <v>61</v>
      </c>
      <c r="E8144" t="s">
        <v>43</v>
      </c>
      <c r="F8144">
        <v>8.0000000000000002E-3</v>
      </c>
      <c r="G8144" t="s">
        <v>139</v>
      </c>
    </row>
    <row r="8145" spans="1:7" hidden="1" x14ac:dyDescent="0.25">
      <c r="A8145">
        <v>2020</v>
      </c>
      <c r="B8145" t="s">
        <v>84</v>
      </c>
      <c r="C8145" t="s">
        <v>109</v>
      </c>
      <c r="D8145" t="s">
        <v>64</v>
      </c>
      <c r="E8145">
        <v>1975</v>
      </c>
      <c r="F8145">
        <v>3.5999999999999997E-2</v>
      </c>
      <c r="G8145" t="s">
        <v>157</v>
      </c>
    </row>
    <row r="8146" spans="1:7" hidden="1" x14ac:dyDescent="0.25">
      <c r="A8146">
        <v>2020</v>
      </c>
      <c r="B8146" t="s">
        <v>84</v>
      </c>
      <c r="C8146" t="s">
        <v>109</v>
      </c>
      <c r="D8146" t="s">
        <v>64</v>
      </c>
      <c r="E8146">
        <v>1985</v>
      </c>
      <c r="F8146">
        <v>1.7000000000000001E-2</v>
      </c>
      <c r="G8146" t="s">
        <v>157</v>
      </c>
    </row>
    <row r="8147" spans="1:7" hidden="1" x14ac:dyDescent="0.25">
      <c r="A8147">
        <v>2020</v>
      </c>
      <c r="B8147" t="s">
        <v>84</v>
      </c>
      <c r="C8147" t="s">
        <v>109</v>
      </c>
      <c r="D8147" t="s">
        <v>64</v>
      </c>
      <c r="E8147">
        <v>1996</v>
      </c>
      <c r="F8147">
        <v>7.5999999999999998E-2</v>
      </c>
      <c r="G8147" t="s">
        <v>157</v>
      </c>
    </row>
    <row r="8148" spans="1:7" hidden="1" x14ac:dyDescent="0.25">
      <c r="A8148">
        <v>2020</v>
      </c>
      <c r="B8148" t="s">
        <v>84</v>
      </c>
      <c r="C8148" t="s">
        <v>109</v>
      </c>
      <c r="D8148" t="s">
        <v>64</v>
      </c>
      <c r="E8148">
        <v>2003</v>
      </c>
      <c r="F8148">
        <v>8.0000000000000002E-3</v>
      </c>
      <c r="G8148" t="s">
        <v>137</v>
      </c>
    </row>
    <row r="8149" spans="1:7" hidden="1" x14ac:dyDescent="0.25">
      <c r="A8149">
        <v>2020</v>
      </c>
      <c r="B8149" t="s">
        <v>84</v>
      </c>
      <c r="C8149" t="s">
        <v>109</v>
      </c>
      <c r="D8149" t="s">
        <v>64</v>
      </c>
      <c r="E8149">
        <v>2007</v>
      </c>
      <c r="F8149">
        <v>8.9999999999999993E-3</v>
      </c>
      <c r="G8149" t="s">
        <v>137</v>
      </c>
    </row>
    <row r="8150" spans="1:7" hidden="1" x14ac:dyDescent="0.25">
      <c r="A8150">
        <v>2020</v>
      </c>
      <c r="B8150" t="s">
        <v>84</v>
      </c>
      <c r="C8150" t="s">
        <v>109</v>
      </c>
      <c r="D8150" t="s">
        <v>64</v>
      </c>
      <c r="E8150">
        <v>2011</v>
      </c>
      <c r="F8150">
        <v>8.9999999999999993E-3</v>
      </c>
      <c r="G8150" t="s">
        <v>137</v>
      </c>
    </row>
    <row r="8151" spans="1:7" hidden="1" x14ac:dyDescent="0.25">
      <c r="A8151">
        <v>2020</v>
      </c>
      <c r="B8151" t="s">
        <v>84</v>
      </c>
      <c r="C8151" t="s">
        <v>109</v>
      </c>
      <c r="D8151" t="s">
        <v>64</v>
      </c>
      <c r="E8151">
        <v>2015</v>
      </c>
      <c r="F8151">
        <v>6.0000000000000001E-3</v>
      </c>
      <c r="G8151" t="s">
        <v>137</v>
      </c>
    </row>
    <row r="8152" spans="1:7" hidden="1" x14ac:dyDescent="0.25">
      <c r="A8152">
        <v>2020</v>
      </c>
      <c r="B8152" t="s">
        <v>84</v>
      </c>
      <c r="C8152" t="s">
        <v>109</v>
      </c>
      <c r="D8152" t="s">
        <v>64</v>
      </c>
      <c r="E8152">
        <v>2017</v>
      </c>
      <c r="F8152">
        <v>6.0000000000000001E-3</v>
      </c>
      <c r="G8152" t="s">
        <v>158</v>
      </c>
    </row>
    <row r="8153" spans="1:7" hidden="1" x14ac:dyDescent="0.25">
      <c r="A8153">
        <v>2020</v>
      </c>
      <c r="B8153" t="s">
        <v>84</v>
      </c>
      <c r="C8153" t="s">
        <v>109</v>
      </c>
      <c r="D8153" t="s">
        <v>64</v>
      </c>
      <c r="E8153">
        <v>2020</v>
      </c>
      <c r="F8153">
        <v>2E-3</v>
      </c>
      <c r="G8153" t="s">
        <v>158</v>
      </c>
    </row>
    <row r="8154" spans="1:7" hidden="1" x14ac:dyDescent="0.25">
      <c r="A8154">
        <v>2020</v>
      </c>
      <c r="B8154" t="s">
        <v>84</v>
      </c>
      <c r="C8154" t="s">
        <v>109</v>
      </c>
      <c r="D8154" t="s">
        <v>64</v>
      </c>
      <c r="E8154" t="s">
        <v>43</v>
      </c>
      <c r="F8154">
        <v>2E-3</v>
      </c>
      <c r="G8154" t="s">
        <v>139</v>
      </c>
    </row>
  </sheetData>
  <mergeCells count="6">
    <mergeCell ref="H2915:H2917"/>
    <mergeCell ref="I2915:I2917"/>
    <mergeCell ref="H2918:H2921"/>
    <mergeCell ref="I2918:I2921"/>
    <mergeCell ref="H2922:H2923"/>
    <mergeCell ref="I2922:I2923"/>
  </mergeCells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12B3B6-300D-4AA1-8A00-CDE1A505BAFF}">
  <dimension ref="A1:I2924"/>
  <sheetViews>
    <sheetView workbookViewId="0">
      <pane ySplit="4" topLeftCell="A5" activePane="bottomLeft" state="frozen"/>
      <selection pane="bottomLeft" activeCell="I2857" sqref="I2857"/>
    </sheetView>
  </sheetViews>
  <sheetFormatPr defaultRowHeight="15" x14ac:dyDescent="0.25"/>
  <cols>
    <col min="3" max="3" width="10.140625" bestFit="1" customWidth="1"/>
    <col min="4" max="4" width="11" customWidth="1"/>
    <col min="5" max="5" width="9.5703125" customWidth="1"/>
    <col min="6" max="6" width="16.7109375" bestFit="1" customWidth="1"/>
  </cols>
  <sheetData>
    <row r="1" spans="1:9" x14ac:dyDescent="0.25">
      <c r="A1" t="s">
        <v>150</v>
      </c>
    </row>
    <row r="2" spans="1:9" x14ac:dyDescent="0.25">
      <c r="A2" s="42" t="s">
        <v>151</v>
      </c>
    </row>
    <row r="4" spans="1:9" x14ac:dyDescent="0.25">
      <c r="A4" s="43" t="s">
        <v>152</v>
      </c>
      <c r="B4" s="43" t="s">
        <v>153</v>
      </c>
      <c r="C4" s="43" t="s">
        <v>136</v>
      </c>
      <c r="D4" s="43" t="s">
        <v>132</v>
      </c>
      <c r="E4" s="43" t="s">
        <v>133</v>
      </c>
      <c r="F4" s="43" t="s">
        <v>159</v>
      </c>
      <c r="G4" s="43" t="s">
        <v>156</v>
      </c>
      <c r="H4" s="44"/>
      <c r="I4" s="44"/>
    </row>
    <row r="5" spans="1:9" hidden="1" x14ac:dyDescent="0.25">
      <c r="A5">
        <v>2020</v>
      </c>
      <c r="B5" t="s">
        <v>80</v>
      </c>
      <c r="C5" t="str">
        <f>IF(wts_consolidated[[#This Row],[era]]="new","Any",wts_consolidated[[#This Row],[pa]])</f>
        <v>PGE</v>
      </c>
      <c r="D5" t="s">
        <v>97</v>
      </c>
      <c r="E5" t="s">
        <v>44</v>
      </c>
      <c r="F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0.88200000000000001</v>
      </c>
      <c r="G5" t="s">
        <v>157</v>
      </c>
    </row>
    <row r="6" spans="1:9" hidden="1" x14ac:dyDescent="0.25">
      <c r="A6">
        <v>2020</v>
      </c>
      <c r="B6" t="s">
        <v>80</v>
      </c>
      <c r="C6" t="str">
        <f>IF(wts_consolidated[[#This Row],[era]]="new","Any",wts_consolidated[[#This Row],[pa]])</f>
        <v>PGE</v>
      </c>
      <c r="D6" t="s">
        <v>97</v>
      </c>
      <c r="E6" t="s">
        <v>44</v>
      </c>
      <c r="F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0.16700000000000001</v>
      </c>
      <c r="G6" t="s">
        <v>137</v>
      </c>
    </row>
    <row r="7" spans="1:9" hidden="1" x14ac:dyDescent="0.25">
      <c r="A7">
        <v>2020</v>
      </c>
      <c r="B7" t="s">
        <v>80</v>
      </c>
      <c r="C7" t="str">
        <f>IF(wts_consolidated[[#This Row],[era]]="new","Any",wts_consolidated[[#This Row],[pa]])</f>
        <v>PGE</v>
      </c>
      <c r="D7" t="s">
        <v>97</v>
      </c>
      <c r="E7" t="s">
        <v>44</v>
      </c>
      <c r="F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3.4999999999999996E-2</v>
      </c>
      <c r="G7" t="s">
        <v>158</v>
      </c>
    </row>
    <row r="8" spans="1:9" hidden="1" x14ac:dyDescent="0.25">
      <c r="A8">
        <v>2020</v>
      </c>
      <c r="B8" t="s">
        <v>80</v>
      </c>
      <c r="C8" t="str">
        <f>IF(wts_consolidated[[#This Row],[era]]="new","Any",wts_consolidated[[#This Row],[pa]])</f>
        <v>Any</v>
      </c>
      <c r="D8" t="s">
        <v>97</v>
      </c>
      <c r="E8" t="s">
        <v>44</v>
      </c>
      <c r="F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8.9999999999999993E-3</v>
      </c>
      <c r="G8" t="s">
        <v>139</v>
      </c>
    </row>
    <row r="9" spans="1:9" hidden="1" x14ac:dyDescent="0.25">
      <c r="A9">
        <v>2020</v>
      </c>
      <c r="B9" t="s">
        <v>80</v>
      </c>
      <c r="C9" t="str">
        <f>IF(wts_consolidated[[#This Row],[era]]="new","Any",wts_consolidated[[#This Row],[pa]])</f>
        <v>PGE</v>
      </c>
      <c r="D9" t="s">
        <v>97</v>
      </c>
      <c r="E9" t="s">
        <v>56</v>
      </c>
      <c r="F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8.734</v>
      </c>
      <c r="G9" t="s">
        <v>157</v>
      </c>
    </row>
    <row r="10" spans="1:9" hidden="1" x14ac:dyDescent="0.25">
      <c r="A10">
        <v>2020</v>
      </c>
      <c r="B10" t="s">
        <v>80</v>
      </c>
      <c r="C10" t="str">
        <f>IF(wts_consolidated[[#This Row],[era]]="new","Any",wts_consolidated[[#This Row],[pa]])</f>
        <v>PGE</v>
      </c>
      <c r="D10" t="s">
        <v>97</v>
      </c>
      <c r="E10" t="s">
        <v>56</v>
      </c>
      <c r="F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1.337</v>
      </c>
      <c r="G10" t="s">
        <v>137</v>
      </c>
    </row>
    <row r="11" spans="1:9" hidden="1" x14ac:dyDescent="0.25">
      <c r="A11">
        <v>2020</v>
      </c>
      <c r="B11" t="s">
        <v>80</v>
      </c>
      <c r="C11" t="str">
        <f>IF(wts_consolidated[[#This Row],[era]]="new","Any",wts_consolidated[[#This Row],[pa]])</f>
        <v>PGE</v>
      </c>
      <c r="D11" t="s">
        <v>97</v>
      </c>
      <c r="E11" t="s">
        <v>56</v>
      </c>
      <c r="F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0.26900000000000002</v>
      </c>
      <c r="G11" t="s">
        <v>158</v>
      </c>
    </row>
    <row r="12" spans="1:9" hidden="1" x14ac:dyDescent="0.25">
      <c r="A12">
        <v>2020</v>
      </c>
      <c r="B12" t="s">
        <v>80</v>
      </c>
      <c r="C12" t="str">
        <f>IF(wts_consolidated[[#This Row],[era]]="new","Any",wts_consolidated[[#This Row],[pa]])</f>
        <v>Any</v>
      </c>
      <c r="D12" t="s">
        <v>97</v>
      </c>
      <c r="E12" t="s">
        <v>56</v>
      </c>
      <c r="F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12" t="s">
        <v>139</v>
      </c>
    </row>
    <row r="13" spans="1:9" hidden="1" x14ac:dyDescent="0.25">
      <c r="A13">
        <v>2020</v>
      </c>
      <c r="B13" t="s">
        <v>80</v>
      </c>
      <c r="C13" t="str">
        <f>IF(wts_consolidated[[#This Row],[era]]="new","Any",wts_consolidated[[#This Row],[pa]])</f>
        <v>PGE</v>
      </c>
      <c r="D13" t="s">
        <v>97</v>
      </c>
      <c r="E13" t="s">
        <v>57</v>
      </c>
      <c r="F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44.501000000000005</v>
      </c>
      <c r="G13" t="s">
        <v>157</v>
      </c>
    </row>
    <row r="14" spans="1:9" hidden="1" x14ac:dyDescent="0.25">
      <c r="A14">
        <v>2020</v>
      </c>
      <c r="B14" t="s">
        <v>80</v>
      </c>
      <c r="C14" t="str">
        <f>IF(wts_consolidated[[#This Row],[era]]="new","Any",wts_consolidated[[#This Row],[pa]])</f>
        <v>PGE</v>
      </c>
      <c r="D14" t="s">
        <v>97</v>
      </c>
      <c r="E14" t="s">
        <v>57</v>
      </c>
      <c r="F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5.9080000000000004</v>
      </c>
      <c r="G14" t="s">
        <v>137</v>
      </c>
    </row>
    <row r="15" spans="1:9" hidden="1" x14ac:dyDescent="0.25">
      <c r="A15">
        <v>2020</v>
      </c>
      <c r="B15" t="s">
        <v>80</v>
      </c>
      <c r="C15" t="str">
        <f>IF(wts_consolidated[[#This Row],[era]]="new","Any",wts_consolidated[[#This Row],[pa]])</f>
        <v>PGE</v>
      </c>
      <c r="D15" t="s">
        <v>97</v>
      </c>
      <c r="E15" t="s">
        <v>57</v>
      </c>
      <c r="F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1.0449999999999999</v>
      </c>
      <c r="G15" t="s">
        <v>158</v>
      </c>
    </row>
    <row r="16" spans="1:9" hidden="1" x14ac:dyDescent="0.25">
      <c r="A16">
        <v>2020</v>
      </c>
      <c r="B16" t="s">
        <v>80</v>
      </c>
      <c r="C16" t="str">
        <f>IF(wts_consolidated[[#This Row],[era]]="new","Any",wts_consolidated[[#This Row],[pa]])</f>
        <v>Any</v>
      </c>
      <c r="D16" t="s">
        <v>97</v>
      </c>
      <c r="E16" t="s">
        <v>57</v>
      </c>
      <c r="F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0.26100000000000001</v>
      </c>
      <c r="G16" t="s">
        <v>139</v>
      </c>
    </row>
    <row r="17" spans="1:7" hidden="1" x14ac:dyDescent="0.25">
      <c r="A17">
        <v>2020</v>
      </c>
      <c r="B17" t="s">
        <v>80</v>
      </c>
      <c r="C17" t="str">
        <f>IF(wts_consolidated[[#This Row],[era]]="new","Any",wts_consolidated[[#This Row],[pa]])</f>
        <v>PGE</v>
      </c>
      <c r="D17" t="s">
        <v>97</v>
      </c>
      <c r="E17" t="s">
        <v>58</v>
      </c>
      <c r="F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23.473000000000003</v>
      </c>
      <c r="G17" t="s">
        <v>157</v>
      </c>
    </row>
    <row r="18" spans="1:7" hidden="1" x14ac:dyDescent="0.25">
      <c r="A18">
        <v>2020</v>
      </c>
      <c r="B18" t="s">
        <v>80</v>
      </c>
      <c r="C18" t="str">
        <f>IF(wts_consolidated[[#This Row],[era]]="new","Any",wts_consolidated[[#This Row],[pa]])</f>
        <v>PGE</v>
      </c>
      <c r="D18" t="s">
        <v>97</v>
      </c>
      <c r="E18" t="s">
        <v>58</v>
      </c>
      <c r="F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3.7530000000000001</v>
      </c>
      <c r="G18" t="s">
        <v>137</v>
      </c>
    </row>
    <row r="19" spans="1:7" hidden="1" x14ac:dyDescent="0.25">
      <c r="A19">
        <v>2020</v>
      </c>
      <c r="B19" t="s">
        <v>80</v>
      </c>
      <c r="C19" t="str">
        <f>IF(wts_consolidated[[#This Row],[era]]="new","Any",wts_consolidated[[#This Row],[pa]])</f>
        <v>PGE</v>
      </c>
      <c r="D19" t="s">
        <v>97</v>
      </c>
      <c r="E19" t="s">
        <v>58</v>
      </c>
      <c r="F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0.79600000000000004</v>
      </c>
      <c r="G19" t="s">
        <v>158</v>
      </c>
    </row>
    <row r="20" spans="1:7" hidden="1" x14ac:dyDescent="0.25">
      <c r="A20">
        <v>2020</v>
      </c>
      <c r="B20" t="s">
        <v>80</v>
      </c>
      <c r="C20" t="str">
        <f>IF(wts_consolidated[[#This Row],[era]]="new","Any",wts_consolidated[[#This Row],[pa]])</f>
        <v>Any</v>
      </c>
      <c r="D20" t="s">
        <v>97</v>
      </c>
      <c r="E20" t="s">
        <v>58</v>
      </c>
      <c r="F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0.19900000000000001</v>
      </c>
      <c r="G20" t="s">
        <v>139</v>
      </c>
    </row>
    <row r="21" spans="1:7" hidden="1" x14ac:dyDescent="0.25">
      <c r="A21">
        <v>2020</v>
      </c>
      <c r="B21" t="s">
        <v>80</v>
      </c>
      <c r="C21" t="str">
        <f>IF(wts_consolidated[[#This Row],[era]]="new","Any",wts_consolidated[[#This Row],[pa]])</f>
        <v>PGE</v>
      </c>
      <c r="D21" t="s">
        <v>97</v>
      </c>
      <c r="E21" t="s">
        <v>59</v>
      </c>
      <c r="F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2.802</v>
      </c>
      <c r="G21" t="s">
        <v>157</v>
      </c>
    </row>
    <row r="22" spans="1:7" hidden="1" x14ac:dyDescent="0.25">
      <c r="A22">
        <v>2020</v>
      </c>
      <c r="B22" t="s">
        <v>80</v>
      </c>
      <c r="C22" t="str">
        <f>IF(wts_consolidated[[#This Row],[era]]="new","Any",wts_consolidated[[#This Row],[pa]])</f>
        <v>PGE</v>
      </c>
      <c r="D22" t="s">
        <v>97</v>
      </c>
      <c r="E22" t="s">
        <v>59</v>
      </c>
      <c r="F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0.44800000000000001</v>
      </c>
      <c r="G22" t="s">
        <v>137</v>
      </c>
    </row>
    <row r="23" spans="1:7" hidden="1" x14ac:dyDescent="0.25">
      <c r="A23">
        <v>2020</v>
      </c>
      <c r="B23" t="s">
        <v>80</v>
      </c>
      <c r="C23" t="str">
        <f>IF(wts_consolidated[[#This Row],[era]]="new","Any",wts_consolidated[[#This Row],[pa]])</f>
        <v>PGE</v>
      </c>
      <c r="D23" t="s">
        <v>97</v>
      </c>
      <c r="E23" t="s">
        <v>59</v>
      </c>
      <c r="F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9.5000000000000001E-2</v>
      </c>
      <c r="G23" t="s">
        <v>158</v>
      </c>
    </row>
    <row r="24" spans="1:7" hidden="1" x14ac:dyDescent="0.25">
      <c r="A24">
        <v>2020</v>
      </c>
      <c r="B24" t="s">
        <v>80</v>
      </c>
      <c r="C24" t="str">
        <f>IF(wts_consolidated[[#This Row],[era]]="new","Any",wts_consolidated[[#This Row],[pa]])</f>
        <v>Any</v>
      </c>
      <c r="D24" t="s">
        <v>97</v>
      </c>
      <c r="E24" t="s">
        <v>59</v>
      </c>
      <c r="F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3.2000000000000001E-2</v>
      </c>
      <c r="G24" t="s">
        <v>139</v>
      </c>
    </row>
    <row r="25" spans="1:7" hidden="1" x14ac:dyDescent="0.25">
      <c r="A25">
        <v>2020</v>
      </c>
      <c r="B25" t="s">
        <v>80</v>
      </c>
      <c r="C25" t="str">
        <f>IF(wts_consolidated[[#This Row],[era]]="new","Any",wts_consolidated[[#This Row],[pa]])</f>
        <v>PGE</v>
      </c>
      <c r="D25" t="s">
        <v>97</v>
      </c>
      <c r="E25" t="s">
        <v>65</v>
      </c>
      <c r="F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6.0289999999999999</v>
      </c>
      <c r="G25" t="s">
        <v>157</v>
      </c>
    </row>
    <row r="26" spans="1:7" hidden="1" x14ac:dyDescent="0.25">
      <c r="A26">
        <v>2020</v>
      </c>
      <c r="B26" t="s">
        <v>80</v>
      </c>
      <c r="C26" t="str">
        <f>IF(wts_consolidated[[#This Row],[era]]="new","Any",wts_consolidated[[#This Row],[pa]])</f>
        <v>PGE</v>
      </c>
      <c r="D26" t="s">
        <v>97</v>
      </c>
      <c r="E26" t="s">
        <v>65</v>
      </c>
      <c r="F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1.4729999999999999</v>
      </c>
      <c r="G26" t="s">
        <v>137</v>
      </c>
    </row>
    <row r="27" spans="1:7" hidden="1" x14ac:dyDescent="0.25">
      <c r="A27">
        <v>2020</v>
      </c>
      <c r="B27" t="s">
        <v>80</v>
      </c>
      <c r="C27" t="str">
        <f>IF(wts_consolidated[[#This Row],[era]]="new","Any",wts_consolidated[[#This Row],[pa]])</f>
        <v>PGE</v>
      </c>
      <c r="D27" t="s">
        <v>97</v>
      </c>
      <c r="E27" t="s">
        <v>65</v>
      </c>
      <c r="F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0.32400000000000001</v>
      </c>
      <c r="G27" t="s">
        <v>158</v>
      </c>
    </row>
    <row r="28" spans="1:7" hidden="1" x14ac:dyDescent="0.25">
      <c r="A28">
        <v>2020</v>
      </c>
      <c r="B28" t="s">
        <v>80</v>
      </c>
      <c r="C28" t="str">
        <f>IF(wts_consolidated[[#This Row],[era]]="new","Any",wts_consolidated[[#This Row],[pa]])</f>
        <v>Any</v>
      </c>
      <c r="D28" t="s">
        <v>97</v>
      </c>
      <c r="E28" t="s">
        <v>65</v>
      </c>
      <c r="F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28" t="s">
        <v>139</v>
      </c>
    </row>
    <row r="29" spans="1:7" hidden="1" x14ac:dyDescent="0.25">
      <c r="A29">
        <v>2020</v>
      </c>
      <c r="B29" t="s">
        <v>80</v>
      </c>
      <c r="C29" t="str">
        <f>IF(wts_consolidated[[#This Row],[era]]="new","Any",wts_consolidated[[#This Row],[pa]])</f>
        <v>PGE</v>
      </c>
      <c r="D29" t="s">
        <v>97</v>
      </c>
      <c r="E29" t="s">
        <v>66</v>
      </c>
      <c r="F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24.051000000000002</v>
      </c>
      <c r="G29" t="s">
        <v>157</v>
      </c>
    </row>
    <row r="30" spans="1:7" hidden="1" x14ac:dyDescent="0.25">
      <c r="A30">
        <v>2020</v>
      </c>
      <c r="B30" t="s">
        <v>80</v>
      </c>
      <c r="C30" t="str">
        <f>IF(wts_consolidated[[#This Row],[era]]="new","Any",wts_consolidated[[#This Row],[pa]])</f>
        <v>PGE</v>
      </c>
      <c r="D30" t="s">
        <v>97</v>
      </c>
      <c r="E30" t="s">
        <v>66</v>
      </c>
      <c r="F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4.9290000000000003</v>
      </c>
      <c r="G30" t="s">
        <v>137</v>
      </c>
    </row>
    <row r="31" spans="1:7" hidden="1" x14ac:dyDescent="0.25">
      <c r="A31">
        <v>2020</v>
      </c>
      <c r="B31" t="s">
        <v>80</v>
      </c>
      <c r="C31" t="str">
        <f>IF(wts_consolidated[[#This Row],[era]]="new","Any",wts_consolidated[[#This Row],[pa]])</f>
        <v>PGE</v>
      </c>
      <c r="D31" t="s">
        <v>97</v>
      </c>
      <c r="E31" t="s">
        <v>66</v>
      </c>
      <c r="F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</v>
      </c>
      <c r="G31" t="s">
        <v>158</v>
      </c>
    </row>
    <row r="32" spans="1:7" hidden="1" x14ac:dyDescent="0.25">
      <c r="A32">
        <v>2020</v>
      </c>
      <c r="B32" t="s">
        <v>80</v>
      </c>
      <c r="C32" t="str">
        <f>IF(wts_consolidated[[#This Row],[era]]="new","Any",wts_consolidated[[#This Row],[pa]])</f>
        <v>Any</v>
      </c>
      <c r="D32" t="s">
        <v>97</v>
      </c>
      <c r="E32" t="s">
        <v>66</v>
      </c>
      <c r="F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</v>
      </c>
      <c r="G32" t="s">
        <v>139</v>
      </c>
    </row>
    <row r="33" spans="1:7" hidden="1" x14ac:dyDescent="0.25">
      <c r="A33">
        <v>2020</v>
      </c>
      <c r="B33" t="s">
        <v>80</v>
      </c>
      <c r="C33" t="str">
        <f>IF(wts_consolidated[[#This Row],[era]]="new","Any",wts_consolidated[[#This Row],[pa]])</f>
        <v>PGE</v>
      </c>
      <c r="D33" t="s">
        <v>97</v>
      </c>
      <c r="E33" t="s">
        <v>67</v>
      </c>
      <c r="F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15.196</v>
      </c>
      <c r="G33" t="s">
        <v>157</v>
      </c>
    </row>
    <row r="34" spans="1:7" hidden="1" x14ac:dyDescent="0.25">
      <c r="A34">
        <v>2020</v>
      </c>
      <c r="B34" t="s">
        <v>80</v>
      </c>
      <c r="C34" t="str">
        <f>IF(wts_consolidated[[#This Row],[era]]="new","Any",wts_consolidated[[#This Row],[pa]])</f>
        <v>PGE</v>
      </c>
      <c r="D34" t="s">
        <v>97</v>
      </c>
      <c r="E34" t="s">
        <v>67</v>
      </c>
      <c r="F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3.3309999999999995</v>
      </c>
      <c r="G34" t="s">
        <v>137</v>
      </c>
    </row>
    <row r="35" spans="1:7" hidden="1" x14ac:dyDescent="0.25">
      <c r="A35">
        <v>2020</v>
      </c>
      <c r="B35" t="s">
        <v>80</v>
      </c>
      <c r="C35" t="str">
        <f>IF(wts_consolidated[[#This Row],[era]]="new","Any",wts_consolidated[[#This Row],[pa]])</f>
        <v>PGE</v>
      </c>
      <c r="D35" t="s">
        <v>97</v>
      </c>
      <c r="E35" t="s">
        <v>67</v>
      </c>
      <c r="F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0.7669999999999999</v>
      </c>
      <c r="G35" t="s">
        <v>158</v>
      </c>
    </row>
    <row r="36" spans="1:7" hidden="1" x14ac:dyDescent="0.25">
      <c r="A36">
        <v>2020</v>
      </c>
      <c r="B36" t="s">
        <v>80</v>
      </c>
      <c r="C36" t="str">
        <f>IF(wts_consolidated[[#This Row],[era]]="new","Any",wts_consolidated[[#This Row],[pa]])</f>
        <v>Any</v>
      </c>
      <c r="D36" t="s">
        <v>97</v>
      </c>
      <c r="E36" t="s">
        <v>67</v>
      </c>
      <c r="F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0.30399999999999999</v>
      </c>
      <c r="G36" t="s">
        <v>139</v>
      </c>
    </row>
    <row r="37" spans="1:7" hidden="1" x14ac:dyDescent="0.25">
      <c r="A37">
        <v>2020</v>
      </c>
      <c r="B37" t="s">
        <v>80</v>
      </c>
      <c r="C37" t="str">
        <f>IF(wts_consolidated[[#This Row],[era]]="new","Any",wts_consolidated[[#This Row],[pa]])</f>
        <v>PGE</v>
      </c>
      <c r="D37" t="s">
        <v>97</v>
      </c>
      <c r="E37" t="s">
        <v>70</v>
      </c>
      <c r="F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1.351</v>
      </c>
      <c r="G37" t="s">
        <v>157</v>
      </c>
    </row>
    <row r="38" spans="1:7" hidden="1" x14ac:dyDescent="0.25">
      <c r="A38">
        <v>2020</v>
      </c>
      <c r="B38" t="s">
        <v>80</v>
      </c>
      <c r="C38" t="str">
        <f>IF(wts_consolidated[[#This Row],[era]]="new","Any",wts_consolidated[[#This Row],[pa]])</f>
        <v>PGE</v>
      </c>
      <c r="D38" t="s">
        <v>97</v>
      </c>
      <c r="E38" t="s">
        <v>70</v>
      </c>
      <c r="F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0.28599999999999998</v>
      </c>
      <c r="G38" t="s">
        <v>137</v>
      </c>
    </row>
    <row r="39" spans="1:7" hidden="1" x14ac:dyDescent="0.25">
      <c r="A39">
        <v>2020</v>
      </c>
      <c r="B39" t="s">
        <v>80</v>
      </c>
      <c r="C39" t="str">
        <f>IF(wts_consolidated[[#This Row],[era]]="new","Any",wts_consolidated[[#This Row],[pa]])</f>
        <v>PGE</v>
      </c>
      <c r="D39" t="s">
        <v>97</v>
      </c>
      <c r="E39" t="s">
        <v>70</v>
      </c>
      <c r="F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6.0999999999999999E-2</v>
      </c>
      <c r="G39" t="s">
        <v>158</v>
      </c>
    </row>
    <row r="40" spans="1:7" hidden="1" x14ac:dyDescent="0.25">
      <c r="A40">
        <v>2020</v>
      </c>
      <c r="B40" t="s">
        <v>80</v>
      </c>
      <c r="C40" t="str">
        <f>IF(wts_consolidated[[#This Row],[era]]="new","Any",wts_consolidated[[#This Row],[pa]])</f>
        <v>Any</v>
      </c>
      <c r="D40" t="s">
        <v>97</v>
      </c>
      <c r="E40" t="s">
        <v>70</v>
      </c>
      <c r="F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0.16899999999999998</v>
      </c>
      <c r="G40" t="s">
        <v>139</v>
      </c>
    </row>
    <row r="41" spans="1:7" hidden="1" x14ac:dyDescent="0.25">
      <c r="A41">
        <v>2020</v>
      </c>
      <c r="B41" t="s">
        <v>80</v>
      </c>
      <c r="C41" t="str">
        <f>IF(wts_consolidated[[#This Row],[era]]="new","Any",wts_consolidated[[#This Row],[pa]])</f>
        <v>PGE</v>
      </c>
      <c r="D41" t="s">
        <v>42</v>
      </c>
      <c r="E41" t="s">
        <v>44</v>
      </c>
      <c r="F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1.653</v>
      </c>
      <c r="G41" t="s">
        <v>157</v>
      </c>
    </row>
    <row r="42" spans="1:7" hidden="1" x14ac:dyDescent="0.25">
      <c r="A42">
        <v>2020</v>
      </c>
      <c r="B42" t="s">
        <v>80</v>
      </c>
      <c r="C42" t="str">
        <f>IF(wts_consolidated[[#This Row],[era]]="new","Any",wts_consolidated[[#This Row],[pa]])</f>
        <v>PGE</v>
      </c>
      <c r="D42" t="s">
        <v>42</v>
      </c>
      <c r="E42" t="s">
        <v>44</v>
      </c>
      <c r="F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0.13100000000000001</v>
      </c>
      <c r="G42" t="s">
        <v>137</v>
      </c>
    </row>
    <row r="43" spans="1:7" hidden="1" x14ac:dyDescent="0.25">
      <c r="A43">
        <v>2020</v>
      </c>
      <c r="B43" t="s">
        <v>80</v>
      </c>
      <c r="C43" t="str">
        <f>IF(wts_consolidated[[#This Row],[era]]="new","Any",wts_consolidated[[#This Row],[pa]])</f>
        <v>PGE</v>
      </c>
      <c r="D43" t="s">
        <v>42</v>
      </c>
      <c r="E43" t="s">
        <v>44</v>
      </c>
      <c r="F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3.2000000000000001E-2</v>
      </c>
      <c r="G43" t="s">
        <v>158</v>
      </c>
    </row>
    <row r="44" spans="1:7" hidden="1" x14ac:dyDescent="0.25">
      <c r="A44">
        <v>2020</v>
      </c>
      <c r="B44" t="s">
        <v>80</v>
      </c>
      <c r="C44" t="str">
        <f>IF(wts_consolidated[[#This Row],[era]]="new","Any",wts_consolidated[[#This Row],[pa]])</f>
        <v>Any</v>
      </c>
      <c r="D44" t="s">
        <v>42</v>
      </c>
      <c r="E44" t="s">
        <v>44</v>
      </c>
      <c r="F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44" t="s">
        <v>139</v>
      </c>
    </row>
    <row r="45" spans="1:7" x14ac:dyDescent="0.25">
      <c r="A45">
        <v>2020</v>
      </c>
      <c r="B45" t="s">
        <v>80</v>
      </c>
      <c r="C45" t="str">
        <f>IF(wts_consolidated[[#This Row],[era]]="new","Any",wts_consolidated[[#This Row],[pa]])</f>
        <v>PGE</v>
      </c>
      <c r="D45" t="s">
        <v>42</v>
      </c>
      <c r="E45" t="s">
        <v>56</v>
      </c>
      <c r="F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3.9350000000000005</v>
      </c>
      <c r="G45" t="s">
        <v>157</v>
      </c>
    </row>
    <row r="46" spans="1:7" x14ac:dyDescent="0.25">
      <c r="A46">
        <v>2020</v>
      </c>
      <c r="B46" t="s">
        <v>80</v>
      </c>
      <c r="C46" t="str">
        <f>IF(wts_consolidated[[#This Row],[era]]="new","Any",wts_consolidated[[#This Row],[pa]])</f>
        <v>PGE</v>
      </c>
      <c r="D46" t="s">
        <v>42</v>
      </c>
      <c r="E46" t="s">
        <v>56</v>
      </c>
      <c r="F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0.80200000000000005</v>
      </c>
      <c r="G46" t="s">
        <v>137</v>
      </c>
    </row>
    <row r="47" spans="1:7" x14ac:dyDescent="0.25">
      <c r="A47">
        <v>2020</v>
      </c>
      <c r="B47" t="s">
        <v>80</v>
      </c>
      <c r="C47" t="str">
        <f>IF(wts_consolidated[[#This Row],[era]]="new","Any",wts_consolidated[[#This Row],[pa]])</f>
        <v>PGE</v>
      </c>
      <c r="D47" t="s">
        <v>42</v>
      </c>
      <c r="E47" t="s">
        <v>56</v>
      </c>
      <c r="F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0.151</v>
      </c>
      <c r="G47" t="s">
        <v>158</v>
      </c>
    </row>
    <row r="48" spans="1:7" x14ac:dyDescent="0.25">
      <c r="A48">
        <v>2020</v>
      </c>
      <c r="B48" t="s">
        <v>80</v>
      </c>
      <c r="C48" t="str">
        <f>IF(wts_consolidated[[#This Row],[era]]="new","Any",wts_consolidated[[#This Row],[pa]])</f>
        <v>Any</v>
      </c>
      <c r="D48" t="s">
        <v>42</v>
      </c>
      <c r="E48" t="s">
        <v>56</v>
      </c>
      <c r="F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3.7999999999999999E-2</v>
      </c>
      <c r="G48" t="s">
        <v>139</v>
      </c>
    </row>
    <row r="49" spans="1:7" hidden="1" x14ac:dyDescent="0.25">
      <c r="A49">
        <v>2020</v>
      </c>
      <c r="B49" t="s">
        <v>80</v>
      </c>
      <c r="C49" t="str">
        <f>IF(wts_consolidated[[#This Row],[era]]="new","Any",wts_consolidated[[#This Row],[pa]])</f>
        <v>PGE</v>
      </c>
      <c r="D49" t="s">
        <v>42</v>
      </c>
      <c r="E49" t="s">
        <v>57</v>
      </c>
      <c r="F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20.346000000000004</v>
      </c>
      <c r="G49" t="s">
        <v>157</v>
      </c>
    </row>
    <row r="50" spans="1:7" hidden="1" x14ac:dyDescent="0.25">
      <c r="A50">
        <v>2020</v>
      </c>
      <c r="B50" t="s">
        <v>80</v>
      </c>
      <c r="C50" t="str">
        <f>IF(wts_consolidated[[#This Row],[era]]="new","Any",wts_consolidated[[#This Row],[pa]])</f>
        <v>PGE</v>
      </c>
      <c r="D50" t="s">
        <v>42</v>
      </c>
      <c r="E50" t="s">
        <v>57</v>
      </c>
      <c r="F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3.2210000000000001</v>
      </c>
      <c r="G50" t="s">
        <v>137</v>
      </c>
    </row>
    <row r="51" spans="1:7" hidden="1" x14ac:dyDescent="0.25">
      <c r="A51">
        <v>2020</v>
      </c>
      <c r="B51" t="s">
        <v>80</v>
      </c>
      <c r="C51" t="str">
        <f>IF(wts_consolidated[[#This Row],[era]]="new","Any",wts_consolidated[[#This Row],[pa]])</f>
        <v>PGE</v>
      </c>
      <c r="D51" t="s">
        <v>42</v>
      </c>
      <c r="E51" t="s">
        <v>57</v>
      </c>
      <c r="F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0.57299999999999995</v>
      </c>
      <c r="G51" t="s">
        <v>158</v>
      </c>
    </row>
    <row r="52" spans="1:7" hidden="1" x14ac:dyDescent="0.25">
      <c r="A52">
        <v>2020</v>
      </c>
      <c r="B52" t="s">
        <v>80</v>
      </c>
      <c r="C52" t="str">
        <f>IF(wts_consolidated[[#This Row],[era]]="new","Any",wts_consolidated[[#This Row],[pa]])</f>
        <v>Any</v>
      </c>
      <c r="D52" t="s">
        <v>42</v>
      </c>
      <c r="E52" t="s">
        <v>57</v>
      </c>
      <c r="F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0.14299999999999999</v>
      </c>
      <c r="G52" t="s">
        <v>139</v>
      </c>
    </row>
    <row r="53" spans="1:7" hidden="1" x14ac:dyDescent="0.25">
      <c r="A53">
        <v>2020</v>
      </c>
      <c r="B53" t="s">
        <v>80</v>
      </c>
      <c r="C53" t="str">
        <f>IF(wts_consolidated[[#This Row],[era]]="new","Any",wts_consolidated[[#This Row],[pa]])</f>
        <v>PGE</v>
      </c>
      <c r="D53" t="s">
        <v>42</v>
      </c>
      <c r="E53" t="s">
        <v>58</v>
      </c>
      <c r="F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4.8050000000000006</v>
      </c>
      <c r="G53" t="s">
        <v>157</v>
      </c>
    </row>
    <row r="54" spans="1:7" hidden="1" x14ac:dyDescent="0.25">
      <c r="A54">
        <v>2020</v>
      </c>
      <c r="B54" t="s">
        <v>80</v>
      </c>
      <c r="C54" t="str">
        <f>IF(wts_consolidated[[#This Row],[era]]="new","Any",wts_consolidated[[#This Row],[pa]])</f>
        <v>PGE</v>
      </c>
      <c r="D54" t="s">
        <v>42</v>
      </c>
      <c r="E54" t="s">
        <v>58</v>
      </c>
      <c r="F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1.0880000000000001</v>
      </c>
      <c r="G54" t="s">
        <v>137</v>
      </c>
    </row>
    <row r="55" spans="1:7" hidden="1" x14ac:dyDescent="0.25">
      <c r="A55">
        <v>2020</v>
      </c>
      <c r="B55" t="s">
        <v>80</v>
      </c>
      <c r="C55" t="str">
        <f>IF(wts_consolidated[[#This Row],[era]]="new","Any",wts_consolidated[[#This Row],[pa]])</f>
        <v>PGE</v>
      </c>
      <c r="D55" t="s">
        <v>42</v>
      </c>
      <c r="E55" t="s">
        <v>58</v>
      </c>
      <c r="F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0.20299999999999999</v>
      </c>
      <c r="G55" t="s">
        <v>158</v>
      </c>
    </row>
    <row r="56" spans="1:7" hidden="1" x14ac:dyDescent="0.25">
      <c r="A56">
        <v>2020</v>
      </c>
      <c r="B56" t="s">
        <v>80</v>
      </c>
      <c r="C56" t="str">
        <f>IF(wts_consolidated[[#This Row],[era]]="new","Any",wts_consolidated[[#This Row],[pa]])</f>
        <v>Any</v>
      </c>
      <c r="D56" t="s">
        <v>42</v>
      </c>
      <c r="E56" t="s">
        <v>58</v>
      </c>
      <c r="F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56" t="s">
        <v>139</v>
      </c>
    </row>
    <row r="57" spans="1:7" hidden="1" x14ac:dyDescent="0.25">
      <c r="A57">
        <v>2020</v>
      </c>
      <c r="B57" t="s">
        <v>80</v>
      </c>
      <c r="C57" t="str">
        <f>IF(wts_consolidated[[#This Row],[era]]="new","Any",wts_consolidated[[#This Row],[pa]])</f>
        <v>PGE</v>
      </c>
      <c r="D57" t="s">
        <v>42</v>
      </c>
      <c r="E57" t="s">
        <v>59</v>
      </c>
      <c r="F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3.633</v>
      </c>
      <c r="G57" t="s">
        <v>157</v>
      </c>
    </row>
    <row r="58" spans="1:7" hidden="1" x14ac:dyDescent="0.25">
      <c r="A58">
        <v>2020</v>
      </c>
      <c r="B58" t="s">
        <v>80</v>
      </c>
      <c r="C58" t="str">
        <f>IF(wts_consolidated[[#This Row],[era]]="new","Any",wts_consolidated[[#This Row],[pa]])</f>
        <v>PGE</v>
      </c>
      <c r="D58" t="s">
        <v>42</v>
      </c>
      <c r="E58" t="s">
        <v>59</v>
      </c>
      <c r="F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0.82100000000000006</v>
      </c>
      <c r="G58" t="s">
        <v>137</v>
      </c>
    </row>
    <row r="59" spans="1:7" hidden="1" x14ac:dyDescent="0.25">
      <c r="A59">
        <v>2020</v>
      </c>
      <c r="B59" t="s">
        <v>80</v>
      </c>
      <c r="C59" t="str">
        <f>IF(wts_consolidated[[#This Row],[era]]="new","Any",wts_consolidated[[#This Row],[pa]])</f>
        <v>PGE</v>
      </c>
      <c r="D59" t="s">
        <v>42</v>
      </c>
      <c r="E59" t="s">
        <v>59</v>
      </c>
      <c r="F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0.153</v>
      </c>
      <c r="G59" t="s">
        <v>158</v>
      </c>
    </row>
    <row r="60" spans="1:7" hidden="1" x14ac:dyDescent="0.25">
      <c r="A60">
        <v>2020</v>
      </c>
      <c r="B60" t="s">
        <v>80</v>
      </c>
      <c r="C60" t="str">
        <f>IF(wts_consolidated[[#This Row],[era]]="new","Any",wts_consolidated[[#This Row],[pa]])</f>
        <v>Any</v>
      </c>
      <c r="D60" t="s">
        <v>42</v>
      </c>
      <c r="E60" t="s">
        <v>59</v>
      </c>
      <c r="F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60" t="s">
        <v>139</v>
      </c>
    </row>
    <row r="61" spans="1:7" hidden="1" x14ac:dyDescent="0.25">
      <c r="A61">
        <v>2020</v>
      </c>
      <c r="B61" t="s">
        <v>80</v>
      </c>
      <c r="C61" t="str">
        <f>IF(wts_consolidated[[#This Row],[era]]="new","Any",wts_consolidated[[#This Row],[pa]])</f>
        <v>PGE</v>
      </c>
      <c r="D61" t="s">
        <v>42</v>
      </c>
      <c r="E61" t="s">
        <v>65</v>
      </c>
      <c r="F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4.6389999999999993</v>
      </c>
      <c r="G61" t="s">
        <v>157</v>
      </c>
    </row>
    <row r="62" spans="1:7" hidden="1" x14ac:dyDescent="0.25">
      <c r="A62">
        <v>2020</v>
      </c>
      <c r="B62" t="s">
        <v>80</v>
      </c>
      <c r="C62" t="str">
        <f>IF(wts_consolidated[[#This Row],[era]]="new","Any",wts_consolidated[[#This Row],[pa]])</f>
        <v>PGE</v>
      </c>
      <c r="D62" t="s">
        <v>42</v>
      </c>
      <c r="E62" t="s">
        <v>65</v>
      </c>
      <c r="F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1.1970000000000001</v>
      </c>
      <c r="G62" t="s">
        <v>137</v>
      </c>
    </row>
    <row r="63" spans="1:7" hidden="1" x14ac:dyDescent="0.25">
      <c r="A63">
        <v>2020</v>
      </c>
      <c r="B63" t="s">
        <v>80</v>
      </c>
      <c r="C63" t="str">
        <f>IF(wts_consolidated[[#This Row],[era]]="new","Any",wts_consolidated[[#This Row],[pa]])</f>
        <v>PGE</v>
      </c>
      <c r="D63" t="s">
        <v>42</v>
      </c>
      <c r="E63" t="s">
        <v>65</v>
      </c>
      <c r="F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0.23299999999999998</v>
      </c>
      <c r="G63" t="s">
        <v>158</v>
      </c>
    </row>
    <row r="64" spans="1:7" hidden="1" x14ac:dyDescent="0.25">
      <c r="A64">
        <v>2020</v>
      </c>
      <c r="B64" t="s">
        <v>80</v>
      </c>
      <c r="C64" t="str">
        <f>IF(wts_consolidated[[#This Row],[era]]="new","Any",wts_consolidated[[#This Row],[pa]])</f>
        <v>Any</v>
      </c>
      <c r="D64" t="s">
        <v>42</v>
      </c>
      <c r="E64" t="s">
        <v>65</v>
      </c>
      <c r="F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5.8000000000000003E-2</v>
      </c>
      <c r="G64" t="s">
        <v>139</v>
      </c>
    </row>
    <row r="65" spans="1:7" hidden="1" x14ac:dyDescent="0.25">
      <c r="A65">
        <v>2020</v>
      </c>
      <c r="B65" t="s">
        <v>80</v>
      </c>
      <c r="C65" t="str">
        <f>IF(wts_consolidated[[#This Row],[era]]="new","Any",wts_consolidated[[#This Row],[pa]])</f>
        <v>PGE</v>
      </c>
      <c r="D65" t="s">
        <v>42</v>
      </c>
      <c r="E65" t="s">
        <v>66</v>
      </c>
      <c r="F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6.6129999999999995</v>
      </c>
      <c r="G65" t="s">
        <v>157</v>
      </c>
    </row>
    <row r="66" spans="1:7" hidden="1" x14ac:dyDescent="0.25">
      <c r="A66">
        <v>2020</v>
      </c>
      <c r="B66" t="s">
        <v>80</v>
      </c>
      <c r="C66" t="str">
        <f>IF(wts_consolidated[[#This Row],[era]]="new","Any",wts_consolidated[[#This Row],[pa]])</f>
        <v>PGE</v>
      </c>
      <c r="D66" t="s">
        <v>42</v>
      </c>
      <c r="E66" t="s">
        <v>66</v>
      </c>
      <c r="F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1.6739999999999999</v>
      </c>
      <c r="G66" t="s">
        <v>137</v>
      </c>
    </row>
    <row r="67" spans="1:7" hidden="1" x14ac:dyDescent="0.25">
      <c r="A67">
        <v>2020</v>
      </c>
      <c r="B67" t="s">
        <v>80</v>
      </c>
      <c r="C67" t="str">
        <f>IF(wts_consolidated[[#This Row],[era]]="new","Any",wts_consolidated[[#This Row],[pa]])</f>
        <v>PGE</v>
      </c>
      <c r="D67" t="s">
        <v>42</v>
      </c>
      <c r="E67" t="s">
        <v>66</v>
      </c>
      <c r="F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0.31900000000000001</v>
      </c>
      <c r="G67" t="s">
        <v>158</v>
      </c>
    </row>
    <row r="68" spans="1:7" hidden="1" x14ac:dyDescent="0.25">
      <c r="A68">
        <v>2020</v>
      </c>
      <c r="B68" t="s">
        <v>80</v>
      </c>
      <c r="C68" t="str">
        <f>IF(wts_consolidated[[#This Row],[era]]="new","Any",wts_consolidated[[#This Row],[pa]])</f>
        <v>Any</v>
      </c>
      <c r="D68" t="s">
        <v>42</v>
      </c>
      <c r="E68" t="s">
        <v>66</v>
      </c>
      <c r="F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0.08</v>
      </c>
      <c r="G68" t="s">
        <v>139</v>
      </c>
    </row>
    <row r="69" spans="1:7" hidden="1" x14ac:dyDescent="0.25">
      <c r="A69">
        <v>2020</v>
      </c>
      <c r="B69" t="s">
        <v>80</v>
      </c>
      <c r="C69" t="str">
        <f>IF(wts_consolidated[[#This Row],[era]]="new","Any",wts_consolidated[[#This Row],[pa]])</f>
        <v>PGE</v>
      </c>
      <c r="D69" t="s">
        <v>42</v>
      </c>
      <c r="E69" t="s">
        <v>67</v>
      </c>
      <c r="F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7.0459999999999994</v>
      </c>
      <c r="G69" t="s">
        <v>157</v>
      </c>
    </row>
    <row r="70" spans="1:7" hidden="1" x14ac:dyDescent="0.25">
      <c r="A70">
        <v>2020</v>
      </c>
      <c r="B70" t="s">
        <v>80</v>
      </c>
      <c r="C70" t="str">
        <f>IF(wts_consolidated[[#This Row],[era]]="new","Any",wts_consolidated[[#This Row],[pa]])</f>
        <v>PGE</v>
      </c>
      <c r="D70" t="s">
        <v>42</v>
      </c>
      <c r="E70" t="s">
        <v>67</v>
      </c>
      <c r="F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1.8089999999999999</v>
      </c>
      <c r="G70" t="s">
        <v>137</v>
      </c>
    </row>
    <row r="71" spans="1:7" hidden="1" x14ac:dyDescent="0.25">
      <c r="A71">
        <v>2020</v>
      </c>
      <c r="B71" t="s">
        <v>80</v>
      </c>
      <c r="C71" t="str">
        <f>IF(wts_consolidated[[#This Row],[era]]="new","Any",wts_consolidated[[#This Row],[pa]])</f>
        <v>PGE</v>
      </c>
      <c r="D71" t="s">
        <v>42</v>
      </c>
      <c r="E71" t="s">
        <v>67</v>
      </c>
      <c r="F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0.35199999999999998</v>
      </c>
      <c r="G71" t="s">
        <v>158</v>
      </c>
    </row>
    <row r="72" spans="1:7" hidden="1" x14ac:dyDescent="0.25">
      <c r="A72">
        <v>2020</v>
      </c>
      <c r="B72" t="s">
        <v>80</v>
      </c>
      <c r="C72" t="str">
        <f>IF(wts_consolidated[[#This Row],[era]]="new","Any",wts_consolidated[[#This Row],[pa]])</f>
        <v>Any</v>
      </c>
      <c r="D72" t="s">
        <v>42</v>
      </c>
      <c r="E72" t="s">
        <v>67</v>
      </c>
      <c r="F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0.14399999999999999</v>
      </c>
      <c r="G72" t="s">
        <v>139</v>
      </c>
    </row>
    <row r="73" spans="1:7" hidden="1" x14ac:dyDescent="0.25">
      <c r="A73">
        <v>2020</v>
      </c>
      <c r="B73" t="s">
        <v>80</v>
      </c>
      <c r="C73" t="str">
        <f>IF(wts_consolidated[[#This Row],[era]]="new","Any",wts_consolidated[[#This Row],[pa]])</f>
        <v>PGE</v>
      </c>
      <c r="D73" t="s">
        <v>42</v>
      </c>
      <c r="E73" t="s">
        <v>70</v>
      </c>
      <c r="F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0.15499999999999997</v>
      </c>
      <c r="G73" t="s">
        <v>157</v>
      </c>
    </row>
    <row r="74" spans="1:7" hidden="1" x14ac:dyDescent="0.25">
      <c r="A74">
        <v>2020</v>
      </c>
      <c r="B74" t="s">
        <v>80</v>
      </c>
      <c r="C74" t="str">
        <f>IF(wts_consolidated[[#This Row],[era]]="new","Any",wts_consolidated[[#This Row],[pa]])</f>
        <v>PGE</v>
      </c>
      <c r="D74" t="s">
        <v>42</v>
      </c>
      <c r="E74" t="s">
        <v>70</v>
      </c>
      <c r="F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2.5000000000000001E-2</v>
      </c>
      <c r="G74" t="s">
        <v>137</v>
      </c>
    </row>
    <row r="75" spans="1:7" hidden="1" x14ac:dyDescent="0.25">
      <c r="A75">
        <v>2020</v>
      </c>
      <c r="B75" t="s">
        <v>80</v>
      </c>
      <c r="C75" t="str">
        <f>IF(wts_consolidated[[#This Row],[era]]="new","Any",wts_consolidated[[#This Row],[pa]])</f>
        <v>PGE</v>
      </c>
      <c r="D75" t="s">
        <v>42</v>
      </c>
      <c r="E75" t="s">
        <v>70</v>
      </c>
      <c r="F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75" t="s">
        <v>158</v>
      </c>
    </row>
    <row r="76" spans="1:7" hidden="1" x14ac:dyDescent="0.25">
      <c r="A76">
        <v>2020</v>
      </c>
      <c r="B76" t="s">
        <v>80</v>
      </c>
      <c r="C76" t="str">
        <f>IF(wts_consolidated[[#This Row],[era]]="new","Any",wts_consolidated[[#This Row],[pa]])</f>
        <v>Any</v>
      </c>
      <c r="D76" t="s">
        <v>42</v>
      </c>
      <c r="E76" t="s">
        <v>70</v>
      </c>
      <c r="F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0.13900000000000001</v>
      </c>
      <c r="G76" t="s">
        <v>139</v>
      </c>
    </row>
    <row r="77" spans="1:7" hidden="1" x14ac:dyDescent="0.25">
      <c r="A77">
        <v>2020</v>
      </c>
      <c r="B77" t="s">
        <v>80</v>
      </c>
      <c r="C77" t="str">
        <f>IF(wts_consolidated[[#This Row],[era]]="new","Any",wts_consolidated[[#This Row],[pa]])</f>
        <v>PGE</v>
      </c>
      <c r="D77" t="s">
        <v>98</v>
      </c>
      <c r="E77" t="s">
        <v>44</v>
      </c>
      <c r="F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0.60200000000000009</v>
      </c>
      <c r="G77" t="s">
        <v>157</v>
      </c>
    </row>
    <row r="78" spans="1:7" hidden="1" x14ac:dyDescent="0.25">
      <c r="A78">
        <v>2020</v>
      </c>
      <c r="B78" t="s">
        <v>80</v>
      </c>
      <c r="C78" t="str">
        <f>IF(wts_consolidated[[#This Row],[era]]="new","Any",wts_consolidated[[#This Row],[pa]])</f>
        <v>PGE</v>
      </c>
      <c r="D78" t="s">
        <v>98</v>
      </c>
      <c r="E78" t="s">
        <v>44</v>
      </c>
      <c r="F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9.6000000000000002E-2</v>
      </c>
      <c r="G78" t="s">
        <v>137</v>
      </c>
    </row>
    <row r="79" spans="1:7" hidden="1" x14ac:dyDescent="0.25">
      <c r="A79">
        <v>2020</v>
      </c>
      <c r="B79" t="s">
        <v>80</v>
      </c>
      <c r="C79" t="str">
        <f>IF(wts_consolidated[[#This Row],[era]]="new","Any",wts_consolidated[[#This Row],[pa]])</f>
        <v>PGE</v>
      </c>
      <c r="D79" t="s">
        <v>98</v>
      </c>
      <c r="E79" t="s">
        <v>44</v>
      </c>
      <c r="F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79" t="s">
        <v>158</v>
      </c>
    </row>
    <row r="80" spans="1:7" hidden="1" x14ac:dyDescent="0.25">
      <c r="A80">
        <v>2020</v>
      </c>
      <c r="B80" t="s">
        <v>80</v>
      </c>
      <c r="C80" t="str">
        <f>IF(wts_consolidated[[#This Row],[era]]="new","Any",wts_consolidated[[#This Row],[pa]])</f>
        <v>Any</v>
      </c>
      <c r="D80" t="s">
        <v>98</v>
      </c>
      <c r="E80" t="s">
        <v>44</v>
      </c>
      <c r="F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80" t="s">
        <v>139</v>
      </c>
    </row>
    <row r="81" spans="1:7" hidden="1" x14ac:dyDescent="0.25">
      <c r="A81">
        <v>2020</v>
      </c>
      <c r="B81" t="s">
        <v>80</v>
      </c>
      <c r="C81" t="str">
        <f>IF(wts_consolidated[[#This Row],[era]]="new","Any",wts_consolidated[[#This Row],[pa]])</f>
        <v>PGE</v>
      </c>
      <c r="D81" t="s">
        <v>98</v>
      </c>
      <c r="E81" t="s">
        <v>56</v>
      </c>
      <c r="F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4.5149999999999997</v>
      </c>
      <c r="G81" t="s">
        <v>157</v>
      </c>
    </row>
    <row r="82" spans="1:7" hidden="1" x14ac:dyDescent="0.25">
      <c r="A82">
        <v>2020</v>
      </c>
      <c r="B82" t="s">
        <v>80</v>
      </c>
      <c r="C82" t="str">
        <f>IF(wts_consolidated[[#This Row],[era]]="new","Any",wts_consolidated[[#This Row],[pa]])</f>
        <v>PGE</v>
      </c>
      <c r="D82" t="s">
        <v>98</v>
      </c>
      <c r="E82" t="s">
        <v>56</v>
      </c>
      <c r="F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0.622</v>
      </c>
      <c r="G82" t="s">
        <v>137</v>
      </c>
    </row>
    <row r="83" spans="1:7" hidden="1" x14ac:dyDescent="0.25">
      <c r="A83">
        <v>2020</v>
      </c>
      <c r="B83" t="s">
        <v>80</v>
      </c>
      <c r="C83" t="str">
        <f>IF(wts_consolidated[[#This Row],[era]]="new","Any",wts_consolidated[[#This Row],[pa]])</f>
        <v>PGE</v>
      </c>
      <c r="D83" t="s">
        <v>98</v>
      </c>
      <c r="E83" t="s">
        <v>56</v>
      </c>
      <c r="F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0.105</v>
      </c>
      <c r="G83" t="s">
        <v>158</v>
      </c>
    </row>
    <row r="84" spans="1:7" hidden="1" x14ac:dyDescent="0.25">
      <c r="A84">
        <v>2020</v>
      </c>
      <c r="B84" t="s">
        <v>80</v>
      </c>
      <c r="C84" t="str">
        <f>IF(wts_consolidated[[#This Row],[era]]="new","Any",wts_consolidated[[#This Row],[pa]])</f>
        <v>Any</v>
      </c>
      <c r="D84" t="s">
        <v>98</v>
      </c>
      <c r="E84" t="s">
        <v>56</v>
      </c>
      <c r="F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2.5999999999999999E-2</v>
      </c>
      <c r="G84" t="s">
        <v>139</v>
      </c>
    </row>
    <row r="85" spans="1:7" hidden="1" x14ac:dyDescent="0.25">
      <c r="A85">
        <v>2020</v>
      </c>
      <c r="B85" t="s">
        <v>80</v>
      </c>
      <c r="C85" t="str">
        <f>IF(wts_consolidated[[#This Row],[era]]="new","Any",wts_consolidated[[#This Row],[pa]])</f>
        <v>PGE</v>
      </c>
      <c r="D85" t="s">
        <v>98</v>
      </c>
      <c r="E85" t="s">
        <v>57</v>
      </c>
      <c r="F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17.783000000000001</v>
      </c>
      <c r="G85" t="s">
        <v>157</v>
      </c>
    </row>
    <row r="86" spans="1:7" hidden="1" x14ac:dyDescent="0.25">
      <c r="A86">
        <v>2020</v>
      </c>
      <c r="B86" t="s">
        <v>80</v>
      </c>
      <c r="C86" t="str">
        <f>IF(wts_consolidated[[#This Row],[era]]="new","Any",wts_consolidated[[#This Row],[pa]])</f>
        <v>PGE</v>
      </c>
      <c r="D86" t="s">
        <v>98</v>
      </c>
      <c r="E86" t="s">
        <v>57</v>
      </c>
      <c r="F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1.819</v>
      </c>
      <c r="G86" t="s">
        <v>137</v>
      </c>
    </row>
    <row r="87" spans="1:7" hidden="1" x14ac:dyDescent="0.25">
      <c r="A87">
        <v>2020</v>
      </c>
      <c r="B87" t="s">
        <v>80</v>
      </c>
      <c r="C87" t="str">
        <f>IF(wts_consolidated[[#This Row],[era]]="new","Any",wts_consolidated[[#This Row],[pa]])</f>
        <v>PGE</v>
      </c>
      <c r="D87" t="s">
        <v>98</v>
      </c>
      <c r="E87" t="s">
        <v>57</v>
      </c>
      <c r="F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0.313</v>
      </c>
      <c r="G87" t="s">
        <v>158</v>
      </c>
    </row>
    <row r="88" spans="1:7" hidden="1" x14ac:dyDescent="0.25">
      <c r="A88">
        <v>2020</v>
      </c>
      <c r="B88" t="s">
        <v>80</v>
      </c>
      <c r="C88" t="str">
        <f>IF(wts_consolidated[[#This Row],[era]]="new","Any",wts_consolidated[[#This Row],[pa]])</f>
        <v>Any</v>
      </c>
      <c r="D88" t="s">
        <v>98</v>
      </c>
      <c r="E88" t="s">
        <v>57</v>
      </c>
      <c r="F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7.8E-2</v>
      </c>
      <c r="G88" t="s">
        <v>139</v>
      </c>
    </row>
    <row r="89" spans="1:7" hidden="1" x14ac:dyDescent="0.25">
      <c r="A89">
        <v>2020</v>
      </c>
      <c r="B89" t="s">
        <v>80</v>
      </c>
      <c r="C89" t="str">
        <f>IF(wts_consolidated[[#This Row],[era]]="new","Any",wts_consolidated[[#This Row],[pa]])</f>
        <v>PGE</v>
      </c>
      <c r="D89" t="s">
        <v>98</v>
      </c>
      <c r="E89" t="s">
        <v>58</v>
      </c>
      <c r="F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8.7399999999999984</v>
      </c>
      <c r="G89" t="s">
        <v>157</v>
      </c>
    </row>
    <row r="90" spans="1:7" hidden="1" x14ac:dyDescent="0.25">
      <c r="A90">
        <v>2020</v>
      </c>
      <c r="B90" t="s">
        <v>80</v>
      </c>
      <c r="C90" t="str">
        <f>IF(wts_consolidated[[#This Row],[era]]="new","Any",wts_consolidated[[#This Row],[pa]])</f>
        <v>PGE</v>
      </c>
      <c r="D90" t="s">
        <v>98</v>
      </c>
      <c r="E90" t="s">
        <v>58</v>
      </c>
      <c r="F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1.3009999999999999</v>
      </c>
      <c r="G90" t="s">
        <v>137</v>
      </c>
    </row>
    <row r="91" spans="1:7" hidden="1" x14ac:dyDescent="0.25">
      <c r="A91">
        <v>2020</v>
      </c>
      <c r="B91" t="s">
        <v>80</v>
      </c>
      <c r="C91" t="str">
        <f>IF(wts_consolidated[[#This Row],[era]]="new","Any",wts_consolidated[[#This Row],[pa]])</f>
        <v>PGE</v>
      </c>
      <c r="D91" t="s">
        <v>98</v>
      </c>
      <c r="E91" t="s">
        <v>58</v>
      </c>
      <c r="F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0.21199999999999999</v>
      </c>
      <c r="G91" t="s">
        <v>158</v>
      </c>
    </row>
    <row r="92" spans="1:7" hidden="1" x14ac:dyDescent="0.25">
      <c r="A92">
        <v>2020</v>
      </c>
      <c r="B92" t="s">
        <v>80</v>
      </c>
      <c r="C92" t="str">
        <f>IF(wts_consolidated[[#This Row],[era]]="new","Any",wts_consolidated[[#This Row],[pa]])</f>
        <v>Any</v>
      </c>
      <c r="D92" t="s">
        <v>98</v>
      </c>
      <c r="E92" t="s">
        <v>58</v>
      </c>
      <c r="F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5.2999999999999999E-2</v>
      </c>
      <c r="G92" t="s">
        <v>139</v>
      </c>
    </row>
    <row r="93" spans="1:7" hidden="1" x14ac:dyDescent="0.25">
      <c r="A93">
        <v>2020</v>
      </c>
      <c r="B93" t="s">
        <v>80</v>
      </c>
      <c r="C93" t="str">
        <f>IF(wts_consolidated[[#This Row],[era]]="new","Any",wts_consolidated[[#This Row],[pa]])</f>
        <v>PGE</v>
      </c>
      <c r="D93" t="s">
        <v>98</v>
      </c>
      <c r="E93" t="s">
        <v>59</v>
      </c>
      <c r="F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1.2090000000000001</v>
      </c>
      <c r="G93" t="s">
        <v>157</v>
      </c>
    </row>
    <row r="94" spans="1:7" hidden="1" x14ac:dyDescent="0.25">
      <c r="A94">
        <v>2020</v>
      </c>
      <c r="B94" t="s">
        <v>80</v>
      </c>
      <c r="C94" t="str">
        <f>IF(wts_consolidated[[#This Row],[era]]="new","Any",wts_consolidated[[#This Row],[pa]])</f>
        <v>PGE</v>
      </c>
      <c r="D94" t="s">
        <v>98</v>
      </c>
      <c r="E94" t="s">
        <v>59</v>
      </c>
      <c r="F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94" t="s">
        <v>137</v>
      </c>
    </row>
    <row r="95" spans="1:7" hidden="1" x14ac:dyDescent="0.25">
      <c r="A95">
        <v>2020</v>
      </c>
      <c r="B95" t="s">
        <v>80</v>
      </c>
      <c r="C95" t="str">
        <f>IF(wts_consolidated[[#This Row],[era]]="new","Any",wts_consolidated[[#This Row],[pa]])</f>
        <v>PGE</v>
      </c>
      <c r="D95" t="s">
        <v>98</v>
      </c>
      <c r="E95" t="s">
        <v>59</v>
      </c>
      <c r="F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2.8999999999999998E-2</v>
      </c>
      <c r="G95" t="s">
        <v>158</v>
      </c>
    </row>
    <row r="96" spans="1:7" hidden="1" x14ac:dyDescent="0.25">
      <c r="A96">
        <v>2020</v>
      </c>
      <c r="B96" t="s">
        <v>80</v>
      </c>
      <c r="C96" t="str">
        <f>IF(wts_consolidated[[#This Row],[era]]="new","Any",wts_consolidated[[#This Row],[pa]])</f>
        <v>Any</v>
      </c>
      <c r="D96" t="s">
        <v>98</v>
      </c>
      <c r="E96" t="s">
        <v>59</v>
      </c>
      <c r="F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96" t="s">
        <v>139</v>
      </c>
    </row>
    <row r="97" spans="1:7" hidden="1" x14ac:dyDescent="0.25">
      <c r="A97">
        <v>2020</v>
      </c>
      <c r="B97" t="s">
        <v>80</v>
      </c>
      <c r="C97" t="str">
        <f>IF(wts_consolidated[[#This Row],[era]]="new","Any",wts_consolidated[[#This Row],[pa]])</f>
        <v>PGE</v>
      </c>
      <c r="D97" t="s">
        <v>98</v>
      </c>
      <c r="E97" t="s">
        <v>65</v>
      </c>
      <c r="F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3.5270000000000001</v>
      </c>
      <c r="G97" t="s">
        <v>157</v>
      </c>
    </row>
    <row r="98" spans="1:7" hidden="1" x14ac:dyDescent="0.25">
      <c r="A98">
        <v>2020</v>
      </c>
      <c r="B98" t="s">
        <v>80</v>
      </c>
      <c r="C98" t="str">
        <f>IF(wts_consolidated[[#This Row],[era]]="new","Any",wts_consolidated[[#This Row],[pa]])</f>
        <v>PGE</v>
      </c>
      <c r="D98" t="s">
        <v>98</v>
      </c>
      <c r="E98" t="s">
        <v>65</v>
      </c>
      <c r="F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0.94100000000000006</v>
      </c>
      <c r="G98" t="s">
        <v>137</v>
      </c>
    </row>
    <row r="99" spans="1:7" hidden="1" x14ac:dyDescent="0.25">
      <c r="A99">
        <v>2020</v>
      </c>
      <c r="B99" t="s">
        <v>80</v>
      </c>
      <c r="C99" t="str">
        <f>IF(wts_consolidated[[#This Row],[era]]="new","Any",wts_consolidated[[#This Row],[pa]])</f>
        <v>PGE</v>
      </c>
      <c r="D99" t="s">
        <v>98</v>
      </c>
      <c r="E99" t="s">
        <v>65</v>
      </c>
      <c r="F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0.17499999999999999</v>
      </c>
      <c r="G99" t="s">
        <v>158</v>
      </c>
    </row>
    <row r="100" spans="1:7" hidden="1" x14ac:dyDescent="0.25">
      <c r="A100">
        <v>2020</v>
      </c>
      <c r="B100" t="s">
        <v>80</v>
      </c>
      <c r="C100" t="str">
        <f>IF(wts_consolidated[[#This Row],[era]]="new","Any",wts_consolidated[[#This Row],[pa]])</f>
        <v>Any</v>
      </c>
      <c r="D100" t="s">
        <v>98</v>
      </c>
      <c r="E100" t="s">
        <v>65</v>
      </c>
      <c r="F1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100" t="s">
        <v>139</v>
      </c>
    </row>
    <row r="101" spans="1:7" hidden="1" x14ac:dyDescent="0.25">
      <c r="A101">
        <v>2020</v>
      </c>
      <c r="B101" t="s">
        <v>80</v>
      </c>
      <c r="C101" t="str">
        <f>IF(wts_consolidated[[#This Row],[era]]="new","Any",wts_consolidated[[#This Row],[pa]])</f>
        <v>PGE</v>
      </c>
      <c r="D101" t="s">
        <v>98</v>
      </c>
      <c r="E101" t="s">
        <v>66</v>
      </c>
      <c r="F1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12.518000000000001</v>
      </c>
      <c r="G101" t="s">
        <v>157</v>
      </c>
    </row>
    <row r="102" spans="1:7" hidden="1" x14ac:dyDescent="0.25">
      <c r="A102">
        <v>2020</v>
      </c>
      <c r="B102" t="s">
        <v>80</v>
      </c>
      <c r="C102" t="str">
        <f>IF(wts_consolidated[[#This Row],[era]]="new","Any",wts_consolidated[[#This Row],[pa]])</f>
        <v>PGE</v>
      </c>
      <c r="D102" t="s">
        <v>98</v>
      </c>
      <c r="E102" t="s">
        <v>66</v>
      </c>
      <c r="F1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3.1029999999999998</v>
      </c>
      <c r="G102" t="s">
        <v>137</v>
      </c>
    </row>
    <row r="103" spans="1:7" hidden="1" x14ac:dyDescent="0.25">
      <c r="A103">
        <v>2020</v>
      </c>
      <c r="B103" t="s">
        <v>80</v>
      </c>
      <c r="C103" t="str">
        <f>IF(wts_consolidated[[#This Row],[era]]="new","Any",wts_consolidated[[#This Row],[pa]])</f>
        <v>PGE</v>
      </c>
      <c r="D103" t="s">
        <v>98</v>
      </c>
      <c r="E103" t="s">
        <v>66</v>
      </c>
      <c r="F1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0.53500000000000003</v>
      </c>
      <c r="G103" t="s">
        <v>158</v>
      </c>
    </row>
    <row r="104" spans="1:7" hidden="1" x14ac:dyDescent="0.25">
      <c r="A104">
        <v>2020</v>
      </c>
      <c r="B104" t="s">
        <v>80</v>
      </c>
      <c r="C104" t="str">
        <f>IF(wts_consolidated[[#This Row],[era]]="new","Any",wts_consolidated[[#This Row],[pa]])</f>
        <v>Any</v>
      </c>
      <c r="D104" t="s">
        <v>98</v>
      </c>
      <c r="E104" t="s">
        <v>66</v>
      </c>
      <c r="F1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0.13400000000000001</v>
      </c>
      <c r="G104" t="s">
        <v>139</v>
      </c>
    </row>
    <row r="105" spans="1:7" hidden="1" x14ac:dyDescent="0.25">
      <c r="A105">
        <v>2020</v>
      </c>
      <c r="B105" t="s">
        <v>80</v>
      </c>
      <c r="C105" t="str">
        <f>IF(wts_consolidated[[#This Row],[era]]="new","Any",wts_consolidated[[#This Row],[pa]])</f>
        <v>PGE</v>
      </c>
      <c r="D105" t="s">
        <v>98</v>
      </c>
      <c r="E105" t="s">
        <v>67</v>
      </c>
      <c r="F1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9.7430000000000003</v>
      </c>
      <c r="G105" t="s">
        <v>157</v>
      </c>
    </row>
    <row r="106" spans="1:7" hidden="1" x14ac:dyDescent="0.25">
      <c r="A106">
        <v>2020</v>
      </c>
      <c r="B106" t="s">
        <v>80</v>
      </c>
      <c r="C106" t="str">
        <f>IF(wts_consolidated[[#This Row],[era]]="new","Any",wts_consolidated[[#This Row],[pa]])</f>
        <v>PGE</v>
      </c>
      <c r="D106" t="s">
        <v>98</v>
      </c>
      <c r="E106" t="s">
        <v>67</v>
      </c>
      <c r="F1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2.1779999999999999</v>
      </c>
      <c r="G106" t="s">
        <v>137</v>
      </c>
    </row>
    <row r="107" spans="1:7" hidden="1" x14ac:dyDescent="0.25">
      <c r="A107">
        <v>2020</v>
      </c>
      <c r="B107" t="s">
        <v>80</v>
      </c>
      <c r="C107" t="str">
        <f>IF(wts_consolidated[[#This Row],[era]]="new","Any",wts_consolidated[[#This Row],[pa]])</f>
        <v>PGE</v>
      </c>
      <c r="D107" t="s">
        <v>98</v>
      </c>
      <c r="E107" t="s">
        <v>67</v>
      </c>
      <c r="F1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107" t="s">
        <v>158</v>
      </c>
    </row>
    <row r="108" spans="1:7" hidden="1" x14ac:dyDescent="0.25">
      <c r="A108">
        <v>2020</v>
      </c>
      <c r="B108" t="s">
        <v>80</v>
      </c>
      <c r="C108" t="str">
        <f>IF(wts_consolidated[[#This Row],[era]]="new","Any",wts_consolidated[[#This Row],[pa]])</f>
        <v>Any</v>
      </c>
      <c r="D108" t="s">
        <v>98</v>
      </c>
      <c r="E108" t="s">
        <v>67</v>
      </c>
      <c r="F1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0.16700000000000001</v>
      </c>
      <c r="G108" t="s">
        <v>139</v>
      </c>
    </row>
    <row r="109" spans="1:7" hidden="1" x14ac:dyDescent="0.25">
      <c r="A109">
        <v>2020</v>
      </c>
      <c r="B109" t="s">
        <v>80</v>
      </c>
      <c r="C109" t="str">
        <f>IF(wts_consolidated[[#This Row],[era]]="new","Any",wts_consolidated[[#This Row],[pa]])</f>
        <v>PGE</v>
      </c>
      <c r="D109" t="s">
        <v>98</v>
      </c>
      <c r="E109" t="s">
        <v>70</v>
      </c>
      <c r="F1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0.54799999999999993</v>
      </c>
      <c r="G109" t="s">
        <v>157</v>
      </c>
    </row>
    <row r="110" spans="1:7" hidden="1" x14ac:dyDescent="0.25">
      <c r="A110">
        <v>2020</v>
      </c>
      <c r="B110" t="s">
        <v>80</v>
      </c>
      <c r="C110" t="str">
        <f>IF(wts_consolidated[[#This Row],[era]]="new","Any",wts_consolidated[[#This Row],[pa]])</f>
        <v>PGE</v>
      </c>
      <c r="D110" t="s">
        <v>98</v>
      </c>
      <c r="E110" t="s">
        <v>70</v>
      </c>
      <c r="F1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0.13099999999999998</v>
      </c>
      <c r="G110" t="s">
        <v>137</v>
      </c>
    </row>
    <row r="111" spans="1:7" hidden="1" x14ac:dyDescent="0.25">
      <c r="A111">
        <v>2020</v>
      </c>
      <c r="B111" t="s">
        <v>80</v>
      </c>
      <c r="C111" t="str">
        <f>IF(wts_consolidated[[#This Row],[era]]="new","Any",wts_consolidated[[#This Row],[pa]])</f>
        <v>PGE</v>
      </c>
      <c r="D111" t="s">
        <v>98</v>
      </c>
      <c r="E111" t="s">
        <v>70</v>
      </c>
      <c r="F1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2.4E-2</v>
      </c>
      <c r="G111" t="s">
        <v>158</v>
      </c>
    </row>
    <row r="112" spans="1:7" hidden="1" x14ac:dyDescent="0.25">
      <c r="A112">
        <v>2020</v>
      </c>
      <c r="B112" t="s">
        <v>80</v>
      </c>
      <c r="C112" t="str">
        <f>IF(wts_consolidated[[#This Row],[era]]="new","Any",wts_consolidated[[#This Row],[pa]])</f>
        <v>Any</v>
      </c>
      <c r="D112" t="s">
        <v>98</v>
      </c>
      <c r="E112" t="s">
        <v>70</v>
      </c>
      <c r="F1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112" t="s">
        <v>139</v>
      </c>
    </row>
    <row r="113" spans="1:7" hidden="1" x14ac:dyDescent="0.25">
      <c r="A113">
        <v>2020</v>
      </c>
      <c r="B113" t="s">
        <v>80</v>
      </c>
      <c r="C113" t="str">
        <f>IF(wts_consolidated[[#This Row],[era]]="new","Any",wts_consolidated[[#This Row],[pa]])</f>
        <v>PGE</v>
      </c>
      <c r="D113" t="s">
        <v>99</v>
      </c>
      <c r="E113" t="s">
        <v>44</v>
      </c>
      <c r="F1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0.60200000000000009</v>
      </c>
      <c r="G113" t="s">
        <v>157</v>
      </c>
    </row>
    <row r="114" spans="1:7" hidden="1" x14ac:dyDescent="0.25">
      <c r="A114">
        <v>2020</v>
      </c>
      <c r="B114" t="s">
        <v>80</v>
      </c>
      <c r="C114" t="str">
        <f>IF(wts_consolidated[[#This Row],[era]]="new","Any",wts_consolidated[[#This Row],[pa]])</f>
        <v>PGE</v>
      </c>
      <c r="D114" t="s">
        <v>99</v>
      </c>
      <c r="E114" t="s">
        <v>44</v>
      </c>
      <c r="F1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9.6000000000000002E-2</v>
      </c>
      <c r="G114" t="s">
        <v>137</v>
      </c>
    </row>
    <row r="115" spans="1:7" hidden="1" x14ac:dyDescent="0.25">
      <c r="A115">
        <v>2020</v>
      </c>
      <c r="B115" t="s">
        <v>80</v>
      </c>
      <c r="C115" t="str">
        <f>IF(wts_consolidated[[#This Row],[era]]="new","Any",wts_consolidated[[#This Row],[pa]])</f>
        <v>PGE</v>
      </c>
      <c r="D115" t="s">
        <v>99</v>
      </c>
      <c r="E115" t="s">
        <v>44</v>
      </c>
      <c r="F1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115" t="s">
        <v>158</v>
      </c>
    </row>
    <row r="116" spans="1:7" hidden="1" x14ac:dyDescent="0.25">
      <c r="A116">
        <v>2020</v>
      </c>
      <c r="B116" t="s">
        <v>80</v>
      </c>
      <c r="C116" t="str">
        <f>IF(wts_consolidated[[#This Row],[era]]="new","Any",wts_consolidated[[#This Row],[pa]])</f>
        <v>Any</v>
      </c>
      <c r="D116" t="s">
        <v>99</v>
      </c>
      <c r="E116" t="s">
        <v>44</v>
      </c>
      <c r="F1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16" t="s">
        <v>139</v>
      </c>
    </row>
    <row r="117" spans="1:7" hidden="1" x14ac:dyDescent="0.25">
      <c r="A117">
        <v>2020</v>
      </c>
      <c r="B117" t="s">
        <v>80</v>
      </c>
      <c r="C117" t="str">
        <f>IF(wts_consolidated[[#This Row],[era]]="new","Any",wts_consolidated[[#This Row],[pa]])</f>
        <v>PGE</v>
      </c>
      <c r="D117" t="s">
        <v>99</v>
      </c>
      <c r="E117" t="s">
        <v>56</v>
      </c>
      <c r="F1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4.5149999999999997</v>
      </c>
      <c r="G117" t="s">
        <v>157</v>
      </c>
    </row>
    <row r="118" spans="1:7" hidden="1" x14ac:dyDescent="0.25">
      <c r="A118">
        <v>2020</v>
      </c>
      <c r="B118" t="s">
        <v>80</v>
      </c>
      <c r="C118" t="str">
        <f>IF(wts_consolidated[[#This Row],[era]]="new","Any",wts_consolidated[[#This Row],[pa]])</f>
        <v>PGE</v>
      </c>
      <c r="D118" t="s">
        <v>99</v>
      </c>
      <c r="E118" t="s">
        <v>56</v>
      </c>
      <c r="F1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0.622</v>
      </c>
      <c r="G118" t="s">
        <v>137</v>
      </c>
    </row>
    <row r="119" spans="1:7" hidden="1" x14ac:dyDescent="0.25">
      <c r="A119">
        <v>2020</v>
      </c>
      <c r="B119" t="s">
        <v>80</v>
      </c>
      <c r="C119" t="str">
        <f>IF(wts_consolidated[[#This Row],[era]]="new","Any",wts_consolidated[[#This Row],[pa]])</f>
        <v>PGE</v>
      </c>
      <c r="D119" t="s">
        <v>99</v>
      </c>
      <c r="E119" t="s">
        <v>56</v>
      </c>
      <c r="F1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0.105</v>
      </c>
      <c r="G119" t="s">
        <v>158</v>
      </c>
    </row>
    <row r="120" spans="1:7" hidden="1" x14ac:dyDescent="0.25">
      <c r="A120">
        <v>2020</v>
      </c>
      <c r="B120" t="s">
        <v>80</v>
      </c>
      <c r="C120" t="str">
        <f>IF(wts_consolidated[[#This Row],[era]]="new","Any",wts_consolidated[[#This Row],[pa]])</f>
        <v>Any</v>
      </c>
      <c r="D120" t="s">
        <v>99</v>
      </c>
      <c r="E120" t="s">
        <v>56</v>
      </c>
      <c r="F1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2.5999999999999999E-2</v>
      </c>
      <c r="G120" t="s">
        <v>139</v>
      </c>
    </row>
    <row r="121" spans="1:7" hidden="1" x14ac:dyDescent="0.25">
      <c r="A121">
        <v>2020</v>
      </c>
      <c r="B121" t="s">
        <v>80</v>
      </c>
      <c r="C121" t="str">
        <f>IF(wts_consolidated[[#This Row],[era]]="new","Any",wts_consolidated[[#This Row],[pa]])</f>
        <v>PGE</v>
      </c>
      <c r="D121" t="s">
        <v>99</v>
      </c>
      <c r="E121" t="s">
        <v>57</v>
      </c>
      <c r="F1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17.783000000000001</v>
      </c>
      <c r="G121" t="s">
        <v>157</v>
      </c>
    </row>
    <row r="122" spans="1:7" hidden="1" x14ac:dyDescent="0.25">
      <c r="A122">
        <v>2020</v>
      </c>
      <c r="B122" t="s">
        <v>80</v>
      </c>
      <c r="C122" t="str">
        <f>IF(wts_consolidated[[#This Row],[era]]="new","Any",wts_consolidated[[#This Row],[pa]])</f>
        <v>PGE</v>
      </c>
      <c r="D122" t="s">
        <v>99</v>
      </c>
      <c r="E122" t="s">
        <v>57</v>
      </c>
      <c r="F1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1.819</v>
      </c>
      <c r="G122" t="s">
        <v>137</v>
      </c>
    </row>
    <row r="123" spans="1:7" hidden="1" x14ac:dyDescent="0.25">
      <c r="A123">
        <v>2020</v>
      </c>
      <c r="B123" t="s">
        <v>80</v>
      </c>
      <c r="C123" t="str">
        <f>IF(wts_consolidated[[#This Row],[era]]="new","Any",wts_consolidated[[#This Row],[pa]])</f>
        <v>PGE</v>
      </c>
      <c r="D123" t="s">
        <v>99</v>
      </c>
      <c r="E123" t="s">
        <v>57</v>
      </c>
      <c r="F1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0.313</v>
      </c>
      <c r="G123" t="s">
        <v>158</v>
      </c>
    </row>
    <row r="124" spans="1:7" hidden="1" x14ac:dyDescent="0.25">
      <c r="A124">
        <v>2020</v>
      </c>
      <c r="B124" t="s">
        <v>80</v>
      </c>
      <c r="C124" t="str">
        <f>IF(wts_consolidated[[#This Row],[era]]="new","Any",wts_consolidated[[#This Row],[pa]])</f>
        <v>Any</v>
      </c>
      <c r="D124" t="s">
        <v>99</v>
      </c>
      <c r="E124" t="s">
        <v>57</v>
      </c>
      <c r="F1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7.8E-2</v>
      </c>
      <c r="G124" t="s">
        <v>139</v>
      </c>
    </row>
    <row r="125" spans="1:7" hidden="1" x14ac:dyDescent="0.25">
      <c r="A125">
        <v>2020</v>
      </c>
      <c r="B125" t="s">
        <v>80</v>
      </c>
      <c r="C125" t="str">
        <f>IF(wts_consolidated[[#This Row],[era]]="new","Any",wts_consolidated[[#This Row],[pa]])</f>
        <v>PGE</v>
      </c>
      <c r="D125" t="s">
        <v>99</v>
      </c>
      <c r="E125" t="s">
        <v>58</v>
      </c>
      <c r="F1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8.7399999999999984</v>
      </c>
      <c r="G125" t="s">
        <v>157</v>
      </c>
    </row>
    <row r="126" spans="1:7" hidden="1" x14ac:dyDescent="0.25">
      <c r="A126">
        <v>2020</v>
      </c>
      <c r="B126" t="s">
        <v>80</v>
      </c>
      <c r="C126" t="str">
        <f>IF(wts_consolidated[[#This Row],[era]]="new","Any",wts_consolidated[[#This Row],[pa]])</f>
        <v>PGE</v>
      </c>
      <c r="D126" t="s">
        <v>99</v>
      </c>
      <c r="E126" t="s">
        <v>58</v>
      </c>
      <c r="F1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1.3009999999999999</v>
      </c>
      <c r="G126" t="s">
        <v>137</v>
      </c>
    </row>
    <row r="127" spans="1:7" hidden="1" x14ac:dyDescent="0.25">
      <c r="A127">
        <v>2020</v>
      </c>
      <c r="B127" t="s">
        <v>80</v>
      </c>
      <c r="C127" t="str">
        <f>IF(wts_consolidated[[#This Row],[era]]="new","Any",wts_consolidated[[#This Row],[pa]])</f>
        <v>PGE</v>
      </c>
      <c r="D127" t="s">
        <v>99</v>
      </c>
      <c r="E127" t="s">
        <v>58</v>
      </c>
      <c r="F1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0.21199999999999999</v>
      </c>
      <c r="G127" t="s">
        <v>158</v>
      </c>
    </row>
    <row r="128" spans="1:7" hidden="1" x14ac:dyDescent="0.25">
      <c r="A128">
        <v>2020</v>
      </c>
      <c r="B128" t="s">
        <v>80</v>
      </c>
      <c r="C128" t="str">
        <f>IF(wts_consolidated[[#This Row],[era]]="new","Any",wts_consolidated[[#This Row],[pa]])</f>
        <v>Any</v>
      </c>
      <c r="D128" t="s">
        <v>99</v>
      </c>
      <c r="E128" t="s">
        <v>58</v>
      </c>
      <c r="F1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5.2999999999999999E-2</v>
      </c>
      <c r="G128" t="s">
        <v>139</v>
      </c>
    </row>
    <row r="129" spans="1:7" hidden="1" x14ac:dyDescent="0.25">
      <c r="A129">
        <v>2020</v>
      </c>
      <c r="B129" t="s">
        <v>80</v>
      </c>
      <c r="C129" t="str">
        <f>IF(wts_consolidated[[#This Row],[era]]="new","Any",wts_consolidated[[#This Row],[pa]])</f>
        <v>PGE</v>
      </c>
      <c r="D129" t="s">
        <v>99</v>
      </c>
      <c r="E129" t="s">
        <v>59</v>
      </c>
      <c r="F1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1.2090000000000001</v>
      </c>
      <c r="G129" t="s">
        <v>157</v>
      </c>
    </row>
    <row r="130" spans="1:7" hidden="1" x14ac:dyDescent="0.25">
      <c r="A130">
        <v>2020</v>
      </c>
      <c r="B130" t="s">
        <v>80</v>
      </c>
      <c r="C130" t="str">
        <f>IF(wts_consolidated[[#This Row],[era]]="new","Any",wts_consolidated[[#This Row],[pa]])</f>
        <v>PGE</v>
      </c>
      <c r="D130" t="s">
        <v>99</v>
      </c>
      <c r="E130" t="s">
        <v>59</v>
      </c>
      <c r="F1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130" t="s">
        <v>137</v>
      </c>
    </row>
    <row r="131" spans="1:7" hidden="1" x14ac:dyDescent="0.25">
      <c r="A131">
        <v>2020</v>
      </c>
      <c r="B131" t="s">
        <v>80</v>
      </c>
      <c r="C131" t="str">
        <f>IF(wts_consolidated[[#This Row],[era]]="new","Any",wts_consolidated[[#This Row],[pa]])</f>
        <v>PGE</v>
      </c>
      <c r="D131" t="s">
        <v>99</v>
      </c>
      <c r="E131" t="s">
        <v>59</v>
      </c>
      <c r="F1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2.8999999999999998E-2</v>
      </c>
      <c r="G131" t="s">
        <v>158</v>
      </c>
    </row>
    <row r="132" spans="1:7" hidden="1" x14ac:dyDescent="0.25">
      <c r="A132">
        <v>2020</v>
      </c>
      <c r="B132" t="s">
        <v>80</v>
      </c>
      <c r="C132" t="str">
        <f>IF(wts_consolidated[[#This Row],[era]]="new","Any",wts_consolidated[[#This Row],[pa]])</f>
        <v>Any</v>
      </c>
      <c r="D132" t="s">
        <v>99</v>
      </c>
      <c r="E132" t="s">
        <v>59</v>
      </c>
      <c r="F1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132" t="s">
        <v>139</v>
      </c>
    </row>
    <row r="133" spans="1:7" hidden="1" x14ac:dyDescent="0.25">
      <c r="A133">
        <v>2020</v>
      </c>
      <c r="B133" t="s">
        <v>80</v>
      </c>
      <c r="C133" t="str">
        <f>IF(wts_consolidated[[#This Row],[era]]="new","Any",wts_consolidated[[#This Row],[pa]])</f>
        <v>PGE</v>
      </c>
      <c r="D133" t="s">
        <v>99</v>
      </c>
      <c r="E133" t="s">
        <v>65</v>
      </c>
      <c r="F1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3.5270000000000001</v>
      </c>
      <c r="G133" t="s">
        <v>157</v>
      </c>
    </row>
    <row r="134" spans="1:7" hidden="1" x14ac:dyDescent="0.25">
      <c r="A134">
        <v>2020</v>
      </c>
      <c r="B134" t="s">
        <v>80</v>
      </c>
      <c r="C134" t="str">
        <f>IF(wts_consolidated[[#This Row],[era]]="new","Any",wts_consolidated[[#This Row],[pa]])</f>
        <v>PGE</v>
      </c>
      <c r="D134" t="s">
        <v>99</v>
      </c>
      <c r="E134" t="s">
        <v>65</v>
      </c>
      <c r="F1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0.94100000000000006</v>
      </c>
      <c r="G134" t="s">
        <v>137</v>
      </c>
    </row>
    <row r="135" spans="1:7" hidden="1" x14ac:dyDescent="0.25">
      <c r="A135">
        <v>2020</v>
      </c>
      <c r="B135" t="s">
        <v>80</v>
      </c>
      <c r="C135" t="str">
        <f>IF(wts_consolidated[[#This Row],[era]]="new","Any",wts_consolidated[[#This Row],[pa]])</f>
        <v>PGE</v>
      </c>
      <c r="D135" t="s">
        <v>99</v>
      </c>
      <c r="E135" t="s">
        <v>65</v>
      </c>
      <c r="F1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0.17499999999999999</v>
      </c>
      <c r="G135" t="s">
        <v>158</v>
      </c>
    </row>
    <row r="136" spans="1:7" hidden="1" x14ac:dyDescent="0.25">
      <c r="A136">
        <v>2020</v>
      </c>
      <c r="B136" t="s">
        <v>80</v>
      </c>
      <c r="C136" t="str">
        <f>IF(wts_consolidated[[#This Row],[era]]="new","Any",wts_consolidated[[#This Row],[pa]])</f>
        <v>Any</v>
      </c>
      <c r="D136" t="s">
        <v>99</v>
      </c>
      <c r="E136" t="s">
        <v>65</v>
      </c>
      <c r="F1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136" t="s">
        <v>139</v>
      </c>
    </row>
    <row r="137" spans="1:7" hidden="1" x14ac:dyDescent="0.25">
      <c r="A137">
        <v>2020</v>
      </c>
      <c r="B137" t="s">
        <v>80</v>
      </c>
      <c r="C137" t="str">
        <f>IF(wts_consolidated[[#This Row],[era]]="new","Any",wts_consolidated[[#This Row],[pa]])</f>
        <v>PGE</v>
      </c>
      <c r="D137" t="s">
        <v>99</v>
      </c>
      <c r="E137" t="s">
        <v>66</v>
      </c>
      <c r="F1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12.518000000000001</v>
      </c>
      <c r="G137" t="s">
        <v>157</v>
      </c>
    </row>
    <row r="138" spans="1:7" hidden="1" x14ac:dyDescent="0.25">
      <c r="A138">
        <v>2020</v>
      </c>
      <c r="B138" t="s">
        <v>80</v>
      </c>
      <c r="C138" t="str">
        <f>IF(wts_consolidated[[#This Row],[era]]="new","Any",wts_consolidated[[#This Row],[pa]])</f>
        <v>PGE</v>
      </c>
      <c r="D138" t="s">
        <v>99</v>
      </c>
      <c r="E138" t="s">
        <v>66</v>
      </c>
      <c r="F1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3.1029999999999998</v>
      </c>
      <c r="G138" t="s">
        <v>137</v>
      </c>
    </row>
    <row r="139" spans="1:7" hidden="1" x14ac:dyDescent="0.25">
      <c r="A139">
        <v>2020</v>
      </c>
      <c r="B139" t="s">
        <v>80</v>
      </c>
      <c r="C139" t="str">
        <f>IF(wts_consolidated[[#This Row],[era]]="new","Any",wts_consolidated[[#This Row],[pa]])</f>
        <v>PGE</v>
      </c>
      <c r="D139" t="s">
        <v>99</v>
      </c>
      <c r="E139" t="s">
        <v>66</v>
      </c>
      <c r="F1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0.53500000000000003</v>
      </c>
      <c r="G139" t="s">
        <v>158</v>
      </c>
    </row>
    <row r="140" spans="1:7" hidden="1" x14ac:dyDescent="0.25">
      <c r="A140">
        <v>2020</v>
      </c>
      <c r="B140" t="s">
        <v>80</v>
      </c>
      <c r="C140" t="str">
        <f>IF(wts_consolidated[[#This Row],[era]]="new","Any",wts_consolidated[[#This Row],[pa]])</f>
        <v>Any</v>
      </c>
      <c r="D140" t="s">
        <v>99</v>
      </c>
      <c r="E140" t="s">
        <v>66</v>
      </c>
      <c r="F1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0.13400000000000001</v>
      </c>
      <c r="G140" t="s">
        <v>139</v>
      </c>
    </row>
    <row r="141" spans="1:7" hidden="1" x14ac:dyDescent="0.25">
      <c r="A141">
        <v>2020</v>
      </c>
      <c r="B141" t="s">
        <v>80</v>
      </c>
      <c r="C141" t="str">
        <f>IF(wts_consolidated[[#This Row],[era]]="new","Any",wts_consolidated[[#This Row],[pa]])</f>
        <v>PGE</v>
      </c>
      <c r="D141" t="s">
        <v>99</v>
      </c>
      <c r="E141" t="s">
        <v>67</v>
      </c>
      <c r="F1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9.7430000000000003</v>
      </c>
      <c r="G141" t="s">
        <v>157</v>
      </c>
    </row>
    <row r="142" spans="1:7" hidden="1" x14ac:dyDescent="0.25">
      <c r="A142">
        <v>2020</v>
      </c>
      <c r="B142" t="s">
        <v>80</v>
      </c>
      <c r="C142" t="str">
        <f>IF(wts_consolidated[[#This Row],[era]]="new","Any",wts_consolidated[[#This Row],[pa]])</f>
        <v>PGE</v>
      </c>
      <c r="D142" t="s">
        <v>99</v>
      </c>
      <c r="E142" t="s">
        <v>67</v>
      </c>
      <c r="F1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2.1779999999999999</v>
      </c>
      <c r="G142" t="s">
        <v>137</v>
      </c>
    </row>
    <row r="143" spans="1:7" hidden="1" x14ac:dyDescent="0.25">
      <c r="A143">
        <v>2020</v>
      </c>
      <c r="B143" t="s">
        <v>80</v>
      </c>
      <c r="C143" t="str">
        <f>IF(wts_consolidated[[#This Row],[era]]="new","Any",wts_consolidated[[#This Row],[pa]])</f>
        <v>PGE</v>
      </c>
      <c r="D143" t="s">
        <v>99</v>
      </c>
      <c r="E143" t="s">
        <v>67</v>
      </c>
      <c r="F1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143" t="s">
        <v>158</v>
      </c>
    </row>
    <row r="144" spans="1:7" hidden="1" x14ac:dyDescent="0.25">
      <c r="A144">
        <v>2020</v>
      </c>
      <c r="B144" t="s">
        <v>80</v>
      </c>
      <c r="C144" t="str">
        <f>IF(wts_consolidated[[#This Row],[era]]="new","Any",wts_consolidated[[#This Row],[pa]])</f>
        <v>Any</v>
      </c>
      <c r="D144" t="s">
        <v>99</v>
      </c>
      <c r="E144" t="s">
        <v>67</v>
      </c>
      <c r="F1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0.16700000000000001</v>
      </c>
      <c r="G144" t="s">
        <v>139</v>
      </c>
    </row>
    <row r="145" spans="1:7" hidden="1" x14ac:dyDescent="0.25">
      <c r="A145">
        <v>2020</v>
      </c>
      <c r="B145" t="s">
        <v>80</v>
      </c>
      <c r="C145" t="str">
        <f>IF(wts_consolidated[[#This Row],[era]]="new","Any",wts_consolidated[[#This Row],[pa]])</f>
        <v>PGE</v>
      </c>
      <c r="D145" t="s">
        <v>99</v>
      </c>
      <c r="E145" t="s">
        <v>70</v>
      </c>
      <c r="F1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0.54799999999999993</v>
      </c>
      <c r="G145" t="s">
        <v>157</v>
      </c>
    </row>
    <row r="146" spans="1:7" hidden="1" x14ac:dyDescent="0.25">
      <c r="A146">
        <v>2020</v>
      </c>
      <c r="B146" t="s">
        <v>80</v>
      </c>
      <c r="C146" t="str">
        <f>IF(wts_consolidated[[#This Row],[era]]="new","Any",wts_consolidated[[#This Row],[pa]])</f>
        <v>PGE</v>
      </c>
      <c r="D146" t="s">
        <v>99</v>
      </c>
      <c r="E146" t="s">
        <v>70</v>
      </c>
      <c r="F1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0.13099999999999998</v>
      </c>
      <c r="G146" t="s">
        <v>137</v>
      </c>
    </row>
    <row r="147" spans="1:7" hidden="1" x14ac:dyDescent="0.25">
      <c r="A147">
        <v>2020</v>
      </c>
      <c r="B147" t="s">
        <v>80</v>
      </c>
      <c r="C147" t="str">
        <f>IF(wts_consolidated[[#This Row],[era]]="new","Any",wts_consolidated[[#This Row],[pa]])</f>
        <v>PGE</v>
      </c>
      <c r="D147" t="s">
        <v>99</v>
      </c>
      <c r="E147" t="s">
        <v>70</v>
      </c>
      <c r="F1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2.4E-2</v>
      </c>
      <c r="G147" t="s">
        <v>158</v>
      </c>
    </row>
    <row r="148" spans="1:7" hidden="1" x14ac:dyDescent="0.25">
      <c r="A148">
        <v>2020</v>
      </c>
      <c r="B148" t="s">
        <v>80</v>
      </c>
      <c r="C148" t="str">
        <f>IF(wts_consolidated[[#This Row],[era]]="new","Any",wts_consolidated[[#This Row],[pa]])</f>
        <v>Any</v>
      </c>
      <c r="D148" t="s">
        <v>99</v>
      </c>
      <c r="E148" t="s">
        <v>70</v>
      </c>
      <c r="F1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148" t="s">
        <v>139</v>
      </c>
    </row>
    <row r="149" spans="1:7" hidden="1" x14ac:dyDescent="0.25">
      <c r="A149">
        <v>2020</v>
      </c>
      <c r="B149" t="s">
        <v>80</v>
      </c>
      <c r="C149" t="str">
        <f>IF(wts_consolidated[[#This Row],[era]]="new","Any",wts_consolidated[[#This Row],[pa]])</f>
        <v>PGE</v>
      </c>
      <c r="D149" t="s">
        <v>71</v>
      </c>
      <c r="E149" t="s">
        <v>44</v>
      </c>
      <c r="F1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0.60200000000000009</v>
      </c>
      <c r="G149" t="s">
        <v>157</v>
      </c>
    </row>
    <row r="150" spans="1:7" hidden="1" x14ac:dyDescent="0.25">
      <c r="A150">
        <v>2020</v>
      </c>
      <c r="B150" t="s">
        <v>80</v>
      </c>
      <c r="C150" t="str">
        <f>IF(wts_consolidated[[#This Row],[era]]="new","Any",wts_consolidated[[#This Row],[pa]])</f>
        <v>PGE</v>
      </c>
      <c r="D150" t="s">
        <v>71</v>
      </c>
      <c r="E150" t="s">
        <v>44</v>
      </c>
      <c r="F1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9.6000000000000002E-2</v>
      </c>
      <c r="G150" t="s">
        <v>137</v>
      </c>
    </row>
    <row r="151" spans="1:7" hidden="1" x14ac:dyDescent="0.25">
      <c r="A151">
        <v>2020</v>
      </c>
      <c r="B151" t="s">
        <v>80</v>
      </c>
      <c r="C151" t="str">
        <f>IF(wts_consolidated[[#This Row],[era]]="new","Any",wts_consolidated[[#This Row],[pa]])</f>
        <v>PGE</v>
      </c>
      <c r="D151" t="s">
        <v>71</v>
      </c>
      <c r="E151" t="s">
        <v>44</v>
      </c>
      <c r="F1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151" t="s">
        <v>158</v>
      </c>
    </row>
    <row r="152" spans="1:7" hidden="1" x14ac:dyDescent="0.25">
      <c r="A152">
        <v>2020</v>
      </c>
      <c r="B152" t="s">
        <v>80</v>
      </c>
      <c r="C152" t="str">
        <f>IF(wts_consolidated[[#This Row],[era]]="new","Any",wts_consolidated[[#This Row],[pa]])</f>
        <v>Any</v>
      </c>
      <c r="D152" t="s">
        <v>71</v>
      </c>
      <c r="E152" t="s">
        <v>44</v>
      </c>
      <c r="F1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52" t="s">
        <v>139</v>
      </c>
    </row>
    <row r="153" spans="1:7" hidden="1" x14ac:dyDescent="0.25">
      <c r="A153">
        <v>2020</v>
      </c>
      <c r="B153" t="s">
        <v>80</v>
      </c>
      <c r="C153" t="str">
        <f>IF(wts_consolidated[[#This Row],[era]]="new","Any",wts_consolidated[[#This Row],[pa]])</f>
        <v>PGE</v>
      </c>
      <c r="D153" t="s">
        <v>71</v>
      </c>
      <c r="E153" t="s">
        <v>56</v>
      </c>
      <c r="F1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4.5149999999999997</v>
      </c>
      <c r="G153" t="s">
        <v>157</v>
      </c>
    </row>
    <row r="154" spans="1:7" hidden="1" x14ac:dyDescent="0.25">
      <c r="A154">
        <v>2020</v>
      </c>
      <c r="B154" t="s">
        <v>80</v>
      </c>
      <c r="C154" t="str">
        <f>IF(wts_consolidated[[#This Row],[era]]="new","Any",wts_consolidated[[#This Row],[pa]])</f>
        <v>PGE</v>
      </c>
      <c r="D154" t="s">
        <v>71</v>
      </c>
      <c r="E154" t="s">
        <v>56</v>
      </c>
      <c r="F1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0.622</v>
      </c>
      <c r="G154" t="s">
        <v>137</v>
      </c>
    </row>
    <row r="155" spans="1:7" hidden="1" x14ac:dyDescent="0.25">
      <c r="A155">
        <v>2020</v>
      </c>
      <c r="B155" t="s">
        <v>80</v>
      </c>
      <c r="C155" t="str">
        <f>IF(wts_consolidated[[#This Row],[era]]="new","Any",wts_consolidated[[#This Row],[pa]])</f>
        <v>PGE</v>
      </c>
      <c r="D155" t="s">
        <v>71</v>
      </c>
      <c r="E155" t="s">
        <v>56</v>
      </c>
      <c r="F1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0.105</v>
      </c>
      <c r="G155" t="s">
        <v>158</v>
      </c>
    </row>
    <row r="156" spans="1:7" hidden="1" x14ac:dyDescent="0.25">
      <c r="A156">
        <v>2020</v>
      </c>
      <c r="B156" t="s">
        <v>80</v>
      </c>
      <c r="C156" t="str">
        <f>IF(wts_consolidated[[#This Row],[era]]="new","Any",wts_consolidated[[#This Row],[pa]])</f>
        <v>Any</v>
      </c>
      <c r="D156" t="s">
        <v>71</v>
      </c>
      <c r="E156" t="s">
        <v>56</v>
      </c>
      <c r="F1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2.5999999999999999E-2</v>
      </c>
      <c r="G156" t="s">
        <v>139</v>
      </c>
    </row>
    <row r="157" spans="1:7" hidden="1" x14ac:dyDescent="0.25">
      <c r="A157">
        <v>2020</v>
      </c>
      <c r="B157" t="s">
        <v>80</v>
      </c>
      <c r="C157" t="str">
        <f>IF(wts_consolidated[[#This Row],[era]]="new","Any",wts_consolidated[[#This Row],[pa]])</f>
        <v>PGE</v>
      </c>
      <c r="D157" t="s">
        <v>71</v>
      </c>
      <c r="E157" t="s">
        <v>57</v>
      </c>
      <c r="F1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17.783000000000001</v>
      </c>
      <c r="G157" t="s">
        <v>157</v>
      </c>
    </row>
    <row r="158" spans="1:7" hidden="1" x14ac:dyDescent="0.25">
      <c r="A158">
        <v>2020</v>
      </c>
      <c r="B158" t="s">
        <v>80</v>
      </c>
      <c r="C158" t="str">
        <f>IF(wts_consolidated[[#This Row],[era]]="new","Any",wts_consolidated[[#This Row],[pa]])</f>
        <v>PGE</v>
      </c>
      <c r="D158" t="s">
        <v>71</v>
      </c>
      <c r="E158" t="s">
        <v>57</v>
      </c>
      <c r="F1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1.819</v>
      </c>
      <c r="G158" t="s">
        <v>137</v>
      </c>
    </row>
    <row r="159" spans="1:7" hidden="1" x14ac:dyDescent="0.25">
      <c r="A159">
        <v>2020</v>
      </c>
      <c r="B159" t="s">
        <v>80</v>
      </c>
      <c r="C159" t="str">
        <f>IF(wts_consolidated[[#This Row],[era]]="new","Any",wts_consolidated[[#This Row],[pa]])</f>
        <v>PGE</v>
      </c>
      <c r="D159" t="s">
        <v>71</v>
      </c>
      <c r="E159" t="s">
        <v>57</v>
      </c>
      <c r="F1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0.313</v>
      </c>
      <c r="G159" t="s">
        <v>158</v>
      </c>
    </row>
    <row r="160" spans="1:7" hidden="1" x14ac:dyDescent="0.25">
      <c r="A160">
        <v>2020</v>
      </c>
      <c r="B160" t="s">
        <v>80</v>
      </c>
      <c r="C160" t="str">
        <f>IF(wts_consolidated[[#This Row],[era]]="new","Any",wts_consolidated[[#This Row],[pa]])</f>
        <v>Any</v>
      </c>
      <c r="D160" t="s">
        <v>71</v>
      </c>
      <c r="E160" t="s">
        <v>57</v>
      </c>
      <c r="F1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7.8E-2</v>
      </c>
      <c r="G160" t="s">
        <v>139</v>
      </c>
    </row>
    <row r="161" spans="1:7" hidden="1" x14ac:dyDescent="0.25">
      <c r="A161">
        <v>2020</v>
      </c>
      <c r="B161" t="s">
        <v>80</v>
      </c>
      <c r="C161" t="str">
        <f>IF(wts_consolidated[[#This Row],[era]]="new","Any",wts_consolidated[[#This Row],[pa]])</f>
        <v>PGE</v>
      </c>
      <c r="D161" t="s">
        <v>71</v>
      </c>
      <c r="E161" t="s">
        <v>58</v>
      </c>
      <c r="F1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8.7399999999999984</v>
      </c>
      <c r="G161" t="s">
        <v>157</v>
      </c>
    </row>
    <row r="162" spans="1:7" hidden="1" x14ac:dyDescent="0.25">
      <c r="A162">
        <v>2020</v>
      </c>
      <c r="B162" t="s">
        <v>80</v>
      </c>
      <c r="C162" t="str">
        <f>IF(wts_consolidated[[#This Row],[era]]="new","Any",wts_consolidated[[#This Row],[pa]])</f>
        <v>PGE</v>
      </c>
      <c r="D162" t="s">
        <v>71</v>
      </c>
      <c r="E162" t="s">
        <v>58</v>
      </c>
      <c r="F1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1.3009999999999999</v>
      </c>
      <c r="G162" t="s">
        <v>137</v>
      </c>
    </row>
    <row r="163" spans="1:7" hidden="1" x14ac:dyDescent="0.25">
      <c r="A163">
        <v>2020</v>
      </c>
      <c r="B163" t="s">
        <v>80</v>
      </c>
      <c r="C163" t="str">
        <f>IF(wts_consolidated[[#This Row],[era]]="new","Any",wts_consolidated[[#This Row],[pa]])</f>
        <v>PGE</v>
      </c>
      <c r="D163" t="s">
        <v>71</v>
      </c>
      <c r="E163" t="s">
        <v>58</v>
      </c>
      <c r="F1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0.21199999999999999</v>
      </c>
      <c r="G163" t="s">
        <v>158</v>
      </c>
    </row>
    <row r="164" spans="1:7" hidden="1" x14ac:dyDescent="0.25">
      <c r="A164">
        <v>2020</v>
      </c>
      <c r="B164" t="s">
        <v>80</v>
      </c>
      <c r="C164" t="str">
        <f>IF(wts_consolidated[[#This Row],[era]]="new","Any",wts_consolidated[[#This Row],[pa]])</f>
        <v>Any</v>
      </c>
      <c r="D164" t="s">
        <v>71</v>
      </c>
      <c r="E164" t="s">
        <v>58</v>
      </c>
      <c r="F1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5.2999999999999999E-2</v>
      </c>
      <c r="G164" t="s">
        <v>139</v>
      </c>
    </row>
    <row r="165" spans="1:7" hidden="1" x14ac:dyDescent="0.25">
      <c r="A165">
        <v>2020</v>
      </c>
      <c r="B165" t="s">
        <v>80</v>
      </c>
      <c r="C165" t="str">
        <f>IF(wts_consolidated[[#This Row],[era]]="new","Any",wts_consolidated[[#This Row],[pa]])</f>
        <v>PGE</v>
      </c>
      <c r="D165" t="s">
        <v>71</v>
      </c>
      <c r="E165" t="s">
        <v>59</v>
      </c>
      <c r="F1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1.2090000000000001</v>
      </c>
      <c r="G165" t="s">
        <v>157</v>
      </c>
    </row>
    <row r="166" spans="1:7" hidden="1" x14ac:dyDescent="0.25">
      <c r="A166">
        <v>2020</v>
      </c>
      <c r="B166" t="s">
        <v>80</v>
      </c>
      <c r="C166" t="str">
        <f>IF(wts_consolidated[[#This Row],[era]]="new","Any",wts_consolidated[[#This Row],[pa]])</f>
        <v>PGE</v>
      </c>
      <c r="D166" t="s">
        <v>71</v>
      </c>
      <c r="E166" t="s">
        <v>59</v>
      </c>
      <c r="F1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166" t="s">
        <v>137</v>
      </c>
    </row>
    <row r="167" spans="1:7" hidden="1" x14ac:dyDescent="0.25">
      <c r="A167">
        <v>2020</v>
      </c>
      <c r="B167" t="s">
        <v>80</v>
      </c>
      <c r="C167" t="str">
        <f>IF(wts_consolidated[[#This Row],[era]]="new","Any",wts_consolidated[[#This Row],[pa]])</f>
        <v>PGE</v>
      </c>
      <c r="D167" t="s">
        <v>71</v>
      </c>
      <c r="E167" t="s">
        <v>59</v>
      </c>
      <c r="F1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2.8999999999999998E-2</v>
      </c>
      <c r="G167" t="s">
        <v>158</v>
      </c>
    </row>
    <row r="168" spans="1:7" hidden="1" x14ac:dyDescent="0.25">
      <c r="A168">
        <v>2020</v>
      </c>
      <c r="B168" t="s">
        <v>80</v>
      </c>
      <c r="C168" t="str">
        <f>IF(wts_consolidated[[#This Row],[era]]="new","Any",wts_consolidated[[#This Row],[pa]])</f>
        <v>Any</v>
      </c>
      <c r="D168" t="s">
        <v>71</v>
      </c>
      <c r="E168" t="s">
        <v>59</v>
      </c>
      <c r="F1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168" t="s">
        <v>139</v>
      </c>
    </row>
    <row r="169" spans="1:7" hidden="1" x14ac:dyDescent="0.25">
      <c r="A169">
        <v>2020</v>
      </c>
      <c r="B169" t="s">
        <v>80</v>
      </c>
      <c r="C169" t="str">
        <f>IF(wts_consolidated[[#This Row],[era]]="new","Any",wts_consolidated[[#This Row],[pa]])</f>
        <v>PGE</v>
      </c>
      <c r="D169" t="s">
        <v>71</v>
      </c>
      <c r="E169" t="s">
        <v>65</v>
      </c>
      <c r="F1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3.5270000000000001</v>
      </c>
      <c r="G169" t="s">
        <v>157</v>
      </c>
    </row>
    <row r="170" spans="1:7" hidden="1" x14ac:dyDescent="0.25">
      <c r="A170">
        <v>2020</v>
      </c>
      <c r="B170" t="s">
        <v>80</v>
      </c>
      <c r="C170" t="str">
        <f>IF(wts_consolidated[[#This Row],[era]]="new","Any",wts_consolidated[[#This Row],[pa]])</f>
        <v>PGE</v>
      </c>
      <c r="D170" t="s">
        <v>71</v>
      </c>
      <c r="E170" t="s">
        <v>65</v>
      </c>
      <c r="F1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0.94100000000000006</v>
      </c>
      <c r="G170" t="s">
        <v>137</v>
      </c>
    </row>
    <row r="171" spans="1:7" hidden="1" x14ac:dyDescent="0.25">
      <c r="A171">
        <v>2020</v>
      </c>
      <c r="B171" t="s">
        <v>80</v>
      </c>
      <c r="C171" t="str">
        <f>IF(wts_consolidated[[#This Row],[era]]="new","Any",wts_consolidated[[#This Row],[pa]])</f>
        <v>PGE</v>
      </c>
      <c r="D171" t="s">
        <v>71</v>
      </c>
      <c r="E171" t="s">
        <v>65</v>
      </c>
      <c r="F1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0.17499999999999999</v>
      </c>
      <c r="G171" t="s">
        <v>158</v>
      </c>
    </row>
    <row r="172" spans="1:7" hidden="1" x14ac:dyDescent="0.25">
      <c r="A172">
        <v>2020</v>
      </c>
      <c r="B172" t="s">
        <v>80</v>
      </c>
      <c r="C172" t="str">
        <f>IF(wts_consolidated[[#This Row],[era]]="new","Any",wts_consolidated[[#This Row],[pa]])</f>
        <v>Any</v>
      </c>
      <c r="D172" t="s">
        <v>71</v>
      </c>
      <c r="E172" t="s">
        <v>65</v>
      </c>
      <c r="F1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172" t="s">
        <v>139</v>
      </c>
    </row>
    <row r="173" spans="1:7" hidden="1" x14ac:dyDescent="0.25">
      <c r="A173">
        <v>2020</v>
      </c>
      <c r="B173" t="s">
        <v>80</v>
      </c>
      <c r="C173" t="str">
        <f>IF(wts_consolidated[[#This Row],[era]]="new","Any",wts_consolidated[[#This Row],[pa]])</f>
        <v>PGE</v>
      </c>
      <c r="D173" t="s">
        <v>71</v>
      </c>
      <c r="E173" t="s">
        <v>66</v>
      </c>
      <c r="F1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12.518000000000001</v>
      </c>
      <c r="G173" t="s">
        <v>157</v>
      </c>
    </row>
    <row r="174" spans="1:7" hidden="1" x14ac:dyDescent="0.25">
      <c r="A174">
        <v>2020</v>
      </c>
      <c r="B174" t="s">
        <v>80</v>
      </c>
      <c r="C174" t="str">
        <f>IF(wts_consolidated[[#This Row],[era]]="new","Any",wts_consolidated[[#This Row],[pa]])</f>
        <v>PGE</v>
      </c>
      <c r="D174" t="s">
        <v>71</v>
      </c>
      <c r="E174" t="s">
        <v>66</v>
      </c>
      <c r="F1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3.1029999999999998</v>
      </c>
      <c r="G174" t="s">
        <v>137</v>
      </c>
    </row>
    <row r="175" spans="1:7" hidden="1" x14ac:dyDescent="0.25">
      <c r="A175">
        <v>2020</v>
      </c>
      <c r="B175" t="s">
        <v>80</v>
      </c>
      <c r="C175" t="str">
        <f>IF(wts_consolidated[[#This Row],[era]]="new","Any",wts_consolidated[[#This Row],[pa]])</f>
        <v>PGE</v>
      </c>
      <c r="D175" t="s">
        <v>71</v>
      </c>
      <c r="E175" t="s">
        <v>66</v>
      </c>
      <c r="F1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0.53500000000000003</v>
      </c>
      <c r="G175" t="s">
        <v>158</v>
      </c>
    </row>
    <row r="176" spans="1:7" hidden="1" x14ac:dyDescent="0.25">
      <c r="A176">
        <v>2020</v>
      </c>
      <c r="B176" t="s">
        <v>80</v>
      </c>
      <c r="C176" t="str">
        <f>IF(wts_consolidated[[#This Row],[era]]="new","Any",wts_consolidated[[#This Row],[pa]])</f>
        <v>Any</v>
      </c>
      <c r="D176" t="s">
        <v>71</v>
      </c>
      <c r="E176" t="s">
        <v>66</v>
      </c>
      <c r="F1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0.13400000000000001</v>
      </c>
      <c r="G176" t="s">
        <v>139</v>
      </c>
    </row>
    <row r="177" spans="1:7" hidden="1" x14ac:dyDescent="0.25">
      <c r="A177">
        <v>2020</v>
      </c>
      <c r="B177" t="s">
        <v>80</v>
      </c>
      <c r="C177" t="str">
        <f>IF(wts_consolidated[[#This Row],[era]]="new","Any",wts_consolidated[[#This Row],[pa]])</f>
        <v>PGE</v>
      </c>
      <c r="D177" t="s">
        <v>71</v>
      </c>
      <c r="E177" t="s">
        <v>67</v>
      </c>
      <c r="F1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9.7430000000000003</v>
      </c>
      <c r="G177" t="s">
        <v>157</v>
      </c>
    </row>
    <row r="178" spans="1:7" hidden="1" x14ac:dyDescent="0.25">
      <c r="A178">
        <v>2020</v>
      </c>
      <c r="B178" t="s">
        <v>80</v>
      </c>
      <c r="C178" t="str">
        <f>IF(wts_consolidated[[#This Row],[era]]="new","Any",wts_consolidated[[#This Row],[pa]])</f>
        <v>PGE</v>
      </c>
      <c r="D178" t="s">
        <v>71</v>
      </c>
      <c r="E178" t="s">
        <v>67</v>
      </c>
      <c r="F1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2.1779999999999999</v>
      </c>
      <c r="G178" t="s">
        <v>137</v>
      </c>
    </row>
    <row r="179" spans="1:7" hidden="1" x14ac:dyDescent="0.25">
      <c r="A179">
        <v>2020</v>
      </c>
      <c r="B179" t="s">
        <v>80</v>
      </c>
      <c r="C179" t="str">
        <f>IF(wts_consolidated[[#This Row],[era]]="new","Any",wts_consolidated[[#This Row],[pa]])</f>
        <v>PGE</v>
      </c>
      <c r="D179" t="s">
        <v>71</v>
      </c>
      <c r="E179" t="s">
        <v>67</v>
      </c>
      <c r="F1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179" t="s">
        <v>158</v>
      </c>
    </row>
    <row r="180" spans="1:7" hidden="1" x14ac:dyDescent="0.25">
      <c r="A180">
        <v>2020</v>
      </c>
      <c r="B180" t="s">
        <v>80</v>
      </c>
      <c r="C180" t="str">
        <f>IF(wts_consolidated[[#This Row],[era]]="new","Any",wts_consolidated[[#This Row],[pa]])</f>
        <v>Any</v>
      </c>
      <c r="D180" t="s">
        <v>71</v>
      </c>
      <c r="E180" t="s">
        <v>67</v>
      </c>
      <c r="F1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0.16700000000000001</v>
      </c>
      <c r="G180" t="s">
        <v>139</v>
      </c>
    </row>
    <row r="181" spans="1:7" hidden="1" x14ac:dyDescent="0.25">
      <c r="A181">
        <v>2020</v>
      </c>
      <c r="B181" t="s">
        <v>80</v>
      </c>
      <c r="C181" t="str">
        <f>IF(wts_consolidated[[#This Row],[era]]="new","Any",wts_consolidated[[#This Row],[pa]])</f>
        <v>PGE</v>
      </c>
      <c r="D181" t="s">
        <v>71</v>
      </c>
      <c r="E181" t="s">
        <v>70</v>
      </c>
      <c r="F1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0.54799999999999993</v>
      </c>
      <c r="G181" t="s">
        <v>157</v>
      </c>
    </row>
    <row r="182" spans="1:7" hidden="1" x14ac:dyDescent="0.25">
      <c r="A182">
        <v>2020</v>
      </c>
      <c r="B182" t="s">
        <v>80</v>
      </c>
      <c r="C182" t="str">
        <f>IF(wts_consolidated[[#This Row],[era]]="new","Any",wts_consolidated[[#This Row],[pa]])</f>
        <v>PGE</v>
      </c>
      <c r="D182" t="s">
        <v>71</v>
      </c>
      <c r="E182" t="s">
        <v>70</v>
      </c>
      <c r="F1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0.13099999999999998</v>
      </c>
      <c r="G182" t="s">
        <v>137</v>
      </c>
    </row>
    <row r="183" spans="1:7" hidden="1" x14ac:dyDescent="0.25">
      <c r="A183">
        <v>2020</v>
      </c>
      <c r="B183" t="s">
        <v>80</v>
      </c>
      <c r="C183" t="str">
        <f>IF(wts_consolidated[[#This Row],[era]]="new","Any",wts_consolidated[[#This Row],[pa]])</f>
        <v>PGE</v>
      </c>
      <c r="D183" t="s">
        <v>71</v>
      </c>
      <c r="E183" t="s">
        <v>70</v>
      </c>
      <c r="F1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2.4E-2</v>
      </c>
      <c r="G183" t="s">
        <v>158</v>
      </c>
    </row>
    <row r="184" spans="1:7" hidden="1" x14ac:dyDescent="0.25">
      <c r="A184">
        <v>2020</v>
      </c>
      <c r="B184" t="s">
        <v>80</v>
      </c>
      <c r="C184" t="str">
        <f>IF(wts_consolidated[[#This Row],[era]]="new","Any",wts_consolidated[[#This Row],[pa]])</f>
        <v>Any</v>
      </c>
      <c r="D184" t="s">
        <v>71</v>
      </c>
      <c r="E184" t="s">
        <v>70</v>
      </c>
      <c r="F1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184" t="s">
        <v>139</v>
      </c>
    </row>
    <row r="185" spans="1:7" hidden="1" x14ac:dyDescent="0.25">
      <c r="A185">
        <v>2020</v>
      </c>
      <c r="B185" t="s">
        <v>80</v>
      </c>
      <c r="C185" t="str">
        <f>IF(wts_consolidated[[#This Row],[era]]="new","Any",wts_consolidated[[#This Row],[pa]])</f>
        <v>PGE</v>
      </c>
      <c r="D185" t="s">
        <v>134</v>
      </c>
      <c r="E185" t="s">
        <v>44</v>
      </c>
      <c r="F1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1.653</v>
      </c>
      <c r="G185" t="s">
        <v>157</v>
      </c>
    </row>
    <row r="186" spans="1:7" hidden="1" x14ac:dyDescent="0.25">
      <c r="A186">
        <v>2020</v>
      </c>
      <c r="B186" t="s">
        <v>80</v>
      </c>
      <c r="C186" t="str">
        <f>IF(wts_consolidated[[#This Row],[era]]="new","Any",wts_consolidated[[#This Row],[pa]])</f>
        <v>PGE</v>
      </c>
      <c r="D186" t="s">
        <v>134</v>
      </c>
      <c r="E186" t="s">
        <v>44</v>
      </c>
      <c r="F1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0.13100000000000001</v>
      </c>
      <c r="G186" t="s">
        <v>137</v>
      </c>
    </row>
    <row r="187" spans="1:7" hidden="1" x14ac:dyDescent="0.25">
      <c r="A187">
        <v>2020</v>
      </c>
      <c r="B187" t="s">
        <v>80</v>
      </c>
      <c r="C187" t="str">
        <f>IF(wts_consolidated[[#This Row],[era]]="new","Any",wts_consolidated[[#This Row],[pa]])</f>
        <v>PGE</v>
      </c>
      <c r="D187" t="s">
        <v>134</v>
      </c>
      <c r="E187" t="s">
        <v>44</v>
      </c>
      <c r="F1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3.2000000000000001E-2</v>
      </c>
      <c r="G187" t="s">
        <v>158</v>
      </c>
    </row>
    <row r="188" spans="1:7" hidden="1" x14ac:dyDescent="0.25">
      <c r="A188">
        <v>2020</v>
      </c>
      <c r="B188" t="s">
        <v>80</v>
      </c>
      <c r="C188" t="str">
        <f>IF(wts_consolidated[[#This Row],[era]]="new","Any",wts_consolidated[[#This Row],[pa]])</f>
        <v>Any</v>
      </c>
      <c r="D188" t="s">
        <v>134</v>
      </c>
      <c r="E188" t="s">
        <v>44</v>
      </c>
      <c r="F1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188" t="s">
        <v>139</v>
      </c>
    </row>
    <row r="189" spans="1:7" hidden="1" x14ac:dyDescent="0.25">
      <c r="A189">
        <v>2020</v>
      </c>
      <c r="B189" t="s">
        <v>80</v>
      </c>
      <c r="C189" t="str">
        <f>IF(wts_consolidated[[#This Row],[era]]="new","Any",wts_consolidated[[#This Row],[pa]])</f>
        <v>PGE</v>
      </c>
      <c r="D189" t="s">
        <v>134</v>
      </c>
      <c r="E189" t="s">
        <v>56</v>
      </c>
      <c r="F1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3.9350000000000005</v>
      </c>
      <c r="G189" t="s">
        <v>157</v>
      </c>
    </row>
    <row r="190" spans="1:7" hidden="1" x14ac:dyDescent="0.25">
      <c r="A190">
        <v>2020</v>
      </c>
      <c r="B190" t="s">
        <v>80</v>
      </c>
      <c r="C190" t="str">
        <f>IF(wts_consolidated[[#This Row],[era]]="new","Any",wts_consolidated[[#This Row],[pa]])</f>
        <v>PGE</v>
      </c>
      <c r="D190" t="s">
        <v>134</v>
      </c>
      <c r="E190" t="s">
        <v>56</v>
      </c>
      <c r="F1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0.80200000000000005</v>
      </c>
      <c r="G190" t="s">
        <v>137</v>
      </c>
    </row>
    <row r="191" spans="1:7" hidden="1" x14ac:dyDescent="0.25">
      <c r="A191">
        <v>2020</v>
      </c>
      <c r="B191" t="s">
        <v>80</v>
      </c>
      <c r="C191" t="str">
        <f>IF(wts_consolidated[[#This Row],[era]]="new","Any",wts_consolidated[[#This Row],[pa]])</f>
        <v>PGE</v>
      </c>
      <c r="D191" t="s">
        <v>134</v>
      </c>
      <c r="E191" t="s">
        <v>56</v>
      </c>
      <c r="F1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0.151</v>
      </c>
      <c r="G191" t="s">
        <v>158</v>
      </c>
    </row>
    <row r="192" spans="1:7" hidden="1" x14ac:dyDescent="0.25">
      <c r="A192">
        <v>2020</v>
      </c>
      <c r="B192" t="s">
        <v>80</v>
      </c>
      <c r="C192" t="str">
        <f>IF(wts_consolidated[[#This Row],[era]]="new","Any",wts_consolidated[[#This Row],[pa]])</f>
        <v>Any</v>
      </c>
      <c r="D192" t="s">
        <v>134</v>
      </c>
      <c r="E192" t="s">
        <v>56</v>
      </c>
      <c r="F1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3.7999999999999999E-2</v>
      </c>
      <c r="G192" t="s">
        <v>139</v>
      </c>
    </row>
    <row r="193" spans="1:7" hidden="1" x14ac:dyDescent="0.25">
      <c r="A193">
        <v>2020</v>
      </c>
      <c r="B193" t="s">
        <v>80</v>
      </c>
      <c r="C193" t="str">
        <f>IF(wts_consolidated[[#This Row],[era]]="new","Any",wts_consolidated[[#This Row],[pa]])</f>
        <v>PGE</v>
      </c>
      <c r="D193" t="s">
        <v>134</v>
      </c>
      <c r="E193" t="s">
        <v>57</v>
      </c>
      <c r="F1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20.346000000000004</v>
      </c>
      <c r="G193" t="s">
        <v>157</v>
      </c>
    </row>
    <row r="194" spans="1:7" hidden="1" x14ac:dyDescent="0.25">
      <c r="A194">
        <v>2020</v>
      </c>
      <c r="B194" t="s">
        <v>80</v>
      </c>
      <c r="C194" t="str">
        <f>IF(wts_consolidated[[#This Row],[era]]="new","Any",wts_consolidated[[#This Row],[pa]])</f>
        <v>PGE</v>
      </c>
      <c r="D194" t="s">
        <v>134</v>
      </c>
      <c r="E194" t="s">
        <v>57</v>
      </c>
      <c r="F1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3.2210000000000001</v>
      </c>
      <c r="G194" t="s">
        <v>137</v>
      </c>
    </row>
    <row r="195" spans="1:7" hidden="1" x14ac:dyDescent="0.25">
      <c r="A195">
        <v>2020</v>
      </c>
      <c r="B195" t="s">
        <v>80</v>
      </c>
      <c r="C195" t="str">
        <f>IF(wts_consolidated[[#This Row],[era]]="new","Any",wts_consolidated[[#This Row],[pa]])</f>
        <v>PGE</v>
      </c>
      <c r="D195" t="s">
        <v>134</v>
      </c>
      <c r="E195" t="s">
        <v>57</v>
      </c>
      <c r="F1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0.57299999999999995</v>
      </c>
      <c r="G195" t="s">
        <v>158</v>
      </c>
    </row>
    <row r="196" spans="1:7" hidden="1" x14ac:dyDescent="0.25">
      <c r="A196">
        <v>2020</v>
      </c>
      <c r="B196" t="s">
        <v>80</v>
      </c>
      <c r="C196" t="str">
        <f>IF(wts_consolidated[[#This Row],[era]]="new","Any",wts_consolidated[[#This Row],[pa]])</f>
        <v>Any</v>
      </c>
      <c r="D196" t="s">
        <v>134</v>
      </c>
      <c r="E196" t="s">
        <v>57</v>
      </c>
      <c r="F1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0.14299999999999999</v>
      </c>
      <c r="G196" t="s">
        <v>139</v>
      </c>
    </row>
    <row r="197" spans="1:7" hidden="1" x14ac:dyDescent="0.25">
      <c r="A197">
        <v>2020</v>
      </c>
      <c r="B197" t="s">
        <v>80</v>
      </c>
      <c r="C197" t="str">
        <f>IF(wts_consolidated[[#This Row],[era]]="new","Any",wts_consolidated[[#This Row],[pa]])</f>
        <v>PGE</v>
      </c>
      <c r="D197" t="s">
        <v>134</v>
      </c>
      <c r="E197" t="s">
        <v>58</v>
      </c>
      <c r="F1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4.8050000000000006</v>
      </c>
      <c r="G197" t="s">
        <v>157</v>
      </c>
    </row>
    <row r="198" spans="1:7" hidden="1" x14ac:dyDescent="0.25">
      <c r="A198">
        <v>2020</v>
      </c>
      <c r="B198" t="s">
        <v>80</v>
      </c>
      <c r="C198" t="str">
        <f>IF(wts_consolidated[[#This Row],[era]]="new","Any",wts_consolidated[[#This Row],[pa]])</f>
        <v>PGE</v>
      </c>
      <c r="D198" t="s">
        <v>134</v>
      </c>
      <c r="E198" t="s">
        <v>58</v>
      </c>
      <c r="F1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1.0880000000000001</v>
      </c>
      <c r="G198" t="s">
        <v>137</v>
      </c>
    </row>
    <row r="199" spans="1:7" hidden="1" x14ac:dyDescent="0.25">
      <c r="A199">
        <v>2020</v>
      </c>
      <c r="B199" t="s">
        <v>80</v>
      </c>
      <c r="C199" t="str">
        <f>IF(wts_consolidated[[#This Row],[era]]="new","Any",wts_consolidated[[#This Row],[pa]])</f>
        <v>PGE</v>
      </c>
      <c r="D199" t="s">
        <v>134</v>
      </c>
      <c r="E199" t="s">
        <v>58</v>
      </c>
      <c r="F1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0.20299999999999999</v>
      </c>
      <c r="G199" t="s">
        <v>158</v>
      </c>
    </row>
    <row r="200" spans="1:7" hidden="1" x14ac:dyDescent="0.25">
      <c r="A200">
        <v>2020</v>
      </c>
      <c r="B200" t="s">
        <v>80</v>
      </c>
      <c r="C200" t="str">
        <f>IF(wts_consolidated[[#This Row],[era]]="new","Any",wts_consolidated[[#This Row],[pa]])</f>
        <v>Any</v>
      </c>
      <c r="D200" t="s">
        <v>134</v>
      </c>
      <c r="E200" t="s">
        <v>58</v>
      </c>
      <c r="F2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200" t="s">
        <v>139</v>
      </c>
    </row>
    <row r="201" spans="1:7" hidden="1" x14ac:dyDescent="0.25">
      <c r="A201">
        <v>2020</v>
      </c>
      <c r="B201" t="s">
        <v>80</v>
      </c>
      <c r="C201" t="str">
        <f>IF(wts_consolidated[[#This Row],[era]]="new","Any",wts_consolidated[[#This Row],[pa]])</f>
        <v>PGE</v>
      </c>
      <c r="D201" t="s">
        <v>134</v>
      </c>
      <c r="E201" t="s">
        <v>59</v>
      </c>
      <c r="F2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3.633</v>
      </c>
      <c r="G201" t="s">
        <v>157</v>
      </c>
    </row>
    <row r="202" spans="1:7" hidden="1" x14ac:dyDescent="0.25">
      <c r="A202">
        <v>2020</v>
      </c>
      <c r="B202" t="s">
        <v>80</v>
      </c>
      <c r="C202" t="str">
        <f>IF(wts_consolidated[[#This Row],[era]]="new","Any",wts_consolidated[[#This Row],[pa]])</f>
        <v>PGE</v>
      </c>
      <c r="D202" t="s">
        <v>134</v>
      </c>
      <c r="E202" t="s">
        <v>59</v>
      </c>
      <c r="F2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0.82100000000000006</v>
      </c>
      <c r="G202" t="s">
        <v>137</v>
      </c>
    </row>
    <row r="203" spans="1:7" hidden="1" x14ac:dyDescent="0.25">
      <c r="A203">
        <v>2020</v>
      </c>
      <c r="B203" t="s">
        <v>80</v>
      </c>
      <c r="C203" t="str">
        <f>IF(wts_consolidated[[#This Row],[era]]="new","Any",wts_consolidated[[#This Row],[pa]])</f>
        <v>PGE</v>
      </c>
      <c r="D203" t="s">
        <v>134</v>
      </c>
      <c r="E203" t="s">
        <v>59</v>
      </c>
      <c r="F2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0.153</v>
      </c>
      <c r="G203" t="s">
        <v>158</v>
      </c>
    </row>
    <row r="204" spans="1:7" hidden="1" x14ac:dyDescent="0.25">
      <c r="A204">
        <v>2020</v>
      </c>
      <c r="B204" t="s">
        <v>80</v>
      </c>
      <c r="C204" t="str">
        <f>IF(wts_consolidated[[#This Row],[era]]="new","Any",wts_consolidated[[#This Row],[pa]])</f>
        <v>Any</v>
      </c>
      <c r="D204" t="s">
        <v>134</v>
      </c>
      <c r="E204" t="s">
        <v>59</v>
      </c>
      <c r="F2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204" t="s">
        <v>139</v>
      </c>
    </row>
    <row r="205" spans="1:7" hidden="1" x14ac:dyDescent="0.25">
      <c r="A205">
        <v>2020</v>
      </c>
      <c r="B205" t="s">
        <v>80</v>
      </c>
      <c r="C205" t="str">
        <f>IF(wts_consolidated[[#This Row],[era]]="new","Any",wts_consolidated[[#This Row],[pa]])</f>
        <v>PGE</v>
      </c>
      <c r="D205" t="s">
        <v>134</v>
      </c>
      <c r="E205" t="s">
        <v>65</v>
      </c>
      <c r="F2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4.6389999999999993</v>
      </c>
      <c r="G205" t="s">
        <v>157</v>
      </c>
    </row>
    <row r="206" spans="1:7" hidden="1" x14ac:dyDescent="0.25">
      <c r="A206">
        <v>2020</v>
      </c>
      <c r="B206" t="s">
        <v>80</v>
      </c>
      <c r="C206" t="str">
        <f>IF(wts_consolidated[[#This Row],[era]]="new","Any",wts_consolidated[[#This Row],[pa]])</f>
        <v>PGE</v>
      </c>
      <c r="D206" t="s">
        <v>134</v>
      </c>
      <c r="E206" t="s">
        <v>65</v>
      </c>
      <c r="F2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1.1970000000000001</v>
      </c>
      <c r="G206" t="s">
        <v>137</v>
      </c>
    </row>
    <row r="207" spans="1:7" hidden="1" x14ac:dyDescent="0.25">
      <c r="A207">
        <v>2020</v>
      </c>
      <c r="B207" t="s">
        <v>80</v>
      </c>
      <c r="C207" t="str">
        <f>IF(wts_consolidated[[#This Row],[era]]="new","Any",wts_consolidated[[#This Row],[pa]])</f>
        <v>PGE</v>
      </c>
      <c r="D207" t="s">
        <v>134</v>
      </c>
      <c r="E207" t="s">
        <v>65</v>
      </c>
      <c r="F2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0.23299999999999998</v>
      </c>
      <c r="G207" t="s">
        <v>158</v>
      </c>
    </row>
    <row r="208" spans="1:7" hidden="1" x14ac:dyDescent="0.25">
      <c r="A208">
        <v>2020</v>
      </c>
      <c r="B208" t="s">
        <v>80</v>
      </c>
      <c r="C208" t="str">
        <f>IF(wts_consolidated[[#This Row],[era]]="new","Any",wts_consolidated[[#This Row],[pa]])</f>
        <v>Any</v>
      </c>
      <c r="D208" t="s">
        <v>134</v>
      </c>
      <c r="E208" t="s">
        <v>65</v>
      </c>
      <c r="F2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5.8000000000000003E-2</v>
      </c>
      <c r="G208" t="s">
        <v>139</v>
      </c>
    </row>
    <row r="209" spans="1:7" hidden="1" x14ac:dyDescent="0.25">
      <c r="A209">
        <v>2020</v>
      </c>
      <c r="B209" t="s">
        <v>80</v>
      </c>
      <c r="C209" t="str">
        <f>IF(wts_consolidated[[#This Row],[era]]="new","Any",wts_consolidated[[#This Row],[pa]])</f>
        <v>PGE</v>
      </c>
      <c r="D209" t="s">
        <v>134</v>
      </c>
      <c r="E209" t="s">
        <v>66</v>
      </c>
      <c r="F2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6.6129999999999995</v>
      </c>
      <c r="G209" t="s">
        <v>157</v>
      </c>
    </row>
    <row r="210" spans="1:7" hidden="1" x14ac:dyDescent="0.25">
      <c r="A210">
        <v>2020</v>
      </c>
      <c r="B210" t="s">
        <v>80</v>
      </c>
      <c r="C210" t="str">
        <f>IF(wts_consolidated[[#This Row],[era]]="new","Any",wts_consolidated[[#This Row],[pa]])</f>
        <v>PGE</v>
      </c>
      <c r="D210" t="s">
        <v>134</v>
      </c>
      <c r="E210" t="s">
        <v>66</v>
      </c>
      <c r="F2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1.6739999999999999</v>
      </c>
      <c r="G210" t="s">
        <v>137</v>
      </c>
    </row>
    <row r="211" spans="1:7" hidden="1" x14ac:dyDescent="0.25">
      <c r="A211">
        <v>2020</v>
      </c>
      <c r="B211" t="s">
        <v>80</v>
      </c>
      <c r="C211" t="str">
        <f>IF(wts_consolidated[[#This Row],[era]]="new","Any",wts_consolidated[[#This Row],[pa]])</f>
        <v>PGE</v>
      </c>
      <c r="D211" t="s">
        <v>134</v>
      </c>
      <c r="E211" t="s">
        <v>66</v>
      </c>
      <c r="F2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0.31900000000000001</v>
      </c>
      <c r="G211" t="s">
        <v>158</v>
      </c>
    </row>
    <row r="212" spans="1:7" hidden="1" x14ac:dyDescent="0.25">
      <c r="A212">
        <v>2020</v>
      </c>
      <c r="B212" t="s">
        <v>80</v>
      </c>
      <c r="C212" t="str">
        <f>IF(wts_consolidated[[#This Row],[era]]="new","Any",wts_consolidated[[#This Row],[pa]])</f>
        <v>Any</v>
      </c>
      <c r="D212" t="s">
        <v>134</v>
      </c>
      <c r="E212" t="s">
        <v>66</v>
      </c>
      <c r="F2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0.08</v>
      </c>
      <c r="G212" t="s">
        <v>139</v>
      </c>
    </row>
    <row r="213" spans="1:7" hidden="1" x14ac:dyDescent="0.25">
      <c r="A213">
        <v>2020</v>
      </c>
      <c r="B213" t="s">
        <v>80</v>
      </c>
      <c r="C213" t="str">
        <f>IF(wts_consolidated[[#This Row],[era]]="new","Any",wts_consolidated[[#This Row],[pa]])</f>
        <v>PGE</v>
      </c>
      <c r="D213" t="s">
        <v>134</v>
      </c>
      <c r="E213" t="s">
        <v>67</v>
      </c>
      <c r="F2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7.0459999999999994</v>
      </c>
      <c r="G213" t="s">
        <v>157</v>
      </c>
    </row>
    <row r="214" spans="1:7" hidden="1" x14ac:dyDescent="0.25">
      <c r="A214">
        <v>2020</v>
      </c>
      <c r="B214" t="s">
        <v>80</v>
      </c>
      <c r="C214" t="str">
        <f>IF(wts_consolidated[[#This Row],[era]]="new","Any",wts_consolidated[[#This Row],[pa]])</f>
        <v>PGE</v>
      </c>
      <c r="D214" t="s">
        <v>134</v>
      </c>
      <c r="E214" t="s">
        <v>67</v>
      </c>
      <c r="F2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1.8089999999999999</v>
      </c>
      <c r="G214" t="s">
        <v>137</v>
      </c>
    </row>
    <row r="215" spans="1:7" hidden="1" x14ac:dyDescent="0.25">
      <c r="A215">
        <v>2020</v>
      </c>
      <c r="B215" t="s">
        <v>80</v>
      </c>
      <c r="C215" t="str">
        <f>IF(wts_consolidated[[#This Row],[era]]="new","Any",wts_consolidated[[#This Row],[pa]])</f>
        <v>PGE</v>
      </c>
      <c r="D215" t="s">
        <v>134</v>
      </c>
      <c r="E215" t="s">
        <v>67</v>
      </c>
      <c r="F2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0.35199999999999998</v>
      </c>
      <c r="G215" t="s">
        <v>158</v>
      </c>
    </row>
    <row r="216" spans="1:7" hidden="1" x14ac:dyDescent="0.25">
      <c r="A216">
        <v>2020</v>
      </c>
      <c r="B216" t="s">
        <v>80</v>
      </c>
      <c r="C216" t="str">
        <f>IF(wts_consolidated[[#This Row],[era]]="new","Any",wts_consolidated[[#This Row],[pa]])</f>
        <v>Any</v>
      </c>
      <c r="D216" t="s">
        <v>134</v>
      </c>
      <c r="E216" t="s">
        <v>67</v>
      </c>
      <c r="F2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0.14399999999999999</v>
      </c>
      <c r="G216" t="s">
        <v>139</v>
      </c>
    </row>
    <row r="217" spans="1:7" hidden="1" x14ac:dyDescent="0.25">
      <c r="A217">
        <v>2020</v>
      </c>
      <c r="B217" t="s">
        <v>80</v>
      </c>
      <c r="C217" t="str">
        <f>IF(wts_consolidated[[#This Row],[era]]="new","Any",wts_consolidated[[#This Row],[pa]])</f>
        <v>PGE</v>
      </c>
      <c r="D217" t="s">
        <v>134</v>
      </c>
      <c r="E217" t="s">
        <v>70</v>
      </c>
      <c r="F2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0.15499999999999997</v>
      </c>
      <c r="G217" t="s">
        <v>157</v>
      </c>
    </row>
    <row r="218" spans="1:7" hidden="1" x14ac:dyDescent="0.25">
      <c r="A218">
        <v>2020</v>
      </c>
      <c r="B218" t="s">
        <v>80</v>
      </c>
      <c r="C218" t="str">
        <f>IF(wts_consolidated[[#This Row],[era]]="new","Any",wts_consolidated[[#This Row],[pa]])</f>
        <v>PGE</v>
      </c>
      <c r="D218" t="s">
        <v>134</v>
      </c>
      <c r="E218" t="s">
        <v>70</v>
      </c>
      <c r="F2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2.5000000000000001E-2</v>
      </c>
      <c r="G218" t="s">
        <v>137</v>
      </c>
    </row>
    <row r="219" spans="1:7" hidden="1" x14ac:dyDescent="0.25">
      <c r="A219">
        <v>2020</v>
      </c>
      <c r="B219" t="s">
        <v>80</v>
      </c>
      <c r="C219" t="str">
        <f>IF(wts_consolidated[[#This Row],[era]]="new","Any",wts_consolidated[[#This Row],[pa]])</f>
        <v>PGE</v>
      </c>
      <c r="D219" t="s">
        <v>134</v>
      </c>
      <c r="E219" t="s">
        <v>70</v>
      </c>
      <c r="F2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19" t="s">
        <v>158</v>
      </c>
    </row>
    <row r="220" spans="1:7" hidden="1" x14ac:dyDescent="0.25">
      <c r="A220">
        <v>2020</v>
      </c>
      <c r="B220" t="s">
        <v>80</v>
      </c>
      <c r="C220" t="str">
        <f>IF(wts_consolidated[[#This Row],[era]]="new","Any",wts_consolidated[[#This Row],[pa]])</f>
        <v>Any</v>
      </c>
      <c r="D220" t="s">
        <v>134</v>
      </c>
      <c r="E220" t="s">
        <v>70</v>
      </c>
      <c r="F2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0.13900000000000001</v>
      </c>
      <c r="G220" t="s">
        <v>139</v>
      </c>
    </row>
    <row r="221" spans="1:7" hidden="1" x14ac:dyDescent="0.25">
      <c r="A221">
        <v>2020</v>
      </c>
      <c r="B221" t="s">
        <v>80</v>
      </c>
      <c r="C221" t="str">
        <f>IF(wts_consolidated[[#This Row],[era]]="new","Any",wts_consolidated[[#This Row],[pa]])</f>
        <v>PGE</v>
      </c>
      <c r="D221" t="s">
        <v>72</v>
      </c>
      <c r="E221" t="s">
        <v>44</v>
      </c>
      <c r="F2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1.653</v>
      </c>
      <c r="G221" t="s">
        <v>157</v>
      </c>
    </row>
    <row r="222" spans="1:7" hidden="1" x14ac:dyDescent="0.25">
      <c r="A222">
        <v>2020</v>
      </c>
      <c r="B222" t="s">
        <v>80</v>
      </c>
      <c r="C222" t="str">
        <f>IF(wts_consolidated[[#This Row],[era]]="new","Any",wts_consolidated[[#This Row],[pa]])</f>
        <v>PGE</v>
      </c>
      <c r="D222" t="s">
        <v>72</v>
      </c>
      <c r="E222" t="s">
        <v>44</v>
      </c>
      <c r="F2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0.13100000000000001</v>
      </c>
      <c r="G222" t="s">
        <v>137</v>
      </c>
    </row>
    <row r="223" spans="1:7" hidden="1" x14ac:dyDescent="0.25">
      <c r="A223">
        <v>2020</v>
      </c>
      <c r="B223" t="s">
        <v>80</v>
      </c>
      <c r="C223" t="str">
        <f>IF(wts_consolidated[[#This Row],[era]]="new","Any",wts_consolidated[[#This Row],[pa]])</f>
        <v>PGE</v>
      </c>
      <c r="D223" t="s">
        <v>72</v>
      </c>
      <c r="E223" t="s">
        <v>44</v>
      </c>
      <c r="F2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3.2000000000000001E-2</v>
      </c>
      <c r="G223" t="s">
        <v>158</v>
      </c>
    </row>
    <row r="224" spans="1:7" hidden="1" x14ac:dyDescent="0.25">
      <c r="A224">
        <v>2020</v>
      </c>
      <c r="B224" t="s">
        <v>80</v>
      </c>
      <c r="C224" t="str">
        <f>IF(wts_consolidated[[#This Row],[era]]="new","Any",wts_consolidated[[#This Row],[pa]])</f>
        <v>Any</v>
      </c>
      <c r="D224" t="s">
        <v>72</v>
      </c>
      <c r="E224" t="s">
        <v>44</v>
      </c>
      <c r="F2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224" t="s">
        <v>139</v>
      </c>
    </row>
    <row r="225" spans="1:7" hidden="1" x14ac:dyDescent="0.25">
      <c r="A225">
        <v>2020</v>
      </c>
      <c r="B225" t="s">
        <v>80</v>
      </c>
      <c r="C225" t="str">
        <f>IF(wts_consolidated[[#This Row],[era]]="new","Any",wts_consolidated[[#This Row],[pa]])</f>
        <v>PGE</v>
      </c>
      <c r="D225" t="s">
        <v>72</v>
      </c>
      <c r="E225" t="s">
        <v>56</v>
      </c>
      <c r="F2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3.9350000000000005</v>
      </c>
      <c r="G225" t="s">
        <v>157</v>
      </c>
    </row>
    <row r="226" spans="1:7" hidden="1" x14ac:dyDescent="0.25">
      <c r="A226">
        <v>2020</v>
      </c>
      <c r="B226" t="s">
        <v>80</v>
      </c>
      <c r="C226" t="str">
        <f>IF(wts_consolidated[[#This Row],[era]]="new","Any",wts_consolidated[[#This Row],[pa]])</f>
        <v>PGE</v>
      </c>
      <c r="D226" t="s">
        <v>72</v>
      </c>
      <c r="E226" t="s">
        <v>56</v>
      </c>
      <c r="F2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0.80200000000000005</v>
      </c>
      <c r="G226" t="s">
        <v>137</v>
      </c>
    </row>
    <row r="227" spans="1:7" hidden="1" x14ac:dyDescent="0.25">
      <c r="A227">
        <v>2020</v>
      </c>
      <c r="B227" t="s">
        <v>80</v>
      </c>
      <c r="C227" t="str">
        <f>IF(wts_consolidated[[#This Row],[era]]="new","Any",wts_consolidated[[#This Row],[pa]])</f>
        <v>PGE</v>
      </c>
      <c r="D227" t="s">
        <v>72</v>
      </c>
      <c r="E227" t="s">
        <v>56</v>
      </c>
      <c r="F2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0.151</v>
      </c>
      <c r="G227" t="s">
        <v>158</v>
      </c>
    </row>
    <row r="228" spans="1:7" hidden="1" x14ac:dyDescent="0.25">
      <c r="A228">
        <v>2020</v>
      </c>
      <c r="B228" t="s">
        <v>80</v>
      </c>
      <c r="C228" t="str">
        <f>IF(wts_consolidated[[#This Row],[era]]="new","Any",wts_consolidated[[#This Row],[pa]])</f>
        <v>Any</v>
      </c>
      <c r="D228" t="s">
        <v>72</v>
      </c>
      <c r="E228" t="s">
        <v>56</v>
      </c>
      <c r="F2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3.7999999999999999E-2</v>
      </c>
      <c r="G228" t="s">
        <v>139</v>
      </c>
    </row>
    <row r="229" spans="1:7" hidden="1" x14ac:dyDescent="0.25">
      <c r="A229">
        <v>2020</v>
      </c>
      <c r="B229" t="s">
        <v>80</v>
      </c>
      <c r="C229" t="str">
        <f>IF(wts_consolidated[[#This Row],[era]]="new","Any",wts_consolidated[[#This Row],[pa]])</f>
        <v>PGE</v>
      </c>
      <c r="D229" t="s">
        <v>72</v>
      </c>
      <c r="E229" t="s">
        <v>57</v>
      </c>
      <c r="F2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20.346000000000004</v>
      </c>
      <c r="G229" t="s">
        <v>157</v>
      </c>
    </row>
    <row r="230" spans="1:7" hidden="1" x14ac:dyDescent="0.25">
      <c r="A230">
        <v>2020</v>
      </c>
      <c r="B230" t="s">
        <v>80</v>
      </c>
      <c r="C230" t="str">
        <f>IF(wts_consolidated[[#This Row],[era]]="new","Any",wts_consolidated[[#This Row],[pa]])</f>
        <v>PGE</v>
      </c>
      <c r="D230" t="s">
        <v>72</v>
      </c>
      <c r="E230" t="s">
        <v>57</v>
      </c>
      <c r="F2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3.2210000000000001</v>
      </c>
      <c r="G230" t="s">
        <v>137</v>
      </c>
    </row>
    <row r="231" spans="1:7" hidden="1" x14ac:dyDescent="0.25">
      <c r="A231">
        <v>2020</v>
      </c>
      <c r="B231" t="s">
        <v>80</v>
      </c>
      <c r="C231" t="str">
        <f>IF(wts_consolidated[[#This Row],[era]]="new","Any",wts_consolidated[[#This Row],[pa]])</f>
        <v>PGE</v>
      </c>
      <c r="D231" t="s">
        <v>72</v>
      </c>
      <c r="E231" t="s">
        <v>57</v>
      </c>
      <c r="F2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0.57299999999999995</v>
      </c>
      <c r="G231" t="s">
        <v>158</v>
      </c>
    </row>
    <row r="232" spans="1:7" hidden="1" x14ac:dyDescent="0.25">
      <c r="A232">
        <v>2020</v>
      </c>
      <c r="B232" t="s">
        <v>80</v>
      </c>
      <c r="C232" t="str">
        <f>IF(wts_consolidated[[#This Row],[era]]="new","Any",wts_consolidated[[#This Row],[pa]])</f>
        <v>Any</v>
      </c>
      <c r="D232" t="s">
        <v>72</v>
      </c>
      <c r="E232" t="s">
        <v>57</v>
      </c>
      <c r="F2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0.14299999999999999</v>
      </c>
      <c r="G232" t="s">
        <v>139</v>
      </c>
    </row>
    <row r="233" spans="1:7" hidden="1" x14ac:dyDescent="0.25">
      <c r="A233">
        <v>2020</v>
      </c>
      <c r="B233" t="s">
        <v>80</v>
      </c>
      <c r="C233" t="str">
        <f>IF(wts_consolidated[[#This Row],[era]]="new","Any",wts_consolidated[[#This Row],[pa]])</f>
        <v>PGE</v>
      </c>
      <c r="D233" t="s">
        <v>72</v>
      </c>
      <c r="E233" t="s">
        <v>58</v>
      </c>
      <c r="F2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4.8050000000000006</v>
      </c>
      <c r="G233" t="s">
        <v>157</v>
      </c>
    </row>
    <row r="234" spans="1:7" hidden="1" x14ac:dyDescent="0.25">
      <c r="A234">
        <v>2020</v>
      </c>
      <c r="B234" t="s">
        <v>80</v>
      </c>
      <c r="C234" t="str">
        <f>IF(wts_consolidated[[#This Row],[era]]="new","Any",wts_consolidated[[#This Row],[pa]])</f>
        <v>PGE</v>
      </c>
      <c r="D234" t="s">
        <v>72</v>
      </c>
      <c r="E234" t="s">
        <v>58</v>
      </c>
      <c r="F2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1.0880000000000001</v>
      </c>
      <c r="G234" t="s">
        <v>137</v>
      </c>
    </row>
    <row r="235" spans="1:7" hidden="1" x14ac:dyDescent="0.25">
      <c r="A235">
        <v>2020</v>
      </c>
      <c r="B235" t="s">
        <v>80</v>
      </c>
      <c r="C235" t="str">
        <f>IF(wts_consolidated[[#This Row],[era]]="new","Any",wts_consolidated[[#This Row],[pa]])</f>
        <v>PGE</v>
      </c>
      <c r="D235" t="s">
        <v>72</v>
      </c>
      <c r="E235" t="s">
        <v>58</v>
      </c>
      <c r="F2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0.20299999999999999</v>
      </c>
      <c r="G235" t="s">
        <v>158</v>
      </c>
    </row>
    <row r="236" spans="1:7" hidden="1" x14ac:dyDescent="0.25">
      <c r="A236">
        <v>2020</v>
      </c>
      <c r="B236" t="s">
        <v>80</v>
      </c>
      <c r="C236" t="str">
        <f>IF(wts_consolidated[[#This Row],[era]]="new","Any",wts_consolidated[[#This Row],[pa]])</f>
        <v>Any</v>
      </c>
      <c r="D236" t="s">
        <v>72</v>
      </c>
      <c r="E236" t="s">
        <v>58</v>
      </c>
      <c r="F2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236" t="s">
        <v>139</v>
      </c>
    </row>
    <row r="237" spans="1:7" hidden="1" x14ac:dyDescent="0.25">
      <c r="A237">
        <v>2020</v>
      </c>
      <c r="B237" t="s">
        <v>80</v>
      </c>
      <c r="C237" t="str">
        <f>IF(wts_consolidated[[#This Row],[era]]="new","Any",wts_consolidated[[#This Row],[pa]])</f>
        <v>PGE</v>
      </c>
      <c r="D237" t="s">
        <v>72</v>
      </c>
      <c r="E237" t="s">
        <v>59</v>
      </c>
      <c r="F2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3.633</v>
      </c>
      <c r="G237" t="s">
        <v>157</v>
      </c>
    </row>
    <row r="238" spans="1:7" hidden="1" x14ac:dyDescent="0.25">
      <c r="A238">
        <v>2020</v>
      </c>
      <c r="B238" t="s">
        <v>80</v>
      </c>
      <c r="C238" t="str">
        <f>IF(wts_consolidated[[#This Row],[era]]="new","Any",wts_consolidated[[#This Row],[pa]])</f>
        <v>PGE</v>
      </c>
      <c r="D238" t="s">
        <v>72</v>
      </c>
      <c r="E238" t="s">
        <v>59</v>
      </c>
      <c r="F2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0.82100000000000006</v>
      </c>
      <c r="G238" t="s">
        <v>137</v>
      </c>
    </row>
    <row r="239" spans="1:7" hidden="1" x14ac:dyDescent="0.25">
      <c r="A239">
        <v>2020</v>
      </c>
      <c r="B239" t="s">
        <v>80</v>
      </c>
      <c r="C239" t="str">
        <f>IF(wts_consolidated[[#This Row],[era]]="new","Any",wts_consolidated[[#This Row],[pa]])</f>
        <v>PGE</v>
      </c>
      <c r="D239" t="s">
        <v>72</v>
      </c>
      <c r="E239" t="s">
        <v>59</v>
      </c>
      <c r="F2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0.153</v>
      </c>
      <c r="G239" t="s">
        <v>158</v>
      </c>
    </row>
    <row r="240" spans="1:7" hidden="1" x14ac:dyDescent="0.25">
      <c r="A240">
        <v>2020</v>
      </c>
      <c r="B240" t="s">
        <v>80</v>
      </c>
      <c r="C240" t="str">
        <f>IF(wts_consolidated[[#This Row],[era]]="new","Any",wts_consolidated[[#This Row],[pa]])</f>
        <v>Any</v>
      </c>
      <c r="D240" t="s">
        <v>72</v>
      </c>
      <c r="E240" t="s">
        <v>59</v>
      </c>
      <c r="F2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240" t="s">
        <v>139</v>
      </c>
    </row>
    <row r="241" spans="1:7" hidden="1" x14ac:dyDescent="0.25">
      <c r="A241">
        <v>2020</v>
      </c>
      <c r="B241" t="s">
        <v>80</v>
      </c>
      <c r="C241" t="str">
        <f>IF(wts_consolidated[[#This Row],[era]]="new","Any",wts_consolidated[[#This Row],[pa]])</f>
        <v>PGE</v>
      </c>
      <c r="D241" t="s">
        <v>72</v>
      </c>
      <c r="E241" t="s">
        <v>65</v>
      </c>
      <c r="F2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4.6389999999999993</v>
      </c>
      <c r="G241" t="s">
        <v>157</v>
      </c>
    </row>
    <row r="242" spans="1:7" hidden="1" x14ac:dyDescent="0.25">
      <c r="A242">
        <v>2020</v>
      </c>
      <c r="B242" t="s">
        <v>80</v>
      </c>
      <c r="C242" t="str">
        <f>IF(wts_consolidated[[#This Row],[era]]="new","Any",wts_consolidated[[#This Row],[pa]])</f>
        <v>PGE</v>
      </c>
      <c r="D242" t="s">
        <v>72</v>
      </c>
      <c r="E242" t="s">
        <v>65</v>
      </c>
      <c r="F2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1.1970000000000001</v>
      </c>
      <c r="G242" t="s">
        <v>137</v>
      </c>
    </row>
    <row r="243" spans="1:7" hidden="1" x14ac:dyDescent="0.25">
      <c r="A243">
        <v>2020</v>
      </c>
      <c r="B243" t="s">
        <v>80</v>
      </c>
      <c r="C243" t="str">
        <f>IF(wts_consolidated[[#This Row],[era]]="new","Any",wts_consolidated[[#This Row],[pa]])</f>
        <v>PGE</v>
      </c>
      <c r="D243" t="s">
        <v>72</v>
      </c>
      <c r="E243" t="s">
        <v>65</v>
      </c>
      <c r="F2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0.23299999999999998</v>
      </c>
      <c r="G243" t="s">
        <v>158</v>
      </c>
    </row>
    <row r="244" spans="1:7" hidden="1" x14ac:dyDescent="0.25">
      <c r="A244">
        <v>2020</v>
      </c>
      <c r="B244" t="s">
        <v>80</v>
      </c>
      <c r="C244" t="str">
        <f>IF(wts_consolidated[[#This Row],[era]]="new","Any",wts_consolidated[[#This Row],[pa]])</f>
        <v>Any</v>
      </c>
      <c r="D244" t="s">
        <v>72</v>
      </c>
      <c r="E244" t="s">
        <v>65</v>
      </c>
      <c r="F2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5.8000000000000003E-2</v>
      </c>
      <c r="G244" t="s">
        <v>139</v>
      </c>
    </row>
    <row r="245" spans="1:7" hidden="1" x14ac:dyDescent="0.25">
      <c r="A245">
        <v>2020</v>
      </c>
      <c r="B245" t="s">
        <v>80</v>
      </c>
      <c r="C245" t="str">
        <f>IF(wts_consolidated[[#This Row],[era]]="new","Any",wts_consolidated[[#This Row],[pa]])</f>
        <v>PGE</v>
      </c>
      <c r="D245" t="s">
        <v>72</v>
      </c>
      <c r="E245" t="s">
        <v>66</v>
      </c>
      <c r="F2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6.6129999999999995</v>
      </c>
      <c r="G245" t="s">
        <v>157</v>
      </c>
    </row>
    <row r="246" spans="1:7" hidden="1" x14ac:dyDescent="0.25">
      <c r="A246">
        <v>2020</v>
      </c>
      <c r="B246" t="s">
        <v>80</v>
      </c>
      <c r="C246" t="str">
        <f>IF(wts_consolidated[[#This Row],[era]]="new","Any",wts_consolidated[[#This Row],[pa]])</f>
        <v>PGE</v>
      </c>
      <c r="D246" t="s">
        <v>72</v>
      </c>
      <c r="E246" t="s">
        <v>66</v>
      </c>
      <c r="F2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1.6739999999999999</v>
      </c>
      <c r="G246" t="s">
        <v>137</v>
      </c>
    </row>
    <row r="247" spans="1:7" hidden="1" x14ac:dyDescent="0.25">
      <c r="A247">
        <v>2020</v>
      </c>
      <c r="B247" t="s">
        <v>80</v>
      </c>
      <c r="C247" t="str">
        <f>IF(wts_consolidated[[#This Row],[era]]="new","Any",wts_consolidated[[#This Row],[pa]])</f>
        <v>PGE</v>
      </c>
      <c r="D247" t="s">
        <v>72</v>
      </c>
      <c r="E247" t="s">
        <v>66</v>
      </c>
      <c r="F2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0.31900000000000001</v>
      </c>
      <c r="G247" t="s">
        <v>158</v>
      </c>
    </row>
    <row r="248" spans="1:7" hidden="1" x14ac:dyDescent="0.25">
      <c r="A248">
        <v>2020</v>
      </c>
      <c r="B248" t="s">
        <v>80</v>
      </c>
      <c r="C248" t="str">
        <f>IF(wts_consolidated[[#This Row],[era]]="new","Any",wts_consolidated[[#This Row],[pa]])</f>
        <v>Any</v>
      </c>
      <c r="D248" t="s">
        <v>72</v>
      </c>
      <c r="E248" t="s">
        <v>66</v>
      </c>
      <c r="F2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0.08</v>
      </c>
      <c r="G248" t="s">
        <v>139</v>
      </c>
    </row>
    <row r="249" spans="1:7" hidden="1" x14ac:dyDescent="0.25">
      <c r="A249">
        <v>2020</v>
      </c>
      <c r="B249" t="s">
        <v>80</v>
      </c>
      <c r="C249" t="str">
        <f>IF(wts_consolidated[[#This Row],[era]]="new","Any",wts_consolidated[[#This Row],[pa]])</f>
        <v>PGE</v>
      </c>
      <c r="D249" t="s">
        <v>72</v>
      </c>
      <c r="E249" t="s">
        <v>67</v>
      </c>
      <c r="F2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7.0459999999999994</v>
      </c>
      <c r="G249" t="s">
        <v>157</v>
      </c>
    </row>
    <row r="250" spans="1:7" hidden="1" x14ac:dyDescent="0.25">
      <c r="A250">
        <v>2020</v>
      </c>
      <c r="B250" t="s">
        <v>80</v>
      </c>
      <c r="C250" t="str">
        <f>IF(wts_consolidated[[#This Row],[era]]="new","Any",wts_consolidated[[#This Row],[pa]])</f>
        <v>PGE</v>
      </c>
      <c r="D250" t="s">
        <v>72</v>
      </c>
      <c r="E250" t="s">
        <v>67</v>
      </c>
      <c r="F2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1.8089999999999999</v>
      </c>
      <c r="G250" t="s">
        <v>137</v>
      </c>
    </row>
    <row r="251" spans="1:7" hidden="1" x14ac:dyDescent="0.25">
      <c r="A251">
        <v>2020</v>
      </c>
      <c r="B251" t="s">
        <v>80</v>
      </c>
      <c r="C251" t="str">
        <f>IF(wts_consolidated[[#This Row],[era]]="new","Any",wts_consolidated[[#This Row],[pa]])</f>
        <v>PGE</v>
      </c>
      <c r="D251" t="s">
        <v>72</v>
      </c>
      <c r="E251" t="s">
        <v>67</v>
      </c>
      <c r="F2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0.35199999999999998</v>
      </c>
      <c r="G251" t="s">
        <v>158</v>
      </c>
    </row>
    <row r="252" spans="1:7" hidden="1" x14ac:dyDescent="0.25">
      <c r="A252">
        <v>2020</v>
      </c>
      <c r="B252" t="s">
        <v>80</v>
      </c>
      <c r="C252" t="str">
        <f>IF(wts_consolidated[[#This Row],[era]]="new","Any",wts_consolidated[[#This Row],[pa]])</f>
        <v>Any</v>
      </c>
      <c r="D252" t="s">
        <v>72</v>
      </c>
      <c r="E252" t="s">
        <v>67</v>
      </c>
      <c r="F2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0.14399999999999999</v>
      </c>
      <c r="G252" t="s">
        <v>139</v>
      </c>
    </row>
    <row r="253" spans="1:7" hidden="1" x14ac:dyDescent="0.25">
      <c r="A253">
        <v>2020</v>
      </c>
      <c r="B253" t="s">
        <v>80</v>
      </c>
      <c r="C253" t="str">
        <f>IF(wts_consolidated[[#This Row],[era]]="new","Any",wts_consolidated[[#This Row],[pa]])</f>
        <v>PGE</v>
      </c>
      <c r="D253" t="s">
        <v>72</v>
      </c>
      <c r="E253" t="s">
        <v>70</v>
      </c>
      <c r="F2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0.15499999999999997</v>
      </c>
      <c r="G253" t="s">
        <v>157</v>
      </c>
    </row>
    <row r="254" spans="1:7" hidden="1" x14ac:dyDescent="0.25">
      <c r="A254">
        <v>2020</v>
      </c>
      <c r="B254" t="s">
        <v>80</v>
      </c>
      <c r="C254" t="str">
        <f>IF(wts_consolidated[[#This Row],[era]]="new","Any",wts_consolidated[[#This Row],[pa]])</f>
        <v>PGE</v>
      </c>
      <c r="D254" t="s">
        <v>72</v>
      </c>
      <c r="E254" t="s">
        <v>70</v>
      </c>
      <c r="F2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2.5000000000000001E-2</v>
      </c>
      <c r="G254" t="s">
        <v>137</v>
      </c>
    </row>
    <row r="255" spans="1:7" hidden="1" x14ac:dyDescent="0.25">
      <c r="A255">
        <v>2020</v>
      </c>
      <c r="B255" t="s">
        <v>80</v>
      </c>
      <c r="C255" t="str">
        <f>IF(wts_consolidated[[#This Row],[era]]="new","Any",wts_consolidated[[#This Row],[pa]])</f>
        <v>PGE</v>
      </c>
      <c r="D255" t="s">
        <v>72</v>
      </c>
      <c r="E255" t="s">
        <v>70</v>
      </c>
      <c r="F2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55" t="s">
        <v>158</v>
      </c>
    </row>
    <row r="256" spans="1:7" hidden="1" x14ac:dyDescent="0.25">
      <c r="A256">
        <v>2020</v>
      </c>
      <c r="B256" t="s">
        <v>80</v>
      </c>
      <c r="C256" t="str">
        <f>IF(wts_consolidated[[#This Row],[era]]="new","Any",wts_consolidated[[#This Row],[pa]])</f>
        <v>Any</v>
      </c>
      <c r="D256" t="s">
        <v>72</v>
      </c>
      <c r="E256" t="s">
        <v>70</v>
      </c>
      <c r="F2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0.13900000000000001</v>
      </c>
      <c r="G256" t="s">
        <v>139</v>
      </c>
    </row>
    <row r="257" spans="1:7" hidden="1" x14ac:dyDescent="0.25">
      <c r="A257">
        <v>2020</v>
      </c>
      <c r="B257" t="s">
        <v>80</v>
      </c>
      <c r="C257" t="str">
        <f>IF(wts_consolidated[[#This Row],[era]]="new","Any",wts_consolidated[[#This Row],[pa]])</f>
        <v>PGE</v>
      </c>
      <c r="D257" t="s">
        <v>100</v>
      </c>
      <c r="E257" t="s">
        <v>44</v>
      </c>
      <c r="F2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0.996</v>
      </c>
      <c r="G257" t="s">
        <v>157</v>
      </c>
    </row>
    <row r="258" spans="1:7" hidden="1" x14ac:dyDescent="0.25">
      <c r="A258">
        <v>2020</v>
      </c>
      <c r="B258" t="s">
        <v>80</v>
      </c>
      <c r="C258" t="str">
        <f>IF(wts_consolidated[[#This Row],[era]]="new","Any",wts_consolidated[[#This Row],[pa]])</f>
        <v>PGE</v>
      </c>
      <c r="D258" t="s">
        <v>100</v>
      </c>
      <c r="E258" t="s">
        <v>44</v>
      </c>
      <c r="F2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0.154</v>
      </c>
      <c r="G258" t="s">
        <v>137</v>
      </c>
    </row>
    <row r="259" spans="1:7" hidden="1" x14ac:dyDescent="0.25">
      <c r="A259">
        <v>2020</v>
      </c>
      <c r="B259" t="s">
        <v>80</v>
      </c>
      <c r="C259" t="str">
        <f>IF(wts_consolidated[[#This Row],[era]]="new","Any",wts_consolidated[[#This Row],[pa]])</f>
        <v>PGE</v>
      </c>
      <c r="D259" t="s">
        <v>100</v>
      </c>
      <c r="E259" t="s">
        <v>44</v>
      </c>
      <c r="F2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3.4999999999999996E-2</v>
      </c>
      <c r="G259" t="s">
        <v>158</v>
      </c>
    </row>
    <row r="260" spans="1:7" hidden="1" x14ac:dyDescent="0.25">
      <c r="A260">
        <v>2020</v>
      </c>
      <c r="B260" t="s">
        <v>80</v>
      </c>
      <c r="C260" t="str">
        <f>IF(wts_consolidated[[#This Row],[era]]="new","Any",wts_consolidated[[#This Row],[pa]])</f>
        <v>Any</v>
      </c>
      <c r="D260" t="s">
        <v>100</v>
      </c>
      <c r="E260" t="s">
        <v>44</v>
      </c>
      <c r="F2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8.9999999999999993E-3</v>
      </c>
      <c r="G260" t="s">
        <v>139</v>
      </c>
    </row>
    <row r="261" spans="1:7" hidden="1" x14ac:dyDescent="0.25">
      <c r="A261">
        <v>2020</v>
      </c>
      <c r="B261" t="s">
        <v>80</v>
      </c>
      <c r="C261" t="str">
        <f>IF(wts_consolidated[[#This Row],[era]]="new","Any",wts_consolidated[[#This Row],[pa]])</f>
        <v>PGE</v>
      </c>
      <c r="D261" t="s">
        <v>100</v>
      </c>
      <c r="E261" t="s">
        <v>56</v>
      </c>
      <c r="F2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7.1529999999999996</v>
      </c>
      <c r="G261" t="s">
        <v>157</v>
      </c>
    </row>
    <row r="262" spans="1:7" hidden="1" x14ac:dyDescent="0.25">
      <c r="A262">
        <v>2020</v>
      </c>
      <c r="B262" t="s">
        <v>80</v>
      </c>
      <c r="C262" t="str">
        <f>IF(wts_consolidated[[#This Row],[era]]="new","Any",wts_consolidated[[#This Row],[pa]])</f>
        <v>PGE</v>
      </c>
      <c r="D262" t="s">
        <v>100</v>
      </c>
      <c r="E262" t="s">
        <v>56</v>
      </c>
      <c r="F2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1.228</v>
      </c>
      <c r="G262" t="s">
        <v>137</v>
      </c>
    </row>
    <row r="263" spans="1:7" hidden="1" x14ac:dyDescent="0.25">
      <c r="A263">
        <v>2020</v>
      </c>
      <c r="B263" t="s">
        <v>80</v>
      </c>
      <c r="C263" t="str">
        <f>IF(wts_consolidated[[#This Row],[era]]="new","Any",wts_consolidated[[#This Row],[pa]])</f>
        <v>PGE</v>
      </c>
      <c r="D263" t="s">
        <v>100</v>
      </c>
      <c r="E263" t="s">
        <v>56</v>
      </c>
      <c r="F2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0.27200000000000002</v>
      </c>
      <c r="G263" t="s">
        <v>158</v>
      </c>
    </row>
    <row r="264" spans="1:7" hidden="1" x14ac:dyDescent="0.25">
      <c r="A264">
        <v>2020</v>
      </c>
      <c r="B264" t="s">
        <v>80</v>
      </c>
      <c r="C264" t="str">
        <f>IF(wts_consolidated[[#This Row],[era]]="new","Any",wts_consolidated[[#This Row],[pa]])</f>
        <v>Any</v>
      </c>
      <c r="D264" t="s">
        <v>100</v>
      </c>
      <c r="E264" t="s">
        <v>56</v>
      </c>
      <c r="F2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6.8000000000000005E-2</v>
      </c>
      <c r="G264" t="s">
        <v>139</v>
      </c>
    </row>
    <row r="265" spans="1:7" hidden="1" x14ac:dyDescent="0.25">
      <c r="A265">
        <v>2020</v>
      </c>
      <c r="B265" t="s">
        <v>80</v>
      </c>
      <c r="C265" t="str">
        <f>IF(wts_consolidated[[#This Row],[era]]="new","Any",wts_consolidated[[#This Row],[pa]])</f>
        <v>PGE</v>
      </c>
      <c r="D265" t="s">
        <v>100</v>
      </c>
      <c r="E265" t="s">
        <v>57</v>
      </c>
      <c r="F2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25.453999999999997</v>
      </c>
      <c r="G265" t="s">
        <v>157</v>
      </c>
    </row>
    <row r="266" spans="1:7" hidden="1" x14ac:dyDescent="0.25">
      <c r="A266">
        <v>2020</v>
      </c>
      <c r="B266" t="s">
        <v>80</v>
      </c>
      <c r="C266" t="str">
        <f>IF(wts_consolidated[[#This Row],[era]]="new","Any",wts_consolidated[[#This Row],[pa]])</f>
        <v>PGE</v>
      </c>
      <c r="D266" t="s">
        <v>100</v>
      </c>
      <c r="E266" t="s">
        <v>57</v>
      </c>
      <c r="F2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3.7730000000000006</v>
      </c>
      <c r="G266" t="s">
        <v>137</v>
      </c>
    </row>
    <row r="267" spans="1:7" hidden="1" x14ac:dyDescent="0.25">
      <c r="A267">
        <v>2020</v>
      </c>
      <c r="B267" t="s">
        <v>80</v>
      </c>
      <c r="C267" t="str">
        <f>IF(wts_consolidated[[#This Row],[era]]="new","Any",wts_consolidated[[#This Row],[pa]])</f>
        <v>PGE</v>
      </c>
      <c r="D267" t="s">
        <v>100</v>
      </c>
      <c r="E267" t="s">
        <v>57</v>
      </c>
      <c r="F2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0.873</v>
      </c>
      <c r="G267" t="s">
        <v>158</v>
      </c>
    </row>
    <row r="268" spans="1:7" hidden="1" x14ac:dyDescent="0.25">
      <c r="A268">
        <v>2020</v>
      </c>
      <c r="B268" t="s">
        <v>80</v>
      </c>
      <c r="C268" t="str">
        <f>IF(wts_consolidated[[#This Row],[era]]="new","Any",wts_consolidated[[#This Row],[pa]])</f>
        <v>Any</v>
      </c>
      <c r="D268" t="s">
        <v>100</v>
      </c>
      <c r="E268" t="s">
        <v>57</v>
      </c>
      <c r="F2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0.218</v>
      </c>
      <c r="G268" t="s">
        <v>139</v>
      </c>
    </row>
    <row r="269" spans="1:7" hidden="1" x14ac:dyDescent="0.25">
      <c r="A269">
        <v>2020</v>
      </c>
      <c r="B269" t="s">
        <v>80</v>
      </c>
      <c r="C269" t="str">
        <f>IF(wts_consolidated[[#This Row],[era]]="new","Any",wts_consolidated[[#This Row],[pa]])</f>
        <v>PGE</v>
      </c>
      <c r="D269" t="s">
        <v>100</v>
      </c>
      <c r="E269" t="s">
        <v>58</v>
      </c>
      <c r="F2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11.06</v>
      </c>
      <c r="G269" t="s">
        <v>157</v>
      </c>
    </row>
    <row r="270" spans="1:7" hidden="1" x14ac:dyDescent="0.25">
      <c r="A270">
        <v>2020</v>
      </c>
      <c r="B270" t="s">
        <v>80</v>
      </c>
      <c r="C270" t="str">
        <f>IF(wts_consolidated[[#This Row],[era]]="new","Any",wts_consolidated[[#This Row],[pa]])</f>
        <v>PGE</v>
      </c>
      <c r="D270" t="s">
        <v>100</v>
      </c>
      <c r="E270" t="s">
        <v>58</v>
      </c>
      <c r="F2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2.0049999999999999</v>
      </c>
      <c r="G270" t="s">
        <v>137</v>
      </c>
    </row>
    <row r="271" spans="1:7" hidden="1" x14ac:dyDescent="0.25">
      <c r="A271">
        <v>2020</v>
      </c>
      <c r="B271" t="s">
        <v>80</v>
      </c>
      <c r="C271" t="str">
        <f>IF(wts_consolidated[[#This Row],[era]]="new","Any",wts_consolidated[[#This Row],[pa]])</f>
        <v>PGE</v>
      </c>
      <c r="D271" t="s">
        <v>100</v>
      </c>
      <c r="E271" t="s">
        <v>58</v>
      </c>
      <c r="F2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0.439</v>
      </c>
      <c r="G271" t="s">
        <v>158</v>
      </c>
    </row>
    <row r="272" spans="1:7" hidden="1" x14ac:dyDescent="0.25">
      <c r="A272">
        <v>2020</v>
      </c>
      <c r="B272" t="s">
        <v>80</v>
      </c>
      <c r="C272" t="str">
        <f>IF(wts_consolidated[[#This Row],[era]]="new","Any",wts_consolidated[[#This Row],[pa]])</f>
        <v>Any</v>
      </c>
      <c r="D272" t="s">
        <v>100</v>
      </c>
      <c r="E272" t="s">
        <v>58</v>
      </c>
      <c r="F2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</v>
      </c>
      <c r="G272" t="s">
        <v>139</v>
      </c>
    </row>
    <row r="273" spans="1:7" hidden="1" x14ac:dyDescent="0.25">
      <c r="A273">
        <v>2020</v>
      </c>
      <c r="B273" t="s">
        <v>80</v>
      </c>
      <c r="C273" t="str">
        <f>IF(wts_consolidated[[#This Row],[era]]="new","Any",wts_consolidated[[#This Row],[pa]])</f>
        <v>PGE</v>
      </c>
      <c r="D273" t="s">
        <v>100</v>
      </c>
      <c r="E273" t="s">
        <v>59</v>
      </c>
      <c r="F2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2.5049999999999999</v>
      </c>
      <c r="G273" t="s">
        <v>157</v>
      </c>
    </row>
    <row r="274" spans="1:7" hidden="1" x14ac:dyDescent="0.25">
      <c r="A274">
        <v>2020</v>
      </c>
      <c r="B274" t="s">
        <v>80</v>
      </c>
      <c r="C274" t="str">
        <f>IF(wts_consolidated[[#This Row],[era]]="new","Any",wts_consolidated[[#This Row],[pa]])</f>
        <v>PGE</v>
      </c>
      <c r="D274" t="s">
        <v>100</v>
      </c>
      <c r="E274" t="s">
        <v>59</v>
      </c>
      <c r="F2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0.45500000000000002</v>
      </c>
      <c r="G274" t="s">
        <v>137</v>
      </c>
    </row>
    <row r="275" spans="1:7" hidden="1" x14ac:dyDescent="0.25">
      <c r="A275">
        <v>2020</v>
      </c>
      <c r="B275" t="s">
        <v>80</v>
      </c>
      <c r="C275" t="str">
        <f>IF(wts_consolidated[[#This Row],[era]]="new","Any",wts_consolidated[[#This Row],[pa]])</f>
        <v>PGE</v>
      </c>
      <c r="D275" t="s">
        <v>100</v>
      </c>
      <c r="E275" t="s">
        <v>59</v>
      </c>
      <c r="F2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</v>
      </c>
      <c r="G275" t="s">
        <v>158</v>
      </c>
    </row>
    <row r="276" spans="1:7" hidden="1" x14ac:dyDescent="0.25">
      <c r="A276">
        <v>2020</v>
      </c>
      <c r="B276" t="s">
        <v>80</v>
      </c>
      <c r="C276" t="str">
        <f>IF(wts_consolidated[[#This Row],[era]]="new","Any",wts_consolidated[[#This Row],[pa]])</f>
        <v>Any</v>
      </c>
      <c r="D276" t="s">
        <v>100</v>
      </c>
      <c r="E276" t="s">
        <v>59</v>
      </c>
      <c r="F2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3.5000000000000003E-2</v>
      </c>
      <c r="G276" t="s">
        <v>139</v>
      </c>
    </row>
    <row r="277" spans="1:7" hidden="1" x14ac:dyDescent="0.25">
      <c r="A277">
        <v>2020</v>
      </c>
      <c r="B277" t="s">
        <v>80</v>
      </c>
      <c r="C277" t="str">
        <f>IF(wts_consolidated[[#This Row],[era]]="new","Any",wts_consolidated[[#This Row],[pa]])</f>
        <v>PGE</v>
      </c>
      <c r="D277" t="s">
        <v>100</v>
      </c>
      <c r="E277" t="s">
        <v>65</v>
      </c>
      <c r="F2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6.1170000000000009</v>
      </c>
      <c r="G277" t="s">
        <v>157</v>
      </c>
    </row>
    <row r="278" spans="1:7" hidden="1" x14ac:dyDescent="0.25">
      <c r="A278">
        <v>2020</v>
      </c>
      <c r="B278" t="s">
        <v>80</v>
      </c>
      <c r="C278" t="str">
        <f>IF(wts_consolidated[[#This Row],[era]]="new","Any",wts_consolidated[[#This Row],[pa]])</f>
        <v>PGE</v>
      </c>
      <c r="D278" t="s">
        <v>100</v>
      </c>
      <c r="E278" t="s">
        <v>65</v>
      </c>
      <c r="F2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1.7190000000000001</v>
      </c>
      <c r="G278" t="s">
        <v>137</v>
      </c>
    </row>
    <row r="279" spans="1:7" hidden="1" x14ac:dyDescent="0.25">
      <c r="A279">
        <v>2020</v>
      </c>
      <c r="B279" t="s">
        <v>80</v>
      </c>
      <c r="C279" t="str">
        <f>IF(wts_consolidated[[#This Row],[era]]="new","Any",wts_consolidated[[#This Row],[pa]])</f>
        <v>PGE</v>
      </c>
      <c r="D279" t="s">
        <v>100</v>
      </c>
      <c r="E279" t="s">
        <v>65</v>
      </c>
      <c r="F2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0.38100000000000001</v>
      </c>
      <c r="G279" t="s">
        <v>158</v>
      </c>
    </row>
    <row r="280" spans="1:7" hidden="1" x14ac:dyDescent="0.25">
      <c r="A280">
        <v>2020</v>
      </c>
      <c r="B280" t="s">
        <v>80</v>
      </c>
      <c r="C280" t="str">
        <f>IF(wts_consolidated[[#This Row],[era]]="new","Any",wts_consolidated[[#This Row],[pa]])</f>
        <v>Any</v>
      </c>
      <c r="D280" t="s">
        <v>100</v>
      </c>
      <c r="E280" t="s">
        <v>65</v>
      </c>
      <c r="F2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9.5000000000000001E-2</v>
      </c>
      <c r="G280" t="s">
        <v>139</v>
      </c>
    </row>
    <row r="281" spans="1:7" hidden="1" x14ac:dyDescent="0.25">
      <c r="A281">
        <v>2020</v>
      </c>
      <c r="B281" t="s">
        <v>80</v>
      </c>
      <c r="C281" t="str">
        <f>IF(wts_consolidated[[#This Row],[era]]="new","Any",wts_consolidated[[#This Row],[pa]])</f>
        <v>PGE</v>
      </c>
      <c r="D281" t="s">
        <v>100</v>
      </c>
      <c r="E281" t="s">
        <v>66</v>
      </c>
      <c r="F2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19.866999999999997</v>
      </c>
      <c r="G281" t="s">
        <v>157</v>
      </c>
    </row>
    <row r="282" spans="1:7" hidden="1" x14ac:dyDescent="0.25">
      <c r="A282">
        <v>2020</v>
      </c>
      <c r="B282" t="s">
        <v>80</v>
      </c>
      <c r="C282" t="str">
        <f>IF(wts_consolidated[[#This Row],[era]]="new","Any",wts_consolidated[[#This Row],[pa]])</f>
        <v>PGE</v>
      </c>
      <c r="D282" t="s">
        <v>100</v>
      </c>
      <c r="E282" t="s">
        <v>66</v>
      </c>
      <c r="F2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5.3440000000000003</v>
      </c>
      <c r="G282" t="s">
        <v>137</v>
      </c>
    </row>
    <row r="283" spans="1:7" hidden="1" x14ac:dyDescent="0.25">
      <c r="A283">
        <v>2020</v>
      </c>
      <c r="B283" t="s">
        <v>80</v>
      </c>
      <c r="C283" t="str">
        <f>IF(wts_consolidated[[#This Row],[era]]="new","Any",wts_consolidated[[#This Row],[pa]])</f>
        <v>PGE</v>
      </c>
      <c r="D283" t="s">
        <v>100</v>
      </c>
      <c r="E283" t="s">
        <v>66</v>
      </c>
      <c r="F2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1.0840000000000001</v>
      </c>
      <c r="G283" t="s">
        <v>158</v>
      </c>
    </row>
    <row r="284" spans="1:7" hidden="1" x14ac:dyDescent="0.25">
      <c r="A284">
        <v>2020</v>
      </c>
      <c r="B284" t="s">
        <v>80</v>
      </c>
      <c r="C284" t="str">
        <f>IF(wts_consolidated[[#This Row],[era]]="new","Any",wts_consolidated[[#This Row],[pa]])</f>
        <v>Any</v>
      </c>
      <c r="D284" t="s">
        <v>100</v>
      </c>
      <c r="E284" t="s">
        <v>66</v>
      </c>
      <c r="F2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0.27100000000000002</v>
      </c>
      <c r="G284" t="s">
        <v>139</v>
      </c>
    </row>
    <row r="285" spans="1:7" hidden="1" x14ac:dyDescent="0.25">
      <c r="A285">
        <v>2020</v>
      </c>
      <c r="B285" t="s">
        <v>80</v>
      </c>
      <c r="C285" t="str">
        <f>IF(wts_consolidated[[#This Row],[era]]="new","Any",wts_consolidated[[#This Row],[pa]])</f>
        <v>PGE</v>
      </c>
      <c r="D285" t="s">
        <v>100</v>
      </c>
      <c r="E285" t="s">
        <v>67</v>
      </c>
      <c r="F2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14.036999999999999</v>
      </c>
      <c r="G285" t="s">
        <v>157</v>
      </c>
    </row>
    <row r="286" spans="1:7" hidden="1" x14ac:dyDescent="0.25">
      <c r="A286">
        <v>2020</v>
      </c>
      <c r="B286" t="s">
        <v>80</v>
      </c>
      <c r="C286" t="str">
        <f>IF(wts_consolidated[[#This Row],[era]]="new","Any",wts_consolidated[[#This Row],[pa]])</f>
        <v>PGE</v>
      </c>
      <c r="D286" t="s">
        <v>100</v>
      </c>
      <c r="E286" t="s">
        <v>67</v>
      </c>
      <c r="F2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3.6989999999999998</v>
      </c>
      <c r="G286" t="s">
        <v>137</v>
      </c>
    </row>
    <row r="287" spans="1:7" hidden="1" x14ac:dyDescent="0.25">
      <c r="A287">
        <v>2020</v>
      </c>
      <c r="B287" t="s">
        <v>80</v>
      </c>
      <c r="C287" t="str">
        <f>IF(wts_consolidated[[#This Row],[era]]="new","Any",wts_consolidated[[#This Row],[pa]])</f>
        <v>PGE</v>
      </c>
      <c r="D287" t="s">
        <v>100</v>
      </c>
      <c r="E287" t="s">
        <v>67</v>
      </c>
      <c r="F2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0.876</v>
      </c>
      <c r="G287" t="s">
        <v>158</v>
      </c>
    </row>
    <row r="288" spans="1:7" hidden="1" x14ac:dyDescent="0.25">
      <c r="A288">
        <v>2020</v>
      </c>
      <c r="B288" t="s">
        <v>80</v>
      </c>
      <c r="C288" t="str">
        <f>IF(wts_consolidated[[#This Row],[era]]="new","Any",wts_consolidated[[#This Row],[pa]])</f>
        <v>Any</v>
      </c>
      <c r="D288" t="s">
        <v>100</v>
      </c>
      <c r="E288" t="s">
        <v>67</v>
      </c>
      <c r="F2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0.34500000000000003</v>
      </c>
      <c r="G288" t="s">
        <v>139</v>
      </c>
    </row>
    <row r="289" spans="1:7" hidden="1" x14ac:dyDescent="0.25">
      <c r="A289">
        <v>2020</v>
      </c>
      <c r="B289" t="s">
        <v>80</v>
      </c>
      <c r="C289" t="str">
        <f>IF(wts_consolidated[[#This Row],[era]]="new","Any",wts_consolidated[[#This Row],[pa]])</f>
        <v>PGE</v>
      </c>
      <c r="D289" t="s">
        <v>100</v>
      </c>
      <c r="E289" t="s">
        <v>70</v>
      </c>
      <c r="F2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1.054</v>
      </c>
      <c r="G289" t="s">
        <v>157</v>
      </c>
    </row>
    <row r="290" spans="1:7" hidden="1" x14ac:dyDescent="0.25">
      <c r="A290">
        <v>2020</v>
      </c>
      <c r="B290" t="s">
        <v>80</v>
      </c>
      <c r="C290" t="str">
        <f>IF(wts_consolidated[[#This Row],[era]]="new","Any",wts_consolidated[[#This Row],[pa]])</f>
        <v>PGE</v>
      </c>
      <c r="D290" t="s">
        <v>100</v>
      </c>
      <c r="E290" t="s">
        <v>70</v>
      </c>
      <c r="F2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0.26300000000000001</v>
      </c>
      <c r="G290" t="s">
        <v>137</v>
      </c>
    </row>
    <row r="291" spans="1:7" hidden="1" x14ac:dyDescent="0.25">
      <c r="A291">
        <v>2020</v>
      </c>
      <c r="B291" t="s">
        <v>80</v>
      </c>
      <c r="C291" t="str">
        <f>IF(wts_consolidated[[#This Row],[era]]="new","Any",wts_consolidated[[#This Row],[pa]])</f>
        <v>PGE</v>
      </c>
      <c r="D291" t="s">
        <v>100</v>
      </c>
      <c r="E291" t="s">
        <v>70</v>
      </c>
      <c r="F2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5.6999999999999995E-2</v>
      </c>
      <c r="G291" t="s">
        <v>158</v>
      </c>
    </row>
    <row r="292" spans="1:7" hidden="1" x14ac:dyDescent="0.25">
      <c r="A292">
        <v>2020</v>
      </c>
      <c r="B292" t="s">
        <v>80</v>
      </c>
      <c r="C292" t="str">
        <f>IF(wts_consolidated[[#This Row],[era]]="new","Any",wts_consolidated[[#This Row],[pa]])</f>
        <v>Any</v>
      </c>
      <c r="D292" t="s">
        <v>100</v>
      </c>
      <c r="E292" t="s">
        <v>70</v>
      </c>
      <c r="F2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0.10199999999999999</v>
      </c>
      <c r="G292" t="s">
        <v>139</v>
      </c>
    </row>
    <row r="293" spans="1:7" hidden="1" x14ac:dyDescent="0.25">
      <c r="A293">
        <v>2020</v>
      </c>
      <c r="B293" t="s">
        <v>80</v>
      </c>
      <c r="C293" t="str">
        <f>IF(wts_consolidated[[#This Row],[era]]="new","Any",wts_consolidated[[#This Row],[pa]])</f>
        <v>PGE</v>
      </c>
      <c r="D293" t="s">
        <v>135</v>
      </c>
      <c r="E293" t="s">
        <v>44</v>
      </c>
      <c r="F2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0.70499999999999996</v>
      </c>
      <c r="G293" t="s">
        <v>157</v>
      </c>
    </row>
    <row r="294" spans="1:7" hidden="1" x14ac:dyDescent="0.25">
      <c r="A294">
        <v>2020</v>
      </c>
      <c r="B294" t="s">
        <v>80</v>
      </c>
      <c r="C294" t="str">
        <f>IF(wts_consolidated[[#This Row],[era]]="new","Any",wts_consolidated[[#This Row],[pa]])</f>
        <v>PGE</v>
      </c>
      <c r="D294" t="s">
        <v>135</v>
      </c>
      <c r="E294" t="s">
        <v>44</v>
      </c>
      <c r="F2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0.224</v>
      </c>
      <c r="G294" t="s">
        <v>137</v>
      </c>
    </row>
    <row r="295" spans="1:7" hidden="1" x14ac:dyDescent="0.25">
      <c r="A295">
        <v>2020</v>
      </c>
      <c r="B295" t="s">
        <v>80</v>
      </c>
      <c r="C295" t="str">
        <f>IF(wts_consolidated[[#This Row],[era]]="new","Any",wts_consolidated[[#This Row],[pa]])</f>
        <v>PGE</v>
      </c>
      <c r="D295" t="s">
        <v>135</v>
      </c>
      <c r="E295" t="s">
        <v>44</v>
      </c>
      <c r="F2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3.9E-2</v>
      </c>
      <c r="G295" t="s">
        <v>158</v>
      </c>
    </row>
    <row r="296" spans="1:7" hidden="1" x14ac:dyDescent="0.25">
      <c r="A296">
        <v>2020</v>
      </c>
      <c r="B296" t="s">
        <v>80</v>
      </c>
      <c r="C296" t="str">
        <f>IF(wts_consolidated[[#This Row],[era]]="new","Any",wts_consolidated[[#This Row],[pa]])</f>
        <v>Any</v>
      </c>
      <c r="D296" t="s">
        <v>135</v>
      </c>
      <c r="E296" t="s">
        <v>44</v>
      </c>
      <c r="F2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296" t="s">
        <v>139</v>
      </c>
    </row>
    <row r="297" spans="1:7" hidden="1" x14ac:dyDescent="0.25">
      <c r="A297">
        <v>2020</v>
      </c>
      <c r="B297" t="s">
        <v>80</v>
      </c>
      <c r="C297" t="str">
        <f>IF(wts_consolidated[[#This Row],[era]]="new","Any",wts_consolidated[[#This Row],[pa]])</f>
        <v>PGE</v>
      </c>
      <c r="D297" t="s">
        <v>135</v>
      </c>
      <c r="E297" t="s">
        <v>56</v>
      </c>
      <c r="F2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3.4889999999999999</v>
      </c>
      <c r="G297" t="s">
        <v>157</v>
      </c>
    </row>
    <row r="298" spans="1:7" hidden="1" x14ac:dyDescent="0.25">
      <c r="A298">
        <v>2020</v>
      </c>
      <c r="B298" t="s">
        <v>80</v>
      </c>
      <c r="C298" t="str">
        <f>IF(wts_consolidated[[#This Row],[era]]="new","Any",wts_consolidated[[#This Row],[pa]])</f>
        <v>PGE</v>
      </c>
      <c r="D298" t="s">
        <v>135</v>
      </c>
      <c r="E298" t="s">
        <v>56</v>
      </c>
      <c r="F2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0.82400000000000007</v>
      </c>
      <c r="G298" t="s">
        <v>137</v>
      </c>
    </row>
    <row r="299" spans="1:7" hidden="1" x14ac:dyDescent="0.25">
      <c r="A299">
        <v>2020</v>
      </c>
      <c r="B299" t="s">
        <v>80</v>
      </c>
      <c r="C299" t="str">
        <f>IF(wts_consolidated[[#This Row],[era]]="new","Any",wts_consolidated[[#This Row],[pa]])</f>
        <v>PGE</v>
      </c>
      <c r="D299" t="s">
        <v>135</v>
      </c>
      <c r="E299" t="s">
        <v>56</v>
      </c>
      <c r="F2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0.16800000000000001</v>
      </c>
      <c r="G299" t="s">
        <v>158</v>
      </c>
    </row>
    <row r="300" spans="1:7" hidden="1" x14ac:dyDescent="0.25">
      <c r="A300">
        <v>2020</v>
      </c>
      <c r="B300" t="s">
        <v>80</v>
      </c>
      <c r="C300" t="str">
        <f>IF(wts_consolidated[[#This Row],[era]]="new","Any",wts_consolidated[[#This Row],[pa]])</f>
        <v>Any</v>
      </c>
      <c r="D300" t="s">
        <v>135</v>
      </c>
      <c r="E300" t="s">
        <v>56</v>
      </c>
      <c r="F3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4.2000000000000003E-2</v>
      </c>
      <c r="G300" t="s">
        <v>139</v>
      </c>
    </row>
    <row r="301" spans="1:7" hidden="1" x14ac:dyDescent="0.25">
      <c r="A301">
        <v>2020</v>
      </c>
      <c r="B301" t="s">
        <v>80</v>
      </c>
      <c r="C301" t="str">
        <f>IF(wts_consolidated[[#This Row],[era]]="new","Any",wts_consolidated[[#This Row],[pa]])</f>
        <v>PGE</v>
      </c>
      <c r="D301" t="s">
        <v>135</v>
      </c>
      <c r="E301" t="s">
        <v>57</v>
      </c>
      <c r="F3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23.105000000000004</v>
      </c>
      <c r="G301" t="s">
        <v>157</v>
      </c>
    </row>
    <row r="302" spans="1:7" hidden="1" x14ac:dyDescent="0.25">
      <c r="A302">
        <v>2020</v>
      </c>
      <c r="B302" t="s">
        <v>80</v>
      </c>
      <c r="C302" t="str">
        <f>IF(wts_consolidated[[#This Row],[era]]="new","Any",wts_consolidated[[#This Row],[pa]])</f>
        <v>PGE</v>
      </c>
      <c r="D302" t="s">
        <v>135</v>
      </c>
      <c r="E302" t="s">
        <v>57</v>
      </c>
      <c r="F3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3.3740000000000001</v>
      </c>
      <c r="G302" t="s">
        <v>137</v>
      </c>
    </row>
    <row r="303" spans="1:7" hidden="1" x14ac:dyDescent="0.25">
      <c r="A303">
        <v>2020</v>
      </c>
      <c r="B303" t="s">
        <v>80</v>
      </c>
      <c r="C303" t="str">
        <f>IF(wts_consolidated[[#This Row],[era]]="new","Any",wts_consolidated[[#This Row],[pa]])</f>
        <v>PGE</v>
      </c>
      <c r="D303" t="s">
        <v>135</v>
      </c>
      <c r="E303" t="s">
        <v>57</v>
      </c>
      <c r="F3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0.501</v>
      </c>
      <c r="G303" t="s">
        <v>158</v>
      </c>
    </row>
    <row r="304" spans="1:7" hidden="1" x14ac:dyDescent="0.25">
      <c r="A304">
        <v>2020</v>
      </c>
      <c r="B304" t="s">
        <v>80</v>
      </c>
      <c r="C304" t="str">
        <f>IF(wts_consolidated[[#This Row],[era]]="new","Any",wts_consolidated[[#This Row],[pa]])</f>
        <v>Any</v>
      </c>
      <c r="D304" t="s">
        <v>135</v>
      </c>
      <c r="E304" t="s">
        <v>57</v>
      </c>
      <c r="F3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304" t="s">
        <v>139</v>
      </c>
    </row>
    <row r="305" spans="1:7" hidden="1" x14ac:dyDescent="0.25">
      <c r="A305">
        <v>2020</v>
      </c>
      <c r="B305" t="s">
        <v>80</v>
      </c>
      <c r="C305" t="str">
        <f>IF(wts_consolidated[[#This Row],[era]]="new","Any",wts_consolidated[[#This Row],[pa]])</f>
        <v>PGE</v>
      </c>
      <c r="D305" t="s">
        <v>135</v>
      </c>
      <c r="E305" t="s">
        <v>58</v>
      </c>
      <c r="F3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7.3659999999999997</v>
      </c>
      <c r="G305" t="s">
        <v>157</v>
      </c>
    </row>
    <row r="306" spans="1:7" hidden="1" x14ac:dyDescent="0.25">
      <c r="A306">
        <v>2020</v>
      </c>
      <c r="B306" t="s">
        <v>80</v>
      </c>
      <c r="C306" t="str">
        <f>IF(wts_consolidated[[#This Row],[era]]="new","Any",wts_consolidated[[#This Row],[pa]])</f>
        <v>PGE</v>
      </c>
      <c r="D306" t="s">
        <v>135</v>
      </c>
      <c r="E306" t="s">
        <v>58</v>
      </c>
      <c r="F3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1.722</v>
      </c>
      <c r="G306" t="s">
        <v>137</v>
      </c>
    </row>
    <row r="307" spans="1:7" hidden="1" x14ac:dyDescent="0.25">
      <c r="A307">
        <v>2020</v>
      </c>
      <c r="B307" t="s">
        <v>80</v>
      </c>
      <c r="C307" t="str">
        <f>IF(wts_consolidated[[#This Row],[era]]="new","Any",wts_consolidated[[#This Row],[pa]])</f>
        <v>PGE</v>
      </c>
      <c r="D307" t="s">
        <v>135</v>
      </c>
      <c r="E307" t="s">
        <v>58</v>
      </c>
      <c r="F3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0.372</v>
      </c>
      <c r="G307" t="s">
        <v>158</v>
      </c>
    </row>
    <row r="308" spans="1:7" hidden="1" x14ac:dyDescent="0.25">
      <c r="A308">
        <v>2020</v>
      </c>
      <c r="B308" t="s">
        <v>80</v>
      </c>
      <c r="C308" t="str">
        <f>IF(wts_consolidated[[#This Row],[era]]="new","Any",wts_consolidated[[#This Row],[pa]])</f>
        <v>Any</v>
      </c>
      <c r="D308" t="s">
        <v>135</v>
      </c>
      <c r="E308" t="s">
        <v>58</v>
      </c>
      <c r="F3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308" t="s">
        <v>139</v>
      </c>
    </row>
    <row r="309" spans="1:7" hidden="1" x14ac:dyDescent="0.25">
      <c r="A309">
        <v>2020</v>
      </c>
      <c r="B309" t="s">
        <v>80</v>
      </c>
      <c r="C309" t="str">
        <f>IF(wts_consolidated[[#This Row],[era]]="new","Any",wts_consolidated[[#This Row],[pa]])</f>
        <v>PGE</v>
      </c>
      <c r="D309" t="s">
        <v>135</v>
      </c>
      <c r="E309" t="s">
        <v>59</v>
      </c>
      <c r="F3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3.0739999999999998</v>
      </c>
      <c r="G309" t="s">
        <v>157</v>
      </c>
    </row>
    <row r="310" spans="1:7" hidden="1" x14ac:dyDescent="0.25">
      <c r="A310">
        <v>2020</v>
      </c>
      <c r="B310" t="s">
        <v>80</v>
      </c>
      <c r="C310" t="str">
        <f>IF(wts_consolidated[[#This Row],[era]]="new","Any",wts_consolidated[[#This Row],[pa]])</f>
        <v>PGE</v>
      </c>
      <c r="D310" t="s">
        <v>135</v>
      </c>
      <c r="E310" t="s">
        <v>59</v>
      </c>
      <c r="F3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0.72099999999999997</v>
      </c>
      <c r="G310" t="s">
        <v>137</v>
      </c>
    </row>
    <row r="311" spans="1:7" hidden="1" x14ac:dyDescent="0.25">
      <c r="A311">
        <v>2020</v>
      </c>
      <c r="B311" t="s">
        <v>80</v>
      </c>
      <c r="C311" t="str">
        <f>IF(wts_consolidated[[#This Row],[era]]="new","Any",wts_consolidated[[#This Row],[pa]])</f>
        <v>PGE</v>
      </c>
      <c r="D311" t="s">
        <v>135</v>
      </c>
      <c r="E311" t="s">
        <v>59</v>
      </c>
      <c r="F3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0.156</v>
      </c>
      <c r="G311" t="s">
        <v>158</v>
      </c>
    </row>
    <row r="312" spans="1:7" hidden="1" x14ac:dyDescent="0.25">
      <c r="A312">
        <v>2020</v>
      </c>
      <c r="B312" t="s">
        <v>80</v>
      </c>
      <c r="C312" t="str">
        <f>IF(wts_consolidated[[#This Row],[era]]="new","Any",wts_consolidated[[#This Row],[pa]])</f>
        <v>Any</v>
      </c>
      <c r="D312" t="s">
        <v>135</v>
      </c>
      <c r="E312" t="s">
        <v>59</v>
      </c>
      <c r="F3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4.1000000000000002E-2</v>
      </c>
      <c r="G312" t="s">
        <v>139</v>
      </c>
    </row>
    <row r="313" spans="1:7" hidden="1" x14ac:dyDescent="0.25">
      <c r="A313">
        <v>2020</v>
      </c>
      <c r="B313" t="s">
        <v>80</v>
      </c>
      <c r="C313" t="str">
        <f>IF(wts_consolidated[[#This Row],[era]]="new","Any",wts_consolidated[[#This Row],[pa]])</f>
        <v>PGE</v>
      </c>
      <c r="D313" t="s">
        <v>135</v>
      </c>
      <c r="E313" t="s">
        <v>65</v>
      </c>
      <c r="F3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1.9239999999999999</v>
      </c>
      <c r="G313" t="s">
        <v>157</v>
      </c>
    </row>
    <row r="314" spans="1:7" hidden="1" x14ac:dyDescent="0.25">
      <c r="A314">
        <v>2020</v>
      </c>
      <c r="B314" t="s">
        <v>80</v>
      </c>
      <c r="C314" t="str">
        <f>IF(wts_consolidated[[#This Row],[era]]="new","Any",wts_consolidated[[#This Row],[pa]])</f>
        <v>PGE</v>
      </c>
      <c r="D314" t="s">
        <v>135</v>
      </c>
      <c r="E314" t="s">
        <v>65</v>
      </c>
      <c r="F3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0.50800000000000001</v>
      </c>
      <c r="G314" t="s">
        <v>137</v>
      </c>
    </row>
    <row r="315" spans="1:7" hidden="1" x14ac:dyDescent="0.25">
      <c r="A315">
        <v>2020</v>
      </c>
      <c r="B315" t="s">
        <v>80</v>
      </c>
      <c r="C315" t="str">
        <f>IF(wts_consolidated[[#This Row],[era]]="new","Any",wts_consolidated[[#This Row],[pa]])</f>
        <v>PGE</v>
      </c>
      <c r="D315" t="s">
        <v>135</v>
      </c>
      <c r="E315" t="s">
        <v>65</v>
      </c>
      <c r="F3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0.109</v>
      </c>
      <c r="G315" t="s">
        <v>158</v>
      </c>
    </row>
    <row r="316" spans="1:7" hidden="1" x14ac:dyDescent="0.25">
      <c r="A316">
        <v>2020</v>
      </c>
      <c r="B316" t="s">
        <v>80</v>
      </c>
      <c r="C316" t="str">
        <f>IF(wts_consolidated[[#This Row],[era]]="new","Any",wts_consolidated[[#This Row],[pa]])</f>
        <v>Any</v>
      </c>
      <c r="D316" t="s">
        <v>135</v>
      </c>
      <c r="E316" t="s">
        <v>65</v>
      </c>
      <c r="F3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316" t="s">
        <v>139</v>
      </c>
    </row>
    <row r="317" spans="1:7" hidden="1" x14ac:dyDescent="0.25">
      <c r="A317">
        <v>2020</v>
      </c>
      <c r="B317" t="s">
        <v>80</v>
      </c>
      <c r="C317" t="str">
        <f>IF(wts_consolidated[[#This Row],[era]]="new","Any",wts_consolidated[[#This Row],[pa]])</f>
        <v>PGE</v>
      </c>
      <c r="D317" t="s">
        <v>135</v>
      </c>
      <c r="E317" t="s">
        <v>66</v>
      </c>
      <c r="F3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6.4370000000000003</v>
      </c>
      <c r="G317" t="s">
        <v>157</v>
      </c>
    </row>
    <row r="318" spans="1:7" hidden="1" x14ac:dyDescent="0.25">
      <c r="A318">
        <v>2020</v>
      </c>
      <c r="B318" t="s">
        <v>80</v>
      </c>
      <c r="C318" t="str">
        <f>IF(wts_consolidated[[#This Row],[era]]="new","Any",wts_consolidated[[#This Row],[pa]])</f>
        <v>PGE</v>
      </c>
      <c r="D318" t="s">
        <v>135</v>
      </c>
      <c r="E318" t="s">
        <v>66</v>
      </c>
      <c r="F3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1.9139999999999999</v>
      </c>
      <c r="G318" t="s">
        <v>137</v>
      </c>
    </row>
    <row r="319" spans="1:7" hidden="1" x14ac:dyDescent="0.25">
      <c r="A319">
        <v>2020</v>
      </c>
      <c r="B319" t="s">
        <v>80</v>
      </c>
      <c r="C319" t="str">
        <f>IF(wts_consolidated[[#This Row],[era]]="new","Any",wts_consolidated[[#This Row],[pa]])</f>
        <v>PGE</v>
      </c>
      <c r="D319" t="s">
        <v>135</v>
      </c>
      <c r="E319" t="s">
        <v>66</v>
      </c>
      <c r="F3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319" t="s">
        <v>158</v>
      </c>
    </row>
    <row r="320" spans="1:7" hidden="1" x14ac:dyDescent="0.25">
      <c r="A320">
        <v>2020</v>
      </c>
      <c r="B320" t="s">
        <v>80</v>
      </c>
      <c r="C320" t="str">
        <f>IF(wts_consolidated[[#This Row],[era]]="new","Any",wts_consolidated[[#This Row],[pa]])</f>
        <v>Any</v>
      </c>
      <c r="D320" t="s">
        <v>135</v>
      </c>
      <c r="E320" t="s">
        <v>66</v>
      </c>
      <c r="F3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0.105</v>
      </c>
      <c r="G320" t="s">
        <v>139</v>
      </c>
    </row>
    <row r="321" spans="1:7" hidden="1" x14ac:dyDescent="0.25">
      <c r="A321">
        <v>2020</v>
      </c>
      <c r="B321" t="s">
        <v>80</v>
      </c>
      <c r="C321" t="str">
        <f>IF(wts_consolidated[[#This Row],[era]]="new","Any",wts_consolidated[[#This Row],[pa]])</f>
        <v>PGE</v>
      </c>
      <c r="D321" t="s">
        <v>135</v>
      </c>
      <c r="E321" t="s">
        <v>67</v>
      </c>
      <c r="F3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4.2530000000000001</v>
      </c>
      <c r="G321" t="s">
        <v>157</v>
      </c>
    </row>
    <row r="322" spans="1:7" hidden="1" x14ac:dyDescent="0.25">
      <c r="A322">
        <v>2020</v>
      </c>
      <c r="B322" t="s">
        <v>80</v>
      </c>
      <c r="C322" t="str">
        <f>IF(wts_consolidated[[#This Row],[era]]="new","Any",wts_consolidated[[#This Row],[pa]])</f>
        <v>PGE</v>
      </c>
      <c r="D322" t="s">
        <v>135</v>
      </c>
      <c r="E322" t="s">
        <v>67</v>
      </c>
      <c r="F3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1.052</v>
      </c>
      <c r="G322" t="s">
        <v>137</v>
      </c>
    </row>
    <row r="323" spans="1:7" hidden="1" x14ac:dyDescent="0.25">
      <c r="A323">
        <v>2020</v>
      </c>
      <c r="B323" t="s">
        <v>80</v>
      </c>
      <c r="C323" t="str">
        <f>IF(wts_consolidated[[#This Row],[era]]="new","Any",wts_consolidated[[#This Row],[pa]])</f>
        <v>PGE</v>
      </c>
      <c r="D323" t="s">
        <v>135</v>
      </c>
      <c r="E323" t="s">
        <v>67</v>
      </c>
      <c r="F3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0.23099999999999998</v>
      </c>
      <c r="G323" t="s">
        <v>158</v>
      </c>
    </row>
    <row r="324" spans="1:7" hidden="1" x14ac:dyDescent="0.25">
      <c r="A324">
        <v>2020</v>
      </c>
      <c r="B324" t="s">
        <v>80</v>
      </c>
      <c r="C324" t="str">
        <f>IF(wts_consolidated[[#This Row],[era]]="new","Any",wts_consolidated[[#This Row],[pa]])</f>
        <v>Any</v>
      </c>
      <c r="D324" t="s">
        <v>135</v>
      </c>
      <c r="E324" t="s">
        <v>67</v>
      </c>
      <c r="F3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7.400000000000001E-2</v>
      </c>
      <c r="G324" t="s">
        <v>139</v>
      </c>
    </row>
    <row r="325" spans="1:7" hidden="1" x14ac:dyDescent="0.25">
      <c r="A325">
        <v>2020</v>
      </c>
      <c r="B325" t="s">
        <v>80</v>
      </c>
      <c r="C325" t="str">
        <f>IF(wts_consolidated[[#This Row],[era]]="new","Any",wts_consolidated[[#This Row],[pa]])</f>
        <v>PGE</v>
      </c>
      <c r="D325" t="s">
        <v>135</v>
      </c>
      <c r="E325" t="s">
        <v>70</v>
      </c>
      <c r="F3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</v>
      </c>
      <c r="G325" t="s">
        <v>157</v>
      </c>
    </row>
    <row r="326" spans="1:7" hidden="1" x14ac:dyDescent="0.25">
      <c r="A326">
        <v>2020</v>
      </c>
      <c r="B326" t="s">
        <v>80</v>
      </c>
      <c r="C326" t="str">
        <f>IF(wts_consolidated[[#This Row],[era]]="new","Any",wts_consolidated[[#This Row],[pa]])</f>
        <v>PGE</v>
      </c>
      <c r="D326" t="s">
        <v>135</v>
      </c>
      <c r="E326" t="s">
        <v>70</v>
      </c>
      <c r="F3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0.23600000000000002</v>
      </c>
      <c r="G326" t="s">
        <v>137</v>
      </c>
    </row>
    <row r="327" spans="1:7" hidden="1" x14ac:dyDescent="0.25">
      <c r="A327">
        <v>2020</v>
      </c>
      <c r="B327" t="s">
        <v>80</v>
      </c>
      <c r="C327" t="str">
        <f>IF(wts_consolidated[[#This Row],[era]]="new","Any",wts_consolidated[[#This Row],[pa]])</f>
        <v>PGE</v>
      </c>
      <c r="D327" t="s">
        <v>135</v>
      </c>
      <c r="E327" t="s">
        <v>70</v>
      </c>
      <c r="F3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327" t="s">
        <v>158</v>
      </c>
    </row>
    <row r="328" spans="1:7" hidden="1" x14ac:dyDescent="0.25">
      <c r="A328">
        <v>2020</v>
      </c>
      <c r="B328" t="s">
        <v>80</v>
      </c>
      <c r="C328" t="str">
        <f>IF(wts_consolidated[[#This Row],[era]]="new","Any",wts_consolidated[[#This Row],[pa]])</f>
        <v>Any</v>
      </c>
      <c r="D328" t="s">
        <v>135</v>
      </c>
      <c r="E328" t="s">
        <v>70</v>
      </c>
      <c r="F3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6.9000000000000006E-2</v>
      </c>
      <c r="G328" t="s">
        <v>139</v>
      </c>
    </row>
    <row r="329" spans="1:7" hidden="1" x14ac:dyDescent="0.25">
      <c r="A329">
        <v>2020</v>
      </c>
      <c r="B329" t="s">
        <v>80</v>
      </c>
      <c r="C329" t="str">
        <f>IF(wts_consolidated[[#This Row],[era]]="new","Any",wts_consolidated[[#This Row],[pa]])</f>
        <v>PGE</v>
      </c>
      <c r="D329" t="s">
        <v>73</v>
      </c>
      <c r="E329" t="s">
        <v>44</v>
      </c>
      <c r="F3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0.61399999999999999</v>
      </c>
      <c r="G329" t="s">
        <v>157</v>
      </c>
    </row>
    <row r="330" spans="1:7" hidden="1" x14ac:dyDescent="0.25">
      <c r="A330">
        <v>2020</v>
      </c>
      <c r="B330" t="s">
        <v>80</v>
      </c>
      <c r="C330" t="str">
        <f>IF(wts_consolidated[[#This Row],[era]]="new","Any",wts_consolidated[[#This Row],[pa]])</f>
        <v>PGE</v>
      </c>
      <c r="D330" t="s">
        <v>73</v>
      </c>
      <c r="E330" t="s">
        <v>44</v>
      </c>
      <c r="F3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0.14100000000000001</v>
      </c>
      <c r="G330" t="s">
        <v>137</v>
      </c>
    </row>
    <row r="331" spans="1:7" hidden="1" x14ac:dyDescent="0.25">
      <c r="A331">
        <v>2020</v>
      </c>
      <c r="B331" t="s">
        <v>80</v>
      </c>
      <c r="C331" t="str">
        <f>IF(wts_consolidated[[#This Row],[era]]="new","Any",wts_consolidated[[#This Row],[pa]])</f>
        <v>PGE</v>
      </c>
      <c r="D331" t="s">
        <v>73</v>
      </c>
      <c r="E331" t="s">
        <v>44</v>
      </c>
      <c r="F3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2.3E-2</v>
      </c>
      <c r="G331" t="s">
        <v>158</v>
      </c>
    </row>
    <row r="332" spans="1:7" hidden="1" x14ac:dyDescent="0.25">
      <c r="A332">
        <v>2020</v>
      </c>
      <c r="B332" t="s">
        <v>80</v>
      </c>
      <c r="C332" t="str">
        <f>IF(wts_consolidated[[#This Row],[era]]="new","Any",wts_consolidated[[#This Row],[pa]])</f>
        <v>Any</v>
      </c>
      <c r="D332" t="s">
        <v>73</v>
      </c>
      <c r="E332" t="s">
        <v>44</v>
      </c>
      <c r="F3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6.0000000000000001E-3</v>
      </c>
      <c r="G332" t="s">
        <v>139</v>
      </c>
    </row>
    <row r="333" spans="1:7" hidden="1" x14ac:dyDescent="0.25">
      <c r="A333">
        <v>2020</v>
      </c>
      <c r="B333" t="s">
        <v>80</v>
      </c>
      <c r="C333" t="str">
        <f>IF(wts_consolidated[[#This Row],[era]]="new","Any",wts_consolidated[[#This Row],[pa]])</f>
        <v>PGE</v>
      </c>
      <c r="D333" t="s">
        <v>73</v>
      </c>
      <c r="E333" t="s">
        <v>56</v>
      </c>
      <c r="F3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5.2889999999999997</v>
      </c>
      <c r="G333" t="s">
        <v>157</v>
      </c>
    </row>
    <row r="334" spans="1:7" hidden="1" x14ac:dyDescent="0.25">
      <c r="A334">
        <v>2020</v>
      </c>
      <c r="B334" t="s">
        <v>80</v>
      </c>
      <c r="C334" t="str">
        <f>IF(wts_consolidated[[#This Row],[era]]="new","Any",wts_consolidated[[#This Row],[pa]])</f>
        <v>PGE</v>
      </c>
      <c r="D334" t="s">
        <v>73</v>
      </c>
      <c r="E334" t="s">
        <v>56</v>
      </c>
      <c r="F3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1.0189999999999999</v>
      </c>
      <c r="G334" t="s">
        <v>137</v>
      </c>
    </row>
    <row r="335" spans="1:7" hidden="1" x14ac:dyDescent="0.25">
      <c r="A335">
        <v>2020</v>
      </c>
      <c r="B335" t="s">
        <v>80</v>
      </c>
      <c r="C335" t="str">
        <f>IF(wts_consolidated[[#This Row],[era]]="new","Any",wts_consolidated[[#This Row],[pa]])</f>
        <v>PGE</v>
      </c>
      <c r="D335" t="s">
        <v>73</v>
      </c>
      <c r="E335" t="s">
        <v>56</v>
      </c>
      <c r="F3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0.21299999999999999</v>
      </c>
      <c r="G335" t="s">
        <v>158</v>
      </c>
    </row>
    <row r="336" spans="1:7" hidden="1" x14ac:dyDescent="0.25">
      <c r="A336">
        <v>2020</v>
      </c>
      <c r="B336" t="s">
        <v>80</v>
      </c>
      <c r="C336" t="str">
        <f>IF(wts_consolidated[[#This Row],[era]]="new","Any",wts_consolidated[[#This Row],[pa]])</f>
        <v>Any</v>
      </c>
      <c r="D336" t="s">
        <v>73</v>
      </c>
      <c r="E336" t="s">
        <v>56</v>
      </c>
      <c r="F3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5.2999999999999999E-2</v>
      </c>
      <c r="G336" t="s">
        <v>139</v>
      </c>
    </row>
    <row r="337" spans="1:7" hidden="1" x14ac:dyDescent="0.25">
      <c r="A337">
        <v>2020</v>
      </c>
      <c r="B337" t="s">
        <v>80</v>
      </c>
      <c r="C337" t="str">
        <f>IF(wts_consolidated[[#This Row],[era]]="new","Any",wts_consolidated[[#This Row],[pa]])</f>
        <v>PGE</v>
      </c>
      <c r="D337" t="s">
        <v>73</v>
      </c>
      <c r="E337" t="s">
        <v>57</v>
      </c>
      <c r="F3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16.544</v>
      </c>
      <c r="G337" t="s">
        <v>157</v>
      </c>
    </row>
    <row r="338" spans="1:7" hidden="1" x14ac:dyDescent="0.25">
      <c r="A338">
        <v>2020</v>
      </c>
      <c r="B338" t="s">
        <v>80</v>
      </c>
      <c r="C338" t="str">
        <f>IF(wts_consolidated[[#This Row],[era]]="new","Any",wts_consolidated[[#This Row],[pa]])</f>
        <v>PGE</v>
      </c>
      <c r="D338" t="s">
        <v>73</v>
      </c>
      <c r="E338" t="s">
        <v>57</v>
      </c>
      <c r="F3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2.1789999999999998</v>
      </c>
      <c r="G338" t="s">
        <v>137</v>
      </c>
    </row>
    <row r="339" spans="1:7" hidden="1" x14ac:dyDescent="0.25">
      <c r="A339">
        <v>2020</v>
      </c>
      <c r="B339" t="s">
        <v>80</v>
      </c>
      <c r="C339" t="str">
        <f>IF(wts_consolidated[[#This Row],[era]]="new","Any",wts_consolidated[[#This Row],[pa]])</f>
        <v>PGE</v>
      </c>
      <c r="D339" t="s">
        <v>73</v>
      </c>
      <c r="E339" t="s">
        <v>57</v>
      </c>
      <c r="F3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0.58299999999999996</v>
      </c>
      <c r="G339" t="s">
        <v>158</v>
      </c>
    </row>
    <row r="340" spans="1:7" hidden="1" x14ac:dyDescent="0.25">
      <c r="A340">
        <v>2020</v>
      </c>
      <c r="B340" t="s">
        <v>80</v>
      </c>
      <c r="C340" t="str">
        <f>IF(wts_consolidated[[#This Row],[era]]="new","Any",wts_consolidated[[#This Row],[pa]])</f>
        <v>Any</v>
      </c>
      <c r="D340" t="s">
        <v>73</v>
      </c>
      <c r="E340" t="s">
        <v>57</v>
      </c>
      <c r="F3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0.14599999999999999</v>
      </c>
      <c r="G340" t="s">
        <v>139</v>
      </c>
    </row>
    <row r="341" spans="1:7" hidden="1" x14ac:dyDescent="0.25">
      <c r="A341">
        <v>2020</v>
      </c>
      <c r="B341" t="s">
        <v>80</v>
      </c>
      <c r="C341" t="str">
        <f>IF(wts_consolidated[[#This Row],[era]]="new","Any",wts_consolidated[[#This Row],[pa]])</f>
        <v>PGE</v>
      </c>
      <c r="D341" t="s">
        <v>73</v>
      </c>
      <c r="E341" t="s">
        <v>58</v>
      </c>
      <c r="F3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7.0989999999999993</v>
      </c>
      <c r="G341" t="s">
        <v>157</v>
      </c>
    </row>
    <row r="342" spans="1:7" hidden="1" x14ac:dyDescent="0.25">
      <c r="A342">
        <v>2020</v>
      </c>
      <c r="B342" t="s">
        <v>80</v>
      </c>
      <c r="C342" t="str">
        <f>IF(wts_consolidated[[#This Row],[era]]="new","Any",wts_consolidated[[#This Row],[pa]])</f>
        <v>PGE</v>
      </c>
      <c r="D342" t="s">
        <v>73</v>
      </c>
      <c r="E342" t="s">
        <v>58</v>
      </c>
      <c r="F3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1.4480000000000002</v>
      </c>
      <c r="G342" t="s">
        <v>137</v>
      </c>
    </row>
    <row r="343" spans="1:7" hidden="1" x14ac:dyDescent="0.25">
      <c r="A343">
        <v>2020</v>
      </c>
      <c r="B343" t="s">
        <v>80</v>
      </c>
      <c r="C343" t="str">
        <f>IF(wts_consolidated[[#This Row],[era]]="new","Any",wts_consolidated[[#This Row],[pa]])</f>
        <v>PGE</v>
      </c>
      <c r="D343" t="s">
        <v>73</v>
      </c>
      <c r="E343" t="s">
        <v>58</v>
      </c>
      <c r="F3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0.29799999999999999</v>
      </c>
      <c r="G343" t="s">
        <v>158</v>
      </c>
    </row>
    <row r="344" spans="1:7" hidden="1" x14ac:dyDescent="0.25">
      <c r="A344">
        <v>2020</v>
      </c>
      <c r="B344" t="s">
        <v>80</v>
      </c>
      <c r="C344" t="str">
        <f>IF(wts_consolidated[[#This Row],[era]]="new","Any",wts_consolidated[[#This Row],[pa]])</f>
        <v>Any</v>
      </c>
      <c r="D344" t="s">
        <v>73</v>
      </c>
      <c r="E344" t="s">
        <v>58</v>
      </c>
      <c r="F3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344" t="s">
        <v>139</v>
      </c>
    </row>
    <row r="345" spans="1:7" hidden="1" x14ac:dyDescent="0.25">
      <c r="A345">
        <v>2020</v>
      </c>
      <c r="B345" t="s">
        <v>80</v>
      </c>
      <c r="C345" t="str">
        <f>IF(wts_consolidated[[#This Row],[era]]="new","Any",wts_consolidated[[#This Row],[pa]])</f>
        <v>PGE</v>
      </c>
      <c r="D345" t="s">
        <v>73</v>
      </c>
      <c r="E345" t="s">
        <v>59</v>
      </c>
      <c r="F3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1.0810000000000002</v>
      </c>
      <c r="G345" t="s">
        <v>157</v>
      </c>
    </row>
    <row r="346" spans="1:7" hidden="1" x14ac:dyDescent="0.25">
      <c r="A346">
        <v>2020</v>
      </c>
      <c r="B346" t="s">
        <v>80</v>
      </c>
      <c r="C346" t="str">
        <f>IF(wts_consolidated[[#This Row],[era]]="new","Any",wts_consolidated[[#This Row],[pa]])</f>
        <v>PGE</v>
      </c>
      <c r="D346" t="s">
        <v>73</v>
      </c>
      <c r="E346" t="s">
        <v>59</v>
      </c>
      <c r="F3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</v>
      </c>
      <c r="G346" t="s">
        <v>137</v>
      </c>
    </row>
    <row r="347" spans="1:7" hidden="1" x14ac:dyDescent="0.25">
      <c r="A347">
        <v>2020</v>
      </c>
      <c r="B347" t="s">
        <v>80</v>
      </c>
      <c r="C347" t="str">
        <f>IF(wts_consolidated[[#This Row],[era]]="new","Any",wts_consolidated[[#This Row],[pa]])</f>
        <v>PGE</v>
      </c>
      <c r="D347" t="s">
        <v>73</v>
      </c>
      <c r="E347" t="s">
        <v>59</v>
      </c>
      <c r="F3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4.4999999999999998E-2</v>
      </c>
      <c r="G347" t="s">
        <v>158</v>
      </c>
    </row>
    <row r="348" spans="1:7" hidden="1" x14ac:dyDescent="0.25">
      <c r="A348">
        <v>2020</v>
      </c>
      <c r="B348" t="s">
        <v>80</v>
      </c>
      <c r="C348" t="str">
        <f>IF(wts_consolidated[[#This Row],[era]]="new","Any",wts_consolidated[[#This Row],[pa]])</f>
        <v>Any</v>
      </c>
      <c r="D348" t="s">
        <v>73</v>
      </c>
      <c r="E348" t="s">
        <v>59</v>
      </c>
      <c r="F3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2.3E-2</v>
      </c>
      <c r="G348" t="s">
        <v>139</v>
      </c>
    </row>
    <row r="349" spans="1:7" hidden="1" x14ac:dyDescent="0.25">
      <c r="A349">
        <v>2020</v>
      </c>
      <c r="B349" t="s">
        <v>80</v>
      </c>
      <c r="C349" t="str">
        <f>IF(wts_consolidated[[#This Row],[era]]="new","Any",wts_consolidated[[#This Row],[pa]])</f>
        <v>PGE</v>
      </c>
      <c r="D349" t="s">
        <v>73</v>
      </c>
      <c r="E349" t="s">
        <v>65</v>
      </c>
      <c r="F3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3.4490000000000003</v>
      </c>
      <c r="G349" t="s">
        <v>157</v>
      </c>
    </row>
    <row r="350" spans="1:7" hidden="1" x14ac:dyDescent="0.25">
      <c r="A350">
        <v>2020</v>
      </c>
      <c r="B350" t="s">
        <v>80</v>
      </c>
      <c r="C350" t="str">
        <f>IF(wts_consolidated[[#This Row],[era]]="new","Any",wts_consolidated[[#This Row],[pa]])</f>
        <v>PGE</v>
      </c>
      <c r="D350" t="s">
        <v>73</v>
      </c>
      <c r="E350" t="s">
        <v>65</v>
      </c>
      <c r="F3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0.91799999999999993</v>
      </c>
      <c r="G350" t="s">
        <v>137</v>
      </c>
    </row>
    <row r="351" spans="1:7" hidden="1" x14ac:dyDescent="0.25">
      <c r="A351">
        <v>2020</v>
      </c>
      <c r="B351" t="s">
        <v>80</v>
      </c>
      <c r="C351" t="str">
        <f>IF(wts_consolidated[[#This Row],[era]]="new","Any",wts_consolidated[[#This Row],[pa]])</f>
        <v>PGE</v>
      </c>
      <c r="D351" t="s">
        <v>73</v>
      </c>
      <c r="E351" t="s">
        <v>65</v>
      </c>
      <c r="F3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351" t="s">
        <v>158</v>
      </c>
    </row>
    <row r="352" spans="1:7" hidden="1" x14ac:dyDescent="0.25">
      <c r="A352">
        <v>2020</v>
      </c>
      <c r="B352" t="s">
        <v>80</v>
      </c>
      <c r="C352" t="str">
        <f>IF(wts_consolidated[[#This Row],[era]]="new","Any",wts_consolidated[[#This Row],[pa]])</f>
        <v>Any</v>
      </c>
      <c r="D352" t="s">
        <v>73</v>
      </c>
      <c r="E352" t="s">
        <v>65</v>
      </c>
      <c r="F3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4.4999999999999998E-2</v>
      </c>
      <c r="G352" t="s">
        <v>139</v>
      </c>
    </row>
    <row r="353" spans="1:7" hidden="1" x14ac:dyDescent="0.25">
      <c r="A353">
        <v>2020</v>
      </c>
      <c r="B353" t="s">
        <v>80</v>
      </c>
      <c r="C353" t="str">
        <f>IF(wts_consolidated[[#This Row],[era]]="new","Any",wts_consolidated[[#This Row],[pa]])</f>
        <v>PGE</v>
      </c>
      <c r="D353" t="s">
        <v>73</v>
      </c>
      <c r="E353" t="s">
        <v>66</v>
      </c>
      <c r="F3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11.659000000000001</v>
      </c>
      <c r="G353" t="s">
        <v>157</v>
      </c>
    </row>
    <row r="354" spans="1:7" hidden="1" x14ac:dyDescent="0.25">
      <c r="A354">
        <v>2020</v>
      </c>
      <c r="B354" t="s">
        <v>80</v>
      </c>
      <c r="C354" t="str">
        <f>IF(wts_consolidated[[#This Row],[era]]="new","Any",wts_consolidated[[#This Row],[pa]])</f>
        <v>PGE</v>
      </c>
      <c r="D354" t="s">
        <v>73</v>
      </c>
      <c r="E354" t="s">
        <v>66</v>
      </c>
      <c r="F3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2.6809999999999996</v>
      </c>
      <c r="G354" t="s">
        <v>137</v>
      </c>
    </row>
    <row r="355" spans="1:7" hidden="1" x14ac:dyDescent="0.25">
      <c r="A355">
        <v>2020</v>
      </c>
      <c r="B355" t="s">
        <v>80</v>
      </c>
      <c r="C355" t="str">
        <f>IF(wts_consolidated[[#This Row],[era]]="new","Any",wts_consolidated[[#This Row],[pa]])</f>
        <v>PGE</v>
      </c>
      <c r="D355" t="s">
        <v>73</v>
      </c>
      <c r="E355" t="s">
        <v>66</v>
      </c>
      <c r="F3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0.59299999999999997</v>
      </c>
      <c r="G355" t="s">
        <v>158</v>
      </c>
    </row>
    <row r="356" spans="1:7" hidden="1" x14ac:dyDescent="0.25">
      <c r="A356">
        <v>2020</v>
      </c>
      <c r="B356" t="s">
        <v>80</v>
      </c>
      <c r="C356" t="str">
        <f>IF(wts_consolidated[[#This Row],[era]]="new","Any",wts_consolidated[[#This Row],[pa]])</f>
        <v>Any</v>
      </c>
      <c r="D356" t="s">
        <v>73</v>
      </c>
      <c r="E356" t="s">
        <v>66</v>
      </c>
      <c r="F3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0.14799999999999999</v>
      </c>
      <c r="G356" t="s">
        <v>139</v>
      </c>
    </row>
    <row r="357" spans="1:7" hidden="1" x14ac:dyDescent="0.25">
      <c r="A357">
        <v>2020</v>
      </c>
      <c r="B357" t="s">
        <v>80</v>
      </c>
      <c r="C357" t="str">
        <f>IF(wts_consolidated[[#This Row],[era]]="new","Any",wts_consolidated[[#This Row],[pa]])</f>
        <v>PGE</v>
      </c>
      <c r="D357" t="s">
        <v>73</v>
      </c>
      <c r="E357" t="s">
        <v>67</v>
      </c>
      <c r="F3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8.7729999999999997</v>
      </c>
      <c r="G357" t="s">
        <v>157</v>
      </c>
    </row>
    <row r="358" spans="1:7" hidden="1" x14ac:dyDescent="0.25">
      <c r="A358">
        <v>2020</v>
      </c>
      <c r="B358" t="s">
        <v>80</v>
      </c>
      <c r="C358" t="str">
        <f>IF(wts_consolidated[[#This Row],[era]]="new","Any",wts_consolidated[[#This Row],[pa]])</f>
        <v>PGE</v>
      </c>
      <c r="D358" t="s">
        <v>73</v>
      </c>
      <c r="E358" t="s">
        <v>67</v>
      </c>
      <c r="F3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2.4040000000000004</v>
      </c>
      <c r="G358" t="s">
        <v>137</v>
      </c>
    </row>
    <row r="359" spans="1:7" hidden="1" x14ac:dyDescent="0.25">
      <c r="A359">
        <v>2020</v>
      </c>
      <c r="B359" t="s">
        <v>80</v>
      </c>
      <c r="C359" t="str">
        <f>IF(wts_consolidated[[#This Row],[era]]="new","Any",wts_consolidated[[#This Row],[pa]])</f>
        <v>PGE</v>
      </c>
      <c r="D359" t="s">
        <v>73</v>
      </c>
      <c r="E359" t="s">
        <v>67</v>
      </c>
      <c r="F3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0.46699999999999997</v>
      </c>
      <c r="G359" t="s">
        <v>158</v>
      </c>
    </row>
    <row r="360" spans="1:7" hidden="1" x14ac:dyDescent="0.25">
      <c r="A360">
        <v>2020</v>
      </c>
      <c r="B360" t="s">
        <v>80</v>
      </c>
      <c r="C360" t="str">
        <f>IF(wts_consolidated[[#This Row],[era]]="new","Any",wts_consolidated[[#This Row],[pa]])</f>
        <v>Any</v>
      </c>
      <c r="D360" t="s">
        <v>73</v>
      </c>
      <c r="E360" t="s">
        <v>67</v>
      </c>
      <c r="F3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0.153</v>
      </c>
      <c r="G360" t="s">
        <v>139</v>
      </c>
    </row>
    <row r="361" spans="1:7" hidden="1" x14ac:dyDescent="0.25">
      <c r="A361">
        <v>2020</v>
      </c>
      <c r="B361" t="s">
        <v>80</v>
      </c>
      <c r="C361" t="str">
        <f>IF(wts_consolidated[[#This Row],[era]]="new","Any",wts_consolidated[[#This Row],[pa]])</f>
        <v>PGE</v>
      </c>
      <c r="D361" t="s">
        <v>73</v>
      </c>
      <c r="E361" t="s">
        <v>70</v>
      </c>
      <c r="F3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</v>
      </c>
      <c r="G361" t="s">
        <v>157</v>
      </c>
    </row>
    <row r="362" spans="1:7" hidden="1" x14ac:dyDescent="0.25">
      <c r="A362">
        <v>2020</v>
      </c>
      <c r="B362" t="s">
        <v>80</v>
      </c>
      <c r="C362" t="str">
        <f>IF(wts_consolidated[[#This Row],[era]]="new","Any",wts_consolidated[[#This Row],[pa]])</f>
        <v>PGE</v>
      </c>
      <c r="D362" t="s">
        <v>73</v>
      </c>
      <c r="E362" t="s">
        <v>70</v>
      </c>
      <c r="F3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362" t="s">
        <v>137</v>
      </c>
    </row>
    <row r="363" spans="1:7" hidden="1" x14ac:dyDescent="0.25">
      <c r="A363">
        <v>2020</v>
      </c>
      <c r="B363" t="s">
        <v>80</v>
      </c>
      <c r="C363" t="str">
        <f>IF(wts_consolidated[[#This Row],[era]]="new","Any",wts_consolidated[[#This Row],[pa]])</f>
        <v>PGE</v>
      </c>
      <c r="D363" t="s">
        <v>73</v>
      </c>
      <c r="E363" t="s">
        <v>70</v>
      </c>
      <c r="F3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363" t="s">
        <v>158</v>
      </c>
    </row>
    <row r="364" spans="1:7" hidden="1" x14ac:dyDescent="0.25">
      <c r="A364">
        <v>2020</v>
      </c>
      <c r="B364" t="s">
        <v>80</v>
      </c>
      <c r="C364" t="str">
        <f>IF(wts_consolidated[[#This Row],[era]]="new","Any",wts_consolidated[[#This Row],[pa]])</f>
        <v>Any</v>
      </c>
      <c r="D364" t="s">
        <v>73</v>
      </c>
      <c r="E364" t="s">
        <v>70</v>
      </c>
      <c r="F3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0.03</v>
      </c>
      <c r="G364" t="s">
        <v>139</v>
      </c>
    </row>
    <row r="365" spans="1:7" hidden="1" x14ac:dyDescent="0.25">
      <c r="A365">
        <v>2020</v>
      </c>
      <c r="B365" t="s">
        <v>80</v>
      </c>
      <c r="C365" t="str">
        <f>IF(wts_consolidated[[#This Row],[era]]="new","Any",wts_consolidated[[#This Row],[pa]])</f>
        <v>PGE</v>
      </c>
      <c r="D365" t="s">
        <v>74</v>
      </c>
      <c r="E365" t="s">
        <v>44</v>
      </c>
      <c r="F3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0.70499999999999996</v>
      </c>
      <c r="G365" t="s">
        <v>157</v>
      </c>
    </row>
    <row r="366" spans="1:7" hidden="1" x14ac:dyDescent="0.25">
      <c r="A366">
        <v>2020</v>
      </c>
      <c r="B366" t="s">
        <v>80</v>
      </c>
      <c r="C366" t="str">
        <f>IF(wts_consolidated[[#This Row],[era]]="new","Any",wts_consolidated[[#This Row],[pa]])</f>
        <v>PGE</v>
      </c>
      <c r="D366" t="s">
        <v>74</v>
      </c>
      <c r="E366" t="s">
        <v>44</v>
      </c>
      <c r="F3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0.224</v>
      </c>
      <c r="G366" t="s">
        <v>137</v>
      </c>
    </row>
    <row r="367" spans="1:7" hidden="1" x14ac:dyDescent="0.25">
      <c r="A367">
        <v>2020</v>
      </c>
      <c r="B367" t="s">
        <v>80</v>
      </c>
      <c r="C367" t="str">
        <f>IF(wts_consolidated[[#This Row],[era]]="new","Any",wts_consolidated[[#This Row],[pa]])</f>
        <v>PGE</v>
      </c>
      <c r="D367" t="s">
        <v>74</v>
      </c>
      <c r="E367" t="s">
        <v>44</v>
      </c>
      <c r="F3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3.9E-2</v>
      </c>
      <c r="G367" t="s">
        <v>158</v>
      </c>
    </row>
    <row r="368" spans="1:7" hidden="1" x14ac:dyDescent="0.25">
      <c r="A368">
        <v>2020</v>
      </c>
      <c r="B368" t="s">
        <v>80</v>
      </c>
      <c r="C368" t="str">
        <f>IF(wts_consolidated[[#This Row],[era]]="new","Any",wts_consolidated[[#This Row],[pa]])</f>
        <v>Any</v>
      </c>
      <c r="D368" t="s">
        <v>74</v>
      </c>
      <c r="E368" t="s">
        <v>44</v>
      </c>
      <c r="F3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368" t="s">
        <v>139</v>
      </c>
    </row>
    <row r="369" spans="1:7" hidden="1" x14ac:dyDescent="0.25">
      <c r="A369">
        <v>2020</v>
      </c>
      <c r="B369" t="s">
        <v>80</v>
      </c>
      <c r="C369" t="str">
        <f>IF(wts_consolidated[[#This Row],[era]]="new","Any",wts_consolidated[[#This Row],[pa]])</f>
        <v>PGE</v>
      </c>
      <c r="D369" t="s">
        <v>74</v>
      </c>
      <c r="E369" t="s">
        <v>56</v>
      </c>
      <c r="F3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3.4889999999999999</v>
      </c>
      <c r="G369" t="s">
        <v>157</v>
      </c>
    </row>
    <row r="370" spans="1:7" hidden="1" x14ac:dyDescent="0.25">
      <c r="A370">
        <v>2020</v>
      </c>
      <c r="B370" t="s">
        <v>80</v>
      </c>
      <c r="C370" t="str">
        <f>IF(wts_consolidated[[#This Row],[era]]="new","Any",wts_consolidated[[#This Row],[pa]])</f>
        <v>PGE</v>
      </c>
      <c r="D370" t="s">
        <v>74</v>
      </c>
      <c r="E370" t="s">
        <v>56</v>
      </c>
      <c r="F3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0.82400000000000007</v>
      </c>
      <c r="G370" t="s">
        <v>137</v>
      </c>
    </row>
    <row r="371" spans="1:7" hidden="1" x14ac:dyDescent="0.25">
      <c r="A371">
        <v>2020</v>
      </c>
      <c r="B371" t="s">
        <v>80</v>
      </c>
      <c r="C371" t="str">
        <f>IF(wts_consolidated[[#This Row],[era]]="new","Any",wts_consolidated[[#This Row],[pa]])</f>
        <v>PGE</v>
      </c>
      <c r="D371" t="s">
        <v>74</v>
      </c>
      <c r="E371" t="s">
        <v>56</v>
      </c>
      <c r="F3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0.16800000000000001</v>
      </c>
      <c r="G371" t="s">
        <v>158</v>
      </c>
    </row>
    <row r="372" spans="1:7" hidden="1" x14ac:dyDescent="0.25">
      <c r="A372">
        <v>2020</v>
      </c>
      <c r="B372" t="s">
        <v>80</v>
      </c>
      <c r="C372" t="str">
        <f>IF(wts_consolidated[[#This Row],[era]]="new","Any",wts_consolidated[[#This Row],[pa]])</f>
        <v>Any</v>
      </c>
      <c r="D372" t="s">
        <v>74</v>
      </c>
      <c r="E372" t="s">
        <v>56</v>
      </c>
      <c r="F3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4.2000000000000003E-2</v>
      </c>
      <c r="G372" t="s">
        <v>139</v>
      </c>
    </row>
    <row r="373" spans="1:7" hidden="1" x14ac:dyDescent="0.25">
      <c r="A373">
        <v>2020</v>
      </c>
      <c r="B373" t="s">
        <v>80</v>
      </c>
      <c r="C373" t="str">
        <f>IF(wts_consolidated[[#This Row],[era]]="new","Any",wts_consolidated[[#This Row],[pa]])</f>
        <v>PGE</v>
      </c>
      <c r="D373" t="s">
        <v>74</v>
      </c>
      <c r="E373" t="s">
        <v>57</v>
      </c>
      <c r="F3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23.105000000000004</v>
      </c>
      <c r="G373" t="s">
        <v>157</v>
      </c>
    </row>
    <row r="374" spans="1:7" hidden="1" x14ac:dyDescent="0.25">
      <c r="A374">
        <v>2020</v>
      </c>
      <c r="B374" t="s">
        <v>80</v>
      </c>
      <c r="C374" t="str">
        <f>IF(wts_consolidated[[#This Row],[era]]="new","Any",wts_consolidated[[#This Row],[pa]])</f>
        <v>PGE</v>
      </c>
      <c r="D374" t="s">
        <v>74</v>
      </c>
      <c r="E374" t="s">
        <v>57</v>
      </c>
      <c r="F3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3.3740000000000001</v>
      </c>
      <c r="G374" t="s">
        <v>137</v>
      </c>
    </row>
    <row r="375" spans="1:7" hidden="1" x14ac:dyDescent="0.25">
      <c r="A375">
        <v>2020</v>
      </c>
      <c r="B375" t="s">
        <v>80</v>
      </c>
      <c r="C375" t="str">
        <f>IF(wts_consolidated[[#This Row],[era]]="new","Any",wts_consolidated[[#This Row],[pa]])</f>
        <v>PGE</v>
      </c>
      <c r="D375" t="s">
        <v>74</v>
      </c>
      <c r="E375" t="s">
        <v>57</v>
      </c>
      <c r="F3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0.501</v>
      </c>
      <c r="G375" t="s">
        <v>158</v>
      </c>
    </row>
    <row r="376" spans="1:7" hidden="1" x14ac:dyDescent="0.25">
      <c r="A376">
        <v>2020</v>
      </c>
      <c r="B376" t="s">
        <v>80</v>
      </c>
      <c r="C376" t="str">
        <f>IF(wts_consolidated[[#This Row],[era]]="new","Any",wts_consolidated[[#This Row],[pa]])</f>
        <v>Any</v>
      </c>
      <c r="D376" t="s">
        <v>74</v>
      </c>
      <c r="E376" t="s">
        <v>57</v>
      </c>
      <c r="F3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376" t="s">
        <v>139</v>
      </c>
    </row>
    <row r="377" spans="1:7" hidden="1" x14ac:dyDescent="0.25">
      <c r="A377">
        <v>2020</v>
      </c>
      <c r="B377" t="s">
        <v>80</v>
      </c>
      <c r="C377" t="str">
        <f>IF(wts_consolidated[[#This Row],[era]]="new","Any",wts_consolidated[[#This Row],[pa]])</f>
        <v>PGE</v>
      </c>
      <c r="D377" t="s">
        <v>74</v>
      </c>
      <c r="E377" t="s">
        <v>58</v>
      </c>
      <c r="F3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7.3659999999999997</v>
      </c>
      <c r="G377" t="s">
        <v>157</v>
      </c>
    </row>
    <row r="378" spans="1:7" hidden="1" x14ac:dyDescent="0.25">
      <c r="A378">
        <v>2020</v>
      </c>
      <c r="B378" t="s">
        <v>80</v>
      </c>
      <c r="C378" t="str">
        <f>IF(wts_consolidated[[#This Row],[era]]="new","Any",wts_consolidated[[#This Row],[pa]])</f>
        <v>PGE</v>
      </c>
      <c r="D378" t="s">
        <v>74</v>
      </c>
      <c r="E378" t="s">
        <v>58</v>
      </c>
      <c r="F3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1.722</v>
      </c>
      <c r="G378" t="s">
        <v>137</v>
      </c>
    </row>
    <row r="379" spans="1:7" hidden="1" x14ac:dyDescent="0.25">
      <c r="A379">
        <v>2020</v>
      </c>
      <c r="B379" t="s">
        <v>80</v>
      </c>
      <c r="C379" t="str">
        <f>IF(wts_consolidated[[#This Row],[era]]="new","Any",wts_consolidated[[#This Row],[pa]])</f>
        <v>PGE</v>
      </c>
      <c r="D379" t="s">
        <v>74</v>
      </c>
      <c r="E379" t="s">
        <v>58</v>
      </c>
      <c r="F3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0.372</v>
      </c>
      <c r="G379" t="s">
        <v>158</v>
      </c>
    </row>
    <row r="380" spans="1:7" hidden="1" x14ac:dyDescent="0.25">
      <c r="A380">
        <v>2020</v>
      </c>
      <c r="B380" t="s">
        <v>80</v>
      </c>
      <c r="C380" t="str">
        <f>IF(wts_consolidated[[#This Row],[era]]="new","Any",wts_consolidated[[#This Row],[pa]])</f>
        <v>Any</v>
      </c>
      <c r="D380" t="s">
        <v>74</v>
      </c>
      <c r="E380" t="s">
        <v>58</v>
      </c>
      <c r="F3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380" t="s">
        <v>139</v>
      </c>
    </row>
    <row r="381" spans="1:7" hidden="1" x14ac:dyDescent="0.25">
      <c r="A381">
        <v>2020</v>
      </c>
      <c r="B381" t="s">
        <v>80</v>
      </c>
      <c r="C381" t="str">
        <f>IF(wts_consolidated[[#This Row],[era]]="new","Any",wts_consolidated[[#This Row],[pa]])</f>
        <v>PGE</v>
      </c>
      <c r="D381" t="s">
        <v>74</v>
      </c>
      <c r="E381" t="s">
        <v>59</v>
      </c>
      <c r="F3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3.0739999999999998</v>
      </c>
      <c r="G381" t="s">
        <v>157</v>
      </c>
    </row>
    <row r="382" spans="1:7" hidden="1" x14ac:dyDescent="0.25">
      <c r="A382">
        <v>2020</v>
      </c>
      <c r="B382" t="s">
        <v>80</v>
      </c>
      <c r="C382" t="str">
        <f>IF(wts_consolidated[[#This Row],[era]]="new","Any",wts_consolidated[[#This Row],[pa]])</f>
        <v>PGE</v>
      </c>
      <c r="D382" t="s">
        <v>74</v>
      </c>
      <c r="E382" t="s">
        <v>59</v>
      </c>
      <c r="F3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0.72099999999999997</v>
      </c>
      <c r="G382" t="s">
        <v>137</v>
      </c>
    </row>
    <row r="383" spans="1:7" hidden="1" x14ac:dyDescent="0.25">
      <c r="A383">
        <v>2020</v>
      </c>
      <c r="B383" t="s">
        <v>80</v>
      </c>
      <c r="C383" t="str">
        <f>IF(wts_consolidated[[#This Row],[era]]="new","Any",wts_consolidated[[#This Row],[pa]])</f>
        <v>PGE</v>
      </c>
      <c r="D383" t="s">
        <v>74</v>
      </c>
      <c r="E383" t="s">
        <v>59</v>
      </c>
      <c r="F3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0.156</v>
      </c>
      <c r="G383" t="s">
        <v>158</v>
      </c>
    </row>
    <row r="384" spans="1:7" hidden="1" x14ac:dyDescent="0.25">
      <c r="A384">
        <v>2020</v>
      </c>
      <c r="B384" t="s">
        <v>80</v>
      </c>
      <c r="C384" t="str">
        <f>IF(wts_consolidated[[#This Row],[era]]="new","Any",wts_consolidated[[#This Row],[pa]])</f>
        <v>Any</v>
      </c>
      <c r="D384" t="s">
        <v>74</v>
      </c>
      <c r="E384" t="s">
        <v>59</v>
      </c>
      <c r="F3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4.1000000000000002E-2</v>
      </c>
      <c r="G384" t="s">
        <v>139</v>
      </c>
    </row>
    <row r="385" spans="1:7" hidden="1" x14ac:dyDescent="0.25">
      <c r="A385">
        <v>2020</v>
      </c>
      <c r="B385" t="s">
        <v>80</v>
      </c>
      <c r="C385" t="str">
        <f>IF(wts_consolidated[[#This Row],[era]]="new","Any",wts_consolidated[[#This Row],[pa]])</f>
        <v>PGE</v>
      </c>
      <c r="D385" t="s">
        <v>74</v>
      </c>
      <c r="E385" t="s">
        <v>65</v>
      </c>
      <c r="F3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1.9239999999999999</v>
      </c>
      <c r="G385" t="s">
        <v>157</v>
      </c>
    </row>
    <row r="386" spans="1:7" hidden="1" x14ac:dyDescent="0.25">
      <c r="A386">
        <v>2020</v>
      </c>
      <c r="B386" t="s">
        <v>80</v>
      </c>
      <c r="C386" t="str">
        <f>IF(wts_consolidated[[#This Row],[era]]="new","Any",wts_consolidated[[#This Row],[pa]])</f>
        <v>PGE</v>
      </c>
      <c r="D386" t="s">
        <v>74</v>
      </c>
      <c r="E386" t="s">
        <v>65</v>
      </c>
      <c r="F3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0.50800000000000001</v>
      </c>
      <c r="G386" t="s">
        <v>137</v>
      </c>
    </row>
    <row r="387" spans="1:7" hidden="1" x14ac:dyDescent="0.25">
      <c r="A387">
        <v>2020</v>
      </c>
      <c r="B387" t="s">
        <v>80</v>
      </c>
      <c r="C387" t="str">
        <f>IF(wts_consolidated[[#This Row],[era]]="new","Any",wts_consolidated[[#This Row],[pa]])</f>
        <v>PGE</v>
      </c>
      <c r="D387" t="s">
        <v>74</v>
      </c>
      <c r="E387" t="s">
        <v>65</v>
      </c>
      <c r="F3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0.109</v>
      </c>
      <c r="G387" t="s">
        <v>158</v>
      </c>
    </row>
    <row r="388" spans="1:7" hidden="1" x14ac:dyDescent="0.25">
      <c r="A388">
        <v>2020</v>
      </c>
      <c r="B388" t="s">
        <v>80</v>
      </c>
      <c r="C388" t="str">
        <f>IF(wts_consolidated[[#This Row],[era]]="new","Any",wts_consolidated[[#This Row],[pa]])</f>
        <v>Any</v>
      </c>
      <c r="D388" t="s">
        <v>74</v>
      </c>
      <c r="E388" t="s">
        <v>65</v>
      </c>
      <c r="F3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388" t="s">
        <v>139</v>
      </c>
    </row>
    <row r="389" spans="1:7" hidden="1" x14ac:dyDescent="0.25">
      <c r="A389">
        <v>2020</v>
      </c>
      <c r="B389" t="s">
        <v>80</v>
      </c>
      <c r="C389" t="str">
        <f>IF(wts_consolidated[[#This Row],[era]]="new","Any",wts_consolidated[[#This Row],[pa]])</f>
        <v>PGE</v>
      </c>
      <c r="D389" t="s">
        <v>74</v>
      </c>
      <c r="E389" t="s">
        <v>66</v>
      </c>
      <c r="F3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6.4370000000000003</v>
      </c>
      <c r="G389" t="s">
        <v>157</v>
      </c>
    </row>
    <row r="390" spans="1:7" hidden="1" x14ac:dyDescent="0.25">
      <c r="A390">
        <v>2020</v>
      </c>
      <c r="B390" t="s">
        <v>80</v>
      </c>
      <c r="C390" t="str">
        <f>IF(wts_consolidated[[#This Row],[era]]="new","Any",wts_consolidated[[#This Row],[pa]])</f>
        <v>PGE</v>
      </c>
      <c r="D390" t="s">
        <v>74</v>
      </c>
      <c r="E390" t="s">
        <v>66</v>
      </c>
      <c r="F3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1.9139999999999999</v>
      </c>
      <c r="G390" t="s">
        <v>137</v>
      </c>
    </row>
    <row r="391" spans="1:7" hidden="1" x14ac:dyDescent="0.25">
      <c r="A391">
        <v>2020</v>
      </c>
      <c r="B391" t="s">
        <v>80</v>
      </c>
      <c r="C391" t="str">
        <f>IF(wts_consolidated[[#This Row],[era]]="new","Any",wts_consolidated[[#This Row],[pa]])</f>
        <v>PGE</v>
      </c>
      <c r="D391" t="s">
        <v>74</v>
      </c>
      <c r="E391" t="s">
        <v>66</v>
      </c>
      <c r="F3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391" t="s">
        <v>158</v>
      </c>
    </row>
    <row r="392" spans="1:7" hidden="1" x14ac:dyDescent="0.25">
      <c r="A392">
        <v>2020</v>
      </c>
      <c r="B392" t="s">
        <v>80</v>
      </c>
      <c r="C392" t="str">
        <f>IF(wts_consolidated[[#This Row],[era]]="new","Any",wts_consolidated[[#This Row],[pa]])</f>
        <v>Any</v>
      </c>
      <c r="D392" t="s">
        <v>74</v>
      </c>
      <c r="E392" t="s">
        <v>66</v>
      </c>
      <c r="F3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0.105</v>
      </c>
      <c r="G392" t="s">
        <v>139</v>
      </c>
    </row>
    <row r="393" spans="1:7" hidden="1" x14ac:dyDescent="0.25">
      <c r="A393">
        <v>2020</v>
      </c>
      <c r="B393" t="s">
        <v>80</v>
      </c>
      <c r="C393" t="str">
        <f>IF(wts_consolidated[[#This Row],[era]]="new","Any",wts_consolidated[[#This Row],[pa]])</f>
        <v>PGE</v>
      </c>
      <c r="D393" t="s">
        <v>74</v>
      </c>
      <c r="E393" t="s">
        <v>67</v>
      </c>
      <c r="F3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4.2530000000000001</v>
      </c>
      <c r="G393" t="s">
        <v>157</v>
      </c>
    </row>
    <row r="394" spans="1:7" hidden="1" x14ac:dyDescent="0.25">
      <c r="A394">
        <v>2020</v>
      </c>
      <c r="B394" t="s">
        <v>80</v>
      </c>
      <c r="C394" t="str">
        <f>IF(wts_consolidated[[#This Row],[era]]="new","Any",wts_consolidated[[#This Row],[pa]])</f>
        <v>PGE</v>
      </c>
      <c r="D394" t="s">
        <v>74</v>
      </c>
      <c r="E394" t="s">
        <v>67</v>
      </c>
      <c r="F3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1.052</v>
      </c>
      <c r="G394" t="s">
        <v>137</v>
      </c>
    </row>
    <row r="395" spans="1:7" hidden="1" x14ac:dyDescent="0.25">
      <c r="A395">
        <v>2020</v>
      </c>
      <c r="B395" t="s">
        <v>80</v>
      </c>
      <c r="C395" t="str">
        <f>IF(wts_consolidated[[#This Row],[era]]="new","Any",wts_consolidated[[#This Row],[pa]])</f>
        <v>PGE</v>
      </c>
      <c r="D395" t="s">
        <v>74</v>
      </c>
      <c r="E395" t="s">
        <v>67</v>
      </c>
      <c r="F3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0.23099999999999998</v>
      </c>
      <c r="G395" t="s">
        <v>158</v>
      </c>
    </row>
    <row r="396" spans="1:7" hidden="1" x14ac:dyDescent="0.25">
      <c r="A396">
        <v>2020</v>
      </c>
      <c r="B396" t="s">
        <v>80</v>
      </c>
      <c r="C396" t="str">
        <f>IF(wts_consolidated[[#This Row],[era]]="new","Any",wts_consolidated[[#This Row],[pa]])</f>
        <v>Any</v>
      </c>
      <c r="D396" t="s">
        <v>74</v>
      </c>
      <c r="E396" t="s">
        <v>67</v>
      </c>
      <c r="F3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7.400000000000001E-2</v>
      </c>
      <c r="G396" t="s">
        <v>139</v>
      </c>
    </row>
    <row r="397" spans="1:7" hidden="1" x14ac:dyDescent="0.25">
      <c r="A397">
        <v>2020</v>
      </c>
      <c r="B397" t="s">
        <v>80</v>
      </c>
      <c r="C397" t="str">
        <f>IF(wts_consolidated[[#This Row],[era]]="new","Any",wts_consolidated[[#This Row],[pa]])</f>
        <v>PGE</v>
      </c>
      <c r="D397" t="s">
        <v>74</v>
      </c>
      <c r="E397" t="s">
        <v>70</v>
      </c>
      <c r="F3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</v>
      </c>
      <c r="G397" t="s">
        <v>157</v>
      </c>
    </row>
    <row r="398" spans="1:7" hidden="1" x14ac:dyDescent="0.25">
      <c r="A398">
        <v>2020</v>
      </c>
      <c r="B398" t="s">
        <v>80</v>
      </c>
      <c r="C398" t="str">
        <f>IF(wts_consolidated[[#This Row],[era]]="new","Any",wts_consolidated[[#This Row],[pa]])</f>
        <v>PGE</v>
      </c>
      <c r="D398" t="s">
        <v>74</v>
      </c>
      <c r="E398" t="s">
        <v>70</v>
      </c>
      <c r="F3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0.23600000000000002</v>
      </c>
      <c r="G398" t="s">
        <v>137</v>
      </c>
    </row>
    <row r="399" spans="1:7" hidden="1" x14ac:dyDescent="0.25">
      <c r="A399">
        <v>2020</v>
      </c>
      <c r="B399" t="s">
        <v>80</v>
      </c>
      <c r="C399" t="str">
        <f>IF(wts_consolidated[[#This Row],[era]]="new","Any",wts_consolidated[[#This Row],[pa]])</f>
        <v>PGE</v>
      </c>
      <c r="D399" t="s">
        <v>74</v>
      </c>
      <c r="E399" t="s">
        <v>70</v>
      </c>
      <c r="F3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399" t="s">
        <v>158</v>
      </c>
    </row>
    <row r="400" spans="1:7" hidden="1" x14ac:dyDescent="0.25">
      <c r="A400">
        <v>2020</v>
      </c>
      <c r="B400" t="s">
        <v>80</v>
      </c>
      <c r="C400" t="str">
        <f>IF(wts_consolidated[[#This Row],[era]]="new","Any",wts_consolidated[[#This Row],[pa]])</f>
        <v>Any</v>
      </c>
      <c r="D400" t="s">
        <v>74</v>
      </c>
      <c r="E400" t="s">
        <v>70</v>
      </c>
      <c r="F4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6.9000000000000006E-2</v>
      </c>
      <c r="G400" t="s">
        <v>139</v>
      </c>
    </row>
    <row r="401" spans="1:7" hidden="1" x14ac:dyDescent="0.25">
      <c r="A401">
        <v>2020</v>
      </c>
      <c r="B401" t="s">
        <v>80</v>
      </c>
      <c r="C401" t="str">
        <f>IF(wts_consolidated[[#This Row],[era]]="new","Any",wts_consolidated[[#This Row],[pa]])</f>
        <v>PGE</v>
      </c>
      <c r="D401" t="s">
        <v>75</v>
      </c>
      <c r="E401" t="s">
        <v>44</v>
      </c>
      <c r="F4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0.88200000000000001</v>
      </c>
      <c r="G401" t="s">
        <v>157</v>
      </c>
    </row>
    <row r="402" spans="1:7" hidden="1" x14ac:dyDescent="0.25">
      <c r="A402">
        <v>2020</v>
      </c>
      <c r="B402" t="s">
        <v>80</v>
      </c>
      <c r="C402" t="str">
        <f>IF(wts_consolidated[[#This Row],[era]]="new","Any",wts_consolidated[[#This Row],[pa]])</f>
        <v>PGE</v>
      </c>
      <c r="D402" t="s">
        <v>75</v>
      </c>
      <c r="E402" t="s">
        <v>44</v>
      </c>
      <c r="F4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0.16700000000000001</v>
      </c>
      <c r="G402" t="s">
        <v>137</v>
      </c>
    </row>
    <row r="403" spans="1:7" hidden="1" x14ac:dyDescent="0.25">
      <c r="A403">
        <v>2020</v>
      </c>
      <c r="B403" t="s">
        <v>80</v>
      </c>
      <c r="C403" t="str">
        <f>IF(wts_consolidated[[#This Row],[era]]="new","Any",wts_consolidated[[#This Row],[pa]])</f>
        <v>PGE</v>
      </c>
      <c r="D403" t="s">
        <v>75</v>
      </c>
      <c r="E403" t="s">
        <v>44</v>
      </c>
      <c r="F4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3.4999999999999996E-2</v>
      </c>
      <c r="G403" t="s">
        <v>158</v>
      </c>
    </row>
    <row r="404" spans="1:7" hidden="1" x14ac:dyDescent="0.25">
      <c r="A404">
        <v>2020</v>
      </c>
      <c r="B404" t="s">
        <v>80</v>
      </c>
      <c r="C404" t="str">
        <f>IF(wts_consolidated[[#This Row],[era]]="new","Any",wts_consolidated[[#This Row],[pa]])</f>
        <v>Any</v>
      </c>
      <c r="D404" t="s">
        <v>75</v>
      </c>
      <c r="E404" t="s">
        <v>44</v>
      </c>
      <c r="F4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8.9999999999999993E-3</v>
      </c>
      <c r="G404" t="s">
        <v>139</v>
      </c>
    </row>
    <row r="405" spans="1:7" hidden="1" x14ac:dyDescent="0.25">
      <c r="A405">
        <v>2020</v>
      </c>
      <c r="B405" t="s">
        <v>80</v>
      </c>
      <c r="C405" t="str">
        <f>IF(wts_consolidated[[#This Row],[era]]="new","Any",wts_consolidated[[#This Row],[pa]])</f>
        <v>PGE</v>
      </c>
      <c r="D405" t="s">
        <v>75</v>
      </c>
      <c r="E405" t="s">
        <v>56</v>
      </c>
      <c r="F4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8.734</v>
      </c>
      <c r="G405" t="s">
        <v>157</v>
      </c>
    </row>
    <row r="406" spans="1:7" hidden="1" x14ac:dyDescent="0.25">
      <c r="A406">
        <v>2020</v>
      </c>
      <c r="B406" t="s">
        <v>80</v>
      </c>
      <c r="C406" t="str">
        <f>IF(wts_consolidated[[#This Row],[era]]="new","Any",wts_consolidated[[#This Row],[pa]])</f>
        <v>PGE</v>
      </c>
      <c r="D406" t="s">
        <v>75</v>
      </c>
      <c r="E406" t="s">
        <v>56</v>
      </c>
      <c r="F4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1.337</v>
      </c>
      <c r="G406" t="s">
        <v>137</v>
      </c>
    </row>
    <row r="407" spans="1:7" hidden="1" x14ac:dyDescent="0.25">
      <c r="A407">
        <v>2020</v>
      </c>
      <c r="B407" t="s">
        <v>80</v>
      </c>
      <c r="C407" t="str">
        <f>IF(wts_consolidated[[#This Row],[era]]="new","Any",wts_consolidated[[#This Row],[pa]])</f>
        <v>PGE</v>
      </c>
      <c r="D407" t="s">
        <v>75</v>
      </c>
      <c r="E407" t="s">
        <v>56</v>
      </c>
      <c r="F4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0.26900000000000002</v>
      </c>
      <c r="G407" t="s">
        <v>158</v>
      </c>
    </row>
    <row r="408" spans="1:7" hidden="1" x14ac:dyDescent="0.25">
      <c r="A408">
        <v>2020</v>
      </c>
      <c r="B408" t="s">
        <v>80</v>
      </c>
      <c r="C408" t="str">
        <f>IF(wts_consolidated[[#This Row],[era]]="new","Any",wts_consolidated[[#This Row],[pa]])</f>
        <v>Any</v>
      </c>
      <c r="D408" t="s">
        <v>75</v>
      </c>
      <c r="E408" t="s">
        <v>56</v>
      </c>
      <c r="F4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408" t="s">
        <v>139</v>
      </c>
    </row>
    <row r="409" spans="1:7" hidden="1" x14ac:dyDescent="0.25">
      <c r="A409">
        <v>2020</v>
      </c>
      <c r="B409" t="s">
        <v>80</v>
      </c>
      <c r="C409" t="str">
        <f>IF(wts_consolidated[[#This Row],[era]]="new","Any",wts_consolidated[[#This Row],[pa]])</f>
        <v>PGE</v>
      </c>
      <c r="D409" t="s">
        <v>75</v>
      </c>
      <c r="E409" t="s">
        <v>57</v>
      </c>
      <c r="F4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44.501000000000005</v>
      </c>
      <c r="G409" t="s">
        <v>157</v>
      </c>
    </row>
    <row r="410" spans="1:7" hidden="1" x14ac:dyDescent="0.25">
      <c r="A410">
        <v>2020</v>
      </c>
      <c r="B410" t="s">
        <v>80</v>
      </c>
      <c r="C410" t="str">
        <f>IF(wts_consolidated[[#This Row],[era]]="new","Any",wts_consolidated[[#This Row],[pa]])</f>
        <v>PGE</v>
      </c>
      <c r="D410" t="s">
        <v>75</v>
      </c>
      <c r="E410" t="s">
        <v>57</v>
      </c>
      <c r="F4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5.9080000000000004</v>
      </c>
      <c r="G410" t="s">
        <v>137</v>
      </c>
    </row>
    <row r="411" spans="1:7" hidden="1" x14ac:dyDescent="0.25">
      <c r="A411">
        <v>2020</v>
      </c>
      <c r="B411" t="s">
        <v>80</v>
      </c>
      <c r="C411" t="str">
        <f>IF(wts_consolidated[[#This Row],[era]]="new","Any",wts_consolidated[[#This Row],[pa]])</f>
        <v>PGE</v>
      </c>
      <c r="D411" t="s">
        <v>75</v>
      </c>
      <c r="E411" t="s">
        <v>57</v>
      </c>
      <c r="F4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1.0449999999999999</v>
      </c>
      <c r="G411" t="s">
        <v>158</v>
      </c>
    </row>
    <row r="412" spans="1:7" hidden="1" x14ac:dyDescent="0.25">
      <c r="A412">
        <v>2020</v>
      </c>
      <c r="B412" t="s">
        <v>80</v>
      </c>
      <c r="C412" t="str">
        <f>IF(wts_consolidated[[#This Row],[era]]="new","Any",wts_consolidated[[#This Row],[pa]])</f>
        <v>Any</v>
      </c>
      <c r="D412" t="s">
        <v>75</v>
      </c>
      <c r="E412" t="s">
        <v>57</v>
      </c>
      <c r="F4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0.26100000000000001</v>
      </c>
      <c r="G412" t="s">
        <v>139</v>
      </c>
    </row>
    <row r="413" spans="1:7" hidden="1" x14ac:dyDescent="0.25">
      <c r="A413">
        <v>2020</v>
      </c>
      <c r="B413" t="s">
        <v>80</v>
      </c>
      <c r="C413" t="str">
        <f>IF(wts_consolidated[[#This Row],[era]]="new","Any",wts_consolidated[[#This Row],[pa]])</f>
        <v>PGE</v>
      </c>
      <c r="D413" t="s">
        <v>75</v>
      </c>
      <c r="E413" t="s">
        <v>58</v>
      </c>
      <c r="F4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23.473000000000003</v>
      </c>
      <c r="G413" t="s">
        <v>157</v>
      </c>
    </row>
    <row r="414" spans="1:7" hidden="1" x14ac:dyDescent="0.25">
      <c r="A414">
        <v>2020</v>
      </c>
      <c r="B414" t="s">
        <v>80</v>
      </c>
      <c r="C414" t="str">
        <f>IF(wts_consolidated[[#This Row],[era]]="new","Any",wts_consolidated[[#This Row],[pa]])</f>
        <v>PGE</v>
      </c>
      <c r="D414" t="s">
        <v>75</v>
      </c>
      <c r="E414" t="s">
        <v>58</v>
      </c>
      <c r="F4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3.7530000000000001</v>
      </c>
      <c r="G414" t="s">
        <v>137</v>
      </c>
    </row>
    <row r="415" spans="1:7" hidden="1" x14ac:dyDescent="0.25">
      <c r="A415">
        <v>2020</v>
      </c>
      <c r="B415" t="s">
        <v>80</v>
      </c>
      <c r="C415" t="str">
        <f>IF(wts_consolidated[[#This Row],[era]]="new","Any",wts_consolidated[[#This Row],[pa]])</f>
        <v>PGE</v>
      </c>
      <c r="D415" t="s">
        <v>75</v>
      </c>
      <c r="E415" t="s">
        <v>58</v>
      </c>
      <c r="F4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0.79600000000000004</v>
      </c>
      <c r="G415" t="s">
        <v>158</v>
      </c>
    </row>
    <row r="416" spans="1:7" hidden="1" x14ac:dyDescent="0.25">
      <c r="A416">
        <v>2020</v>
      </c>
      <c r="B416" t="s">
        <v>80</v>
      </c>
      <c r="C416" t="str">
        <f>IF(wts_consolidated[[#This Row],[era]]="new","Any",wts_consolidated[[#This Row],[pa]])</f>
        <v>Any</v>
      </c>
      <c r="D416" t="s">
        <v>75</v>
      </c>
      <c r="E416" t="s">
        <v>58</v>
      </c>
      <c r="F4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0.19900000000000001</v>
      </c>
      <c r="G416" t="s">
        <v>139</v>
      </c>
    </row>
    <row r="417" spans="1:7" hidden="1" x14ac:dyDescent="0.25">
      <c r="A417">
        <v>2020</v>
      </c>
      <c r="B417" t="s">
        <v>80</v>
      </c>
      <c r="C417" t="str">
        <f>IF(wts_consolidated[[#This Row],[era]]="new","Any",wts_consolidated[[#This Row],[pa]])</f>
        <v>PGE</v>
      </c>
      <c r="D417" t="s">
        <v>75</v>
      </c>
      <c r="E417" t="s">
        <v>59</v>
      </c>
      <c r="F4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2.802</v>
      </c>
      <c r="G417" t="s">
        <v>157</v>
      </c>
    </row>
    <row r="418" spans="1:7" hidden="1" x14ac:dyDescent="0.25">
      <c r="A418">
        <v>2020</v>
      </c>
      <c r="B418" t="s">
        <v>80</v>
      </c>
      <c r="C418" t="str">
        <f>IF(wts_consolidated[[#This Row],[era]]="new","Any",wts_consolidated[[#This Row],[pa]])</f>
        <v>PGE</v>
      </c>
      <c r="D418" t="s">
        <v>75</v>
      </c>
      <c r="E418" t="s">
        <v>59</v>
      </c>
      <c r="F4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0.44800000000000001</v>
      </c>
      <c r="G418" t="s">
        <v>137</v>
      </c>
    </row>
    <row r="419" spans="1:7" hidden="1" x14ac:dyDescent="0.25">
      <c r="A419">
        <v>2020</v>
      </c>
      <c r="B419" t="s">
        <v>80</v>
      </c>
      <c r="C419" t="str">
        <f>IF(wts_consolidated[[#This Row],[era]]="new","Any",wts_consolidated[[#This Row],[pa]])</f>
        <v>PGE</v>
      </c>
      <c r="D419" t="s">
        <v>75</v>
      </c>
      <c r="E419" t="s">
        <v>59</v>
      </c>
      <c r="F4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9.5000000000000001E-2</v>
      </c>
      <c r="G419" t="s">
        <v>158</v>
      </c>
    </row>
    <row r="420" spans="1:7" hidden="1" x14ac:dyDescent="0.25">
      <c r="A420">
        <v>2020</v>
      </c>
      <c r="B420" t="s">
        <v>80</v>
      </c>
      <c r="C420" t="str">
        <f>IF(wts_consolidated[[#This Row],[era]]="new","Any",wts_consolidated[[#This Row],[pa]])</f>
        <v>Any</v>
      </c>
      <c r="D420" t="s">
        <v>75</v>
      </c>
      <c r="E420" t="s">
        <v>59</v>
      </c>
      <c r="F4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3.2000000000000001E-2</v>
      </c>
      <c r="G420" t="s">
        <v>139</v>
      </c>
    </row>
    <row r="421" spans="1:7" hidden="1" x14ac:dyDescent="0.25">
      <c r="A421">
        <v>2020</v>
      </c>
      <c r="B421" t="s">
        <v>80</v>
      </c>
      <c r="C421" t="str">
        <f>IF(wts_consolidated[[#This Row],[era]]="new","Any",wts_consolidated[[#This Row],[pa]])</f>
        <v>PGE</v>
      </c>
      <c r="D421" t="s">
        <v>75</v>
      </c>
      <c r="E421" t="s">
        <v>65</v>
      </c>
      <c r="F4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6.0289999999999999</v>
      </c>
      <c r="G421" t="s">
        <v>157</v>
      </c>
    </row>
    <row r="422" spans="1:7" hidden="1" x14ac:dyDescent="0.25">
      <c r="A422">
        <v>2020</v>
      </c>
      <c r="B422" t="s">
        <v>80</v>
      </c>
      <c r="C422" t="str">
        <f>IF(wts_consolidated[[#This Row],[era]]="new","Any",wts_consolidated[[#This Row],[pa]])</f>
        <v>PGE</v>
      </c>
      <c r="D422" t="s">
        <v>75</v>
      </c>
      <c r="E422" t="s">
        <v>65</v>
      </c>
      <c r="F4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1.4729999999999999</v>
      </c>
      <c r="G422" t="s">
        <v>137</v>
      </c>
    </row>
    <row r="423" spans="1:7" hidden="1" x14ac:dyDescent="0.25">
      <c r="A423">
        <v>2020</v>
      </c>
      <c r="B423" t="s">
        <v>80</v>
      </c>
      <c r="C423" t="str">
        <f>IF(wts_consolidated[[#This Row],[era]]="new","Any",wts_consolidated[[#This Row],[pa]])</f>
        <v>PGE</v>
      </c>
      <c r="D423" t="s">
        <v>75</v>
      </c>
      <c r="E423" t="s">
        <v>65</v>
      </c>
      <c r="F4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0.32400000000000001</v>
      </c>
      <c r="G423" t="s">
        <v>158</v>
      </c>
    </row>
    <row r="424" spans="1:7" hidden="1" x14ac:dyDescent="0.25">
      <c r="A424">
        <v>2020</v>
      </c>
      <c r="B424" t="s">
        <v>80</v>
      </c>
      <c r="C424" t="str">
        <f>IF(wts_consolidated[[#This Row],[era]]="new","Any",wts_consolidated[[#This Row],[pa]])</f>
        <v>Any</v>
      </c>
      <c r="D424" t="s">
        <v>75</v>
      </c>
      <c r="E424" t="s">
        <v>65</v>
      </c>
      <c r="F4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424" t="s">
        <v>139</v>
      </c>
    </row>
    <row r="425" spans="1:7" hidden="1" x14ac:dyDescent="0.25">
      <c r="A425">
        <v>2020</v>
      </c>
      <c r="B425" t="s">
        <v>80</v>
      </c>
      <c r="C425" t="str">
        <f>IF(wts_consolidated[[#This Row],[era]]="new","Any",wts_consolidated[[#This Row],[pa]])</f>
        <v>PGE</v>
      </c>
      <c r="D425" t="s">
        <v>75</v>
      </c>
      <c r="E425" t="s">
        <v>66</v>
      </c>
      <c r="F4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24.051000000000002</v>
      </c>
      <c r="G425" t="s">
        <v>157</v>
      </c>
    </row>
    <row r="426" spans="1:7" hidden="1" x14ac:dyDescent="0.25">
      <c r="A426">
        <v>2020</v>
      </c>
      <c r="B426" t="s">
        <v>80</v>
      </c>
      <c r="C426" t="str">
        <f>IF(wts_consolidated[[#This Row],[era]]="new","Any",wts_consolidated[[#This Row],[pa]])</f>
        <v>PGE</v>
      </c>
      <c r="D426" t="s">
        <v>75</v>
      </c>
      <c r="E426" t="s">
        <v>66</v>
      </c>
      <c r="F4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4.9290000000000003</v>
      </c>
      <c r="G426" t="s">
        <v>137</v>
      </c>
    </row>
    <row r="427" spans="1:7" hidden="1" x14ac:dyDescent="0.25">
      <c r="A427">
        <v>2020</v>
      </c>
      <c r="B427" t="s">
        <v>80</v>
      </c>
      <c r="C427" t="str">
        <f>IF(wts_consolidated[[#This Row],[era]]="new","Any",wts_consolidated[[#This Row],[pa]])</f>
        <v>PGE</v>
      </c>
      <c r="D427" t="s">
        <v>75</v>
      </c>
      <c r="E427" t="s">
        <v>66</v>
      </c>
      <c r="F4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</v>
      </c>
      <c r="G427" t="s">
        <v>158</v>
      </c>
    </row>
    <row r="428" spans="1:7" hidden="1" x14ac:dyDescent="0.25">
      <c r="A428">
        <v>2020</v>
      </c>
      <c r="B428" t="s">
        <v>80</v>
      </c>
      <c r="C428" t="str">
        <f>IF(wts_consolidated[[#This Row],[era]]="new","Any",wts_consolidated[[#This Row],[pa]])</f>
        <v>Any</v>
      </c>
      <c r="D428" t="s">
        <v>75</v>
      </c>
      <c r="E428" t="s">
        <v>66</v>
      </c>
      <c r="F4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</v>
      </c>
      <c r="G428" t="s">
        <v>139</v>
      </c>
    </row>
    <row r="429" spans="1:7" hidden="1" x14ac:dyDescent="0.25">
      <c r="A429">
        <v>2020</v>
      </c>
      <c r="B429" t="s">
        <v>80</v>
      </c>
      <c r="C429" t="str">
        <f>IF(wts_consolidated[[#This Row],[era]]="new","Any",wts_consolidated[[#This Row],[pa]])</f>
        <v>PGE</v>
      </c>
      <c r="D429" t="s">
        <v>75</v>
      </c>
      <c r="E429" t="s">
        <v>67</v>
      </c>
      <c r="F4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15.196</v>
      </c>
      <c r="G429" t="s">
        <v>157</v>
      </c>
    </row>
    <row r="430" spans="1:7" hidden="1" x14ac:dyDescent="0.25">
      <c r="A430">
        <v>2020</v>
      </c>
      <c r="B430" t="s">
        <v>80</v>
      </c>
      <c r="C430" t="str">
        <f>IF(wts_consolidated[[#This Row],[era]]="new","Any",wts_consolidated[[#This Row],[pa]])</f>
        <v>PGE</v>
      </c>
      <c r="D430" t="s">
        <v>75</v>
      </c>
      <c r="E430" t="s">
        <v>67</v>
      </c>
      <c r="F4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3.3309999999999995</v>
      </c>
      <c r="G430" t="s">
        <v>137</v>
      </c>
    </row>
    <row r="431" spans="1:7" hidden="1" x14ac:dyDescent="0.25">
      <c r="A431">
        <v>2020</v>
      </c>
      <c r="B431" t="s">
        <v>80</v>
      </c>
      <c r="C431" t="str">
        <f>IF(wts_consolidated[[#This Row],[era]]="new","Any",wts_consolidated[[#This Row],[pa]])</f>
        <v>PGE</v>
      </c>
      <c r="D431" t="s">
        <v>75</v>
      </c>
      <c r="E431" t="s">
        <v>67</v>
      </c>
      <c r="F4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0.7669999999999999</v>
      </c>
      <c r="G431" t="s">
        <v>158</v>
      </c>
    </row>
    <row r="432" spans="1:7" hidden="1" x14ac:dyDescent="0.25">
      <c r="A432">
        <v>2020</v>
      </c>
      <c r="B432" t="s">
        <v>80</v>
      </c>
      <c r="C432" t="str">
        <f>IF(wts_consolidated[[#This Row],[era]]="new","Any",wts_consolidated[[#This Row],[pa]])</f>
        <v>Any</v>
      </c>
      <c r="D432" t="s">
        <v>75</v>
      </c>
      <c r="E432" t="s">
        <v>67</v>
      </c>
      <c r="F4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0.30399999999999999</v>
      </c>
      <c r="G432" t="s">
        <v>139</v>
      </c>
    </row>
    <row r="433" spans="1:7" hidden="1" x14ac:dyDescent="0.25">
      <c r="A433">
        <v>2020</v>
      </c>
      <c r="B433" t="s">
        <v>80</v>
      </c>
      <c r="C433" t="str">
        <f>IF(wts_consolidated[[#This Row],[era]]="new","Any",wts_consolidated[[#This Row],[pa]])</f>
        <v>PGE</v>
      </c>
      <c r="D433" t="s">
        <v>75</v>
      </c>
      <c r="E433" t="s">
        <v>70</v>
      </c>
      <c r="F4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1.351</v>
      </c>
      <c r="G433" t="s">
        <v>157</v>
      </c>
    </row>
    <row r="434" spans="1:7" hidden="1" x14ac:dyDescent="0.25">
      <c r="A434">
        <v>2020</v>
      </c>
      <c r="B434" t="s">
        <v>80</v>
      </c>
      <c r="C434" t="str">
        <f>IF(wts_consolidated[[#This Row],[era]]="new","Any",wts_consolidated[[#This Row],[pa]])</f>
        <v>PGE</v>
      </c>
      <c r="D434" t="s">
        <v>75</v>
      </c>
      <c r="E434" t="s">
        <v>70</v>
      </c>
      <c r="F4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0.28599999999999998</v>
      </c>
      <c r="G434" t="s">
        <v>137</v>
      </c>
    </row>
    <row r="435" spans="1:7" hidden="1" x14ac:dyDescent="0.25">
      <c r="A435">
        <v>2020</v>
      </c>
      <c r="B435" t="s">
        <v>80</v>
      </c>
      <c r="C435" t="str">
        <f>IF(wts_consolidated[[#This Row],[era]]="new","Any",wts_consolidated[[#This Row],[pa]])</f>
        <v>PGE</v>
      </c>
      <c r="D435" t="s">
        <v>75</v>
      </c>
      <c r="E435" t="s">
        <v>70</v>
      </c>
      <c r="F4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6.0999999999999999E-2</v>
      </c>
      <c r="G435" t="s">
        <v>158</v>
      </c>
    </row>
    <row r="436" spans="1:7" hidden="1" x14ac:dyDescent="0.25">
      <c r="A436">
        <v>2020</v>
      </c>
      <c r="B436" t="s">
        <v>80</v>
      </c>
      <c r="C436" t="str">
        <f>IF(wts_consolidated[[#This Row],[era]]="new","Any",wts_consolidated[[#This Row],[pa]])</f>
        <v>Any</v>
      </c>
      <c r="D436" t="s">
        <v>75</v>
      </c>
      <c r="E436" t="s">
        <v>70</v>
      </c>
      <c r="F4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0.16899999999999998</v>
      </c>
      <c r="G436" t="s">
        <v>139</v>
      </c>
    </row>
    <row r="437" spans="1:7" hidden="1" x14ac:dyDescent="0.25">
      <c r="A437">
        <v>2020</v>
      </c>
      <c r="B437" t="s">
        <v>80</v>
      </c>
      <c r="C437" t="str">
        <f>IF(wts_consolidated[[#This Row],[era]]="new","Any",wts_consolidated[[#This Row],[pa]])</f>
        <v>PGE</v>
      </c>
      <c r="D437" t="s">
        <v>101</v>
      </c>
      <c r="E437" t="s">
        <v>44</v>
      </c>
      <c r="F4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0.88200000000000001</v>
      </c>
      <c r="G437" t="s">
        <v>157</v>
      </c>
    </row>
    <row r="438" spans="1:7" hidden="1" x14ac:dyDescent="0.25">
      <c r="A438">
        <v>2020</v>
      </c>
      <c r="B438" t="s">
        <v>80</v>
      </c>
      <c r="C438" t="str">
        <f>IF(wts_consolidated[[#This Row],[era]]="new","Any",wts_consolidated[[#This Row],[pa]])</f>
        <v>PGE</v>
      </c>
      <c r="D438" t="s">
        <v>101</v>
      </c>
      <c r="E438" t="s">
        <v>44</v>
      </c>
      <c r="F4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0.16700000000000001</v>
      </c>
      <c r="G438" t="s">
        <v>137</v>
      </c>
    </row>
    <row r="439" spans="1:7" hidden="1" x14ac:dyDescent="0.25">
      <c r="A439">
        <v>2020</v>
      </c>
      <c r="B439" t="s">
        <v>80</v>
      </c>
      <c r="C439" t="str">
        <f>IF(wts_consolidated[[#This Row],[era]]="new","Any",wts_consolidated[[#This Row],[pa]])</f>
        <v>PGE</v>
      </c>
      <c r="D439" t="s">
        <v>101</v>
      </c>
      <c r="E439" t="s">
        <v>44</v>
      </c>
      <c r="F4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3.4999999999999996E-2</v>
      </c>
      <c r="G439" t="s">
        <v>158</v>
      </c>
    </row>
    <row r="440" spans="1:7" hidden="1" x14ac:dyDescent="0.25">
      <c r="A440">
        <v>2020</v>
      </c>
      <c r="B440" t="s">
        <v>80</v>
      </c>
      <c r="C440" t="str">
        <f>IF(wts_consolidated[[#This Row],[era]]="new","Any",wts_consolidated[[#This Row],[pa]])</f>
        <v>Any</v>
      </c>
      <c r="D440" t="s">
        <v>101</v>
      </c>
      <c r="E440" t="s">
        <v>44</v>
      </c>
      <c r="F4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8.9999999999999993E-3</v>
      </c>
      <c r="G440" t="s">
        <v>139</v>
      </c>
    </row>
    <row r="441" spans="1:7" hidden="1" x14ac:dyDescent="0.25">
      <c r="A441">
        <v>2020</v>
      </c>
      <c r="B441" t="s">
        <v>80</v>
      </c>
      <c r="C441" t="str">
        <f>IF(wts_consolidated[[#This Row],[era]]="new","Any",wts_consolidated[[#This Row],[pa]])</f>
        <v>PGE</v>
      </c>
      <c r="D441" t="s">
        <v>101</v>
      </c>
      <c r="E441" t="s">
        <v>56</v>
      </c>
      <c r="F4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8.734</v>
      </c>
      <c r="G441" t="s">
        <v>157</v>
      </c>
    </row>
    <row r="442" spans="1:7" hidden="1" x14ac:dyDescent="0.25">
      <c r="A442">
        <v>2020</v>
      </c>
      <c r="B442" t="s">
        <v>80</v>
      </c>
      <c r="C442" t="str">
        <f>IF(wts_consolidated[[#This Row],[era]]="new","Any",wts_consolidated[[#This Row],[pa]])</f>
        <v>PGE</v>
      </c>
      <c r="D442" t="s">
        <v>101</v>
      </c>
      <c r="E442" t="s">
        <v>56</v>
      </c>
      <c r="F4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1.337</v>
      </c>
      <c r="G442" t="s">
        <v>137</v>
      </c>
    </row>
    <row r="443" spans="1:7" hidden="1" x14ac:dyDescent="0.25">
      <c r="A443">
        <v>2020</v>
      </c>
      <c r="B443" t="s">
        <v>80</v>
      </c>
      <c r="C443" t="str">
        <f>IF(wts_consolidated[[#This Row],[era]]="new","Any",wts_consolidated[[#This Row],[pa]])</f>
        <v>PGE</v>
      </c>
      <c r="D443" t="s">
        <v>101</v>
      </c>
      <c r="E443" t="s">
        <v>56</v>
      </c>
      <c r="F4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0.26900000000000002</v>
      </c>
      <c r="G443" t="s">
        <v>158</v>
      </c>
    </row>
    <row r="444" spans="1:7" hidden="1" x14ac:dyDescent="0.25">
      <c r="A444">
        <v>2020</v>
      </c>
      <c r="B444" t="s">
        <v>80</v>
      </c>
      <c r="C444" t="str">
        <f>IF(wts_consolidated[[#This Row],[era]]="new","Any",wts_consolidated[[#This Row],[pa]])</f>
        <v>Any</v>
      </c>
      <c r="D444" t="s">
        <v>101</v>
      </c>
      <c r="E444" t="s">
        <v>56</v>
      </c>
      <c r="F4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444" t="s">
        <v>139</v>
      </c>
    </row>
    <row r="445" spans="1:7" hidden="1" x14ac:dyDescent="0.25">
      <c r="A445">
        <v>2020</v>
      </c>
      <c r="B445" t="s">
        <v>80</v>
      </c>
      <c r="C445" t="str">
        <f>IF(wts_consolidated[[#This Row],[era]]="new","Any",wts_consolidated[[#This Row],[pa]])</f>
        <v>PGE</v>
      </c>
      <c r="D445" t="s">
        <v>101</v>
      </c>
      <c r="E445" t="s">
        <v>57</v>
      </c>
      <c r="F4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44.501000000000005</v>
      </c>
      <c r="G445" t="s">
        <v>157</v>
      </c>
    </row>
    <row r="446" spans="1:7" hidden="1" x14ac:dyDescent="0.25">
      <c r="A446">
        <v>2020</v>
      </c>
      <c r="B446" t="s">
        <v>80</v>
      </c>
      <c r="C446" t="str">
        <f>IF(wts_consolidated[[#This Row],[era]]="new","Any",wts_consolidated[[#This Row],[pa]])</f>
        <v>PGE</v>
      </c>
      <c r="D446" t="s">
        <v>101</v>
      </c>
      <c r="E446" t="s">
        <v>57</v>
      </c>
      <c r="F4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5.9080000000000004</v>
      </c>
      <c r="G446" t="s">
        <v>137</v>
      </c>
    </row>
    <row r="447" spans="1:7" hidden="1" x14ac:dyDescent="0.25">
      <c r="A447">
        <v>2020</v>
      </c>
      <c r="B447" t="s">
        <v>80</v>
      </c>
      <c r="C447" t="str">
        <f>IF(wts_consolidated[[#This Row],[era]]="new","Any",wts_consolidated[[#This Row],[pa]])</f>
        <v>PGE</v>
      </c>
      <c r="D447" t="s">
        <v>101</v>
      </c>
      <c r="E447" t="s">
        <v>57</v>
      </c>
      <c r="F4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1.0449999999999999</v>
      </c>
      <c r="G447" t="s">
        <v>158</v>
      </c>
    </row>
    <row r="448" spans="1:7" hidden="1" x14ac:dyDescent="0.25">
      <c r="A448">
        <v>2020</v>
      </c>
      <c r="B448" t="s">
        <v>80</v>
      </c>
      <c r="C448" t="str">
        <f>IF(wts_consolidated[[#This Row],[era]]="new","Any",wts_consolidated[[#This Row],[pa]])</f>
        <v>Any</v>
      </c>
      <c r="D448" t="s">
        <v>101</v>
      </c>
      <c r="E448" t="s">
        <v>57</v>
      </c>
      <c r="F4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0.26100000000000001</v>
      </c>
      <c r="G448" t="s">
        <v>139</v>
      </c>
    </row>
    <row r="449" spans="1:7" hidden="1" x14ac:dyDescent="0.25">
      <c r="A449">
        <v>2020</v>
      </c>
      <c r="B449" t="s">
        <v>80</v>
      </c>
      <c r="C449" t="str">
        <f>IF(wts_consolidated[[#This Row],[era]]="new","Any",wts_consolidated[[#This Row],[pa]])</f>
        <v>PGE</v>
      </c>
      <c r="D449" t="s">
        <v>101</v>
      </c>
      <c r="E449" t="s">
        <v>58</v>
      </c>
      <c r="F4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23.473000000000003</v>
      </c>
      <c r="G449" t="s">
        <v>157</v>
      </c>
    </row>
    <row r="450" spans="1:7" hidden="1" x14ac:dyDescent="0.25">
      <c r="A450">
        <v>2020</v>
      </c>
      <c r="B450" t="s">
        <v>80</v>
      </c>
      <c r="C450" t="str">
        <f>IF(wts_consolidated[[#This Row],[era]]="new","Any",wts_consolidated[[#This Row],[pa]])</f>
        <v>PGE</v>
      </c>
      <c r="D450" t="s">
        <v>101</v>
      </c>
      <c r="E450" t="s">
        <v>58</v>
      </c>
      <c r="F4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3.7530000000000001</v>
      </c>
      <c r="G450" t="s">
        <v>137</v>
      </c>
    </row>
    <row r="451" spans="1:7" hidden="1" x14ac:dyDescent="0.25">
      <c r="A451">
        <v>2020</v>
      </c>
      <c r="B451" t="s">
        <v>80</v>
      </c>
      <c r="C451" t="str">
        <f>IF(wts_consolidated[[#This Row],[era]]="new","Any",wts_consolidated[[#This Row],[pa]])</f>
        <v>PGE</v>
      </c>
      <c r="D451" t="s">
        <v>101</v>
      </c>
      <c r="E451" t="s">
        <v>58</v>
      </c>
      <c r="F4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0.79600000000000004</v>
      </c>
      <c r="G451" t="s">
        <v>158</v>
      </c>
    </row>
    <row r="452" spans="1:7" hidden="1" x14ac:dyDescent="0.25">
      <c r="A452">
        <v>2020</v>
      </c>
      <c r="B452" t="s">
        <v>80</v>
      </c>
      <c r="C452" t="str">
        <f>IF(wts_consolidated[[#This Row],[era]]="new","Any",wts_consolidated[[#This Row],[pa]])</f>
        <v>Any</v>
      </c>
      <c r="D452" t="s">
        <v>101</v>
      </c>
      <c r="E452" t="s">
        <v>58</v>
      </c>
      <c r="F4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0.19900000000000001</v>
      </c>
      <c r="G452" t="s">
        <v>139</v>
      </c>
    </row>
    <row r="453" spans="1:7" hidden="1" x14ac:dyDescent="0.25">
      <c r="A453">
        <v>2020</v>
      </c>
      <c r="B453" t="s">
        <v>80</v>
      </c>
      <c r="C453" t="str">
        <f>IF(wts_consolidated[[#This Row],[era]]="new","Any",wts_consolidated[[#This Row],[pa]])</f>
        <v>PGE</v>
      </c>
      <c r="D453" t="s">
        <v>101</v>
      </c>
      <c r="E453" t="s">
        <v>59</v>
      </c>
      <c r="F4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2.802</v>
      </c>
      <c r="G453" t="s">
        <v>157</v>
      </c>
    </row>
    <row r="454" spans="1:7" hidden="1" x14ac:dyDescent="0.25">
      <c r="A454">
        <v>2020</v>
      </c>
      <c r="B454" t="s">
        <v>80</v>
      </c>
      <c r="C454" t="str">
        <f>IF(wts_consolidated[[#This Row],[era]]="new","Any",wts_consolidated[[#This Row],[pa]])</f>
        <v>PGE</v>
      </c>
      <c r="D454" t="s">
        <v>101</v>
      </c>
      <c r="E454" t="s">
        <v>59</v>
      </c>
      <c r="F4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0.44800000000000001</v>
      </c>
      <c r="G454" t="s">
        <v>137</v>
      </c>
    </row>
    <row r="455" spans="1:7" hidden="1" x14ac:dyDescent="0.25">
      <c r="A455">
        <v>2020</v>
      </c>
      <c r="B455" t="s">
        <v>80</v>
      </c>
      <c r="C455" t="str">
        <f>IF(wts_consolidated[[#This Row],[era]]="new","Any",wts_consolidated[[#This Row],[pa]])</f>
        <v>PGE</v>
      </c>
      <c r="D455" t="s">
        <v>101</v>
      </c>
      <c r="E455" t="s">
        <v>59</v>
      </c>
      <c r="F4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9.5000000000000001E-2</v>
      </c>
      <c r="G455" t="s">
        <v>158</v>
      </c>
    </row>
    <row r="456" spans="1:7" hidden="1" x14ac:dyDescent="0.25">
      <c r="A456">
        <v>2020</v>
      </c>
      <c r="B456" t="s">
        <v>80</v>
      </c>
      <c r="C456" t="str">
        <f>IF(wts_consolidated[[#This Row],[era]]="new","Any",wts_consolidated[[#This Row],[pa]])</f>
        <v>Any</v>
      </c>
      <c r="D456" t="s">
        <v>101</v>
      </c>
      <c r="E456" t="s">
        <v>59</v>
      </c>
      <c r="F4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3.2000000000000001E-2</v>
      </c>
      <c r="G456" t="s">
        <v>139</v>
      </c>
    </row>
    <row r="457" spans="1:7" hidden="1" x14ac:dyDescent="0.25">
      <c r="A457">
        <v>2020</v>
      </c>
      <c r="B457" t="s">
        <v>80</v>
      </c>
      <c r="C457" t="str">
        <f>IF(wts_consolidated[[#This Row],[era]]="new","Any",wts_consolidated[[#This Row],[pa]])</f>
        <v>PGE</v>
      </c>
      <c r="D457" t="s">
        <v>101</v>
      </c>
      <c r="E457" t="s">
        <v>65</v>
      </c>
      <c r="F4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6.0289999999999999</v>
      </c>
      <c r="G457" t="s">
        <v>157</v>
      </c>
    </row>
    <row r="458" spans="1:7" hidden="1" x14ac:dyDescent="0.25">
      <c r="A458">
        <v>2020</v>
      </c>
      <c r="B458" t="s">
        <v>80</v>
      </c>
      <c r="C458" t="str">
        <f>IF(wts_consolidated[[#This Row],[era]]="new","Any",wts_consolidated[[#This Row],[pa]])</f>
        <v>PGE</v>
      </c>
      <c r="D458" t="s">
        <v>101</v>
      </c>
      <c r="E458" t="s">
        <v>65</v>
      </c>
      <c r="F4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1.4729999999999999</v>
      </c>
      <c r="G458" t="s">
        <v>137</v>
      </c>
    </row>
    <row r="459" spans="1:7" hidden="1" x14ac:dyDescent="0.25">
      <c r="A459">
        <v>2020</v>
      </c>
      <c r="B459" t="s">
        <v>80</v>
      </c>
      <c r="C459" t="str">
        <f>IF(wts_consolidated[[#This Row],[era]]="new","Any",wts_consolidated[[#This Row],[pa]])</f>
        <v>PGE</v>
      </c>
      <c r="D459" t="s">
        <v>101</v>
      </c>
      <c r="E459" t="s">
        <v>65</v>
      </c>
      <c r="F4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0.32400000000000001</v>
      </c>
      <c r="G459" t="s">
        <v>158</v>
      </c>
    </row>
    <row r="460" spans="1:7" hidden="1" x14ac:dyDescent="0.25">
      <c r="A460">
        <v>2020</v>
      </c>
      <c r="B460" t="s">
        <v>80</v>
      </c>
      <c r="C460" t="str">
        <f>IF(wts_consolidated[[#This Row],[era]]="new","Any",wts_consolidated[[#This Row],[pa]])</f>
        <v>Any</v>
      </c>
      <c r="D460" t="s">
        <v>101</v>
      </c>
      <c r="E460" t="s">
        <v>65</v>
      </c>
      <c r="F4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460" t="s">
        <v>139</v>
      </c>
    </row>
    <row r="461" spans="1:7" hidden="1" x14ac:dyDescent="0.25">
      <c r="A461">
        <v>2020</v>
      </c>
      <c r="B461" t="s">
        <v>80</v>
      </c>
      <c r="C461" t="str">
        <f>IF(wts_consolidated[[#This Row],[era]]="new","Any",wts_consolidated[[#This Row],[pa]])</f>
        <v>PGE</v>
      </c>
      <c r="D461" t="s">
        <v>101</v>
      </c>
      <c r="E461" t="s">
        <v>66</v>
      </c>
      <c r="F4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24.051000000000002</v>
      </c>
      <c r="G461" t="s">
        <v>157</v>
      </c>
    </row>
    <row r="462" spans="1:7" hidden="1" x14ac:dyDescent="0.25">
      <c r="A462">
        <v>2020</v>
      </c>
      <c r="B462" t="s">
        <v>80</v>
      </c>
      <c r="C462" t="str">
        <f>IF(wts_consolidated[[#This Row],[era]]="new","Any",wts_consolidated[[#This Row],[pa]])</f>
        <v>PGE</v>
      </c>
      <c r="D462" t="s">
        <v>101</v>
      </c>
      <c r="E462" t="s">
        <v>66</v>
      </c>
      <c r="F4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4.9290000000000003</v>
      </c>
      <c r="G462" t="s">
        <v>137</v>
      </c>
    </row>
    <row r="463" spans="1:7" hidden="1" x14ac:dyDescent="0.25">
      <c r="A463">
        <v>2020</v>
      </c>
      <c r="B463" t="s">
        <v>80</v>
      </c>
      <c r="C463" t="str">
        <f>IF(wts_consolidated[[#This Row],[era]]="new","Any",wts_consolidated[[#This Row],[pa]])</f>
        <v>PGE</v>
      </c>
      <c r="D463" t="s">
        <v>101</v>
      </c>
      <c r="E463" t="s">
        <v>66</v>
      </c>
      <c r="F4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</v>
      </c>
      <c r="G463" t="s">
        <v>158</v>
      </c>
    </row>
    <row r="464" spans="1:7" hidden="1" x14ac:dyDescent="0.25">
      <c r="A464">
        <v>2020</v>
      </c>
      <c r="B464" t="s">
        <v>80</v>
      </c>
      <c r="C464" t="str">
        <f>IF(wts_consolidated[[#This Row],[era]]="new","Any",wts_consolidated[[#This Row],[pa]])</f>
        <v>Any</v>
      </c>
      <c r="D464" t="s">
        <v>101</v>
      </c>
      <c r="E464" t="s">
        <v>66</v>
      </c>
      <c r="F4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</v>
      </c>
      <c r="G464" t="s">
        <v>139</v>
      </c>
    </row>
    <row r="465" spans="1:7" hidden="1" x14ac:dyDescent="0.25">
      <c r="A465">
        <v>2020</v>
      </c>
      <c r="B465" t="s">
        <v>80</v>
      </c>
      <c r="C465" t="str">
        <f>IF(wts_consolidated[[#This Row],[era]]="new","Any",wts_consolidated[[#This Row],[pa]])</f>
        <v>PGE</v>
      </c>
      <c r="D465" t="s">
        <v>101</v>
      </c>
      <c r="E465" t="s">
        <v>67</v>
      </c>
      <c r="F4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15.196</v>
      </c>
      <c r="G465" t="s">
        <v>157</v>
      </c>
    </row>
    <row r="466" spans="1:7" hidden="1" x14ac:dyDescent="0.25">
      <c r="A466">
        <v>2020</v>
      </c>
      <c r="B466" t="s">
        <v>80</v>
      </c>
      <c r="C466" t="str">
        <f>IF(wts_consolidated[[#This Row],[era]]="new","Any",wts_consolidated[[#This Row],[pa]])</f>
        <v>PGE</v>
      </c>
      <c r="D466" t="s">
        <v>101</v>
      </c>
      <c r="E466" t="s">
        <v>67</v>
      </c>
      <c r="F4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3.3309999999999995</v>
      </c>
      <c r="G466" t="s">
        <v>137</v>
      </c>
    </row>
    <row r="467" spans="1:7" hidden="1" x14ac:dyDescent="0.25">
      <c r="A467">
        <v>2020</v>
      </c>
      <c r="B467" t="s">
        <v>80</v>
      </c>
      <c r="C467" t="str">
        <f>IF(wts_consolidated[[#This Row],[era]]="new","Any",wts_consolidated[[#This Row],[pa]])</f>
        <v>PGE</v>
      </c>
      <c r="D467" t="s">
        <v>101</v>
      </c>
      <c r="E467" t="s">
        <v>67</v>
      </c>
      <c r="F4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0.7669999999999999</v>
      </c>
      <c r="G467" t="s">
        <v>158</v>
      </c>
    </row>
    <row r="468" spans="1:7" hidden="1" x14ac:dyDescent="0.25">
      <c r="A468">
        <v>2020</v>
      </c>
      <c r="B468" t="s">
        <v>80</v>
      </c>
      <c r="C468" t="str">
        <f>IF(wts_consolidated[[#This Row],[era]]="new","Any",wts_consolidated[[#This Row],[pa]])</f>
        <v>Any</v>
      </c>
      <c r="D468" t="s">
        <v>101</v>
      </c>
      <c r="E468" t="s">
        <v>67</v>
      </c>
      <c r="F4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0.30399999999999999</v>
      </c>
      <c r="G468" t="s">
        <v>139</v>
      </c>
    </row>
    <row r="469" spans="1:7" hidden="1" x14ac:dyDescent="0.25">
      <c r="A469">
        <v>2020</v>
      </c>
      <c r="B469" t="s">
        <v>80</v>
      </c>
      <c r="C469" t="str">
        <f>IF(wts_consolidated[[#This Row],[era]]="new","Any",wts_consolidated[[#This Row],[pa]])</f>
        <v>PGE</v>
      </c>
      <c r="D469" t="s">
        <v>101</v>
      </c>
      <c r="E469" t="s">
        <v>70</v>
      </c>
      <c r="F4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1.351</v>
      </c>
      <c r="G469" t="s">
        <v>157</v>
      </c>
    </row>
    <row r="470" spans="1:7" hidden="1" x14ac:dyDescent="0.25">
      <c r="A470">
        <v>2020</v>
      </c>
      <c r="B470" t="s">
        <v>80</v>
      </c>
      <c r="C470" t="str">
        <f>IF(wts_consolidated[[#This Row],[era]]="new","Any",wts_consolidated[[#This Row],[pa]])</f>
        <v>PGE</v>
      </c>
      <c r="D470" t="s">
        <v>101</v>
      </c>
      <c r="E470" t="s">
        <v>70</v>
      </c>
      <c r="F4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0.28599999999999998</v>
      </c>
      <c r="G470" t="s">
        <v>137</v>
      </c>
    </row>
    <row r="471" spans="1:7" hidden="1" x14ac:dyDescent="0.25">
      <c r="A471">
        <v>2020</v>
      </c>
      <c r="B471" t="s">
        <v>80</v>
      </c>
      <c r="C471" t="str">
        <f>IF(wts_consolidated[[#This Row],[era]]="new","Any",wts_consolidated[[#This Row],[pa]])</f>
        <v>PGE</v>
      </c>
      <c r="D471" t="s">
        <v>101</v>
      </c>
      <c r="E471" t="s">
        <v>70</v>
      </c>
      <c r="F4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6.0999999999999999E-2</v>
      </c>
      <c r="G471" t="s">
        <v>158</v>
      </c>
    </row>
    <row r="472" spans="1:7" hidden="1" x14ac:dyDescent="0.25">
      <c r="A472">
        <v>2020</v>
      </c>
      <c r="B472" t="s">
        <v>80</v>
      </c>
      <c r="C472" t="str">
        <f>IF(wts_consolidated[[#This Row],[era]]="new","Any",wts_consolidated[[#This Row],[pa]])</f>
        <v>Any</v>
      </c>
      <c r="D472" t="s">
        <v>101</v>
      </c>
      <c r="E472" t="s">
        <v>70</v>
      </c>
      <c r="F4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0.16899999999999998</v>
      </c>
      <c r="G472" t="s">
        <v>139</v>
      </c>
    </row>
    <row r="473" spans="1:7" hidden="1" x14ac:dyDescent="0.25">
      <c r="A473">
        <v>2020</v>
      </c>
      <c r="B473" t="s">
        <v>80</v>
      </c>
      <c r="C473" t="str">
        <f>IF(wts_consolidated[[#This Row],[era]]="new","Any",wts_consolidated[[#This Row],[pa]])</f>
        <v>PGE</v>
      </c>
      <c r="D473" t="s">
        <v>102</v>
      </c>
      <c r="E473" t="s">
        <v>44</v>
      </c>
      <c r="F4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0.70499999999999996</v>
      </c>
      <c r="G473" t="s">
        <v>157</v>
      </c>
    </row>
    <row r="474" spans="1:7" hidden="1" x14ac:dyDescent="0.25">
      <c r="A474">
        <v>2020</v>
      </c>
      <c r="B474" t="s">
        <v>80</v>
      </c>
      <c r="C474" t="str">
        <f>IF(wts_consolidated[[#This Row],[era]]="new","Any",wts_consolidated[[#This Row],[pa]])</f>
        <v>PGE</v>
      </c>
      <c r="D474" t="s">
        <v>102</v>
      </c>
      <c r="E474" t="s">
        <v>44</v>
      </c>
      <c r="F4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0.224</v>
      </c>
      <c r="G474" t="s">
        <v>137</v>
      </c>
    </row>
    <row r="475" spans="1:7" hidden="1" x14ac:dyDescent="0.25">
      <c r="A475">
        <v>2020</v>
      </c>
      <c r="B475" t="s">
        <v>80</v>
      </c>
      <c r="C475" t="str">
        <f>IF(wts_consolidated[[#This Row],[era]]="new","Any",wts_consolidated[[#This Row],[pa]])</f>
        <v>PGE</v>
      </c>
      <c r="D475" t="s">
        <v>102</v>
      </c>
      <c r="E475" t="s">
        <v>44</v>
      </c>
      <c r="F4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3.9E-2</v>
      </c>
      <c r="G475" t="s">
        <v>158</v>
      </c>
    </row>
    <row r="476" spans="1:7" hidden="1" x14ac:dyDescent="0.25">
      <c r="A476">
        <v>2020</v>
      </c>
      <c r="B476" t="s">
        <v>80</v>
      </c>
      <c r="C476" t="str">
        <f>IF(wts_consolidated[[#This Row],[era]]="new","Any",wts_consolidated[[#This Row],[pa]])</f>
        <v>Any</v>
      </c>
      <c r="D476" t="s">
        <v>102</v>
      </c>
      <c r="E476" t="s">
        <v>44</v>
      </c>
      <c r="F4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476" t="s">
        <v>139</v>
      </c>
    </row>
    <row r="477" spans="1:7" hidden="1" x14ac:dyDescent="0.25">
      <c r="A477">
        <v>2020</v>
      </c>
      <c r="B477" t="s">
        <v>80</v>
      </c>
      <c r="C477" t="str">
        <f>IF(wts_consolidated[[#This Row],[era]]="new","Any",wts_consolidated[[#This Row],[pa]])</f>
        <v>PGE</v>
      </c>
      <c r="D477" t="s">
        <v>102</v>
      </c>
      <c r="E477" t="s">
        <v>56</v>
      </c>
      <c r="F4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3.4889999999999999</v>
      </c>
      <c r="G477" t="s">
        <v>157</v>
      </c>
    </row>
    <row r="478" spans="1:7" hidden="1" x14ac:dyDescent="0.25">
      <c r="A478">
        <v>2020</v>
      </c>
      <c r="B478" t="s">
        <v>80</v>
      </c>
      <c r="C478" t="str">
        <f>IF(wts_consolidated[[#This Row],[era]]="new","Any",wts_consolidated[[#This Row],[pa]])</f>
        <v>PGE</v>
      </c>
      <c r="D478" t="s">
        <v>102</v>
      </c>
      <c r="E478" t="s">
        <v>56</v>
      </c>
      <c r="F4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0.82400000000000007</v>
      </c>
      <c r="G478" t="s">
        <v>137</v>
      </c>
    </row>
    <row r="479" spans="1:7" hidden="1" x14ac:dyDescent="0.25">
      <c r="A479">
        <v>2020</v>
      </c>
      <c r="B479" t="s">
        <v>80</v>
      </c>
      <c r="C479" t="str">
        <f>IF(wts_consolidated[[#This Row],[era]]="new","Any",wts_consolidated[[#This Row],[pa]])</f>
        <v>PGE</v>
      </c>
      <c r="D479" t="s">
        <v>102</v>
      </c>
      <c r="E479" t="s">
        <v>56</v>
      </c>
      <c r="F4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0.16800000000000001</v>
      </c>
      <c r="G479" t="s">
        <v>158</v>
      </c>
    </row>
    <row r="480" spans="1:7" hidden="1" x14ac:dyDescent="0.25">
      <c r="A480">
        <v>2020</v>
      </c>
      <c r="B480" t="s">
        <v>80</v>
      </c>
      <c r="C480" t="str">
        <f>IF(wts_consolidated[[#This Row],[era]]="new","Any",wts_consolidated[[#This Row],[pa]])</f>
        <v>Any</v>
      </c>
      <c r="D480" t="s">
        <v>102</v>
      </c>
      <c r="E480" t="s">
        <v>56</v>
      </c>
      <c r="F4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4.2000000000000003E-2</v>
      </c>
      <c r="G480" t="s">
        <v>139</v>
      </c>
    </row>
    <row r="481" spans="1:7" hidden="1" x14ac:dyDescent="0.25">
      <c r="A481">
        <v>2020</v>
      </c>
      <c r="B481" t="s">
        <v>80</v>
      </c>
      <c r="C481" t="str">
        <f>IF(wts_consolidated[[#This Row],[era]]="new","Any",wts_consolidated[[#This Row],[pa]])</f>
        <v>PGE</v>
      </c>
      <c r="D481" t="s">
        <v>102</v>
      </c>
      <c r="E481" t="s">
        <v>57</v>
      </c>
      <c r="F4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23.105000000000004</v>
      </c>
      <c r="G481" t="s">
        <v>157</v>
      </c>
    </row>
    <row r="482" spans="1:7" hidden="1" x14ac:dyDescent="0.25">
      <c r="A482">
        <v>2020</v>
      </c>
      <c r="B482" t="s">
        <v>80</v>
      </c>
      <c r="C482" t="str">
        <f>IF(wts_consolidated[[#This Row],[era]]="new","Any",wts_consolidated[[#This Row],[pa]])</f>
        <v>PGE</v>
      </c>
      <c r="D482" t="s">
        <v>102</v>
      </c>
      <c r="E482" t="s">
        <v>57</v>
      </c>
      <c r="F4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3.3740000000000001</v>
      </c>
      <c r="G482" t="s">
        <v>137</v>
      </c>
    </row>
    <row r="483" spans="1:7" hidden="1" x14ac:dyDescent="0.25">
      <c r="A483">
        <v>2020</v>
      </c>
      <c r="B483" t="s">
        <v>80</v>
      </c>
      <c r="C483" t="str">
        <f>IF(wts_consolidated[[#This Row],[era]]="new","Any",wts_consolidated[[#This Row],[pa]])</f>
        <v>PGE</v>
      </c>
      <c r="D483" t="s">
        <v>102</v>
      </c>
      <c r="E483" t="s">
        <v>57</v>
      </c>
      <c r="F4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0.501</v>
      </c>
      <c r="G483" t="s">
        <v>158</v>
      </c>
    </row>
    <row r="484" spans="1:7" hidden="1" x14ac:dyDescent="0.25">
      <c r="A484">
        <v>2020</v>
      </c>
      <c r="B484" t="s">
        <v>80</v>
      </c>
      <c r="C484" t="str">
        <f>IF(wts_consolidated[[#This Row],[era]]="new","Any",wts_consolidated[[#This Row],[pa]])</f>
        <v>Any</v>
      </c>
      <c r="D484" t="s">
        <v>102</v>
      </c>
      <c r="E484" t="s">
        <v>57</v>
      </c>
      <c r="F4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484" t="s">
        <v>139</v>
      </c>
    </row>
    <row r="485" spans="1:7" hidden="1" x14ac:dyDescent="0.25">
      <c r="A485">
        <v>2020</v>
      </c>
      <c r="B485" t="s">
        <v>80</v>
      </c>
      <c r="C485" t="str">
        <f>IF(wts_consolidated[[#This Row],[era]]="new","Any",wts_consolidated[[#This Row],[pa]])</f>
        <v>PGE</v>
      </c>
      <c r="D485" t="s">
        <v>102</v>
      </c>
      <c r="E485" t="s">
        <v>58</v>
      </c>
      <c r="F4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7.3659999999999997</v>
      </c>
      <c r="G485" t="s">
        <v>157</v>
      </c>
    </row>
    <row r="486" spans="1:7" hidden="1" x14ac:dyDescent="0.25">
      <c r="A486">
        <v>2020</v>
      </c>
      <c r="B486" t="s">
        <v>80</v>
      </c>
      <c r="C486" t="str">
        <f>IF(wts_consolidated[[#This Row],[era]]="new","Any",wts_consolidated[[#This Row],[pa]])</f>
        <v>PGE</v>
      </c>
      <c r="D486" t="s">
        <v>102</v>
      </c>
      <c r="E486" t="s">
        <v>58</v>
      </c>
      <c r="F4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1.722</v>
      </c>
      <c r="G486" t="s">
        <v>137</v>
      </c>
    </row>
    <row r="487" spans="1:7" hidden="1" x14ac:dyDescent="0.25">
      <c r="A487">
        <v>2020</v>
      </c>
      <c r="B487" t="s">
        <v>80</v>
      </c>
      <c r="C487" t="str">
        <f>IF(wts_consolidated[[#This Row],[era]]="new","Any",wts_consolidated[[#This Row],[pa]])</f>
        <v>PGE</v>
      </c>
      <c r="D487" t="s">
        <v>102</v>
      </c>
      <c r="E487" t="s">
        <v>58</v>
      </c>
      <c r="F4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0.372</v>
      </c>
      <c r="G487" t="s">
        <v>158</v>
      </c>
    </row>
    <row r="488" spans="1:7" hidden="1" x14ac:dyDescent="0.25">
      <c r="A488">
        <v>2020</v>
      </c>
      <c r="B488" t="s">
        <v>80</v>
      </c>
      <c r="C488" t="str">
        <f>IF(wts_consolidated[[#This Row],[era]]="new","Any",wts_consolidated[[#This Row],[pa]])</f>
        <v>Any</v>
      </c>
      <c r="D488" t="s">
        <v>102</v>
      </c>
      <c r="E488" t="s">
        <v>58</v>
      </c>
      <c r="F4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488" t="s">
        <v>139</v>
      </c>
    </row>
    <row r="489" spans="1:7" hidden="1" x14ac:dyDescent="0.25">
      <c r="A489">
        <v>2020</v>
      </c>
      <c r="B489" t="s">
        <v>80</v>
      </c>
      <c r="C489" t="str">
        <f>IF(wts_consolidated[[#This Row],[era]]="new","Any",wts_consolidated[[#This Row],[pa]])</f>
        <v>PGE</v>
      </c>
      <c r="D489" t="s">
        <v>102</v>
      </c>
      <c r="E489" t="s">
        <v>59</v>
      </c>
      <c r="F4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3.0739999999999998</v>
      </c>
      <c r="G489" t="s">
        <v>157</v>
      </c>
    </row>
    <row r="490" spans="1:7" hidden="1" x14ac:dyDescent="0.25">
      <c r="A490">
        <v>2020</v>
      </c>
      <c r="B490" t="s">
        <v>80</v>
      </c>
      <c r="C490" t="str">
        <f>IF(wts_consolidated[[#This Row],[era]]="new","Any",wts_consolidated[[#This Row],[pa]])</f>
        <v>PGE</v>
      </c>
      <c r="D490" t="s">
        <v>102</v>
      </c>
      <c r="E490" t="s">
        <v>59</v>
      </c>
      <c r="F4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0.72099999999999997</v>
      </c>
      <c r="G490" t="s">
        <v>137</v>
      </c>
    </row>
    <row r="491" spans="1:7" hidden="1" x14ac:dyDescent="0.25">
      <c r="A491">
        <v>2020</v>
      </c>
      <c r="B491" t="s">
        <v>80</v>
      </c>
      <c r="C491" t="str">
        <f>IF(wts_consolidated[[#This Row],[era]]="new","Any",wts_consolidated[[#This Row],[pa]])</f>
        <v>PGE</v>
      </c>
      <c r="D491" t="s">
        <v>102</v>
      </c>
      <c r="E491" t="s">
        <v>59</v>
      </c>
      <c r="F4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0.156</v>
      </c>
      <c r="G491" t="s">
        <v>158</v>
      </c>
    </row>
    <row r="492" spans="1:7" hidden="1" x14ac:dyDescent="0.25">
      <c r="A492">
        <v>2020</v>
      </c>
      <c r="B492" t="s">
        <v>80</v>
      </c>
      <c r="C492" t="str">
        <f>IF(wts_consolidated[[#This Row],[era]]="new","Any",wts_consolidated[[#This Row],[pa]])</f>
        <v>Any</v>
      </c>
      <c r="D492" t="s">
        <v>102</v>
      </c>
      <c r="E492" t="s">
        <v>59</v>
      </c>
      <c r="F4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4.1000000000000002E-2</v>
      </c>
      <c r="G492" t="s">
        <v>139</v>
      </c>
    </row>
    <row r="493" spans="1:7" hidden="1" x14ac:dyDescent="0.25">
      <c r="A493">
        <v>2020</v>
      </c>
      <c r="B493" t="s">
        <v>80</v>
      </c>
      <c r="C493" t="str">
        <f>IF(wts_consolidated[[#This Row],[era]]="new","Any",wts_consolidated[[#This Row],[pa]])</f>
        <v>PGE</v>
      </c>
      <c r="D493" t="s">
        <v>102</v>
      </c>
      <c r="E493" t="s">
        <v>65</v>
      </c>
      <c r="F4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1.9239999999999999</v>
      </c>
      <c r="G493" t="s">
        <v>157</v>
      </c>
    </row>
    <row r="494" spans="1:7" hidden="1" x14ac:dyDescent="0.25">
      <c r="A494">
        <v>2020</v>
      </c>
      <c r="B494" t="s">
        <v>80</v>
      </c>
      <c r="C494" t="str">
        <f>IF(wts_consolidated[[#This Row],[era]]="new","Any",wts_consolidated[[#This Row],[pa]])</f>
        <v>PGE</v>
      </c>
      <c r="D494" t="s">
        <v>102</v>
      </c>
      <c r="E494" t="s">
        <v>65</v>
      </c>
      <c r="F4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0.50800000000000001</v>
      </c>
      <c r="G494" t="s">
        <v>137</v>
      </c>
    </row>
    <row r="495" spans="1:7" hidden="1" x14ac:dyDescent="0.25">
      <c r="A495">
        <v>2020</v>
      </c>
      <c r="B495" t="s">
        <v>80</v>
      </c>
      <c r="C495" t="str">
        <f>IF(wts_consolidated[[#This Row],[era]]="new","Any",wts_consolidated[[#This Row],[pa]])</f>
        <v>PGE</v>
      </c>
      <c r="D495" t="s">
        <v>102</v>
      </c>
      <c r="E495" t="s">
        <v>65</v>
      </c>
      <c r="F4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0.109</v>
      </c>
      <c r="G495" t="s">
        <v>158</v>
      </c>
    </row>
    <row r="496" spans="1:7" hidden="1" x14ac:dyDescent="0.25">
      <c r="A496">
        <v>2020</v>
      </c>
      <c r="B496" t="s">
        <v>80</v>
      </c>
      <c r="C496" t="str">
        <f>IF(wts_consolidated[[#This Row],[era]]="new","Any",wts_consolidated[[#This Row],[pa]])</f>
        <v>Any</v>
      </c>
      <c r="D496" t="s">
        <v>102</v>
      </c>
      <c r="E496" t="s">
        <v>65</v>
      </c>
      <c r="F4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496" t="s">
        <v>139</v>
      </c>
    </row>
    <row r="497" spans="1:7" hidden="1" x14ac:dyDescent="0.25">
      <c r="A497">
        <v>2020</v>
      </c>
      <c r="B497" t="s">
        <v>80</v>
      </c>
      <c r="C497" t="str">
        <f>IF(wts_consolidated[[#This Row],[era]]="new","Any",wts_consolidated[[#This Row],[pa]])</f>
        <v>PGE</v>
      </c>
      <c r="D497" t="s">
        <v>102</v>
      </c>
      <c r="E497" t="s">
        <v>66</v>
      </c>
      <c r="F4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6.4370000000000003</v>
      </c>
      <c r="G497" t="s">
        <v>157</v>
      </c>
    </row>
    <row r="498" spans="1:7" hidden="1" x14ac:dyDescent="0.25">
      <c r="A498">
        <v>2020</v>
      </c>
      <c r="B498" t="s">
        <v>80</v>
      </c>
      <c r="C498" t="str">
        <f>IF(wts_consolidated[[#This Row],[era]]="new","Any",wts_consolidated[[#This Row],[pa]])</f>
        <v>PGE</v>
      </c>
      <c r="D498" t="s">
        <v>102</v>
      </c>
      <c r="E498" t="s">
        <v>66</v>
      </c>
      <c r="F4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1.9139999999999999</v>
      </c>
      <c r="G498" t="s">
        <v>137</v>
      </c>
    </row>
    <row r="499" spans="1:7" hidden="1" x14ac:dyDescent="0.25">
      <c r="A499">
        <v>2020</v>
      </c>
      <c r="B499" t="s">
        <v>80</v>
      </c>
      <c r="C499" t="str">
        <f>IF(wts_consolidated[[#This Row],[era]]="new","Any",wts_consolidated[[#This Row],[pa]])</f>
        <v>PGE</v>
      </c>
      <c r="D499" t="s">
        <v>102</v>
      </c>
      <c r="E499" t="s">
        <v>66</v>
      </c>
      <c r="F4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499" t="s">
        <v>158</v>
      </c>
    </row>
    <row r="500" spans="1:7" hidden="1" x14ac:dyDescent="0.25">
      <c r="A500">
        <v>2020</v>
      </c>
      <c r="B500" t="s">
        <v>80</v>
      </c>
      <c r="C500" t="str">
        <f>IF(wts_consolidated[[#This Row],[era]]="new","Any",wts_consolidated[[#This Row],[pa]])</f>
        <v>Any</v>
      </c>
      <c r="D500" t="s">
        <v>102</v>
      </c>
      <c r="E500" t="s">
        <v>66</v>
      </c>
      <c r="F5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0.105</v>
      </c>
      <c r="G500" t="s">
        <v>139</v>
      </c>
    </row>
    <row r="501" spans="1:7" hidden="1" x14ac:dyDescent="0.25">
      <c r="A501">
        <v>2020</v>
      </c>
      <c r="B501" t="s">
        <v>80</v>
      </c>
      <c r="C501" t="str">
        <f>IF(wts_consolidated[[#This Row],[era]]="new","Any",wts_consolidated[[#This Row],[pa]])</f>
        <v>PGE</v>
      </c>
      <c r="D501" t="s">
        <v>102</v>
      </c>
      <c r="E501" t="s">
        <v>67</v>
      </c>
      <c r="F5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4.2530000000000001</v>
      </c>
      <c r="G501" t="s">
        <v>157</v>
      </c>
    </row>
    <row r="502" spans="1:7" hidden="1" x14ac:dyDescent="0.25">
      <c r="A502">
        <v>2020</v>
      </c>
      <c r="B502" t="s">
        <v>80</v>
      </c>
      <c r="C502" t="str">
        <f>IF(wts_consolidated[[#This Row],[era]]="new","Any",wts_consolidated[[#This Row],[pa]])</f>
        <v>PGE</v>
      </c>
      <c r="D502" t="s">
        <v>102</v>
      </c>
      <c r="E502" t="s">
        <v>67</v>
      </c>
      <c r="F5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1.052</v>
      </c>
      <c r="G502" t="s">
        <v>137</v>
      </c>
    </row>
    <row r="503" spans="1:7" hidden="1" x14ac:dyDescent="0.25">
      <c r="A503">
        <v>2020</v>
      </c>
      <c r="B503" t="s">
        <v>80</v>
      </c>
      <c r="C503" t="str">
        <f>IF(wts_consolidated[[#This Row],[era]]="new","Any",wts_consolidated[[#This Row],[pa]])</f>
        <v>PGE</v>
      </c>
      <c r="D503" t="s">
        <v>102</v>
      </c>
      <c r="E503" t="s">
        <v>67</v>
      </c>
      <c r="F5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0.23099999999999998</v>
      </c>
      <c r="G503" t="s">
        <v>158</v>
      </c>
    </row>
    <row r="504" spans="1:7" hidden="1" x14ac:dyDescent="0.25">
      <c r="A504">
        <v>2020</v>
      </c>
      <c r="B504" t="s">
        <v>80</v>
      </c>
      <c r="C504" t="str">
        <f>IF(wts_consolidated[[#This Row],[era]]="new","Any",wts_consolidated[[#This Row],[pa]])</f>
        <v>Any</v>
      </c>
      <c r="D504" t="s">
        <v>102</v>
      </c>
      <c r="E504" t="s">
        <v>67</v>
      </c>
      <c r="F5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7.400000000000001E-2</v>
      </c>
      <c r="G504" t="s">
        <v>139</v>
      </c>
    </row>
    <row r="505" spans="1:7" hidden="1" x14ac:dyDescent="0.25">
      <c r="A505">
        <v>2020</v>
      </c>
      <c r="B505" t="s">
        <v>80</v>
      </c>
      <c r="C505" t="str">
        <f>IF(wts_consolidated[[#This Row],[era]]="new","Any",wts_consolidated[[#This Row],[pa]])</f>
        <v>PGE</v>
      </c>
      <c r="D505" t="s">
        <v>102</v>
      </c>
      <c r="E505" t="s">
        <v>70</v>
      </c>
      <c r="F5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</v>
      </c>
      <c r="G505" t="s">
        <v>157</v>
      </c>
    </row>
    <row r="506" spans="1:7" hidden="1" x14ac:dyDescent="0.25">
      <c r="A506">
        <v>2020</v>
      </c>
      <c r="B506" t="s">
        <v>80</v>
      </c>
      <c r="C506" t="str">
        <f>IF(wts_consolidated[[#This Row],[era]]="new","Any",wts_consolidated[[#This Row],[pa]])</f>
        <v>PGE</v>
      </c>
      <c r="D506" t="s">
        <v>102</v>
      </c>
      <c r="E506" t="s">
        <v>70</v>
      </c>
      <c r="F5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0.23600000000000002</v>
      </c>
      <c r="G506" t="s">
        <v>137</v>
      </c>
    </row>
    <row r="507" spans="1:7" hidden="1" x14ac:dyDescent="0.25">
      <c r="A507">
        <v>2020</v>
      </c>
      <c r="B507" t="s">
        <v>80</v>
      </c>
      <c r="C507" t="str">
        <f>IF(wts_consolidated[[#This Row],[era]]="new","Any",wts_consolidated[[#This Row],[pa]])</f>
        <v>PGE</v>
      </c>
      <c r="D507" t="s">
        <v>102</v>
      </c>
      <c r="E507" t="s">
        <v>70</v>
      </c>
      <c r="F5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507" t="s">
        <v>158</v>
      </c>
    </row>
    <row r="508" spans="1:7" hidden="1" x14ac:dyDescent="0.25">
      <c r="A508">
        <v>2020</v>
      </c>
      <c r="B508" t="s">
        <v>80</v>
      </c>
      <c r="C508" t="str">
        <f>IF(wts_consolidated[[#This Row],[era]]="new","Any",wts_consolidated[[#This Row],[pa]])</f>
        <v>Any</v>
      </c>
      <c r="D508" t="s">
        <v>102</v>
      </c>
      <c r="E508" t="s">
        <v>70</v>
      </c>
      <c r="F5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6.9000000000000006E-2</v>
      </c>
      <c r="G508" t="s">
        <v>139</v>
      </c>
    </row>
    <row r="509" spans="1:7" hidden="1" x14ac:dyDescent="0.25">
      <c r="A509">
        <v>2020</v>
      </c>
      <c r="B509" t="s">
        <v>80</v>
      </c>
      <c r="C509" t="str">
        <f>IF(wts_consolidated[[#This Row],[era]]="new","Any",wts_consolidated[[#This Row],[pa]])</f>
        <v>PGE</v>
      </c>
      <c r="D509" t="s">
        <v>76</v>
      </c>
      <c r="E509" t="s">
        <v>44</v>
      </c>
      <c r="F5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0.61399999999999999</v>
      </c>
      <c r="G509" t="s">
        <v>157</v>
      </c>
    </row>
    <row r="510" spans="1:7" hidden="1" x14ac:dyDescent="0.25">
      <c r="A510">
        <v>2020</v>
      </c>
      <c r="B510" t="s">
        <v>80</v>
      </c>
      <c r="C510" t="str">
        <f>IF(wts_consolidated[[#This Row],[era]]="new","Any",wts_consolidated[[#This Row],[pa]])</f>
        <v>PGE</v>
      </c>
      <c r="D510" t="s">
        <v>76</v>
      </c>
      <c r="E510" t="s">
        <v>44</v>
      </c>
      <c r="F5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0.14100000000000001</v>
      </c>
      <c r="G510" t="s">
        <v>137</v>
      </c>
    </row>
    <row r="511" spans="1:7" hidden="1" x14ac:dyDescent="0.25">
      <c r="A511">
        <v>2020</v>
      </c>
      <c r="B511" t="s">
        <v>80</v>
      </c>
      <c r="C511" t="str">
        <f>IF(wts_consolidated[[#This Row],[era]]="new","Any",wts_consolidated[[#This Row],[pa]])</f>
        <v>PGE</v>
      </c>
      <c r="D511" t="s">
        <v>76</v>
      </c>
      <c r="E511" t="s">
        <v>44</v>
      </c>
      <c r="F5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2.3E-2</v>
      </c>
      <c r="G511" t="s">
        <v>158</v>
      </c>
    </row>
    <row r="512" spans="1:7" hidden="1" x14ac:dyDescent="0.25">
      <c r="A512">
        <v>2020</v>
      </c>
      <c r="B512" t="s">
        <v>80</v>
      </c>
      <c r="C512" t="str">
        <f>IF(wts_consolidated[[#This Row],[era]]="new","Any",wts_consolidated[[#This Row],[pa]])</f>
        <v>Any</v>
      </c>
      <c r="D512" t="s">
        <v>76</v>
      </c>
      <c r="E512" t="s">
        <v>44</v>
      </c>
      <c r="F5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6.0000000000000001E-3</v>
      </c>
      <c r="G512" t="s">
        <v>139</v>
      </c>
    </row>
    <row r="513" spans="1:7" hidden="1" x14ac:dyDescent="0.25">
      <c r="A513">
        <v>2020</v>
      </c>
      <c r="B513" t="s">
        <v>80</v>
      </c>
      <c r="C513" t="str">
        <f>IF(wts_consolidated[[#This Row],[era]]="new","Any",wts_consolidated[[#This Row],[pa]])</f>
        <v>PGE</v>
      </c>
      <c r="D513" t="s">
        <v>76</v>
      </c>
      <c r="E513" t="s">
        <v>56</v>
      </c>
      <c r="F5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5.2889999999999997</v>
      </c>
      <c r="G513" t="s">
        <v>157</v>
      </c>
    </row>
    <row r="514" spans="1:7" hidden="1" x14ac:dyDescent="0.25">
      <c r="A514">
        <v>2020</v>
      </c>
      <c r="B514" t="s">
        <v>80</v>
      </c>
      <c r="C514" t="str">
        <f>IF(wts_consolidated[[#This Row],[era]]="new","Any",wts_consolidated[[#This Row],[pa]])</f>
        <v>PGE</v>
      </c>
      <c r="D514" t="s">
        <v>76</v>
      </c>
      <c r="E514" t="s">
        <v>56</v>
      </c>
      <c r="F5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1.0189999999999999</v>
      </c>
      <c r="G514" t="s">
        <v>137</v>
      </c>
    </row>
    <row r="515" spans="1:7" hidden="1" x14ac:dyDescent="0.25">
      <c r="A515">
        <v>2020</v>
      </c>
      <c r="B515" t="s">
        <v>80</v>
      </c>
      <c r="C515" t="str">
        <f>IF(wts_consolidated[[#This Row],[era]]="new","Any",wts_consolidated[[#This Row],[pa]])</f>
        <v>PGE</v>
      </c>
      <c r="D515" t="s">
        <v>76</v>
      </c>
      <c r="E515" t="s">
        <v>56</v>
      </c>
      <c r="F5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0.21299999999999999</v>
      </c>
      <c r="G515" t="s">
        <v>158</v>
      </c>
    </row>
    <row r="516" spans="1:7" hidden="1" x14ac:dyDescent="0.25">
      <c r="A516">
        <v>2020</v>
      </c>
      <c r="B516" t="s">
        <v>80</v>
      </c>
      <c r="C516" t="str">
        <f>IF(wts_consolidated[[#This Row],[era]]="new","Any",wts_consolidated[[#This Row],[pa]])</f>
        <v>Any</v>
      </c>
      <c r="D516" t="s">
        <v>76</v>
      </c>
      <c r="E516" t="s">
        <v>56</v>
      </c>
      <c r="F5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5.2999999999999999E-2</v>
      </c>
      <c r="G516" t="s">
        <v>139</v>
      </c>
    </row>
    <row r="517" spans="1:7" hidden="1" x14ac:dyDescent="0.25">
      <c r="A517">
        <v>2020</v>
      </c>
      <c r="B517" t="s">
        <v>80</v>
      </c>
      <c r="C517" t="str">
        <f>IF(wts_consolidated[[#This Row],[era]]="new","Any",wts_consolidated[[#This Row],[pa]])</f>
        <v>PGE</v>
      </c>
      <c r="D517" t="s">
        <v>76</v>
      </c>
      <c r="E517" t="s">
        <v>57</v>
      </c>
      <c r="F5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16.544</v>
      </c>
      <c r="G517" t="s">
        <v>157</v>
      </c>
    </row>
    <row r="518" spans="1:7" hidden="1" x14ac:dyDescent="0.25">
      <c r="A518">
        <v>2020</v>
      </c>
      <c r="B518" t="s">
        <v>80</v>
      </c>
      <c r="C518" t="str">
        <f>IF(wts_consolidated[[#This Row],[era]]="new","Any",wts_consolidated[[#This Row],[pa]])</f>
        <v>PGE</v>
      </c>
      <c r="D518" t="s">
        <v>76</v>
      </c>
      <c r="E518" t="s">
        <v>57</v>
      </c>
      <c r="F5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2.1789999999999998</v>
      </c>
      <c r="G518" t="s">
        <v>137</v>
      </c>
    </row>
    <row r="519" spans="1:7" hidden="1" x14ac:dyDescent="0.25">
      <c r="A519">
        <v>2020</v>
      </c>
      <c r="B519" t="s">
        <v>80</v>
      </c>
      <c r="C519" t="str">
        <f>IF(wts_consolidated[[#This Row],[era]]="new","Any",wts_consolidated[[#This Row],[pa]])</f>
        <v>PGE</v>
      </c>
      <c r="D519" t="s">
        <v>76</v>
      </c>
      <c r="E519" t="s">
        <v>57</v>
      </c>
      <c r="F5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0.58299999999999996</v>
      </c>
      <c r="G519" t="s">
        <v>158</v>
      </c>
    </row>
    <row r="520" spans="1:7" hidden="1" x14ac:dyDescent="0.25">
      <c r="A520">
        <v>2020</v>
      </c>
      <c r="B520" t="s">
        <v>80</v>
      </c>
      <c r="C520" t="str">
        <f>IF(wts_consolidated[[#This Row],[era]]="new","Any",wts_consolidated[[#This Row],[pa]])</f>
        <v>Any</v>
      </c>
      <c r="D520" t="s">
        <v>76</v>
      </c>
      <c r="E520" t="s">
        <v>57</v>
      </c>
      <c r="F5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0.14599999999999999</v>
      </c>
      <c r="G520" t="s">
        <v>139</v>
      </c>
    </row>
    <row r="521" spans="1:7" hidden="1" x14ac:dyDescent="0.25">
      <c r="A521">
        <v>2020</v>
      </c>
      <c r="B521" t="s">
        <v>80</v>
      </c>
      <c r="C521" t="str">
        <f>IF(wts_consolidated[[#This Row],[era]]="new","Any",wts_consolidated[[#This Row],[pa]])</f>
        <v>PGE</v>
      </c>
      <c r="D521" t="s">
        <v>76</v>
      </c>
      <c r="E521" t="s">
        <v>58</v>
      </c>
      <c r="F5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7.0989999999999993</v>
      </c>
      <c r="G521" t="s">
        <v>157</v>
      </c>
    </row>
    <row r="522" spans="1:7" hidden="1" x14ac:dyDescent="0.25">
      <c r="A522">
        <v>2020</v>
      </c>
      <c r="B522" t="s">
        <v>80</v>
      </c>
      <c r="C522" t="str">
        <f>IF(wts_consolidated[[#This Row],[era]]="new","Any",wts_consolidated[[#This Row],[pa]])</f>
        <v>PGE</v>
      </c>
      <c r="D522" t="s">
        <v>76</v>
      </c>
      <c r="E522" t="s">
        <v>58</v>
      </c>
      <c r="F5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1.4480000000000002</v>
      </c>
      <c r="G522" t="s">
        <v>137</v>
      </c>
    </row>
    <row r="523" spans="1:7" hidden="1" x14ac:dyDescent="0.25">
      <c r="A523">
        <v>2020</v>
      </c>
      <c r="B523" t="s">
        <v>80</v>
      </c>
      <c r="C523" t="str">
        <f>IF(wts_consolidated[[#This Row],[era]]="new","Any",wts_consolidated[[#This Row],[pa]])</f>
        <v>PGE</v>
      </c>
      <c r="D523" t="s">
        <v>76</v>
      </c>
      <c r="E523" t="s">
        <v>58</v>
      </c>
      <c r="F5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0.29799999999999999</v>
      </c>
      <c r="G523" t="s">
        <v>158</v>
      </c>
    </row>
    <row r="524" spans="1:7" hidden="1" x14ac:dyDescent="0.25">
      <c r="A524">
        <v>2020</v>
      </c>
      <c r="B524" t="s">
        <v>80</v>
      </c>
      <c r="C524" t="str">
        <f>IF(wts_consolidated[[#This Row],[era]]="new","Any",wts_consolidated[[#This Row],[pa]])</f>
        <v>Any</v>
      </c>
      <c r="D524" t="s">
        <v>76</v>
      </c>
      <c r="E524" t="s">
        <v>58</v>
      </c>
      <c r="F5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524" t="s">
        <v>139</v>
      </c>
    </row>
    <row r="525" spans="1:7" hidden="1" x14ac:dyDescent="0.25">
      <c r="A525">
        <v>2020</v>
      </c>
      <c r="B525" t="s">
        <v>80</v>
      </c>
      <c r="C525" t="str">
        <f>IF(wts_consolidated[[#This Row],[era]]="new","Any",wts_consolidated[[#This Row],[pa]])</f>
        <v>PGE</v>
      </c>
      <c r="D525" t="s">
        <v>76</v>
      </c>
      <c r="E525" t="s">
        <v>59</v>
      </c>
      <c r="F5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1.0810000000000002</v>
      </c>
      <c r="G525" t="s">
        <v>157</v>
      </c>
    </row>
    <row r="526" spans="1:7" hidden="1" x14ac:dyDescent="0.25">
      <c r="A526">
        <v>2020</v>
      </c>
      <c r="B526" t="s">
        <v>80</v>
      </c>
      <c r="C526" t="str">
        <f>IF(wts_consolidated[[#This Row],[era]]="new","Any",wts_consolidated[[#This Row],[pa]])</f>
        <v>PGE</v>
      </c>
      <c r="D526" t="s">
        <v>76</v>
      </c>
      <c r="E526" t="s">
        <v>59</v>
      </c>
      <c r="F5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</v>
      </c>
      <c r="G526" t="s">
        <v>137</v>
      </c>
    </row>
    <row r="527" spans="1:7" hidden="1" x14ac:dyDescent="0.25">
      <c r="A527">
        <v>2020</v>
      </c>
      <c r="B527" t="s">
        <v>80</v>
      </c>
      <c r="C527" t="str">
        <f>IF(wts_consolidated[[#This Row],[era]]="new","Any",wts_consolidated[[#This Row],[pa]])</f>
        <v>PGE</v>
      </c>
      <c r="D527" t="s">
        <v>76</v>
      </c>
      <c r="E527" t="s">
        <v>59</v>
      </c>
      <c r="F5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4.4999999999999998E-2</v>
      </c>
      <c r="G527" t="s">
        <v>158</v>
      </c>
    </row>
    <row r="528" spans="1:7" hidden="1" x14ac:dyDescent="0.25">
      <c r="A528">
        <v>2020</v>
      </c>
      <c r="B528" t="s">
        <v>80</v>
      </c>
      <c r="C528" t="str">
        <f>IF(wts_consolidated[[#This Row],[era]]="new","Any",wts_consolidated[[#This Row],[pa]])</f>
        <v>Any</v>
      </c>
      <c r="D528" t="s">
        <v>76</v>
      </c>
      <c r="E528" t="s">
        <v>59</v>
      </c>
      <c r="F5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2.3E-2</v>
      </c>
      <c r="G528" t="s">
        <v>139</v>
      </c>
    </row>
    <row r="529" spans="1:7" hidden="1" x14ac:dyDescent="0.25">
      <c r="A529">
        <v>2020</v>
      </c>
      <c r="B529" t="s">
        <v>80</v>
      </c>
      <c r="C529" t="str">
        <f>IF(wts_consolidated[[#This Row],[era]]="new","Any",wts_consolidated[[#This Row],[pa]])</f>
        <v>PGE</v>
      </c>
      <c r="D529" t="s">
        <v>76</v>
      </c>
      <c r="E529" t="s">
        <v>65</v>
      </c>
      <c r="F5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3.4490000000000003</v>
      </c>
      <c r="G529" t="s">
        <v>157</v>
      </c>
    </row>
    <row r="530" spans="1:7" hidden="1" x14ac:dyDescent="0.25">
      <c r="A530">
        <v>2020</v>
      </c>
      <c r="B530" t="s">
        <v>80</v>
      </c>
      <c r="C530" t="str">
        <f>IF(wts_consolidated[[#This Row],[era]]="new","Any",wts_consolidated[[#This Row],[pa]])</f>
        <v>PGE</v>
      </c>
      <c r="D530" t="s">
        <v>76</v>
      </c>
      <c r="E530" t="s">
        <v>65</v>
      </c>
      <c r="F5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0.91799999999999993</v>
      </c>
      <c r="G530" t="s">
        <v>137</v>
      </c>
    </row>
    <row r="531" spans="1:7" hidden="1" x14ac:dyDescent="0.25">
      <c r="A531">
        <v>2020</v>
      </c>
      <c r="B531" t="s">
        <v>80</v>
      </c>
      <c r="C531" t="str">
        <f>IF(wts_consolidated[[#This Row],[era]]="new","Any",wts_consolidated[[#This Row],[pa]])</f>
        <v>PGE</v>
      </c>
      <c r="D531" t="s">
        <v>76</v>
      </c>
      <c r="E531" t="s">
        <v>65</v>
      </c>
      <c r="F5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531" t="s">
        <v>158</v>
      </c>
    </row>
    <row r="532" spans="1:7" hidden="1" x14ac:dyDescent="0.25">
      <c r="A532">
        <v>2020</v>
      </c>
      <c r="B532" t="s">
        <v>80</v>
      </c>
      <c r="C532" t="str">
        <f>IF(wts_consolidated[[#This Row],[era]]="new","Any",wts_consolidated[[#This Row],[pa]])</f>
        <v>Any</v>
      </c>
      <c r="D532" t="s">
        <v>76</v>
      </c>
      <c r="E532" t="s">
        <v>65</v>
      </c>
      <c r="F5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4.4999999999999998E-2</v>
      </c>
      <c r="G532" t="s">
        <v>139</v>
      </c>
    </row>
    <row r="533" spans="1:7" hidden="1" x14ac:dyDescent="0.25">
      <c r="A533">
        <v>2020</v>
      </c>
      <c r="B533" t="s">
        <v>80</v>
      </c>
      <c r="C533" t="str">
        <f>IF(wts_consolidated[[#This Row],[era]]="new","Any",wts_consolidated[[#This Row],[pa]])</f>
        <v>PGE</v>
      </c>
      <c r="D533" t="s">
        <v>76</v>
      </c>
      <c r="E533" t="s">
        <v>66</v>
      </c>
      <c r="F5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11.659000000000001</v>
      </c>
      <c r="G533" t="s">
        <v>157</v>
      </c>
    </row>
    <row r="534" spans="1:7" hidden="1" x14ac:dyDescent="0.25">
      <c r="A534">
        <v>2020</v>
      </c>
      <c r="B534" t="s">
        <v>80</v>
      </c>
      <c r="C534" t="str">
        <f>IF(wts_consolidated[[#This Row],[era]]="new","Any",wts_consolidated[[#This Row],[pa]])</f>
        <v>PGE</v>
      </c>
      <c r="D534" t="s">
        <v>76</v>
      </c>
      <c r="E534" t="s">
        <v>66</v>
      </c>
      <c r="F5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2.6809999999999996</v>
      </c>
      <c r="G534" t="s">
        <v>137</v>
      </c>
    </row>
    <row r="535" spans="1:7" hidden="1" x14ac:dyDescent="0.25">
      <c r="A535">
        <v>2020</v>
      </c>
      <c r="B535" t="s">
        <v>80</v>
      </c>
      <c r="C535" t="str">
        <f>IF(wts_consolidated[[#This Row],[era]]="new","Any",wts_consolidated[[#This Row],[pa]])</f>
        <v>PGE</v>
      </c>
      <c r="D535" t="s">
        <v>76</v>
      </c>
      <c r="E535" t="s">
        <v>66</v>
      </c>
      <c r="F5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0.59299999999999997</v>
      </c>
      <c r="G535" t="s">
        <v>158</v>
      </c>
    </row>
    <row r="536" spans="1:7" hidden="1" x14ac:dyDescent="0.25">
      <c r="A536">
        <v>2020</v>
      </c>
      <c r="B536" t="s">
        <v>80</v>
      </c>
      <c r="C536" t="str">
        <f>IF(wts_consolidated[[#This Row],[era]]="new","Any",wts_consolidated[[#This Row],[pa]])</f>
        <v>Any</v>
      </c>
      <c r="D536" t="s">
        <v>76</v>
      </c>
      <c r="E536" t="s">
        <v>66</v>
      </c>
      <c r="F5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0.14799999999999999</v>
      </c>
      <c r="G536" t="s">
        <v>139</v>
      </c>
    </row>
    <row r="537" spans="1:7" hidden="1" x14ac:dyDescent="0.25">
      <c r="A537">
        <v>2020</v>
      </c>
      <c r="B537" t="s">
        <v>80</v>
      </c>
      <c r="C537" t="str">
        <f>IF(wts_consolidated[[#This Row],[era]]="new","Any",wts_consolidated[[#This Row],[pa]])</f>
        <v>PGE</v>
      </c>
      <c r="D537" t="s">
        <v>76</v>
      </c>
      <c r="E537" t="s">
        <v>67</v>
      </c>
      <c r="F5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8.7729999999999997</v>
      </c>
      <c r="G537" t="s">
        <v>157</v>
      </c>
    </row>
    <row r="538" spans="1:7" hidden="1" x14ac:dyDescent="0.25">
      <c r="A538">
        <v>2020</v>
      </c>
      <c r="B538" t="s">
        <v>80</v>
      </c>
      <c r="C538" t="str">
        <f>IF(wts_consolidated[[#This Row],[era]]="new","Any",wts_consolidated[[#This Row],[pa]])</f>
        <v>PGE</v>
      </c>
      <c r="D538" t="s">
        <v>76</v>
      </c>
      <c r="E538" t="s">
        <v>67</v>
      </c>
      <c r="F5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2.4040000000000004</v>
      </c>
      <c r="G538" t="s">
        <v>137</v>
      </c>
    </row>
    <row r="539" spans="1:7" hidden="1" x14ac:dyDescent="0.25">
      <c r="A539">
        <v>2020</v>
      </c>
      <c r="B539" t="s">
        <v>80</v>
      </c>
      <c r="C539" t="str">
        <f>IF(wts_consolidated[[#This Row],[era]]="new","Any",wts_consolidated[[#This Row],[pa]])</f>
        <v>PGE</v>
      </c>
      <c r="D539" t="s">
        <v>76</v>
      </c>
      <c r="E539" t="s">
        <v>67</v>
      </c>
      <c r="F5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0.46699999999999997</v>
      </c>
      <c r="G539" t="s">
        <v>158</v>
      </c>
    </row>
    <row r="540" spans="1:7" hidden="1" x14ac:dyDescent="0.25">
      <c r="A540">
        <v>2020</v>
      </c>
      <c r="B540" t="s">
        <v>80</v>
      </c>
      <c r="C540" t="str">
        <f>IF(wts_consolidated[[#This Row],[era]]="new","Any",wts_consolidated[[#This Row],[pa]])</f>
        <v>Any</v>
      </c>
      <c r="D540" t="s">
        <v>76</v>
      </c>
      <c r="E540" t="s">
        <v>67</v>
      </c>
      <c r="F5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0.153</v>
      </c>
      <c r="G540" t="s">
        <v>139</v>
      </c>
    </row>
    <row r="541" spans="1:7" hidden="1" x14ac:dyDescent="0.25">
      <c r="A541">
        <v>2020</v>
      </c>
      <c r="B541" t="s">
        <v>80</v>
      </c>
      <c r="C541" t="str">
        <f>IF(wts_consolidated[[#This Row],[era]]="new","Any",wts_consolidated[[#This Row],[pa]])</f>
        <v>PGE</v>
      </c>
      <c r="D541" t="s">
        <v>76</v>
      </c>
      <c r="E541" t="s">
        <v>70</v>
      </c>
      <c r="F5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</v>
      </c>
      <c r="G541" t="s">
        <v>157</v>
      </c>
    </row>
    <row r="542" spans="1:7" hidden="1" x14ac:dyDescent="0.25">
      <c r="A542">
        <v>2020</v>
      </c>
      <c r="B542" t="s">
        <v>80</v>
      </c>
      <c r="C542" t="str">
        <f>IF(wts_consolidated[[#This Row],[era]]="new","Any",wts_consolidated[[#This Row],[pa]])</f>
        <v>PGE</v>
      </c>
      <c r="D542" t="s">
        <v>76</v>
      </c>
      <c r="E542" t="s">
        <v>70</v>
      </c>
      <c r="F5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542" t="s">
        <v>137</v>
      </c>
    </row>
    <row r="543" spans="1:7" hidden="1" x14ac:dyDescent="0.25">
      <c r="A543">
        <v>2020</v>
      </c>
      <c r="B543" t="s">
        <v>80</v>
      </c>
      <c r="C543" t="str">
        <f>IF(wts_consolidated[[#This Row],[era]]="new","Any",wts_consolidated[[#This Row],[pa]])</f>
        <v>PGE</v>
      </c>
      <c r="D543" t="s">
        <v>76</v>
      </c>
      <c r="E543" t="s">
        <v>70</v>
      </c>
      <c r="F5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543" t="s">
        <v>158</v>
      </c>
    </row>
    <row r="544" spans="1:7" hidden="1" x14ac:dyDescent="0.25">
      <c r="A544">
        <v>2020</v>
      </c>
      <c r="B544" t="s">
        <v>80</v>
      </c>
      <c r="C544" t="str">
        <f>IF(wts_consolidated[[#This Row],[era]]="new","Any",wts_consolidated[[#This Row],[pa]])</f>
        <v>Any</v>
      </c>
      <c r="D544" t="s">
        <v>76</v>
      </c>
      <c r="E544" t="s">
        <v>70</v>
      </c>
      <c r="F5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0.03</v>
      </c>
      <c r="G544" t="s">
        <v>139</v>
      </c>
    </row>
    <row r="545" spans="1:7" hidden="1" x14ac:dyDescent="0.25">
      <c r="A545">
        <v>2020</v>
      </c>
      <c r="B545" t="s">
        <v>80</v>
      </c>
      <c r="C545" t="str">
        <f>IF(wts_consolidated[[#This Row],[era]]="new","Any",wts_consolidated[[#This Row],[pa]])</f>
        <v>PGE</v>
      </c>
      <c r="D545" t="s">
        <v>77</v>
      </c>
      <c r="E545" t="s">
        <v>44</v>
      </c>
      <c r="F5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1.3220000000000001</v>
      </c>
      <c r="G545" t="s">
        <v>157</v>
      </c>
    </row>
    <row r="546" spans="1:7" hidden="1" x14ac:dyDescent="0.25">
      <c r="A546">
        <v>2020</v>
      </c>
      <c r="B546" t="s">
        <v>80</v>
      </c>
      <c r="C546" t="str">
        <f>IF(wts_consolidated[[#This Row],[era]]="new","Any",wts_consolidated[[#This Row],[pa]])</f>
        <v>PGE</v>
      </c>
      <c r="D546" t="s">
        <v>77</v>
      </c>
      <c r="E546" t="s">
        <v>44</v>
      </c>
      <c r="F5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0.35299999999999998</v>
      </c>
      <c r="G546" t="s">
        <v>137</v>
      </c>
    </row>
    <row r="547" spans="1:7" hidden="1" x14ac:dyDescent="0.25">
      <c r="A547">
        <v>2020</v>
      </c>
      <c r="B547" t="s">
        <v>80</v>
      </c>
      <c r="C547" t="str">
        <f>IF(wts_consolidated[[#This Row],[era]]="new","Any",wts_consolidated[[#This Row],[pa]])</f>
        <v>PGE</v>
      </c>
      <c r="D547" t="s">
        <v>77</v>
      </c>
      <c r="E547" t="s">
        <v>44</v>
      </c>
      <c r="F5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547" t="s">
        <v>158</v>
      </c>
    </row>
    <row r="548" spans="1:7" hidden="1" x14ac:dyDescent="0.25">
      <c r="A548">
        <v>2020</v>
      </c>
      <c r="B548" t="s">
        <v>80</v>
      </c>
      <c r="C548" t="str">
        <f>IF(wts_consolidated[[#This Row],[era]]="new","Any",wts_consolidated[[#This Row],[pa]])</f>
        <v>Any</v>
      </c>
      <c r="D548" t="s">
        <v>77</v>
      </c>
      <c r="E548" t="s">
        <v>44</v>
      </c>
      <c r="F5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1.2E-2</v>
      </c>
      <c r="G548" t="s">
        <v>139</v>
      </c>
    </row>
    <row r="549" spans="1:7" hidden="1" x14ac:dyDescent="0.25">
      <c r="A549">
        <v>2020</v>
      </c>
      <c r="B549" t="s">
        <v>80</v>
      </c>
      <c r="C549" t="str">
        <f>IF(wts_consolidated[[#This Row],[era]]="new","Any",wts_consolidated[[#This Row],[pa]])</f>
        <v>PGE</v>
      </c>
      <c r="D549" t="s">
        <v>77</v>
      </c>
      <c r="E549" t="s">
        <v>56</v>
      </c>
      <c r="F5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15.845000000000001</v>
      </c>
      <c r="G549" t="s">
        <v>157</v>
      </c>
    </row>
    <row r="550" spans="1:7" hidden="1" x14ac:dyDescent="0.25">
      <c r="A550">
        <v>2020</v>
      </c>
      <c r="B550" t="s">
        <v>80</v>
      </c>
      <c r="C550" t="str">
        <f>IF(wts_consolidated[[#This Row],[era]]="new","Any",wts_consolidated[[#This Row],[pa]])</f>
        <v>PGE</v>
      </c>
      <c r="D550" t="s">
        <v>77</v>
      </c>
      <c r="E550" t="s">
        <v>56</v>
      </c>
      <c r="F5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3.8329999999999997</v>
      </c>
      <c r="G550" t="s">
        <v>137</v>
      </c>
    </row>
    <row r="551" spans="1:7" hidden="1" x14ac:dyDescent="0.25">
      <c r="A551">
        <v>2020</v>
      </c>
      <c r="B551" t="s">
        <v>80</v>
      </c>
      <c r="C551" t="str">
        <f>IF(wts_consolidated[[#This Row],[era]]="new","Any",wts_consolidated[[#This Row],[pa]])</f>
        <v>PGE</v>
      </c>
      <c r="D551" t="s">
        <v>77</v>
      </c>
      <c r="E551" t="s">
        <v>56</v>
      </c>
      <c r="F5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0.71100000000000008</v>
      </c>
      <c r="G551" t="s">
        <v>158</v>
      </c>
    </row>
    <row r="552" spans="1:7" hidden="1" x14ac:dyDescent="0.25">
      <c r="A552">
        <v>2020</v>
      </c>
      <c r="B552" t="s">
        <v>80</v>
      </c>
      <c r="C552" t="str">
        <f>IF(wts_consolidated[[#This Row],[era]]="new","Any",wts_consolidated[[#This Row],[pa]])</f>
        <v>Any</v>
      </c>
      <c r="D552" t="s">
        <v>77</v>
      </c>
      <c r="E552" t="s">
        <v>56</v>
      </c>
      <c r="F5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0.17799999999999999</v>
      </c>
      <c r="G552" t="s">
        <v>139</v>
      </c>
    </row>
    <row r="553" spans="1:7" hidden="1" x14ac:dyDescent="0.25">
      <c r="A553">
        <v>2020</v>
      </c>
      <c r="B553" t="s">
        <v>80</v>
      </c>
      <c r="C553" t="str">
        <f>IF(wts_consolidated[[#This Row],[era]]="new","Any",wts_consolidated[[#This Row],[pa]])</f>
        <v>PGE</v>
      </c>
      <c r="D553" t="s">
        <v>77</v>
      </c>
      <c r="E553" t="s">
        <v>57</v>
      </c>
      <c r="F5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174.64800000000002</v>
      </c>
      <c r="G553" t="s">
        <v>157</v>
      </c>
    </row>
    <row r="554" spans="1:7" hidden="1" x14ac:dyDescent="0.25">
      <c r="A554">
        <v>2020</v>
      </c>
      <c r="B554" t="s">
        <v>80</v>
      </c>
      <c r="C554" t="str">
        <f>IF(wts_consolidated[[#This Row],[era]]="new","Any",wts_consolidated[[#This Row],[pa]])</f>
        <v>PGE</v>
      </c>
      <c r="D554" t="s">
        <v>77</v>
      </c>
      <c r="E554" t="s">
        <v>57</v>
      </c>
      <c r="F5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34.557000000000002</v>
      </c>
      <c r="G554" t="s">
        <v>137</v>
      </c>
    </row>
    <row r="555" spans="1:7" hidden="1" x14ac:dyDescent="0.25">
      <c r="A555">
        <v>2020</v>
      </c>
      <c r="B555" t="s">
        <v>80</v>
      </c>
      <c r="C555" t="str">
        <f>IF(wts_consolidated[[#This Row],[era]]="new","Any",wts_consolidated[[#This Row],[pa]])</f>
        <v>PGE</v>
      </c>
      <c r="D555" t="s">
        <v>77</v>
      </c>
      <c r="E555" t="s">
        <v>57</v>
      </c>
      <c r="F5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6.492</v>
      </c>
      <c r="G555" t="s">
        <v>158</v>
      </c>
    </row>
    <row r="556" spans="1:7" hidden="1" x14ac:dyDescent="0.25">
      <c r="A556">
        <v>2020</v>
      </c>
      <c r="B556" t="s">
        <v>80</v>
      </c>
      <c r="C556" t="str">
        <f>IF(wts_consolidated[[#This Row],[era]]="new","Any",wts_consolidated[[#This Row],[pa]])</f>
        <v>Any</v>
      </c>
      <c r="D556" t="s">
        <v>77</v>
      </c>
      <c r="E556" t="s">
        <v>57</v>
      </c>
      <c r="F5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1.623</v>
      </c>
      <c r="G556" t="s">
        <v>139</v>
      </c>
    </row>
    <row r="557" spans="1:7" hidden="1" x14ac:dyDescent="0.25">
      <c r="A557">
        <v>2020</v>
      </c>
      <c r="B557" t="s">
        <v>80</v>
      </c>
      <c r="C557" t="str">
        <f>IF(wts_consolidated[[#This Row],[era]]="new","Any",wts_consolidated[[#This Row],[pa]])</f>
        <v>PGE</v>
      </c>
      <c r="D557" t="s">
        <v>77</v>
      </c>
      <c r="E557" t="s">
        <v>58</v>
      </c>
      <c r="F5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69.341000000000008</v>
      </c>
      <c r="G557" t="s">
        <v>157</v>
      </c>
    </row>
    <row r="558" spans="1:7" hidden="1" x14ac:dyDescent="0.25">
      <c r="A558">
        <v>2020</v>
      </c>
      <c r="B558" t="s">
        <v>80</v>
      </c>
      <c r="C558" t="str">
        <f>IF(wts_consolidated[[#This Row],[era]]="new","Any",wts_consolidated[[#This Row],[pa]])</f>
        <v>PGE</v>
      </c>
      <c r="D558" t="s">
        <v>77</v>
      </c>
      <c r="E558" t="s">
        <v>58</v>
      </c>
      <c r="F5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19.239000000000001</v>
      </c>
      <c r="G558" t="s">
        <v>137</v>
      </c>
    </row>
    <row r="559" spans="1:7" hidden="1" x14ac:dyDescent="0.25">
      <c r="A559">
        <v>2020</v>
      </c>
      <c r="B559" t="s">
        <v>80</v>
      </c>
      <c r="C559" t="str">
        <f>IF(wts_consolidated[[#This Row],[era]]="new","Any",wts_consolidated[[#This Row],[pa]])</f>
        <v>PGE</v>
      </c>
      <c r="D559" t="s">
        <v>77</v>
      </c>
      <c r="E559" t="s">
        <v>58</v>
      </c>
      <c r="F5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3.61</v>
      </c>
      <c r="G559" t="s">
        <v>158</v>
      </c>
    </row>
    <row r="560" spans="1:7" hidden="1" x14ac:dyDescent="0.25">
      <c r="A560">
        <v>2020</v>
      </c>
      <c r="B560" t="s">
        <v>80</v>
      </c>
      <c r="C560" t="str">
        <f>IF(wts_consolidated[[#This Row],[era]]="new","Any",wts_consolidated[[#This Row],[pa]])</f>
        <v>Any</v>
      </c>
      <c r="D560" t="s">
        <v>77</v>
      </c>
      <c r="E560" t="s">
        <v>58</v>
      </c>
      <c r="F5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0.90300000000000002</v>
      </c>
      <c r="G560" t="s">
        <v>139</v>
      </c>
    </row>
    <row r="561" spans="1:7" hidden="1" x14ac:dyDescent="0.25">
      <c r="A561">
        <v>2020</v>
      </c>
      <c r="B561" t="s">
        <v>80</v>
      </c>
      <c r="C561" t="str">
        <f>IF(wts_consolidated[[#This Row],[era]]="new","Any",wts_consolidated[[#This Row],[pa]])</f>
        <v>PGE</v>
      </c>
      <c r="D561" t="s">
        <v>77</v>
      </c>
      <c r="E561" t="s">
        <v>59</v>
      </c>
      <c r="F5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4.8650000000000002</v>
      </c>
      <c r="G561" t="s">
        <v>157</v>
      </c>
    </row>
    <row r="562" spans="1:7" hidden="1" x14ac:dyDescent="0.25">
      <c r="A562">
        <v>2020</v>
      </c>
      <c r="B562" t="s">
        <v>80</v>
      </c>
      <c r="C562" t="str">
        <f>IF(wts_consolidated[[#This Row],[era]]="new","Any",wts_consolidated[[#This Row],[pa]])</f>
        <v>PGE</v>
      </c>
      <c r="D562" t="s">
        <v>77</v>
      </c>
      <c r="E562" t="s">
        <v>59</v>
      </c>
      <c r="F5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1.353</v>
      </c>
      <c r="G562" t="s">
        <v>137</v>
      </c>
    </row>
    <row r="563" spans="1:7" hidden="1" x14ac:dyDescent="0.25">
      <c r="A563">
        <v>2020</v>
      </c>
      <c r="B563" t="s">
        <v>80</v>
      </c>
      <c r="C563" t="str">
        <f>IF(wts_consolidated[[#This Row],[era]]="new","Any",wts_consolidated[[#This Row],[pa]])</f>
        <v>PGE</v>
      </c>
      <c r="D563" t="s">
        <v>77</v>
      </c>
      <c r="E563" t="s">
        <v>59</v>
      </c>
      <c r="F5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0.254</v>
      </c>
      <c r="G563" t="s">
        <v>158</v>
      </c>
    </row>
    <row r="564" spans="1:7" hidden="1" x14ac:dyDescent="0.25">
      <c r="A564">
        <v>2020</v>
      </c>
      <c r="B564" t="s">
        <v>80</v>
      </c>
      <c r="C564" t="str">
        <f>IF(wts_consolidated[[#This Row],[era]]="new","Any",wts_consolidated[[#This Row],[pa]])</f>
        <v>Any</v>
      </c>
      <c r="D564" t="s">
        <v>77</v>
      </c>
      <c r="E564" t="s">
        <v>59</v>
      </c>
      <c r="F5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7.400000000000001E-2</v>
      </c>
      <c r="G564" t="s">
        <v>139</v>
      </c>
    </row>
    <row r="565" spans="1:7" hidden="1" x14ac:dyDescent="0.25">
      <c r="A565">
        <v>2020</v>
      </c>
      <c r="B565" t="s">
        <v>80</v>
      </c>
      <c r="C565" t="str">
        <f>IF(wts_consolidated[[#This Row],[era]]="new","Any",wts_consolidated[[#This Row],[pa]])</f>
        <v>PGE</v>
      </c>
      <c r="D565" t="s">
        <v>77</v>
      </c>
      <c r="E565" t="s">
        <v>65</v>
      </c>
      <c r="F5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5.7430000000000003</v>
      </c>
      <c r="G565" t="s">
        <v>157</v>
      </c>
    </row>
    <row r="566" spans="1:7" hidden="1" x14ac:dyDescent="0.25">
      <c r="A566">
        <v>2020</v>
      </c>
      <c r="B566" t="s">
        <v>80</v>
      </c>
      <c r="C566" t="str">
        <f>IF(wts_consolidated[[#This Row],[era]]="new","Any",wts_consolidated[[#This Row],[pa]])</f>
        <v>PGE</v>
      </c>
      <c r="D566" t="s">
        <v>77</v>
      </c>
      <c r="E566" t="s">
        <v>65</v>
      </c>
      <c r="F5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1.9429999999999998</v>
      </c>
      <c r="G566" t="s">
        <v>137</v>
      </c>
    </row>
    <row r="567" spans="1:7" hidden="1" x14ac:dyDescent="0.25">
      <c r="A567">
        <v>2020</v>
      </c>
      <c r="B567" t="s">
        <v>80</v>
      </c>
      <c r="C567" t="str">
        <f>IF(wts_consolidated[[#This Row],[era]]="new","Any",wts_consolidated[[#This Row],[pa]])</f>
        <v>PGE</v>
      </c>
      <c r="D567" t="s">
        <v>77</v>
      </c>
      <c r="E567" t="s">
        <v>65</v>
      </c>
      <c r="F5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0.41099999999999998</v>
      </c>
      <c r="G567" t="s">
        <v>158</v>
      </c>
    </row>
    <row r="568" spans="1:7" hidden="1" x14ac:dyDescent="0.25">
      <c r="A568">
        <v>2020</v>
      </c>
      <c r="B568" t="s">
        <v>80</v>
      </c>
      <c r="C568" t="str">
        <f>IF(wts_consolidated[[#This Row],[era]]="new","Any",wts_consolidated[[#This Row],[pa]])</f>
        <v>Any</v>
      </c>
      <c r="D568" t="s">
        <v>77</v>
      </c>
      <c r="E568" t="s">
        <v>65</v>
      </c>
      <c r="F5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0.10299999999999999</v>
      </c>
      <c r="G568" t="s">
        <v>139</v>
      </c>
    </row>
    <row r="569" spans="1:7" hidden="1" x14ac:dyDescent="0.25">
      <c r="A569">
        <v>2020</v>
      </c>
      <c r="B569" t="s">
        <v>80</v>
      </c>
      <c r="C569" t="str">
        <f>IF(wts_consolidated[[#This Row],[era]]="new","Any",wts_consolidated[[#This Row],[pa]])</f>
        <v>PGE</v>
      </c>
      <c r="D569" t="s">
        <v>77</v>
      </c>
      <c r="E569" t="s">
        <v>66</v>
      </c>
      <c r="F5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47.840999999999994</v>
      </c>
      <c r="G569" t="s">
        <v>157</v>
      </c>
    </row>
    <row r="570" spans="1:7" hidden="1" x14ac:dyDescent="0.25">
      <c r="A570">
        <v>2020</v>
      </c>
      <c r="B570" t="s">
        <v>80</v>
      </c>
      <c r="C570" t="str">
        <f>IF(wts_consolidated[[#This Row],[era]]="new","Any",wts_consolidated[[#This Row],[pa]])</f>
        <v>PGE</v>
      </c>
      <c r="D570" t="s">
        <v>77</v>
      </c>
      <c r="E570" t="s">
        <v>66</v>
      </c>
      <c r="F5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17.611000000000001</v>
      </c>
      <c r="G570" t="s">
        <v>137</v>
      </c>
    </row>
    <row r="571" spans="1:7" hidden="1" x14ac:dyDescent="0.25">
      <c r="A571">
        <v>2020</v>
      </c>
      <c r="B571" t="s">
        <v>80</v>
      </c>
      <c r="C571" t="str">
        <f>IF(wts_consolidated[[#This Row],[era]]="new","Any",wts_consolidated[[#This Row],[pa]])</f>
        <v>PGE</v>
      </c>
      <c r="D571" t="s">
        <v>77</v>
      </c>
      <c r="E571" t="s">
        <v>66</v>
      </c>
      <c r="F5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3.387</v>
      </c>
      <c r="G571" t="s">
        <v>158</v>
      </c>
    </row>
    <row r="572" spans="1:7" hidden="1" x14ac:dyDescent="0.25">
      <c r="A572">
        <v>2020</v>
      </c>
      <c r="B572" t="s">
        <v>80</v>
      </c>
      <c r="C572" t="str">
        <f>IF(wts_consolidated[[#This Row],[era]]="new","Any",wts_consolidated[[#This Row],[pa]])</f>
        <v>Any</v>
      </c>
      <c r="D572" t="s">
        <v>77</v>
      </c>
      <c r="E572" t="s">
        <v>66</v>
      </c>
      <c r="F5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0.84699999999999998</v>
      </c>
      <c r="G572" t="s">
        <v>139</v>
      </c>
    </row>
    <row r="573" spans="1:7" hidden="1" x14ac:dyDescent="0.25">
      <c r="A573">
        <v>2020</v>
      </c>
      <c r="B573" t="s">
        <v>80</v>
      </c>
      <c r="C573" t="str">
        <f>IF(wts_consolidated[[#This Row],[era]]="new","Any",wts_consolidated[[#This Row],[pa]])</f>
        <v>PGE</v>
      </c>
      <c r="D573" t="s">
        <v>77</v>
      </c>
      <c r="E573" t="s">
        <v>67</v>
      </c>
      <c r="F5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21.007999999999999</v>
      </c>
      <c r="G573" t="s">
        <v>157</v>
      </c>
    </row>
    <row r="574" spans="1:7" hidden="1" x14ac:dyDescent="0.25">
      <c r="A574">
        <v>2020</v>
      </c>
      <c r="B574" t="s">
        <v>80</v>
      </c>
      <c r="C574" t="str">
        <f>IF(wts_consolidated[[#This Row],[era]]="new","Any",wts_consolidated[[#This Row],[pa]])</f>
        <v>PGE</v>
      </c>
      <c r="D574" t="s">
        <v>77</v>
      </c>
      <c r="E574" t="s">
        <v>67</v>
      </c>
      <c r="F5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5.9780000000000006</v>
      </c>
      <c r="G574" t="s">
        <v>137</v>
      </c>
    </row>
    <row r="575" spans="1:7" hidden="1" x14ac:dyDescent="0.25">
      <c r="A575">
        <v>2020</v>
      </c>
      <c r="B575" t="s">
        <v>80</v>
      </c>
      <c r="C575" t="str">
        <f>IF(wts_consolidated[[#This Row],[era]]="new","Any",wts_consolidated[[#This Row],[pa]])</f>
        <v>PGE</v>
      </c>
      <c r="D575" t="s">
        <v>77</v>
      </c>
      <c r="E575" t="s">
        <v>67</v>
      </c>
      <c r="F5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1.397</v>
      </c>
      <c r="G575" t="s">
        <v>158</v>
      </c>
    </row>
    <row r="576" spans="1:7" hidden="1" x14ac:dyDescent="0.25">
      <c r="A576">
        <v>2020</v>
      </c>
      <c r="B576" t="s">
        <v>80</v>
      </c>
      <c r="C576" t="str">
        <f>IF(wts_consolidated[[#This Row],[era]]="new","Any",wts_consolidated[[#This Row],[pa]])</f>
        <v>Any</v>
      </c>
      <c r="D576" t="s">
        <v>77</v>
      </c>
      <c r="E576" t="s">
        <v>67</v>
      </c>
      <c r="F5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0.44699999999999995</v>
      </c>
      <c r="G576" t="s">
        <v>139</v>
      </c>
    </row>
    <row r="577" spans="1:7" hidden="1" x14ac:dyDescent="0.25">
      <c r="A577">
        <v>2020</v>
      </c>
      <c r="B577" t="s">
        <v>80</v>
      </c>
      <c r="C577" t="str">
        <f>IF(wts_consolidated[[#This Row],[era]]="new","Any",wts_consolidated[[#This Row],[pa]])</f>
        <v>PGE</v>
      </c>
      <c r="D577" t="s">
        <v>77</v>
      </c>
      <c r="E577" t="s">
        <v>70</v>
      </c>
      <c r="F5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0.67299999999999993</v>
      </c>
      <c r="G577" t="s">
        <v>157</v>
      </c>
    </row>
    <row r="578" spans="1:7" hidden="1" x14ac:dyDescent="0.25">
      <c r="A578">
        <v>2020</v>
      </c>
      <c r="B578" t="s">
        <v>80</v>
      </c>
      <c r="C578" t="str">
        <f>IF(wts_consolidated[[#This Row],[era]]="new","Any",wts_consolidated[[#This Row],[pa]])</f>
        <v>PGE</v>
      </c>
      <c r="D578" t="s">
        <v>77</v>
      </c>
      <c r="E578" t="s">
        <v>70</v>
      </c>
      <c r="F5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0.20800000000000002</v>
      </c>
      <c r="G578" t="s">
        <v>137</v>
      </c>
    </row>
    <row r="579" spans="1:7" hidden="1" x14ac:dyDescent="0.25">
      <c r="A579">
        <v>2020</v>
      </c>
      <c r="B579" t="s">
        <v>80</v>
      </c>
      <c r="C579" t="str">
        <f>IF(wts_consolidated[[#This Row],[era]]="new","Any",wts_consolidated[[#This Row],[pa]])</f>
        <v>PGE</v>
      </c>
      <c r="D579" t="s">
        <v>77</v>
      </c>
      <c r="E579" t="s">
        <v>70</v>
      </c>
      <c r="F5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3.4999999999999996E-2</v>
      </c>
      <c r="G579" t="s">
        <v>158</v>
      </c>
    </row>
    <row r="580" spans="1:7" hidden="1" x14ac:dyDescent="0.25">
      <c r="A580">
        <v>2020</v>
      </c>
      <c r="B580" t="s">
        <v>80</v>
      </c>
      <c r="C580" t="str">
        <f>IF(wts_consolidated[[#This Row],[era]]="new","Any",wts_consolidated[[#This Row],[pa]])</f>
        <v>Any</v>
      </c>
      <c r="D580" t="s">
        <v>77</v>
      </c>
      <c r="E580" t="s">
        <v>70</v>
      </c>
      <c r="F5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9.5000000000000001E-2</v>
      </c>
      <c r="G580" t="s">
        <v>139</v>
      </c>
    </row>
    <row r="581" spans="1:7" hidden="1" x14ac:dyDescent="0.25">
      <c r="A581">
        <v>2020</v>
      </c>
      <c r="B581" t="s">
        <v>80</v>
      </c>
      <c r="C581" t="str">
        <f>IF(wts_consolidated[[#This Row],[era]]="new","Any",wts_consolidated[[#This Row],[pa]])</f>
        <v>PGE</v>
      </c>
      <c r="D581" t="s">
        <v>78</v>
      </c>
      <c r="E581" t="s">
        <v>44</v>
      </c>
      <c r="F5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1.8979999999999999</v>
      </c>
      <c r="G581" t="s">
        <v>157</v>
      </c>
    </row>
    <row r="582" spans="1:7" hidden="1" x14ac:dyDescent="0.25">
      <c r="A582">
        <v>2020</v>
      </c>
      <c r="B582" t="s">
        <v>80</v>
      </c>
      <c r="C582" t="str">
        <f>IF(wts_consolidated[[#This Row],[era]]="new","Any",wts_consolidated[[#This Row],[pa]])</f>
        <v>PGE</v>
      </c>
      <c r="D582" t="s">
        <v>78</v>
      </c>
      <c r="E582" t="s">
        <v>44</v>
      </c>
      <c r="F5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0.32500000000000001</v>
      </c>
      <c r="G582" t="s">
        <v>137</v>
      </c>
    </row>
    <row r="583" spans="1:7" hidden="1" x14ac:dyDescent="0.25">
      <c r="A583">
        <v>2020</v>
      </c>
      <c r="B583" t="s">
        <v>80</v>
      </c>
      <c r="C583" t="str">
        <f>IF(wts_consolidated[[#This Row],[era]]="new","Any",wts_consolidated[[#This Row],[pa]])</f>
        <v>PGE</v>
      </c>
      <c r="D583" t="s">
        <v>78</v>
      </c>
      <c r="E583" t="s">
        <v>44</v>
      </c>
      <c r="F5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7.0999999999999994E-2</v>
      </c>
      <c r="G583" t="s">
        <v>158</v>
      </c>
    </row>
    <row r="584" spans="1:7" hidden="1" x14ac:dyDescent="0.25">
      <c r="A584">
        <v>2020</v>
      </c>
      <c r="B584" t="s">
        <v>80</v>
      </c>
      <c r="C584" t="str">
        <f>IF(wts_consolidated[[#This Row],[era]]="new","Any",wts_consolidated[[#This Row],[pa]])</f>
        <v>Any</v>
      </c>
      <c r="D584" t="s">
        <v>78</v>
      </c>
      <c r="E584" t="s">
        <v>44</v>
      </c>
      <c r="F5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1.7999999999999999E-2</v>
      </c>
      <c r="G584" t="s">
        <v>139</v>
      </c>
    </row>
    <row r="585" spans="1:7" hidden="1" x14ac:dyDescent="0.25">
      <c r="A585">
        <v>2020</v>
      </c>
      <c r="B585" t="s">
        <v>80</v>
      </c>
      <c r="C585" t="str">
        <f>IF(wts_consolidated[[#This Row],[era]]="new","Any",wts_consolidated[[#This Row],[pa]])</f>
        <v>PGE</v>
      </c>
      <c r="D585" t="s">
        <v>78</v>
      </c>
      <c r="E585" t="s">
        <v>56</v>
      </c>
      <c r="F5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4.5720000000000001</v>
      </c>
      <c r="G585" t="s">
        <v>157</v>
      </c>
    </row>
    <row r="586" spans="1:7" hidden="1" x14ac:dyDescent="0.25">
      <c r="A586">
        <v>2020</v>
      </c>
      <c r="B586" t="s">
        <v>80</v>
      </c>
      <c r="C586" t="str">
        <f>IF(wts_consolidated[[#This Row],[era]]="new","Any",wts_consolidated[[#This Row],[pa]])</f>
        <v>PGE</v>
      </c>
      <c r="D586" t="s">
        <v>78</v>
      </c>
      <c r="E586" t="s">
        <v>56</v>
      </c>
      <c r="F5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0.84699999999999998</v>
      </c>
      <c r="G586" t="s">
        <v>137</v>
      </c>
    </row>
    <row r="587" spans="1:7" hidden="1" x14ac:dyDescent="0.25">
      <c r="A587">
        <v>2020</v>
      </c>
      <c r="B587" t="s">
        <v>80</v>
      </c>
      <c r="C587" t="str">
        <f>IF(wts_consolidated[[#This Row],[era]]="new","Any",wts_consolidated[[#This Row],[pa]])</f>
        <v>PGE</v>
      </c>
      <c r="D587" t="s">
        <v>78</v>
      </c>
      <c r="E587" t="s">
        <v>56</v>
      </c>
      <c r="F5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0.19900000000000001</v>
      </c>
      <c r="G587" t="s">
        <v>158</v>
      </c>
    </row>
    <row r="588" spans="1:7" hidden="1" x14ac:dyDescent="0.25">
      <c r="A588">
        <v>2020</v>
      </c>
      <c r="B588" t="s">
        <v>80</v>
      </c>
      <c r="C588" t="str">
        <f>IF(wts_consolidated[[#This Row],[era]]="new","Any",wts_consolidated[[#This Row],[pa]])</f>
        <v>Any</v>
      </c>
      <c r="D588" t="s">
        <v>78</v>
      </c>
      <c r="E588" t="s">
        <v>56</v>
      </c>
      <c r="F5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0.05</v>
      </c>
      <c r="G588" t="s">
        <v>139</v>
      </c>
    </row>
    <row r="589" spans="1:7" hidden="1" x14ac:dyDescent="0.25">
      <c r="A589">
        <v>2020</v>
      </c>
      <c r="B589" t="s">
        <v>80</v>
      </c>
      <c r="C589" t="str">
        <f>IF(wts_consolidated[[#This Row],[era]]="new","Any",wts_consolidated[[#This Row],[pa]])</f>
        <v>PGE</v>
      </c>
      <c r="D589" t="s">
        <v>78</v>
      </c>
      <c r="E589" t="s">
        <v>57</v>
      </c>
      <c r="F5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27.509</v>
      </c>
      <c r="G589" t="s">
        <v>157</v>
      </c>
    </row>
    <row r="590" spans="1:7" hidden="1" x14ac:dyDescent="0.25">
      <c r="A590">
        <v>2020</v>
      </c>
      <c r="B590" t="s">
        <v>80</v>
      </c>
      <c r="C590" t="str">
        <f>IF(wts_consolidated[[#This Row],[era]]="new","Any",wts_consolidated[[#This Row],[pa]])</f>
        <v>PGE</v>
      </c>
      <c r="D590" t="s">
        <v>78</v>
      </c>
      <c r="E590" t="s">
        <v>57</v>
      </c>
      <c r="F5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4.7970000000000006</v>
      </c>
      <c r="G590" t="s">
        <v>137</v>
      </c>
    </row>
    <row r="591" spans="1:7" hidden="1" x14ac:dyDescent="0.25">
      <c r="A591">
        <v>2020</v>
      </c>
      <c r="B591" t="s">
        <v>80</v>
      </c>
      <c r="C591" t="str">
        <f>IF(wts_consolidated[[#This Row],[era]]="new","Any",wts_consolidated[[#This Row],[pa]])</f>
        <v>PGE</v>
      </c>
      <c r="D591" t="s">
        <v>78</v>
      </c>
      <c r="E591" t="s">
        <v>57</v>
      </c>
      <c r="F5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1.2050000000000001</v>
      </c>
      <c r="G591" t="s">
        <v>158</v>
      </c>
    </row>
    <row r="592" spans="1:7" hidden="1" x14ac:dyDescent="0.25">
      <c r="A592">
        <v>2020</v>
      </c>
      <c r="B592" t="s">
        <v>80</v>
      </c>
      <c r="C592" t="str">
        <f>IF(wts_consolidated[[#This Row],[era]]="new","Any",wts_consolidated[[#This Row],[pa]])</f>
        <v>Any</v>
      </c>
      <c r="D592" t="s">
        <v>78</v>
      </c>
      <c r="E592" t="s">
        <v>57</v>
      </c>
      <c r="F5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0.30099999999999999</v>
      </c>
      <c r="G592" t="s">
        <v>139</v>
      </c>
    </row>
    <row r="593" spans="1:7" hidden="1" x14ac:dyDescent="0.25">
      <c r="A593">
        <v>2020</v>
      </c>
      <c r="B593" t="s">
        <v>80</v>
      </c>
      <c r="C593" t="str">
        <f>IF(wts_consolidated[[#This Row],[era]]="new","Any",wts_consolidated[[#This Row],[pa]])</f>
        <v>PGE</v>
      </c>
      <c r="D593" t="s">
        <v>78</v>
      </c>
      <c r="E593" t="s">
        <v>58</v>
      </c>
      <c r="F5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21.136000000000003</v>
      </c>
      <c r="G593" t="s">
        <v>157</v>
      </c>
    </row>
    <row r="594" spans="1:7" hidden="1" x14ac:dyDescent="0.25">
      <c r="A594">
        <v>2020</v>
      </c>
      <c r="B594" t="s">
        <v>80</v>
      </c>
      <c r="C594" t="str">
        <f>IF(wts_consolidated[[#This Row],[era]]="new","Any",wts_consolidated[[#This Row],[pa]])</f>
        <v>PGE</v>
      </c>
      <c r="D594" t="s">
        <v>78</v>
      </c>
      <c r="E594" t="s">
        <v>58</v>
      </c>
      <c r="F5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4.1289999999999996</v>
      </c>
      <c r="G594" t="s">
        <v>137</v>
      </c>
    </row>
    <row r="595" spans="1:7" hidden="1" x14ac:dyDescent="0.25">
      <c r="A595">
        <v>2020</v>
      </c>
      <c r="B595" t="s">
        <v>80</v>
      </c>
      <c r="C595" t="str">
        <f>IF(wts_consolidated[[#This Row],[era]]="new","Any",wts_consolidated[[#This Row],[pa]])</f>
        <v>PGE</v>
      </c>
      <c r="D595" t="s">
        <v>78</v>
      </c>
      <c r="E595" t="s">
        <v>58</v>
      </c>
      <c r="F5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0.97099999999999997</v>
      </c>
      <c r="G595" t="s">
        <v>158</v>
      </c>
    </row>
    <row r="596" spans="1:7" hidden="1" x14ac:dyDescent="0.25">
      <c r="A596">
        <v>2020</v>
      </c>
      <c r="B596" t="s">
        <v>80</v>
      </c>
      <c r="C596" t="str">
        <f>IF(wts_consolidated[[#This Row],[era]]="new","Any",wts_consolidated[[#This Row],[pa]])</f>
        <v>Any</v>
      </c>
      <c r="D596" t="s">
        <v>78</v>
      </c>
      <c r="E596" t="s">
        <v>58</v>
      </c>
      <c r="F5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0.24299999999999999</v>
      </c>
      <c r="G596" t="s">
        <v>139</v>
      </c>
    </row>
    <row r="597" spans="1:7" hidden="1" x14ac:dyDescent="0.25">
      <c r="A597">
        <v>2020</v>
      </c>
      <c r="B597" t="s">
        <v>80</v>
      </c>
      <c r="C597" t="str">
        <f>IF(wts_consolidated[[#This Row],[era]]="new","Any",wts_consolidated[[#This Row],[pa]])</f>
        <v>PGE</v>
      </c>
      <c r="D597" t="s">
        <v>78</v>
      </c>
      <c r="E597" t="s">
        <v>59</v>
      </c>
      <c r="F5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1.488</v>
      </c>
      <c r="G597" t="s">
        <v>157</v>
      </c>
    </row>
    <row r="598" spans="1:7" hidden="1" x14ac:dyDescent="0.25">
      <c r="A598">
        <v>2020</v>
      </c>
      <c r="B598" t="s">
        <v>80</v>
      </c>
      <c r="C598" t="str">
        <f>IF(wts_consolidated[[#This Row],[era]]="new","Any",wts_consolidated[[#This Row],[pa]])</f>
        <v>PGE</v>
      </c>
      <c r="D598" t="s">
        <v>78</v>
      </c>
      <c r="E598" t="s">
        <v>59</v>
      </c>
      <c r="F5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0.28999999999999998</v>
      </c>
      <c r="G598" t="s">
        <v>137</v>
      </c>
    </row>
    <row r="599" spans="1:7" hidden="1" x14ac:dyDescent="0.25">
      <c r="A599">
        <v>2020</v>
      </c>
      <c r="B599" t="s">
        <v>80</v>
      </c>
      <c r="C599" t="str">
        <f>IF(wts_consolidated[[#This Row],[era]]="new","Any",wts_consolidated[[#This Row],[pa]])</f>
        <v>PGE</v>
      </c>
      <c r="D599" t="s">
        <v>78</v>
      </c>
      <c r="E599" t="s">
        <v>59</v>
      </c>
      <c r="F5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6.8000000000000005E-2</v>
      </c>
      <c r="G599" t="s">
        <v>158</v>
      </c>
    </row>
    <row r="600" spans="1:7" hidden="1" x14ac:dyDescent="0.25">
      <c r="A600">
        <v>2020</v>
      </c>
      <c r="B600" t="s">
        <v>80</v>
      </c>
      <c r="C600" t="str">
        <f>IF(wts_consolidated[[#This Row],[era]]="new","Any",wts_consolidated[[#This Row],[pa]])</f>
        <v>Any</v>
      </c>
      <c r="D600" t="s">
        <v>78</v>
      </c>
      <c r="E600" t="s">
        <v>59</v>
      </c>
      <c r="F6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2.3E-2</v>
      </c>
      <c r="G600" t="s">
        <v>139</v>
      </c>
    </row>
    <row r="601" spans="1:7" hidden="1" x14ac:dyDescent="0.25">
      <c r="A601">
        <v>2020</v>
      </c>
      <c r="B601" t="s">
        <v>80</v>
      </c>
      <c r="C601" t="str">
        <f>IF(wts_consolidated[[#This Row],[era]]="new","Any",wts_consolidated[[#This Row],[pa]])</f>
        <v>PGE</v>
      </c>
      <c r="D601" t="s">
        <v>78</v>
      </c>
      <c r="E601" t="s">
        <v>65</v>
      </c>
      <c r="F6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6.5869999999999997</v>
      </c>
      <c r="G601" t="s">
        <v>157</v>
      </c>
    </row>
    <row r="602" spans="1:7" hidden="1" x14ac:dyDescent="0.25">
      <c r="A602">
        <v>2020</v>
      </c>
      <c r="B602" t="s">
        <v>80</v>
      </c>
      <c r="C602" t="str">
        <f>IF(wts_consolidated[[#This Row],[era]]="new","Any",wts_consolidated[[#This Row],[pa]])</f>
        <v>PGE</v>
      </c>
      <c r="D602" t="s">
        <v>78</v>
      </c>
      <c r="E602" t="s">
        <v>65</v>
      </c>
      <c r="F6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1.4080000000000001</v>
      </c>
      <c r="G602" t="s">
        <v>137</v>
      </c>
    </row>
    <row r="603" spans="1:7" hidden="1" x14ac:dyDescent="0.25">
      <c r="A603">
        <v>2020</v>
      </c>
      <c r="B603" t="s">
        <v>80</v>
      </c>
      <c r="C603" t="str">
        <f>IF(wts_consolidated[[#This Row],[era]]="new","Any",wts_consolidated[[#This Row],[pa]])</f>
        <v>PGE</v>
      </c>
      <c r="D603" t="s">
        <v>78</v>
      </c>
      <c r="E603" t="s">
        <v>65</v>
      </c>
      <c r="F6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</v>
      </c>
      <c r="G603" t="s">
        <v>158</v>
      </c>
    </row>
    <row r="604" spans="1:7" hidden="1" x14ac:dyDescent="0.25">
      <c r="A604">
        <v>2020</v>
      </c>
      <c r="B604" t="s">
        <v>80</v>
      </c>
      <c r="C604" t="str">
        <f>IF(wts_consolidated[[#This Row],[era]]="new","Any",wts_consolidated[[#This Row],[pa]])</f>
        <v>Any</v>
      </c>
      <c r="D604" t="s">
        <v>78</v>
      </c>
      <c r="E604" t="s">
        <v>65</v>
      </c>
      <c r="F6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604" t="s">
        <v>139</v>
      </c>
    </row>
    <row r="605" spans="1:7" hidden="1" x14ac:dyDescent="0.25">
      <c r="A605">
        <v>2020</v>
      </c>
      <c r="B605" t="s">
        <v>80</v>
      </c>
      <c r="C605" t="str">
        <f>IF(wts_consolidated[[#This Row],[era]]="new","Any",wts_consolidated[[#This Row],[pa]])</f>
        <v>PGE</v>
      </c>
      <c r="D605" t="s">
        <v>78</v>
      </c>
      <c r="E605" t="s">
        <v>66</v>
      </c>
      <c r="F6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25.802999999999997</v>
      </c>
      <c r="G605" t="s">
        <v>157</v>
      </c>
    </row>
    <row r="606" spans="1:7" hidden="1" x14ac:dyDescent="0.25">
      <c r="A606">
        <v>2020</v>
      </c>
      <c r="B606" t="s">
        <v>80</v>
      </c>
      <c r="C606" t="str">
        <f>IF(wts_consolidated[[#This Row],[era]]="new","Any",wts_consolidated[[#This Row],[pa]])</f>
        <v>PGE</v>
      </c>
      <c r="D606" t="s">
        <v>78</v>
      </c>
      <c r="E606" t="s">
        <v>66</v>
      </c>
      <c r="F6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5.65</v>
      </c>
      <c r="G606" t="s">
        <v>137</v>
      </c>
    </row>
    <row r="607" spans="1:7" hidden="1" x14ac:dyDescent="0.25">
      <c r="A607">
        <v>2020</v>
      </c>
      <c r="B607" t="s">
        <v>80</v>
      </c>
      <c r="C607" t="str">
        <f>IF(wts_consolidated[[#This Row],[era]]="new","Any",wts_consolidated[[#This Row],[pa]])</f>
        <v>PGE</v>
      </c>
      <c r="D607" t="s">
        <v>78</v>
      </c>
      <c r="E607" t="s">
        <v>66</v>
      </c>
      <c r="F6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1.248</v>
      </c>
      <c r="G607" t="s">
        <v>158</v>
      </c>
    </row>
    <row r="608" spans="1:7" hidden="1" x14ac:dyDescent="0.25">
      <c r="A608">
        <v>2020</v>
      </c>
      <c r="B608" t="s">
        <v>80</v>
      </c>
      <c r="C608" t="str">
        <f>IF(wts_consolidated[[#This Row],[era]]="new","Any",wts_consolidated[[#This Row],[pa]])</f>
        <v>Any</v>
      </c>
      <c r="D608" t="s">
        <v>78</v>
      </c>
      <c r="E608" t="s">
        <v>66</v>
      </c>
      <c r="F6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0.312</v>
      </c>
      <c r="G608" t="s">
        <v>139</v>
      </c>
    </row>
    <row r="609" spans="1:7" hidden="1" x14ac:dyDescent="0.25">
      <c r="A609">
        <v>2020</v>
      </c>
      <c r="B609" t="s">
        <v>80</v>
      </c>
      <c r="C609" t="str">
        <f>IF(wts_consolidated[[#This Row],[era]]="new","Any",wts_consolidated[[#This Row],[pa]])</f>
        <v>PGE</v>
      </c>
      <c r="D609" t="s">
        <v>78</v>
      </c>
      <c r="E609" t="s">
        <v>67</v>
      </c>
      <c r="F6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22.843999999999998</v>
      </c>
      <c r="G609" t="s">
        <v>157</v>
      </c>
    </row>
    <row r="610" spans="1:7" hidden="1" x14ac:dyDescent="0.25">
      <c r="A610">
        <v>2020</v>
      </c>
      <c r="B610" t="s">
        <v>80</v>
      </c>
      <c r="C610" t="str">
        <f>IF(wts_consolidated[[#This Row],[era]]="new","Any",wts_consolidated[[#This Row],[pa]])</f>
        <v>PGE</v>
      </c>
      <c r="D610" t="s">
        <v>78</v>
      </c>
      <c r="E610" t="s">
        <v>67</v>
      </c>
      <c r="F6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5.0190000000000001</v>
      </c>
      <c r="G610" t="s">
        <v>137</v>
      </c>
    </row>
    <row r="611" spans="1:7" hidden="1" x14ac:dyDescent="0.25">
      <c r="A611">
        <v>2020</v>
      </c>
      <c r="B611" t="s">
        <v>80</v>
      </c>
      <c r="C611" t="str">
        <f>IF(wts_consolidated[[#This Row],[era]]="new","Any",wts_consolidated[[#This Row],[pa]])</f>
        <v>PGE</v>
      </c>
      <c r="D611" t="s">
        <v>78</v>
      </c>
      <c r="E611" t="s">
        <v>67</v>
      </c>
      <c r="F6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1.0649999999999999</v>
      </c>
      <c r="G611" t="s">
        <v>158</v>
      </c>
    </row>
    <row r="612" spans="1:7" hidden="1" x14ac:dyDescent="0.25">
      <c r="A612">
        <v>2020</v>
      </c>
      <c r="B612" t="s">
        <v>80</v>
      </c>
      <c r="C612" t="str">
        <f>IF(wts_consolidated[[#This Row],[era]]="new","Any",wts_consolidated[[#This Row],[pa]])</f>
        <v>Any</v>
      </c>
      <c r="D612" t="s">
        <v>78</v>
      </c>
      <c r="E612" t="s">
        <v>67</v>
      </c>
      <c r="F6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0.38400000000000001</v>
      </c>
      <c r="G612" t="s">
        <v>139</v>
      </c>
    </row>
    <row r="613" spans="1:7" hidden="1" x14ac:dyDescent="0.25">
      <c r="A613">
        <v>2020</v>
      </c>
      <c r="B613" t="s">
        <v>80</v>
      </c>
      <c r="C613" t="str">
        <f>IF(wts_consolidated[[#This Row],[era]]="new","Any",wts_consolidated[[#This Row],[pa]])</f>
        <v>PGE</v>
      </c>
      <c r="D613" t="s">
        <v>78</v>
      </c>
      <c r="E613" t="s">
        <v>70</v>
      </c>
      <c r="F6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0.93900000000000006</v>
      </c>
      <c r="G613" t="s">
        <v>157</v>
      </c>
    </row>
    <row r="614" spans="1:7" hidden="1" x14ac:dyDescent="0.25">
      <c r="A614">
        <v>2020</v>
      </c>
      <c r="B614" t="s">
        <v>80</v>
      </c>
      <c r="C614" t="str">
        <f>IF(wts_consolidated[[#This Row],[era]]="new","Any",wts_consolidated[[#This Row],[pa]])</f>
        <v>PGE</v>
      </c>
      <c r="D614" t="s">
        <v>78</v>
      </c>
      <c r="E614" t="s">
        <v>70</v>
      </c>
      <c r="F6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0.17299999999999999</v>
      </c>
      <c r="G614" t="s">
        <v>137</v>
      </c>
    </row>
    <row r="615" spans="1:7" hidden="1" x14ac:dyDescent="0.25">
      <c r="A615">
        <v>2020</v>
      </c>
      <c r="B615" t="s">
        <v>80</v>
      </c>
      <c r="C615" t="str">
        <f>IF(wts_consolidated[[#This Row],[era]]="new","Any",wts_consolidated[[#This Row],[pa]])</f>
        <v>PGE</v>
      </c>
      <c r="D615" t="s">
        <v>78</v>
      </c>
      <c r="E615" t="s">
        <v>70</v>
      </c>
      <c r="F6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3.6999999999999998E-2</v>
      </c>
      <c r="G615" t="s">
        <v>158</v>
      </c>
    </row>
    <row r="616" spans="1:7" hidden="1" x14ac:dyDescent="0.25">
      <c r="A616">
        <v>2020</v>
      </c>
      <c r="B616" t="s">
        <v>80</v>
      </c>
      <c r="C616" t="str">
        <f>IF(wts_consolidated[[#This Row],[era]]="new","Any",wts_consolidated[[#This Row],[pa]])</f>
        <v>Any</v>
      </c>
      <c r="D616" t="s">
        <v>78</v>
      </c>
      <c r="E616" t="s">
        <v>70</v>
      </c>
      <c r="F6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6.0999999999999999E-2</v>
      </c>
      <c r="G616" t="s">
        <v>139</v>
      </c>
    </row>
    <row r="617" spans="1:7" hidden="1" x14ac:dyDescent="0.25">
      <c r="A617">
        <v>2020</v>
      </c>
      <c r="B617" t="s">
        <v>80</v>
      </c>
      <c r="C617" t="str">
        <f>IF(wts_consolidated[[#This Row],[era]]="new","Any",wts_consolidated[[#This Row],[pa]])</f>
        <v>PGE</v>
      </c>
      <c r="D617" t="s">
        <v>103</v>
      </c>
      <c r="E617" t="s">
        <v>44</v>
      </c>
      <c r="F6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0.35499999999999998</v>
      </c>
      <c r="G617" t="s">
        <v>157</v>
      </c>
    </row>
    <row r="618" spans="1:7" hidden="1" x14ac:dyDescent="0.25">
      <c r="A618">
        <v>2020</v>
      </c>
      <c r="B618" t="s">
        <v>80</v>
      </c>
      <c r="C618" t="str">
        <f>IF(wts_consolidated[[#This Row],[era]]="new","Any",wts_consolidated[[#This Row],[pa]])</f>
        <v>PGE</v>
      </c>
      <c r="D618" t="s">
        <v>103</v>
      </c>
      <c r="E618" t="s">
        <v>44</v>
      </c>
      <c r="F6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2.6000000000000002E-2</v>
      </c>
      <c r="G618" t="s">
        <v>137</v>
      </c>
    </row>
    <row r="619" spans="1:7" hidden="1" x14ac:dyDescent="0.25">
      <c r="A619">
        <v>2020</v>
      </c>
      <c r="B619" t="s">
        <v>80</v>
      </c>
      <c r="C619" t="str">
        <f>IF(wts_consolidated[[#This Row],[era]]="new","Any",wts_consolidated[[#This Row],[pa]])</f>
        <v>PGE</v>
      </c>
      <c r="D619" t="s">
        <v>103</v>
      </c>
      <c r="E619" t="s">
        <v>44</v>
      </c>
      <c r="F6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619" t="s">
        <v>158</v>
      </c>
    </row>
    <row r="620" spans="1:7" hidden="1" x14ac:dyDescent="0.25">
      <c r="A620">
        <v>2020</v>
      </c>
      <c r="B620" t="s">
        <v>80</v>
      </c>
      <c r="C620" t="str">
        <f>IF(wts_consolidated[[#This Row],[era]]="new","Any",wts_consolidated[[#This Row],[pa]])</f>
        <v>Any</v>
      </c>
      <c r="D620" t="s">
        <v>103</v>
      </c>
      <c r="E620" t="s">
        <v>44</v>
      </c>
      <c r="F6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620" t="s">
        <v>139</v>
      </c>
    </row>
    <row r="621" spans="1:7" hidden="1" x14ac:dyDescent="0.25">
      <c r="A621">
        <v>2020</v>
      </c>
      <c r="B621" t="s">
        <v>80</v>
      </c>
      <c r="C621" t="str">
        <f>IF(wts_consolidated[[#This Row],[era]]="new","Any",wts_consolidated[[#This Row],[pa]])</f>
        <v>PGE</v>
      </c>
      <c r="D621" t="s">
        <v>103</v>
      </c>
      <c r="E621" t="s">
        <v>56</v>
      </c>
      <c r="F6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1.5740000000000001</v>
      </c>
      <c r="G621" t="s">
        <v>157</v>
      </c>
    </row>
    <row r="622" spans="1:7" hidden="1" x14ac:dyDescent="0.25">
      <c r="A622">
        <v>2020</v>
      </c>
      <c r="B622" t="s">
        <v>80</v>
      </c>
      <c r="C622" t="str">
        <f>IF(wts_consolidated[[#This Row],[era]]="new","Any",wts_consolidated[[#This Row],[pa]])</f>
        <v>PGE</v>
      </c>
      <c r="D622" t="s">
        <v>103</v>
      </c>
      <c r="E622" t="s">
        <v>56</v>
      </c>
      <c r="F6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0.16300000000000001</v>
      </c>
      <c r="G622" t="s">
        <v>137</v>
      </c>
    </row>
    <row r="623" spans="1:7" hidden="1" x14ac:dyDescent="0.25">
      <c r="A623">
        <v>2020</v>
      </c>
      <c r="B623" t="s">
        <v>80</v>
      </c>
      <c r="C623" t="str">
        <f>IF(wts_consolidated[[#This Row],[era]]="new","Any",wts_consolidated[[#This Row],[pa]])</f>
        <v>PGE</v>
      </c>
      <c r="D623" t="s">
        <v>103</v>
      </c>
      <c r="E623" t="s">
        <v>56</v>
      </c>
      <c r="F6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3.9E-2</v>
      </c>
      <c r="G623" t="s">
        <v>158</v>
      </c>
    </row>
    <row r="624" spans="1:7" hidden="1" x14ac:dyDescent="0.25">
      <c r="A624">
        <v>2020</v>
      </c>
      <c r="B624" t="s">
        <v>80</v>
      </c>
      <c r="C624" t="str">
        <f>IF(wts_consolidated[[#This Row],[era]]="new","Any",wts_consolidated[[#This Row],[pa]])</f>
        <v>Any</v>
      </c>
      <c r="D624" t="s">
        <v>103</v>
      </c>
      <c r="E624" t="s">
        <v>56</v>
      </c>
      <c r="F6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624" t="s">
        <v>139</v>
      </c>
    </row>
    <row r="625" spans="1:7" hidden="1" x14ac:dyDescent="0.25">
      <c r="A625">
        <v>2020</v>
      </c>
      <c r="B625" t="s">
        <v>80</v>
      </c>
      <c r="C625" t="str">
        <f>IF(wts_consolidated[[#This Row],[era]]="new","Any",wts_consolidated[[#This Row],[pa]])</f>
        <v>PGE</v>
      </c>
      <c r="D625" t="s">
        <v>103</v>
      </c>
      <c r="E625" t="s">
        <v>57</v>
      </c>
      <c r="F6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7.1879999999999997</v>
      </c>
      <c r="G625" t="s">
        <v>157</v>
      </c>
    </row>
    <row r="626" spans="1:7" hidden="1" x14ac:dyDescent="0.25">
      <c r="A626">
        <v>2020</v>
      </c>
      <c r="B626" t="s">
        <v>80</v>
      </c>
      <c r="C626" t="str">
        <f>IF(wts_consolidated[[#This Row],[era]]="new","Any",wts_consolidated[[#This Row],[pa]])</f>
        <v>PGE</v>
      </c>
      <c r="D626" t="s">
        <v>103</v>
      </c>
      <c r="E626" t="s">
        <v>57</v>
      </c>
      <c r="F6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0.77400000000000002</v>
      </c>
      <c r="G626" t="s">
        <v>137</v>
      </c>
    </row>
    <row r="627" spans="1:7" hidden="1" x14ac:dyDescent="0.25">
      <c r="A627">
        <v>2020</v>
      </c>
      <c r="B627" t="s">
        <v>80</v>
      </c>
      <c r="C627" t="str">
        <f>IF(wts_consolidated[[#This Row],[era]]="new","Any",wts_consolidated[[#This Row],[pa]])</f>
        <v>PGE</v>
      </c>
      <c r="D627" t="s">
        <v>103</v>
      </c>
      <c r="E627" t="s">
        <v>57</v>
      </c>
      <c r="F6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0.192</v>
      </c>
      <c r="G627" t="s">
        <v>158</v>
      </c>
    </row>
    <row r="628" spans="1:7" hidden="1" x14ac:dyDescent="0.25">
      <c r="A628">
        <v>2020</v>
      </c>
      <c r="B628" t="s">
        <v>80</v>
      </c>
      <c r="C628" t="str">
        <f>IF(wts_consolidated[[#This Row],[era]]="new","Any",wts_consolidated[[#This Row],[pa]])</f>
        <v>Any</v>
      </c>
      <c r="D628" t="s">
        <v>103</v>
      </c>
      <c r="E628" t="s">
        <v>57</v>
      </c>
      <c r="F6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628" t="s">
        <v>139</v>
      </c>
    </row>
    <row r="629" spans="1:7" hidden="1" x14ac:dyDescent="0.25">
      <c r="A629">
        <v>2020</v>
      </c>
      <c r="B629" t="s">
        <v>80</v>
      </c>
      <c r="C629" t="str">
        <f>IF(wts_consolidated[[#This Row],[era]]="new","Any",wts_consolidated[[#This Row],[pa]])</f>
        <v>PGE</v>
      </c>
      <c r="D629" t="s">
        <v>103</v>
      </c>
      <c r="E629" t="s">
        <v>58</v>
      </c>
      <c r="F6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3.1470000000000002</v>
      </c>
      <c r="G629" t="s">
        <v>157</v>
      </c>
    </row>
    <row r="630" spans="1:7" hidden="1" x14ac:dyDescent="0.25">
      <c r="A630">
        <v>2020</v>
      </c>
      <c r="B630" t="s">
        <v>80</v>
      </c>
      <c r="C630" t="str">
        <f>IF(wts_consolidated[[#This Row],[era]]="new","Any",wts_consolidated[[#This Row],[pa]])</f>
        <v>PGE</v>
      </c>
      <c r="D630" t="s">
        <v>103</v>
      </c>
      <c r="E630" t="s">
        <v>58</v>
      </c>
      <c r="F6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0.34300000000000003</v>
      </c>
      <c r="G630" t="s">
        <v>137</v>
      </c>
    </row>
    <row r="631" spans="1:7" hidden="1" x14ac:dyDescent="0.25">
      <c r="A631">
        <v>2020</v>
      </c>
      <c r="B631" t="s">
        <v>80</v>
      </c>
      <c r="C631" t="str">
        <f>IF(wts_consolidated[[#This Row],[era]]="new","Any",wts_consolidated[[#This Row],[pa]])</f>
        <v>PGE</v>
      </c>
      <c r="D631" t="s">
        <v>103</v>
      </c>
      <c r="E631" t="s">
        <v>58</v>
      </c>
      <c r="F6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7.6999999999999999E-2</v>
      </c>
      <c r="G631" t="s">
        <v>158</v>
      </c>
    </row>
    <row r="632" spans="1:7" hidden="1" x14ac:dyDescent="0.25">
      <c r="A632">
        <v>2020</v>
      </c>
      <c r="B632" t="s">
        <v>80</v>
      </c>
      <c r="C632" t="str">
        <f>IF(wts_consolidated[[#This Row],[era]]="new","Any",wts_consolidated[[#This Row],[pa]])</f>
        <v>Any</v>
      </c>
      <c r="D632" t="s">
        <v>103</v>
      </c>
      <c r="E632" t="s">
        <v>58</v>
      </c>
      <c r="F6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1.9E-2</v>
      </c>
      <c r="G632" t="s">
        <v>139</v>
      </c>
    </row>
    <row r="633" spans="1:7" hidden="1" x14ac:dyDescent="0.25">
      <c r="A633">
        <v>2020</v>
      </c>
      <c r="B633" t="s">
        <v>80</v>
      </c>
      <c r="C633" t="str">
        <f>IF(wts_consolidated[[#This Row],[era]]="new","Any",wts_consolidated[[#This Row],[pa]])</f>
        <v>PGE</v>
      </c>
      <c r="D633" t="s">
        <v>103</v>
      </c>
      <c r="E633" t="s">
        <v>59</v>
      </c>
      <c r="F6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0.61799999999999999</v>
      </c>
      <c r="G633" t="s">
        <v>157</v>
      </c>
    </row>
    <row r="634" spans="1:7" hidden="1" x14ac:dyDescent="0.25">
      <c r="A634">
        <v>2020</v>
      </c>
      <c r="B634" t="s">
        <v>80</v>
      </c>
      <c r="C634" t="str">
        <f>IF(wts_consolidated[[#This Row],[era]]="new","Any",wts_consolidated[[#This Row],[pa]])</f>
        <v>PGE</v>
      </c>
      <c r="D634" t="s">
        <v>103</v>
      </c>
      <c r="E634" t="s">
        <v>59</v>
      </c>
      <c r="F6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6.699999999999999E-2</v>
      </c>
      <c r="G634" t="s">
        <v>137</v>
      </c>
    </row>
    <row r="635" spans="1:7" hidden="1" x14ac:dyDescent="0.25">
      <c r="A635">
        <v>2020</v>
      </c>
      <c r="B635" t="s">
        <v>80</v>
      </c>
      <c r="C635" t="str">
        <f>IF(wts_consolidated[[#This Row],[era]]="new","Any",wts_consolidated[[#This Row],[pa]])</f>
        <v>PGE</v>
      </c>
      <c r="D635" t="s">
        <v>103</v>
      </c>
      <c r="E635" t="s">
        <v>59</v>
      </c>
      <c r="F6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635" t="s">
        <v>158</v>
      </c>
    </row>
    <row r="636" spans="1:7" hidden="1" x14ac:dyDescent="0.25">
      <c r="A636">
        <v>2020</v>
      </c>
      <c r="B636" t="s">
        <v>80</v>
      </c>
      <c r="C636" t="str">
        <f>IF(wts_consolidated[[#This Row],[era]]="new","Any",wts_consolidated[[#This Row],[pa]])</f>
        <v>Any</v>
      </c>
      <c r="D636" t="s">
        <v>103</v>
      </c>
      <c r="E636" t="s">
        <v>59</v>
      </c>
      <c r="F6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636" t="s">
        <v>139</v>
      </c>
    </row>
    <row r="637" spans="1:7" hidden="1" x14ac:dyDescent="0.25">
      <c r="A637">
        <v>2020</v>
      </c>
      <c r="B637" t="s">
        <v>80</v>
      </c>
      <c r="C637" t="str">
        <f>IF(wts_consolidated[[#This Row],[era]]="new","Any",wts_consolidated[[#This Row],[pa]])</f>
        <v>PGE</v>
      </c>
      <c r="D637" t="s">
        <v>103</v>
      </c>
      <c r="E637" t="s">
        <v>65</v>
      </c>
      <c r="F6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1.3739999999999999</v>
      </c>
      <c r="G637" t="s">
        <v>157</v>
      </c>
    </row>
    <row r="638" spans="1:7" hidden="1" x14ac:dyDescent="0.25">
      <c r="A638">
        <v>2020</v>
      </c>
      <c r="B638" t="s">
        <v>80</v>
      </c>
      <c r="C638" t="str">
        <f>IF(wts_consolidated[[#This Row],[era]]="new","Any",wts_consolidated[[#This Row],[pa]])</f>
        <v>PGE</v>
      </c>
      <c r="D638" t="s">
        <v>103</v>
      </c>
      <c r="E638" t="s">
        <v>65</v>
      </c>
      <c r="F6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638" t="s">
        <v>137</v>
      </c>
    </row>
    <row r="639" spans="1:7" hidden="1" x14ac:dyDescent="0.25">
      <c r="A639">
        <v>2020</v>
      </c>
      <c r="B639" t="s">
        <v>80</v>
      </c>
      <c r="C639" t="str">
        <f>IF(wts_consolidated[[#This Row],[era]]="new","Any",wts_consolidated[[#This Row],[pa]])</f>
        <v>PGE</v>
      </c>
      <c r="D639" t="s">
        <v>103</v>
      </c>
      <c r="E639" t="s">
        <v>65</v>
      </c>
      <c r="F6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639" t="s">
        <v>158</v>
      </c>
    </row>
    <row r="640" spans="1:7" hidden="1" x14ac:dyDescent="0.25">
      <c r="A640">
        <v>2020</v>
      </c>
      <c r="B640" t="s">
        <v>80</v>
      </c>
      <c r="C640" t="str">
        <f>IF(wts_consolidated[[#This Row],[era]]="new","Any",wts_consolidated[[#This Row],[pa]])</f>
        <v>Any</v>
      </c>
      <c r="D640" t="s">
        <v>103</v>
      </c>
      <c r="E640" t="s">
        <v>65</v>
      </c>
      <c r="F6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640" t="s">
        <v>139</v>
      </c>
    </row>
    <row r="641" spans="1:7" hidden="1" x14ac:dyDescent="0.25">
      <c r="A641">
        <v>2020</v>
      </c>
      <c r="B641" t="s">
        <v>80</v>
      </c>
      <c r="C641" t="str">
        <f>IF(wts_consolidated[[#This Row],[era]]="new","Any",wts_consolidated[[#This Row],[pa]])</f>
        <v>PGE</v>
      </c>
      <c r="D641" t="s">
        <v>103</v>
      </c>
      <c r="E641" t="s">
        <v>66</v>
      </c>
      <c r="F6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4.7170000000000005</v>
      </c>
      <c r="G641" t="s">
        <v>157</v>
      </c>
    </row>
    <row r="642" spans="1:7" hidden="1" x14ac:dyDescent="0.25">
      <c r="A642">
        <v>2020</v>
      </c>
      <c r="B642" t="s">
        <v>80</v>
      </c>
      <c r="C642" t="str">
        <f>IF(wts_consolidated[[#This Row],[era]]="new","Any",wts_consolidated[[#This Row],[pa]])</f>
        <v>PGE</v>
      </c>
      <c r="D642" t="s">
        <v>103</v>
      </c>
      <c r="E642" t="s">
        <v>66</v>
      </c>
      <c r="F6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0.65900000000000003</v>
      </c>
      <c r="G642" t="s">
        <v>137</v>
      </c>
    </row>
    <row r="643" spans="1:7" hidden="1" x14ac:dyDescent="0.25">
      <c r="A643">
        <v>2020</v>
      </c>
      <c r="B643" t="s">
        <v>80</v>
      </c>
      <c r="C643" t="str">
        <f>IF(wts_consolidated[[#This Row],[era]]="new","Any",wts_consolidated[[#This Row],[pa]])</f>
        <v>PGE</v>
      </c>
      <c r="D643" t="s">
        <v>103</v>
      </c>
      <c r="E643" t="s">
        <v>66</v>
      </c>
      <c r="F6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0.13900000000000001</v>
      </c>
      <c r="G643" t="s">
        <v>158</v>
      </c>
    </row>
    <row r="644" spans="1:7" hidden="1" x14ac:dyDescent="0.25">
      <c r="A644">
        <v>2020</v>
      </c>
      <c r="B644" t="s">
        <v>80</v>
      </c>
      <c r="C644" t="str">
        <f>IF(wts_consolidated[[#This Row],[era]]="new","Any",wts_consolidated[[#This Row],[pa]])</f>
        <v>Any</v>
      </c>
      <c r="D644" t="s">
        <v>103</v>
      </c>
      <c r="E644" t="s">
        <v>66</v>
      </c>
      <c r="F6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3.5000000000000003E-2</v>
      </c>
      <c r="G644" t="s">
        <v>139</v>
      </c>
    </row>
    <row r="645" spans="1:7" hidden="1" x14ac:dyDescent="0.25">
      <c r="A645">
        <v>2020</v>
      </c>
      <c r="B645" t="s">
        <v>80</v>
      </c>
      <c r="C645" t="str">
        <f>IF(wts_consolidated[[#This Row],[era]]="new","Any",wts_consolidated[[#This Row],[pa]])</f>
        <v>PGE</v>
      </c>
      <c r="D645" t="s">
        <v>103</v>
      </c>
      <c r="E645" t="s">
        <v>67</v>
      </c>
      <c r="F6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3.3290000000000002</v>
      </c>
      <c r="G645" t="s">
        <v>157</v>
      </c>
    </row>
    <row r="646" spans="1:7" hidden="1" x14ac:dyDescent="0.25">
      <c r="A646">
        <v>2020</v>
      </c>
      <c r="B646" t="s">
        <v>80</v>
      </c>
      <c r="C646" t="str">
        <f>IF(wts_consolidated[[#This Row],[era]]="new","Any",wts_consolidated[[#This Row],[pa]])</f>
        <v>PGE</v>
      </c>
      <c r="D646" t="s">
        <v>103</v>
      </c>
      <c r="E646" t="s">
        <v>67</v>
      </c>
      <c r="F6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0.435</v>
      </c>
      <c r="G646" t="s">
        <v>137</v>
      </c>
    </row>
    <row r="647" spans="1:7" hidden="1" x14ac:dyDescent="0.25">
      <c r="A647">
        <v>2020</v>
      </c>
      <c r="B647" t="s">
        <v>80</v>
      </c>
      <c r="C647" t="str">
        <f>IF(wts_consolidated[[#This Row],[era]]="new","Any",wts_consolidated[[#This Row],[pa]])</f>
        <v>PGE</v>
      </c>
      <c r="D647" t="s">
        <v>103</v>
      </c>
      <c r="E647" t="s">
        <v>67</v>
      </c>
      <c r="F6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9.6000000000000002E-2</v>
      </c>
      <c r="G647" t="s">
        <v>158</v>
      </c>
    </row>
    <row r="648" spans="1:7" hidden="1" x14ac:dyDescent="0.25">
      <c r="A648">
        <v>2020</v>
      </c>
      <c r="B648" t="s">
        <v>80</v>
      </c>
      <c r="C648" t="str">
        <f>IF(wts_consolidated[[#This Row],[era]]="new","Any",wts_consolidated[[#This Row],[pa]])</f>
        <v>Any</v>
      </c>
      <c r="D648" t="s">
        <v>103</v>
      </c>
      <c r="E648" t="s">
        <v>67</v>
      </c>
      <c r="F6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4.5999999999999999E-2</v>
      </c>
      <c r="G648" t="s">
        <v>139</v>
      </c>
    </row>
    <row r="649" spans="1:7" hidden="1" x14ac:dyDescent="0.25">
      <c r="A649">
        <v>2020</v>
      </c>
      <c r="B649" t="s">
        <v>80</v>
      </c>
      <c r="C649" t="str">
        <f>IF(wts_consolidated[[#This Row],[era]]="new","Any",wts_consolidated[[#This Row],[pa]])</f>
        <v>PGE</v>
      </c>
      <c r="D649" t="s">
        <v>103</v>
      </c>
      <c r="E649" t="s">
        <v>70</v>
      </c>
      <c r="F6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0.28400000000000003</v>
      </c>
      <c r="G649" t="s">
        <v>157</v>
      </c>
    </row>
    <row r="650" spans="1:7" hidden="1" x14ac:dyDescent="0.25">
      <c r="A650">
        <v>2020</v>
      </c>
      <c r="B650" t="s">
        <v>80</v>
      </c>
      <c r="C650" t="str">
        <f>IF(wts_consolidated[[#This Row],[era]]="new","Any",wts_consolidated[[#This Row],[pa]])</f>
        <v>PGE</v>
      </c>
      <c r="D650" t="s">
        <v>103</v>
      </c>
      <c r="E650" t="s">
        <v>70</v>
      </c>
      <c r="F6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3.1E-2</v>
      </c>
      <c r="G650" t="s">
        <v>137</v>
      </c>
    </row>
    <row r="651" spans="1:7" hidden="1" x14ac:dyDescent="0.25">
      <c r="A651">
        <v>2020</v>
      </c>
      <c r="B651" t="s">
        <v>80</v>
      </c>
      <c r="C651" t="str">
        <f>IF(wts_consolidated[[#This Row],[era]]="new","Any",wts_consolidated[[#This Row],[pa]])</f>
        <v>PGE</v>
      </c>
      <c r="D651" t="s">
        <v>103</v>
      </c>
      <c r="E651" t="s">
        <v>70</v>
      </c>
      <c r="F6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651" t="s">
        <v>158</v>
      </c>
    </row>
    <row r="652" spans="1:7" hidden="1" x14ac:dyDescent="0.25">
      <c r="A652">
        <v>2020</v>
      </c>
      <c r="B652" t="s">
        <v>80</v>
      </c>
      <c r="C652" t="str">
        <f>IF(wts_consolidated[[#This Row],[era]]="new","Any",wts_consolidated[[#This Row],[pa]])</f>
        <v>Any</v>
      </c>
      <c r="D652" t="s">
        <v>103</v>
      </c>
      <c r="E652" t="s">
        <v>70</v>
      </c>
      <c r="F6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2.6000000000000002E-2</v>
      </c>
      <c r="G652" t="s">
        <v>139</v>
      </c>
    </row>
    <row r="653" spans="1:7" hidden="1" x14ac:dyDescent="0.25">
      <c r="A653">
        <v>2020</v>
      </c>
      <c r="B653" t="s">
        <v>80</v>
      </c>
      <c r="C653" t="str">
        <f>IF(wts_consolidated[[#This Row],[era]]="new","Any",wts_consolidated[[#This Row],[pa]])</f>
        <v>PGE</v>
      </c>
      <c r="D653" t="s">
        <v>104</v>
      </c>
      <c r="E653" t="s">
        <v>44</v>
      </c>
      <c r="F6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0.35499999999999998</v>
      </c>
      <c r="G653" t="s">
        <v>157</v>
      </c>
    </row>
    <row r="654" spans="1:7" hidden="1" x14ac:dyDescent="0.25">
      <c r="A654">
        <v>2020</v>
      </c>
      <c r="B654" t="s">
        <v>80</v>
      </c>
      <c r="C654" t="str">
        <f>IF(wts_consolidated[[#This Row],[era]]="new","Any",wts_consolidated[[#This Row],[pa]])</f>
        <v>PGE</v>
      </c>
      <c r="D654" t="s">
        <v>104</v>
      </c>
      <c r="E654" t="s">
        <v>44</v>
      </c>
      <c r="F6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2.6000000000000002E-2</v>
      </c>
      <c r="G654" t="s">
        <v>137</v>
      </c>
    </row>
    <row r="655" spans="1:7" hidden="1" x14ac:dyDescent="0.25">
      <c r="A655">
        <v>2020</v>
      </c>
      <c r="B655" t="s">
        <v>80</v>
      </c>
      <c r="C655" t="str">
        <f>IF(wts_consolidated[[#This Row],[era]]="new","Any",wts_consolidated[[#This Row],[pa]])</f>
        <v>PGE</v>
      </c>
      <c r="D655" t="s">
        <v>104</v>
      </c>
      <c r="E655" t="s">
        <v>44</v>
      </c>
      <c r="F6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655" t="s">
        <v>158</v>
      </c>
    </row>
    <row r="656" spans="1:7" hidden="1" x14ac:dyDescent="0.25">
      <c r="A656">
        <v>2020</v>
      </c>
      <c r="B656" t="s">
        <v>80</v>
      </c>
      <c r="C656" t="str">
        <f>IF(wts_consolidated[[#This Row],[era]]="new","Any",wts_consolidated[[#This Row],[pa]])</f>
        <v>Any</v>
      </c>
      <c r="D656" t="s">
        <v>104</v>
      </c>
      <c r="E656" t="s">
        <v>44</v>
      </c>
      <c r="F6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656" t="s">
        <v>139</v>
      </c>
    </row>
    <row r="657" spans="1:7" hidden="1" x14ac:dyDescent="0.25">
      <c r="A657">
        <v>2020</v>
      </c>
      <c r="B657" t="s">
        <v>80</v>
      </c>
      <c r="C657" t="str">
        <f>IF(wts_consolidated[[#This Row],[era]]="new","Any",wts_consolidated[[#This Row],[pa]])</f>
        <v>PGE</v>
      </c>
      <c r="D657" t="s">
        <v>104</v>
      </c>
      <c r="E657" t="s">
        <v>56</v>
      </c>
      <c r="F6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1.5740000000000001</v>
      </c>
      <c r="G657" t="s">
        <v>157</v>
      </c>
    </row>
    <row r="658" spans="1:7" hidden="1" x14ac:dyDescent="0.25">
      <c r="A658">
        <v>2020</v>
      </c>
      <c r="B658" t="s">
        <v>80</v>
      </c>
      <c r="C658" t="str">
        <f>IF(wts_consolidated[[#This Row],[era]]="new","Any",wts_consolidated[[#This Row],[pa]])</f>
        <v>PGE</v>
      </c>
      <c r="D658" t="s">
        <v>104</v>
      </c>
      <c r="E658" t="s">
        <v>56</v>
      </c>
      <c r="F6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0.16300000000000001</v>
      </c>
      <c r="G658" t="s">
        <v>137</v>
      </c>
    </row>
    <row r="659" spans="1:7" hidden="1" x14ac:dyDescent="0.25">
      <c r="A659">
        <v>2020</v>
      </c>
      <c r="B659" t="s">
        <v>80</v>
      </c>
      <c r="C659" t="str">
        <f>IF(wts_consolidated[[#This Row],[era]]="new","Any",wts_consolidated[[#This Row],[pa]])</f>
        <v>PGE</v>
      </c>
      <c r="D659" t="s">
        <v>104</v>
      </c>
      <c r="E659" t="s">
        <v>56</v>
      </c>
      <c r="F6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3.9E-2</v>
      </c>
      <c r="G659" t="s">
        <v>158</v>
      </c>
    </row>
    <row r="660" spans="1:7" hidden="1" x14ac:dyDescent="0.25">
      <c r="A660">
        <v>2020</v>
      </c>
      <c r="B660" t="s">
        <v>80</v>
      </c>
      <c r="C660" t="str">
        <f>IF(wts_consolidated[[#This Row],[era]]="new","Any",wts_consolidated[[#This Row],[pa]])</f>
        <v>Any</v>
      </c>
      <c r="D660" t="s">
        <v>104</v>
      </c>
      <c r="E660" t="s">
        <v>56</v>
      </c>
      <c r="F6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660" t="s">
        <v>139</v>
      </c>
    </row>
    <row r="661" spans="1:7" hidden="1" x14ac:dyDescent="0.25">
      <c r="A661">
        <v>2020</v>
      </c>
      <c r="B661" t="s">
        <v>80</v>
      </c>
      <c r="C661" t="str">
        <f>IF(wts_consolidated[[#This Row],[era]]="new","Any",wts_consolidated[[#This Row],[pa]])</f>
        <v>PGE</v>
      </c>
      <c r="D661" t="s">
        <v>104</v>
      </c>
      <c r="E661" t="s">
        <v>57</v>
      </c>
      <c r="F6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7.1879999999999997</v>
      </c>
      <c r="G661" t="s">
        <v>157</v>
      </c>
    </row>
    <row r="662" spans="1:7" hidden="1" x14ac:dyDescent="0.25">
      <c r="A662">
        <v>2020</v>
      </c>
      <c r="B662" t="s">
        <v>80</v>
      </c>
      <c r="C662" t="str">
        <f>IF(wts_consolidated[[#This Row],[era]]="new","Any",wts_consolidated[[#This Row],[pa]])</f>
        <v>PGE</v>
      </c>
      <c r="D662" t="s">
        <v>104</v>
      </c>
      <c r="E662" t="s">
        <v>57</v>
      </c>
      <c r="F6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0.77400000000000002</v>
      </c>
      <c r="G662" t="s">
        <v>137</v>
      </c>
    </row>
    <row r="663" spans="1:7" hidden="1" x14ac:dyDescent="0.25">
      <c r="A663">
        <v>2020</v>
      </c>
      <c r="B663" t="s">
        <v>80</v>
      </c>
      <c r="C663" t="str">
        <f>IF(wts_consolidated[[#This Row],[era]]="new","Any",wts_consolidated[[#This Row],[pa]])</f>
        <v>PGE</v>
      </c>
      <c r="D663" t="s">
        <v>104</v>
      </c>
      <c r="E663" t="s">
        <v>57</v>
      </c>
      <c r="F6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0.192</v>
      </c>
      <c r="G663" t="s">
        <v>158</v>
      </c>
    </row>
    <row r="664" spans="1:7" hidden="1" x14ac:dyDescent="0.25">
      <c r="A664">
        <v>2020</v>
      </c>
      <c r="B664" t="s">
        <v>80</v>
      </c>
      <c r="C664" t="str">
        <f>IF(wts_consolidated[[#This Row],[era]]="new","Any",wts_consolidated[[#This Row],[pa]])</f>
        <v>Any</v>
      </c>
      <c r="D664" t="s">
        <v>104</v>
      </c>
      <c r="E664" t="s">
        <v>57</v>
      </c>
      <c r="F6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664" t="s">
        <v>139</v>
      </c>
    </row>
    <row r="665" spans="1:7" hidden="1" x14ac:dyDescent="0.25">
      <c r="A665">
        <v>2020</v>
      </c>
      <c r="B665" t="s">
        <v>80</v>
      </c>
      <c r="C665" t="str">
        <f>IF(wts_consolidated[[#This Row],[era]]="new","Any",wts_consolidated[[#This Row],[pa]])</f>
        <v>PGE</v>
      </c>
      <c r="D665" t="s">
        <v>104</v>
      </c>
      <c r="E665" t="s">
        <v>58</v>
      </c>
      <c r="F6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3.1470000000000002</v>
      </c>
      <c r="G665" t="s">
        <v>157</v>
      </c>
    </row>
    <row r="666" spans="1:7" hidden="1" x14ac:dyDescent="0.25">
      <c r="A666">
        <v>2020</v>
      </c>
      <c r="B666" t="s">
        <v>80</v>
      </c>
      <c r="C666" t="str">
        <f>IF(wts_consolidated[[#This Row],[era]]="new","Any",wts_consolidated[[#This Row],[pa]])</f>
        <v>PGE</v>
      </c>
      <c r="D666" t="s">
        <v>104</v>
      </c>
      <c r="E666" t="s">
        <v>58</v>
      </c>
      <c r="F6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0.34300000000000003</v>
      </c>
      <c r="G666" t="s">
        <v>137</v>
      </c>
    </row>
    <row r="667" spans="1:7" hidden="1" x14ac:dyDescent="0.25">
      <c r="A667">
        <v>2020</v>
      </c>
      <c r="B667" t="s">
        <v>80</v>
      </c>
      <c r="C667" t="str">
        <f>IF(wts_consolidated[[#This Row],[era]]="new","Any",wts_consolidated[[#This Row],[pa]])</f>
        <v>PGE</v>
      </c>
      <c r="D667" t="s">
        <v>104</v>
      </c>
      <c r="E667" t="s">
        <v>58</v>
      </c>
      <c r="F6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7.6999999999999999E-2</v>
      </c>
      <c r="G667" t="s">
        <v>158</v>
      </c>
    </row>
    <row r="668" spans="1:7" hidden="1" x14ac:dyDescent="0.25">
      <c r="A668">
        <v>2020</v>
      </c>
      <c r="B668" t="s">
        <v>80</v>
      </c>
      <c r="C668" t="str">
        <f>IF(wts_consolidated[[#This Row],[era]]="new","Any",wts_consolidated[[#This Row],[pa]])</f>
        <v>Any</v>
      </c>
      <c r="D668" t="s">
        <v>104</v>
      </c>
      <c r="E668" t="s">
        <v>58</v>
      </c>
      <c r="F6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1.9E-2</v>
      </c>
      <c r="G668" t="s">
        <v>139</v>
      </c>
    </row>
    <row r="669" spans="1:7" hidden="1" x14ac:dyDescent="0.25">
      <c r="A669">
        <v>2020</v>
      </c>
      <c r="B669" t="s">
        <v>80</v>
      </c>
      <c r="C669" t="str">
        <f>IF(wts_consolidated[[#This Row],[era]]="new","Any",wts_consolidated[[#This Row],[pa]])</f>
        <v>PGE</v>
      </c>
      <c r="D669" t="s">
        <v>104</v>
      </c>
      <c r="E669" t="s">
        <v>59</v>
      </c>
      <c r="F6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0.61799999999999999</v>
      </c>
      <c r="G669" t="s">
        <v>157</v>
      </c>
    </row>
    <row r="670" spans="1:7" hidden="1" x14ac:dyDescent="0.25">
      <c r="A670">
        <v>2020</v>
      </c>
      <c r="B670" t="s">
        <v>80</v>
      </c>
      <c r="C670" t="str">
        <f>IF(wts_consolidated[[#This Row],[era]]="new","Any",wts_consolidated[[#This Row],[pa]])</f>
        <v>PGE</v>
      </c>
      <c r="D670" t="s">
        <v>104</v>
      </c>
      <c r="E670" t="s">
        <v>59</v>
      </c>
      <c r="F6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6.699999999999999E-2</v>
      </c>
      <c r="G670" t="s">
        <v>137</v>
      </c>
    </row>
    <row r="671" spans="1:7" hidden="1" x14ac:dyDescent="0.25">
      <c r="A671">
        <v>2020</v>
      </c>
      <c r="B671" t="s">
        <v>80</v>
      </c>
      <c r="C671" t="str">
        <f>IF(wts_consolidated[[#This Row],[era]]="new","Any",wts_consolidated[[#This Row],[pa]])</f>
        <v>PGE</v>
      </c>
      <c r="D671" t="s">
        <v>104</v>
      </c>
      <c r="E671" t="s">
        <v>59</v>
      </c>
      <c r="F6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671" t="s">
        <v>158</v>
      </c>
    </row>
    <row r="672" spans="1:7" hidden="1" x14ac:dyDescent="0.25">
      <c r="A672">
        <v>2020</v>
      </c>
      <c r="B672" t="s">
        <v>80</v>
      </c>
      <c r="C672" t="str">
        <f>IF(wts_consolidated[[#This Row],[era]]="new","Any",wts_consolidated[[#This Row],[pa]])</f>
        <v>Any</v>
      </c>
      <c r="D672" t="s">
        <v>104</v>
      </c>
      <c r="E672" t="s">
        <v>59</v>
      </c>
      <c r="F6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672" t="s">
        <v>139</v>
      </c>
    </row>
    <row r="673" spans="1:7" hidden="1" x14ac:dyDescent="0.25">
      <c r="A673">
        <v>2020</v>
      </c>
      <c r="B673" t="s">
        <v>80</v>
      </c>
      <c r="C673" t="str">
        <f>IF(wts_consolidated[[#This Row],[era]]="new","Any",wts_consolidated[[#This Row],[pa]])</f>
        <v>PGE</v>
      </c>
      <c r="D673" t="s">
        <v>104</v>
      </c>
      <c r="E673" t="s">
        <v>65</v>
      </c>
      <c r="F6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1.3739999999999999</v>
      </c>
      <c r="G673" t="s">
        <v>157</v>
      </c>
    </row>
    <row r="674" spans="1:7" hidden="1" x14ac:dyDescent="0.25">
      <c r="A674">
        <v>2020</v>
      </c>
      <c r="B674" t="s">
        <v>80</v>
      </c>
      <c r="C674" t="str">
        <f>IF(wts_consolidated[[#This Row],[era]]="new","Any",wts_consolidated[[#This Row],[pa]])</f>
        <v>PGE</v>
      </c>
      <c r="D674" t="s">
        <v>104</v>
      </c>
      <c r="E674" t="s">
        <v>65</v>
      </c>
      <c r="F6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674" t="s">
        <v>137</v>
      </c>
    </row>
    <row r="675" spans="1:7" hidden="1" x14ac:dyDescent="0.25">
      <c r="A675">
        <v>2020</v>
      </c>
      <c r="B675" t="s">
        <v>80</v>
      </c>
      <c r="C675" t="str">
        <f>IF(wts_consolidated[[#This Row],[era]]="new","Any",wts_consolidated[[#This Row],[pa]])</f>
        <v>PGE</v>
      </c>
      <c r="D675" t="s">
        <v>104</v>
      </c>
      <c r="E675" t="s">
        <v>65</v>
      </c>
      <c r="F6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675" t="s">
        <v>158</v>
      </c>
    </row>
    <row r="676" spans="1:7" hidden="1" x14ac:dyDescent="0.25">
      <c r="A676">
        <v>2020</v>
      </c>
      <c r="B676" t="s">
        <v>80</v>
      </c>
      <c r="C676" t="str">
        <f>IF(wts_consolidated[[#This Row],[era]]="new","Any",wts_consolidated[[#This Row],[pa]])</f>
        <v>Any</v>
      </c>
      <c r="D676" t="s">
        <v>104</v>
      </c>
      <c r="E676" t="s">
        <v>65</v>
      </c>
      <c r="F6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676" t="s">
        <v>139</v>
      </c>
    </row>
    <row r="677" spans="1:7" hidden="1" x14ac:dyDescent="0.25">
      <c r="A677">
        <v>2020</v>
      </c>
      <c r="B677" t="s">
        <v>80</v>
      </c>
      <c r="C677" t="str">
        <f>IF(wts_consolidated[[#This Row],[era]]="new","Any",wts_consolidated[[#This Row],[pa]])</f>
        <v>PGE</v>
      </c>
      <c r="D677" t="s">
        <v>104</v>
      </c>
      <c r="E677" t="s">
        <v>66</v>
      </c>
      <c r="F6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4.7170000000000005</v>
      </c>
      <c r="G677" t="s">
        <v>157</v>
      </c>
    </row>
    <row r="678" spans="1:7" hidden="1" x14ac:dyDescent="0.25">
      <c r="A678">
        <v>2020</v>
      </c>
      <c r="B678" t="s">
        <v>80</v>
      </c>
      <c r="C678" t="str">
        <f>IF(wts_consolidated[[#This Row],[era]]="new","Any",wts_consolidated[[#This Row],[pa]])</f>
        <v>PGE</v>
      </c>
      <c r="D678" t="s">
        <v>104</v>
      </c>
      <c r="E678" t="s">
        <v>66</v>
      </c>
      <c r="F6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0.65900000000000003</v>
      </c>
      <c r="G678" t="s">
        <v>137</v>
      </c>
    </row>
    <row r="679" spans="1:7" hidden="1" x14ac:dyDescent="0.25">
      <c r="A679">
        <v>2020</v>
      </c>
      <c r="B679" t="s">
        <v>80</v>
      </c>
      <c r="C679" t="str">
        <f>IF(wts_consolidated[[#This Row],[era]]="new","Any",wts_consolidated[[#This Row],[pa]])</f>
        <v>PGE</v>
      </c>
      <c r="D679" t="s">
        <v>104</v>
      </c>
      <c r="E679" t="s">
        <v>66</v>
      </c>
      <c r="F6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0.13900000000000001</v>
      </c>
      <c r="G679" t="s">
        <v>158</v>
      </c>
    </row>
    <row r="680" spans="1:7" hidden="1" x14ac:dyDescent="0.25">
      <c r="A680">
        <v>2020</v>
      </c>
      <c r="B680" t="s">
        <v>80</v>
      </c>
      <c r="C680" t="str">
        <f>IF(wts_consolidated[[#This Row],[era]]="new","Any",wts_consolidated[[#This Row],[pa]])</f>
        <v>Any</v>
      </c>
      <c r="D680" t="s">
        <v>104</v>
      </c>
      <c r="E680" t="s">
        <v>66</v>
      </c>
      <c r="F6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3.5000000000000003E-2</v>
      </c>
      <c r="G680" t="s">
        <v>139</v>
      </c>
    </row>
    <row r="681" spans="1:7" hidden="1" x14ac:dyDescent="0.25">
      <c r="A681">
        <v>2020</v>
      </c>
      <c r="B681" t="s">
        <v>80</v>
      </c>
      <c r="C681" t="str">
        <f>IF(wts_consolidated[[#This Row],[era]]="new","Any",wts_consolidated[[#This Row],[pa]])</f>
        <v>PGE</v>
      </c>
      <c r="D681" t="s">
        <v>104</v>
      </c>
      <c r="E681" t="s">
        <v>67</v>
      </c>
      <c r="F6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3.3290000000000002</v>
      </c>
      <c r="G681" t="s">
        <v>157</v>
      </c>
    </row>
    <row r="682" spans="1:7" hidden="1" x14ac:dyDescent="0.25">
      <c r="A682">
        <v>2020</v>
      </c>
      <c r="B682" t="s">
        <v>80</v>
      </c>
      <c r="C682" t="str">
        <f>IF(wts_consolidated[[#This Row],[era]]="new","Any",wts_consolidated[[#This Row],[pa]])</f>
        <v>PGE</v>
      </c>
      <c r="D682" t="s">
        <v>104</v>
      </c>
      <c r="E682" t="s">
        <v>67</v>
      </c>
      <c r="F6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0.435</v>
      </c>
      <c r="G682" t="s">
        <v>137</v>
      </c>
    </row>
    <row r="683" spans="1:7" hidden="1" x14ac:dyDescent="0.25">
      <c r="A683">
        <v>2020</v>
      </c>
      <c r="B683" t="s">
        <v>80</v>
      </c>
      <c r="C683" t="str">
        <f>IF(wts_consolidated[[#This Row],[era]]="new","Any",wts_consolidated[[#This Row],[pa]])</f>
        <v>PGE</v>
      </c>
      <c r="D683" t="s">
        <v>104</v>
      </c>
      <c r="E683" t="s">
        <v>67</v>
      </c>
      <c r="F6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9.6000000000000002E-2</v>
      </c>
      <c r="G683" t="s">
        <v>158</v>
      </c>
    </row>
    <row r="684" spans="1:7" hidden="1" x14ac:dyDescent="0.25">
      <c r="A684">
        <v>2020</v>
      </c>
      <c r="B684" t="s">
        <v>80</v>
      </c>
      <c r="C684" t="str">
        <f>IF(wts_consolidated[[#This Row],[era]]="new","Any",wts_consolidated[[#This Row],[pa]])</f>
        <v>Any</v>
      </c>
      <c r="D684" t="s">
        <v>104</v>
      </c>
      <c r="E684" t="s">
        <v>67</v>
      </c>
      <c r="F6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4.5999999999999999E-2</v>
      </c>
      <c r="G684" t="s">
        <v>139</v>
      </c>
    </row>
    <row r="685" spans="1:7" hidden="1" x14ac:dyDescent="0.25">
      <c r="A685">
        <v>2020</v>
      </c>
      <c r="B685" t="s">
        <v>80</v>
      </c>
      <c r="C685" t="str">
        <f>IF(wts_consolidated[[#This Row],[era]]="new","Any",wts_consolidated[[#This Row],[pa]])</f>
        <v>PGE</v>
      </c>
      <c r="D685" t="s">
        <v>104</v>
      </c>
      <c r="E685" t="s">
        <v>70</v>
      </c>
      <c r="F6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0.28400000000000003</v>
      </c>
      <c r="G685" t="s">
        <v>157</v>
      </c>
    </row>
    <row r="686" spans="1:7" hidden="1" x14ac:dyDescent="0.25">
      <c r="A686">
        <v>2020</v>
      </c>
      <c r="B686" t="s">
        <v>80</v>
      </c>
      <c r="C686" t="str">
        <f>IF(wts_consolidated[[#This Row],[era]]="new","Any",wts_consolidated[[#This Row],[pa]])</f>
        <v>PGE</v>
      </c>
      <c r="D686" t="s">
        <v>104</v>
      </c>
      <c r="E686" t="s">
        <v>70</v>
      </c>
      <c r="F6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3.1E-2</v>
      </c>
      <c r="G686" t="s">
        <v>137</v>
      </c>
    </row>
    <row r="687" spans="1:7" hidden="1" x14ac:dyDescent="0.25">
      <c r="A687">
        <v>2020</v>
      </c>
      <c r="B687" t="s">
        <v>80</v>
      </c>
      <c r="C687" t="str">
        <f>IF(wts_consolidated[[#This Row],[era]]="new","Any",wts_consolidated[[#This Row],[pa]])</f>
        <v>PGE</v>
      </c>
      <c r="D687" t="s">
        <v>104</v>
      </c>
      <c r="E687" t="s">
        <v>70</v>
      </c>
      <c r="F6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687" t="s">
        <v>158</v>
      </c>
    </row>
    <row r="688" spans="1:7" hidden="1" x14ac:dyDescent="0.25">
      <c r="A688">
        <v>2020</v>
      </c>
      <c r="B688" t="s">
        <v>80</v>
      </c>
      <c r="C688" t="str">
        <f>IF(wts_consolidated[[#This Row],[era]]="new","Any",wts_consolidated[[#This Row],[pa]])</f>
        <v>Any</v>
      </c>
      <c r="D688" t="s">
        <v>104</v>
      </c>
      <c r="E688" t="s">
        <v>70</v>
      </c>
      <c r="F6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2.6000000000000002E-2</v>
      </c>
      <c r="G688" t="s">
        <v>139</v>
      </c>
    </row>
    <row r="689" spans="1:7" hidden="1" x14ac:dyDescent="0.25">
      <c r="A689">
        <v>2020</v>
      </c>
      <c r="B689" t="s">
        <v>80</v>
      </c>
      <c r="C689" t="str">
        <f>IF(wts_consolidated[[#This Row],[era]]="new","Any",wts_consolidated[[#This Row],[pa]])</f>
        <v>PGE</v>
      </c>
      <c r="D689" t="s">
        <v>79</v>
      </c>
      <c r="E689" t="s">
        <v>44</v>
      </c>
      <c r="F6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1.1359999999999999</v>
      </c>
      <c r="G689" t="s">
        <v>157</v>
      </c>
    </row>
    <row r="690" spans="1:7" hidden="1" x14ac:dyDescent="0.25">
      <c r="A690">
        <v>2020</v>
      </c>
      <c r="B690" t="s">
        <v>80</v>
      </c>
      <c r="C690" t="str">
        <f>IF(wts_consolidated[[#This Row],[era]]="new","Any",wts_consolidated[[#This Row],[pa]])</f>
        <v>PGE</v>
      </c>
      <c r="D690" t="s">
        <v>79</v>
      </c>
      <c r="E690" t="s">
        <v>44</v>
      </c>
      <c r="F6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0.17600000000000002</v>
      </c>
      <c r="G690" t="s">
        <v>137</v>
      </c>
    </row>
    <row r="691" spans="1:7" hidden="1" x14ac:dyDescent="0.25">
      <c r="A691">
        <v>2020</v>
      </c>
      <c r="B691" t="s">
        <v>80</v>
      </c>
      <c r="C691" t="str">
        <f>IF(wts_consolidated[[#This Row],[era]]="new","Any",wts_consolidated[[#This Row],[pa]])</f>
        <v>PGE</v>
      </c>
      <c r="D691" t="s">
        <v>79</v>
      </c>
      <c r="E691" t="s">
        <v>44</v>
      </c>
      <c r="F6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691" t="s">
        <v>158</v>
      </c>
    </row>
    <row r="692" spans="1:7" hidden="1" x14ac:dyDescent="0.25">
      <c r="A692">
        <v>2020</v>
      </c>
      <c r="B692" t="s">
        <v>80</v>
      </c>
      <c r="C692" t="str">
        <f>IF(wts_consolidated[[#This Row],[era]]="new","Any",wts_consolidated[[#This Row],[pa]])</f>
        <v>Any</v>
      </c>
      <c r="D692" t="s">
        <v>79</v>
      </c>
      <c r="E692" t="s">
        <v>44</v>
      </c>
      <c r="F6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692" t="s">
        <v>139</v>
      </c>
    </row>
    <row r="693" spans="1:7" hidden="1" x14ac:dyDescent="0.25">
      <c r="A693">
        <v>2020</v>
      </c>
      <c r="B693" t="s">
        <v>80</v>
      </c>
      <c r="C693" t="str">
        <f>IF(wts_consolidated[[#This Row],[era]]="new","Any",wts_consolidated[[#This Row],[pa]])</f>
        <v>PGE</v>
      </c>
      <c r="D693" t="s">
        <v>79</v>
      </c>
      <c r="E693" t="s">
        <v>56</v>
      </c>
      <c r="F6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7.536999999999999</v>
      </c>
      <c r="G693" t="s">
        <v>157</v>
      </c>
    </row>
    <row r="694" spans="1:7" hidden="1" x14ac:dyDescent="0.25">
      <c r="A694">
        <v>2020</v>
      </c>
      <c r="B694" t="s">
        <v>80</v>
      </c>
      <c r="C694" t="str">
        <f>IF(wts_consolidated[[#This Row],[era]]="new","Any",wts_consolidated[[#This Row],[pa]])</f>
        <v>PGE</v>
      </c>
      <c r="D694" t="s">
        <v>79</v>
      </c>
      <c r="E694" t="s">
        <v>56</v>
      </c>
      <c r="F6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1.2839999999999998</v>
      </c>
      <c r="G694" t="s">
        <v>137</v>
      </c>
    </row>
    <row r="695" spans="1:7" hidden="1" x14ac:dyDescent="0.25">
      <c r="A695">
        <v>2020</v>
      </c>
      <c r="B695" t="s">
        <v>80</v>
      </c>
      <c r="C695" t="str">
        <f>IF(wts_consolidated[[#This Row],[era]]="new","Any",wts_consolidated[[#This Row],[pa]])</f>
        <v>PGE</v>
      </c>
      <c r="D695" t="s">
        <v>79</v>
      </c>
      <c r="E695" t="s">
        <v>56</v>
      </c>
      <c r="F6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0.28499999999999998</v>
      </c>
      <c r="G695" t="s">
        <v>158</v>
      </c>
    </row>
    <row r="696" spans="1:7" hidden="1" x14ac:dyDescent="0.25">
      <c r="A696">
        <v>2020</v>
      </c>
      <c r="B696" t="s">
        <v>80</v>
      </c>
      <c r="C696" t="str">
        <f>IF(wts_consolidated[[#This Row],[era]]="new","Any",wts_consolidated[[#This Row],[pa]])</f>
        <v>Any</v>
      </c>
      <c r="D696" t="s">
        <v>79</v>
      </c>
      <c r="E696" t="s">
        <v>56</v>
      </c>
      <c r="F6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7.0999999999999994E-2</v>
      </c>
      <c r="G696" t="s">
        <v>139</v>
      </c>
    </row>
    <row r="697" spans="1:7" hidden="1" x14ac:dyDescent="0.25">
      <c r="A697">
        <v>2020</v>
      </c>
      <c r="B697" t="s">
        <v>80</v>
      </c>
      <c r="C697" t="str">
        <f>IF(wts_consolidated[[#This Row],[era]]="new","Any",wts_consolidated[[#This Row],[pa]])</f>
        <v>PGE</v>
      </c>
      <c r="D697" t="s">
        <v>79</v>
      </c>
      <c r="E697" t="s">
        <v>57</v>
      </c>
      <c r="F6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35.701000000000001</v>
      </c>
      <c r="G697" t="s">
        <v>157</v>
      </c>
    </row>
    <row r="698" spans="1:7" hidden="1" x14ac:dyDescent="0.25">
      <c r="A698">
        <v>2020</v>
      </c>
      <c r="B698" t="s">
        <v>80</v>
      </c>
      <c r="C698" t="str">
        <f>IF(wts_consolidated[[#This Row],[era]]="new","Any",wts_consolidated[[#This Row],[pa]])</f>
        <v>PGE</v>
      </c>
      <c r="D698" t="s">
        <v>79</v>
      </c>
      <c r="E698" t="s">
        <v>57</v>
      </c>
      <c r="F6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5.258</v>
      </c>
      <c r="G698" t="s">
        <v>137</v>
      </c>
    </row>
    <row r="699" spans="1:7" hidden="1" x14ac:dyDescent="0.25">
      <c r="A699">
        <v>2020</v>
      </c>
      <c r="B699" t="s">
        <v>80</v>
      </c>
      <c r="C699" t="str">
        <f>IF(wts_consolidated[[#This Row],[era]]="new","Any",wts_consolidated[[#This Row],[pa]])</f>
        <v>PGE</v>
      </c>
      <c r="D699" t="s">
        <v>79</v>
      </c>
      <c r="E699" t="s">
        <v>57</v>
      </c>
      <c r="F6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1.22</v>
      </c>
      <c r="G699" t="s">
        <v>158</v>
      </c>
    </row>
    <row r="700" spans="1:7" hidden="1" x14ac:dyDescent="0.25">
      <c r="A700">
        <v>2020</v>
      </c>
      <c r="B700" t="s">
        <v>80</v>
      </c>
      <c r="C700" t="str">
        <f>IF(wts_consolidated[[#This Row],[era]]="new","Any",wts_consolidated[[#This Row],[pa]])</f>
        <v>Any</v>
      </c>
      <c r="D700" t="s">
        <v>79</v>
      </c>
      <c r="E700" t="s">
        <v>57</v>
      </c>
      <c r="F7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0.30499999999999999</v>
      </c>
      <c r="G700" t="s">
        <v>139</v>
      </c>
    </row>
    <row r="701" spans="1:7" hidden="1" x14ac:dyDescent="0.25">
      <c r="A701">
        <v>2020</v>
      </c>
      <c r="B701" t="s">
        <v>80</v>
      </c>
      <c r="C701" t="str">
        <f>IF(wts_consolidated[[#This Row],[era]]="new","Any",wts_consolidated[[#This Row],[pa]])</f>
        <v>PGE</v>
      </c>
      <c r="D701" t="s">
        <v>79</v>
      </c>
      <c r="E701" t="s">
        <v>58</v>
      </c>
      <c r="F7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15.221</v>
      </c>
      <c r="G701" t="s">
        <v>157</v>
      </c>
    </row>
    <row r="702" spans="1:7" hidden="1" x14ac:dyDescent="0.25">
      <c r="A702">
        <v>2020</v>
      </c>
      <c r="B702" t="s">
        <v>80</v>
      </c>
      <c r="C702" t="str">
        <f>IF(wts_consolidated[[#This Row],[era]]="new","Any",wts_consolidated[[#This Row],[pa]])</f>
        <v>PGE</v>
      </c>
      <c r="D702" t="s">
        <v>79</v>
      </c>
      <c r="E702" t="s">
        <v>58</v>
      </c>
      <c r="F7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2.7470000000000003</v>
      </c>
      <c r="G702" t="s">
        <v>137</v>
      </c>
    </row>
    <row r="703" spans="1:7" hidden="1" x14ac:dyDescent="0.25">
      <c r="A703">
        <v>2020</v>
      </c>
      <c r="B703" t="s">
        <v>80</v>
      </c>
      <c r="C703" t="str">
        <f>IF(wts_consolidated[[#This Row],[era]]="new","Any",wts_consolidated[[#This Row],[pa]])</f>
        <v>PGE</v>
      </c>
      <c r="D703" t="s">
        <v>79</v>
      </c>
      <c r="E703" t="s">
        <v>58</v>
      </c>
      <c r="F7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0.60099999999999998</v>
      </c>
      <c r="G703" t="s">
        <v>158</v>
      </c>
    </row>
    <row r="704" spans="1:7" hidden="1" x14ac:dyDescent="0.25">
      <c r="A704">
        <v>2020</v>
      </c>
      <c r="B704" t="s">
        <v>80</v>
      </c>
      <c r="C704" t="str">
        <f>IF(wts_consolidated[[#This Row],[era]]="new","Any",wts_consolidated[[#This Row],[pa]])</f>
        <v>Any</v>
      </c>
      <c r="D704" t="s">
        <v>79</v>
      </c>
      <c r="E704" t="s">
        <v>58</v>
      </c>
      <c r="F7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</v>
      </c>
      <c r="G704" t="s">
        <v>139</v>
      </c>
    </row>
    <row r="705" spans="1:7" hidden="1" x14ac:dyDescent="0.25">
      <c r="A705">
        <v>2020</v>
      </c>
      <c r="B705" t="s">
        <v>80</v>
      </c>
      <c r="C705" t="str">
        <f>IF(wts_consolidated[[#This Row],[era]]="new","Any",wts_consolidated[[#This Row],[pa]])</f>
        <v>PGE</v>
      </c>
      <c r="D705" t="s">
        <v>79</v>
      </c>
      <c r="E705" t="s">
        <v>59</v>
      </c>
      <c r="F7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2.617</v>
      </c>
      <c r="G705" t="s">
        <v>157</v>
      </c>
    </row>
    <row r="706" spans="1:7" hidden="1" x14ac:dyDescent="0.25">
      <c r="A706">
        <v>2020</v>
      </c>
      <c r="B706" t="s">
        <v>80</v>
      </c>
      <c r="C706" t="str">
        <f>IF(wts_consolidated[[#This Row],[era]]="new","Any",wts_consolidated[[#This Row],[pa]])</f>
        <v>PGE</v>
      </c>
      <c r="D706" t="s">
        <v>79</v>
      </c>
      <c r="E706" t="s">
        <v>59</v>
      </c>
      <c r="F7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0.47599999999999998</v>
      </c>
      <c r="G706" t="s">
        <v>137</v>
      </c>
    </row>
    <row r="707" spans="1:7" hidden="1" x14ac:dyDescent="0.25">
      <c r="A707">
        <v>2020</v>
      </c>
      <c r="B707" t="s">
        <v>80</v>
      </c>
      <c r="C707" t="str">
        <f>IF(wts_consolidated[[#This Row],[era]]="new","Any",wts_consolidated[[#This Row],[pa]])</f>
        <v>PGE</v>
      </c>
      <c r="D707" t="s">
        <v>79</v>
      </c>
      <c r="E707" t="s">
        <v>59</v>
      </c>
      <c r="F7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0.104</v>
      </c>
      <c r="G707" t="s">
        <v>158</v>
      </c>
    </row>
    <row r="708" spans="1:7" hidden="1" x14ac:dyDescent="0.25">
      <c r="A708">
        <v>2020</v>
      </c>
      <c r="B708" t="s">
        <v>80</v>
      </c>
      <c r="C708" t="str">
        <f>IF(wts_consolidated[[#This Row],[era]]="new","Any",wts_consolidated[[#This Row],[pa]])</f>
        <v>Any</v>
      </c>
      <c r="D708" t="s">
        <v>79</v>
      </c>
      <c r="E708" t="s">
        <v>59</v>
      </c>
      <c r="F7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708" t="s">
        <v>139</v>
      </c>
    </row>
    <row r="709" spans="1:7" hidden="1" x14ac:dyDescent="0.25">
      <c r="A709">
        <v>2020</v>
      </c>
      <c r="B709" t="s">
        <v>80</v>
      </c>
      <c r="C709" t="str">
        <f>IF(wts_consolidated[[#This Row],[era]]="new","Any",wts_consolidated[[#This Row],[pa]])</f>
        <v>PGE</v>
      </c>
      <c r="D709" t="s">
        <v>79</v>
      </c>
      <c r="E709" t="s">
        <v>65</v>
      </c>
      <c r="F7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5.7239999999999993</v>
      </c>
      <c r="G709" t="s">
        <v>157</v>
      </c>
    </row>
    <row r="710" spans="1:7" hidden="1" x14ac:dyDescent="0.25">
      <c r="A710">
        <v>2020</v>
      </c>
      <c r="B710" t="s">
        <v>80</v>
      </c>
      <c r="C710" t="str">
        <f>IF(wts_consolidated[[#This Row],[era]]="new","Any",wts_consolidated[[#This Row],[pa]])</f>
        <v>PGE</v>
      </c>
      <c r="D710" t="s">
        <v>79</v>
      </c>
      <c r="E710" t="s">
        <v>65</v>
      </c>
      <c r="F7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1.474</v>
      </c>
      <c r="G710" t="s">
        <v>137</v>
      </c>
    </row>
    <row r="711" spans="1:7" hidden="1" x14ac:dyDescent="0.25">
      <c r="A711">
        <v>2020</v>
      </c>
      <c r="B711" t="s">
        <v>80</v>
      </c>
      <c r="C711" t="str">
        <f>IF(wts_consolidated[[#This Row],[era]]="new","Any",wts_consolidated[[#This Row],[pa]])</f>
        <v>PGE</v>
      </c>
      <c r="D711" t="s">
        <v>79</v>
      </c>
      <c r="E711" t="s">
        <v>65</v>
      </c>
      <c r="F7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0.32500000000000001</v>
      </c>
      <c r="G711" t="s">
        <v>158</v>
      </c>
    </row>
    <row r="712" spans="1:7" hidden="1" x14ac:dyDescent="0.25">
      <c r="A712">
        <v>2020</v>
      </c>
      <c r="B712" t="s">
        <v>80</v>
      </c>
      <c r="C712" t="str">
        <f>IF(wts_consolidated[[#This Row],[era]]="new","Any",wts_consolidated[[#This Row],[pa]])</f>
        <v>Any</v>
      </c>
      <c r="D712" t="s">
        <v>79</v>
      </c>
      <c r="E712" t="s">
        <v>65</v>
      </c>
      <c r="F7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712" t="s">
        <v>139</v>
      </c>
    </row>
    <row r="713" spans="1:7" hidden="1" x14ac:dyDescent="0.25">
      <c r="A713">
        <v>2020</v>
      </c>
      <c r="B713" t="s">
        <v>80</v>
      </c>
      <c r="C713" t="str">
        <f>IF(wts_consolidated[[#This Row],[era]]="new","Any",wts_consolidated[[#This Row],[pa]])</f>
        <v>PGE</v>
      </c>
      <c r="D713" t="s">
        <v>79</v>
      </c>
      <c r="E713" t="s">
        <v>66</v>
      </c>
      <c r="F7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24.052</v>
      </c>
      <c r="G713" t="s">
        <v>157</v>
      </c>
    </row>
    <row r="714" spans="1:7" hidden="1" x14ac:dyDescent="0.25">
      <c r="A714">
        <v>2020</v>
      </c>
      <c r="B714" t="s">
        <v>80</v>
      </c>
      <c r="C714" t="str">
        <f>IF(wts_consolidated[[#This Row],[era]]="new","Any",wts_consolidated[[#This Row],[pa]])</f>
        <v>PGE</v>
      </c>
      <c r="D714" t="s">
        <v>79</v>
      </c>
      <c r="E714" t="s">
        <v>66</v>
      </c>
      <c r="F7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6.1029999999999998</v>
      </c>
      <c r="G714" t="s">
        <v>137</v>
      </c>
    </row>
    <row r="715" spans="1:7" hidden="1" x14ac:dyDescent="0.25">
      <c r="A715">
        <v>2020</v>
      </c>
      <c r="B715" t="s">
        <v>80</v>
      </c>
      <c r="C715" t="str">
        <f>IF(wts_consolidated[[#This Row],[era]]="new","Any",wts_consolidated[[#This Row],[pa]])</f>
        <v>PGE</v>
      </c>
      <c r="D715" t="s">
        <v>79</v>
      </c>
      <c r="E715" t="s">
        <v>66</v>
      </c>
      <c r="F7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1.236</v>
      </c>
      <c r="G715" t="s">
        <v>158</v>
      </c>
    </row>
    <row r="716" spans="1:7" hidden="1" x14ac:dyDescent="0.25">
      <c r="A716">
        <v>2020</v>
      </c>
      <c r="B716" t="s">
        <v>80</v>
      </c>
      <c r="C716" t="str">
        <f>IF(wts_consolidated[[#This Row],[era]]="new","Any",wts_consolidated[[#This Row],[pa]])</f>
        <v>Any</v>
      </c>
      <c r="D716" t="s">
        <v>79</v>
      </c>
      <c r="E716" t="s">
        <v>66</v>
      </c>
      <c r="F7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0.309</v>
      </c>
      <c r="G716" t="s">
        <v>139</v>
      </c>
    </row>
    <row r="717" spans="1:7" hidden="1" x14ac:dyDescent="0.25">
      <c r="A717">
        <v>2020</v>
      </c>
      <c r="B717" t="s">
        <v>80</v>
      </c>
      <c r="C717" t="str">
        <f>IF(wts_consolidated[[#This Row],[era]]="new","Any",wts_consolidated[[#This Row],[pa]])</f>
        <v>PGE</v>
      </c>
      <c r="D717" t="s">
        <v>79</v>
      </c>
      <c r="E717" t="s">
        <v>67</v>
      </c>
      <c r="F7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14.777000000000001</v>
      </c>
      <c r="G717" t="s">
        <v>157</v>
      </c>
    </row>
    <row r="718" spans="1:7" hidden="1" x14ac:dyDescent="0.25">
      <c r="A718">
        <v>2020</v>
      </c>
      <c r="B718" t="s">
        <v>80</v>
      </c>
      <c r="C718" t="str">
        <f>IF(wts_consolidated[[#This Row],[era]]="new","Any",wts_consolidated[[#This Row],[pa]])</f>
        <v>PGE</v>
      </c>
      <c r="D718" t="s">
        <v>79</v>
      </c>
      <c r="E718" t="s">
        <v>67</v>
      </c>
      <c r="F7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3.7009999999999996</v>
      </c>
      <c r="G718" t="s">
        <v>137</v>
      </c>
    </row>
    <row r="719" spans="1:7" hidden="1" x14ac:dyDescent="0.25">
      <c r="A719">
        <v>2020</v>
      </c>
      <c r="B719" t="s">
        <v>80</v>
      </c>
      <c r="C719" t="str">
        <f>IF(wts_consolidated[[#This Row],[era]]="new","Any",wts_consolidated[[#This Row],[pa]])</f>
        <v>PGE</v>
      </c>
      <c r="D719" t="s">
        <v>79</v>
      </c>
      <c r="E719" t="s">
        <v>67</v>
      </c>
      <c r="F7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0.85199999999999998</v>
      </c>
      <c r="G719" t="s">
        <v>158</v>
      </c>
    </row>
    <row r="720" spans="1:7" hidden="1" x14ac:dyDescent="0.25">
      <c r="A720">
        <v>2020</v>
      </c>
      <c r="B720" t="s">
        <v>80</v>
      </c>
      <c r="C720" t="str">
        <f>IF(wts_consolidated[[#This Row],[era]]="new","Any",wts_consolidated[[#This Row],[pa]])</f>
        <v>Any</v>
      </c>
      <c r="D720" t="s">
        <v>79</v>
      </c>
      <c r="E720" t="s">
        <v>67</v>
      </c>
      <c r="F7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0.36499999999999999</v>
      </c>
      <c r="G720" t="s">
        <v>139</v>
      </c>
    </row>
    <row r="721" spans="1:7" hidden="1" x14ac:dyDescent="0.25">
      <c r="A721">
        <v>2020</v>
      </c>
      <c r="B721" t="s">
        <v>80</v>
      </c>
      <c r="C721" t="str">
        <f>IF(wts_consolidated[[#This Row],[era]]="new","Any",wts_consolidated[[#This Row],[pa]])</f>
        <v>PGE</v>
      </c>
      <c r="D721" t="s">
        <v>79</v>
      </c>
      <c r="E721" t="s">
        <v>70</v>
      </c>
      <c r="F7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0.33800000000000002</v>
      </c>
      <c r="G721" t="s">
        <v>157</v>
      </c>
    </row>
    <row r="722" spans="1:7" hidden="1" x14ac:dyDescent="0.25">
      <c r="A722">
        <v>2020</v>
      </c>
      <c r="B722" t="s">
        <v>80</v>
      </c>
      <c r="C722" t="str">
        <f>IF(wts_consolidated[[#This Row],[era]]="new","Any",wts_consolidated[[#This Row],[pa]])</f>
        <v>PGE</v>
      </c>
      <c r="D722" t="s">
        <v>79</v>
      </c>
      <c r="E722" t="s">
        <v>70</v>
      </c>
      <c r="F7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6.8999999999999992E-2</v>
      </c>
      <c r="G722" t="s">
        <v>137</v>
      </c>
    </row>
    <row r="723" spans="1:7" hidden="1" x14ac:dyDescent="0.25">
      <c r="A723">
        <v>2020</v>
      </c>
      <c r="B723" t="s">
        <v>80</v>
      </c>
      <c r="C723" t="str">
        <f>IF(wts_consolidated[[#This Row],[era]]="new","Any",wts_consolidated[[#This Row],[pa]])</f>
        <v>PGE</v>
      </c>
      <c r="D723" t="s">
        <v>79</v>
      </c>
      <c r="E723" t="s">
        <v>70</v>
      </c>
      <c r="F7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1.6E-2</v>
      </c>
      <c r="G723" t="s">
        <v>158</v>
      </c>
    </row>
    <row r="724" spans="1:7" hidden="1" x14ac:dyDescent="0.25">
      <c r="A724">
        <v>2020</v>
      </c>
      <c r="B724" t="s">
        <v>80</v>
      </c>
      <c r="C724" t="str">
        <f>IF(wts_consolidated[[#This Row],[era]]="new","Any",wts_consolidated[[#This Row],[pa]])</f>
        <v>Any</v>
      </c>
      <c r="D724" t="s">
        <v>79</v>
      </c>
      <c r="E724" t="s">
        <v>70</v>
      </c>
      <c r="F7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0.05</v>
      </c>
      <c r="G724" t="s">
        <v>139</v>
      </c>
    </row>
    <row r="725" spans="1:7" hidden="1" x14ac:dyDescent="0.25">
      <c r="A725">
        <v>2020</v>
      </c>
      <c r="B725" t="s">
        <v>80</v>
      </c>
      <c r="C725" t="str">
        <f>IF(wts_consolidated[[#This Row],[era]]="new","Any",wts_consolidated[[#This Row],[pa]])</f>
        <v>PGE</v>
      </c>
      <c r="D725" t="s">
        <v>105</v>
      </c>
      <c r="E725" t="s">
        <v>44</v>
      </c>
      <c r="F7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1.1359999999999999</v>
      </c>
      <c r="G725" t="s">
        <v>157</v>
      </c>
    </row>
    <row r="726" spans="1:7" hidden="1" x14ac:dyDescent="0.25">
      <c r="A726">
        <v>2020</v>
      </c>
      <c r="B726" t="s">
        <v>80</v>
      </c>
      <c r="C726" t="str">
        <f>IF(wts_consolidated[[#This Row],[era]]="new","Any",wts_consolidated[[#This Row],[pa]])</f>
        <v>PGE</v>
      </c>
      <c r="D726" t="s">
        <v>105</v>
      </c>
      <c r="E726" t="s">
        <v>44</v>
      </c>
      <c r="F7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0.17600000000000002</v>
      </c>
      <c r="G726" t="s">
        <v>137</v>
      </c>
    </row>
    <row r="727" spans="1:7" hidden="1" x14ac:dyDescent="0.25">
      <c r="A727">
        <v>2020</v>
      </c>
      <c r="B727" t="s">
        <v>80</v>
      </c>
      <c r="C727" t="str">
        <f>IF(wts_consolidated[[#This Row],[era]]="new","Any",wts_consolidated[[#This Row],[pa]])</f>
        <v>PGE</v>
      </c>
      <c r="D727" t="s">
        <v>105</v>
      </c>
      <c r="E727" t="s">
        <v>44</v>
      </c>
      <c r="F7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727" t="s">
        <v>158</v>
      </c>
    </row>
    <row r="728" spans="1:7" hidden="1" x14ac:dyDescent="0.25">
      <c r="A728">
        <v>2020</v>
      </c>
      <c r="B728" t="s">
        <v>80</v>
      </c>
      <c r="C728" t="str">
        <f>IF(wts_consolidated[[#This Row],[era]]="new","Any",wts_consolidated[[#This Row],[pa]])</f>
        <v>Any</v>
      </c>
      <c r="D728" t="s">
        <v>105</v>
      </c>
      <c r="E728" t="s">
        <v>44</v>
      </c>
      <c r="F7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728" t="s">
        <v>139</v>
      </c>
    </row>
    <row r="729" spans="1:7" hidden="1" x14ac:dyDescent="0.25">
      <c r="A729">
        <v>2020</v>
      </c>
      <c r="B729" t="s">
        <v>80</v>
      </c>
      <c r="C729" t="str">
        <f>IF(wts_consolidated[[#This Row],[era]]="new","Any",wts_consolidated[[#This Row],[pa]])</f>
        <v>PGE</v>
      </c>
      <c r="D729" t="s">
        <v>105</v>
      </c>
      <c r="E729" t="s">
        <v>56</v>
      </c>
      <c r="F7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7.536999999999999</v>
      </c>
      <c r="G729" t="s">
        <v>157</v>
      </c>
    </row>
    <row r="730" spans="1:7" hidden="1" x14ac:dyDescent="0.25">
      <c r="A730">
        <v>2020</v>
      </c>
      <c r="B730" t="s">
        <v>80</v>
      </c>
      <c r="C730" t="str">
        <f>IF(wts_consolidated[[#This Row],[era]]="new","Any",wts_consolidated[[#This Row],[pa]])</f>
        <v>PGE</v>
      </c>
      <c r="D730" t="s">
        <v>105</v>
      </c>
      <c r="E730" t="s">
        <v>56</v>
      </c>
      <c r="F7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1.2839999999999998</v>
      </c>
      <c r="G730" t="s">
        <v>137</v>
      </c>
    </row>
    <row r="731" spans="1:7" hidden="1" x14ac:dyDescent="0.25">
      <c r="A731">
        <v>2020</v>
      </c>
      <c r="B731" t="s">
        <v>80</v>
      </c>
      <c r="C731" t="str">
        <f>IF(wts_consolidated[[#This Row],[era]]="new","Any",wts_consolidated[[#This Row],[pa]])</f>
        <v>PGE</v>
      </c>
      <c r="D731" t="s">
        <v>105</v>
      </c>
      <c r="E731" t="s">
        <v>56</v>
      </c>
      <c r="F7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0.28499999999999998</v>
      </c>
      <c r="G731" t="s">
        <v>158</v>
      </c>
    </row>
    <row r="732" spans="1:7" hidden="1" x14ac:dyDescent="0.25">
      <c r="A732">
        <v>2020</v>
      </c>
      <c r="B732" t="s">
        <v>80</v>
      </c>
      <c r="C732" t="str">
        <f>IF(wts_consolidated[[#This Row],[era]]="new","Any",wts_consolidated[[#This Row],[pa]])</f>
        <v>Any</v>
      </c>
      <c r="D732" t="s">
        <v>105</v>
      </c>
      <c r="E732" t="s">
        <v>56</v>
      </c>
      <c r="F7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7.0999999999999994E-2</v>
      </c>
      <c r="G732" t="s">
        <v>139</v>
      </c>
    </row>
    <row r="733" spans="1:7" hidden="1" x14ac:dyDescent="0.25">
      <c r="A733">
        <v>2020</v>
      </c>
      <c r="B733" t="s">
        <v>80</v>
      </c>
      <c r="C733" t="str">
        <f>IF(wts_consolidated[[#This Row],[era]]="new","Any",wts_consolidated[[#This Row],[pa]])</f>
        <v>PGE</v>
      </c>
      <c r="D733" t="s">
        <v>105</v>
      </c>
      <c r="E733" t="s">
        <v>57</v>
      </c>
      <c r="F7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35.701000000000001</v>
      </c>
      <c r="G733" t="s">
        <v>157</v>
      </c>
    </row>
    <row r="734" spans="1:7" hidden="1" x14ac:dyDescent="0.25">
      <c r="A734">
        <v>2020</v>
      </c>
      <c r="B734" t="s">
        <v>80</v>
      </c>
      <c r="C734" t="str">
        <f>IF(wts_consolidated[[#This Row],[era]]="new","Any",wts_consolidated[[#This Row],[pa]])</f>
        <v>PGE</v>
      </c>
      <c r="D734" t="s">
        <v>105</v>
      </c>
      <c r="E734" t="s">
        <v>57</v>
      </c>
      <c r="F7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5.258</v>
      </c>
      <c r="G734" t="s">
        <v>137</v>
      </c>
    </row>
    <row r="735" spans="1:7" hidden="1" x14ac:dyDescent="0.25">
      <c r="A735">
        <v>2020</v>
      </c>
      <c r="B735" t="s">
        <v>80</v>
      </c>
      <c r="C735" t="str">
        <f>IF(wts_consolidated[[#This Row],[era]]="new","Any",wts_consolidated[[#This Row],[pa]])</f>
        <v>PGE</v>
      </c>
      <c r="D735" t="s">
        <v>105</v>
      </c>
      <c r="E735" t="s">
        <v>57</v>
      </c>
      <c r="F7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1.22</v>
      </c>
      <c r="G735" t="s">
        <v>158</v>
      </c>
    </row>
    <row r="736" spans="1:7" hidden="1" x14ac:dyDescent="0.25">
      <c r="A736">
        <v>2020</v>
      </c>
      <c r="B736" t="s">
        <v>80</v>
      </c>
      <c r="C736" t="str">
        <f>IF(wts_consolidated[[#This Row],[era]]="new","Any",wts_consolidated[[#This Row],[pa]])</f>
        <v>Any</v>
      </c>
      <c r="D736" t="s">
        <v>105</v>
      </c>
      <c r="E736" t="s">
        <v>57</v>
      </c>
      <c r="F7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0.30499999999999999</v>
      </c>
      <c r="G736" t="s">
        <v>139</v>
      </c>
    </row>
    <row r="737" spans="1:7" hidden="1" x14ac:dyDescent="0.25">
      <c r="A737">
        <v>2020</v>
      </c>
      <c r="B737" t="s">
        <v>80</v>
      </c>
      <c r="C737" t="str">
        <f>IF(wts_consolidated[[#This Row],[era]]="new","Any",wts_consolidated[[#This Row],[pa]])</f>
        <v>PGE</v>
      </c>
      <c r="D737" t="s">
        <v>105</v>
      </c>
      <c r="E737" t="s">
        <v>58</v>
      </c>
      <c r="F7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15.221</v>
      </c>
      <c r="G737" t="s">
        <v>157</v>
      </c>
    </row>
    <row r="738" spans="1:7" hidden="1" x14ac:dyDescent="0.25">
      <c r="A738">
        <v>2020</v>
      </c>
      <c r="B738" t="s">
        <v>80</v>
      </c>
      <c r="C738" t="str">
        <f>IF(wts_consolidated[[#This Row],[era]]="new","Any",wts_consolidated[[#This Row],[pa]])</f>
        <v>PGE</v>
      </c>
      <c r="D738" t="s">
        <v>105</v>
      </c>
      <c r="E738" t="s">
        <v>58</v>
      </c>
      <c r="F7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2.7470000000000003</v>
      </c>
      <c r="G738" t="s">
        <v>137</v>
      </c>
    </row>
    <row r="739" spans="1:7" hidden="1" x14ac:dyDescent="0.25">
      <c r="A739">
        <v>2020</v>
      </c>
      <c r="B739" t="s">
        <v>80</v>
      </c>
      <c r="C739" t="str">
        <f>IF(wts_consolidated[[#This Row],[era]]="new","Any",wts_consolidated[[#This Row],[pa]])</f>
        <v>PGE</v>
      </c>
      <c r="D739" t="s">
        <v>105</v>
      </c>
      <c r="E739" t="s">
        <v>58</v>
      </c>
      <c r="F7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0.60099999999999998</v>
      </c>
      <c r="G739" t="s">
        <v>158</v>
      </c>
    </row>
    <row r="740" spans="1:7" hidden="1" x14ac:dyDescent="0.25">
      <c r="A740">
        <v>2020</v>
      </c>
      <c r="B740" t="s">
        <v>80</v>
      </c>
      <c r="C740" t="str">
        <f>IF(wts_consolidated[[#This Row],[era]]="new","Any",wts_consolidated[[#This Row],[pa]])</f>
        <v>Any</v>
      </c>
      <c r="D740" t="s">
        <v>105</v>
      </c>
      <c r="E740" t="s">
        <v>58</v>
      </c>
      <c r="F7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</v>
      </c>
      <c r="G740" t="s">
        <v>139</v>
      </c>
    </row>
    <row r="741" spans="1:7" hidden="1" x14ac:dyDescent="0.25">
      <c r="A741">
        <v>2020</v>
      </c>
      <c r="B741" t="s">
        <v>80</v>
      </c>
      <c r="C741" t="str">
        <f>IF(wts_consolidated[[#This Row],[era]]="new","Any",wts_consolidated[[#This Row],[pa]])</f>
        <v>PGE</v>
      </c>
      <c r="D741" t="s">
        <v>105</v>
      </c>
      <c r="E741" t="s">
        <v>59</v>
      </c>
      <c r="F7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2.617</v>
      </c>
      <c r="G741" t="s">
        <v>157</v>
      </c>
    </row>
    <row r="742" spans="1:7" hidden="1" x14ac:dyDescent="0.25">
      <c r="A742">
        <v>2020</v>
      </c>
      <c r="B742" t="s">
        <v>80</v>
      </c>
      <c r="C742" t="str">
        <f>IF(wts_consolidated[[#This Row],[era]]="new","Any",wts_consolidated[[#This Row],[pa]])</f>
        <v>PGE</v>
      </c>
      <c r="D742" t="s">
        <v>105</v>
      </c>
      <c r="E742" t="s">
        <v>59</v>
      </c>
      <c r="F7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0.47599999999999998</v>
      </c>
      <c r="G742" t="s">
        <v>137</v>
      </c>
    </row>
    <row r="743" spans="1:7" hidden="1" x14ac:dyDescent="0.25">
      <c r="A743">
        <v>2020</v>
      </c>
      <c r="B743" t="s">
        <v>80</v>
      </c>
      <c r="C743" t="str">
        <f>IF(wts_consolidated[[#This Row],[era]]="new","Any",wts_consolidated[[#This Row],[pa]])</f>
        <v>PGE</v>
      </c>
      <c r="D743" t="s">
        <v>105</v>
      </c>
      <c r="E743" t="s">
        <v>59</v>
      </c>
      <c r="F7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0.104</v>
      </c>
      <c r="G743" t="s">
        <v>158</v>
      </c>
    </row>
    <row r="744" spans="1:7" hidden="1" x14ac:dyDescent="0.25">
      <c r="A744">
        <v>2020</v>
      </c>
      <c r="B744" t="s">
        <v>80</v>
      </c>
      <c r="C744" t="str">
        <f>IF(wts_consolidated[[#This Row],[era]]="new","Any",wts_consolidated[[#This Row],[pa]])</f>
        <v>Any</v>
      </c>
      <c r="D744" t="s">
        <v>105</v>
      </c>
      <c r="E744" t="s">
        <v>59</v>
      </c>
      <c r="F7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744" t="s">
        <v>139</v>
      </c>
    </row>
    <row r="745" spans="1:7" hidden="1" x14ac:dyDescent="0.25">
      <c r="A745">
        <v>2020</v>
      </c>
      <c r="B745" t="s">
        <v>80</v>
      </c>
      <c r="C745" t="str">
        <f>IF(wts_consolidated[[#This Row],[era]]="new","Any",wts_consolidated[[#This Row],[pa]])</f>
        <v>PGE</v>
      </c>
      <c r="D745" t="s">
        <v>105</v>
      </c>
      <c r="E745" t="s">
        <v>65</v>
      </c>
      <c r="F7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5.7239999999999993</v>
      </c>
      <c r="G745" t="s">
        <v>157</v>
      </c>
    </row>
    <row r="746" spans="1:7" hidden="1" x14ac:dyDescent="0.25">
      <c r="A746">
        <v>2020</v>
      </c>
      <c r="B746" t="s">
        <v>80</v>
      </c>
      <c r="C746" t="str">
        <f>IF(wts_consolidated[[#This Row],[era]]="new","Any",wts_consolidated[[#This Row],[pa]])</f>
        <v>PGE</v>
      </c>
      <c r="D746" t="s">
        <v>105</v>
      </c>
      <c r="E746" t="s">
        <v>65</v>
      </c>
      <c r="F7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1.474</v>
      </c>
      <c r="G746" t="s">
        <v>137</v>
      </c>
    </row>
    <row r="747" spans="1:7" hidden="1" x14ac:dyDescent="0.25">
      <c r="A747">
        <v>2020</v>
      </c>
      <c r="B747" t="s">
        <v>80</v>
      </c>
      <c r="C747" t="str">
        <f>IF(wts_consolidated[[#This Row],[era]]="new","Any",wts_consolidated[[#This Row],[pa]])</f>
        <v>PGE</v>
      </c>
      <c r="D747" t="s">
        <v>105</v>
      </c>
      <c r="E747" t="s">
        <v>65</v>
      </c>
      <c r="F7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0.32500000000000001</v>
      </c>
      <c r="G747" t="s">
        <v>158</v>
      </c>
    </row>
    <row r="748" spans="1:7" hidden="1" x14ac:dyDescent="0.25">
      <c r="A748">
        <v>2020</v>
      </c>
      <c r="B748" t="s">
        <v>80</v>
      </c>
      <c r="C748" t="str">
        <f>IF(wts_consolidated[[#This Row],[era]]="new","Any",wts_consolidated[[#This Row],[pa]])</f>
        <v>Any</v>
      </c>
      <c r="D748" t="s">
        <v>105</v>
      </c>
      <c r="E748" t="s">
        <v>65</v>
      </c>
      <c r="F7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748" t="s">
        <v>139</v>
      </c>
    </row>
    <row r="749" spans="1:7" hidden="1" x14ac:dyDescent="0.25">
      <c r="A749">
        <v>2020</v>
      </c>
      <c r="B749" t="s">
        <v>80</v>
      </c>
      <c r="C749" t="str">
        <f>IF(wts_consolidated[[#This Row],[era]]="new","Any",wts_consolidated[[#This Row],[pa]])</f>
        <v>PGE</v>
      </c>
      <c r="D749" t="s">
        <v>105</v>
      </c>
      <c r="E749" t="s">
        <v>66</v>
      </c>
      <c r="F7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24.052</v>
      </c>
      <c r="G749" t="s">
        <v>157</v>
      </c>
    </row>
    <row r="750" spans="1:7" hidden="1" x14ac:dyDescent="0.25">
      <c r="A750">
        <v>2020</v>
      </c>
      <c r="B750" t="s">
        <v>80</v>
      </c>
      <c r="C750" t="str">
        <f>IF(wts_consolidated[[#This Row],[era]]="new","Any",wts_consolidated[[#This Row],[pa]])</f>
        <v>PGE</v>
      </c>
      <c r="D750" t="s">
        <v>105</v>
      </c>
      <c r="E750" t="s">
        <v>66</v>
      </c>
      <c r="F7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6.1029999999999998</v>
      </c>
      <c r="G750" t="s">
        <v>137</v>
      </c>
    </row>
    <row r="751" spans="1:7" hidden="1" x14ac:dyDescent="0.25">
      <c r="A751">
        <v>2020</v>
      </c>
      <c r="B751" t="s">
        <v>80</v>
      </c>
      <c r="C751" t="str">
        <f>IF(wts_consolidated[[#This Row],[era]]="new","Any",wts_consolidated[[#This Row],[pa]])</f>
        <v>PGE</v>
      </c>
      <c r="D751" t="s">
        <v>105</v>
      </c>
      <c r="E751" t="s">
        <v>66</v>
      </c>
      <c r="F7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1.236</v>
      </c>
      <c r="G751" t="s">
        <v>158</v>
      </c>
    </row>
    <row r="752" spans="1:7" hidden="1" x14ac:dyDescent="0.25">
      <c r="A752">
        <v>2020</v>
      </c>
      <c r="B752" t="s">
        <v>80</v>
      </c>
      <c r="C752" t="str">
        <f>IF(wts_consolidated[[#This Row],[era]]="new","Any",wts_consolidated[[#This Row],[pa]])</f>
        <v>Any</v>
      </c>
      <c r="D752" t="s">
        <v>105</v>
      </c>
      <c r="E752" t="s">
        <v>66</v>
      </c>
      <c r="F7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0.309</v>
      </c>
      <c r="G752" t="s">
        <v>139</v>
      </c>
    </row>
    <row r="753" spans="1:7" hidden="1" x14ac:dyDescent="0.25">
      <c r="A753">
        <v>2020</v>
      </c>
      <c r="B753" t="s">
        <v>80</v>
      </c>
      <c r="C753" t="str">
        <f>IF(wts_consolidated[[#This Row],[era]]="new","Any",wts_consolidated[[#This Row],[pa]])</f>
        <v>PGE</v>
      </c>
      <c r="D753" t="s">
        <v>105</v>
      </c>
      <c r="E753" t="s">
        <v>67</v>
      </c>
      <c r="F7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14.777000000000001</v>
      </c>
      <c r="G753" t="s">
        <v>157</v>
      </c>
    </row>
    <row r="754" spans="1:7" hidden="1" x14ac:dyDescent="0.25">
      <c r="A754">
        <v>2020</v>
      </c>
      <c r="B754" t="s">
        <v>80</v>
      </c>
      <c r="C754" t="str">
        <f>IF(wts_consolidated[[#This Row],[era]]="new","Any",wts_consolidated[[#This Row],[pa]])</f>
        <v>PGE</v>
      </c>
      <c r="D754" t="s">
        <v>105</v>
      </c>
      <c r="E754" t="s">
        <v>67</v>
      </c>
      <c r="F7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3.7009999999999996</v>
      </c>
      <c r="G754" t="s">
        <v>137</v>
      </c>
    </row>
    <row r="755" spans="1:7" hidden="1" x14ac:dyDescent="0.25">
      <c r="A755">
        <v>2020</v>
      </c>
      <c r="B755" t="s">
        <v>80</v>
      </c>
      <c r="C755" t="str">
        <f>IF(wts_consolidated[[#This Row],[era]]="new","Any",wts_consolidated[[#This Row],[pa]])</f>
        <v>PGE</v>
      </c>
      <c r="D755" t="s">
        <v>105</v>
      </c>
      <c r="E755" t="s">
        <v>67</v>
      </c>
      <c r="F7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0.85199999999999998</v>
      </c>
      <c r="G755" t="s">
        <v>158</v>
      </c>
    </row>
    <row r="756" spans="1:7" hidden="1" x14ac:dyDescent="0.25">
      <c r="A756">
        <v>2020</v>
      </c>
      <c r="B756" t="s">
        <v>80</v>
      </c>
      <c r="C756" t="str">
        <f>IF(wts_consolidated[[#This Row],[era]]="new","Any",wts_consolidated[[#This Row],[pa]])</f>
        <v>Any</v>
      </c>
      <c r="D756" t="s">
        <v>105</v>
      </c>
      <c r="E756" t="s">
        <v>67</v>
      </c>
      <c r="F7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0.36499999999999999</v>
      </c>
      <c r="G756" t="s">
        <v>139</v>
      </c>
    </row>
    <row r="757" spans="1:7" hidden="1" x14ac:dyDescent="0.25">
      <c r="A757">
        <v>2020</v>
      </c>
      <c r="B757" t="s">
        <v>80</v>
      </c>
      <c r="C757" t="str">
        <f>IF(wts_consolidated[[#This Row],[era]]="new","Any",wts_consolidated[[#This Row],[pa]])</f>
        <v>PGE</v>
      </c>
      <c r="D757" t="s">
        <v>105</v>
      </c>
      <c r="E757" t="s">
        <v>70</v>
      </c>
      <c r="F7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0.33800000000000002</v>
      </c>
      <c r="G757" t="s">
        <v>157</v>
      </c>
    </row>
    <row r="758" spans="1:7" hidden="1" x14ac:dyDescent="0.25">
      <c r="A758">
        <v>2020</v>
      </c>
      <c r="B758" t="s">
        <v>80</v>
      </c>
      <c r="C758" t="str">
        <f>IF(wts_consolidated[[#This Row],[era]]="new","Any",wts_consolidated[[#This Row],[pa]])</f>
        <v>PGE</v>
      </c>
      <c r="D758" t="s">
        <v>105</v>
      </c>
      <c r="E758" t="s">
        <v>70</v>
      </c>
      <c r="F7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6.8999999999999992E-2</v>
      </c>
      <c r="G758" t="s">
        <v>137</v>
      </c>
    </row>
    <row r="759" spans="1:7" hidden="1" x14ac:dyDescent="0.25">
      <c r="A759">
        <v>2020</v>
      </c>
      <c r="B759" t="s">
        <v>80</v>
      </c>
      <c r="C759" t="str">
        <f>IF(wts_consolidated[[#This Row],[era]]="new","Any",wts_consolidated[[#This Row],[pa]])</f>
        <v>PGE</v>
      </c>
      <c r="D759" t="s">
        <v>105</v>
      </c>
      <c r="E759" t="s">
        <v>70</v>
      </c>
      <c r="F7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1.6E-2</v>
      </c>
      <c r="G759" t="s">
        <v>158</v>
      </c>
    </row>
    <row r="760" spans="1:7" hidden="1" x14ac:dyDescent="0.25">
      <c r="A760">
        <v>2020</v>
      </c>
      <c r="B760" t="s">
        <v>80</v>
      </c>
      <c r="C760" t="str">
        <f>IF(wts_consolidated[[#This Row],[era]]="new","Any",wts_consolidated[[#This Row],[pa]])</f>
        <v>Any</v>
      </c>
      <c r="D760" t="s">
        <v>105</v>
      </c>
      <c r="E760" t="s">
        <v>70</v>
      </c>
      <c r="F7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0.05</v>
      </c>
      <c r="G760" t="s">
        <v>139</v>
      </c>
    </row>
    <row r="761" spans="1:7" hidden="1" x14ac:dyDescent="0.25">
      <c r="A761">
        <v>2020</v>
      </c>
      <c r="B761" t="s">
        <v>80</v>
      </c>
      <c r="C761" t="str">
        <f>IF(wts_consolidated[[#This Row],[era]]="new","Any",wts_consolidated[[#This Row],[pa]])</f>
        <v>PGE</v>
      </c>
      <c r="D761" t="s">
        <v>106</v>
      </c>
      <c r="E761" t="s">
        <v>44</v>
      </c>
      <c r="F7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1.1359999999999999</v>
      </c>
      <c r="G761" t="s">
        <v>157</v>
      </c>
    </row>
    <row r="762" spans="1:7" hidden="1" x14ac:dyDescent="0.25">
      <c r="A762">
        <v>2020</v>
      </c>
      <c r="B762" t="s">
        <v>80</v>
      </c>
      <c r="C762" t="str">
        <f>IF(wts_consolidated[[#This Row],[era]]="new","Any",wts_consolidated[[#This Row],[pa]])</f>
        <v>PGE</v>
      </c>
      <c r="D762" t="s">
        <v>106</v>
      </c>
      <c r="E762" t="s">
        <v>44</v>
      </c>
      <c r="F7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0.17600000000000002</v>
      </c>
      <c r="G762" t="s">
        <v>137</v>
      </c>
    </row>
    <row r="763" spans="1:7" hidden="1" x14ac:dyDescent="0.25">
      <c r="A763">
        <v>2020</v>
      </c>
      <c r="B763" t="s">
        <v>80</v>
      </c>
      <c r="C763" t="str">
        <f>IF(wts_consolidated[[#This Row],[era]]="new","Any",wts_consolidated[[#This Row],[pa]])</f>
        <v>PGE</v>
      </c>
      <c r="D763" t="s">
        <v>106</v>
      </c>
      <c r="E763" t="s">
        <v>44</v>
      </c>
      <c r="F7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763" t="s">
        <v>158</v>
      </c>
    </row>
    <row r="764" spans="1:7" hidden="1" x14ac:dyDescent="0.25">
      <c r="A764">
        <v>2020</v>
      </c>
      <c r="B764" t="s">
        <v>80</v>
      </c>
      <c r="C764" t="str">
        <f>IF(wts_consolidated[[#This Row],[era]]="new","Any",wts_consolidated[[#This Row],[pa]])</f>
        <v>Any</v>
      </c>
      <c r="D764" t="s">
        <v>106</v>
      </c>
      <c r="E764" t="s">
        <v>44</v>
      </c>
      <c r="F7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764" t="s">
        <v>139</v>
      </c>
    </row>
    <row r="765" spans="1:7" hidden="1" x14ac:dyDescent="0.25">
      <c r="A765">
        <v>2020</v>
      </c>
      <c r="B765" t="s">
        <v>80</v>
      </c>
      <c r="C765" t="str">
        <f>IF(wts_consolidated[[#This Row],[era]]="new","Any",wts_consolidated[[#This Row],[pa]])</f>
        <v>PGE</v>
      </c>
      <c r="D765" t="s">
        <v>106</v>
      </c>
      <c r="E765" t="s">
        <v>56</v>
      </c>
      <c r="F7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7.536999999999999</v>
      </c>
      <c r="G765" t="s">
        <v>157</v>
      </c>
    </row>
    <row r="766" spans="1:7" hidden="1" x14ac:dyDescent="0.25">
      <c r="A766">
        <v>2020</v>
      </c>
      <c r="B766" t="s">
        <v>80</v>
      </c>
      <c r="C766" t="str">
        <f>IF(wts_consolidated[[#This Row],[era]]="new","Any",wts_consolidated[[#This Row],[pa]])</f>
        <v>PGE</v>
      </c>
      <c r="D766" t="s">
        <v>106</v>
      </c>
      <c r="E766" t="s">
        <v>56</v>
      </c>
      <c r="F7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1.2839999999999998</v>
      </c>
      <c r="G766" t="s">
        <v>137</v>
      </c>
    </row>
    <row r="767" spans="1:7" hidden="1" x14ac:dyDescent="0.25">
      <c r="A767">
        <v>2020</v>
      </c>
      <c r="B767" t="s">
        <v>80</v>
      </c>
      <c r="C767" t="str">
        <f>IF(wts_consolidated[[#This Row],[era]]="new","Any",wts_consolidated[[#This Row],[pa]])</f>
        <v>PGE</v>
      </c>
      <c r="D767" t="s">
        <v>106</v>
      </c>
      <c r="E767" t="s">
        <v>56</v>
      </c>
      <c r="F7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0.28499999999999998</v>
      </c>
      <c r="G767" t="s">
        <v>158</v>
      </c>
    </row>
    <row r="768" spans="1:7" hidden="1" x14ac:dyDescent="0.25">
      <c r="A768">
        <v>2020</v>
      </c>
      <c r="B768" t="s">
        <v>80</v>
      </c>
      <c r="C768" t="str">
        <f>IF(wts_consolidated[[#This Row],[era]]="new","Any",wts_consolidated[[#This Row],[pa]])</f>
        <v>Any</v>
      </c>
      <c r="D768" t="s">
        <v>106</v>
      </c>
      <c r="E768" t="s">
        <v>56</v>
      </c>
      <c r="F7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7.0999999999999994E-2</v>
      </c>
      <c r="G768" t="s">
        <v>139</v>
      </c>
    </row>
    <row r="769" spans="1:7" hidden="1" x14ac:dyDescent="0.25">
      <c r="A769">
        <v>2020</v>
      </c>
      <c r="B769" t="s">
        <v>80</v>
      </c>
      <c r="C769" t="str">
        <f>IF(wts_consolidated[[#This Row],[era]]="new","Any",wts_consolidated[[#This Row],[pa]])</f>
        <v>PGE</v>
      </c>
      <c r="D769" t="s">
        <v>106</v>
      </c>
      <c r="E769" t="s">
        <v>57</v>
      </c>
      <c r="F7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35.701000000000001</v>
      </c>
      <c r="G769" t="s">
        <v>157</v>
      </c>
    </row>
    <row r="770" spans="1:7" hidden="1" x14ac:dyDescent="0.25">
      <c r="A770">
        <v>2020</v>
      </c>
      <c r="B770" t="s">
        <v>80</v>
      </c>
      <c r="C770" t="str">
        <f>IF(wts_consolidated[[#This Row],[era]]="new","Any",wts_consolidated[[#This Row],[pa]])</f>
        <v>PGE</v>
      </c>
      <c r="D770" t="s">
        <v>106</v>
      </c>
      <c r="E770" t="s">
        <v>57</v>
      </c>
      <c r="F7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5.258</v>
      </c>
      <c r="G770" t="s">
        <v>137</v>
      </c>
    </row>
    <row r="771" spans="1:7" hidden="1" x14ac:dyDescent="0.25">
      <c r="A771">
        <v>2020</v>
      </c>
      <c r="B771" t="s">
        <v>80</v>
      </c>
      <c r="C771" t="str">
        <f>IF(wts_consolidated[[#This Row],[era]]="new","Any",wts_consolidated[[#This Row],[pa]])</f>
        <v>PGE</v>
      </c>
      <c r="D771" t="s">
        <v>106</v>
      </c>
      <c r="E771" t="s">
        <v>57</v>
      </c>
      <c r="F7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1.22</v>
      </c>
      <c r="G771" t="s">
        <v>158</v>
      </c>
    </row>
    <row r="772" spans="1:7" hidden="1" x14ac:dyDescent="0.25">
      <c r="A772">
        <v>2020</v>
      </c>
      <c r="B772" t="s">
        <v>80</v>
      </c>
      <c r="C772" t="str">
        <f>IF(wts_consolidated[[#This Row],[era]]="new","Any",wts_consolidated[[#This Row],[pa]])</f>
        <v>Any</v>
      </c>
      <c r="D772" t="s">
        <v>106</v>
      </c>
      <c r="E772" t="s">
        <v>57</v>
      </c>
      <c r="F7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0.30499999999999999</v>
      </c>
      <c r="G772" t="s">
        <v>139</v>
      </c>
    </row>
    <row r="773" spans="1:7" hidden="1" x14ac:dyDescent="0.25">
      <c r="A773">
        <v>2020</v>
      </c>
      <c r="B773" t="s">
        <v>80</v>
      </c>
      <c r="C773" t="str">
        <f>IF(wts_consolidated[[#This Row],[era]]="new","Any",wts_consolidated[[#This Row],[pa]])</f>
        <v>PGE</v>
      </c>
      <c r="D773" t="s">
        <v>106</v>
      </c>
      <c r="E773" t="s">
        <v>58</v>
      </c>
      <c r="F7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15.221</v>
      </c>
      <c r="G773" t="s">
        <v>157</v>
      </c>
    </row>
    <row r="774" spans="1:7" hidden="1" x14ac:dyDescent="0.25">
      <c r="A774">
        <v>2020</v>
      </c>
      <c r="B774" t="s">
        <v>80</v>
      </c>
      <c r="C774" t="str">
        <f>IF(wts_consolidated[[#This Row],[era]]="new","Any",wts_consolidated[[#This Row],[pa]])</f>
        <v>PGE</v>
      </c>
      <c r="D774" t="s">
        <v>106</v>
      </c>
      <c r="E774" t="s">
        <v>58</v>
      </c>
      <c r="F7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2.7470000000000003</v>
      </c>
      <c r="G774" t="s">
        <v>137</v>
      </c>
    </row>
    <row r="775" spans="1:7" hidden="1" x14ac:dyDescent="0.25">
      <c r="A775">
        <v>2020</v>
      </c>
      <c r="B775" t="s">
        <v>80</v>
      </c>
      <c r="C775" t="str">
        <f>IF(wts_consolidated[[#This Row],[era]]="new","Any",wts_consolidated[[#This Row],[pa]])</f>
        <v>PGE</v>
      </c>
      <c r="D775" t="s">
        <v>106</v>
      </c>
      <c r="E775" t="s">
        <v>58</v>
      </c>
      <c r="F7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0.60099999999999998</v>
      </c>
      <c r="G775" t="s">
        <v>158</v>
      </c>
    </row>
    <row r="776" spans="1:7" hidden="1" x14ac:dyDescent="0.25">
      <c r="A776">
        <v>2020</v>
      </c>
      <c r="B776" t="s">
        <v>80</v>
      </c>
      <c r="C776" t="str">
        <f>IF(wts_consolidated[[#This Row],[era]]="new","Any",wts_consolidated[[#This Row],[pa]])</f>
        <v>Any</v>
      </c>
      <c r="D776" t="s">
        <v>106</v>
      </c>
      <c r="E776" t="s">
        <v>58</v>
      </c>
      <c r="F7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</v>
      </c>
      <c r="G776" t="s">
        <v>139</v>
      </c>
    </row>
    <row r="777" spans="1:7" hidden="1" x14ac:dyDescent="0.25">
      <c r="A777">
        <v>2020</v>
      </c>
      <c r="B777" t="s">
        <v>80</v>
      </c>
      <c r="C777" t="str">
        <f>IF(wts_consolidated[[#This Row],[era]]="new","Any",wts_consolidated[[#This Row],[pa]])</f>
        <v>PGE</v>
      </c>
      <c r="D777" t="s">
        <v>106</v>
      </c>
      <c r="E777" t="s">
        <v>59</v>
      </c>
      <c r="F7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2.617</v>
      </c>
      <c r="G777" t="s">
        <v>157</v>
      </c>
    </row>
    <row r="778" spans="1:7" hidden="1" x14ac:dyDescent="0.25">
      <c r="A778">
        <v>2020</v>
      </c>
      <c r="B778" t="s">
        <v>80</v>
      </c>
      <c r="C778" t="str">
        <f>IF(wts_consolidated[[#This Row],[era]]="new","Any",wts_consolidated[[#This Row],[pa]])</f>
        <v>PGE</v>
      </c>
      <c r="D778" t="s">
        <v>106</v>
      </c>
      <c r="E778" t="s">
        <v>59</v>
      </c>
      <c r="F7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0.47599999999999998</v>
      </c>
      <c r="G778" t="s">
        <v>137</v>
      </c>
    </row>
    <row r="779" spans="1:7" hidden="1" x14ac:dyDescent="0.25">
      <c r="A779">
        <v>2020</v>
      </c>
      <c r="B779" t="s">
        <v>80</v>
      </c>
      <c r="C779" t="str">
        <f>IF(wts_consolidated[[#This Row],[era]]="new","Any",wts_consolidated[[#This Row],[pa]])</f>
        <v>PGE</v>
      </c>
      <c r="D779" t="s">
        <v>106</v>
      </c>
      <c r="E779" t="s">
        <v>59</v>
      </c>
      <c r="F7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0.104</v>
      </c>
      <c r="G779" t="s">
        <v>158</v>
      </c>
    </row>
    <row r="780" spans="1:7" hidden="1" x14ac:dyDescent="0.25">
      <c r="A780">
        <v>2020</v>
      </c>
      <c r="B780" t="s">
        <v>80</v>
      </c>
      <c r="C780" t="str">
        <f>IF(wts_consolidated[[#This Row],[era]]="new","Any",wts_consolidated[[#This Row],[pa]])</f>
        <v>Any</v>
      </c>
      <c r="D780" t="s">
        <v>106</v>
      </c>
      <c r="E780" t="s">
        <v>59</v>
      </c>
      <c r="F7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780" t="s">
        <v>139</v>
      </c>
    </row>
    <row r="781" spans="1:7" hidden="1" x14ac:dyDescent="0.25">
      <c r="A781">
        <v>2020</v>
      </c>
      <c r="B781" t="s">
        <v>80</v>
      </c>
      <c r="C781" t="str">
        <f>IF(wts_consolidated[[#This Row],[era]]="new","Any",wts_consolidated[[#This Row],[pa]])</f>
        <v>PGE</v>
      </c>
      <c r="D781" t="s">
        <v>106</v>
      </c>
      <c r="E781" t="s">
        <v>65</v>
      </c>
      <c r="F7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5.7239999999999993</v>
      </c>
      <c r="G781" t="s">
        <v>157</v>
      </c>
    </row>
    <row r="782" spans="1:7" hidden="1" x14ac:dyDescent="0.25">
      <c r="A782">
        <v>2020</v>
      </c>
      <c r="B782" t="s">
        <v>80</v>
      </c>
      <c r="C782" t="str">
        <f>IF(wts_consolidated[[#This Row],[era]]="new","Any",wts_consolidated[[#This Row],[pa]])</f>
        <v>PGE</v>
      </c>
      <c r="D782" t="s">
        <v>106</v>
      </c>
      <c r="E782" t="s">
        <v>65</v>
      </c>
      <c r="F7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1.474</v>
      </c>
      <c r="G782" t="s">
        <v>137</v>
      </c>
    </row>
    <row r="783" spans="1:7" hidden="1" x14ac:dyDescent="0.25">
      <c r="A783">
        <v>2020</v>
      </c>
      <c r="B783" t="s">
        <v>80</v>
      </c>
      <c r="C783" t="str">
        <f>IF(wts_consolidated[[#This Row],[era]]="new","Any",wts_consolidated[[#This Row],[pa]])</f>
        <v>PGE</v>
      </c>
      <c r="D783" t="s">
        <v>106</v>
      </c>
      <c r="E783" t="s">
        <v>65</v>
      </c>
      <c r="F7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0.32500000000000001</v>
      </c>
      <c r="G783" t="s">
        <v>158</v>
      </c>
    </row>
    <row r="784" spans="1:7" hidden="1" x14ac:dyDescent="0.25">
      <c r="A784">
        <v>2020</v>
      </c>
      <c r="B784" t="s">
        <v>80</v>
      </c>
      <c r="C784" t="str">
        <f>IF(wts_consolidated[[#This Row],[era]]="new","Any",wts_consolidated[[#This Row],[pa]])</f>
        <v>Any</v>
      </c>
      <c r="D784" t="s">
        <v>106</v>
      </c>
      <c r="E784" t="s">
        <v>65</v>
      </c>
      <c r="F7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784" t="s">
        <v>139</v>
      </c>
    </row>
    <row r="785" spans="1:7" hidden="1" x14ac:dyDescent="0.25">
      <c r="A785">
        <v>2020</v>
      </c>
      <c r="B785" t="s">
        <v>80</v>
      </c>
      <c r="C785" t="str">
        <f>IF(wts_consolidated[[#This Row],[era]]="new","Any",wts_consolidated[[#This Row],[pa]])</f>
        <v>PGE</v>
      </c>
      <c r="D785" t="s">
        <v>106</v>
      </c>
      <c r="E785" t="s">
        <v>66</v>
      </c>
      <c r="F7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24.052</v>
      </c>
      <c r="G785" t="s">
        <v>157</v>
      </c>
    </row>
    <row r="786" spans="1:7" hidden="1" x14ac:dyDescent="0.25">
      <c r="A786">
        <v>2020</v>
      </c>
      <c r="B786" t="s">
        <v>80</v>
      </c>
      <c r="C786" t="str">
        <f>IF(wts_consolidated[[#This Row],[era]]="new","Any",wts_consolidated[[#This Row],[pa]])</f>
        <v>PGE</v>
      </c>
      <c r="D786" t="s">
        <v>106</v>
      </c>
      <c r="E786" t="s">
        <v>66</v>
      </c>
      <c r="F7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6.1029999999999998</v>
      </c>
      <c r="G786" t="s">
        <v>137</v>
      </c>
    </row>
    <row r="787" spans="1:7" hidden="1" x14ac:dyDescent="0.25">
      <c r="A787">
        <v>2020</v>
      </c>
      <c r="B787" t="s">
        <v>80</v>
      </c>
      <c r="C787" t="str">
        <f>IF(wts_consolidated[[#This Row],[era]]="new","Any",wts_consolidated[[#This Row],[pa]])</f>
        <v>PGE</v>
      </c>
      <c r="D787" t="s">
        <v>106</v>
      </c>
      <c r="E787" t="s">
        <v>66</v>
      </c>
      <c r="F7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1.236</v>
      </c>
      <c r="G787" t="s">
        <v>158</v>
      </c>
    </row>
    <row r="788" spans="1:7" hidden="1" x14ac:dyDescent="0.25">
      <c r="A788">
        <v>2020</v>
      </c>
      <c r="B788" t="s">
        <v>80</v>
      </c>
      <c r="C788" t="str">
        <f>IF(wts_consolidated[[#This Row],[era]]="new","Any",wts_consolidated[[#This Row],[pa]])</f>
        <v>Any</v>
      </c>
      <c r="D788" t="s">
        <v>106</v>
      </c>
      <c r="E788" t="s">
        <v>66</v>
      </c>
      <c r="F7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0.309</v>
      </c>
      <c r="G788" t="s">
        <v>139</v>
      </c>
    </row>
    <row r="789" spans="1:7" hidden="1" x14ac:dyDescent="0.25">
      <c r="A789">
        <v>2020</v>
      </c>
      <c r="B789" t="s">
        <v>80</v>
      </c>
      <c r="C789" t="str">
        <f>IF(wts_consolidated[[#This Row],[era]]="new","Any",wts_consolidated[[#This Row],[pa]])</f>
        <v>PGE</v>
      </c>
      <c r="D789" t="s">
        <v>106</v>
      </c>
      <c r="E789" t="s">
        <v>67</v>
      </c>
      <c r="F7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14.777000000000001</v>
      </c>
      <c r="G789" t="s">
        <v>157</v>
      </c>
    </row>
    <row r="790" spans="1:7" hidden="1" x14ac:dyDescent="0.25">
      <c r="A790">
        <v>2020</v>
      </c>
      <c r="B790" t="s">
        <v>80</v>
      </c>
      <c r="C790" t="str">
        <f>IF(wts_consolidated[[#This Row],[era]]="new","Any",wts_consolidated[[#This Row],[pa]])</f>
        <v>PGE</v>
      </c>
      <c r="D790" t="s">
        <v>106</v>
      </c>
      <c r="E790" t="s">
        <v>67</v>
      </c>
      <c r="F7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3.7009999999999996</v>
      </c>
      <c r="G790" t="s">
        <v>137</v>
      </c>
    </row>
    <row r="791" spans="1:7" hidden="1" x14ac:dyDescent="0.25">
      <c r="A791">
        <v>2020</v>
      </c>
      <c r="B791" t="s">
        <v>80</v>
      </c>
      <c r="C791" t="str">
        <f>IF(wts_consolidated[[#This Row],[era]]="new","Any",wts_consolidated[[#This Row],[pa]])</f>
        <v>PGE</v>
      </c>
      <c r="D791" t="s">
        <v>106</v>
      </c>
      <c r="E791" t="s">
        <v>67</v>
      </c>
      <c r="F7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0.85199999999999998</v>
      </c>
      <c r="G791" t="s">
        <v>158</v>
      </c>
    </row>
    <row r="792" spans="1:7" hidden="1" x14ac:dyDescent="0.25">
      <c r="A792">
        <v>2020</v>
      </c>
      <c r="B792" t="s">
        <v>80</v>
      </c>
      <c r="C792" t="str">
        <f>IF(wts_consolidated[[#This Row],[era]]="new","Any",wts_consolidated[[#This Row],[pa]])</f>
        <v>Any</v>
      </c>
      <c r="D792" t="s">
        <v>106</v>
      </c>
      <c r="E792" t="s">
        <v>67</v>
      </c>
      <c r="F7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0.36499999999999999</v>
      </c>
      <c r="G792" t="s">
        <v>139</v>
      </c>
    </row>
    <row r="793" spans="1:7" hidden="1" x14ac:dyDescent="0.25">
      <c r="A793">
        <v>2020</v>
      </c>
      <c r="B793" t="s">
        <v>80</v>
      </c>
      <c r="C793" t="str">
        <f>IF(wts_consolidated[[#This Row],[era]]="new","Any",wts_consolidated[[#This Row],[pa]])</f>
        <v>PGE</v>
      </c>
      <c r="D793" t="s">
        <v>106</v>
      </c>
      <c r="E793" t="s">
        <v>70</v>
      </c>
      <c r="F7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0.33800000000000002</v>
      </c>
      <c r="G793" t="s">
        <v>157</v>
      </c>
    </row>
    <row r="794" spans="1:7" hidden="1" x14ac:dyDescent="0.25">
      <c r="A794">
        <v>2020</v>
      </c>
      <c r="B794" t="s">
        <v>80</v>
      </c>
      <c r="C794" t="str">
        <f>IF(wts_consolidated[[#This Row],[era]]="new","Any",wts_consolidated[[#This Row],[pa]])</f>
        <v>PGE</v>
      </c>
      <c r="D794" t="s">
        <v>106</v>
      </c>
      <c r="E794" t="s">
        <v>70</v>
      </c>
      <c r="F7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6.8999999999999992E-2</v>
      </c>
      <c r="G794" t="s">
        <v>137</v>
      </c>
    </row>
    <row r="795" spans="1:7" hidden="1" x14ac:dyDescent="0.25">
      <c r="A795">
        <v>2020</v>
      </c>
      <c r="B795" t="s">
        <v>80</v>
      </c>
      <c r="C795" t="str">
        <f>IF(wts_consolidated[[#This Row],[era]]="new","Any",wts_consolidated[[#This Row],[pa]])</f>
        <v>PGE</v>
      </c>
      <c r="D795" t="s">
        <v>106</v>
      </c>
      <c r="E795" t="s">
        <v>70</v>
      </c>
      <c r="F7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1.6E-2</v>
      </c>
      <c r="G795" t="s">
        <v>158</v>
      </c>
    </row>
    <row r="796" spans="1:7" hidden="1" x14ac:dyDescent="0.25">
      <c r="A796">
        <v>2020</v>
      </c>
      <c r="B796" t="s">
        <v>80</v>
      </c>
      <c r="C796" t="str">
        <f>IF(wts_consolidated[[#This Row],[era]]="new","Any",wts_consolidated[[#This Row],[pa]])</f>
        <v>Any</v>
      </c>
      <c r="D796" t="s">
        <v>106</v>
      </c>
      <c r="E796" t="s">
        <v>70</v>
      </c>
      <c r="F7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0.05</v>
      </c>
      <c r="G796" t="s">
        <v>139</v>
      </c>
    </row>
    <row r="797" spans="1:7" hidden="1" x14ac:dyDescent="0.25">
      <c r="A797">
        <v>2020</v>
      </c>
      <c r="B797" t="s">
        <v>80</v>
      </c>
      <c r="C797" t="str">
        <f>IF(wts_consolidated[[#This Row],[era]]="new","Any",wts_consolidated[[#This Row],[pa]])</f>
        <v>PGE</v>
      </c>
      <c r="D797" t="s">
        <v>107</v>
      </c>
      <c r="E797" t="s">
        <v>44</v>
      </c>
      <c r="F7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1.0110000000000001</v>
      </c>
      <c r="G797" t="s">
        <v>157</v>
      </c>
    </row>
    <row r="798" spans="1:7" hidden="1" x14ac:dyDescent="0.25">
      <c r="A798">
        <v>2020</v>
      </c>
      <c r="B798" t="s">
        <v>80</v>
      </c>
      <c r="C798" t="str">
        <f>IF(wts_consolidated[[#This Row],[era]]="new","Any",wts_consolidated[[#This Row],[pa]])</f>
        <v>PGE</v>
      </c>
      <c r="D798" t="s">
        <v>107</v>
      </c>
      <c r="E798" t="s">
        <v>44</v>
      </c>
      <c r="F7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0.376</v>
      </c>
      <c r="G798" t="s">
        <v>137</v>
      </c>
    </row>
    <row r="799" spans="1:7" hidden="1" x14ac:dyDescent="0.25">
      <c r="A799">
        <v>2020</v>
      </c>
      <c r="B799" t="s">
        <v>80</v>
      </c>
      <c r="C799" t="str">
        <f>IF(wts_consolidated[[#This Row],[era]]="new","Any",wts_consolidated[[#This Row],[pa]])</f>
        <v>PGE</v>
      </c>
      <c r="D799" t="s">
        <v>107</v>
      </c>
      <c r="E799" t="s">
        <v>44</v>
      </c>
      <c r="F7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799" t="s">
        <v>158</v>
      </c>
    </row>
    <row r="800" spans="1:7" hidden="1" x14ac:dyDescent="0.25">
      <c r="A800">
        <v>2020</v>
      </c>
      <c r="B800" t="s">
        <v>80</v>
      </c>
      <c r="C800" t="str">
        <f>IF(wts_consolidated[[#This Row],[era]]="new","Any",wts_consolidated[[#This Row],[pa]])</f>
        <v>Any</v>
      </c>
      <c r="D800" t="s">
        <v>107</v>
      </c>
      <c r="E800" t="s">
        <v>44</v>
      </c>
      <c r="F8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800" t="s">
        <v>139</v>
      </c>
    </row>
    <row r="801" spans="1:7" hidden="1" x14ac:dyDescent="0.25">
      <c r="A801">
        <v>2020</v>
      </c>
      <c r="B801" t="s">
        <v>80</v>
      </c>
      <c r="C801" t="str">
        <f>IF(wts_consolidated[[#This Row],[era]]="new","Any",wts_consolidated[[#This Row],[pa]])</f>
        <v>PGE</v>
      </c>
      <c r="D801" t="s">
        <v>107</v>
      </c>
      <c r="E801" t="s">
        <v>56</v>
      </c>
      <c r="F8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8.7519999999999989</v>
      </c>
      <c r="G801" t="s">
        <v>157</v>
      </c>
    </row>
    <row r="802" spans="1:7" hidden="1" x14ac:dyDescent="0.25">
      <c r="A802">
        <v>2020</v>
      </c>
      <c r="B802" t="s">
        <v>80</v>
      </c>
      <c r="C802" t="str">
        <f>IF(wts_consolidated[[#This Row],[era]]="new","Any",wts_consolidated[[#This Row],[pa]])</f>
        <v>PGE</v>
      </c>
      <c r="D802" t="s">
        <v>107</v>
      </c>
      <c r="E802" t="s">
        <v>56</v>
      </c>
      <c r="F8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1.786</v>
      </c>
      <c r="G802" t="s">
        <v>137</v>
      </c>
    </row>
    <row r="803" spans="1:7" hidden="1" x14ac:dyDescent="0.25">
      <c r="A803">
        <v>2020</v>
      </c>
      <c r="B803" t="s">
        <v>80</v>
      </c>
      <c r="C803" t="str">
        <f>IF(wts_consolidated[[#This Row],[era]]="new","Any",wts_consolidated[[#This Row],[pa]])</f>
        <v>PGE</v>
      </c>
      <c r="D803" t="s">
        <v>107</v>
      </c>
      <c r="E803" t="s">
        <v>56</v>
      </c>
      <c r="F8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0.35499999999999998</v>
      </c>
      <c r="G803" t="s">
        <v>158</v>
      </c>
    </row>
    <row r="804" spans="1:7" hidden="1" x14ac:dyDescent="0.25">
      <c r="A804">
        <v>2020</v>
      </c>
      <c r="B804" t="s">
        <v>80</v>
      </c>
      <c r="C804" t="str">
        <f>IF(wts_consolidated[[#This Row],[era]]="new","Any",wts_consolidated[[#This Row],[pa]])</f>
        <v>Any</v>
      </c>
      <c r="D804" t="s">
        <v>107</v>
      </c>
      <c r="E804" t="s">
        <v>56</v>
      </c>
      <c r="F8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8.8999999999999996E-2</v>
      </c>
      <c r="G804" t="s">
        <v>139</v>
      </c>
    </row>
    <row r="805" spans="1:7" hidden="1" x14ac:dyDescent="0.25">
      <c r="A805">
        <v>2020</v>
      </c>
      <c r="B805" t="s">
        <v>80</v>
      </c>
      <c r="C805" t="str">
        <f>IF(wts_consolidated[[#This Row],[era]]="new","Any",wts_consolidated[[#This Row],[pa]])</f>
        <v>PGE</v>
      </c>
      <c r="D805" t="s">
        <v>107</v>
      </c>
      <c r="E805" t="s">
        <v>57</v>
      </c>
      <c r="F8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49.141000000000005</v>
      </c>
      <c r="G805" t="s">
        <v>157</v>
      </c>
    </row>
    <row r="806" spans="1:7" hidden="1" x14ac:dyDescent="0.25">
      <c r="A806">
        <v>2020</v>
      </c>
      <c r="B806" t="s">
        <v>80</v>
      </c>
      <c r="C806" t="str">
        <f>IF(wts_consolidated[[#This Row],[era]]="new","Any",wts_consolidated[[#This Row],[pa]])</f>
        <v>PGE</v>
      </c>
      <c r="D806" t="s">
        <v>107</v>
      </c>
      <c r="E806" t="s">
        <v>57</v>
      </c>
      <c r="F8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6.94</v>
      </c>
      <c r="G806" t="s">
        <v>137</v>
      </c>
    </row>
    <row r="807" spans="1:7" hidden="1" x14ac:dyDescent="0.25">
      <c r="A807">
        <v>2020</v>
      </c>
      <c r="B807" t="s">
        <v>80</v>
      </c>
      <c r="C807" t="str">
        <f>IF(wts_consolidated[[#This Row],[era]]="new","Any",wts_consolidated[[#This Row],[pa]])</f>
        <v>PGE</v>
      </c>
      <c r="D807" t="s">
        <v>107</v>
      </c>
      <c r="E807" t="s">
        <v>57</v>
      </c>
      <c r="F8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1.8680000000000001</v>
      </c>
      <c r="G807" t="s">
        <v>158</v>
      </c>
    </row>
    <row r="808" spans="1:7" hidden="1" x14ac:dyDescent="0.25">
      <c r="A808">
        <v>2020</v>
      </c>
      <c r="B808" t="s">
        <v>80</v>
      </c>
      <c r="C808" t="str">
        <f>IF(wts_consolidated[[#This Row],[era]]="new","Any",wts_consolidated[[#This Row],[pa]])</f>
        <v>Any</v>
      </c>
      <c r="D808" t="s">
        <v>107</v>
      </c>
      <c r="E808" t="s">
        <v>57</v>
      </c>
      <c r="F8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0.46700000000000003</v>
      </c>
      <c r="G808" t="s">
        <v>139</v>
      </c>
    </row>
    <row r="809" spans="1:7" hidden="1" x14ac:dyDescent="0.25">
      <c r="A809">
        <v>2020</v>
      </c>
      <c r="B809" t="s">
        <v>80</v>
      </c>
      <c r="C809" t="str">
        <f>IF(wts_consolidated[[#This Row],[era]]="new","Any",wts_consolidated[[#This Row],[pa]])</f>
        <v>PGE</v>
      </c>
      <c r="D809" t="s">
        <v>107</v>
      </c>
      <c r="E809" t="s">
        <v>58</v>
      </c>
      <c r="F8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17.135000000000002</v>
      </c>
      <c r="G809" t="s">
        <v>157</v>
      </c>
    </row>
    <row r="810" spans="1:7" hidden="1" x14ac:dyDescent="0.25">
      <c r="A810">
        <v>2020</v>
      </c>
      <c r="B810" t="s">
        <v>80</v>
      </c>
      <c r="C810" t="str">
        <f>IF(wts_consolidated[[#This Row],[era]]="new","Any",wts_consolidated[[#This Row],[pa]])</f>
        <v>PGE</v>
      </c>
      <c r="D810" t="s">
        <v>107</v>
      </c>
      <c r="E810" t="s">
        <v>58</v>
      </c>
      <c r="F8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3.4470000000000001</v>
      </c>
      <c r="G810" t="s">
        <v>137</v>
      </c>
    </row>
    <row r="811" spans="1:7" hidden="1" x14ac:dyDescent="0.25">
      <c r="A811">
        <v>2020</v>
      </c>
      <c r="B811" t="s">
        <v>80</v>
      </c>
      <c r="C811" t="str">
        <f>IF(wts_consolidated[[#This Row],[era]]="new","Any",wts_consolidated[[#This Row],[pa]])</f>
        <v>PGE</v>
      </c>
      <c r="D811" t="s">
        <v>107</v>
      </c>
      <c r="E811" t="s">
        <v>58</v>
      </c>
      <c r="F8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</v>
      </c>
      <c r="G811" t="s">
        <v>158</v>
      </c>
    </row>
    <row r="812" spans="1:7" hidden="1" x14ac:dyDescent="0.25">
      <c r="A812">
        <v>2020</v>
      </c>
      <c r="B812" t="s">
        <v>80</v>
      </c>
      <c r="C812" t="str">
        <f>IF(wts_consolidated[[#This Row],[era]]="new","Any",wts_consolidated[[#This Row],[pa]])</f>
        <v>Any</v>
      </c>
      <c r="D812" t="s">
        <v>107</v>
      </c>
      <c r="E812" t="s">
        <v>58</v>
      </c>
      <c r="F8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</v>
      </c>
      <c r="G812" t="s">
        <v>139</v>
      </c>
    </row>
    <row r="813" spans="1:7" hidden="1" x14ac:dyDescent="0.25">
      <c r="A813">
        <v>2020</v>
      </c>
      <c r="B813" t="s">
        <v>80</v>
      </c>
      <c r="C813" t="str">
        <f>IF(wts_consolidated[[#This Row],[era]]="new","Any",wts_consolidated[[#This Row],[pa]])</f>
        <v>PGE</v>
      </c>
      <c r="D813" t="s">
        <v>107</v>
      </c>
      <c r="E813" t="s">
        <v>59</v>
      </c>
      <c r="F8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</v>
      </c>
      <c r="G813" t="s">
        <v>157</v>
      </c>
    </row>
    <row r="814" spans="1:7" hidden="1" x14ac:dyDescent="0.25">
      <c r="A814">
        <v>2020</v>
      </c>
      <c r="B814" t="s">
        <v>80</v>
      </c>
      <c r="C814" t="str">
        <f>IF(wts_consolidated[[#This Row],[era]]="new","Any",wts_consolidated[[#This Row],[pa]])</f>
        <v>PGE</v>
      </c>
      <c r="D814" t="s">
        <v>107</v>
      </c>
      <c r="E814" t="s">
        <v>59</v>
      </c>
      <c r="F8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0.26499999999999996</v>
      </c>
      <c r="G814" t="s">
        <v>137</v>
      </c>
    </row>
    <row r="815" spans="1:7" hidden="1" x14ac:dyDescent="0.25">
      <c r="A815">
        <v>2020</v>
      </c>
      <c r="B815" t="s">
        <v>80</v>
      </c>
      <c r="C815" t="str">
        <f>IF(wts_consolidated[[#This Row],[era]]="new","Any",wts_consolidated[[#This Row],[pa]])</f>
        <v>PGE</v>
      </c>
      <c r="D815" t="s">
        <v>107</v>
      </c>
      <c r="E815" t="s">
        <v>59</v>
      </c>
      <c r="F8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5.1999999999999998E-2</v>
      </c>
      <c r="G815" t="s">
        <v>158</v>
      </c>
    </row>
    <row r="816" spans="1:7" hidden="1" x14ac:dyDescent="0.25">
      <c r="A816">
        <v>2020</v>
      </c>
      <c r="B816" t="s">
        <v>80</v>
      </c>
      <c r="C816" t="str">
        <f>IF(wts_consolidated[[#This Row],[era]]="new","Any",wts_consolidated[[#This Row],[pa]])</f>
        <v>Any</v>
      </c>
      <c r="D816" t="s">
        <v>107</v>
      </c>
      <c r="E816" t="s">
        <v>59</v>
      </c>
      <c r="F8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816" t="s">
        <v>139</v>
      </c>
    </row>
    <row r="817" spans="1:7" hidden="1" x14ac:dyDescent="0.25">
      <c r="A817">
        <v>2020</v>
      </c>
      <c r="B817" t="s">
        <v>80</v>
      </c>
      <c r="C817" t="str">
        <f>IF(wts_consolidated[[#This Row],[era]]="new","Any",wts_consolidated[[#This Row],[pa]])</f>
        <v>PGE</v>
      </c>
      <c r="D817" t="s">
        <v>107</v>
      </c>
      <c r="E817" t="s">
        <v>65</v>
      </c>
      <c r="F8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6.7949999999999999</v>
      </c>
      <c r="G817" t="s">
        <v>157</v>
      </c>
    </row>
    <row r="818" spans="1:7" hidden="1" x14ac:dyDescent="0.25">
      <c r="A818">
        <v>2020</v>
      </c>
      <c r="B818" t="s">
        <v>80</v>
      </c>
      <c r="C818" t="str">
        <f>IF(wts_consolidated[[#This Row],[era]]="new","Any",wts_consolidated[[#This Row],[pa]])</f>
        <v>PGE</v>
      </c>
      <c r="D818" t="s">
        <v>107</v>
      </c>
      <c r="E818" t="s">
        <v>65</v>
      </c>
      <c r="F8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3.41</v>
      </c>
      <c r="G818" t="s">
        <v>137</v>
      </c>
    </row>
    <row r="819" spans="1:7" hidden="1" x14ac:dyDescent="0.25">
      <c r="A819">
        <v>2020</v>
      </c>
      <c r="B819" t="s">
        <v>80</v>
      </c>
      <c r="C819" t="str">
        <f>IF(wts_consolidated[[#This Row],[era]]="new","Any",wts_consolidated[[#This Row],[pa]])</f>
        <v>PGE</v>
      </c>
      <c r="D819" t="s">
        <v>107</v>
      </c>
      <c r="E819" t="s">
        <v>65</v>
      </c>
      <c r="F8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0.68400000000000005</v>
      </c>
      <c r="G819" t="s">
        <v>158</v>
      </c>
    </row>
    <row r="820" spans="1:7" hidden="1" x14ac:dyDescent="0.25">
      <c r="A820">
        <v>2020</v>
      </c>
      <c r="B820" t="s">
        <v>80</v>
      </c>
      <c r="C820" t="str">
        <f>IF(wts_consolidated[[#This Row],[era]]="new","Any",wts_consolidated[[#This Row],[pa]])</f>
        <v>Any</v>
      </c>
      <c r="D820" t="s">
        <v>107</v>
      </c>
      <c r="E820" t="s">
        <v>65</v>
      </c>
      <c r="F8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0.17100000000000001</v>
      </c>
      <c r="G820" t="s">
        <v>139</v>
      </c>
    </row>
    <row r="821" spans="1:7" hidden="1" x14ac:dyDescent="0.25">
      <c r="A821">
        <v>2020</v>
      </c>
      <c r="B821" t="s">
        <v>80</v>
      </c>
      <c r="C821" t="str">
        <f>IF(wts_consolidated[[#This Row],[era]]="new","Any",wts_consolidated[[#This Row],[pa]])</f>
        <v>PGE</v>
      </c>
      <c r="D821" t="s">
        <v>107</v>
      </c>
      <c r="E821" t="s">
        <v>66</v>
      </c>
      <c r="F8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28.584000000000003</v>
      </c>
      <c r="G821" t="s">
        <v>157</v>
      </c>
    </row>
    <row r="822" spans="1:7" hidden="1" x14ac:dyDescent="0.25">
      <c r="A822">
        <v>2020</v>
      </c>
      <c r="B822" t="s">
        <v>80</v>
      </c>
      <c r="C822" t="str">
        <f>IF(wts_consolidated[[#This Row],[era]]="new","Any",wts_consolidated[[#This Row],[pa]])</f>
        <v>PGE</v>
      </c>
      <c r="D822" t="s">
        <v>107</v>
      </c>
      <c r="E822" t="s">
        <v>66</v>
      </c>
      <c r="F8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12.215</v>
      </c>
      <c r="G822" t="s">
        <v>137</v>
      </c>
    </row>
    <row r="823" spans="1:7" hidden="1" x14ac:dyDescent="0.25">
      <c r="A823">
        <v>2020</v>
      </c>
      <c r="B823" t="s">
        <v>80</v>
      </c>
      <c r="C823" t="str">
        <f>IF(wts_consolidated[[#This Row],[era]]="new","Any",wts_consolidated[[#This Row],[pa]])</f>
        <v>PGE</v>
      </c>
      <c r="D823" t="s">
        <v>107</v>
      </c>
      <c r="E823" t="s">
        <v>66</v>
      </c>
      <c r="F8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2.5880000000000001</v>
      </c>
      <c r="G823" t="s">
        <v>158</v>
      </c>
    </row>
    <row r="824" spans="1:7" hidden="1" x14ac:dyDescent="0.25">
      <c r="A824">
        <v>2020</v>
      </c>
      <c r="B824" t="s">
        <v>80</v>
      </c>
      <c r="C824" t="str">
        <f>IF(wts_consolidated[[#This Row],[era]]="new","Any",wts_consolidated[[#This Row],[pa]])</f>
        <v>Any</v>
      </c>
      <c r="D824" t="s">
        <v>107</v>
      </c>
      <c r="E824" t="s">
        <v>66</v>
      </c>
      <c r="F8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0.64700000000000002</v>
      </c>
      <c r="G824" t="s">
        <v>139</v>
      </c>
    </row>
    <row r="825" spans="1:7" hidden="1" x14ac:dyDescent="0.25">
      <c r="A825">
        <v>2020</v>
      </c>
      <c r="B825" t="s">
        <v>80</v>
      </c>
      <c r="C825" t="str">
        <f>IF(wts_consolidated[[#This Row],[era]]="new","Any",wts_consolidated[[#This Row],[pa]])</f>
        <v>PGE</v>
      </c>
      <c r="D825" t="s">
        <v>107</v>
      </c>
      <c r="E825" t="s">
        <v>67</v>
      </c>
      <c r="F8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17.274999999999999</v>
      </c>
      <c r="G825" t="s">
        <v>157</v>
      </c>
    </row>
    <row r="826" spans="1:7" hidden="1" x14ac:dyDescent="0.25">
      <c r="A826">
        <v>2020</v>
      </c>
      <c r="B826" t="s">
        <v>80</v>
      </c>
      <c r="C826" t="str">
        <f>IF(wts_consolidated[[#This Row],[era]]="new","Any",wts_consolidated[[#This Row],[pa]])</f>
        <v>PGE</v>
      </c>
      <c r="D826" t="s">
        <v>107</v>
      </c>
      <c r="E826" t="s">
        <v>67</v>
      </c>
      <c r="F8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8.141</v>
      </c>
      <c r="G826" t="s">
        <v>137</v>
      </c>
    </row>
    <row r="827" spans="1:7" hidden="1" x14ac:dyDescent="0.25">
      <c r="A827">
        <v>2020</v>
      </c>
      <c r="B827" t="s">
        <v>80</v>
      </c>
      <c r="C827" t="str">
        <f>IF(wts_consolidated[[#This Row],[era]]="new","Any",wts_consolidated[[#This Row],[pa]])</f>
        <v>PGE</v>
      </c>
      <c r="D827" t="s">
        <v>107</v>
      </c>
      <c r="E827" t="s">
        <v>67</v>
      </c>
      <c r="F8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1.585</v>
      </c>
      <c r="G827" t="s">
        <v>158</v>
      </c>
    </row>
    <row r="828" spans="1:7" hidden="1" x14ac:dyDescent="0.25">
      <c r="A828">
        <v>2020</v>
      </c>
      <c r="B828" t="s">
        <v>80</v>
      </c>
      <c r="C828" t="str">
        <f>IF(wts_consolidated[[#This Row],[era]]="new","Any",wts_consolidated[[#This Row],[pa]])</f>
        <v>Any</v>
      </c>
      <c r="D828" t="s">
        <v>107</v>
      </c>
      <c r="E828" t="s">
        <v>67</v>
      </c>
      <c r="F8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0.58399999999999996</v>
      </c>
      <c r="G828" t="s">
        <v>139</v>
      </c>
    </row>
    <row r="829" spans="1:7" hidden="1" x14ac:dyDescent="0.25">
      <c r="A829">
        <v>2020</v>
      </c>
      <c r="B829" t="s">
        <v>80</v>
      </c>
      <c r="C829" t="str">
        <f>IF(wts_consolidated[[#This Row],[era]]="new","Any",wts_consolidated[[#This Row],[pa]])</f>
        <v>PGE</v>
      </c>
      <c r="D829" t="s">
        <v>107</v>
      </c>
      <c r="E829" t="s">
        <v>70</v>
      </c>
      <c r="F8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0.876</v>
      </c>
      <c r="G829" t="s">
        <v>157</v>
      </c>
    </row>
    <row r="830" spans="1:7" hidden="1" x14ac:dyDescent="0.25">
      <c r="A830">
        <v>2020</v>
      </c>
      <c r="B830" t="s">
        <v>80</v>
      </c>
      <c r="C830" t="str">
        <f>IF(wts_consolidated[[#This Row],[era]]="new","Any",wts_consolidated[[#This Row],[pa]])</f>
        <v>PGE</v>
      </c>
      <c r="D830" t="s">
        <v>107</v>
      </c>
      <c r="E830" t="s">
        <v>70</v>
      </c>
      <c r="F8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0.40600000000000003</v>
      </c>
      <c r="G830" t="s">
        <v>137</v>
      </c>
    </row>
    <row r="831" spans="1:7" hidden="1" x14ac:dyDescent="0.25">
      <c r="A831">
        <v>2020</v>
      </c>
      <c r="B831" t="s">
        <v>80</v>
      </c>
      <c r="C831" t="str">
        <f>IF(wts_consolidated[[#This Row],[era]]="new","Any",wts_consolidated[[#This Row],[pa]])</f>
        <v>PGE</v>
      </c>
      <c r="D831" t="s">
        <v>107</v>
      </c>
      <c r="E831" t="s">
        <v>70</v>
      </c>
      <c r="F8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7.9000000000000001E-2</v>
      </c>
      <c r="G831" t="s">
        <v>158</v>
      </c>
    </row>
    <row r="832" spans="1:7" hidden="1" x14ac:dyDescent="0.25">
      <c r="A832">
        <v>2020</v>
      </c>
      <c r="B832" t="s">
        <v>80</v>
      </c>
      <c r="C832" t="str">
        <f>IF(wts_consolidated[[#This Row],[era]]="new","Any",wts_consolidated[[#This Row],[pa]])</f>
        <v>Any</v>
      </c>
      <c r="D832" t="s">
        <v>107</v>
      </c>
      <c r="E832" t="s">
        <v>70</v>
      </c>
      <c r="F8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0.122</v>
      </c>
      <c r="G832" t="s">
        <v>139</v>
      </c>
    </row>
    <row r="833" spans="1:7" hidden="1" x14ac:dyDescent="0.25">
      <c r="A833">
        <v>2020</v>
      </c>
      <c r="B833" t="s">
        <v>80</v>
      </c>
      <c r="C833" t="str">
        <f>IF(wts_consolidated[[#This Row],[era]]="new","Any",wts_consolidated[[#This Row],[pa]])</f>
        <v>PGE</v>
      </c>
      <c r="D833" t="s">
        <v>108</v>
      </c>
      <c r="E833" t="s">
        <v>44</v>
      </c>
      <c r="F8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1.0110000000000001</v>
      </c>
      <c r="G833" t="s">
        <v>157</v>
      </c>
    </row>
    <row r="834" spans="1:7" hidden="1" x14ac:dyDescent="0.25">
      <c r="A834">
        <v>2020</v>
      </c>
      <c r="B834" t="s">
        <v>80</v>
      </c>
      <c r="C834" t="str">
        <f>IF(wts_consolidated[[#This Row],[era]]="new","Any",wts_consolidated[[#This Row],[pa]])</f>
        <v>PGE</v>
      </c>
      <c r="D834" t="s">
        <v>108</v>
      </c>
      <c r="E834" t="s">
        <v>44</v>
      </c>
      <c r="F8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0.376</v>
      </c>
      <c r="G834" t="s">
        <v>137</v>
      </c>
    </row>
    <row r="835" spans="1:7" hidden="1" x14ac:dyDescent="0.25">
      <c r="A835">
        <v>2020</v>
      </c>
      <c r="B835" t="s">
        <v>80</v>
      </c>
      <c r="C835" t="str">
        <f>IF(wts_consolidated[[#This Row],[era]]="new","Any",wts_consolidated[[#This Row],[pa]])</f>
        <v>PGE</v>
      </c>
      <c r="D835" t="s">
        <v>108</v>
      </c>
      <c r="E835" t="s">
        <v>44</v>
      </c>
      <c r="F8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835" t="s">
        <v>158</v>
      </c>
    </row>
    <row r="836" spans="1:7" hidden="1" x14ac:dyDescent="0.25">
      <c r="A836">
        <v>2020</v>
      </c>
      <c r="B836" t="s">
        <v>80</v>
      </c>
      <c r="C836" t="str">
        <f>IF(wts_consolidated[[#This Row],[era]]="new","Any",wts_consolidated[[#This Row],[pa]])</f>
        <v>Any</v>
      </c>
      <c r="D836" t="s">
        <v>108</v>
      </c>
      <c r="E836" t="s">
        <v>44</v>
      </c>
      <c r="F8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836" t="s">
        <v>139</v>
      </c>
    </row>
    <row r="837" spans="1:7" hidden="1" x14ac:dyDescent="0.25">
      <c r="A837">
        <v>2020</v>
      </c>
      <c r="B837" t="s">
        <v>80</v>
      </c>
      <c r="C837" t="str">
        <f>IF(wts_consolidated[[#This Row],[era]]="new","Any",wts_consolidated[[#This Row],[pa]])</f>
        <v>PGE</v>
      </c>
      <c r="D837" t="s">
        <v>108</v>
      </c>
      <c r="E837" t="s">
        <v>56</v>
      </c>
      <c r="F8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8.7519999999999989</v>
      </c>
      <c r="G837" t="s">
        <v>157</v>
      </c>
    </row>
    <row r="838" spans="1:7" hidden="1" x14ac:dyDescent="0.25">
      <c r="A838">
        <v>2020</v>
      </c>
      <c r="B838" t="s">
        <v>80</v>
      </c>
      <c r="C838" t="str">
        <f>IF(wts_consolidated[[#This Row],[era]]="new","Any",wts_consolidated[[#This Row],[pa]])</f>
        <v>PGE</v>
      </c>
      <c r="D838" t="s">
        <v>108</v>
      </c>
      <c r="E838" t="s">
        <v>56</v>
      </c>
      <c r="F8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1.786</v>
      </c>
      <c r="G838" t="s">
        <v>137</v>
      </c>
    </row>
    <row r="839" spans="1:7" hidden="1" x14ac:dyDescent="0.25">
      <c r="A839">
        <v>2020</v>
      </c>
      <c r="B839" t="s">
        <v>80</v>
      </c>
      <c r="C839" t="str">
        <f>IF(wts_consolidated[[#This Row],[era]]="new","Any",wts_consolidated[[#This Row],[pa]])</f>
        <v>PGE</v>
      </c>
      <c r="D839" t="s">
        <v>108</v>
      </c>
      <c r="E839" t="s">
        <v>56</v>
      </c>
      <c r="F8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0.35499999999999998</v>
      </c>
      <c r="G839" t="s">
        <v>158</v>
      </c>
    </row>
    <row r="840" spans="1:7" hidden="1" x14ac:dyDescent="0.25">
      <c r="A840">
        <v>2020</v>
      </c>
      <c r="B840" t="s">
        <v>80</v>
      </c>
      <c r="C840" t="str">
        <f>IF(wts_consolidated[[#This Row],[era]]="new","Any",wts_consolidated[[#This Row],[pa]])</f>
        <v>Any</v>
      </c>
      <c r="D840" t="s">
        <v>108</v>
      </c>
      <c r="E840" t="s">
        <v>56</v>
      </c>
      <c r="F8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8.8999999999999996E-2</v>
      </c>
      <c r="G840" t="s">
        <v>139</v>
      </c>
    </row>
    <row r="841" spans="1:7" hidden="1" x14ac:dyDescent="0.25">
      <c r="A841">
        <v>2020</v>
      </c>
      <c r="B841" t="s">
        <v>80</v>
      </c>
      <c r="C841" t="str">
        <f>IF(wts_consolidated[[#This Row],[era]]="new","Any",wts_consolidated[[#This Row],[pa]])</f>
        <v>PGE</v>
      </c>
      <c r="D841" t="s">
        <v>108</v>
      </c>
      <c r="E841" t="s">
        <v>57</v>
      </c>
      <c r="F8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49.141000000000005</v>
      </c>
      <c r="G841" t="s">
        <v>157</v>
      </c>
    </row>
    <row r="842" spans="1:7" hidden="1" x14ac:dyDescent="0.25">
      <c r="A842">
        <v>2020</v>
      </c>
      <c r="B842" t="s">
        <v>80</v>
      </c>
      <c r="C842" t="str">
        <f>IF(wts_consolidated[[#This Row],[era]]="new","Any",wts_consolidated[[#This Row],[pa]])</f>
        <v>PGE</v>
      </c>
      <c r="D842" t="s">
        <v>108</v>
      </c>
      <c r="E842" t="s">
        <v>57</v>
      </c>
      <c r="F8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6.94</v>
      </c>
      <c r="G842" t="s">
        <v>137</v>
      </c>
    </row>
    <row r="843" spans="1:7" hidden="1" x14ac:dyDescent="0.25">
      <c r="A843">
        <v>2020</v>
      </c>
      <c r="B843" t="s">
        <v>80</v>
      </c>
      <c r="C843" t="str">
        <f>IF(wts_consolidated[[#This Row],[era]]="new","Any",wts_consolidated[[#This Row],[pa]])</f>
        <v>PGE</v>
      </c>
      <c r="D843" t="s">
        <v>108</v>
      </c>
      <c r="E843" t="s">
        <v>57</v>
      </c>
      <c r="F8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1.8680000000000001</v>
      </c>
      <c r="G843" t="s">
        <v>158</v>
      </c>
    </row>
    <row r="844" spans="1:7" hidden="1" x14ac:dyDescent="0.25">
      <c r="A844">
        <v>2020</v>
      </c>
      <c r="B844" t="s">
        <v>80</v>
      </c>
      <c r="C844" t="str">
        <f>IF(wts_consolidated[[#This Row],[era]]="new","Any",wts_consolidated[[#This Row],[pa]])</f>
        <v>Any</v>
      </c>
      <c r="D844" t="s">
        <v>108</v>
      </c>
      <c r="E844" t="s">
        <v>57</v>
      </c>
      <c r="F8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0.46700000000000003</v>
      </c>
      <c r="G844" t="s">
        <v>139</v>
      </c>
    </row>
    <row r="845" spans="1:7" hidden="1" x14ac:dyDescent="0.25">
      <c r="A845">
        <v>2020</v>
      </c>
      <c r="B845" t="s">
        <v>80</v>
      </c>
      <c r="C845" t="str">
        <f>IF(wts_consolidated[[#This Row],[era]]="new","Any",wts_consolidated[[#This Row],[pa]])</f>
        <v>PGE</v>
      </c>
      <c r="D845" t="s">
        <v>108</v>
      </c>
      <c r="E845" t="s">
        <v>58</v>
      </c>
      <c r="F8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17.135000000000002</v>
      </c>
      <c r="G845" t="s">
        <v>157</v>
      </c>
    </row>
    <row r="846" spans="1:7" hidden="1" x14ac:dyDescent="0.25">
      <c r="A846">
        <v>2020</v>
      </c>
      <c r="B846" t="s">
        <v>80</v>
      </c>
      <c r="C846" t="str">
        <f>IF(wts_consolidated[[#This Row],[era]]="new","Any",wts_consolidated[[#This Row],[pa]])</f>
        <v>PGE</v>
      </c>
      <c r="D846" t="s">
        <v>108</v>
      </c>
      <c r="E846" t="s">
        <v>58</v>
      </c>
      <c r="F8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3.4470000000000001</v>
      </c>
      <c r="G846" t="s">
        <v>137</v>
      </c>
    </row>
    <row r="847" spans="1:7" hidden="1" x14ac:dyDescent="0.25">
      <c r="A847">
        <v>2020</v>
      </c>
      <c r="B847" t="s">
        <v>80</v>
      </c>
      <c r="C847" t="str">
        <f>IF(wts_consolidated[[#This Row],[era]]="new","Any",wts_consolidated[[#This Row],[pa]])</f>
        <v>PGE</v>
      </c>
      <c r="D847" t="s">
        <v>108</v>
      </c>
      <c r="E847" t="s">
        <v>58</v>
      </c>
      <c r="F8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</v>
      </c>
      <c r="G847" t="s">
        <v>158</v>
      </c>
    </row>
    <row r="848" spans="1:7" hidden="1" x14ac:dyDescent="0.25">
      <c r="A848">
        <v>2020</v>
      </c>
      <c r="B848" t="s">
        <v>80</v>
      </c>
      <c r="C848" t="str">
        <f>IF(wts_consolidated[[#This Row],[era]]="new","Any",wts_consolidated[[#This Row],[pa]])</f>
        <v>Any</v>
      </c>
      <c r="D848" t="s">
        <v>108</v>
      </c>
      <c r="E848" t="s">
        <v>58</v>
      </c>
      <c r="F8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</v>
      </c>
      <c r="G848" t="s">
        <v>139</v>
      </c>
    </row>
    <row r="849" spans="1:7" hidden="1" x14ac:dyDescent="0.25">
      <c r="A849">
        <v>2020</v>
      </c>
      <c r="B849" t="s">
        <v>80</v>
      </c>
      <c r="C849" t="str">
        <f>IF(wts_consolidated[[#This Row],[era]]="new","Any",wts_consolidated[[#This Row],[pa]])</f>
        <v>PGE</v>
      </c>
      <c r="D849" t="s">
        <v>108</v>
      </c>
      <c r="E849" t="s">
        <v>59</v>
      </c>
      <c r="F8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</v>
      </c>
      <c r="G849" t="s">
        <v>157</v>
      </c>
    </row>
    <row r="850" spans="1:7" hidden="1" x14ac:dyDescent="0.25">
      <c r="A850">
        <v>2020</v>
      </c>
      <c r="B850" t="s">
        <v>80</v>
      </c>
      <c r="C850" t="str">
        <f>IF(wts_consolidated[[#This Row],[era]]="new","Any",wts_consolidated[[#This Row],[pa]])</f>
        <v>PGE</v>
      </c>
      <c r="D850" t="s">
        <v>108</v>
      </c>
      <c r="E850" t="s">
        <v>59</v>
      </c>
      <c r="F8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0.26499999999999996</v>
      </c>
      <c r="G850" t="s">
        <v>137</v>
      </c>
    </row>
    <row r="851" spans="1:7" hidden="1" x14ac:dyDescent="0.25">
      <c r="A851">
        <v>2020</v>
      </c>
      <c r="B851" t="s">
        <v>80</v>
      </c>
      <c r="C851" t="str">
        <f>IF(wts_consolidated[[#This Row],[era]]="new","Any",wts_consolidated[[#This Row],[pa]])</f>
        <v>PGE</v>
      </c>
      <c r="D851" t="s">
        <v>108</v>
      </c>
      <c r="E851" t="s">
        <v>59</v>
      </c>
      <c r="F8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5.1999999999999998E-2</v>
      </c>
      <c r="G851" t="s">
        <v>158</v>
      </c>
    </row>
    <row r="852" spans="1:7" hidden="1" x14ac:dyDescent="0.25">
      <c r="A852">
        <v>2020</v>
      </c>
      <c r="B852" t="s">
        <v>80</v>
      </c>
      <c r="C852" t="str">
        <f>IF(wts_consolidated[[#This Row],[era]]="new","Any",wts_consolidated[[#This Row],[pa]])</f>
        <v>Any</v>
      </c>
      <c r="D852" t="s">
        <v>108</v>
      </c>
      <c r="E852" t="s">
        <v>59</v>
      </c>
      <c r="F8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852" t="s">
        <v>139</v>
      </c>
    </row>
    <row r="853" spans="1:7" hidden="1" x14ac:dyDescent="0.25">
      <c r="A853">
        <v>2020</v>
      </c>
      <c r="B853" t="s">
        <v>80</v>
      </c>
      <c r="C853" t="str">
        <f>IF(wts_consolidated[[#This Row],[era]]="new","Any",wts_consolidated[[#This Row],[pa]])</f>
        <v>PGE</v>
      </c>
      <c r="D853" t="s">
        <v>108</v>
      </c>
      <c r="E853" t="s">
        <v>65</v>
      </c>
      <c r="F8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6.7949999999999999</v>
      </c>
      <c r="G853" t="s">
        <v>157</v>
      </c>
    </row>
    <row r="854" spans="1:7" hidden="1" x14ac:dyDescent="0.25">
      <c r="A854">
        <v>2020</v>
      </c>
      <c r="B854" t="s">
        <v>80</v>
      </c>
      <c r="C854" t="str">
        <f>IF(wts_consolidated[[#This Row],[era]]="new","Any",wts_consolidated[[#This Row],[pa]])</f>
        <v>PGE</v>
      </c>
      <c r="D854" t="s">
        <v>108</v>
      </c>
      <c r="E854" t="s">
        <v>65</v>
      </c>
      <c r="F8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3.41</v>
      </c>
      <c r="G854" t="s">
        <v>137</v>
      </c>
    </row>
    <row r="855" spans="1:7" hidden="1" x14ac:dyDescent="0.25">
      <c r="A855">
        <v>2020</v>
      </c>
      <c r="B855" t="s">
        <v>80</v>
      </c>
      <c r="C855" t="str">
        <f>IF(wts_consolidated[[#This Row],[era]]="new","Any",wts_consolidated[[#This Row],[pa]])</f>
        <v>PGE</v>
      </c>
      <c r="D855" t="s">
        <v>108</v>
      </c>
      <c r="E855" t="s">
        <v>65</v>
      </c>
      <c r="F8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0.68400000000000005</v>
      </c>
      <c r="G855" t="s">
        <v>158</v>
      </c>
    </row>
    <row r="856" spans="1:7" hidden="1" x14ac:dyDescent="0.25">
      <c r="A856">
        <v>2020</v>
      </c>
      <c r="B856" t="s">
        <v>80</v>
      </c>
      <c r="C856" t="str">
        <f>IF(wts_consolidated[[#This Row],[era]]="new","Any",wts_consolidated[[#This Row],[pa]])</f>
        <v>Any</v>
      </c>
      <c r="D856" t="s">
        <v>108</v>
      </c>
      <c r="E856" t="s">
        <v>65</v>
      </c>
      <c r="F8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0.17100000000000001</v>
      </c>
      <c r="G856" t="s">
        <v>139</v>
      </c>
    </row>
    <row r="857" spans="1:7" hidden="1" x14ac:dyDescent="0.25">
      <c r="A857">
        <v>2020</v>
      </c>
      <c r="B857" t="s">
        <v>80</v>
      </c>
      <c r="C857" t="str">
        <f>IF(wts_consolidated[[#This Row],[era]]="new","Any",wts_consolidated[[#This Row],[pa]])</f>
        <v>PGE</v>
      </c>
      <c r="D857" t="s">
        <v>108</v>
      </c>
      <c r="E857" t="s">
        <v>66</v>
      </c>
      <c r="F8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28.584000000000003</v>
      </c>
      <c r="G857" t="s">
        <v>157</v>
      </c>
    </row>
    <row r="858" spans="1:7" hidden="1" x14ac:dyDescent="0.25">
      <c r="A858">
        <v>2020</v>
      </c>
      <c r="B858" t="s">
        <v>80</v>
      </c>
      <c r="C858" t="str">
        <f>IF(wts_consolidated[[#This Row],[era]]="new","Any",wts_consolidated[[#This Row],[pa]])</f>
        <v>PGE</v>
      </c>
      <c r="D858" t="s">
        <v>108</v>
      </c>
      <c r="E858" t="s">
        <v>66</v>
      </c>
      <c r="F8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12.215</v>
      </c>
      <c r="G858" t="s">
        <v>137</v>
      </c>
    </row>
    <row r="859" spans="1:7" hidden="1" x14ac:dyDescent="0.25">
      <c r="A859">
        <v>2020</v>
      </c>
      <c r="B859" t="s">
        <v>80</v>
      </c>
      <c r="C859" t="str">
        <f>IF(wts_consolidated[[#This Row],[era]]="new","Any",wts_consolidated[[#This Row],[pa]])</f>
        <v>PGE</v>
      </c>
      <c r="D859" t="s">
        <v>108</v>
      </c>
      <c r="E859" t="s">
        <v>66</v>
      </c>
      <c r="F8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2.5880000000000001</v>
      </c>
      <c r="G859" t="s">
        <v>158</v>
      </c>
    </row>
    <row r="860" spans="1:7" hidden="1" x14ac:dyDescent="0.25">
      <c r="A860">
        <v>2020</v>
      </c>
      <c r="B860" t="s">
        <v>80</v>
      </c>
      <c r="C860" t="str">
        <f>IF(wts_consolidated[[#This Row],[era]]="new","Any",wts_consolidated[[#This Row],[pa]])</f>
        <v>Any</v>
      </c>
      <c r="D860" t="s">
        <v>108</v>
      </c>
      <c r="E860" t="s">
        <v>66</v>
      </c>
      <c r="F8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0.64700000000000002</v>
      </c>
      <c r="G860" t="s">
        <v>139</v>
      </c>
    </row>
    <row r="861" spans="1:7" hidden="1" x14ac:dyDescent="0.25">
      <c r="A861">
        <v>2020</v>
      </c>
      <c r="B861" t="s">
        <v>80</v>
      </c>
      <c r="C861" t="str">
        <f>IF(wts_consolidated[[#This Row],[era]]="new","Any",wts_consolidated[[#This Row],[pa]])</f>
        <v>PGE</v>
      </c>
      <c r="D861" t="s">
        <v>108</v>
      </c>
      <c r="E861" t="s">
        <v>67</v>
      </c>
      <c r="F8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17.274999999999999</v>
      </c>
      <c r="G861" t="s">
        <v>157</v>
      </c>
    </row>
    <row r="862" spans="1:7" hidden="1" x14ac:dyDescent="0.25">
      <c r="A862">
        <v>2020</v>
      </c>
      <c r="B862" t="s">
        <v>80</v>
      </c>
      <c r="C862" t="str">
        <f>IF(wts_consolidated[[#This Row],[era]]="new","Any",wts_consolidated[[#This Row],[pa]])</f>
        <v>PGE</v>
      </c>
      <c r="D862" t="s">
        <v>108</v>
      </c>
      <c r="E862" t="s">
        <v>67</v>
      </c>
      <c r="F8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8.141</v>
      </c>
      <c r="G862" t="s">
        <v>137</v>
      </c>
    </row>
    <row r="863" spans="1:7" hidden="1" x14ac:dyDescent="0.25">
      <c r="A863">
        <v>2020</v>
      </c>
      <c r="B863" t="s">
        <v>80</v>
      </c>
      <c r="C863" t="str">
        <f>IF(wts_consolidated[[#This Row],[era]]="new","Any",wts_consolidated[[#This Row],[pa]])</f>
        <v>PGE</v>
      </c>
      <c r="D863" t="s">
        <v>108</v>
      </c>
      <c r="E863" t="s">
        <v>67</v>
      </c>
      <c r="F8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1.585</v>
      </c>
      <c r="G863" t="s">
        <v>158</v>
      </c>
    </row>
    <row r="864" spans="1:7" hidden="1" x14ac:dyDescent="0.25">
      <c r="A864">
        <v>2020</v>
      </c>
      <c r="B864" t="s">
        <v>80</v>
      </c>
      <c r="C864" t="str">
        <f>IF(wts_consolidated[[#This Row],[era]]="new","Any",wts_consolidated[[#This Row],[pa]])</f>
        <v>Any</v>
      </c>
      <c r="D864" t="s">
        <v>108</v>
      </c>
      <c r="E864" t="s">
        <v>67</v>
      </c>
      <c r="F8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0.58399999999999996</v>
      </c>
      <c r="G864" t="s">
        <v>139</v>
      </c>
    </row>
    <row r="865" spans="1:7" hidden="1" x14ac:dyDescent="0.25">
      <c r="A865">
        <v>2020</v>
      </c>
      <c r="B865" t="s">
        <v>80</v>
      </c>
      <c r="C865" t="str">
        <f>IF(wts_consolidated[[#This Row],[era]]="new","Any",wts_consolidated[[#This Row],[pa]])</f>
        <v>PGE</v>
      </c>
      <c r="D865" t="s">
        <v>108</v>
      </c>
      <c r="E865" t="s">
        <v>70</v>
      </c>
      <c r="F8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0.876</v>
      </c>
      <c r="G865" t="s">
        <v>157</v>
      </c>
    </row>
    <row r="866" spans="1:7" hidden="1" x14ac:dyDescent="0.25">
      <c r="A866">
        <v>2020</v>
      </c>
      <c r="B866" t="s">
        <v>80</v>
      </c>
      <c r="C866" t="str">
        <f>IF(wts_consolidated[[#This Row],[era]]="new","Any",wts_consolidated[[#This Row],[pa]])</f>
        <v>PGE</v>
      </c>
      <c r="D866" t="s">
        <v>108</v>
      </c>
      <c r="E866" t="s">
        <v>70</v>
      </c>
      <c r="F8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0.40600000000000003</v>
      </c>
      <c r="G866" t="s">
        <v>137</v>
      </c>
    </row>
    <row r="867" spans="1:7" hidden="1" x14ac:dyDescent="0.25">
      <c r="A867">
        <v>2020</v>
      </c>
      <c r="B867" t="s">
        <v>80</v>
      </c>
      <c r="C867" t="str">
        <f>IF(wts_consolidated[[#This Row],[era]]="new","Any",wts_consolidated[[#This Row],[pa]])</f>
        <v>PGE</v>
      </c>
      <c r="D867" t="s">
        <v>108</v>
      </c>
      <c r="E867" t="s">
        <v>70</v>
      </c>
      <c r="F8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7.9000000000000001E-2</v>
      </c>
      <c r="G867" t="s">
        <v>158</v>
      </c>
    </row>
    <row r="868" spans="1:7" hidden="1" x14ac:dyDescent="0.25">
      <c r="A868">
        <v>2020</v>
      </c>
      <c r="B868" t="s">
        <v>80</v>
      </c>
      <c r="C868" t="str">
        <f>IF(wts_consolidated[[#This Row],[era]]="new","Any",wts_consolidated[[#This Row],[pa]])</f>
        <v>Any</v>
      </c>
      <c r="D868" t="s">
        <v>108</v>
      </c>
      <c r="E868" t="s">
        <v>70</v>
      </c>
      <c r="F8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0.122</v>
      </c>
      <c r="G868" t="s">
        <v>139</v>
      </c>
    </row>
    <row r="869" spans="1:7" hidden="1" x14ac:dyDescent="0.25">
      <c r="A869">
        <v>2020</v>
      </c>
      <c r="B869" t="s">
        <v>80</v>
      </c>
      <c r="C869" t="str">
        <f>IF(wts_consolidated[[#This Row],[era]]="new","Any",wts_consolidated[[#This Row],[pa]])</f>
        <v>PGE</v>
      </c>
      <c r="D869" t="s">
        <v>109</v>
      </c>
      <c r="E869" t="s">
        <v>44</v>
      </c>
      <c r="F8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0.104</v>
      </c>
      <c r="G869" t="s">
        <v>157</v>
      </c>
    </row>
    <row r="870" spans="1:7" hidden="1" x14ac:dyDescent="0.25">
      <c r="A870">
        <v>2020</v>
      </c>
      <c r="B870" t="s">
        <v>80</v>
      </c>
      <c r="C870" t="str">
        <f>IF(wts_consolidated[[#This Row],[era]]="new","Any",wts_consolidated[[#This Row],[pa]])</f>
        <v>PGE</v>
      </c>
      <c r="D870" t="s">
        <v>109</v>
      </c>
      <c r="E870" t="s">
        <v>44</v>
      </c>
      <c r="F8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870" t="s">
        <v>137</v>
      </c>
    </row>
    <row r="871" spans="1:7" hidden="1" x14ac:dyDescent="0.25">
      <c r="A871">
        <v>2020</v>
      </c>
      <c r="B871" t="s">
        <v>80</v>
      </c>
      <c r="C871" t="str">
        <f>IF(wts_consolidated[[#This Row],[era]]="new","Any",wts_consolidated[[#This Row],[pa]])</f>
        <v>PGE</v>
      </c>
      <c r="D871" t="s">
        <v>109</v>
      </c>
      <c r="E871" t="s">
        <v>44</v>
      </c>
      <c r="F8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871" t="s">
        <v>158</v>
      </c>
    </row>
    <row r="872" spans="1:7" hidden="1" x14ac:dyDescent="0.25">
      <c r="A872">
        <v>2020</v>
      </c>
      <c r="B872" t="s">
        <v>80</v>
      </c>
      <c r="C872" t="str">
        <f>IF(wts_consolidated[[#This Row],[era]]="new","Any",wts_consolidated[[#This Row],[pa]])</f>
        <v>Any</v>
      </c>
      <c r="D872" t="s">
        <v>109</v>
      </c>
      <c r="E872" t="s">
        <v>44</v>
      </c>
      <c r="F8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872" t="s">
        <v>139</v>
      </c>
    </row>
    <row r="873" spans="1:7" hidden="1" x14ac:dyDescent="0.25">
      <c r="A873">
        <v>2020</v>
      </c>
      <c r="B873" t="s">
        <v>80</v>
      </c>
      <c r="C873" t="str">
        <f>IF(wts_consolidated[[#This Row],[era]]="new","Any",wts_consolidated[[#This Row],[pa]])</f>
        <v>PGE</v>
      </c>
      <c r="D873" t="s">
        <v>109</v>
      </c>
      <c r="E873" t="s">
        <v>56</v>
      </c>
      <c r="F8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0.76100000000000012</v>
      </c>
      <c r="G873" t="s">
        <v>157</v>
      </c>
    </row>
    <row r="874" spans="1:7" hidden="1" x14ac:dyDescent="0.25">
      <c r="A874">
        <v>2020</v>
      </c>
      <c r="B874" t="s">
        <v>80</v>
      </c>
      <c r="C874" t="str">
        <f>IF(wts_consolidated[[#This Row],[era]]="new","Any",wts_consolidated[[#This Row],[pa]])</f>
        <v>PGE</v>
      </c>
      <c r="D874" t="s">
        <v>109</v>
      </c>
      <c r="E874" t="s">
        <v>56</v>
      </c>
      <c r="F8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0.16800000000000001</v>
      </c>
      <c r="G874" t="s">
        <v>137</v>
      </c>
    </row>
    <row r="875" spans="1:7" hidden="1" x14ac:dyDescent="0.25">
      <c r="A875">
        <v>2020</v>
      </c>
      <c r="B875" t="s">
        <v>80</v>
      </c>
      <c r="C875" t="str">
        <f>IF(wts_consolidated[[#This Row],[era]]="new","Any",wts_consolidated[[#This Row],[pa]])</f>
        <v>PGE</v>
      </c>
      <c r="D875" t="s">
        <v>109</v>
      </c>
      <c r="E875" t="s">
        <v>56</v>
      </c>
      <c r="F8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3.4999999999999996E-2</v>
      </c>
      <c r="G875" t="s">
        <v>158</v>
      </c>
    </row>
    <row r="876" spans="1:7" hidden="1" x14ac:dyDescent="0.25">
      <c r="A876">
        <v>2020</v>
      </c>
      <c r="B876" t="s">
        <v>80</v>
      </c>
      <c r="C876" t="str">
        <f>IF(wts_consolidated[[#This Row],[era]]="new","Any",wts_consolidated[[#This Row],[pa]])</f>
        <v>Any</v>
      </c>
      <c r="D876" t="s">
        <v>109</v>
      </c>
      <c r="E876" t="s">
        <v>56</v>
      </c>
      <c r="F8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8.9999999999999993E-3</v>
      </c>
      <c r="G876" t="s">
        <v>139</v>
      </c>
    </row>
    <row r="877" spans="1:7" hidden="1" x14ac:dyDescent="0.25">
      <c r="A877">
        <v>2020</v>
      </c>
      <c r="B877" t="s">
        <v>80</v>
      </c>
      <c r="C877" t="str">
        <f>IF(wts_consolidated[[#This Row],[era]]="new","Any",wts_consolidated[[#This Row],[pa]])</f>
        <v>PGE</v>
      </c>
      <c r="D877" t="s">
        <v>109</v>
      </c>
      <c r="E877" t="s">
        <v>57</v>
      </c>
      <c r="F8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8.8379999999999992</v>
      </c>
      <c r="G877" t="s">
        <v>157</v>
      </c>
    </row>
    <row r="878" spans="1:7" hidden="1" x14ac:dyDescent="0.25">
      <c r="A878">
        <v>2020</v>
      </c>
      <c r="B878" t="s">
        <v>80</v>
      </c>
      <c r="C878" t="str">
        <f>IF(wts_consolidated[[#This Row],[era]]="new","Any",wts_consolidated[[#This Row],[pa]])</f>
        <v>PGE</v>
      </c>
      <c r="D878" t="s">
        <v>109</v>
      </c>
      <c r="E878" t="s">
        <v>57</v>
      </c>
      <c r="F8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1.4000000000000001</v>
      </c>
      <c r="G878" t="s">
        <v>137</v>
      </c>
    </row>
    <row r="879" spans="1:7" hidden="1" x14ac:dyDescent="0.25">
      <c r="A879">
        <v>2020</v>
      </c>
      <c r="B879" t="s">
        <v>80</v>
      </c>
      <c r="C879" t="str">
        <f>IF(wts_consolidated[[#This Row],[era]]="new","Any",wts_consolidated[[#This Row],[pa]])</f>
        <v>PGE</v>
      </c>
      <c r="D879" t="s">
        <v>109</v>
      </c>
      <c r="E879" t="s">
        <v>57</v>
      </c>
      <c r="F8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0.36799999999999999</v>
      </c>
      <c r="G879" t="s">
        <v>158</v>
      </c>
    </row>
    <row r="880" spans="1:7" hidden="1" x14ac:dyDescent="0.25">
      <c r="A880">
        <v>2020</v>
      </c>
      <c r="B880" t="s">
        <v>80</v>
      </c>
      <c r="C880" t="str">
        <f>IF(wts_consolidated[[#This Row],[era]]="new","Any",wts_consolidated[[#This Row],[pa]])</f>
        <v>Any</v>
      </c>
      <c r="D880" t="s">
        <v>109</v>
      </c>
      <c r="E880" t="s">
        <v>57</v>
      </c>
      <c r="F8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9.1999999999999998E-2</v>
      </c>
      <c r="G880" t="s">
        <v>139</v>
      </c>
    </row>
    <row r="881" spans="1:7" hidden="1" x14ac:dyDescent="0.25">
      <c r="A881">
        <v>2020</v>
      </c>
      <c r="B881" t="s">
        <v>80</v>
      </c>
      <c r="C881" t="str">
        <f>IF(wts_consolidated[[#This Row],[era]]="new","Any",wts_consolidated[[#This Row],[pa]])</f>
        <v>PGE</v>
      </c>
      <c r="D881" t="s">
        <v>109</v>
      </c>
      <c r="E881" t="s">
        <v>58</v>
      </c>
      <c r="F8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1.603</v>
      </c>
      <c r="G881" t="s">
        <v>157</v>
      </c>
    </row>
    <row r="882" spans="1:7" hidden="1" x14ac:dyDescent="0.25">
      <c r="A882">
        <v>2020</v>
      </c>
      <c r="B882" t="s">
        <v>80</v>
      </c>
      <c r="C882" t="str">
        <f>IF(wts_consolidated[[#This Row],[era]]="new","Any",wts_consolidated[[#This Row],[pa]])</f>
        <v>PGE</v>
      </c>
      <c r="D882" t="s">
        <v>109</v>
      </c>
      <c r="E882" t="s">
        <v>58</v>
      </c>
      <c r="F8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0.30599999999999999</v>
      </c>
      <c r="G882" t="s">
        <v>137</v>
      </c>
    </row>
    <row r="883" spans="1:7" hidden="1" x14ac:dyDescent="0.25">
      <c r="A883">
        <v>2020</v>
      </c>
      <c r="B883" t="s">
        <v>80</v>
      </c>
      <c r="C883" t="str">
        <f>IF(wts_consolidated[[#This Row],[era]]="new","Any",wts_consolidated[[#This Row],[pa]])</f>
        <v>PGE</v>
      </c>
      <c r="D883" t="s">
        <v>109</v>
      </c>
      <c r="E883" t="s">
        <v>58</v>
      </c>
      <c r="F8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883" t="s">
        <v>158</v>
      </c>
    </row>
    <row r="884" spans="1:7" hidden="1" x14ac:dyDescent="0.25">
      <c r="A884">
        <v>2020</v>
      </c>
      <c r="B884" t="s">
        <v>80</v>
      </c>
      <c r="C884" t="str">
        <f>IF(wts_consolidated[[#This Row],[era]]="new","Any",wts_consolidated[[#This Row],[pa]])</f>
        <v>Any</v>
      </c>
      <c r="D884" t="s">
        <v>109</v>
      </c>
      <c r="E884" t="s">
        <v>58</v>
      </c>
      <c r="F8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884" t="s">
        <v>139</v>
      </c>
    </row>
    <row r="885" spans="1:7" hidden="1" x14ac:dyDescent="0.25">
      <c r="A885">
        <v>2020</v>
      </c>
      <c r="B885" t="s">
        <v>80</v>
      </c>
      <c r="C885" t="str">
        <f>IF(wts_consolidated[[#This Row],[era]]="new","Any",wts_consolidated[[#This Row],[pa]])</f>
        <v>PGE</v>
      </c>
      <c r="D885" t="s">
        <v>109</v>
      </c>
      <c r="E885" t="s">
        <v>59</v>
      </c>
      <c r="F8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0.94199999999999995</v>
      </c>
      <c r="G885" t="s">
        <v>157</v>
      </c>
    </row>
    <row r="886" spans="1:7" hidden="1" x14ac:dyDescent="0.25">
      <c r="A886">
        <v>2020</v>
      </c>
      <c r="B886" t="s">
        <v>80</v>
      </c>
      <c r="C886" t="str">
        <f>IF(wts_consolidated[[#This Row],[era]]="new","Any",wts_consolidated[[#This Row],[pa]])</f>
        <v>PGE</v>
      </c>
      <c r="D886" t="s">
        <v>109</v>
      </c>
      <c r="E886" t="s">
        <v>59</v>
      </c>
      <c r="F8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886" t="s">
        <v>137</v>
      </c>
    </row>
    <row r="887" spans="1:7" hidden="1" x14ac:dyDescent="0.25">
      <c r="A887">
        <v>2020</v>
      </c>
      <c r="B887" t="s">
        <v>80</v>
      </c>
      <c r="C887" t="str">
        <f>IF(wts_consolidated[[#This Row],[era]]="new","Any",wts_consolidated[[#This Row],[pa]])</f>
        <v>PGE</v>
      </c>
      <c r="D887" t="s">
        <v>109</v>
      </c>
      <c r="E887" t="s">
        <v>59</v>
      </c>
      <c r="F8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887" t="s">
        <v>158</v>
      </c>
    </row>
    <row r="888" spans="1:7" hidden="1" x14ac:dyDescent="0.25">
      <c r="A888">
        <v>2020</v>
      </c>
      <c r="B888" t="s">
        <v>80</v>
      </c>
      <c r="C888" t="str">
        <f>IF(wts_consolidated[[#This Row],[era]]="new","Any",wts_consolidated[[#This Row],[pa]])</f>
        <v>Any</v>
      </c>
      <c r="D888" t="s">
        <v>109</v>
      </c>
      <c r="E888" t="s">
        <v>59</v>
      </c>
      <c r="F8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888" t="s">
        <v>139</v>
      </c>
    </row>
    <row r="889" spans="1:7" hidden="1" x14ac:dyDescent="0.25">
      <c r="A889">
        <v>2020</v>
      </c>
      <c r="B889" t="s">
        <v>80</v>
      </c>
      <c r="C889" t="str">
        <f>IF(wts_consolidated[[#This Row],[era]]="new","Any",wts_consolidated[[#This Row],[pa]])</f>
        <v>PGE</v>
      </c>
      <c r="D889" t="s">
        <v>109</v>
      </c>
      <c r="E889" t="s">
        <v>65</v>
      </c>
      <c r="F8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</v>
      </c>
      <c r="G889" t="s">
        <v>157</v>
      </c>
    </row>
    <row r="890" spans="1:7" hidden="1" x14ac:dyDescent="0.25">
      <c r="A890">
        <v>2020</v>
      </c>
      <c r="B890" t="s">
        <v>80</v>
      </c>
      <c r="C890" t="str">
        <f>IF(wts_consolidated[[#This Row],[era]]="new","Any",wts_consolidated[[#This Row],[pa]])</f>
        <v>PGE</v>
      </c>
      <c r="D890" t="s">
        <v>109</v>
      </c>
      <c r="E890" t="s">
        <v>65</v>
      </c>
      <c r="F8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0.38600000000000001</v>
      </c>
      <c r="G890" t="s">
        <v>137</v>
      </c>
    </row>
    <row r="891" spans="1:7" hidden="1" x14ac:dyDescent="0.25">
      <c r="A891">
        <v>2020</v>
      </c>
      <c r="B891" t="s">
        <v>80</v>
      </c>
      <c r="C891" t="str">
        <f>IF(wts_consolidated[[#This Row],[era]]="new","Any",wts_consolidated[[#This Row],[pa]])</f>
        <v>PGE</v>
      </c>
      <c r="D891" t="s">
        <v>109</v>
      </c>
      <c r="E891" t="s">
        <v>65</v>
      </c>
      <c r="F8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9.0999999999999998E-2</v>
      </c>
      <c r="G891" t="s">
        <v>158</v>
      </c>
    </row>
    <row r="892" spans="1:7" hidden="1" x14ac:dyDescent="0.25">
      <c r="A892">
        <v>2020</v>
      </c>
      <c r="B892" t="s">
        <v>80</v>
      </c>
      <c r="C892" t="str">
        <f>IF(wts_consolidated[[#This Row],[era]]="new","Any",wts_consolidated[[#This Row],[pa]])</f>
        <v>Any</v>
      </c>
      <c r="D892" t="s">
        <v>109</v>
      </c>
      <c r="E892" t="s">
        <v>65</v>
      </c>
      <c r="F8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2.3E-2</v>
      </c>
      <c r="G892" t="s">
        <v>139</v>
      </c>
    </row>
    <row r="893" spans="1:7" hidden="1" x14ac:dyDescent="0.25">
      <c r="A893">
        <v>2020</v>
      </c>
      <c r="B893" t="s">
        <v>80</v>
      </c>
      <c r="C893" t="str">
        <f>IF(wts_consolidated[[#This Row],[era]]="new","Any",wts_consolidated[[#This Row],[pa]])</f>
        <v>PGE</v>
      </c>
      <c r="D893" t="s">
        <v>109</v>
      </c>
      <c r="E893" t="s">
        <v>66</v>
      </c>
      <c r="F8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4.5289999999999999</v>
      </c>
      <c r="G893" t="s">
        <v>157</v>
      </c>
    </row>
    <row r="894" spans="1:7" hidden="1" x14ac:dyDescent="0.25">
      <c r="A894">
        <v>2020</v>
      </c>
      <c r="B894" t="s">
        <v>80</v>
      </c>
      <c r="C894" t="str">
        <f>IF(wts_consolidated[[#This Row],[era]]="new","Any",wts_consolidated[[#This Row],[pa]])</f>
        <v>PGE</v>
      </c>
      <c r="D894" t="s">
        <v>109</v>
      </c>
      <c r="E894" t="s">
        <v>66</v>
      </c>
      <c r="F8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1.9649999999999999</v>
      </c>
      <c r="G894" t="s">
        <v>137</v>
      </c>
    </row>
    <row r="895" spans="1:7" hidden="1" x14ac:dyDescent="0.25">
      <c r="A895">
        <v>2020</v>
      </c>
      <c r="B895" t="s">
        <v>80</v>
      </c>
      <c r="C895" t="str">
        <f>IF(wts_consolidated[[#This Row],[era]]="new","Any",wts_consolidated[[#This Row],[pa]])</f>
        <v>PGE</v>
      </c>
      <c r="D895" t="s">
        <v>109</v>
      </c>
      <c r="E895" t="s">
        <v>66</v>
      </c>
      <c r="F8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0.52800000000000002</v>
      </c>
      <c r="G895" t="s">
        <v>158</v>
      </c>
    </row>
    <row r="896" spans="1:7" hidden="1" x14ac:dyDescent="0.25">
      <c r="A896">
        <v>2020</v>
      </c>
      <c r="B896" t="s">
        <v>80</v>
      </c>
      <c r="C896" t="str">
        <f>IF(wts_consolidated[[#This Row],[era]]="new","Any",wts_consolidated[[#This Row],[pa]])</f>
        <v>Any</v>
      </c>
      <c r="D896" t="s">
        <v>109</v>
      </c>
      <c r="E896" t="s">
        <v>66</v>
      </c>
      <c r="F8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0.13200000000000001</v>
      </c>
      <c r="G896" t="s">
        <v>139</v>
      </c>
    </row>
    <row r="897" spans="1:7" hidden="1" x14ac:dyDescent="0.25">
      <c r="A897">
        <v>2020</v>
      </c>
      <c r="B897" t="s">
        <v>80</v>
      </c>
      <c r="C897" t="str">
        <f>IF(wts_consolidated[[#This Row],[era]]="new","Any",wts_consolidated[[#This Row],[pa]])</f>
        <v>PGE</v>
      </c>
      <c r="D897" t="s">
        <v>109</v>
      </c>
      <c r="E897" t="s">
        <v>67</v>
      </c>
      <c r="F8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6.7170000000000005</v>
      </c>
      <c r="G897" t="s">
        <v>157</v>
      </c>
    </row>
    <row r="898" spans="1:7" hidden="1" x14ac:dyDescent="0.25">
      <c r="A898">
        <v>2020</v>
      </c>
      <c r="B898" t="s">
        <v>80</v>
      </c>
      <c r="C898" t="str">
        <f>IF(wts_consolidated[[#This Row],[era]]="new","Any",wts_consolidated[[#This Row],[pa]])</f>
        <v>PGE</v>
      </c>
      <c r="D898" t="s">
        <v>109</v>
      </c>
      <c r="E898" t="s">
        <v>67</v>
      </c>
      <c r="F8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2.448</v>
      </c>
      <c r="G898" t="s">
        <v>137</v>
      </c>
    </row>
    <row r="899" spans="1:7" hidden="1" x14ac:dyDescent="0.25">
      <c r="A899">
        <v>2020</v>
      </c>
      <c r="B899" t="s">
        <v>80</v>
      </c>
      <c r="C899" t="str">
        <f>IF(wts_consolidated[[#This Row],[era]]="new","Any",wts_consolidated[[#This Row],[pa]])</f>
        <v>PGE</v>
      </c>
      <c r="D899" t="s">
        <v>109</v>
      </c>
      <c r="E899" t="s">
        <v>67</v>
      </c>
      <c r="F8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0.55299999999999994</v>
      </c>
      <c r="G899" t="s">
        <v>158</v>
      </c>
    </row>
    <row r="900" spans="1:7" hidden="1" x14ac:dyDescent="0.25">
      <c r="A900">
        <v>2020</v>
      </c>
      <c r="B900" t="s">
        <v>80</v>
      </c>
      <c r="C900" t="str">
        <f>IF(wts_consolidated[[#This Row],[era]]="new","Any",wts_consolidated[[#This Row],[pa]])</f>
        <v>Any</v>
      </c>
      <c r="D900" t="s">
        <v>109</v>
      </c>
      <c r="E900" t="s">
        <v>67</v>
      </c>
      <c r="F9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0.28800000000000003</v>
      </c>
      <c r="G900" t="s">
        <v>139</v>
      </c>
    </row>
    <row r="901" spans="1:7" hidden="1" x14ac:dyDescent="0.25">
      <c r="A901">
        <v>2020</v>
      </c>
      <c r="B901" t="s">
        <v>80</v>
      </c>
      <c r="C901" t="str">
        <f>IF(wts_consolidated[[#This Row],[era]]="new","Any",wts_consolidated[[#This Row],[pa]])</f>
        <v>PGE</v>
      </c>
      <c r="D901" t="s">
        <v>109</v>
      </c>
      <c r="E901" t="s">
        <v>70</v>
      </c>
      <c r="F9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901" t="s">
        <v>157</v>
      </c>
    </row>
    <row r="902" spans="1:7" hidden="1" x14ac:dyDescent="0.25">
      <c r="A902">
        <v>2020</v>
      </c>
      <c r="B902" t="s">
        <v>80</v>
      </c>
      <c r="C902" t="str">
        <f>IF(wts_consolidated[[#This Row],[era]]="new","Any",wts_consolidated[[#This Row],[pa]])</f>
        <v>PGE</v>
      </c>
      <c r="D902" t="s">
        <v>109</v>
      </c>
      <c r="E902" t="s">
        <v>70</v>
      </c>
      <c r="F9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902" t="s">
        <v>137</v>
      </c>
    </row>
    <row r="903" spans="1:7" hidden="1" x14ac:dyDescent="0.25">
      <c r="A903">
        <v>2020</v>
      </c>
      <c r="B903" t="s">
        <v>80</v>
      </c>
      <c r="C903" t="str">
        <f>IF(wts_consolidated[[#This Row],[era]]="new","Any",wts_consolidated[[#This Row],[pa]])</f>
        <v>PGE</v>
      </c>
      <c r="D903" t="s">
        <v>109</v>
      </c>
      <c r="E903" t="s">
        <v>70</v>
      </c>
      <c r="F9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903" t="s">
        <v>158</v>
      </c>
    </row>
    <row r="904" spans="1:7" hidden="1" x14ac:dyDescent="0.25">
      <c r="A904">
        <v>2020</v>
      </c>
      <c r="B904" t="s">
        <v>80</v>
      </c>
      <c r="C904" t="str">
        <f>IF(wts_consolidated[[#This Row],[era]]="new","Any",wts_consolidated[[#This Row],[pa]])</f>
        <v>Any</v>
      </c>
      <c r="D904" t="s">
        <v>109</v>
      </c>
      <c r="E904" t="s">
        <v>70</v>
      </c>
      <c r="F9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904" t="s">
        <v>139</v>
      </c>
    </row>
    <row r="905" spans="1:7" hidden="1" x14ac:dyDescent="0.25">
      <c r="A905">
        <v>2020</v>
      </c>
      <c r="B905" t="s">
        <v>83</v>
      </c>
      <c r="C905" t="str">
        <f>IF(wts_consolidated[[#This Row],[era]]="new","Any",wts_consolidated[[#This Row],[pa]])</f>
        <v>SCE</v>
      </c>
      <c r="D905" t="s">
        <v>97</v>
      </c>
      <c r="E905" t="s">
        <v>59</v>
      </c>
      <c r="F9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0.38700000000000001</v>
      </c>
      <c r="G905" t="s">
        <v>157</v>
      </c>
    </row>
    <row r="906" spans="1:7" hidden="1" x14ac:dyDescent="0.25">
      <c r="A906">
        <v>2020</v>
      </c>
      <c r="B906" t="s">
        <v>83</v>
      </c>
      <c r="C906" t="str">
        <f>IF(wts_consolidated[[#This Row],[era]]="new","Any",wts_consolidated[[#This Row],[pa]])</f>
        <v>SCE</v>
      </c>
      <c r="D906" t="s">
        <v>97</v>
      </c>
      <c r="E906" t="s">
        <v>59</v>
      </c>
      <c r="F9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7.6999999999999999E-2</v>
      </c>
      <c r="G906" t="s">
        <v>137</v>
      </c>
    </row>
    <row r="907" spans="1:7" hidden="1" x14ac:dyDescent="0.25">
      <c r="A907">
        <v>2020</v>
      </c>
      <c r="B907" t="s">
        <v>83</v>
      </c>
      <c r="C907" t="str">
        <f>IF(wts_consolidated[[#This Row],[era]]="new","Any",wts_consolidated[[#This Row],[pa]])</f>
        <v>SCE</v>
      </c>
      <c r="D907" t="s">
        <v>97</v>
      </c>
      <c r="E907" t="s">
        <v>59</v>
      </c>
      <c r="F9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907" t="s">
        <v>158</v>
      </c>
    </row>
    <row r="908" spans="1:7" hidden="1" x14ac:dyDescent="0.25">
      <c r="A908">
        <v>2020</v>
      </c>
      <c r="B908" t="s">
        <v>83</v>
      </c>
      <c r="C908" t="str">
        <f>IF(wts_consolidated[[#This Row],[era]]="new","Any",wts_consolidated[[#This Row],[pa]])</f>
        <v>SCE</v>
      </c>
      <c r="D908" t="s">
        <v>97</v>
      </c>
      <c r="E908" t="s">
        <v>60</v>
      </c>
      <c r="F9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32.510000000000005</v>
      </c>
      <c r="G908" t="s">
        <v>157</v>
      </c>
    </row>
    <row r="909" spans="1:7" hidden="1" x14ac:dyDescent="0.25">
      <c r="A909">
        <v>2020</v>
      </c>
      <c r="B909" t="s">
        <v>83</v>
      </c>
      <c r="C909" t="str">
        <f>IF(wts_consolidated[[#This Row],[era]]="new","Any",wts_consolidated[[#This Row],[pa]])</f>
        <v>SCE</v>
      </c>
      <c r="D909" t="s">
        <v>97</v>
      </c>
      <c r="E909" t="s">
        <v>60</v>
      </c>
      <c r="F9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6.3650000000000002</v>
      </c>
      <c r="G909" t="s">
        <v>137</v>
      </c>
    </row>
    <row r="910" spans="1:7" hidden="1" x14ac:dyDescent="0.25">
      <c r="A910">
        <v>2020</v>
      </c>
      <c r="B910" t="s">
        <v>83</v>
      </c>
      <c r="C910" t="str">
        <f>IF(wts_consolidated[[#This Row],[era]]="new","Any",wts_consolidated[[#This Row],[pa]])</f>
        <v>SCE</v>
      </c>
      <c r="D910" t="s">
        <v>97</v>
      </c>
      <c r="E910" t="s">
        <v>60</v>
      </c>
      <c r="F9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1.4670000000000001</v>
      </c>
      <c r="G910" t="s">
        <v>158</v>
      </c>
    </row>
    <row r="911" spans="1:7" hidden="1" x14ac:dyDescent="0.25">
      <c r="A911">
        <v>2020</v>
      </c>
      <c r="B911" t="s">
        <v>83</v>
      </c>
      <c r="C911" t="str">
        <f>IF(wts_consolidated[[#This Row],[era]]="new","Any",wts_consolidated[[#This Row],[pa]])</f>
        <v>Any</v>
      </c>
      <c r="D911" t="s">
        <v>97</v>
      </c>
      <c r="E911" t="s">
        <v>60</v>
      </c>
      <c r="F9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0.78100000000000003</v>
      </c>
      <c r="G911" t="s">
        <v>139</v>
      </c>
    </row>
    <row r="912" spans="1:7" hidden="1" x14ac:dyDescent="0.25">
      <c r="A912">
        <v>2020</v>
      </c>
      <c r="B912" t="s">
        <v>83</v>
      </c>
      <c r="C912" t="str">
        <f>IF(wts_consolidated[[#This Row],[era]]="new","Any",wts_consolidated[[#This Row],[pa]])</f>
        <v>SCE</v>
      </c>
      <c r="D912" t="s">
        <v>97</v>
      </c>
      <c r="E912" t="s">
        <v>62</v>
      </c>
      <c r="F9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47.444000000000003</v>
      </c>
      <c r="G912" t="s">
        <v>157</v>
      </c>
    </row>
    <row r="913" spans="1:7" hidden="1" x14ac:dyDescent="0.25">
      <c r="A913">
        <v>2020</v>
      </c>
      <c r="B913" t="s">
        <v>83</v>
      </c>
      <c r="C913" t="str">
        <f>IF(wts_consolidated[[#This Row],[era]]="new","Any",wts_consolidated[[#This Row],[pa]])</f>
        <v>SCE</v>
      </c>
      <c r="D913" t="s">
        <v>97</v>
      </c>
      <c r="E913" t="s">
        <v>62</v>
      </c>
      <c r="F9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9.2889999999999997</v>
      </c>
      <c r="G913" t="s">
        <v>137</v>
      </c>
    </row>
    <row r="914" spans="1:7" hidden="1" x14ac:dyDescent="0.25">
      <c r="A914">
        <v>2020</v>
      </c>
      <c r="B914" t="s">
        <v>83</v>
      </c>
      <c r="C914" t="str">
        <f>IF(wts_consolidated[[#This Row],[era]]="new","Any",wts_consolidated[[#This Row],[pa]])</f>
        <v>SCE</v>
      </c>
      <c r="D914" t="s">
        <v>97</v>
      </c>
      <c r="E914" t="s">
        <v>62</v>
      </c>
      <c r="F9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2.1349999999999998</v>
      </c>
      <c r="G914" t="s">
        <v>158</v>
      </c>
    </row>
    <row r="915" spans="1:7" hidden="1" x14ac:dyDescent="0.25">
      <c r="A915">
        <v>2020</v>
      </c>
      <c r="B915" t="s">
        <v>83</v>
      </c>
      <c r="C915" t="str">
        <f>IF(wts_consolidated[[#This Row],[era]]="new","Any",wts_consolidated[[#This Row],[pa]])</f>
        <v>Any</v>
      </c>
      <c r="D915" t="s">
        <v>97</v>
      </c>
      <c r="E915" t="s">
        <v>62</v>
      </c>
      <c r="F9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1.1419999999999999</v>
      </c>
      <c r="G915" t="s">
        <v>139</v>
      </c>
    </row>
    <row r="916" spans="1:7" hidden="1" x14ac:dyDescent="0.25">
      <c r="A916">
        <v>2020</v>
      </c>
      <c r="B916" t="s">
        <v>83</v>
      </c>
      <c r="C916" t="str">
        <f>IF(wts_consolidated[[#This Row],[era]]="new","Any",wts_consolidated[[#This Row],[pa]])</f>
        <v>SCE</v>
      </c>
      <c r="D916" t="s">
        <v>97</v>
      </c>
      <c r="E916" t="s">
        <v>63</v>
      </c>
      <c r="F9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22.149000000000001</v>
      </c>
      <c r="G916" t="s">
        <v>157</v>
      </c>
    </row>
    <row r="917" spans="1:7" hidden="1" x14ac:dyDescent="0.25">
      <c r="A917">
        <v>2020</v>
      </c>
      <c r="B917" t="s">
        <v>83</v>
      </c>
      <c r="C917" t="str">
        <f>IF(wts_consolidated[[#This Row],[era]]="new","Any",wts_consolidated[[#This Row],[pa]])</f>
        <v>SCE</v>
      </c>
      <c r="D917" t="s">
        <v>97</v>
      </c>
      <c r="E917" t="s">
        <v>63</v>
      </c>
      <c r="F9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4.3339999999999996</v>
      </c>
      <c r="G917" t="s">
        <v>137</v>
      </c>
    </row>
    <row r="918" spans="1:7" hidden="1" x14ac:dyDescent="0.25">
      <c r="A918">
        <v>2020</v>
      </c>
      <c r="B918" t="s">
        <v>83</v>
      </c>
      <c r="C918" t="str">
        <f>IF(wts_consolidated[[#This Row],[era]]="new","Any",wts_consolidated[[#This Row],[pa]])</f>
        <v>SCE</v>
      </c>
      <c r="D918" t="s">
        <v>97</v>
      </c>
      <c r="E918" t="s">
        <v>63</v>
      </c>
      <c r="F9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0.96699999999999997</v>
      </c>
      <c r="G918" t="s">
        <v>158</v>
      </c>
    </row>
    <row r="919" spans="1:7" hidden="1" x14ac:dyDescent="0.25">
      <c r="A919">
        <v>2020</v>
      </c>
      <c r="B919" t="s">
        <v>83</v>
      </c>
      <c r="C919" t="str">
        <f>IF(wts_consolidated[[#This Row],[era]]="new","Any",wts_consolidated[[#This Row],[pa]])</f>
        <v>Any</v>
      </c>
      <c r="D919" t="s">
        <v>97</v>
      </c>
      <c r="E919" t="s">
        <v>63</v>
      </c>
      <c r="F9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0.74</v>
      </c>
      <c r="G919" t="s">
        <v>139</v>
      </c>
    </row>
    <row r="920" spans="1:7" hidden="1" x14ac:dyDescent="0.25">
      <c r="A920">
        <v>2020</v>
      </c>
      <c r="B920" t="s">
        <v>83</v>
      </c>
      <c r="C920" t="str">
        <f>IF(wts_consolidated[[#This Row],[era]]="new","Any",wts_consolidated[[#This Row],[pa]])</f>
        <v>SCE</v>
      </c>
      <c r="D920" t="s">
        <v>97</v>
      </c>
      <c r="E920" t="s">
        <v>64</v>
      </c>
      <c r="F9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18.966000000000001</v>
      </c>
      <c r="G920" t="s">
        <v>157</v>
      </c>
    </row>
    <row r="921" spans="1:7" hidden="1" x14ac:dyDescent="0.25">
      <c r="A921">
        <v>2020</v>
      </c>
      <c r="B921" t="s">
        <v>83</v>
      </c>
      <c r="C921" t="str">
        <f>IF(wts_consolidated[[#This Row],[era]]="new","Any",wts_consolidated[[#This Row],[pa]])</f>
        <v>SCE</v>
      </c>
      <c r="D921" t="s">
        <v>97</v>
      </c>
      <c r="E921" t="s">
        <v>64</v>
      </c>
      <c r="F9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13.368000000000002</v>
      </c>
      <c r="G921" t="s">
        <v>137</v>
      </c>
    </row>
    <row r="922" spans="1:7" hidden="1" x14ac:dyDescent="0.25">
      <c r="A922">
        <v>2020</v>
      </c>
      <c r="B922" t="s">
        <v>83</v>
      </c>
      <c r="C922" t="str">
        <f>IF(wts_consolidated[[#This Row],[era]]="new","Any",wts_consolidated[[#This Row],[pa]])</f>
        <v>SCE</v>
      </c>
      <c r="D922" t="s">
        <v>97</v>
      </c>
      <c r="E922" t="s">
        <v>64</v>
      </c>
      <c r="F9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2.9390000000000001</v>
      </c>
      <c r="G922" t="s">
        <v>158</v>
      </c>
    </row>
    <row r="923" spans="1:7" hidden="1" x14ac:dyDescent="0.25">
      <c r="A923">
        <v>2020</v>
      </c>
      <c r="B923" t="s">
        <v>83</v>
      </c>
      <c r="C923" t="str">
        <f>IF(wts_consolidated[[#This Row],[era]]="new","Any",wts_consolidated[[#This Row],[pa]])</f>
        <v>Any</v>
      </c>
      <c r="D923" t="s">
        <v>97</v>
      </c>
      <c r="E923" t="s">
        <v>64</v>
      </c>
      <c r="F9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1.607</v>
      </c>
      <c r="G923" t="s">
        <v>139</v>
      </c>
    </row>
    <row r="924" spans="1:7" hidden="1" x14ac:dyDescent="0.25">
      <c r="A924">
        <v>2020</v>
      </c>
      <c r="B924" t="s">
        <v>83</v>
      </c>
      <c r="C924" t="str">
        <f>IF(wts_consolidated[[#This Row],[era]]="new","Any",wts_consolidated[[#This Row],[pa]])</f>
        <v>SCE</v>
      </c>
      <c r="D924" t="s">
        <v>97</v>
      </c>
      <c r="E924" t="s">
        <v>67</v>
      </c>
      <c r="F9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2.887</v>
      </c>
      <c r="G924" t="s">
        <v>157</v>
      </c>
    </row>
    <row r="925" spans="1:7" hidden="1" x14ac:dyDescent="0.25">
      <c r="A925">
        <v>2020</v>
      </c>
      <c r="B925" t="s">
        <v>83</v>
      </c>
      <c r="C925" t="str">
        <f>IF(wts_consolidated[[#This Row],[era]]="new","Any",wts_consolidated[[#This Row],[pa]])</f>
        <v>SCE</v>
      </c>
      <c r="D925" t="s">
        <v>97</v>
      </c>
      <c r="E925" t="s">
        <v>67</v>
      </c>
      <c r="F9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0.96199999999999997</v>
      </c>
      <c r="G925" t="s">
        <v>137</v>
      </c>
    </row>
    <row r="926" spans="1:7" hidden="1" x14ac:dyDescent="0.25">
      <c r="A926">
        <v>2020</v>
      </c>
      <c r="B926" t="s">
        <v>83</v>
      </c>
      <c r="C926" t="str">
        <f>IF(wts_consolidated[[#This Row],[era]]="new","Any",wts_consolidated[[#This Row],[pa]])</f>
        <v>SCE</v>
      </c>
      <c r="D926" t="s">
        <v>97</v>
      </c>
      <c r="E926" t="s">
        <v>67</v>
      </c>
      <c r="F9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0.223</v>
      </c>
      <c r="G926" t="s">
        <v>158</v>
      </c>
    </row>
    <row r="927" spans="1:7" hidden="1" x14ac:dyDescent="0.25">
      <c r="A927">
        <v>2020</v>
      </c>
      <c r="B927" t="s">
        <v>83</v>
      </c>
      <c r="C927" t="str">
        <f>IF(wts_consolidated[[#This Row],[era]]="new","Any",wts_consolidated[[#This Row],[pa]])</f>
        <v>SCE</v>
      </c>
      <c r="D927" t="s">
        <v>97</v>
      </c>
      <c r="E927" t="s">
        <v>68</v>
      </c>
      <c r="F9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4.9459999999999997</v>
      </c>
      <c r="G927" t="s">
        <v>157</v>
      </c>
    </row>
    <row r="928" spans="1:7" hidden="1" x14ac:dyDescent="0.25">
      <c r="A928">
        <v>2020</v>
      </c>
      <c r="B928" t="s">
        <v>83</v>
      </c>
      <c r="C928" t="str">
        <f>IF(wts_consolidated[[#This Row],[era]]="new","Any",wts_consolidated[[#This Row],[pa]])</f>
        <v>SCE</v>
      </c>
      <c r="D928" t="s">
        <v>97</v>
      </c>
      <c r="E928" t="s">
        <v>68</v>
      </c>
      <c r="F9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2.2130000000000001</v>
      </c>
      <c r="G928" t="s">
        <v>137</v>
      </c>
    </row>
    <row r="929" spans="1:7" hidden="1" x14ac:dyDescent="0.25">
      <c r="A929">
        <v>2020</v>
      </c>
      <c r="B929" t="s">
        <v>83</v>
      </c>
      <c r="C929" t="str">
        <f>IF(wts_consolidated[[#This Row],[era]]="new","Any",wts_consolidated[[#This Row],[pa]])</f>
        <v>SCE</v>
      </c>
      <c r="D929" t="s">
        <v>97</v>
      </c>
      <c r="E929" t="s">
        <v>68</v>
      </c>
      <c r="F9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0.48599999999999999</v>
      </c>
      <c r="G929" t="s">
        <v>158</v>
      </c>
    </row>
    <row r="930" spans="1:7" hidden="1" x14ac:dyDescent="0.25">
      <c r="A930">
        <v>2020</v>
      </c>
      <c r="B930" t="s">
        <v>83</v>
      </c>
      <c r="C930" t="str">
        <f>IF(wts_consolidated[[#This Row],[era]]="new","Any",wts_consolidated[[#This Row],[pa]])</f>
        <v>Any</v>
      </c>
      <c r="D930" t="s">
        <v>97</v>
      </c>
      <c r="E930" t="s">
        <v>68</v>
      </c>
      <c r="F9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0.248</v>
      </c>
      <c r="G930" t="s">
        <v>139</v>
      </c>
    </row>
    <row r="931" spans="1:7" hidden="1" x14ac:dyDescent="0.25">
      <c r="A931">
        <v>2020</v>
      </c>
      <c r="B931" t="s">
        <v>83</v>
      </c>
      <c r="C931" t="str">
        <f>IF(wts_consolidated[[#This Row],[era]]="new","Any",wts_consolidated[[#This Row],[pa]])</f>
        <v>SCE</v>
      </c>
      <c r="D931" t="s">
        <v>97</v>
      </c>
      <c r="E931" t="s">
        <v>69</v>
      </c>
      <c r="F9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6.8660000000000005</v>
      </c>
      <c r="G931" t="s">
        <v>157</v>
      </c>
    </row>
    <row r="932" spans="1:7" hidden="1" x14ac:dyDescent="0.25">
      <c r="A932">
        <v>2020</v>
      </c>
      <c r="B932" t="s">
        <v>83</v>
      </c>
      <c r="C932" t="str">
        <f>IF(wts_consolidated[[#This Row],[era]]="new","Any",wts_consolidated[[#This Row],[pa]])</f>
        <v>SCE</v>
      </c>
      <c r="D932" t="s">
        <v>97</v>
      </c>
      <c r="E932" t="s">
        <v>69</v>
      </c>
      <c r="F9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4.84</v>
      </c>
      <c r="G932" t="s">
        <v>137</v>
      </c>
    </row>
    <row r="933" spans="1:7" hidden="1" x14ac:dyDescent="0.25">
      <c r="A933">
        <v>2020</v>
      </c>
      <c r="B933" t="s">
        <v>83</v>
      </c>
      <c r="C933" t="str">
        <f>IF(wts_consolidated[[#This Row],[era]]="new","Any",wts_consolidated[[#This Row],[pa]])</f>
        <v>SCE</v>
      </c>
      <c r="D933" t="s">
        <v>97</v>
      </c>
      <c r="E933" t="s">
        <v>69</v>
      </c>
      <c r="F9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1.0640000000000001</v>
      </c>
      <c r="G933" t="s">
        <v>158</v>
      </c>
    </row>
    <row r="934" spans="1:7" hidden="1" x14ac:dyDescent="0.25">
      <c r="A934">
        <v>2020</v>
      </c>
      <c r="B934" t="s">
        <v>83</v>
      </c>
      <c r="C934" t="str">
        <f>IF(wts_consolidated[[#This Row],[era]]="new","Any",wts_consolidated[[#This Row],[pa]])</f>
        <v>Any</v>
      </c>
      <c r="D934" t="s">
        <v>97</v>
      </c>
      <c r="E934" t="s">
        <v>69</v>
      </c>
      <c r="F9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0.53300000000000003</v>
      </c>
      <c r="G934" t="s">
        <v>139</v>
      </c>
    </row>
    <row r="935" spans="1:7" hidden="1" x14ac:dyDescent="0.25">
      <c r="A935">
        <v>2020</v>
      </c>
      <c r="B935" t="s">
        <v>83</v>
      </c>
      <c r="C935" t="str">
        <f>IF(wts_consolidated[[#This Row],[era]]="new","Any",wts_consolidated[[#This Row],[pa]])</f>
        <v>SCE</v>
      </c>
      <c r="D935" t="s">
        <v>97</v>
      </c>
      <c r="E935" t="s">
        <v>70</v>
      </c>
      <c r="F9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2.8490000000000002</v>
      </c>
      <c r="G935" t="s">
        <v>157</v>
      </c>
    </row>
    <row r="936" spans="1:7" hidden="1" x14ac:dyDescent="0.25">
      <c r="A936">
        <v>2020</v>
      </c>
      <c r="B936" t="s">
        <v>83</v>
      </c>
      <c r="C936" t="str">
        <f>IF(wts_consolidated[[#This Row],[era]]="new","Any",wts_consolidated[[#This Row],[pa]])</f>
        <v>SCE</v>
      </c>
      <c r="D936" t="s">
        <v>97</v>
      </c>
      <c r="E936" t="s">
        <v>70</v>
      </c>
      <c r="F9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1.377</v>
      </c>
      <c r="G936" t="s">
        <v>137</v>
      </c>
    </row>
    <row r="937" spans="1:7" hidden="1" x14ac:dyDescent="0.25">
      <c r="A937">
        <v>2020</v>
      </c>
      <c r="B937" t="s">
        <v>83</v>
      </c>
      <c r="C937" t="str">
        <f>IF(wts_consolidated[[#This Row],[era]]="new","Any",wts_consolidated[[#This Row],[pa]])</f>
        <v>SCE</v>
      </c>
      <c r="D937" t="s">
        <v>97</v>
      </c>
      <c r="E937" t="s">
        <v>70</v>
      </c>
      <c r="F9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0.307</v>
      </c>
      <c r="G937" t="s">
        <v>158</v>
      </c>
    </row>
    <row r="938" spans="1:7" hidden="1" x14ac:dyDescent="0.25">
      <c r="A938">
        <v>2020</v>
      </c>
      <c r="B938" t="s">
        <v>83</v>
      </c>
      <c r="C938" t="str">
        <f>IF(wts_consolidated[[#This Row],[era]]="new","Any",wts_consolidated[[#This Row],[pa]])</f>
        <v>SCE</v>
      </c>
      <c r="D938" t="s">
        <v>42</v>
      </c>
      <c r="E938" t="s">
        <v>59</v>
      </c>
      <c r="F9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1.4E-2</v>
      </c>
      <c r="G938" t="s">
        <v>157</v>
      </c>
    </row>
    <row r="939" spans="1:7" hidden="1" x14ac:dyDescent="0.25">
      <c r="A939">
        <v>2020</v>
      </c>
      <c r="B939" t="s">
        <v>83</v>
      </c>
      <c r="C939" t="str">
        <f>IF(wts_consolidated[[#This Row],[era]]="new","Any",wts_consolidated[[#This Row],[pa]])</f>
        <v>SCE</v>
      </c>
      <c r="D939" t="s">
        <v>42</v>
      </c>
      <c r="E939" t="s">
        <v>59</v>
      </c>
      <c r="F9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939" t="s">
        <v>137</v>
      </c>
    </row>
    <row r="940" spans="1:7" hidden="1" x14ac:dyDescent="0.25">
      <c r="A940">
        <v>2020</v>
      </c>
      <c r="B940" t="s">
        <v>83</v>
      </c>
      <c r="C940" t="str">
        <f>IF(wts_consolidated[[#This Row],[era]]="new","Any",wts_consolidated[[#This Row],[pa]])</f>
        <v>SCE</v>
      </c>
      <c r="D940" t="s">
        <v>42</v>
      </c>
      <c r="E940" t="s">
        <v>59</v>
      </c>
      <c r="F9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940" t="s">
        <v>158</v>
      </c>
    </row>
    <row r="941" spans="1:7" hidden="1" x14ac:dyDescent="0.25">
      <c r="A941">
        <v>2020</v>
      </c>
      <c r="B941" t="s">
        <v>83</v>
      </c>
      <c r="C941" t="str">
        <f>IF(wts_consolidated[[#This Row],[era]]="new","Any",wts_consolidated[[#This Row],[pa]])</f>
        <v>SCE</v>
      </c>
      <c r="D941" t="s">
        <v>42</v>
      </c>
      <c r="E941" t="s">
        <v>60</v>
      </c>
      <c r="F9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11.375</v>
      </c>
      <c r="G941" t="s">
        <v>157</v>
      </c>
    </row>
    <row r="942" spans="1:7" hidden="1" x14ac:dyDescent="0.25">
      <c r="A942">
        <v>2020</v>
      </c>
      <c r="B942" t="s">
        <v>83</v>
      </c>
      <c r="C942" t="str">
        <f>IF(wts_consolidated[[#This Row],[era]]="new","Any",wts_consolidated[[#This Row],[pa]])</f>
        <v>SCE</v>
      </c>
      <c r="D942" t="s">
        <v>42</v>
      </c>
      <c r="E942" t="s">
        <v>60</v>
      </c>
      <c r="F9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2.1749999999999998</v>
      </c>
      <c r="G942" t="s">
        <v>137</v>
      </c>
    </row>
    <row r="943" spans="1:7" hidden="1" x14ac:dyDescent="0.25">
      <c r="A943">
        <v>2020</v>
      </c>
      <c r="B943" t="s">
        <v>83</v>
      </c>
      <c r="C943" t="str">
        <f>IF(wts_consolidated[[#This Row],[era]]="new","Any",wts_consolidated[[#This Row],[pa]])</f>
        <v>SCE</v>
      </c>
      <c r="D943" t="s">
        <v>42</v>
      </c>
      <c r="E943" t="s">
        <v>60</v>
      </c>
      <c r="F9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0.435</v>
      </c>
      <c r="G943" t="s">
        <v>158</v>
      </c>
    </row>
    <row r="944" spans="1:7" hidden="1" x14ac:dyDescent="0.25">
      <c r="A944">
        <v>2020</v>
      </c>
      <c r="B944" t="s">
        <v>83</v>
      </c>
      <c r="C944" t="str">
        <f>IF(wts_consolidated[[#This Row],[era]]="new","Any",wts_consolidated[[#This Row],[pa]])</f>
        <v>Any</v>
      </c>
      <c r="D944" t="s">
        <v>42</v>
      </c>
      <c r="E944" t="s">
        <v>60</v>
      </c>
      <c r="F9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0.22799999999999998</v>
      </c>
      <c r="G944" t="s">
        <v>139</v>
      </c>
    </row>
    <row r="945" spans="1:7" hidden="1" x14ac:dyDescent="0.25">
      <c r="A945">
        <v>2020</v>
      </c>
      <c r="B945" t="s">
        <v>83</v>
      </c>
      <c r="C945" t="str">
        <f>IF(wts_consolidated[[#This Row],[era]]="new","Any",wts_consolidated[[#This Row],[pa]])</f>
        <v>SCE</v>
      </c>
      <c r="D945" t="s">
        <v>42</v>
      </c>
      <c r="E945" t="s">
        <v>62</v>
      </c>
      <c r="F9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18.446999999999999</v>
      </c>
      <c r="G945" t="s">
        <v>157</v>
      </c>
    </row>
    <row r="946" spans="1:7" hidden="1" x14ac:dyDescent="0.25">
      <c r="A946">
        <v>2020</v>
      </c>
      <c r="B946" t="s">
        <v>83</v>
      </c>
      <c r="C946" t="str">
        <f>IF(wts_consolidated[[#This Row],[era]]="new","Any",wts_consolidated[[#This Row],[pa]])</f>
        <v>SCE</v>
      </c>
      <c r="D946" t="s">
        <v>42</v>
      </c>
      <c r="E946" t="s">
        <v>62</v>
      </c>
      <c r="F9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3.4379999999999997</v>
      </c>
      <c r="G946" t="s">
        <v>137</v>
      </c>
    </row>
    <row r="947" spans="1:7" hidden="1" x14ac:dyDescent="0.25">
      <c r="A947">
        <v>2020</v>
      </c>
      <c r="B947" t="s">
        <v>83</v>
      </c>
      <c r="C947" t="str">
        <f>IF(wts_consolidated[[#This Row],[era]]="new","Any",wts_consolidated[[#This Row],[pa]])</f>
        <v>SCE</v>
      </c>
      <c r="D947" t="s">
        <v>42</v>
      </c>
      <c r="E947" t="s">
        <v>62</v>
      </c>
      <c r="F9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0.68900000000000006</v>
      </c>
      <c r="G947" t="s">
        <v>158</v>
      </c>
    </row>
    <row r="948" spans="1:7" hidden="1" x14ac:dyDescent="0.25">
      <c r="A948">
        <v>2020</v>
      </c>
      <c r="B948" t="s">
        <v>83</v>
      </c>
      <c r="C948" t="str">
        <f>IF(wts_consolidated[[#This Row],[era]]="new","Any",wts_consolidated[[#This Row],[pa]])</f>
        <v>Any</v>
      </c>
      <c r="D948" t="s">
        <v>42</v>
      </c>
      <c r="E948" t="s">
        <v>62</v>
      </c>
      <c r="F9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0.36299999999999999</v>
      </c>
      <c r="G948" t="s">
        <v>139</v>
      </c>
    </row>
    <row r="949" spans="1:7" hidden="1" x14ac:dyDescent="0.25">
      <c r="A949">
        <v>2020</v>
      </c>
      <c r="B949" t="s">
        <v>83</v>
      </c>
      <c r="C949" t="str">
        <f>IF(wts_consolidated[[#This Row],[era]]="new","Any",wts_consolidated[[#This Row],[pa]])</f>
        <v>SCE</v>
      </c>
      <c r="D949" t="s">
        <v>42</v>
      </c>
      <c r="E949" t="s">
        <v>63</v>
      </c>
      <c r="F9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3.9590000000000001</v>
      </c>
      <c r="G949" t="s">
        <v>157</v>
      </c>
    </row>
    <row r="950" spans="1:7" hidden="1" x14ac:dyDescent="0.25">
      <c r="A950">
        <v>2020</v>
      </c>
      <c r="B950" t="s">
        <v>83</v>
      </c>
      <c r="C950" t="str">
        <f>IF(wts_consolidated[[#This Row],[era]]="new","Any",wts_consolidated[[#This Row],[pa]])</f>
        <v>SCE</v>
      </c>
      <c r="D950" t="s">
        <v>42</v>
      </c>
      <c r="E950" t="s">
        <v>63</v>
      </c>
      <c r="F9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0.89499999999999991</v>
      </c>
      <c r="G950" t="s">
        <v>137</v>
      </c>
    </row>
    <row r="951" spans="1:7" hidden="1" x14ac:dyDescent="0.25">
      <c r="A951">
        <v>2020</v>
      </c>
      <c r="B951" t="s">
        <v>83</v>
      </c>
      <c r="C951" t="str">
        <f>IF(wts_consolidated[[#This Row],[era]]="new","Any",wts_consolidated[[#This Row],[pa]])</f>
        <v>SCE</v>
      </c>
      <c r="D951" t="s">
        <v>42</v>
      </c>
      <c r="E951" t="s">
        <v>63</v>
      </c>
      <c r="F9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0.17599999999999999</v>
      </c>
      <c r="G951" t="s">
        <v>158</v>
      </c>
    </row>
    <row r="952" spans="1:7" hidden="1" x14ac:dyDescent="0.25">
      <c r="A952">
        <v>2020</v>
      </c>
      <c r="B952" t="s">
        <v>83</v>
      </c>
      <c r="C952" t="str">
        <f>IF(wts_consolidated[[#This Row],[era]]="new","Any",wts_consolidated[[#This Row],[pa]])</f>
        <v>Any</v>
      </c>
      <c r="D952" t="s">
        <v>42</v>
      </c>
      <c r="E952" t="s">
        <v>63</v>
      </c>
      <c r="F9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0.16299999999999998</v>
      </c>
      <c r="G952" t="s">
        <v>139</v>
      </c>
    </row>
    <row r="953" spans="1:7" hidden="1" x14ac:dyDescent="0.25">
      <c r="A953">
        <v>2020</v>
      </c>
      <c r="B953" t="s">
        <v>83</v>
      </c>
      <c r="C953" t="str">
        <f>IF(wts_consolidated[[#This Row],[era]]="new","Any",wts_consolidated[[#This Row],[pa]])</f>
        <v>SCE</v>
      </c>
      <c r="D953" t="s">
        <v>42</v>
      </c>
      <c r="E953" t="s">
        <v>64</v>
      </c>
      <c r="F9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4.5010000000000003</v>
      </c>
      <c r="G953" t="s">
        <v>157</v>
      </c>
    </row>
    <row r="954" spans="1:7" hidden="1" x14ac:dyDescent="0.25">
      <c r="A954">
        <v>2020</v>
      </c>
      <c r="B954" t="s">
        <v>83</v>
      </c>
      <c r="C954" t="str">
        <f>IF(wts_consolidated[[#This Row],[era]]="new","Any",wts_consolidated[[#This Row],[pa]])</f>
        <v>SCE</v>
      </c>
      <c r="D954" t="s">
        <v>42</v>
      </c>
      <c r="E954" t="s">
        <v>64</v>
      </c>
      <c r="F9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2.1689999999999996</v>
      </c>
      <c r="G954" t="s">
        <v>137</v>
      </c>
    </row>
    <row r="955" spans="1:7" hidden="1" x14ac:dyDescent="0.25">
      <c r="A955">
        <v>2020</v>
      </c>
      <c r="B955" t="s">
        <v>83</v>
      </c>
      <c r="C955" t="str">
        <f>IF(wts_consolidated[[#This Row],[era]]="new","Any",wts_consolidated[[#This Row],[pa]])</f>
        <v>SCE</v>
      </c>
      <c r="D955" t="s">
        <v>42</v>
      </c>
      <c r="E955" t="s">
        <v>64</v>
      </c>
      <c r="F9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955" t="s">
        <v>158</v>
      </c>
    </row>
    <row r="956" spans="1:7" hidden="1" x14ac:dyDescent="0.25">
      <c r="A956">
        <v>2020</v>
      </c>
      <c r="B956" t="s">
        <v>83</v>
      </c>
      <c r="C956" t="str">
        <f>IF(wts_consolidated[[#This Row],[era]]="new","Any",wts_consolidated[[#This Row],[pa]])</f>
        <v>Any</v>
      </c>
      <c r="D956" t="s">
        <v>42</v>
      </c>
      <c r="E956" t="s">
        <v>64</v>
      </c>
      <c r="F9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0.247</v>
      </c>
      <c r="G956" t="s">
        <v>139</v>
      </c>
    </row>
    <row r="957" spans="1:7" hidden="1" x14ac:dyDescent="0.25">
      <c r="A957">
        <v>2020</v>
      </c>
      <c r="B957" t="s">
        <v>83</v>
      </c>
      <c r="C957" t="str">
        <f>IF(wts_consolidated[[#This Row],[era]]="new","Any",wts_consolidated[[#This Row],[pa]])</f>
        <v>SCE</v>
      </c>
      <c r="D957" t="s">
        <v>42</v>
      </c>
      <c r="E957" t="s">
        <v>67</v>
      </c>
      <c r="F9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0.87399999999999989</v>
      </c>
      <c r="G957" t="s">
        <v>157</v>
      </c>
    </row>
    <row r="958" spans="1:7" hidden="1" x14ac:dyDescent="0.25">
      <c r="A958">
        <v>2020</v>
      </c>
      <c r="B958" t="s">
        <v>83</v>
      </c>
      <c r="C958" t="str">
        <f>IF(wts_consolidated[[#This Row],[era]]="new","Any",wts_consolidated[[#This Row],[pa]])</f>
        <v>SCE</v>
      </c>
      <c r="D958" t="s">
        <v>42</v>
      </c>
      <c r="E958" t="s">
        <v>67</v>
      </c>
      <c r="F9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0.51600000000000001</v>
      </c>
      <c r="G958" t="s">
        <v>137</v>
      </c>
    </row>
    <row r="959" spans="1:7" hidden="1" x14ac:dyDescent="0.25">
      <c r="A959">
        <v>2020</v>
      </c>
      <c r="B959" t="s">
        <v>83</v>
      </c>
      <c r="C959" t="str">
        <f>IF(wts_consolidated[[#This Row],[era]]="new","Any",wts_consolidated[[#This Row],[pa]])</f>
        <v>SCE</v>
      </c>
      <c r="D959" t="s">
        <v>42</v>
      </c>
      <c r="E959" t="s">
        <v>67</v>
      </c>
      <c r="F9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</v>
      </c>
      <c r="G959" t="s">
        <v>158</v>
      </c>
    </row>
    <row r="960" spans="1:7" hidden="1" x14ac:dyDescent="0.25">
      <c r="A960">
        <v>2020</v>
      </c>
      <c r="B960" t="s">
        <v>83</v>
      </c>
      <c r="C960" t="str">
        <f>IF(wts_consolidated[[#This Row],[era]]="new","Any",wts_consolidated[[#This Row],[pa]])</f>
        <v>SCE</v>
      </c>
      <c r="D960" t="s">
        <v>42</v>
      </c>
      <c r="E960" t="s">
        <v>68</v>
      </c>
      <c r="F9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1.617</v>
      </c>
      <c r="G960" t="s">
        <v>157</v>
      </c>
    </row>
    <row r="961" spans="1:7" hidden="1" x14ac:dyDescent="0.25">
      <c r="A961">
        <v>2020</v>
      </c>
      <c r="B961" t="s">
        <v>83</v>
      </c>
      <c r="C961" t="str">
        <f>IF(wts_consolidated[[#This Row],[era]]="new","Any",wts_consolidated[[#This Row],[pa]])</f>
        <v>SCE</v>
      </c>
      <c r="D961" t="s">
        <v>42</v>
      </c>
      <c r="E961" t="s">
        <v>68</v>
      </c>
      <c r="F9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0.72399999999999998</v>
      </c>
      <c r="G961" t="s">
        <v>137</v>
      </c>
    </row>
    <row r="962" spans="1:7" hidden="1" x14ac:dyDescent="0.25">
      <c r="A962">
        <v>2020</v>
      </c>
      <c r="B962" t="s">
        <v>83</v>
      </c>
      <c r="C962" t="str">
        <f>IF(wts_consolidated[[#This Row],[era]]="new","Any",wts_consolidated[[#This Row],[pa]])</f>
        <v>SCE</v>
      </c>
      <c r="D962" t="s">
        <v>42</v>
      </c>
      <c r="E962" t="s">
        <v>68</v>
      </c>
      <c r="F9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0.14100000000000001</v>
      </c>
      <c r="G962" t="s">
        <v>158</v>
      </c>
    </row>
    <row r="963" spans="1:7" hidden="1" x14ac:dyDescent="0.25">
      <c r="A963">
        <v>2020</v>
      </c>
      <c r="B963" t="s">
        <v>83</v>
      </c>
      <c r="C963" t="str">
        <f>IF(wts_consolidated[[#This Row],[era]]="new","Any",wts_consolidated[[#This Row],[pa]])</f>
        <v>Any</v>
      </c>
      <c r="D963" t="s">
        <v>42</v>
      </c>
      <c r="E963" t="s">
        <v>68</v>
      </c>
      <c r="F9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7.1000000000000008E-2</v>
      </c>
      <c r="G963" t="s">
        <v>139</v>
      </c>
    </row>
    <row r="964" spans="1:7" hidden="1" x14ac:dyDescent="0.25">
      <c r="A964">
        <v>2020</v>
      </c>
      <c r="B964" t="s">
        <v>83</v>
      </c>
      <c r="C964" t="str">
        <f>IF(wts_consolidated[[#This Row],[era]]="new","Any",wts_consolidated[[#This Row],[pa]])</f>
        <v>SCE</v>
      </c>
      <c r="D964" t="s">
        <v>42</v>
      </c>
      <c r="E964" t="s">
        <v>69</v>
      </c>
      <c r="F9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</v>
      </c>
      <c r="G964" t="s">
        <v>157</v>
      </c>
    </row>
    <row r="965" spans="1:7" hidden="1" x14ac:dyDescent="0.25">
      <c r="A965">
        <v>2020</v>
      </c>
      <c r="B965" t="s">
        <v>83</v>
      </c>
      <c r="C965" t="str">
        <f>IF(wts_consolidated[[#This Row],[era]]="new","Any",wts_consolidated[[#This Row],[pa]])</f>
        <v>SCE</v>
      </c>
      <c r="D965" t="s">
        <v>42</v>
      </c>
      <c r="E965" t="s">
        <v>69</v>
      </c>
      <c r="F9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0.63200000000000001</v>
      </c>
      <c r="G965" t="s">
        <v>137</v>
      </c>
    </row>
    <row r="966" spans="1:7" hidden="1" x14ac:dyDescent="0.25">
      <c r="A966">
        <v>2020</v>
      </c>
      <c r="B966" t="s">
        <v>83</v>
      </c>
      <c r="C966" t="str">
        <f>IF(wts_consolidated[[#This Row],[era]]="new","Any",wts_consolidated[[#This Row],[pa]])</f>
        <v>SCE</v>
      </c>
      <c r="D966" t="s">
        <v>42</v>
      </c>
      <c r="E966" t="s">
        <v>69</v>
      </c>
      <c r="F9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966" t="s">
        <v>158</v>
      </c>
    </row>
    <row r="967" spans="1:7" hidden="1" x14ac:dyDescent="0.25">
      <c r="A967">
        <v>2020</v>
      </c>
      <c r="B967" t="s">
        <v>83</v>
      </c>
      <c r="C967" t="str">
        <f>IF(wts_consolidated[[#This Row],[era]]="new","Any",wts_consolidated[[#This Row],[pa]])</f>
        <v>Any</v>
      </c>
      <c r="D967" t="s">
        <v>42</v>
      </c>
      <c r="E967" t="s">
        <v>69</v>
      </c>
      <c r="F9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6.2E-2</v>
      </c>
      <c r="G967" t="s">
        <v>139</v>
      </c>
    </row>
    <row r="968" spans="1:7" hidden="1" x14ac:dyDescent="0.25">
      <c r="A968">
        <v>2020</v>
      </c>
      <c r="B968" t="s">
        <v>83</v>
      </c>
      <c r="C968" t="str">
        <f>IF(wts_consolidated[[#This Row],[era]]="new","Any",wts_consolidated[[#This Row],[pa]])</f>
        <v>SCE</v>
      </c>
      <c r="D968" t="s">
        <v>42</v>
      </c>
      <c r="E968" t="s">
        <v>70</v>
      </c>
      <c r="F9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2.9260000000000002</v>
      </c>
      <c r="G968" t="s">
        <v>157</v>
      </c>
    </row>
    <row r="969" spans="1:7" hidden="1" x14ac:dyDescent="0.25">
      <c r="A969">
        <v>2020</v>
      </c>
      <c r="B969" t="s">
        <v>83</v>
      </c>
      <c r="C969" t="str">
        <f>IF(wts_consolidated[[#This Row],[era]]="new","Any",wts_consolidated[[#This Row],[pa]])</f>
        <v>SCE</v>
      </c>
      <c r="D969" t="s">
        <v>42</v>
      </c>
      <c r="E969" t="s">
        <v>70</v>
      </c>
      <c r="F9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1.415</v>
      </c>
      <c r="G969" t="s">
        <v>137</v>
      </c>
    </row>
    <row r="970" spans="1:7" hidden="1" x14ac:dyDescent="0.25">
      <c r="A970">
        <v>2020</v>
      </c>
      <c r="B970" t="s">
        <v>83</v>
      </c>
      <c r="C970" t="str">
        <f>IF(wts_consolidated[[#This Row],[era]]="new","Any",wts_consolidated[[#This Row],[pa]])</f>
        <v>SCE</v>
      </c>
      <c r="D970" t="s">
        <v>42</v>
      </c>
      <c r="E970" t="s">
        <v>70</v>
      </c>
      <c r="F9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0.27700000000000002</v>
      </c>
      <c r="G970" t="s">
        <v>158</v>
      </c>
    </row>
    <row r="971" spans="1:7" hidden="1" x14ac:dyDescent="0.25">
      <c r="A971">
        <v>2020</v>
      </c>
      <c r="B971" t="s">
        <v>83</v>
      </c>
      <c r="C971" t="str">
        <f>IF(wts_consolidated[[#This Row],[era]]="new","Any",wts_consolidated[[#This Row],[pa]])</f>
        <v>SCE</v>
      </c>
      <c r="D971" t="s">
        <v>98</v>
      </c>
      <c r="E971" t="s">
        <v>59</v>
      </c>
      <c r="F9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6.1999999999999993E-2</v>
      </c>
      <c r="G971" t="s">
        <v>157</v>
      </c>
    </row>
    <row r="972" spans="1:7" hidden="1" x14ac:dyDescent="0.25">
      <c r="A972">
        <v>2020</v>
      </c>
      <c r="B972" t="s">
        <v>83</v>
      </c>
      <c r="C972" t="str">
        <f>IF(wts_consolidated[[#This Row],[era]]="new","Any",wts_consolidated[[#This Row],[pa]])</f>
        <v>SCE</v>
      </c>
      <c r="D972" t="s">
        <v>98</v>
      </c>
      <c r="E972" t="s">
        <v>59</v>
      </c>
      <c r="F9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972" t="s">
        <v>137</v>
      </c>
    </row>
    <row r="973" spans="1:7" hidden="1" x14ac:dyDescent="0.25">
      <c r="A973">
        <v>2020</v>
      </c>
      <c r="B973" t="s">
        <v>83</v>
      </c>
      <c r="C973" t="str">
        <f>IF(wts_consolidated[[#This Row],[era]]="new","Any",wts_consolidated[[#This Row],[pa]])</f>
        <v>SCE</v>
      </c>
      <c r="D973" t="s">
        <v>98</v>
      </c>
      <c r="E973" t="s">
        <v>59</v>
      </c>
      <c r="F9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973" t="s">
        <v>158</v>
      </c>
    </row>
    <row r="974" spans="1:7" hidden="1" x14ac:dyDescent="0.25">
      <c r="A974">
        <v>2020</v>
      </c>
      <c r="B974" t="s">
        <v>83</v>
      </c>
      <c r="C974" t="str">
        <f>IF(wts_consolidated[[#This Row],[era]]="new","Any",wts_consolidated[[#This Row],[pa]])</f>
        <v>SCE</v>
      </c>
      <c r="D974" t="s">
        <v>98</v>
      </c>
      <c r="E974" t="s">
        <v>60</v>
      </c>
      <c r="F9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10.902000000000001</v>
      </c>
      <c r="G974" t="s">
        <v>157</v>
      </c>
    </row>
    <row r="975" spans="1:7" hidden="1" x14ac:dyDescent="0.25">
      <c r="A975">
        <v>2020</v>
      </c>
      <c r="B975" t="s">
        <v>83</v>
      </c>
      <c r="C975" t="str">
        <f>IF(wts_consolidated[[#This Row],[era]]="new","Any",wts_consolidated[[#This Row],[pa]])</f>
        <v>SCE</v>
      </c>
      <c r="D975" t="s">
        <v>98</v>
      </c>
      <c r="E975" t="s">
        <v>60</v>
      </c>
      <c r="F9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1.2410000000000001</v>
      </c>
      <c r="G975" t="s">
        <v>137</v>
      </c>
    </row>
    <row r="976" spans="1:7" hidden="1" x14ac:dyDescent="0.25">
      <c r="A976">
        <v>2020</v>
      </c>
      <c r="B976" t="s">
        <v>83</v>
      </c>
      <c r="C976" t="str">
        <f>IF(wts_consolidated[[#This Row],[era]]="new","Any",wts_consolidated[[#This Row],[pa]])</f>
        <v>SCE</v>
      </c>
      <c r="D976" t="s">
        <v>98</v>
      </c>
      <c r="E976" t="s">
        <v>60</v>
      </c>
      <c r="F9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976" t="s">
        <v>158</v>
      </c>
    </row>
    <row r="977" spans="1:7" hidden="1" x14ac:dyDescent="0.25">
      <c r="A977">
        <v>2020</v>
      </c>
      <c r="B977" t="s">
        <v>83</v>
      </c>
      <c r="C977" t="str">
        <f>IF(wts_consolidated[[#This Row],[era]]="new","Any",wts_consolidated[[#This Row],[pa]])</f>
        <v>Any</v>
      </c>
      <c r="D977" t="s">
        <v>98</v>
      </c>
      <c r="E977" t="s">
        <v>60</v>
      </c>
      <c r="F9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0.111</v>
      </c>
      <c r="G977" t="s">
        <v>139</v>
      </c>
    </row>
    <row r="978" spans="1:7" hidden="1" x14ac:dyDescent="0.25">
      <c r="A978">
        <v>2020</v>
      </c>
      <c r="B978" t="s">
        <v>83</v>
      </c>
      <c r="C978" t="str">
        <f>IF(wts_consolidated[[#This Row],[era]]="new","Any",wts_consolidated[[#This Row],[pa]])</f>
        <v>SCE</v>
      </c>
      <c r="D978" t="s">
        <v>98</v>
      </c>
      <c r="E978" t="s">
        <v>62</v>
      </c>
      <c r="F9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18.927</v>
      </c>
      <c r="G978" t="s">
        <v>157</v>
      </c>
    </row>
    <row r="979" spans="1:7" hidden="1" x14ac:dyDescent="0.25">
      <c r="A979">
        <v>2020</v>
      </c>
      <c r="B979" t="s">
        <v>83</v>
      </c>
      <c r="C979" t="str">
        <f>IF(wts_consolidated[[#This Row],[era]]="new","Any",wts_consolidated[[#This Row],[pa]])</f>
        <v>SCE</v>
      </c>
      <c r="D979" t="s">
        <v>98</v>
      </c>
      <c r="E979" t="s">
        <v>62</v>
      </c>
      <c r="F9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2.23</v>
      </c>
      <c r="G979" t="s">
        <v>137</v>
      </c>
    </row>
    <row r="980" spans="1:7" hidden="1" x14ac:dyDescent="0.25">
      <c r="A980">
        <v>2020</v>
      </c>
      <c r="B980" t="s">
        <v>83</v>
      </c>
      <c r="C980" t="str">
        <f>IF(wts_consolidated[[#This Row],[era]]="new","Any",wts_consolidated[[#This Row],[pa]])</f>
        <v>SCE</v>
      </c>
      <c r="D980" t="s">
        <v>98</v>
      </c>
      <c r="E980" t="s">
        <v>62</v>
      </c>
      <c r="F9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0.36299999999999999</v>
      </c>
      <c r="G980" t="s">
        <v>158</v>
      </c>
    </row>
    <row r="981" spans="1:7" hidden="1" x14ac:dyDescent="0.25">
      <c r="A981">
        <v>2020</v>
      </c>
      <c r="B981" t="s">
        <v>83</v>
      </c>
      <c r="C981" t="str">
        <f>IF(wts_consolidated[[#This Row],[era]]="new","Any",wts_consolidated[[#This Row],[pa]])</f>
        <v>Any</v>
      </c>
      <c r="D981" t="s">
        <v>98</v>
      </c>
      <c r="E981" t="s">
        <v>62</v>
      </c>
      <c r="F9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0.19700000000000001</v>
      </c>
      <c r="G981" t="s">
        <v>139</v>
      </c>
    </row>
    <row r="982" spans="1:7" hidden="1" x14ac:dyDescent="0.25">
      <c r="A982">
        <v>2020</v>
      </c>
      <c r="B982" t="s">
        <v>83</v>
      </c>
      <c r="C982" t="str">
        <f>IF(wts_consolidated[[#This Row],[era]]="new","Any",wts_consolidated[[#This Row],[pa]])</f>
        <v>SCE</v>
      </c>
      <c r="D982" t="s">
        <v>98</v>
      </c>
      <c r="E982" t="s">
        <v>63</v>
      </c>
      <c r="F9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9.8510000000000009</v>
      </c>
      <c r="G982" t="s">
        <v>157</v>
      </c>
    </row>
    <row r="983" spans="1:7" hidden="1" x14ac:dyDescent="0.25">
      <c r="A983">
        <v>2020</v>
      </c>
      <c r="B983" t="s">
        <v>83</v>
      </c>
      <c r="C983" t="str">
        <f>IF(wts_consolidated[[#This Row],[era]]="new","Any",wts_consolidated[[#This Row],[pa]])</f>
        <v>SCE</v>
      </c>
      <c r="D983" t="s">
        <v>98</v>
      </c>
      <c r="E983" t="s">
        <v>63</v>
      </c>
      <c r="F9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1.3049999999999999</v>
      </c>
      <c r="G983" t="s">
        <v>137</v>
      </c>
    </row>
    <row r="984" spans="1:7" hidden="1" x14ac:dyDescent="0.25">
      <c r="A984">
        <v>2020</v>
      </c>
      <c r="B984" t="s">
        <v>83</v>
      </c>
      <c r="C984" t="str">
        <f>IF(wts_consolidated[[#This Row],[era]]="new","Any",wts_consolidated[[#This Row],[pa]])</f>
        <v>SCE</v>
      </c>
      <c r="D984" t="s">
        <v>98</v>
      </c>
      <c r="E984" t="s">
        <v>63</v>
      </c>
      <c r="F9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984" t="s">
        <v>158</v>
      </c>
    </row>
    <row r="985" spans="1:7" hidden="1" x14ac:dyDescent="0.25">
      <c r="A985">
        <v>2020</v>
      </c>
      <c r="B985" t="s">
        <v>83</v>
      </c>
      <c r="C985" t="str">
        <f>IF(wts_consolidated[[#This Row],[era]]="new","Any",wts_consolidated[[#This Row],[pa]])</f>
        <v>Any</v>
      </c>
      <c r="D985" t="s">
        <v>98</v>
      </c>
      <c r="E985" t="s">
        <v>63</v>
      </c>
      <c r="F9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0.13999999999999999</v>
      </c>
      <c r="G985" t="s">
        <v>139</v>
      </c>
    </row>
    <row r="986" spans="1:7" hidden="1" x14ac:dyDescent="0.25">
      <c r="A986">
        <v>2020</v>
      </c>
      <c r="B986" t="s">
        <v>83</v>
      </c>
      <c r="C986" t="str">
        <f>IF(wts_consolidated[[#This Row],[era]]="new","Any",wts_consolidated[[#This Row],[pa]])</f>
        <v>SCE</v>
      </c>
      <c r="D986" t="s">
        <v>98</v>
      </c>
      <c r="E986" t="s">
        <v>64</v>
      </c>
      <c r="F9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10.428000000000001</v>
      </c>
      <c r="G986" t="s">
        <v>157</v>
      </c>
    </row>
    <row r="987" spans="1:7" hidden="1" x14ac:dyDescent="0.25">
      <c r="A987">
        <v>2020</v>
      </c>
      <c r="B987" t="s">
        <v>83</v>
      </c>
      <c r="C987" t="str">
        <f>IF(wts_consolidated[[#This Row],[era]]="new","Any",wts_consolidated[[#This Row],[pa]])</f>
        <v>SCE</v>
      </c>
      <c r="D987" t="s">
        <v>98</v>
      </c>
      <c r="E987" t="s">
        <v>64</v>
      </c>
      <c r="F9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3.8149999999999999</v>
      </c>
      <c r="G987" t="s">
        <v>137</v>
      </c>
    </row>
    <row r="988" spans="1:7" hidden="1" x14ac:dyDescent="0.25">
      <c r="A988">
        <v>2020</v>
      </c>
      <c r="B988" t="s">
        <v>83</v>
      </c>
      <c r="C988" t="str">
        <f>IF(wts_consolidated[[#This Row],[era]]="new","Any",wts_consolidated[[#This Row],[pa]])</f>
        <v>SCE</v>
      </c>
      <c r="D988" t="s">
        <v>98</v>
      </c>
      <c r="E988" t="s">
        <v>64</v>
      </c>
      <c r="F9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0.56899999999999995</v>
      </c>
      <c r="G988" t="s">
        <v>158</v>
      </c>
    </row>
    <row r="989" spans="1:7" hidden="1" x14ac:dyDescent="0.25">
      <c r="A989">
        <v>2020</v>
      </c>
      <c r="B989" t="s">
        <v>83</v>
      </c>
      <c r="C989" t="str">
        <f>IF(wts_consolidated[[#This Row],[era]]="new","Any",wts_consolidated[[#This Row],[pa]])</f>
        <v>Any</v>
      </c>
      <c r="D989" t="s">
        <v>98</v>
      </c>
      <c r="E989" t="s">
        <v>64</v>
      </c>
      <c r="F9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0.312</v>
      </c>
      <c r="G989" t="s">
        <v>139</v>
      </c>
    </row>
    <row r="990" spans="1:7" hidden="1" x14ac:dyDescent="0.25">
      <c r="A990">
        <v>2020</v>
      </c>
      <c r="B990" t="s">
        <v>83</v>
      </c>
      <c r="C990" t="str">
        <f>IF(wts_consolidated[[#This Row],[era]]="new","Any",wts_consolidated[[#This Row],[pa]])</f>
        <v>SCE</v>
      </c>
      <c r="D990" t="s">
        <v>98</v>
      </c>
      <c r="E990" t="s">
        <v>67</v>
      </c>
      <c r="F9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2.2840000000000003</v>
      </c>
      <c r="G990" t="s">
        <v>157</v>
      </c>
    </row>
    <row r="991" spans="1:7" hidden="1" x14ac:dyDescent="0.25">
      <c r="A991">
        <v>2020</v>
      </c>
      <c r="B991" t="s">
        <v>83</v>
      </c>
      <c r="C991" t="str">
        <f>IF(wts_consolidated[[#This Row],[era]]="new","Any",wts_consolidated[[#This Row],[pa]])</f>
        <v>SCE</v>
      </c>
      <c r="D991" t="s">
        <v>98</v>
      </c>
      <c r="E991" t="s">
        <v>67</v>
      </c>
      <c r="F9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0.624</v>
      </c>
      <c r="G991" t="s">
        <v>137</v>
      </c>
    </row>
    <row r="992" spans="1:7" hidden="1" x14ac:dyDescent="0.25">
      <c r="A992">
        <v>2020</v>
      </c>
      <c r="B992" t="s">
        <v>83</v>
      </c>
      <c r="C992" t="str">
        <f>IF(wts_consolidated[[#This Row],[era]]="new","Any",wts_consolidated[[#This Row],[pa]])</f>
        <v>SCE</v>
      </c>
      <c r="D992" t="s">
        <v>98</v>
      </c>
      <c r="E992" t="s">
        <v>67</v>
      </c>
      <c r="F9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992" t="s">
        <v>158</v>
      </c>
    </row>
    <row r="993" spans="1:7" hidden="1" x14ac:dyDescent="0.25">
      <c r="A993">
        <v>2020</v>
      </c>
      <c r="B993" t="s">
        <v>83</v>
      </c>
      <c r="C993" t="str">
        <f>IF(wts_consolidated[[#This Row],[era]]="new","Any",wts_consolidated[[#This Row],[pa]])</f>
        <v>SCE</v>
      </c>
      <c r="D993" t="s">
        <v>98</v>
      </c>
      <c r="E993" t="s">
        <v>68</v>
      </c>
      <c r="F9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2.86</v>
      </c>
      <c r="G993" t="s">
        <v>157</v>
      </c>
    </row>
    <row r="994" spans="1:7" hidden="1" x14ac:dyDescent="0.25">
      <c r="A994">
        <v>2020</v>
      </c>
      <c r="B994" t="s">
        <v>83</v>
      </c>
      <c r="C994" t="str">
        <f>IF(wts_consolidated[[#This Row],[era]]="new","Any",wts_consolidated[[#This Row],[pa]])</f>
        <v>SCE</v>
      </c>
      <c r="D994" t="s">
        <v>98</v>
      </c>
      <c r="E994" t="s">
        <v>68</v>
      </c>
      <c r="F9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0.85</v>
      </c>
      <c r="G994" t="s">
        <v>137</v>
      </c>
    </row>
    <row r="995" spans="1:7" hidden="1" x14ac:dyDescent="0.25">
      <c r="A995">
        <v>2020</v>
      </c>
      <c r="B995" t="s">
        <v>83</v>
      </c>
      <c r="C995" t="str">
        <f>IF(wts_consolidated[[#This Row],[era]]="new","Any",wts_consolidated[[#This Row],[pa]])</f>
        <v>SCE</v>
      </c>
      <c r="D995" t="s">
        <v>98</v>
      </c>
      <c r="E995" t="s">
        <v>68</v>
      </c>
      <c r="F9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0.129</v>
      </c>
      <c r="G995" t="s">
        <v>158</v>
      </c>
    </row>
    <row r="996" spans="1:7" hidden="1" x14ac:dyDescent="0.25">
      <c r="A996">
        <v>2020</v>
      </c>
      <c r="B996" t="s">
        <v>83</v>
      </c>
      <c r="C996" t="str">
        <f>IF(wts_consolidated[[#This Row],[era]]="new","Any",wts_consolidated[[#This Row],[pa]])</f>
        <v>Any</v>
      </c>
      <c r="D996" t="s">
        <v>98</v>
      </c>
      <c r="E996" t="s">
        <v>68</v>
      </c>
      <c r="F9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6.5000000000000002E-2</v>
      </c>
      <c r="G996" t="s">
        <v>139</v>
      </c>
    </row>
    <row r="997" spans="1:7" hidden="1" x14ac:dyDescent="0.25">
      <c r="A997">
        <v>2020</v>
      </c>
      <c r="B997" t="s">
        <v>83</v>
      </c>
      <c r="C997" t="str">
        <f>IF(wts_consolidated[[#This Row],[era]]="new","Any",wts_consolidated[[#This Row],[pa]])</f>
        <v>SCE</v>
      </c>
      <c r="D997" t="s">
        <v>98</v>
      </c>
      <c r="E997" t="s">
        <v>69</v>
      </c>
      <c r="F9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0.92999999999999994</v>
      </c>
      <c r="G997" t="s">
        <v>157</v>
      </c>
    </row>
    <row r="998" spans="1:7" hidden="1" x14ac:dyDescent="0.25">
      <c r="A998">
        <v>2020</v>
      </c>
      <c r="B998" t="s">
        <v>83</v>
      </c>
      <c r="C998" t="str">
        <f>IF(wts_consolidated[[#This Row],[era]]="new","Any",wts_consolidated[[#This Row],[pa]])</f>
        <v>SCE</v>
      </c>
      <c r="D998" t="s">
        <v>98</v>
      </c>
      <c r="E998" t="s">
        <v>69</v>
      </c>
      <c r="F9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0.33999999999999997</v>
      </c>
      <c r="G998" t="s">
        <v>137</v>
      </c>
    </row>
    <row r="999" spans="1:7" hidden="1" x14ac:dyDescent="0.25">
      <c r="A999">
        <v>2020</v>
      </c>
      <c r="B999" t="s">
        <v>83</v>
      </c>
      <c r="C999" t="str">
        <f>IF(wts_consolidated[[#This Row],[era]]="new","Any",wts_consolidated[[#This Row],[pa]])</f>
        <v>SCE</v>
      </c>
      <c r="D999" t="s">
        <v>98</v>
      </c>
      <c r="E999" t="s">
        <v>69</v>
      </c>
      <c r="F9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999" t="s">
        <v>158</v>
      </c>
    </row>
    <row r="1000" spans="1:7" hidden="1" x14ac:dyDescent="0.25">
      <c r="A1000">
        <v>2020</v>
      </c>
      <c r="B1000" t="s">
        <v>83</v>
      </c>
      <c r="C1000" t="str">
        <f>IF(wts_consolidated[[#This Row],[era]]="new","Any",wts_consolidated[[#This Row],[pa]])</f>
        <v>Any</v>
      </c>
      <c r="D1000" t="s">
        <v>98</v>
      </c>
      <c r="E1000" t="s">
        <v>69</v>
      </c>
      <c r="F10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1000" t="s">
        <v>139</v>
      </c>
    </row>
    <row r="1001" spans="1:7" hidden="1" x14ac:dyDescent="0.25">
      <c r="A1001">
        <v>2020</v>
      </c>
      <c r="B1001" t="s">
        <v>83</v>
      </c>
      <c r="C1001" t="str">
        <f>IF(wts_consolidated[[#This Row],[era]]="new","Any",wts_consolidated[[#This Row],[pa]])</f>
        <v>SCE</v>
      </c>
      <c r="D1001" t="s">
        <v>98</v>
      </c>
      <c r="E1001" t="s">
        <v>70</v>
      </c>
      <c r="F10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1.3129999999999999</v>
      </c>
      <c r="G1001" t="s">
        <v>157</v>
      </c>
    </row>
    <row r="1002" spans="1:7" hidden="1" x14ac:dyDescent="0.25">
      <c r="A1002">
        <v>2020</v>
      </c>
      <c r="B1002" t="s">
        <v>83</v>
      </c>
      <c r="C1002" t="str">
        <f>IF(wts_consolidated[[#This Row],[era]]="new","Any",wts_consolidated[[#This Row],[pa]])</f>
        <v>SCE</v>
      </c>
      <c r="D1002" t="s">
        <v>98</v>
      </c>
      <c r="E1002" t="s">
        <v>70</v>
      </c>
      <c r="F10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0.42199999999999999</v>
      </c>
      <c r="G1002" t="s">
        <v>137</v>
      </c>
    </row>
    <row r="1003" spans="1:7" hidden="1" x14ac:dyDescent="0.25">
      <c r="A1003">
        <v>2020</v>
      </c>
      <c r="B1003" t="s">
        <v>83</v>
      </c>
      <c r="C1003" t="str">
        <f>IF(wts_consolidated[[#This Row],[era]]="new","Any",wts_consolidated[[#This Row],[pa]])</f>
        <v>SCE</v>
      </c>
      <c r="D1003" t="s">
        <v>98</v>
      </c>
      <c r="E1003" t="s">
        <v>70</v>
      </c>
      <c r="F10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1003" t="s">
        <v>158</v>
      </c>
    </row>
    <row r="1004" spans="1:7" hidden="1" x14ac:dyDescent="0.25">
      <c r="A1004">
        <v>2020</v>
      </c>
      <c r="B1004" t="s">
        <v>83</v>
      </c>
      <c r="C1004" t="str">
        <f>IF(wts_consolidated[[#This Row],[era]]="new","Any",wts_consolidated[[#This Row],[pa]])</f>
        <v>SCE</v>
      </c>
      <c r="D1004" t="s">
        <v>99</v>
      </c>
      <c r="E1004" t="s">
        <v>59</v>
      </c>
      <c r="F10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6.1999999999999993E-2</v>
      </c>
      <c r="G1004" t="s">
        <v>157</v>
      </c>
    </row>
    <row r="1005" spans="1:7" hidden="1" x14ac:dyDescent="0.25">
      <c r="A1005">
        <v>2020</v>
      </c>
      <c r="B1005" t="s">
        <v>83</v>
      </c>
      <c r="C1005" t="str">
        <f>IF(wts_consolidated[[#This Row],[era]]="new","Any",wts_consolidated[[#This Row],[pa]])</f>
        <v>SCE</v>
      </c>
      <c r="D1005" t="s">
        <v>99</v>
      </c>
      <c r="E1005" t="s">
        <v>59</v>
      </c>
      <c r="F10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1005" t="s">
        <v>137</v>
      </c>
    </row>
    <row r="1006" spans="1:7" hidden="1" x14ac:dyDescent="0.25">
      <c r="A1006">
        <v>2020</v>
      </c>
      <c r="B1006" t="s">
        <v>83</v>
      </c>
      <c r="C1006" t="str">
        <f>IF(wts_consolidated[[#This Row],[era]]="new","Any",wts_consolidated[[#This Row],[pa]])</f>
        <v>SCE</v>
      </c>
      <c r="D1006" t="s">
        <v>99</v>
      </c>
      <c r="E1006" t="s">
        <v>59</v>
      </c>
      <c r="F10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006" t="s">
        <v>158</v>
      </c>
    </row>
    <row r="1007" spans="1:7" hidden="1" x14ac:dyDescent="0.25">
      <c r="A1007">
        <v>2020</v>
      </c>
      <c r="B1007" t="s">
        <v>83</v>
      </c>
      <c r="C1007" t="str">
        <f>IF(wts_consolidated[[#This Row],[era]]="new","Any",wts_consolidated[[#This Row],[pa]])</f>
        <v>SCE</v>
      </c>
      <c r="D1007" t="s">
        <v>99</v>
      </c>
      <c r="E1007" t="s">
        <v>60</v>
      </c>
      <c r="F10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10.902000000000001</v>
      </c>
      <c r="G1007" t="s">
        <v>157</v>
      </c>
    </row>
    <row r="1008" spans="1:7" hidden="1" x14ac:dyDescent="0.25">
      <c r="A1008">
        <v>2020</v>
      </c>
      <c r="B1008" t="s">
        <v>83</v>
      </c>
      <c r="C1008" t="str">
        <f>IF(wts_consolidated[[#This Row],[era]]="new","Any",wts_consolidated[[#This Row],[pa]])</f>
        <v>SCE</v>
      </c>
      <c r="D1008" t="s">
        <v>99</v>
      </c>
      <c r="E1008" t="s">
        <v>60</v>
      </c>
      <c r="F10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1.2410000000000001</v>
      </c>
      <c r="G1008" t="s">
        <v>137</v>
      </c>
    </row>
    <row r="1009" spans="1:7" hidden="1" x14ac:dyDescent="0.25">
      <c r="A1009">
        <v>2020</v>
      </c>
      <c r="B1009" t="s">
        <v>83</v>
      </c>
      <c r="C1009" t="str">
        <f>IF(wts_consolidated[[#This Row],[era]]="new","Any",wts_consolidated[[#This Row],[pa]])</f>
        <v>SCE</v>
      </c>
      <c r="D1009" t="s">
        <v>99</v>
      </c>
      <c r="E1009" t="s">
        <v>60</v>
      </c>
      <c r="F10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1009" t="s">
        <v>158</v>
      </c>
    </row>
    <row r="1010" spans="1:7" hidden="1" x14ac:dyDescent="0.25">
      <c r="A1010">
        <v>2020</v>
      </c>
      <c r="B1010" t="s">
        <v>83</v>
      </c>
      <c r="C1010" t="str">
        <f>IF(wts_consolidated[[#This Row],[era]]="new","Any",wts_consolidated[[#This Row],[pa]])</f>
        <v>Any</v>
      </c>
      <c r="D1010" t="s">
        <v>99</v>
      </c>
      <c r="E1010" t="s">
        <v>60</v>
      </c>
      <c r="F10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0.111</v>
      </c>
      <c r="G1010" t="s">
        <v>139</v>
      </c>
    </row>
    <row r="1011" spans="1:7" hidden="1" x14ac:dyDescent="0.25">
      <c r="A1011">
        <v>2020</v>
      </c>
      <c r="B1011" t="s">
        <v>83</v>
      </c>
      <c r="C1011" t="str">
        <f>IF(wts_consolidated[[#This Row],[era]]="new","Any",wts_consolidated[[#This Row],[pa]])</f>
        <v>SCE</v>
      </c>
      <c r="D1011" t="s">
        <v>99</v>
      </c>
      <c r="E1011" t="s">
        <v>62</v>
      </c>
      <c r="F10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18.927</v>
      </c>
      <c r="G1011" t="s">
        <v>157</v>
      </c>
    </row>
    <row r="1012" spans="1:7" hidden="1" x14ac:dyDescent="0.25">
      <c r="A1012">
        <v>2020</v>
      </c>
      <c r="B1012" t="s">
        <v>83</v>
      </c>
      <c r="C1012" t="str">
        <f>IF(wts_consolidated[[#This Row],[era]]="new","Any",wts_consolidated[[#This Row],[pa]])</f>
        <v>SCE</v>
      </c>
      <c r="D1012" t="s">
        <v>99</v>
      </c>
      <c r="E1012" t="s">
        <v>62</v>
      </c>
      <c r="F10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2.23</v>
      </c>
      <c r="G1012" t="s">
        <v>137</v>
      </c>
    </row>
    <row r="1013" spans="1:7" hidden="1" x14ac:dyDescent="0.25">
      <c r="A1013">
        <v>2020</v>
      </c>
      <c r="B1013" t="s">
        <v>83</v>
      </c>
      <c r="C1013" t="str">
        <f>IF(wts_consolidated[[#This Row],[era]]="new","Any",wts_consolidated[[#This Row],[pa]])</f>
        <v>SCE</v>
      </c>
      <c r="D1013" t="s">
        <v>99</v>
      </c>
      <c r="E1013" t="s">
        <v>62</v>
      </c>
      <c r="F10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0.36299999999999999</v>
      </c>
      <c r="G1013" t="s">
        <v>158</v>
      </c>
    </row>
    <row r="1014" spans="1:7" hidden="1" x14ac:dyDescent="0.25">
      <c r="A1014">
        <v>2020</v>
      </c>
      <c r="B1014" t="s">
        <v>83</v>
      </c>
      <c r="C1014" t="str">
        <f>IF(wts_consolidated[[#This Row],[era]]="new","Any",wts_consolidated[[#This Row],[pa]])</f>
        <v>Any</v>
      </c>
      <c r="D1014" t="s">
        <v>99</v>
      </c>
      <c r="E1014" t="s">
        <v>62</v>
      </c>
      <c r="F10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0.19700000000000001</v>
      </c>
      <c r="G1014" t="s">
        <v>139</v>
      </c>
    </row>
    <row r="1015" spans="1:7" hidden="1" x14ac:dyDescent="0.25">
      <c r="A1015">
        <v>2020</v>
      </c>
      <c r="B1015" t="s">
        <v>83</v>
      </c>
      <c r="C1015" t="str">
        <f>IF(wts_consolidated[[#This Row],[era]]="new","Any",wts_consolidated[[#This Row],[pa]])</f>
        <v>SCE</v>
      </c>
      <c r="D1015" t="s">
        <v>99</v>
      </c>
      <c r="E1015" t="s">
        <v>63</v>
      </c>
      <c r="F10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9.8510000000000009</v>
      </c>
      <c r="G1015" t="s">
        <v>157</v>
      </c>
    </row>
    <row r="1016" spans="1:7" hidden="1" x14ac:dyDescent="0.25">
      <c r="A1016">
        <v>2020</v>
      </c>
      <c r="B1016" t="s">
        <v>83</v>
      </c>
      <c r="C1016" t="str">
        <f>IF(wts_consolidated[[#This Row],[era]]="new","Any",wts_consolidated[[#This Row],[pa]])</f>
        <v>SCE</v>
      </c>
      <c r="D1016" t="s">
        <v>99</v>
      </c>
      <c r="E1016" t="s">
        <v>63</v>
      </c>
      <c r="F10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1.3049999999999999</v>
      </c>
      <c r="G1016" t="s">
        <v>137</v>
      </c>
    </row>
    <row r="1017" spans="1:7" hidden="1" x14ac:dyDescent="0.25">
      <c r="A1017">
        <v>2020</v>
      </c>
      <c r="B1017" t="s">
        <v>83</v>
      </c>
      <c r="C1017" t="str">
        <f>IF(wts_consolidated[[#This Row],[era]]="new","Any",wts_consolidated[[#This Row],[pa]])</f>
        <v>SCE</v>
      </c>
      <c r="D1017" t="s">
        <v>99</v>
      </c>
      <c r="E1017" t="s">
        <v>63</v>
      </c>
      <c r="F10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1017" t="s">
        <v>158</v>
      </c>
    </row>
    <row r="1018" spans="1:7" hidden="1" x14ac:dyDescent="0.25">
      <c r="A1018">
        <v>2020</v>
      </c>
      <c r="B1018" t="s">
        <v>83</v>
      </c>
      <c r="C1018" t="str">
        <f>IF(wts_consolidated[[#This Row],[era]]="new","Any",wts_consolidated[[#This Row],[pa]])</f>
        <v>Any</v>
      </c>
      <c r="D1018" t="s">
        <v>99</v>
      </c>
      <c r="E1018" t="s">
        <v>63</v>
      </c>
      <c r="F10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0.13999999999999999</v>
      </c>
      <c r="G1018" t="s">
        <v>139</v>
      </c>
    </row>
    <row r="1019" spans="1:7" hidden="1" x14ac:dyDescent="0.25">
      <c r="A1019">
        <v>2020</v>
      </c>
      <c r="B1019" t="s">
        <v>83</v>
      </c>
      <c r="C1019" t="str">
        <f>IF(wts_consolidated[[#This Row],[era]]="new","Any",wts_consolidated[[#This Row],[pa]])</f>
        <v>SCE</v>
      </c>
      <c r="D1019" t="s">
        <v>99</v>
      </c>
      <c r="E1019" t="s">
        <v>64</v>
      </c>
      <c r="F10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10.428000000000001</v>
      </c>
      <c r="G1019" t="s">
        <v>157</v>
      </c>
    </row>
    <row r="1020" spans="1:7" hidden="1" x14ac:dyDescent="0.25">
      <c r="A1020">
        <v>2020</v>
      </c>
      <c r="B1020" t="s">
        <v>83</v>
      </c>
      <c r="C1020" t="str">
        <f>IF(wts_consolidated[[#This Row],[era]]="new","Any",wts_consolidated[[#This Row],[pa]])</f>
        <v>SCE</v>
      </c>
      <c r="D1020" t="s">
        <v>99</v>
      </c>
      <c r="E1020" t="s">
        <v>64</v>
      </c>
      <c r="F10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3.8149999999999999</v>
      </c>
      <c r="G1020" t="s">
        <v>137</v>
      </c>
    </row>
    <row r="1021" spans="1:7" hidden="1" x14ac:dyDescent="0.25">
      <c r="A1021">
        <v>2020</v>
      </c>
      <c r="B1021" t="s">
        <v>83</v>
      </c>
      <c r="C1021" t="str">
        <f>IF(wts_consolidated[[#This Row],[era]]="new","Any",wts_consolidated[[#This Row],[pa]])</f>
        <v>SCE</v>
      </c>
      <c r="D1021" t="s">
        <v>99</v>
      </c>
      <c r="E1021" t="s">
        <v>64</v>
      </c>
      <c r="F10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0.56899999999999995</v>
      </c>
      <c r="G1021" t="s">
        <v>158</v>
      </c>
    </row>
    <row r="1022" spans="1:7" hidden="1" x14ac:dyDescent="0.25">
      <c r="A1022">
        <v>2020</v>
      </c>
      <c r="B1022" t="s">
        <v>83</v>
      </c>
      <c r="C1022" t="str">
        <f>IF(wts_consolidated[[#This Row],[era]]="new","Any",wts_consolidated[[#This Row],[pa]])</f>
        <v>Any</v>
      </c>
      <c r="D1022" t="s">
        <v>99</v>
      </c>
      <c r="E1022" t="s">
        <v>64</v>
      </c>
      <c r="F10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0.312</v>
      </c>
      <c r="G1022" t="s">
        <v>139</v>
      </c>
    </row>
    <row r="1023" spans="1:7" hidden="1" x14ac:dyDescent="0.25">
      <c r="A1023">
        <v>2020</v>
      </c>
      <c r="B1023" t="s">
        <v>83</v>
      </c>
      <c r="C1023" t="str">
        <f>IF(wts_consolidated[[#This Row],[era]]="new","Any",wts_consolidated[[#This Row],[pa]])</f>
        <v>SCE</v>
      </c>
      <c r="D1023" t="s">
        <v>99</v>
      </c>
      <c r="E1023" t="s">
        <v>67</v>
      </c>
      <c r="F10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2.2840000000000003</v>
      </c>
      <c r="G1023" t="s">
        <v>157</v>
      </c>
    </row>
    <row r="1024" spans="1:7" hidden="1" x14ac:dyDescent="0.25">
      <c r="A1024">
        <v>2020</v>
      </c>
      <c r="B1024" t="s">
        <v>83</v>
      </c>
      <c r="C1024" t="str">
        <f>IF(wts_consolidated[[#This Row],[era]]="new","Any",wts_consolidated[[#This Row],[pa]])</f>
        <v>SCE</v>
      </c>
      <c r="D1024" t="s">
        <v>99</v>
      </c>
      <c r="E1024" t="s">
        <v>67</v>
      </c>
      <c r="F10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0.624</v>
      </c>
      <c r="G1024" t="s">
        <v>137</v>
      </c>
    </row>
    <row r="1025" spans="1:7" hidden="1" x14ac:dyDescent="0.25">
      <c r="A1025">
        <v>2020</v>
      </c>
      <c r="B1025" t="s">
        <v>83</v>
      </c>
      <c r="C1025" t="str">
        <f>IF(wts_consolidated[[#This Row],[era]]="new","Any",wts_consolidated[[#This Row],[pa]])</f>
        <v>SCE</v>
      </c>
      <c r="D1025" t="s">
        <v>99</v>
      </c>
      <c r="E1025" t="s">
        <v>67</v>
      </c>
      <c r="F10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1025" t="s">
        <v>158</v>
      </c>
    </row>
    <row r="1026" spans="1:7" hidden="1" x14ac:dyDescent="0.25">
      <c r="A1026">
        <v>2020</v>
      </c>
      <c r="B1026" t="s">
        <v>83</v>
      </c>
      <c r="C1026" t="str">
        <f>IF(wts_consolidated[[#This Row],[era]]="new","Any",wts_consolidated[[#This Row],[pa]])</f>
        <v>SCE</v>
      </c>
      <c r="D1026" t="s">
        <v>99</v>
      </c>
      <c r="E1026" t="s">
        <v>68</v>
      </c>
      <c r="F10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2.86</v>
      </c>
      <c r="G1026" t="s">
        <v>157</v>
      </c>
    </row>
    <row r="1027" spans="1:7" hidden="1" x14ac:dyDescent="0.25">
      <c r="A1027">
        <v>2020</v>
      </c>
      <c r="B1027" t="s">
        <v>83</v>
      </c>
      <c r="C1027" t="str">
        <f>IF(wts_consolidated[[#This Row],[era]]="new","Any",wts_consolidated[[#This Row],[pa]])</f>
        <v>SCE</v>
      </c>
      <c r="D1027" t="s">
        <v>99</v>
      </c>
      <c r="E1027" t="s">
        <v>68</v>
      </c>
      <c r="F10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0.85</v>
      </c>
      <c r="G1027" t="s">
        <v>137</v>
      </c>
    </row>
    <row r="1028" spans="1:7" hidden="1" x14ac:dyDescent="0.25">
      <c r="A1028">
        <v>2020</v>
      </c>
      <c r="B1028" t="s">
        <v>83</v>
      </c>
      <c r="C1028" t="str">
        <f>IF(wts_consolidated[[#This Row],[era]]="new","Any",wts_consolidated[[#This Row],[pa]])</f>
        <v>SCE</v>
      </c>
      <c r="D1028" t="s">
        <v>99</v>
      </c>
      <c r="E1028" t="s">
        <v>68</v>
      </c>
      <c r="F10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0.129</v>
      </c>
      <c r="G1028" t="s">
        <v>158</v>
      </c>
    </row>
    <row r="1029" spans="1:7" hidden="1" x14ac:dyDescent="0.25">
      <c r="A1029">
        <v>2020</v>
      </c>
      <c r="B1029" t="s">
        <v>83</v>
      </c>
      <c r="C1029" t="str">
        <f>IF(wts_consolidated[[#This Row],[era]]="new","Any",wts_consolidated[[#This Row],[pa]])</f>
        <v>Any</v>
      </c>
      <c r="D1029" t="s">
        <v>99</v>
      </c>
      <c r="E1029" t="s">
        <v>68</v>
      </c>
      <c r="F10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6.5000000000000002E-2</v>
      </c>
      <c r="G1029" t="s">
        <v>139</v>
      </c>
    </row>
    <row r="1030" spans="1:7" hidden="1" x14ac:dyDescent="0.25">
      <c r="A1030">
        <v>2020</v>
      </c>
      <c r="B1030" t="s">
        <v>83</v>
      </c>
      <c r="C1030" t="str">
        <f>IF(wts_consolidated[[#This Row],[era]]="new","Any",wts_consolidated[[#This Row],[pa]])</f>
        <v>SCE</v>
      </c>
      <c r="D1030" t="s">
        <v>99</v>
      </c>
      <c r="E1030" t="s">
        <v>69</v>
      </c>
      <c r="F10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0.92999999999999994</v>
      </c>
      <c r="G1030" t="s">
        <v>157</v>
      </c>
    </row>
    <row r="1031" spans="1:7" hidden="1" x14ac:dyDescent="0.25">
      <c r="A1031">
        <v>2020</v>
      </c>
      <c r="B1031" t="s">
        <v>83</v>
      </c>
      <c r="C1031" t="str">
        <f>IF(wts_consolidated[[#This Row],[era]]="new","Any",wts_consolidated[[#This Row],[pa]])</f>
        <v>SCE</v>
      </c>
      <c r="D1031" t="s">
        <v>99</v>
      </c>
      <c r="E1031" t="s">
        <v>69</v>
      </c>
      <c r="F10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0.33999999999999997</v>
      </c>
      <c r="G1031" t="s">
        <v>137</v>
      </c>
    </row>
    <row r="1032" spans="1:7" hidden="1" x14ac:dyDescent="0.25">
      <c r="A1032">
        <v>2020</v>
      </c>
      <c r="B1032" t="s">
        <v>83</v>
      </c>
      <c r="C1032" t="str">
        <f>IF(wts_consolidated[[#This Row],[era]]="new","Any",wts_consolidated[[#This Row],[pa]])</f>
        <v>SCE</v>
      </c>
      <c r="D1032" t="s">
        <v>99</v>
      </c>
      <c r="E1032" t="s">
        <v>69</v>
      </c>
      <c r="F10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1032" t="s">
        <v>158</v>
      </c>
    </row>
    <row r="1033" spans="1:7" hidden="1" x14ac:dyDescent="0.25">
      <c r="A1033">
        <v>2020</v>
      </c>
      <c r="B1033" t="s">
        <v>83</v>
      </c>
      <c r="C1033" t="str">
        <f>IF(wts_consolidated[[#This Row],[era]]="new","Any",wts_consolidated[[#This Row],[pa]])</f>
        <v>Any</v>
      </c>
      <c r="D1033" t="s">
        <v>99</v>
      </c>
      <c r="E1033" t="s">
        <v>69</v>
      </c>
      <c r="F10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1033" t="s">
        <v>139</v>
      </c>
    </row>
    <row r="1034" spans="1:7" hidden="1" x14ac:dyDescent="0.25">
      <c r="A1034">
        <v>2020</v>
      </c>
      <c r="B1034" t="s">
        <v>83</v>
      </c>
      <c r="C1034" t="str">
        <f>IF(wts_consolidated[[#This Row],[era]]="new","Any",wts_consolidated[[#This Row],[pa]])</f>
        <v>SCE</v>
      </c>
      <c r="D1034" t="s">
        <v>99</v>
      </c>
      <c r="E1034" t="s">
        <v>70</v>
      </c>
      <c r="F10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1.3129999999999999</v>
      </c>
      <c r="G1034" t="s">
        <v>157</v>
      </c>
    </row>
    <row r="1035" spans="1:7" hidden="1" x14ac:dyDescent="0.25">
      <c r="A1035">
        <v>2020</v>
      </c>
      <c r="B1035" t="s">
        <v>83</v>
      </c>
      <c r="C1035" t="str">
        <f>IF(wts_consolidated[[#This Row],[era]]="new","Any",wts_consolidated[[#This Row],[pa]])</f>
        <v>SCE</v>
      </c>
      <c r="D1035" t="s">
        <v>99</v>
      </c>
      <c r="E1035" t="s">
        <v>70</v>
      </c>
      <c r="F10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0.42199999999999999</v>
      </c>
      <c r="G1035" t="s">
        <v>137</v>
      </c>
    </row>
    <row r="1036" spans="1:7" hidden="1" x14ac:dyDescent="0.25">
      <c r="A1036">
        <v>2020</v>
      </c>
      <c r="B1036" t="s">
        <v>83</v>
      </c>
      <c r="C1036" t="str">
        <f>IF(wts_consolidated[[#This Row],[era]]="new","Any",wts_consolidated[[#This Row],[pa]])</f>
        <v>SCE</v>
      </c>
      <c r="D1036" t="s">
        <v>99</v>
      </c>
      <c r="E1036" t="s">
        <v>70</v>
      </c>
      <c r="F10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1036" t="s">
        <v>158</v>
      </c>
    </row>
    <row r="1037" spans="1:7" hidden="1" x14ac:dyDescent="0.25">
      <c r="A1037">
        <v>2020</v>
      </c>
      <c r="B1037" t="s">
        <v>83</v>
      </c>
      <c r="C1037" t="str">
        <f>IF(wts_consolidated[[#This Row],[era]]="new","Any",wts_consolidated[[#This Row],[pa]])</f>
        <v>SCE</v>
      </c>
      <c r="D1037" t="s">
        <v>71</v>
      </c>
      <c r="E1037" t="s">
        <v>59</v>
      </c>
      <c r="F10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6.1999999999999993E-2</v>
      </c>
      <c r="G1037" t="s">
        <v>157</v>
      </c>
    </row>
    <row r="1038" spans="1:7" hidden="1" x14ac:dyDescent="0.25">
      <c r="A1038">
        <v>2020</v>
      </c>
      <c r="B1038" t="s">
        <v>83</v>
      </c>
      <c r="C1038" t="str">
        <f>IF(wts_consolidated[[#This Row],[era]]="new","Any",wts_consolidated[[#This Row],[pa]])</f>
        <v>SCE</v>
      </c>
      <c r="D1038" t="s">
        <v>71</v>
      </c>
      <c r="E1038" t="s">
        <v>59</v>
      </c>
      <c r="F10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1038" t="s">
        <v>137</v>
      </c>
    </row>
    <row r="1039" spans="1:7" hidden="1" x14ac:dyDescent="0.25">
      <c r="A1039">
        <v>2020</v>
      </c>
      <c r="B1039" t="s">
        <v>83</v>
      </c>
      <c r="C1039" t="str">
        <f>IF(wts_consolidated[[#This Row],[era]]="new","Any",wts_consolidated[[#This Row],[pa]])</f>
        <v>SCE</v>
      </c>
      <c r="D1039" t="s">
        <v>71</v>
      </c>
      <c r="E1039" t="s">
        <v>59</v>
      </c>
      <c r="F10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039" t="s">
        <v>158</v>
      </c>
    </row>
    <row r="1040" spans="1:7" hidden="1" x14ac:dyDescent="0.25">
      <c r="A1040">
        <v>2020</v>
      </c>
      <c r="B1040" t="s">
        <v>83</v>
      </c>
      <c r="C1040" t="str">
        <f>IF(wts_consolidated[[#This Row],[era]]="new","Any",wts_consolidated[[#This Row],[pa]])</f>
        <v>SCE</v>
      </c>
      <c r="D1040" t="s">
        <v>71</v>
      </c>
      <c r="E1040" t="s">
        <v>60</v>
      </c>
      <c r="F10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10.902000000000001</v>
      </c>
      <c r="G1040" t="s">
        <v>157</v>
      </c>
    </row>
    <row r="1041" spans="1:7" hidden="1" x14ac:dyDescent="0.25">
      <c r="A1041">
        <v>2020</v>
      </c>
      <c r="B1041" t="s">
        <v>83</v>
      </c>
      <c r="C1041" t="str">
        <f>IF(wts_consolidated[[#This Row],[era]]="new","Any",wts_consolidated[[#This Row],[pa]])</f>
        <v>SCE</v>
      </c>
      <c r="D1041" t="s">
        <v>71</v>
      </c>
      <c r="E1041" t="s">
        <v>60</v>
      </c>
      <c r="F10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1.2410000000000001</v>
      </c>
      <c r="G1041" t="s">
        <v>137</v>
      </c>
    </row>
    <row r="1042" spans="1:7" hidden="1" x14ac:dyDescent="0.25">
      <c r="A1042">
        <v>2020</v>
      </c>
      <c r="B1042" t="s">
        <v>83</v>
      </c>
      <c r="C1042" t="str">
        <f>IF(wts_consolidated[[#This Row],[era]]="new","Any",wts_consolidated[[#This Row],[pa]])</f>
        <v>SCE</v>
      </c>
      <c r="D1042" t="s">
        <v>71</v>
      </c>
      <c r="E1042" t="s">
        <v>60</v>
      </c>
      <c r="F10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1042" t="s">
        <v>158</v>
      </c>
    </row>
    <row r="1043" spans="1:7" hidden="1" x14ac:dyDescent="0.25">
      <c r="A1043">
        <v>2020</v>
      </c>
      <c r="B1043" t="s">
        <v>83</v>
      </c>
      <c r="C1043" t="str">
        <f>IF(wts_consolidated[[#This Row],[era]]="new","Any",wts_consolidated[[#This Row],[pa]])</f>
        <v>Any</v>
      </c>
      <c r="D1043" t="s">
        <v>71</v>
      </c>
      <c r="E1043" t="s">
        <v>60</v>
      </c>
      <c r="F10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0.111</v>
      </c>
      <c r="G1043" t="s">
        <v>139</v>
      </c>
    </row>
    <row r="1044" spans="1:7" hidden="1" x14ac:dyDescent="0.25">
      <c r="A1044">
        <v>2020</v>
      </c>
      <c r="B1044" t="s">
        <v>83</v>
      </c>
      <c r="C1044" t="str">
        <f>IF(wts_consolidated[[#This Row],[era]]="new","Any",wts_consolidated[[#This Row],[pa]])</f>
        <v>SCE</v>
      </c>
      <c r="D1044" t="s">
        <v>71</v>
      </c>
      <c r="E1044" t="s">
        <v>62</v>
      </c>
      <c r="F10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18.927</v>
      </c>
      <c r="G1044" t="s">
        <v>157</v>
      </c>
    </row>
    <row r="1045" spans="1:7" hidden="1" x14ac:dyDescent="0.25">
      <c r="A1045">
        <v>2020</v>
      </c>
      <c r="B1045" t="s">
        <v>83</v>
      </c>
      <c r="C1045" t="str">
        <f>IF(wts_consolidated[[#This Row],[era]]="new","Any",wts_consolidated[[#This Row],[pa]])</f>
        <v>SCE</v>
      </c>
      <c r="D1045" t="s">
        <v>71</v>
      </c>
      <c r="E1045" t="s">
        <v>62</v>
      </c>
      <c r="F10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2.23</v>
      </c>
      <c r="G1045" t="s">
        <v>137</v>
      </c>
    </row>
    <row r="1046" spans="1:7" hidden="1" x14ac:dyDescent="0.25">
      <c r="A1046">
        <v>2020</v>
      </c>
      <c r="B1046" t="s">
        <v>83</v>
      </c>
      <c r="C1046" t="str">
        <f>IF(wts_consolidated[[#This Row],[era]]="new","Any",wts_consolidated[[#This Row],[pa]])</f>
        <v>SCE</v>
      </c>
      <c r="D1046" t="s">
        <v>71</v>
      </c>
      <c r="E1046" t="s">
        <v>62</v>
      </c>
      <c r="F10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0.36299999999999999</v>
      </c>
      <c r="G1046" t="s">
        <v>158</v>
      </c>
    </row>
    <row r="1047" spans="1:7" hidden="1" x14ac:dyDescent="0.25">
      <c r="A1047">
        <v>2020</v>
      </c>
      <c r="B1047" t="s">
        <v>83</v>
      </c>
      <c r="C1047" t="str">
        <f>IF(wts_consolidated[[#This Row],[era]]="new","Any",wts_consolidated[[#This Row],[pa]])</f>
        <v>Any</v>
      </c>
      <c r="D1047" t="s">
        <v>71</v>
      </c>
      <c r="E1047" t="s">
        <v>62</v>
      </c>
      <c r="F10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0.19700000000000001</v>
      </c>
      <c r="G1047" t="s">
        <v>139</v>
      </c>
    </row>
    <row r="1048" spans="1:7" hidden="1" x14ac:dyDescent="0.25">
      <c r="A1048">
        <v>2020</v>
      </c>
      <c r="B1048" t="s">
        <v>83</v>
      </c>
      <c r="C1048" t="str">
        <f>IF(wts_consolidated[[#This Row],[era]]="new","Any",wts_consolidated[[#This Row],[pa]])</f>
        <v>SCE</v>
      </c>
      <c r="D1048" t="s">
        <v>71</v>
      </c>
      <c r="E1048" t="s">
        <v>63</v>
      </c>
      <c r="F10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9.8510000000000009</v>
      </c>
      <c r="G1048" t="s">
        <v>157</v>
      </c>
    </row>
    <row r="1049" spans="1:7" hidden="1" x14ac:dyDescent="0.25">
      <c r="A1049">
        <v>2020</v>
      </c>
      <c r="B1049" t="s">
        <v>83</v>
      </c>
      <c r="C1049" t="str">
        <f>IF(wts_consolidated[[#This Row],[era]]="new","Any",wts_consolidated[[#This Row],[pa]])</f>
        <v>SCE</v>
      </c>
      <c r="D1049" t="s">
        <v>71</v>
      </c>
      <c r="E1049" t="s">
        <v>63</v>
      </c>
      <c r="F10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1.3049999999999999</v>
      </c>
      <c r="G1049" t="s">
        <v>137</v>
      </c>
    </row>
    <row r="1050" spans="1:7" hidden="1" x14ac:dyDescent="0.25">
      <c r="A1050">
        <v>2020</v>
      </c>
      <c r="B1050" t="s">
        <v>83</v>
      </c>
      <c r="C1050" t="str">
        <f>IF(wts_consolidated[[#This Row],[era]]="new","Any",wts_consolidated[[#This Row],[pa]])</f>
        <v>SCE</v>
      </c>
      <c r="D1050" t="s">
        <v>71</v>
      </c>
      <c r="E1050" t="s">
        <v>63</v>
      </c>
      <c r="F10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1050" t="s">
        <v>158</v>
      </c>
    </row>
    <row r="1051" spans="1:7" hidden="1" x14ac:dyDescent="0.25">
      <c r="A1051">
        <v>2020</v>
      </c>
      <c r="B1051" t="s">
        <v>83</v>
      </c>
      <c r="C1051" t="str">
        <f>IF(wts_consolidated[[#This Row],[era]]="new","Any",wts_consolidated[[#This Row],[pa]])</f>
        <v>Any</v>
      </c>
      <c r="D1051" t="s">
        <v>71</v>
      </c>
      <c r="E1051" t="s">
        <v>63</v>
      </c>
      <c r="F10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0.13999999999999999</v>
      </c>
      <c r="G1051" t="s">
        <v>139</v>
      </c>
    </row>
    <row r="1052" spans="1:7" hidden="1" x14ac:dyDescent="0.25">
      <c r="A1052">
        <v>2020</v>
      </c>
      <c r="B1052" t="s">
        <v>83</v>
      </c>
      <c r="C1052" t="str">
        <f>IF(wts_consolidated[[#This Row],[era]]="new","Any",wts_consolidated[[#This Row],[pa]])</f>
        <v>SCE</v>
      </c>
      <c r="D1052" t="s">
        <v>71</v>
      </c>
      <c r="E1052" t="s">
        <v>64</v>
      </c>
      <c r="F10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10.428000000000001</v>
      </c>
      <c r="G1052" t="s">
        <v>157</v>
      </c>
    </row>
    <row r="1053" spans="1:7" hidden="1" x14ac:dyDescent="0.25">
      <c r="A1053">
        <v>2020</v>
      </c>
      <c r="B1053" t="s">
        <v>83</v>
      </c>
      <c r="C1053" t="str">
        <f>IF(wts_consolidated[[#This Row],[era]]="new","Any",wts_consolidated[[#This Row],[pa]])</f>
        <v>SCE</v>
      </c>
      <c r="D1053" t="s">
        <v>71</v>
      </c>
      <c r="E1053" t="s">
        <v>64</v>
      </c>
      <c r="F10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3.8149999999999999</v>
      </c>
      <c r="G1053" t="s">
        <v>137</v>
      </c>
    </row>
    <row r="1054" spans="1:7" hidden="1" x14ac:dyDescent="0.25">
      <c r="A1054">
        <v>2020</v>
      </c>
      <c r="B1054" t="s">
        <v>83</v>
      </c>
      <c r="C1054" t="str">
        <f>IF(wts_consolidated[[#This Row],[era]]="new","Any",wts_consolidated[[#This Row],[pa]])</f>
        <v>SCE</v>
      </c>
      <c r="D1054" t="s">
        <v>71</v>
      </c>
      <c r="E1054" t="s">
        <v>64</v>
      </c>
      <c r="F10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0.56899999999999995</v>
      </c>
      <c r="G1054" t="s">
        <v>158</v>
      </c>
    </row>
    <row r="1055" spans="1:7" hidden="1" x14ac:dyDescent="0.25">
      <c r="A1055">
        <v>2020</v>
      </c>
      <c r="B1055" t="s">
        <v>83</v>
      </c>
      <c r="C1055" t="str">
        <f>IF(wts_consolidated[[#This Row],[era]]="new","Any",wts_consolidated[[#This Row],[pa]])</f>
        <v>Any</v>
      </c>
      <c r="D1055" t="s">
        <v>71</v>
      </c>
      <c r="E1055" t="s">
        <v>64</v>
      </c>
      <c r="F10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0.312</v>
      </c>
      <c r="G1055" t="s">
        <v>139</v>
      </c>
    </row>
    <row r="1056" spans="1:7" hidden="1" x14ac:dyDescent="0.25">
      <c r="A1056">
        <v>2020</v>
      </c>
      <c r="B1056" t="s">
        <v>83</v>
      </c>
      <c r="C1056" t="str">
        <f>IF(wts_consolidated[[#This Row],[era]]="new","Any",wts_consolidated[[#This Row],[pa]])</f>
        <v>SCE</v>
      </c>
      <c r="D1056" t="s">
        <v>71</v>
      </c>
      <c r="E1056" t="s">
        <v>67</v>
      </c>
      <c r="F10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2.2840000000000003</v>
      </c>
      <c r="G1056" t="s">
        <v>157</v>
      </c>
    </row>
    <row r="1057" spans="1:7" hidden="1" x14ac:dyDescent="0.25">
      <c r="A1057">
        <v>2020</v>
      </c>
      <c r="B1057" t="s">
        <v>83</v>
      </c>
      <c r="C1057" t="str">
        <f>IF(wts_consolidated[[#This Row],[era]]="new","Any",wts_consolidated[[#This Row],[pa]])</f>
        <v>SCE</v>
      </c>
      <c r="D1057" t="s">
        <v>71</v>
      </c>
      <c r="E1057" t="s">
        <v>67</v>
      </c>
      <c r="F10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0.624</v>
      </c>
      <c r="G1057" t="s">
        <v>137</v>
      </c>
    </row>
    <row r="1058" spans="1:7" hidden="1" x14ac:dyDescent="0.25">
      <c r="A1058">
        <v>2020</v>
      </c>
      <c r="B1058" t="s">
        <v>83</v>
      </c>
      <c r="C1058" t="str">
        <f>IF(wts_consolidated[[#This Row],[era]]="new","Any",wts_consolidated[[#This Row],[pa]])</f>
        <v>SCE</v>
      </c>
      <c r="D1058" t="s">
        <v>71</v>
      </c>
      <c r="E1058" t="s">
        <v>67</v>
      </c>
      <c r="F10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1058" t="s">
        <v>158</v>
      </c>
    </row>
    <row r="1059" spans="1:7" hidden="1" x14ac:dyDescent="0.25">
      <c r="A1059">
        <v>2020</v>
      </c>
      <c r="B1059" t="s">
        <v>83</v>
      </c>
      <c r="C1059" t="str">
        <f>IF(wts_consolidated[[#This Row],[era]]="new","Any",wts_consolidated[[#This Row],[pa]])</f>
        <v>SCE</v>
      </c>
      <c r="D1059" t="s">
        <v>71</v>
      </c>
      <c r="E1059" t="s">
        <v>68</v>
      </c>
      <c r="F10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2.86</v>
      </c>
      <c r="G1059" t="s">
        <v>157</v>
      </c>
    </row>
    <row r="1060" spans="1:7" hidden="1" x14ac:dyDescent="0.25">
      <c r="A1060">
        <v>2020</v>
      </c>
      <c r="B1060" t="s">
        <v>83</v>
      </c>
      <c r="C1060" t="str">
        <f>IF(wts_consolidated[[#This Row],[era]]="new","Any",wts_consolidated[[#This Row],[pa]])</f>
        <v>SCE</v>
      </c>
      <c r="D1060" t="s">
        <v>71</v>
      </c>
      <c r="E1060" t="s">
        <v>68</v>
      </c>
      <c r="F10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0.85</v>
      </c>
      <c r="G1060" t="s">
        <v>137</v>
      </c>
    </row>
    <row r="1061" spans="1:7" hidden="1" x14ac:dyDescent="0.25">
      <c r="A1061">
        <v>2020</v>
      </c>
      <c r="B1061" t="s">
        <v>83</v>
      </c>
      <c r="C1061" t="str">
        <f>IF(wts_consolidated[[#This Row],[era]]="new","Any",wts_consolidated[[#This Row],[pa]])</f>
        <v>SCE</v>
      </c>
      <c r="D1061" t="s">
        <v>71</v>
      </c>
      <c r="E1061" t="s">
        <v>68</v>
      </c>
      <c r="F10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0.129</v>
      </c>
      <c r="G1061" t="s">
        <v>158</v>
      </c>
    </row>
    <row r="1062" spans="1:7" hidden="1" x14ac:dyDescent="0.25">
      <c r="A1062">
        <v>2020</v>
      </c>
      <c r="B1062" t="s">
        <v>83</v>
      </c>
      <c r="C1062" t="str">
        <f>IF(wts_consolidated[[#This Row],[era]]="new","Any",wts_consolidated[[#This Row],[pa]])</f>
        <v>Any</v>
      </c>
      <c r="D1062" t="s">
        <v>71</v>
      </c>
      <c r="E1062" t="s">
        <v>68</v>
      </c>
      <c r="F10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6.5000000000000002E-2</v>
      </c>
      <c r="G1062" t="s">
        <v>139</v>
      </c>
    </row>
    <row r="1063" spans="1:7" hidden="1" x14ac:dyDescent="0.25">
      <c r="A1063">
        <v>2020</v>
      </c>
      <c r="B1063" t="s">
        <v>83</v>
      </c>
      <c r="C1063" t="str">
        <f>IF(wts_consolidated[[#This Row],[era]]="new","Any",wts_consolidated[[#This Row],[pa]])</f>
        <v>SCE</v>
      </c>
      <c r="D1063" t="s">
        <v>71</v>
      </c>
      <c r="E1063" t="s">
        <v>69</v>
      </c>
      <c r="F10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0.92999999999999994</v>
      </c>
      <c r="G1063" t="s">
        <v>157</v>
      </c>
    </row>
    <row r="1064" spans="1:7" hidden="1" x14ac:dyDescent="0.25">
      <c r="A1064">
        <v>2020</v>
      </c>
      <c r="B1064" t="s">
        <v>83</v>
      </c>
      <c r="C1064" t="str">
        <f>IF(wts_consolidated[[#This Row],[era]]="new","Any",wts_consolidated[[#This Row],[pa]])</f>
        <v>SCE</v>
      </c>
      <c r="D1064" t="s">
        <v>71</v>
      </c>
      <c r="E1064" t="s">
        <v>69</v>
      </c>
      <c r="F10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0.33999999999999997</v>
      </c>
      <c r="G1064" t="s">
        <v>137</v>
      </c>
    </row>
    <row r="1065" spans="1:7" hidden="1" x14ac:dyDescent="0.25">
      <c r="A1065">
        <v>2020</v>
      </c>
      <c r="B1065" t="s">
        <v>83</v>
      </c>
      <c r="C1065" t="str">
        <f>IF(wts_consolidated[[#This Row],[era]]="new","Any",wts_consolidated[[#This Row],[pa]])</f>
        <v>SCE</v>
      </c>
      <c r="D1065" t="s">
        <v>71</v>
      </c>
      <c r="E1065" t="s">
        <v>69</v>
      </c>
      <c r="F10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1065" t="s">
        <v>158</v>
      </c>
    </row>
    <row r="1066" spans="1:7" hidden="1" x14ac:dyDescent="0.25">
      <c r="A1066">
        <v>2020</v>
      </c>
      <c r="B1066" t="s">
        <v>83</v>
      </c>
      <c r="C1066" t="str">
        <f>IF(wts_consolidated[[#This Row],[era]]="new","Any",wts_consolidated[[#This Row],[pa]])</f>
        <v>Any</v>
      </c>
      <c r="D1066" t="s">
        <v>71</v>
      </c>
      <c r="E1066" t="s">
        <v>69</v>
      </c>
      <c r="F10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1066" t="s">
        <v>139</v>
      </c>
    </row>
    <row r="1067" spans="1:7" hidden="1" x14ac:dyDescent="0.25">
      <c r="A1067">
        <v>2020</v>
      </c>
      <c r="B1067" t="s">
        <v>83</v>
      </c>
      <c r="C1067" t="str">
        <f>IF(wts_consolidated[[#This Row],[era]]="new","Any",wts_consolidated[[#This Row],[pa]])</f>
        <v>SCE</v>
      </c>
      <c r="D1067" t="s">
        <v>71</v>
      </c>
      <c r="E1067" t="s">
        <v>70</v>
      </c>
      <c r="F10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1.3129999999999999</v>
      </c>
      <c r="G1067" t="s">
        <v>157</v>
      </c>
    </row>
    <row r="1068" spans="1:7" hidden="1" x14ac:dyDescent="0.25">
      <c r="A1068">
        <v>2020</v>
      </c>
      <c r="B1068" t="s">
        <v>83</v>
      </c>
      <c r="C1068" t="str">
        <f>IF(wts_consolidated[[#This Row],[era]]="new","Any",wts_consolidated[[#This Row],[pa]])</f>
        <v>SCE</v>
      </c>
      <c r="D1068" t="s">
        <v>71</v>
      </c>
      <c r="E1068" t="s">
        <v>70</v>
      </c>
      <c r="F10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0.42199999999999999</v>
      </c>
      <c r="G1068" t="s">
        <v>137</v>
      </c>
    </row>
    <row r="1069" spans="1:7" hidden="1" x14ac:dyDescent="0.25">
      <c r="A1069">
        <v>2020</v>
      </c>
      <c r="B1069" t="s">
        <v>83</v>
      </c>
      <c r="C1069" t="str">
        <f>IF(wts_consolidated[[#This Row],[era]]="new","Any",wts_consolidated[[#This Row],[pa]])</f>
        <v>SCE</v>
      </c>
      <c r="D1069" t="s">
        <v>71</v>
      </c>
      <c r="E1069" t="s">
        <v>70</v>
      </c>
      <c r="F10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1069" t="s">
        <v>158</v>
      </c>
    </row>
    <row r="1070" spans="1:7" hidden="1" x14ac:dyDescent="0.25">
      <c r="A1070">
        <v>2020</v>
      </c>
      <c r="B1070" t="s">
        <v>83</v>
      </c>
      <c r="C1070" t="str">
        <f>IF(wts_consolidated[[#This Row],[era]]="new","Any",wts_consolidated[[#This Row],[pa]])</f>
        <v>SCE</v>
      </c>
      <c r="D1070" t="s">
        <v>134</v>
      </c>
      <c r="E1070" t="s">
        <v>59</v>
      </c>
      <c r="F10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1.4E-2</v>
      </c>
      <c r="G1070" t="s">
        <v>157</v>
      </c>
    </row>
    <row r="1071" spans="1:7" hidden="1" x14ac:dyDescent="0.25">
      <c r="A1071">
        <v>2020</v>
      </c>
      <c r="B1071" t="s">
        <v>83</v>
      </c>
      <c r="C1071" t="str">
        <f>IF(wts_consolidated[[#This Row],[era]]="new","Any",wts_consolidated[[#This Row],[pa]])</f>
        <v>SCE</v>
      </c>
      <c r="D1071" t="s">
        <v>134</v>
      </c>
      <c r="E1071" t="s">
        <v>59</v>
      </c>
      <c r="F10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071" t="s">
        <v>137</v>
      </c>
    </row>
    <row r="1072" spans="1:7" hidden="1" x14ac:dyDescent="0.25">
      <c r="A1072">
        <v>2020</v>
      </c>
      <c r="B1072" t="s">
        <v>83</v>
      </c>
      <c r="C1072" t="str">
        <f>IF(wts_consolidated[[#This Row],[era]]="new","Any",wts_consolidated[[#This Row],[pa]])</f>
        <v>SCE</v>
      </c>
      <c r="D1072" t="s">
        <v>134</v>
      </c>
      <c r="E1072" t="s">
        <v>59</v>
      </c>
      <c r="F10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072" t="s">
        <v>158</v>
      </c>
    </row>
    <row r="1073" spans="1:7" hidden="1" x14ac:dyDescent="0.25">
      <c r="A1073">
        <v>2020</v>
      </c>
      <c r="B1073" t="s">
        <v>83</v>
      </c>
      <c r="C1073" t="str">
        <f>IF(wts_consolidated[[#This Row],[era]]="new","Any",wts_consolidated[[#This Row],[pa]])</f>
        <v>SCE</v>
      </c>
      <c r="D1073" t="s">
        <v>134</v>
      </c>
      <c r="E1073" t="s">
        <v>60</v>
      </c>
      <c r="F10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11.375</v>
      </c>
      <c r="G1073" t="s">
        <v>157</v>
      </c>
    </row>
    <row r="1074" spans="1:7" hidden="1" x14ac:dyDescent="0.25">
      <c r="A1074">
        <v>2020</v>
      </c>
      <c r="B1074" t="s">
        <v>83</v>
      </c>
      <c r="C1074" t="str">
        <f>IF(wts_consolidated[[#This Row],[era]]="new","Any",wts_consolidated[[#This Row],[pa]])</f>
        <v>SCE</v>
      </c>
      <c r="D1074" t="s">
        <v>134</v>
      </c>
      <c r="E1074" t="s">
        <v>60</v>
      </c>
      <c r="F10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2.1749999999999998</v>
      </c>
      <c r="G1074" t="s">
        <v>137</v>
      </c>
    </row>
    <row r="1075" spans="1:7" hidden="1" x14ac:dyDescent="0.25">
      <c r="A1075">
        <v>2020</v>
      </c>
      <c r="B1075" t="s">
        <v>83</v>
      </c>
      <c r="C1075" t="str">
        <f>IF(wts_consolidated[[#This Row],[era]]="new","Any",wts_consolidated[[#This Row],[pa]])</f>
        <v>SCE</v>
      </c>
      <c r="D1075" t="s">
        <v>134</v>
      </c>
      <c r="E1075" t="s">
        <v>60</v>
      </c>
      <c r="F10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0.435</v>
      </c>
      <c r="G1075" t="s">
        <v>158</v>
      </c>
    </row>
    <row r="1076" spans="1:7" hidden="1" x14ac:dyDescent="0.25">
      <c r="A1076">
        <v>2020</v>
      </c>
      <c r="B1076" t="s">
        <v>83</v>
      </c>
      <c r="C1076" t="str">
        <f>IF(wts_consolidated[[#This Row],[era]]="new","Any",wts_consolidated[[#This Row],[pa]])</f>
        <v>Any</v>
      </c>
      <c r="D1076" t="s">
        <v>134</v>
      </c>
      <c r="E1076" t="s">
        <v>60</v>
      </c>
      <c r="F10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0.22799999999999998</v>
      </c>
      <c r="G1076" t="s">
        <v>139</v>
      </c>
    </row>
    <row r="1077" spans="1:7" hidden="1" x14ac:dyDescent="0.25">
      <c r="A1077">
        <v>2020</v>
      </c>
      <c r="B1077" t="s">
        <v>83</v>
      </c>
      <c r="C1077" t="str">
        <f>IF(wts_consolidated[[#This Row],[era]]="new","Any",wts_consolidated[[#This Row],[pa]])</f>
        <v>SCE</v>
      </c>
      <c r="D1077" t="s">
        <v>134</v>
      </c>
      <c r="E1077" t="s">
        <v>62</v>
      </c>
      <c r="F10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18.446999999999999</v>
      </c>
      <c r="G1077" t="s">
        <v>157</v>
      </c>
    </row>
    <row r="1078" spans="1:7" hidden="1" x14ac:dyDescent="0.25">
      <c r="A1078">
        <v>2020</v>
      </c>
      <c r="B1078" t="s">
        <v>83</v>
      </c>
      <c r="C1078" t="str">
        <f>IF(wts_consolidated[[#This Row],[era]]="new","Any",wts_consolidated[[#This Row],[pa]])</f>
        <v>SCE</v>
      </c>
      <c r="D1078" t="s">
        <v>134</v>
      </c>
      <c r="E1078" t="s">
        <v>62</v>
      </c>
      <c r="F10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3.4379999999999997</v>
      </c>
      <c r="G1078" t="s">
        <v>137</v>
      </c>
    </row>
    <row r="1079" spans="1:7" hidden="1" x14ac:dyDescent="0.25">
      <c r="A1079">
        <v>2020</v>
      </c>
      <c r="B1079" t="s">
        <v>83</v>
      </c>
      <c r="C1079" t="str">
        <f>IF(wts_consolidated[[#This Row],[era]]="new","Any",wts_consolidated[[#This Row],[pa]])</f>
        <v>SCE</v>
      </c>
      <c r="D1079" t="s">
        <v>134</v>
      </c>
      <c r="E1079" t="s">
        <v>62</v>
      </c>
      <c r="F10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0.68900000000000006</v>
      </c>
      <c r="G1079" t="s">
        <v>158</v>
      </c>
    </row>
    <row r="1080" spans="1:7" hidden="1" x14ac:dyDescent="0.25">
      <c r="A1080">
        <v>2020</v>
      </c>
      <c r="B1080" t="s">
        <v>83</v>
      </c>
      <c r="C1080" t="str">
        <f>IF(wts_consolidated[[#This Row],[era]]="new","Any",wts_consolidated[[#This Row],[pa]])</f>
        <v>Any</v>
      </c>
      <c r="D1080" t="s">
        <v>134</v>
      </c>
      <c r="E1080" t="s">
        <v>62</v>
      </c>
      <c r="F10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0.36299999999999999</v>
      </c>
      <c r="G1080" t="s">
        <v>139</v>
      </c>
    </row>
    <row r="1081" spans="1:7" hidden="1" x14ac:dyDescent="0.25">
      <c r="A1081">
        <v>2020</v>
      </c>
      <c r="B1081" t="s">
        <v>83</v>
      </c>
      <c r="C1081" t="str">
        <f>IF(wts_consolidated[[#This Row],[era]]="new","Any",wts_consolidated[[#This Row],[pa]])</f>
        <v>SCE</v>
      </c>
      <c r="D1081" t="s">
        <v>134</v>
      </c>
      <c r="E1081" t="s">
        <v>63</v>
      </c>
      <c r="F10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3.9590000000000001</v>
      </c>
      <c r="G1081" t="s">
        <v>157</v>
      </c>
    </row>
    <row r="1082" spans="1:7" hidden="1" x14ac:dyDescent="0.25">
      <c r="A1082">
        <v>2020</v>
      </c>
      <c r="B1082" t="s">
        <v>83</v>
      </c>
      <c r="C1082" t="str">
        <f>IF(wts_consolidated[[#This Row],[era]]="new","Any",wts_consolidated[[#This Row],[pa]])</f>
        <v>SCE</v>
      </c>
      <c r="D1082" t="s">
        <v>134</v>
      </c>
      <c r="E1082" t="s">
        <v>63</v>
      </c>
      <c r="F10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0.89499999999999991</v>
      </c>
      <c r="G1082" t="s">
        <v>137</v>
      </c>
    </row>
    <row r="1083" spans="1:7" hidden="1" x14ac:dyDescent="0.25">
      <c r="A1083">
        <v>2020</v>
      </c>
      <c r="B1083" t="s">
        <v>83</v>
      </c>
      <c r="C1083" t="str">
        <f>IF(wts_consolidated[[#This Row],[era]]="new","Any",wts_consolidated[[#This Row],[pa]])</f>
        <v>SCE</v>
      </c>
      <c r="D1083" t="s">
        <v>134</v>
      </c>
      <c r="E1083" t="s">
        <v>63</v>
      </c>
      <c r="F10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0.17599999999999999</v>
      </c>
      <c r="G1083" t="s">
        <v>158</v>
      </c>
    </row>
    <row r="1084" spans="1:7" hidden="1" x14ac:dyDescent="0.25">
      <c r="A1084">
        <v>2020</v>
      </c>
      <c r="B1084" t="s">
        <v>83</v>
      </c>
      <c r="C1084" t="str">
        <f>IF(wts_consolidated[[#This Row],[era]]="new","Any",wts_consolidated[[#This Row],[pa]])</f>
        <v>Any</v>
      </c>
      <c r="D1084" t="s">
        <v>134</v>
      </c>
      <c r="E1084" t="s">
        <v>63</v>
      </c>
      <c r="F10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0.16299999999999998</v>
      </c>
      <c r="G1084" t="s">
        <v>139</v>
      </c>
    </row>
    <row r="1085" spans="1:7" hidden="1" x14ac:dyDescent="0.25">
      <c r="A1085">
        <v>2020</v>
      </c>
      <c r="B1085" t="s">
        <v>83</v>
      </c>
      <c r="C1085" t="str">
        <f>IF(wts_consolidated[[#This Row],[era]]="new","Any",wts_consolidated[[#This Row],[pa]])</f>
        <v>SCE</v>
      </c>
      <c r="D1085" t="s">
        <v>134</v>
      </c>
      <c r="E1085" t="s">
        <v>64</v>
      </c>
      <c r="F10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4.5010000000000003</v>
      </c>
      <c r="G1085" t="s">
        <v>157</v>
      </c>
    </row>
    <row r="1086" spans="1:7" hidden="1" x14ac:dyDescent="0.25">
      <c r="A1086">
        <v>2020</v>
      </c>
      <c r="B1086" t="s">
        <v>83</v>
      </c>
      <c r="C1086" t="str">
        <f>IF(wts_consolidated[[#This Row],[era]]="new","Any",wts_consolidated[[#This Row],[pa]])</f>
        <v>SCE</v>
      </c>
      <c r="D1086" t="s">
        <v>134</v>
      </c>
      <c r="E1086" t="s">
        <v>64</v>
      </c>
      <c r="F10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2.1689999999999996</v>
      </c>
      <c r="G1086" t="s">
        <v>137</v>
      </c>
    </row>
    <row r="1087" spans="1:7" hidden="1" x14ac:dyDescent="0.25">
      <c r="A1087">
        <v>2020</v>
      </c>
      <c r="B1087" t="s">
        <v>83</v>
      </c>
      <c r="C1087" t="str">
        <f>IF(wts_consolidated[[#This Row],[era]]="new","Any",wts_consolidated[[#This Row],[pa]])</f>
        <v>SCE</v>
      </c>
      <c r="D1087" t="s">
        <v>134</v>
      </c>
      <c r="E1087" t="s">
        <v>64</v>
      </c>
      <c r="F10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1087" t="s">
        <v>158</v>
      </c>
    </row>
    <row r="1088" spans="1:7" hidden="1" x14ac:dyDescent="0.25">
      <c r="A1088">
        <v>2020</v>
      </c>
      <c r="B1088" t="s">
        <v>83</v>
      </c>
      <c r="C1088" t="str">
        <f>IF(wts_consolidated[[#This Row],[era]]="new","Any",wts_consolidated[[#This Row],[pa]])</f>
        <v>Any</v>
      </c>
      <c r="D1088" t="s">
        <v>134</v>
      </c>
      <c r="E1088" t="s">
        <v>64</v>
      </c>
      <c r="F10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0.247</v>
      </c>
      <c r="G1088" t="s">
        <v>139</v>
      </c>
    </row>
    <row r="1089" spans="1:7" hidden="1" x14ac:dyDescent="0.25">
      <c r="A1089">
        <v>2020</v>
      </c>
      <c r="B1089" t="s">
        <v>83</v>
      </c>
      <c r="C1089" t="str">
        <f>IF(wts_consolidated[[#This Row],[era]]="new","Any",wts_consolidated[[#This Row],[pa]])</f>
        <v>SCE</v>
      </c>
      <c r="D1089" t="s">
        <v>134</v>
      </c>
      <c r="E1089" t="s">
        <v>67</v>
      </c>
      <c r="F10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0.87399999999999989</v>
      </c>
      <c r="G1089" t="s">
        <v>157</v>
      </c>
    </row>
    <row r="1090" spans="1:7" hidden="1" x14ac:dyDescent="0.25">
      <c r="A1090">
        <v>2020</v>
      </c>
      <c r="B1090" t="s">
        <v>83</v>
      </c>
      <c r="C1090" t="str">
        <f>IF(wts_consolidated[[#This Row],[era]]="new","Any",wts_consolidated[[#This Row],[pa]])</f>
        <v>SCE</v>
      </c>
      <c r="D1090" t="s">
        <v>134</v>
      </c>
      <c r="E1090" t="s">
        <v>67</v>
      </c>
      <c r="F10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0.51600000000000001</v>
      </c>
      <c r="G1090" t="s">
        <v>137</v>
      </c>
    </row>
    <row r="1091" spans="1:7" hidden="1" x14ac:dyDescent="0.25">
      <c r="A1091">
        <v>2020</v>
      </c>
      <c r="B1091" t="s">
        <v>83</v>
      </c>
      <c r="C1091" t="str">
        <f>IF(wts_consolidated[[#This Row],[era]]="new","Any",wts_consolidated[[#This Row],[pa]])</f>
        <v>SCE</v>
      </c>
      <c r="D1091" t="s">
        <v>134</v>
      </c>
      <c r="E1091" t="s">
        <v>67</v>
      </c>
      <c r="F10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</v>
      </c>
      <c r="G1091" t="s">
        <v>158</v>
      </c>
    </row>
    <row r="1092" spans="1:7" hidden="1" x14ac:dyDescent="0.25">
      <c r="A1092">
        <v>2020</v>
      </c>
      <c r="B1092" t="s">
        <v>83</v>
      </c>
      <c r="C1092" t="str">
        <f>IF(wts_consolidated[[#This Row],[era]]="new","Any",wts_consolidated[[#This Row],[pa]])</f>
        <v>SCE</v>
      </c>
      <c r="D1092" t="s">
        <v>134</v>
      </c>
      <c r="E1092" t="s">
        <v>68</v>
      </c>
      <c r="F10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1.617</v>
      </c>
      <c r="G1092" t="s">
        <v>157</v>
      </c>
    </row>
    <row r="1093" spans="1:7" hidden="1" x14ac:dyDescent="0.25">
      <c r="A1093">
        <v>2020</v>
      </c>
      <c r="B1093" t="s">
        <v>83</v>
      </c>
      <c r="C1093" t="str">
        <f>IF(wts_consolidated[[#This Row],[era]]="new","Any",wts_consolidated[[#This Row],[pa]])</f>
        <v>SCE</v>
      </c>
      <c r="D1093" t="s">
        <v>134</v>
      </c>
      <c r="E1093" t="s">
        <v>68</v>
      </c>
      <c r="F10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0.72399999999999998</v>
      </c>
      <c r="G1093" t="s">
        <v>137</v>
      </c>
    </row>
    <row r="1094" spans="1:7" hidden="1" x14ac:dyDescent="0.25">
      <c r="A1094">
        <v>2020</v>
      </c>
      <c r="B1094" t="s">
        <v>83</v>
      </c>
      <c r="C1094" t="str">
        <f>IF(wts_consolidated[[#This Row],[era]]="new","Any",wts_consolidated[[#This Row],[pa]])</f>
        <v>SCE</v>
      </c>
      <c r="D1094" t="s">
        <v>134</v>
      </c>
      <c r="E1094" t="s">
        <v>68</v>
      </c>
      <c r="F10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0.14100000000000001</v>
      </c>
      <c r="G1094" t="s">
        <v>158</v>
      </c>
    </row>
    <row r="1095" spans="1:7" hidden="1" x14ac:dyDescent="0.25">
      <c r="A1095">
        <v>2020</v>
      </c>
      <c r="B1095" t="s">
        <v>83</v>
      </c>
      <c r="C1095" t="str">
        <f>IF(wts_consolidated[[#This Row],[era]]="new","Any",wts_consolidated[[#This Row],[pa]])</f>
        <v>Any</v>
      </c>
      <c r="D1095" t="s">
        <v>134</v>
      </c>
      <c r="E1095" t="s">
        <v>68</v>
      </c>
      <c r="F10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7.1000000000000008E-2</v>
      </c>
      <c r="G1095" t="s">
        <v>139</v>
      </c>
    </row>
    <row r="1096" spans="1:7" hidden="1" x14ac:dyDescent="0.25">
      <c r="A1096">
        <v>2020</v>
      </c>
      <c r="B1096" t="s">
        <v>83</v>
      </c>
      <c r="C1096" t="str">
        <f>IF(wts_consolidated[[#This Row],[era]]="new","Any",wts_consolidated[[#This Row],[pa]])</f>
        <v>SCE</v>
      </c>
      <c r="D1096" t="s">
        <v>134</v>
      </c>
      <c r="E1096" t="s">
        <v>69</v>
      </c>
      <c r="F10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</v>
      </c>
      <c r="G1096" t="s">
        <v>157</v>
      </c>
    </row>
    <row r="1097" spans="1:7" hidden="1" x14ac:dyDescent="0.25">
      <c r="A1097">
        <v>2020</v>
      </c>
      <c r="B1097" t="s">
        <v>83</v>
      </c>
      <c r="C1097" t="str">
        <f>IF(wts_consolidated[[#This Row],[era]]="new","Any",wts_consolidated[[#This Row],[pa]])</f>
        <v>SCE</v>
      </c>
      <c r="D1097" t="s">
        <v>134</v>
      </c>
      <c r="E1097" t="s">
        <v>69</v>
      </c>
      <c r="F10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0.63200000000000001</v>
      </c>
      <c r="G1097" t="s">
        <v>137</v>
      </c>
    </row>
    <row r="1098" spans="1:7" hidden="1" x14ac:dyDescent="0.25">
      <c r="A1098">
        <v>2020</v>
      </c>
      <c r="B1098" t="s">
        <v>83</v>
      </c>
      <c r="C1098" t="str">
        <f>IF(wts_consolidated[[#This Row],[era]]="new","Any",wts_consolidated[[#This Row],[pa]])</f>
        <v>SCE</v>
      </c>
      <c r="D1098" t="s">
        <v>134</v>
      </c>
      <c r="E1098" t="s">
        <v>69</v>
      </c>
      <c r="F10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1098" t="s">
        <v>158</v>
      </c>
    </row>
    <row r="1099" spans="1:7" hidden="1" x14ac:dyDescent="0.25">
      <c r="A1099">
        <v>2020</v>
      </c>
      <c r="B1099" t="s">
        <v>83</v>
      </c>
      <c r="C1099" t="str">
        <f>IF(wts_consolidated[[#This Row],[era]]="new","Any",wts_consolidated[[#This Row],[pa]])</f>
        <v>Any</v>
      </c>
      <c r="D1099" t="s">
        <v>134</v>
      </c>
      <c r="E1099" t="s">
        <v>69</v>
      </c>
      <c r="F10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6.2E-2</v>
      </c>
      <c r="G1099" t="s">
        <v>139</v>
      </c>
    </row>
    <row r="1100" spans="1:7" hidden="1" x14ac:dyDescent="0.25">
      <c r="A1100">
        <v>2020</v>
      </c>
      <c r="B1100" t="s">
        <v>83</v>
      </c>
      <c r="C1100" t="str">
        <f>IF(wts_consolidated[[#This Row],[era]]="new","Any",wts_consolidated[[#This Row],[pa]])</f>
        <v>SCE</v>
      </c>
      <c r="D1100" t="s">
        <v>134</v>
      </c>
      <c r="E1100" t="s">
        <v>70</v>
      </c>
      <c r="F11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2.9260000000000002</v>
      </c>
      <c r="G1100" t="s">
        <v>157</v>
      </c>
    </row>
    <row r="1101" spans="1:7" hidden="1" x14ac:dyDescent="0.25">
      <c r="A1101">
        <v>2020</v>
      </c>
      <c r="B1101" t="s">
        <v>83</v>
      </c>
      <c r="C1101" t="str">
        <f>IF(wts_consolidated[[#This Row],[era]]="new","Any",wts_consolidated[[#This Row],[pa]])</f>
        <v>SCE</v>
      </c>
      <c r="D1101" t="s">
        <v>134</v>
      </c>
      <c r="E1101" t="s">
        <v>70</v>
      </c>
      <c r="F11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1.415</v>
      </c>
      <c r="G1101" t="s">
        <v>137</v>
      </c>
    </row>
    <row r="1102" spans="1:7" hidden="1" x14ac:dyDescent="0.25">
      <c r="A1102">
        <v>2020</v>
      </c>
      <c r="B1102" t="s">
        <v>83</v>
      </c>
      <c r="C1102" t="str">
        <f>IF(wts_consolidated[[#This Row],[era]]="new","Any",wts_consolidated[[#This Row],[pa]])</f>
        <v>SCE</v>
      </c>
      <c r="D1102" t="s">
        <v>134</v>
      </c>
      <c r="E1102" t="s">
        <v>70</v>
      </c>
      <c r="F11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0.27700000000000002</v>
      </c>
      <c r="G1102" t="s">
        <v>158</v>
      </c>
    </row>
    <row r="1103" spans="1:7" hidden="1" x14ac:dyDescent="0.25">
      <c r="A1103">
        <v>2020</v>
      </c>
      <c r="B1103" t="s">
        <v>83</v>
      </c>
      <c r="C1103" t="str">
        <f>IF(wts_consolidated[[#This Row],[era]]="new","Any",wts_consolidated[[#This Row],[pa]])</f>
        <v>SCE</v>
      </c>
      <c r="D1103" t="s">
        <v>72</v>
      </c>
      <c r="E1103" t="s">
        <v>59</v>
      </c>
      <c r="F11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1.4E-2</v>
      </c>
      <c r="G1103" t="s">
        <v>157</v>
      </c>
    </row>
    <row r="1104" spans="1:7" hidden="1" x14ac:dyDescent="0.25">
      <c r="A1104">
        <v>2020</v>
      </c>
      <c r="B1104" t="s">
        <v>83</v>
      </c>
      <c r="C1104" t="str">
        <f>IF(wts_consolidated[[#This Row],[era]]="new","Any",wts_consolidated[[#This Row],[pa]])</f>
        <v>SCE</v>
      </c>
      <c r="D1104" t="s">
        <v>72</v>
      </c>
      <c r="E1104" t="s">
        <v>59</v>
      </c>
      <c r="F11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104" t="s">
        <v>137</v>
      </c>
    </row>
    <row r="1105" spans="1:7" hidden="1" x14ac:dyDescent="0.25">
      <c r="A1105">
        <v>2020</v>
      </c>
      <c r="B1105" t="s">
        <v>83</v>
      </c>
      <c r="C1105" t="str">
        <f>IF(wts_consolidated[[#This Row],[era]]="new","Any",wts_consolidated[[#This Row],[pa]])</f>
        <v>SCE</v>
      </c>
      <c r="D1105" t="s">
        <v>72</v>
      </c>
      <c r="E1105" t="s">
        <v>59</v>
      </c>
      <c r="F11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105" t="s">
        <v>158</v>
      </c>
    </row>
    <row r="1106" spans="1:7" hidden="1" x14ac:dyDescent="0.25">
      <c r="A1106">
        <v>2020</v>
      </c>
      <c r="B1106" t="s">
        <v>83</v>
      </c>
      <c r="C1106" t="str">
        <f>IF(wts_consolidated[[#This Row],[era]]="new","Any",wts_consolidated[[#This Row],[pa]])</f>
        <v>SCE</v>
      </c>
      <c r="D1106" t="s">
        <v>72</v>
      </c>
      <c r="E1106" t="s">
        <v>60</v>
      </c>
      <c r="F11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11.375</v>
      </c>
      <c r="G1106" t="s">
        <v>157</v>
      </c>
    </row>
    <row r="1107" spans="1:7" hidden="1" x14ac:dyDescent="0.25">
      <c r="A1107">
        <v>2020</v>
      </c>
      <c r="B1107" t="s">
        <v>83</v>
      </c>
      <c r="C1107" t="str">
        <f>IF(wts_consolidated[[#This Row],[era]]="new","Any",wts_consolidated[[#This Row],[pa]])</f>
        <v>SCE</v>
      </c>
      <c r="D1107" t="s">
        <v>72</v>
      </c>
      <c r="E1107" t="s">
        <v>60</v>
      </c>
      <c r="F11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2.1749999999999998</v>
      </c>
      <c r="G1107" t="s">
        <v>137</v>
      </c>
    </row>
    <row r="1108" spans="1:7" hidden="1" x14ac:dyDescent="0.25">
      <c r="A1108">
        <v>2020</v>
      </c>
      <c r="B1108" t="s">
        <v>83</v>
      </c>
      <c r="C1108" t="str">
        <f>IF(wts_consolidated[[#This Row],[era]]="new","Any",wts_consolidated[[#This Row],[pa]])</f>
        <v>SCE</v>
      </c>
      <c r="D1108" t="s">
        <v>72</v>
      </c>
      <c r="E1108" t="s">
        <v>60</v>
      </c>
      <c r="F11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0.435</v>
      </c>
      <c r="G1108" t="s">
        <v>158</v>
      </c>
    </row>
    <row r="1109" spans="1:7" hidden="1" x14ac:dyDescent="0.25">
      <c r="A1109">
        <v>2020</v>
      </c>
      <c r="B1109" t="s">
        <v>83</v>
      </c>
      <c r="C1109" t="str">
        <f>IF(wts_consolidated[[#This Row],[era]]="new","Any",wts_consolidated[[#This Row],[pa]])</f>
        <v>Any</v>
      </c>
      <c r="D1109" t="s">
        <v>72</v>
      </c>
      <c r="E1109" t="s">
        <v>60</v>
      </c>
      <c r="F11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0.22799999999999998</v>
      </c>
      <c r="G1109" t="s">
        <v>139</v>
      </c>
    </row>
    <row r="1110" spans="1:7" hidden="1" x14ac:dyDescent="0.25">
      <c r="A1110">
        <v>2020</v>
      </c>
      <c r="B1110" t="s">
        <v>83</v>
      </c>
      <c r="C1110" t="str">
        <f>IF(wts_consolidated[[#This Row],[era]]="new","Any",wts_consolidated[[#This Row],[pa]])</f>
        <v>SCE</v>
      </c>
      <c r="D1110" t="s">
        <v>72</v>
      </c>
      <c r="E1110" t="s">
        <v>62</v>
      </c>
      <c r="F11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18.446999999999999</v>
      </c>
      <c r="G1110" t="s">
        <v>157</v>
      </c>
    </row>
    <row r="1111" spans="1:7" hidden="1" x14ac:dyDescent="0.25">
      <c r="A1111">
        <v>2020</v>
      </c>
      <c r="B1111" t="s">
        <v>83</v>
      </c>
      <c r="C1111" t="str">
        <f>IF(wts_consolidated[[#This Row],[era]]="new","Any",wts_consolidated[[#This Row],[pa]])</f>
        <v>SCE</v>
      </c>
      <c r="D1111" t="s">
        <v>72</v>
      </c>
      <c r="E1111" t="s">
        <v>62</v>
      </c>
      <c r="F11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3.4379999999999997</v>
      </c>
      <c r="G1111" t="s">
        <v>137</v>
      </c>
    </row>
    <row r="1112" spans="1:7" hidden="1" x14ac:dyDescent="0.25">
      <c r="A1112">
        <v>2020</v>
      </c>
      <c r="B1112" t="s">
        <v>83</v>
      </c>
      <c r="C1112" t="str">
        <f>IF(wts_consolidated[[#This Row],[era]]="new","Any",wts_consolidated[[#This Row],[pa]])</f>
        <v>SCE</v>
      </c>
      <c r="D1112" t="s">
        <v>72</v>
      </c>
      <c r="E1112" t="s">
        <v>62</v>
      </c>
      <c r="F11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0.68900000000000006</v>
      </c>
      <c r="G1112" t="s">
        <v>158</v>
      </c>
    </row>
    <row r="1113" spans="1:7" hidden="1" x14ac:dyDescent="0.25">
      <c r="A1113">
        <v>2020</v>
      </c>
      <c r="B1113" t="s">
        <v>83</v>
      </c>
      <c r="C1113" t="str">
        <f>IF(wts_consolidated[[#This Row],[era]]="new","Any",wts_consolidated[[#This Row],[pa]])</f>
        <v>Any</v>
      </c>
      <c r="D1113" t="s">
        <v>72</v>
      </c>
      <c r="E1113" t="s">
        <v>62</v>
      </c>
      <c r="F11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0.36299999999999999</v>
      </c>
      <c r="G1113" t="s">
        <v>139</v>
      </c>
    </row>
    <row r="1114" spans="1:7" hidden="1" x14ac:dyDescent="0.25">
      <c r="A1114">
        <v>2020</v>
      </c>
      <c r="B1114" t="s">
        <v>83</v>
      </c>
      <c r="C1114" t="str">
        <f>IF(wts_consolidated[[#This Row],[era]]="new","Any",wts_consolidated[[#This Row],[pa]])</f>
        <v>SCE</v>
      </c>
      <c r="D1114" t="s">
        <v>72</v>
      </c>
      <c r="E1114" t="s">
        <v>63</v>
      </c>
      <c r="F11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3.9590000000000001</v>
      </c>
      <c r="G1114" t="s">
        <v>157</v>
      </c>
    </row>
    <row r="1115" spans="1:7" hidden="1" x14ac:dyDescent="0.25">
      <c r="A1115">
        <v>2020</v>
      </c>
      <c r="B1115" t="s">
        <v>83</v>
      </c>
      <c r="C1115" t="str">
        <f>IF(wts_consolidated[[#This Row],[era]]="new","Any",wts_consolidated[[#This Row],[pa]])</f>
        <v>SCE</v>
      </c>
      <c r="D1115" t="s">
        <v>72</v>
      </c>
      <c r="E1115" t="s">
        <v>63</v>
      </c>
      <c r="F11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0.89499999999999991</v>
      </c>
      <c r="G1115" t="s">
        <v>137</v>
      </c>
    </row>
    <row r="1116" spans="1:7" hidden="1" x14ac:dyDescent="0.25">
      <c r="A1116">
        <v>2020</v>
      </c>
      <c r="B1116" t="s">
        <v>83</v>
      </c>
      <c r="C1116" t="str">
        <f>IF(wts_consolidated[[#This Row],[era]]="new","Any",wts_consolidated[[#This Row],[pa]])</f>
        <v>SCE</v>
      </c>
      <c r="D1116" t="s">
        <v>72</v>
      </c>
      <c r="E1116" t="s">
        <v>63</v>
      </c>
      <c r="F11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0.17599999999999999</v>
      </c>
      <c r="G1116" t="s">
        <v>158</v>
      </c>
    </row>
    <row r="1117" spans="1:7" hidden="1" x14ac:dyDescent="0.25">
      <c r="A1117">
        <v>2020</v>
      </c>
      <c r="B1117" t="s">
        <v>83</v>
      </c>
      <c r="C1117" t="str">
        <f>IF(wts_consolidated[[#This Row],[era]]="new","Any",wts_consolidated[[#This Row],[pa]])</f>
        <v>Any</v>
      </c>
      <c r="D1117" t="s">
        <v>72</v>
      </c>
      <c r="E1117" t="s">
        <v>63</v>
      </c>
      <c r="F11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0.16299999999999998</v>
      </c>
      <c r="G1117" t="s">
        <v>139</v>
      </c>
    </row>
    <row r="1118" spans="1:7" hidden="1" x14ac:dyDescent="0.25">
      <c r="A1118">
        <v>2020</v>
      </c>
      <c r="B1118" t="s">
        <v>83</v>
      </c>
      <c r="C1118" t="str">
        <f>IF(wts_consolidated[[#This Row],[era]]="new","Any",wts_consolidated[[#This Row],[pa]])</f>
        <v>SCE</v>
      </c>
      <c r="D1118" t="s">
        <v>72</v>
      </c>
      <c r="E1118" t="s">
        <v>64</v>
      </c>
      <c r="F11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4.5010000000000003</v>
      </c>
      <c r="G1118" t="s">
        <v>157</v>
      </c>
    </row>
    <row r="1119" spans="1:7" hidden="1" x14ac:dyDescent="0.25">
      <c r="A1119">
        <v>2020</v>
      </c>
      <c r="B1119" t="s">
        <v>83</v>
      </c>
      <c r="C1119" t="str">
        <f>IF(wts_consolidated[[#This Row],[era]]="new","Any",wts_consolidated[[#This Row],[pa]])</f>
        <v>SCE</v>
      </c>
      <c r="D1119" t="s">
        <v>72</v>
      </c>
      <c r="E1119" t="s">
        <v>64</v>
      </c>
      <c r="F11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2.1689999999999996</v>
      </c>
      <c r="G1119" t="s">
        <v>137</v>
      </c>
    </row>
    <row r="1120" spans="1:7" hidden="1" x14ac:dyDescent="0.25">
      <c r="A1120">
        <v>2020</v>
      </c>
      <c r="B1120" t="s">
        <v>83</v>
      </c>
      <c r="C1120" t="str">
        <f>IF(wts_consolidated[[#This Row],[era]]="new","Any",wts_consolidated[[#This Row],[pa]])</f>
        <v>SCE</v>
      </c>
      <c r="D1120" t="s">
        <v>72</v>
      </c>
      <c r="E1120" t="s">
        <v>64</v>
      </c>
      <c r="F11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1120" t="s">
        <v>158</v>
      </c>
    </row>
    <row r="1121" spans="1:7" hidden="1" x14ac:dyDescent="0.25">
      <c r="A1121">
        <v>2020</v>
      </c>
      <c r="B1121" t="s">
        <v>83</v>
      </c>
      <c r="C1121" t="str">
        <f>IF(wts_consolidated[[#This Row],[era]]="new","Any",wts_consolidated[[#This Row],[pa]])</f>
        <v>Any</v>
      </c>
      <c r="D1121" t="s">
        <v>72</v>
      </c>
      <c r="E1121" t="s">
        <v>64</v>
      </c>
      <c r="F11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0.247</v>
      </c>
      <c r="G1121" t="s">
        <v>139</v>
      </c>
    </row>
    <row r="1122" spans="1:7" hidden="1" x14ac:dyDescent="0.25">
      <c r="A1122">
        <v>2020</v>
      </c>
      <c r="B1122" t="s">
        <v>83</v>
      </c>
      <c r="C1122" t="str">
        <f>IF(wts_consolidated[[#This Row],[era]]="new","Any",wts_consolidated[[#This Row],[pa]])</f>
        <v>SCE</v>
      </c>
      <c r="D1122" t="s">
        <v>72</v>
      </c>
      <c r="E1122" t="s">
        <v>67</v>
      </c>
      <c r="F11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0.87399999999999989</v>
      </c>
      <c r="G1122" t="s">
        <v>157</v>
      </c>
    </row>
    <row r="1123" spans="1:7" hidden="1" x14ac:dyDescent="0.25">
      <c r="A1123">
        <v>2020</v>
      </c>
      <c r="B1123" t="s">
        <v>83</v>
      </c>
      <c r="C1123" t="str">
        <f>IF(wts_consolidated[[#This Row],[era]]="new","Any",wts_consolidated[[#This Row],[pa]])</f>
        <v>SCE</v>
      </c>
      <c r="D1123" t="s">
        <v>72</v>
      </c>
      <c r="E1123" t="s">
        <v>67</v>
      </c>
      <c r="F11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0.51600000000000001</v>
      </c>
      <c r="G1123" t="s">
        <v>137</v>
      </c>
    </row>
    <row r="1124" spans="1:7" hidden="1" x14ac:dyDescent="0.25">
      <c r="A1124">
        <v>2020</v>
      </c>
      <c r="B1124" t="s">
        <v>83</v>
      </c>
      <c r="C1124" t="str">
        <f>IF(wts_consolidated[[#This Row],[era]]="new","Any",wts_consolidated[[#This Row],[pa]])</f>
        <v>SCE</v>
      </c>
      <c r="D1124" t="s">
        <v>72</v>
      </c>
      <c r="E1124" t="s">
        <v>67</v>
      </c>
      <c r="F11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</v>
      </c>
      <c r="G1124" t="s">
        <v>158</v>
      </c>
    </row>
    <row r="1125" spans="1:7" hidden="1" x14ac:dyDescent="0.25">
      <c r="A1125">
        <v>2020</v>
      </c>
      <c r="B1125" t="s">
        <v>83</v>
      </c>
      <c r="C1125" t="str">
        <f>IF(wts_consolidated[[#This Row],[era]]="new","Any",wts_consolidated[[#This Row],[pa]])</f>
        <v>SCE</v>
      </c>
      <c r="D1125" t="s">
        <v>72</v>
      </c>
      <c r="E1125" t="s">
        <v>68</v>
      </c>
      <c r="F11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1.617</v>
      </c>
      <c r="G1125" t="s">
        <v>157</v>
      </c>
    </row>
    <row r="1126" spans="1:7" hidden="1" x14ac:dyDescent="0.25">
      <c r="A1126">
        <v>2020</v>
      </c>
      <c r="B1126" t="s">
        <v>83</v>
      </c>
      <c r="C1126" t="str">
        <f>IF(wts_consolidated[[#This Row],[era]]="new","Any",wts_consolidated[[#This Row],[pa]])</f>
        <v>SCE</v>
      </c>
      <c r="D1126" t="s">
        <v>72</v>
      </c>
      <c r="E1126" t="s">
        <v>68</v>
      </c>
      <c r="F11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0.72399999999999998</v>
      </c>
      <c r="G1126" t="s">
        <v>137</v>
      </c>
    </row>
    <row r="1127" spans="1:7" hidden="1" x14ac:dyDescent="0.25">
      <c r="A1127">
        <v>2020</v>
      </c>
      <c r="B1127" t="s">
        <v>83</v>
      </c>
      <c r="C1127" t="str">
        <f>IF(wts_consolidated[[#This Row],[era]]="new","Any",wts_consolidated[[#This Row],[pa]])</f>
        <v>SCE</v>
      </c>
      <c r="D1127" t="s">
        <v>72</v>
      </c>
      <c r="E1127" t="s">
        <v>68</v>
      </c>
      <c r="F11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0.14100000000000001</v>
      </c>
      <c r="G1127" t="s">
        <v>158</v>
      </c>
    </row>
    <row r="1128" spans="1:7" hidden="1" x14ac:dyDescent="0.25">
      <c r="A1128">
        <v>2020</v>
      </c>
      <c r="B1128" t="s">
        <v>83</v>
      </c>
      <c r="C1128" t="str">
        <f>IF(wts_consolidated[[#This Row],[era]]="new","Any",wts_consolidated[[#This Row],[pa]])</f>
        <v>Any</v>
      </c>
      <c r="D1128" t="s">
        <v>72</v>
      </c>
      <c r="E1128" t="s">
        <v>68</v>
      </c>
      <c r="F11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7.1000000000000008E-2</v>
      </c>
      <c r="G1128" t="s">
        <v>139</v>
      </c>
    </row>
    <row r="1129" spans="1:7" hidden="1" x14ac:dyDescent="0.25">
      <c r="A1129">
        <v>2020</v>
      </c>
      <c r="B1129" t="s">
        <v>83</v>
      </c>
      <c r="C1129" t="str">
        <f>IF(wts_consolidated[[#This Row],[era]]="new","Any",wts_consolidated[[#This Row],[pa]])</f>
        <v>SCE</v>
      </c>
      <c r="D1129" t="s">
        <v>72</v>
      </c>
      <c r="E1129" t="s">
        <v>69</v>
      </c>
      <c r="F11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</v>
      </c>
      <c r="G1129" t="s">
        <v>157</v>
      </c>
    </row>
    <row r="1130" spans="1:7" hidden="1" x14ac:dyDescent="0.25">
      <c r="A1130">
        <v>2020</v>
      </c>
      <c r="B1130" t="s">
        <v>83</v>
      </c>
      <c r="C1130" t="str">
        <f>IF(wts_consolidated[[#This Row],[era]]="new","Any",wts_consolidated[[#This Row],[pa]])</f>
        <v>SCE</v>
      </c>
      <c r="D1130" t="s">
        <v>72</v>
      </c>
      <c r="E1130" t="s">
        <v>69</v>
      </c>
      <c r="F11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0.63200000000000001</v>
      </c>
      <c r="G1130" t="s">
        <v>137</v>
      </c>
    </row>
    <row r="1131" spans="1:7" hidden="1" x14ac:dyDescent="0.25">
      <c r="A1131">
        <v>2020</v>
      </c>
      <c r="B1131" t="s">
        <v>83</v>
      </c>
      <c r="C1131" t="str">
        <f>IF(wts_consolidated[[#This Row],[era]]="new","Any",wts_consolidated[[#This Row],[pa]])</f>
        <v>SCE</v>
      </c>
      <c r="D1131" t="s">
        <v>72</v>
      </c>
      <c r="E1131" t="s">
        <v>69</v>
      </c>
      <c r="F11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1131" t="s">
        <v>158</v>
      </c>
    </row>
    <row r="1132" spans="1:7" hidden="1" x14ac:dyDescent="0.25">
      <c r="A1132">
        <v>2020</v>
      </c>
      <c r="B1132" t="s">
        <v>83</v>
      </c>
      <c r="C1132" t="str">
        <f>IF(wts_consolidated[[#This Row],[era]]="new","Any",wts_consolidated[[#This Row],[pa]])</f>
        <v>Any</v>
      </c>
      <c r="D1132" t="s">
        <v>72</v>
      </c>
      <c r="E1132" t="s">
        <v>69</v>
      </c>
      <c r="F11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6.2E-2</v>
      </c>
      <c r="G1132" t="s">
        <v>139</v>
      </c>
    </row>
    <row r="1133" spans="1:7" hidden="1" x14ac:dyDescent="0.25">
      <c r="A1133">
        <v>2020</v>
      </c>
      <c r="B1133" t="s">
        <v>83</v>
      </c>
      <c r="C1133" t="str">
        <f>IF(wts_consolidated[[#This Row],[era]]="new","Any",wts_consolidated[[#This Row],[pa]])</f>
        <v>SCE</v>
      </c>
      <c r="D1133" t="s">
        <v>72</v>
      </c>
      <c r="E1133" t="s">
        <v>70</v>
      </c>
      <c r="F11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2.9260000000000002</v>
      </c>
      <c r="G1133" t="s">
        <v>157</v>
      </c>
    </row>
    <row r="1134" spans="1:7" hidden="1" x14ac:dyDescent="0.25">
      <c r="A1134">
        <v>2020</v>
      </c>
      <c r="B1134" t="s">
        <v>83</v>
      </c>
      <c r="C1134" t="str">
        <f>IF(wts_consolidated[[#This Row],[era]]="new","Any",wts_consolidated[[#This Row],[pa]])</f>
        <v>SCE</v>
      </c>
      <c r="D1134" t="s">
        <v>72</v>
      </c>
      <c r="E1134" t="s">
        <v>70</v>
      </c>
      <c r="F11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1.415</v>
      </c>
      <c r="G1134" t="s">
        <v>137</v>
      </c>
    </row>
    <row r="1135" spans="1:7" hidden="1" x14ac:dyDescent="0.25">
      <c r="A1135">
        <v>2020</v>
      </c>
      <c r="B1135" t="s">
        <v>83</v>
      </c>
      <c r="C1135" t="str">
        <f>IF(wts_consolidated[[#This Row],[era]]="new","Any",wts_consolidated[[#This Row],[pa]])</f>
        <v>SCE</v>
      </c>
      <c r="D1135" t="s">
        <v>72</v>
      </c>
      <c r="E1135" t="s">
        <v>70</v>
      </c>
      <c r="F11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0.27700000000000002</v>
      </c>
      <c r="G1135" t="s">
        <v>158</v>
      </c>
    </row>
    <row r="1136" spans="1:7" hidden="1" x14ac:dyDescent="0.25">
      <c r="A1136">
        <v>2020</v>
      </c>
      <c r="B1136" t="s">
        <v>83</v>
      </c>
      <c r="C1136" t="str">
        <f>IF(wts_consolidated[[#This Row],[era]]="new","Any",wts_consolidated[[#This Row],[pa]])</f>
        <v>SCE</v>
      </c>
      <c r="D1136" t="s">
        <v>100</v>
      </c>
      <c r="E1136" t="s">
        <v>59</v>
      </c>
      <c r="F11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0.40499999999999997</v>
      </c>
      <c r="G1136" t="s">
        <v>157</v>
      </c>
    </row>
    <row r="1137" spans="1:7" hidden="1" x14ac:dyDescent="0.25">
      <c r="A1137">
        <v>2020</v>
      </c>
      <c r="B1137" t="s">
        <v>83</v>
      </c>
      <c r="C1137" t="str">
        <f>IF(wts_consolidated[[#This Row],[era]]="new","Any",wts_consolidated[[#This Row],[pa]])</f>
        <v>SCE</v>
      </c>
      <c r="D1137" t="s">
        <v>100</v>
      </c>
      <c r="E1137" t="s">
        <v>59</v>
      </c>
      <c r="F11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8.6000000000000007E-2</v>
      </c>
      <c r="G1137" t="s">
        <v>137</v>
      </c>
    </row>
    <row r="1138" spans="1:7" hidden="1" x14ac:dyDescent="0.25">
      <c r="A1138">
        <v>2020</v>
      </c>
      <c r="B1138" t="s">
        <v>83</v>
      </c>
      <c r="C1138" t="str">
        <f>IF(wts_consolidated[[#This Row],[era]]="new","Any",wts_consolidated[[#This Row],[pa]])</f>
        <v>SCE</v>
      </c>
      <c r="D1138" t="s">
        <v>100</v>
      </c>
      <c r="E1138" t="s">
        <v>59</v>
      </c>
      <c r="F11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0.02</v>
      </c>
      <c r="G1138" t="s">
        <v>158</v>
      </c>
    </row>
    <row r="1139" spans="1:7" hidden="1" x14ac:dyDescent="0.25">
      <c r="A1139">
        <v>2020</v>
      </c>
      <c r="B1139" t="s">
        <v>83</v>
      </c>
      <c r="C1139" t="str">
        <f>IF(wts_consolidated[[#This Row],[era]]="new","Any",wts_consolidated[[#This Row],[pa]])</f>
        <v>SCE</v>
      </c>
      <c r="D1139" t="s">
        <v>100</v>
      </c>
      <c r="E1139" t="s">
        <v>60</v>
      </c>
      <c r="F11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20.222000000000001</v>
      </c>
      <c r="G1139" t="s">
        <v>157</v>
      </c>
    </row>
    <row r="1140" spans="1:7" hidden="1" x14ac:dyDescent="0.25">
      <c r="A1140">
        <v>2020</v>
      </c>
      <c r="B1140" t="s">
        <v>83</v>
      </c>
      <c r="C1140" t="str">
        <f>IF(wts_consolidated[[#This Row],[era]]="new","Any",wts_consolidated[[#This Row],[pa]])</f>
        <v>SCE</v>
      </c>
      <c r="D1140" t="s">
        <v>100</v>
      </c>
      <c r="E1140" t="s">
        <v>60</v>
      </c>
      <c r="F11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4.3289999999999997</v>
      </c>
      <c r="G1140" t="s">
        <v>137</v>
      </c>
    </row>
    <row r="1141" spans="1:7" hidden="1" x14ac:dyDescent="0.25">
      <c r="A1141">
        <v>2020</v>
      </c>
      <c r="B1141" t="s">
        <v>83</v>
      </c>
      <c r="C1141" t="str">
        <f>IF(wts_consolidated[[#This Row],[era]]="new","Any",wts_consolidated[[#This Row],[pa]])</f>
        <v>SCE</v>
      </c>
      <c r="D1141" t="s">
        <v>100</v>
      </c>
      <c r="E1141" t="s">
        <v>60</v>
      </c>
      <c r="F11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1.004</v>
      </c>
      <c r="G1141" t="s">
        <v>158</v>
      </c>
    </row>
    <row r="1142" spans="1:7" hidden="1" x14ac:dyDescent="0.25">
      <c r="A1142">
        <v>2020</v>
      </c>
      <c r="B1142" t="s">
        <v>83</v>
      </c>
      <c r="C1142" t="str">
        <f>IF(wts_consolidated[[#This Row],[era]]="new","Any",wts_consolidated[[#This Row],[pa]])</f>
        <v>Any</v>
      </c>
      <c r="D1142" t="s">
        <v>100</v>
      </c>
      <c r="E1142" t="s">
        <v>60</v>
      </c>
      <c r="F11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0.55800000000000005</v>
      </c>
      <c r="G1142" t="s">
        <v>139</v>
      </c>
    </row>
    <row r="1143" spans="1:7" hidden="1" x14ac:dyDescent="0.25">
      <c r="A1143">
        <v>2020</v>
      </c>
      <c r="B1143" t="s">
        <v>83</v>
      </c>
      <c r="C1143" t="str">
        <f>IF(wts_consolidated[[#This Row],[era]]="new","Any",wts_consolidated[[#This Row],[pa]])</f>
        <v>SCE</v>
      </c>
      <c r="D1143" t="s">
        <v>100</v>
      </c>
      <c r="E1143" t="s">
        <v>62</v>
      </c>
      <c r="F11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29.652999999999999</v>
      </c>
      <c r="G1143" t="s">
        <v>157</v>
      </c>
    </row>
    <row r="1144" spans="1:7" hidden="1" x14ac:dyDescent="0.25">
      <c r="A1144">
        <v>2020</v>
      </c>
      <c r="B1144" t="s">
        <v>83</v>
      </c>
      <c r="C1144" t="str">
        <f>IF(wts_consolidated[[#This Row],[era]]="new","Any",wts_consolidated[[#This Row],[pa]])</f>
        <v>SCE</v>
      </c>
      <c r="D1144" t="s">
        <v>100</v>
      </c>
      <c r="E1144" t="s">
        <v>62</v>
      </c>
      <c r="F11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6.3979999999999997</v>
      </c>
      <c r="G1144" t="s">
        <v>137</v>
      </c>
    </row>
    <row r="1145" spans="1:7" hidden="1" x14ac:dyDescent="0.25">
      <c r="A1145">
        <v>2020</v>
      </c>
      <c r="B1145" t="s">
        <v>83</v>
      </c>
      <c r="C1145" t="str">
        <f>IF(wts_consolidated[[#This Row],[era]]="new","Any",wts_consolidated[[#This Row],[pa]])</f>
        <v>SCE</v>
      </c>
      <c r="D1145" t="s">
        <v>100</v>
      </c>
      <c r="E1145" t="s">
        <v>62</v>
      </c>
      <c r="F11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1.4809999999999999</v>
      </c>
      <c r="G1145" t="s">
        <v>158</v>
      </c>
    </row>
    <row r="1146" spans="1:7" hidden="1" x14ac:dyDescent="0.25">
      <c r="A1146">
        <v>2020</v>
      </c>
      <c r="B1146" t="s">
        <v>83</v>
      </c>
      <c r="C1146" t="str">
        <f>IF(wts_consolidated[[#This Row],[era]]="new","Any",wts_consolidated[[#This Row],[pa]])</f>
        <v>Any</v>
      </c>
      <c r="D1146" t="s">
        <v>100</v>
      </c>
      <c r="E1146" t="s">
        <v>62</v>
      </c>
      <c r="F11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0.80900000000000005</v>
      </c>
      <c r="G1146" t="s">
        <v>139</v>
      </c>
    </row>
    <row r="1147" spans="1:7" hidden="1" x14ac:dyDescent="0.25">
      <c r="A1147">
        <v>2020</v>
      </c>
      <c r="B1147" t="s">
        <v>83</v>
      </c>
      <c r="C1147" t="str">
        <f>IF(wts_consolidated[[#This Row],[era]]="new","Any",wts_consolidated[[#This Row],[pa]])</f>
        <v>SCE</v>
      </c>
      <c r="D1147" t="s">
        <v>100</v>
      </c>
      <c r="E1147" t="s">
        <v>63</v>
      </c>
      <c r="F11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13.584</v>
      </c>
      <c r="G1147" t="s">
        <v>157</v>
      </c>
    </row>
    <row r="1148" spans="1:7" hidden="1" x14ac:dyDescent="0.25">
      <c r="A1148">
        <v>2020</v>
      </c>
      <c r="B1148" t="s">
        <v>83</v>
      </c>
      <c r="C1148" t="str">
        <f>IF(wts_consolidated[[#This Row],[era]]="new","Any",wts_consolidated[[#This Row],[pa]])</f>
        <v>SCE</v>
      </c>
      <c r="D1148" t="s">
        <v>100</v>
      </c>
      <c r="E1148" t="s">
        <v>63</v>
      </c>
      <c r="F11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3.0509999999999997</v>
      </c>
      <c r="G1148" t="s">
        <v>137</v>
      </c>
    </row>
    <row r="1149" spans="1:7" hidden="1" x14ac:dyDescent="0.25">
      <c r="A1149">
        <v>2020</v>
      </c>
      <c r="B1149" t="s">
        <v>83</v>
      </c>
      <c r="C1149" t="str">
        <f>IF(wts_consolidated[[#This Row],[era]]="new","Any",wts_consolidated[[#This Row],[pa]])</f>
        <v>SCE</v>
      </c>
      <c r="D1149" t="s">
        <v>100</v>
      </c>
      <c r="E1149" t="s">
        <v>63</v>
      </c>
      <c r="F11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0.69900000000000007</v>
      </c>
      <c r="G1149" t="s">
        <v>158</v>
      </c>
    </row>
    <row r="1150" spans="1:7" hidden="1" x14ac:dyDescent="0.25">
      <c r="A1150">
        <v>2020</v>
      </c>
      <c r="B1150" t="s">
        <v>83</v>
      </c>
      <c r="C1150" t="str">
        <f>IF(wts_consolidated[[#This Row],[era]]="new","Any",wts_consolidated[[#This Row],[pa]])</f>
        <v>Any</v>
      </c>
      <c r="D1150" t="s">
        <v>100</v>
      </c>
      <c r="E1150" t="s">
        <v>63</v>
      </c>
      <c r="F11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</v>
      </c>
      <c r="G1150" t="s">
        <v>139</v>
      </c>
    </row>
    <row r="1151" spans="1:7" hidden="1" x14ac:dyDescent="0.25">
      <c r="A1151">
        <v>2020</v>
      </c>
      <c r="B1151" t="s">
        <v>83</v>
      </c>
      <c r="C1151" t="str">
        <f>IF(wts_consolidated[[#This Row],[era]]="new","Any",wts_consolidated[[#This Row],[pa]])</f>
        <v>SCE</v>
      </c>
      <c r="D1151" t="s">
        <v>100</v>
      </c>
      <c r="E1151" t="s">
        <v>64</v>
      </c>
      <c r="F11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18.551000000000002</v>
      </c>
      <c r="G1151" t="s">
        <v>157</v>
      </c>
    </row>
    <row r="1152" spans="1:7" hidden="1" x14ac:dyDescent="0.25">
      <c r="A1152">
        <v>2020</v>
      </c>
      <c r="B1152" t="s">
        <v>83</v>
      </c>
      <c r="C1152" t="str">
        <f>IF(wts_consolidated[[#This Row],[era]]="new","Any",wts_consolidated[[#This Row],[pa]])</f>
        <v>SCE</v>
      </c>
      <c r="D1152" t="s">
        <v>100</v>
      </c>
      <c r="E1152" t="s">
        <v>64</v>
      </c>
      <c r="F11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8.7289999999999992</v>
      </c>
      <c r="G1152" t="s">
        <v>137</v>
      </c>
    </row>
    <row r="1153" spans="1:7" hidden="1" x14ac:dyDescent="0.25">
      <c r="A1153">
        <v>2020</v>
      </c>
      <c r="B1153" t="s">
        <v>83</v>
      </c>
      <c r="C1153" t="str">
        <f>IF(wts_consolidated[[#This Row],[era]]="new","Any",wts_consolidated[[#This Row],[pa]])</f>
        <v>SCE</v>
      </c>
      <c r="D1153" t="s">
        <v>100</v>
      </c>
      <c r="E1153" t="s">
        <v>64</v>
      </c>
      <c r="F11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2.0009999999999999</v>
      </c>
      <c r="G1153" t="s">
        <v>158</v>
      </c>
    </row>
    <row r="1154" spans="1:7" hidden="1" x14ac:dyDescent="0.25">
      <c r="A1154">
        <v>2020</v>
      </c>
      <c r="B1154" t="s">
        <v>83</v>
      </c>
      <c r="C1154" t="str">
        <f>IF(wts_consolidated[[#This Row],[era]]="new","Any",wts_consolidated[[#This Row],[pa]])</f>
        <v>Any</v>
      </c>
      <c r="D1154" t="s">
        <v>100</v>
      </c>
      <c r="E1154" t="s">
        <v>64</v>
      </c>
      <c r="F11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1.1219999999999999</v>
      </c>
      <c r="G1154" t="s">
        <v>139</v>
      </c>
    </row>
    <row r="1155" spans="1:7" hidden="1" x14ac:dyDescent="0.25">
      <c r="A1155">
        <v>2020</v>
      </c>
      <c r="B1155" t="s">
        <v>83</v>
      </c>
      <c r="C1155" t="str">
        <f>IF(wts_consolidated[[#This Row],[era]]="new","Any",wts_consolidated[[#This Row],[pa]])</f>
        <v>SCE</v>
      </c>
      <c r="D1155" t="s">
        <v>100</v>
      </c>
      <c r="E1155" t="s">
        <v>67</v>
      </c>
      <c r="F11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2.8330000000000002</v>
      </c>
      <c r="G1155" t="s">
        <v>157</v>
      </c>
    </row>
    <row r="1156" spans="1:7" hidden="1" x14ac:dyDescent="0.25">
      <c r="A1156">
        <v>2020</v>
      </c>
      <c r="B1156" t="s">
        <v>83</v>
      </c>
      <c r="C1156" t="str">
        <f>IF(wts_consolidated[[#This Row],[era]]="new","Any",wts_consolidated[[#This Row],[pa]])</f>
        <v>SCE</v>
      </c>
      <c r="D1156" t="s">
        <v>100</v>
      </c>
      <c r="E1156" t="s">
        <v>67</v>
      </c>
      <c r="F11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1.069</v>
      </c>
      <c r="G1156" t="s">
        <v>137</v>
      </c>
    </row>
    <row r="1157" spans="1:7" hidden="1" x14ac:dyDescent="0.25">
      <c r="A1157">
        <v>2020</v>
      </c>
      <c r="B1157" t="s">
        <v>83</v>
      </c>
      <c r="C1157" t="str">
        <f>IF(wts_consolidated[[#This Row],[era]]="new","Any",wts_consolidated[[#This Row],[pa]])</f>
        <v>SCE</v>
      </c>
      <c r="D1157" t="s">
        <v>100</v>
      </c>
      <c r="E1157" t="s">
        <v>67</v>
      </c>
      <c r="F11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</v>
      </c>
      <c r="G1157" t="s">
        <v>158</v>
      </c>
    </row>
    <row r="1158" spans="1:7" hidden="1" x14ac:dyDescent="0.25">
      <c r="A1158">
        <v>2020</v>
      </c>
      <c r="B1158" t="s">
        <v>83</v>
      </c>
      <c r="C1158" t="str">
        <f>IF(wts_consolidated[[#This Row],[era]]="new","Any",wts_consolidated[[#This Row],[pa]])</f>
        <v>SCE</v>
      </c>
      <c r="D1158" t="s">
        <v>100</v>
      </c>
      <c r="E1158" t="s">
        <v>68</v>
      </c>
      <c r="F11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4.5720000000000001</v>
      </c>
      <c r="G1158" t="s">
        <v>157</v>
      </c>
    </row>
    <row r="1159" spans="1:7" hidden="1" x14ac:dyDescent="0.25">
      <c r="A1159">
        <v>2020</v>
      </c>
      <c r="B1159" t="s">
        <v>83</v>
      </c>
      <c r="C1159" t="str">
        <f>IF(wts_consolidated[[#This Row],[era]]="new","Any",wts_consolidated[[#This Row],[pa]])</f>
        <v>SCE</v>
      </c>
      <c r="D1159" t="s">
        <v>100</v>
      </c>
      <c r="E1159" t="s">
        <v>68</v>
      </c>
      <c r="F11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1.925</v>
      </c>
      <c r="G1159" t="s">
        <v>137</v>
      </c>
    </row>
    <row r="1160" spans="1:7" hidden="1" x14ac:dyDescent="0.25">
      <c r="A1160">
        <v>2020</v>
      </c>
      <c r="B1160" t="s">
        <v>83</v>
      </c>
      <c r="C1160" t="str">
        <f>IF(wts_consolidated[[#This Row],[era]]="new","Any",wts_consolidated[[#This Row],[pa]])</f>
        <v>SCE</v>
      </c>
      <c r="D1160" t="s">
        <v>100</v>
      </c>
      <c r="E1160" t="s">
        <v>68</v>
      </c>
      <c r="F11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0.441</v>
      </c>
      <c r="G1160" t="s">
        <v>158</v>
      </c>
    </row>
    <row r="1161" spans="1:7" hidden="1" x14ac:dyDescent="0.25">
      <c r="A1161">
        <v>2020</v>
      </c>
      <c r="B1161" t="s">
        <v>83</v>
      </c>
      <c r="C1161" t="str">
        <f>IF(wts_consolidated[[#This Row],[era]]="new","Any",wts_consolidated[[#This Row],[pa]])</f>
        <v>Any</v>
      </c>
      <c r="D1161" t="s">
        <v>100</v>
      </c>
      <c r="E1161" t="s">
        <v>68</v>
      </c>
      <c r="F11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0.222</v>
      </c>
      <c r="G1161" t="s">
        <v>139</v>
      </c>
    </row>
    <row r="1162" spans="1:7" hidden="1" x14ac:dyDescent="0.25">
      <c r="A1162">
        <v>2020</v>
      </c>
      <c r="B1162" t="s">
        <v>83</v>
      </c>
      <c r="C1162" t="str">
        <f>IF(wts_consolidated[[#This Row],[era]]="new","Any",wts_consolidated[[#This Row],[pa]])</f>
        <v>SCE</v>
      </c>
      <c r="D1162" t="s">
        <v>100</v>
      </c>
      <c r="E1162" t="s">
        <v>69</v>
      </c>
      <c r="F11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2.609</v>
      </c>
      <c r="G1162" t="s">
        <v>157</v>
      </c>
    </row>
    <row r="1163" spans="1:7" hidden="1" x14ac:dyDescent="0.25">
      <c r="A1163">
        <v>2020</v>
      </c>
      <c r="B1163" t="s">
        <v>83</v>
      </c>
      <c r="C1163" t="str">
        <f>IF(wts_consolidated[[#This Row],[era]]="new","Any",wts_consolidated[[#This Row],[pa]])</f>
        <v>SCE</v>
      </c>
      <c r="D1163" t="s">
        <v>100</v>
      </c>
      <c r="E1163" t="s">
        <v>69</v>
      </c>
      <c r="F11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1.2270000000000001</v>
      </c>
      <c r="G1163" t="s">
        <v>137</v>
      </c>
    </row>
    <row r="1164" spans="1:7" hidden="1" x14ac:dyDescent="0.25">
      <c r="A1164">
        <v>2020</v>
      </c>
      <c r="B1164" t="s">
        <v>83</v>
      </c>
      <c r="C1164" t="str">
        <f>IF(wts_consolidated[[#This Row],[era]]="new","Any",wts_consolidated[[#This Row],[pa]])</f>
        <v>SCE</v>
      </c>
      <c r="D1164" t="s">
        <v>100</v>
      </c>
      <c r="E1164" t="s">
        <v>69</v>
      </c>
      <c r="F11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0.28100000000000003</v>
      </c>
      <c r="G1164" t="s">
        <v>158</v>
      </c>
    </row>
    <row r="1165" spans="1:7" hidden="1" x14ac:dyDescent="0.25">
      <c r="A1165">
        <v>2020</v>
      </c>
      <c r="B1165" t="s">
        <v>83</v>
      </c>
      <c r="C1165" t="str">
        <f>IF(wts_consolidated[[#This Row],[era]]="new","Any",wts_consolidated[[#This Row],[pa]])</f>
        <v>Any</v>
      </c>
      <c r="D1165" t="s">
        <v>100</v>
      </c>
      <c r="E1165" t="s">
        <v>69</v>
      </c>
      <c r="F11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0.14100000000000001</v>
      </c>
      <c r="G1165" t="s">
        <v>139</v>
      </c>
    </row>
    <row r="1166" spans="1:7" hidden="1" x14ac:dyDescent="0.25">
      <c r="A1166">
        <v>2020</v>
      </c>
      <c r="B1166" t="s">
        <v>83</v>
      </c>
      <c r="C1166" t="str">
        <f>IF(wts_consolidated[[#This Row],[era]]="new","Any",wts_consolidated[[#This Row],[pa]])</f>
        <v>SCE</v>
      </c>
      <c r="D1166" t="s">
        <v>100</v>
      </c>
      <c r="E1166" t="s">
        <v>70</v>
      </c>
      <c r="F11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1.837</v>
      </c>
      <c r="G1166" t="s">
        <v>157</v>
      </c>
    </row>
    <row r="1167" spans="1:7" hidden="1" x14ac:dyDescent="0.25">
      <c r="A1167">
        <v>2020</v>
      </c>
      <c r="B1167" t="s">
        <v>83</v>
      </c>
      <c r="C1167" t="str">
        <f>IF(wts_consolidated[[#This Row],[era]]="new","Any",wts_consolidated[[#This Row],[pa]])</f>
        <v>SCE</v>
      </c>
      <c r="D1167" t="s">
        <v>100</v>
      </c>
      <c r="E1167" t="s">
        <v>70</v>
      </c>
      <c r="F11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0.75900000000000001</v>
      </c>
      <c r="G1167" t="s">
        <v>137</v>
      </c>
    </row>
    <row r="1168" spans="1:7" hidden="1" x14ac:dyDescent="0.25">
      <c r="A1168">
        <v>2020</v>
      </c>
      <c r="B1168" t="s">
        <v>83</v>
      </c>
      <c r="C1168" t="str">
        <f>IF(wts_consolidated[[#This Row],[era]]="new","Any",wts_consolidated[[#This Row],[pa]])</f>
        <v>SCE</v>
      </c>
      <c r="D1168" t="s">
        <v>100</v>
      </c>
      <c r="E1168" t="s">
        <v>70</v>
      </c>
      <c r="F11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0.17499999999999999</v>
      </c>
      <c r="G1168" t="s">
        <v>158</v>
      </c>
    </row>
    <row r="1169" spans="1:7" hidden="1" x14ac:dyDescent="0.25">
      <c r="A1169">
        <v>2020</v>
      </c>
      <c r="B1169" t="s">
        <v>83</v>
      </c>
      <c r="C1169" t="str">
        <f>IF(wts_consolidated[[#This Row],[era]]="new","Any",wts_consolidated[[#This Row],[pa]])</f>
        <v>SCE</v>
      </c>
      <c r="D1169" t="s">
        <v>135</v>
      </c>
      <c r="E1169" t="s">
        <v>59</v>
      </c>
      <c r="F11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0.13699999999999998</v>
      </c>
      <c r="G1169" t="s">
        <v>157</v>
      </c>
    </row>
    <row r="1170" spans="1:7" hidden="1" x14ac:dyDescent="0.25">
      <c r="A1170">
        <v>2020</v>
      </c>
      <c r="B1170" t="s">
        <v>83</v>
      </c>
      <c r="C1170" t="str">
        <f>IF(wts_consolidated[[#This Row],[era]]="new","Any",wts_consolidated[[#This Row],[pa]])</f>
        <v>SCE</v>
      </c>
      <c r="D1170" t="s">
        <v>135</v>
      </c>
      <c r="E1170" t="s">
        <v>59</v>
      </c>
      <c r="F11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2.1000000000000001E-2</v>
      </c>
      <c r="G1170" t="s">
        <v>137</v>
      </c>
    </row>
    <row r="1171" spans="1:7" hidden="1" x14ac:dyDescent="0.25">
      <c r="A1171">
        <v>2020</v>
      </c>
      <c r="B1171" t="s">
        <v>83</v>
      </c>
      <c r="C1171" t="str">
        <f>IF(wts_consolidated[[#This Row],[era]]="new","Any",wts_consolidated[[#This Row],[pa]])</f>
        <v>SCE</v>
      </c>
      <c r="D1171" t="s">
        <v>135</v>
      </c>
      <c r="E1171" t="s">
        <v>59</v>
      </c>
      <c r="F11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171" t="s">
        <v>158</v>
      </c>
    </row>
    <row r="1172" spans="1:7" hidden="1" x14ac:dyDescent="0.25">
      <c r="A1172">
        <v>2020</v>
      </c>
      <c r="B1172" t="s">
        <v>83</v>
      </c>
      <c r="C1172" t="str">
        <f>IF(wts_consolidated[[#This Row],[era]]="new","Any",wts_consolidated[[#This Row],[pa]])</f>
        <v>SCE</v>
      </c>
      <c r="D1172" t="s">
        <v>135</v>
      </c>
      <c r="E1172" t="s">
        <v>60</v>
      </c>
      <c r="F11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16.006</v>
      </c>
      <c r="G1172" t="s">
        <v>157</v>
      </c>
    </row>
    <row r="1173" spans="1:7" hidden="1" x14ac:dyDescent="0.25">
      <c r="A1173">
        <v>2020</v>
      </c>
      <c r="B1173" t="s">
        <v>83</v>
      </c>
      <c r="C1173" t="str">
        <f>IF(wts_consolidated[[#This Row],[era]]="new","Any",wts_consolidated[[#This Row],[pa]])</f>
        <v>SCE</v>
      </c>
      <c r="D1173" t="s">
        <v>135</v>
      </c>
      <c r="E1173" t="s">
        <v>60</v>
      </c>
      <c r="F11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2.464</v>
      </c>
      <c r="G1173" t="s">
        <v>137</v>
      </c>
    </row>
    <row r="1174" spans="1:7" hidden="1" x14ac:dyDescent="0.25">
      <c r="A1174">
        <v>2020</v>
      </c>
      <c r="B1174" t="s">
        <v>83</v>
      </c>
      <c r="C1174" t="str">
        <f>IF(wts_consolidated[[#This Row],[era]]="new","Any",wts_consolidated[[#This Row],[pa]])</f>
        <v>SCE</v>
      </c>
      <c r="D1174" t="s">
        <v>135</v>
      </c>
      <c r="E1174" t="s">
        <v>60</v>
      </c>
      <c r="F11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</v>
      </c>
      <c r="G1174" t="s">
        <v>158</v>
      </c>
    </row>
    <row r="1175" spans="1:7" hidden="1" x14ac:dyDescent="0.25">
      <c r="A1175">
        <v>2020</v>
      </c>
      <c r="B1175" t="s">
        <v>83</v>
      </c>
      <c r="C1175" t="str">
        <f>IF(wts_consolidated[[#This Row],[era]]="new","Any",wts_consolidated[[#This Row],[pa]])</f>
        <v>Any</v>
      </c>
      <c r="D1175" t="s">
        <v>135</v>
      </c>
      <c r="E1175" t="s">
        <v>60</v>
      </c>
      <c r="F11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0.28000000000000003</v>
      </c>
      <c r="G1175" t="s">
        <v>139</v>
      </c>
    </row>
    <row r="1176" spans="1:7" hidden="1" x14ac:dyDescent="0.25">
      <c r="A1176">
        <v>2020</v>
      </c>
      <c r="B1176" t="s">
        <v>83</v>
      </c>
      <c r="C1176" t="str">
        <f>IF(wts_consolidated[[#This Row],[era]]="new","Any",wts_consolidated[[#This Row],[pa]])</f>
        <v>SCE</v>
      </c>
      <c r="D1176" t="s">
        <v>135</v>
      </c>
      <c r="E1176" t="s">
        <v>62</v>
      </c>
      <c r="F11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10.317</v>
      </c>
      <c r="G1176" t="s">
        <v>157</v>
      </c>
    </row>
    <row r="1177" spans="1:7" hidden="1" x14ac:dyDescent="0.25">
      <c r="A1177">
        <v>2020</v>
      </c>
      <c r="B1177" t="s">
        <v>83</v>
      </c>
      <c r="C1177" t="str">
        <f>IF(wts_consolidated[[#This Row],[era]]="new","Any",wts_consolidated[[#This Row],[pa]])</f>
        <v>SCE</v>
      </c>
      <c r="D1177" t="s">
        <v>135</v>
      </c>
      <c r="E1177" t="s">
        <v>62</v>
      </c>
      <c r="F11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1.5760000000000001</v>
      </c>
      <c r="G1177" t="s">
        <v>137</v>
      </c>
    </row>
    <row r="1178" spans="1:7" hidden="1" x14ac:dyDescent="0.25">
      <c r="A1178">
        <v>2020</v>
      </c>
      <c r="B1178" t="s">
        <v>83</v>
      </c>
      <c r="C1178" t="str">
        <f>IF(wts_consolidated[[#This Row],[era]]="new","Any",wts_consolidated[[#This Row],[pa]])</f>
        <v>SCE</v>
      </c>
      <c r="D1178" t="s">
        <v>135</v>
      </c>
      <c r="E1178" t="s">
        <v>62</v>
      </c>
      <c r="F11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0.30299999999999999</v>
      </c>
      <c r="G1178" t="s">
        <v>158</v>
      </c>
    </row>
    <row r="1179" spans="1:7" hidden="1" x14ac:dyDescent="0.25">
      <c r="A1179">
        <v>2020</v>
      </c>
      <c r="B1179" t="s">
        <v>83</v>
      </c>
      <c r="C1179" t="str">
        <f>IF(wts_consolidated[[#This Row],[era]]="new","Any",wts_consolidated[[#This Row],[pa]])</f>
        <v>Any</v>
      </c>
      <c r="D1179" t="s">
        <v>135</v>
      </c>
      <c r="E1179" t="s">
        <v>62</v>
      </c>
      <c r="F11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0.19500000000000001</v>
      </c>
      <c r="G1179" t="s">
        <v>139</v>
      </c>
    </row>
    <row r="1180" spans="1:7" hidden="1" x14ac:dyDescent="0.25">
      <c r="A1180">
        <v>2020</v>
      </c>
      <c r="B1180" t="s">
        <v>83</v>
      </c>
      <c r="C1180" t="str">
        <f>IF(wts_consolidated[[#This Row],[era]]="new","Any",wts_consolidated[[#This Row],[pa]])</f>
        <v>SCE</v>
      </c>
      <c r="D1180" t="s">
        <v>135</v>
      </c>
      <c r="E1180" t="s">
        <v>63</v>
      </c>
      <c r="F11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7.431</v>
      </c>
      <c r="G1180" t="s">
        <v>157</v>
      </c>
    </row>
    <row r="1181" spans="1:7" hidden="1" x14ac:dyDescent="0.25">
      <c r="A1181">
        <v>2020</v>
      </c>
      <c r="B1181" t="s">
        <v>83</v>
      </c>
      <c r="C1181" t="str">
        <f>IF(wts_consolidated[[#This Row],[era]]="new","Any",wts_consolidated[[#This Row],[pa]])</f>
        <v>SCE</v>
      </c>
      <c r="D1181" t="s">
        <v>135</v>
      </c>
      <c r="E1181" t="s">
        <v>63</v>
      </c>
      <c r="F11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1.2989999999999999</v>
      </c>
      <c r="G1181" t="s">
        <v>137</v>
      </c>
    </row>
    <row r="1182" spans="1:7" hidden="1" x14ac:dyDescent="0.25">
      <c r="A1182">
        <v>2020</v>
      </c>
      <c r="B1182" t="s">
        <v>83</v>
      </c>
      <c r="C1182" t="str">
        <f>IF(wts_consolidated[[#This Row],[era]]="new","Any",wts_consolidated[[#This Row],[pa]])</f>
        <v>SCE</v>
      </c>
      <c r="D1182" t="s">
        <v>135</v>
      </c>
      <c r="E1182" t="s">
        <v>63</v>
      </c>
      <c r="F11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0.30099999999999999</v>
      </c>
      <c r="G1182" t="s">
        <v>158</v>
      </c>
    </row>
    <row r="1183" spans="1:7" hidden="1" x14ac:dyDescent="0.25">
      <c r="A1183">
        <v>2020</v>
      </c>
      <c r="B1183" t="s">
        <v>83</v>
      </c>
      <c r="C1183" t="str">
        <f>IF(wts_consolidated[[#This Row],[era]]="new","Any",wts_consolidated[[#This Row],[pa]])</f>
        <v>Any</v>
      </c>
      <c r="D1183" t="s">
        <v>135</v>
      </c>
      <c r="E1183" t="s">
        <v>63</v>
      </c>
      <c r="F11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0.28999999999999998</v>
      </c>
      <c r="G1183" t="s">
        <v>139</v>
      </c>
    </row>
    <row r="1184" spans="1:7" hidden="1" x14ac:dyDescent="0.25">
      <c r="A1184">
        <v>2020</v>
      </c>
      <c r="B1184" t="s">
        <v>83</v>
      </c>
      <c r="C1184" t="str">
        <f>IF(wts_consolidated[[#This Row],[era]]="new","Any",wts_consolidated[[#This Row],[pa]])</f>
        <v>SCE</v>
      </c>
      <c r="D1184" t="s">
        <v>135</v>
      </c>
      <c r="E1184" t="s">
        <v>64</v>
      </c>
      <c r="F11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2.1749999999999998</v>
      </c>
      <c r="G1184" t="s">
        <v>157</v>
      </c>
    </row>
    <row r="1185" spans="1:7" hidden="1" x14ac:dyDescent="0.25">
      <c r="A1185">
        <v>2020</v>
      </c>
      <c r="B1185" t="s">
        <v>83</v>
      </c>
      <c r="C1185" t="str">
        <f>IF(wts_consolidated[[#This Row],[era]]="new","Any",wts_consolidated[[#This Row],[pa]])</f>
        <v>SCE</v>
      </c>
      <c r="D1185" t="s">
        <v>135</v>
      </c>
      <c r="E1185" t="s">
        <v>64</v>
      </c>
      <c r="F11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0.98599999999999999</v>
      </c>
      <c r="G1185" t="s">
        <v>137</v>
      </c>
    </row>
    <row r="1186" spans="1:7" hidden="1" x14ac:dyDescent="0.25">
      <c r="A1186">
        <v>2020</v>
      </c>
      <c r="B1186" t="s">
        <v>83</v>
      </c>
      <c r="C1186" t="str">
        <f>IF(wts_consolidated[[#This Row],[era]]="new","Any",wts_consolidated[[#This Row],[pa]])</f>
        <v>SCE</v>
      </c>
      <c r="D1186" t="s">
        <v>135</v>
      </c>
      <c r="E1186" t="s">
        <v>64</v>
      </c>
      <c r="F11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1186" t="s">
        <v>158</v>
      </c>
    </row>
    <row r="1187" spans="1:7" hidden="1" x14ac:dyDescent="0.25">
      <c r="A1187">
        <v>2020</v>
      </c>
      <c r="B1187" t="s">
        <v>83</v>
      </c>
      <c r="C1187" t="str">
        <f>IF(wts_consolidated[[#This Row],[era]]="new","Any",wts_consolidated[[#This Row],[pa]])</f>
        <v>Any</v>
      </c>
      <c r="D1187" t="s">
        <v>135</v>
      </c>
      <c r="E1187" t="s">
        <v>64</v>
      </c>
      <c r="F11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0.14499999999999999</v>
      </c>
      <c r="G1187" t="s">
        <v>139</v>
      </c>
    </row>
    <row r="1188" spans="1:7" hidden="1" x14ac:dyDescent="0.25">
      <c r="A1188">
        <v>2020</v>
      </c>
      <c r="B1188" t="s">
        <v>83</v>
      </c>
      <c r="C1188" t="str">
        <f>IF(wts_consolidated[[#This Row],[era]]="new","Any",wts_consolidated[[#This Row],[pa]])</f>
        <v>SCE</v>
      </c>
      <c r="D1188" t="s">
        <v>135</v>
      </c>
      <c r="E1188" t="s">
        <v>67</v>
      </c>
      <c r="F11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0.47399999999999998</v>
      </c>
      <c r="G1188" t="s">
        <v>157</v>
      </c>
    </row>
    <row r="1189" spans="1:7" hidden="1" x14ac:dyDescent="0.25">
      <c r="A1189">
        <v>2020</v>
      </c>
      <c r="B1189" t="s">
        <v>83</v>
      </c>
      <c r="C1189" t="str">
        <f>IF(wts_consolidated[[#This Row],[era]]="new","Any",wts_consolidated[[#This Row],[pa]])</f>
        <v>SCE</v>
      </c>
      <c r="D1189" t="s">
        <v>135</v>
      </c>
      <c r="E1189" t="s">
        <v>67</v>
      </c>
      <c r="F11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0.11299999999999999</v>
      </c>
      <c r="G1189" t="s">
        <v>137</v>
      </c>
    </row>
    <row r="1190" spans="1:7" hidden="1" x14ac:dyDescent="0.25">
      <c r="A1190">
        <v>2020</v>
      </c>
      <c r="B1190" t="s">
        <v>83</v>
      </c>
      <c r="C1190" t="str">
        <f>IF(wts_consolidated[[#This Row],[era]]="new","Any",wts_consolidated[[#This Row],[pa]])</f>
        <v>SCE</v>
      </c>
      <c r="D1190" t="s">
        <v>135</v>
      </c>
      <c r="E1190" t="s">
        <v>67</v>
      </c>
      <c r="F11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0.03</v>
      </c>
      <c r="G1190" t="s">
        <v>158</v>
      </c>
    </row>
    <row r="1191" spans="1:7" hidden="1" x14ac:dyDescent="0.25">
      <c r="A1191">
        <v>2020</v>
      </c>
      <c r="B1191" t="s">
        <v>83</v>
      </c>
      <c r="C1191" t="str">
        <f>IF(wts_consolidated[[#This Row],[era]]="new","Any",wts_consolidated[[#This Row],[pa]])</f>
        <v>SCE</v>
      </c>
      <c r="D1191" t="s">
        <v>135</v>
      </c>
      <c r="E1191" t="s">
        <v>68</v>
      </c>
      <c r="F11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1.137</v>
      </c>
      <c r="G1191" t="s">
        <v>157</v>
      </c>
    </row>
    <row r="1192" spans="1:7" hidden="1" x14ac:dyDescent="0.25">
      <c r="A1192">
        <v>2020</v>
      </c>
      <c r="B1192" t="s">
        <v>83</v>
      </c>
      <c r="C1192" t="str">
        <f>IF(wts_consolidated[[#This Row],[era]]="new","Any",wts_consolidated[[#This Row],[pa]])</f>
        <v>SCE</v>
      </c>
      <c r="D1192" t="s">
        <v>135</v>
      </c>
      <c r="E1192" t="s">
        <v>68</v>
      </c>
      <c r="F11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0.40500000000000003</v>
      </c>
      <c r="G1192" t="s">
        <v>137</v>
      </c>
    </row>
    <row r="1193" spans="1:7" hidden="1" x14ac:dyDescent="0.25">
      <c r="A1193">
        <v>2020</v>
      </c>
      <c r="B1193" t="s">
        <v>83</v>
      </c>
      <c r="C1193" t="str">
        <f>IF(wts_consolidated[[#This Row],[era]]="new","Any",wts_consolidated[[#This Row],[pa]])</f>
        <v>SCE</v>
      </c>
      <c r="D1193" t="s">
        <v>135</v>
      </c>
      <c r="E1193" t="s">
        <v>68</v>
      </c>
      <c r="F11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9.7000000000000003E-2</v>
      </c>
      <c r="G1193" t="s">
        <v>158</v>
      </c>
    </row>
    <row r="1194" spans="1:7" hidden="1" x14ac:dyDescent="0.25">
      <c r="A1194">
        <v>2020</v>
      </c>
      <c r="B1194" t="s">
        <v>83</v>
      </c>
      <c r="C1194" t="str">
        <f>IF(wts_consolidated[[#This Row],[era]]="new","Any",wts_consolidated[[#This Row],[pa]])</f>
        <v>Any</v>
      </c>
      <c r="D1194" t="s">
        <v>135</v>
      </c>
      <c r="E1194" t="s">
        <v>68</v>
      </c>
      <c r="F11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5.2000000000000005E-2</v>
      </c>
      <c r="G1194" t="s">
        <v>139</v>
      </c>
    </row>
    <row r="1195" spans="1:7" hidden="1" x14ac:dyDescent="0.25">
      <c r="A1195">
        <v>2020</v>
      </c>
      <c r="B1195" t="s">
        <v>83</v>
      </c>
      <c r="C1195" t="str">
        <f>IF(wts_consolidated[[#This Row],[era]]="new","Any",wts_consolidated[[#This Row],[pa]])</f>
        <v>SCE</v>
      </c>
      <c r="D1195" t="s">
        <v>135</v>
      </c>
      <c r="E1195" t="s">
        <v>69</v>
      </c>
      <c r="F11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5.5629999999999997</v>
      </c>
      <c r="G1195" t="s">
        <v>157</v>
      </c>
    </row>
    <row r="1196" spans="1:7" hidden="1" x14ac:dyDescent="0.25">
      <c r="A1196">
        <v>2020</v>
      </c>
      <c r="B1196" t="s">
        <v>83</v>
      </c>
      <c r="C1196" t="str">
        <f>IF(wts_consolidated[[#This Row],[era]]="new","Any",wts_consolidated[[#This Row],[pa]])</f>
        <v>SCE</v>
      </c>
      <c r="D1196" t="s">
        <v>135</v>
      </c>
      <c r="E1196" t="s">
        <v>69</v>
      </c>
      <c r="F11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2.5189999999999997</v>
      </c>
      <c r="G1196" t="s">
        <v>137</v>
      </c>
    </row>
    <row r="1197" spans="1:7" hidden="1" x14ac:dyDescent="0.25">
      <c r="A1197">
        <v>2020</v>
      </c>
      <c r="B1197" t="s">
        <v>83</v>
      </c>
      <c r="C1197" t="str">
        <f>IF(wts_consolidated[[#This Row],[era]]="new","Any",wts_consolidated[[#This Row],[pa]])</f>
        <v>SCE</v>
      </c>
      <c r="D1197" t="s">
        <v>135</v>
      </c>
      <c r="E1197" t="s">
        <v>69</v>
      </c>
      <c r="F11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0.54899999999999993</v>
      </c>
      <c r="G1197" t="s">
        <v>158</v>
      </c>
    </row>
    <row r="1198" spans="1:7" hidden="1" x14ac:dyDescent="0.25">
      <c r="A1198">
        <v>2020</v>
      </c>
      <c r="B1198" t="s">
        <v>83</v>
      </c>
      <c r="C1198" t="str">
        <f>IF(wts_consolidated[[#This Row],[era]]="new","Any",wts_consolidated[[#This Row],[pa]])</f>
        <v>Any</v>
      </c>
      <c r="D1198" t="s">
        <v>135</v>
      </c>
      <c r="E1198" t="s">
        <v>69</v>
      </c>
      <c r="F11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0.27800000000000002</v>
      </c>
      <c r="G1198" t="s">
        <v>139</v>
      </c>
    </row>
    <row r="1199" spans="1:7" hidden="1" x14ac:dyDescent="0.25">
      <c r="A1199">
        <v>2020</v>
      </c>
      <c r="B1199" t="s">
        <v>83</v>
      </c>
      <c r="C1199" t="str">
        <f>IF(wts_consolidated[[#This Row],[era]]="new","Any",wts_consolidated[[#This Row],[pa]])</f>
        <v>SCE</v>
      </c>
      <c r="D1199" t="s">
        <v>135</v>
      </c>
      <c r="E1199" t="s">
        <v>70</v>
      </c>
      <c r="F11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1.653</v>
      </c>
      <c r="G1199" t="s">
        <v>157</v>
      </c>
    </row>
    <row r="1200" spans="1:7" hidden="1" x14ac:dyDescent="0.25">
      <c r="A1200">
        <v>2020</v>
      </c>
      <c r="B1200" t="s">
        <v>83</v>
      </c>
      <c r="C1200" t="str">
        <f>IF(wts_consolidated[[#This Row],[era]]="new","Any",wts_consolidated[[#This Row],[pa]])</f>
        <v>SCE</v>
      </c>
      <c r="D1200" t="s">
        <v>135</v>
      </c>
      <c r="E1200" t="s">
        <v>70</v>
      </c>
      <c r="F12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0.42200000000000004</v>
      </c>
      <c r="G1200" t="s">
        <v>137</v>
      </c>
    </row>
    <row r="1201" spans="1:7" hidden="1" x14ac:dyDescent="0.25">
      <c r="A1201">
        <v>2020</v>
      </c>
      <c r="B1201" t="s">
        <v>83</v>
      </c>
      <c r="C1201" t="str">
        <f>IF(wts_consolidated[[#This Row],[era]]="new","Any",wts_consolidated[[#This Row],[pa]])</f>
        <v>SCE</v>
      </c>
      <c r="D1201" t="s">
        <v>135</v>
      </c>
      <c r="E1201" t="s">
        <v>70</v>
      </c>
      <c r="F12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0.11599999999999999</v>
      </c>
      <c r="G1201" t="s">
        <v>158</v>
      </c>
    </row>
    <row r="1202" spans="1:7" hidden="1" x14ac:dyDescent="0.25">
      <c r="A1202">
        <v>2020</v>
      </c>
      <c r="B1202" t="s">
        <v>83</v>
      </c>
      <c r="C1202" t="str">
        <f>IF(wts_consolidated[[#This Row],[era]]="new","Any",wts_consolidated[[#This Row],[pa]])</f>
        <v>SCE</v>
      </c>
      <c r="D1202" t="s">
        <v>73</v>
      </c>
      <c r="E1202" t="s">
        <v>59</v>
      </c>
      <c r="F12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0.84599999999999997</v>
      </c>
      <c r="G1202" t="s">
        <v>157</v>
      </c>
    </row>
    <row r="1203" spans="1:7" hidden="1" x14ac:dyDescent="0.25">
      <c r="A1203">
        <v>2020</v>
      </c>
      <c r="B1203" t="s">
        <v>83</v>
      </c>
      <c r="C1203" t="str">
        <f>IF(wts_consolidated[[#This Row],[era]]="new","Any",wts_consolidated[[#This Row],[pa]])</f>
        <v>SCE</v>
      </c>
      <c r="D1203" t="s">
        <v>73</v>
      </c>
      <c r="E1203" t="s">
        <v>59</v>
      </c>
      <c r="F12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0.152</v>
      </c>
      <c r="G1203" t="s">
        <v>137</v>
      </c>
    </row>
    <row r="1204" spans="1:7" hidden="1" x14ac:dyDescent="0.25">
      <c r="A1204">
        <v>2020</v>
      </c>
      <c r="B1204" t="s">
        <v>83</v>
      </c>
      <c r="C1204" t="str">
        <f>IF(wts_consolidated[[#This Row],[era]]="new","Any",wts_consolidated[[#This Row],[pa]])</f>
        <v>SCE</v>
      </c>
      <c r="D1204" t="s">
        <v>73</v>
      </c>
      <c r="E1204" t="s">
        <v>59</v>
      </c>
      <c r="F12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2.5000000000000001E-2</v>
      </c>
      <c r="G1204" t="s">
        <v>158</v>
      </c>
    </row>
    <row r="1205" spans="1:7" hidden="1" x14ac:dyDescent="0.25">
      <c r="A1205">
        <v>2020</v>
      </c>
      <c r="B1205" t="s">
        <v>83</v>
      </c>
      <c r="C1205" t="str">
        <f>IF(wts_consolidated[[#This Row],[era]]="new","Any",wts_consolidated[[#This Row],[pa]])</f>
        <v>SCE</v>
      </c>
      <c r="D1205" t="s">
        <v>73</v>
      </c>
      <c r="E1205" t="s">
        <v>60</v>
      </c>
      <c r="F12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12.570999999999998</v>
      </c>
      <c r="G1205" t="s">
        <v>157</v>
      </c>
    </row>
    <row r="1206" spans="1:7" hidden="1" x14ac:dyDescent="0.25">
      <c r="A1206">
        <v>2020</v>
      </c>
      <c r="B1206" t="s">
        <v>83</v>
      </c>
      <c r="C1206" t="str">
        <f>IF(wts_consolidated[[#This Row],[era]]="new","Any",wts_consolidated[[#This Row],[pa]])</f>
        <v>SCE</v>
      </c>
      <c r="D1206" t="s">
        <v>73</v>
      </c>
      <c r="E1206" t="s">
        <v>60</v>
      </c>
      <c r="F12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2.3220000000000001</v>
      </c>
      <c r="G1206" t="s">
        <v>137</v>
      </c>
    </row>
    <row r="1207" spans="1:7" hidden="1" x14ac:dyDescent="0.25">
      <c r="A1207">
        <v>2020</v>
      </c>
      <c r="B1207" t="s">
        <v>83</v>
      </c>
      <c r="C1207" t="str">
        <f>IF(wts_consolidated[[#This Row],[era]]="new","Any",wts_consolidated[[#This Row],[pa]])</f>
        <v>SCE</v>
      </c>
      <c r="D1207" t="s">
        <v>73</v>
      </c>
      <c r="E1207" t="s">
        <v>60</v>
      </c>
      <c r="F12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0.39200000000000002</v>
      </c>
      <c r="G1207" t="s">
        <v>158</v>
      </c>
    </row>
    <row r="1208" spans="1:7" hidden="1" x14ac:dyDescent="0.25">
      <c r="A1208">
        <v>2020</v>
      </c>
      <c r="B1208" t="s">
        <v>83</v>
      </c>
      <c r="C1208" t="str">
        <f>IF(wts_consolidated[[#This Row],[era]]="new","Any",wts_consolidated[[#This Row],[pa]])</f>
        <v>Any</v>
      </c>
      <c r="D1208" t="s">
        <v>73</v>
      </c>
      <c r="E1208" t="s">
        <v>60</v>
      </c>
      <c r="F12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0.21400000000000002</v>
      </c>
      <c r="G1208" t="s">
        <v>139</v>
      </c>
    </row>
    <row r="1209" spans="1:7" hidden="1" x14ac:dyDescent="0.25">
      <c r="A1209">
        <v>2020</v>
      </c>
      <c r="B1209" t="s">
        <v>83</v>
      </c>
      <c r="C1209" t="str">
        <f>IF(wts_consolidated[[#This Row],[era]]="new","Any",wts_consolidated[[#This Row],[pa]])</f>
        <v>SCE</v>
      </c>
      <c r="D1209" t="s">
        <v>73</v>
      </c>
      <c r="E1209" t="s">
        <v>62</v>
      </c>
      <c r="F12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13.376999999999999</v>
      </c>
      <c r="G1209" t="s">
        <v>157</v>
      </c>
    </row>
    <row r="1210" spans="1:7" hidden="1" x14ac:dyDescent="0.25">
      <c r="A1210">
        <v>2020</v>
      </c>
      <c r="B1210" t="s">
        <v>83</v>
      </c>
      <c r="C1210" t="str">
        <f>IF(wts_consolidated[[#This Row],[era]]="new","Any",wts_consolidated[[#This Row],[pa]])</f>
        <v>SCE</v>
      </c>
      <c r="D1210" t="s">
        <v>73</v>
      </c>
      <c r="E1210" t="s">
        <v>62</v>
      </c>
      <c r="F12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2.496</v>
      </c>
      <c r="G1210" t="s">
        <v>137</v>
      </c>
    </row>
    <row r="1211" spans="1:7" hidden="1" x14ac:dyDescent="0.25">
      <c r="A1211">
        <v>2020</v>
      </c>
      <c r="B1211" t="s">
        <v>83</v>
      </c>
      <c r="C1211" t="str">
        <f>IF(wts_consolidated[[#This Row],[era]]="new","Any",wts_consolidated[[#This Row],[pa]])</f>
        <v>SCE</v>
      </c>
      <c r="D1211" t="s">
        <v>73</v>
      </c>
      <c r="E1211" t="s">
        <v>62</v>
      </c>
      <c r="F12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0.42499999999999999</v>
      </c>
      <c r="G1211" t="s">
        <v>158</v>
      </c>
    </row>
    <row r="1212" spans="1:7" hidden="1" x14ac:dyDescent="0.25">
      <c r="A1212">
        <v>2020</v>
      </c>
      <c r="B1212" t="s">
        <v>83</v>
      </c>
      <c r="C1212" t="str">
        <f>IF(wts_consolidated[[#This Row],[era]]="new","Any",wts_consolidated[[#This Row],[pa]])</f>
        <v>Any</v>
      </c>
      <c r="D1212" t="s">
        <v>73</v>
      </c>
      <c r="E1212" t="s">
        <v>62</v>
      </c>
      <c r="F12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0.247</v>
      </c>
      <c r="G1212" t="s">
        <v>139</v>
      </c>
    </row>
    <row r="1213" spans="1:7" hidden="1" x14ac:dyDescent="0.25">
      <c r="A1213">
        <v>2020</v>
      </c>
      <c r="B1213" t="s">
        <v>83</v>
      </c>
      <c r="C1213" t="str">
        <f>IF(wts_consolidated[[#This Row],[era]]="new","Any",wts_consolidated[[#This Row],[pa]])</f>
        <v>SCE</v>
      </c>
      <c r="D1213" t="s">
        <v>73</v>
      </c>
      <c r="E1213" t="s">
        <v>63</v>
      </c>
      <c r="F12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6.6109999999999998</v>
      </c>
      <c r="G1213" t="s">
        <v>157</v>
      </c>
    </row>
    <row r="1214" spans="1:7" hidden="1" x14ac:dyDescent="0.25">
      <c r="A1214">
        <v>2020</v>
      </c>
      <c r="B1214" t="s">
        <v>83</v>
      </c>
      <c r="C1214" t="str">
        <f>IF(wts_consolidated[[#This Row],[era]]="new","Any",wts_consolidated[[#This Row],[pa]])</f>
        <v>SCE</v>
      </c>
      <c r="D1214" t="s">
        <v>73</v>
      </c>
      <c r="E1214" t="s">
        <v>63</v>
      </c>
      <c r="F12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1.4300000000000002</v>
      </c>
      <c r="G1214" t="s">
        <v>137</v>
      </c>
    </row>
    <row r="1215" spans="1:7" hidden="1" x14ac:dyDescent="0.25">
      <c r="A1215">
        <v>2020</v>
      </c>
      <c r="B1215" t="s">
        <v>83</v>
      </c>
      <c r="C1215" t="str">
        <f>IF(wts_consolidated[[#This Row],[era]]="new","Any",wts_consolidated[[#This Row],[pa]])</f>
        <v>SCE</v>
      </c>
      <c r="D1215" t="s">
        <v>73</v>
      </c>
      <c r="E1215" t="s">
        <v>63</v>
      </c>
      <c r="F12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0.27100000000000002</v>
      </c>
      <c r="G1215" t="s">
        <v>158</v>
      </c>
    </row>
    <row r="1216" spans="1:7" hidden="1" x14ac:dyDescent="0.25">
      <c r="A1216">
        <v>2020</v>
      </c>
      <c r="B1216" t="s">
        <v>83</v>
      </c>
      <c r="C1216" t="str">
        <f>IF(wts_consolidated[[#This Row],[era]]="new","Any",wts_consolidated[[#This Row],[pa]])</f>
        <v>Any</v>
      </c>
      <c r="D1216" t="s">
        <v>73</v>
      </c>
      <c r="E1216" t="s">
        <v>63</v>
      </c>
      <c r="F12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0.255</v>
      </c>
      <c r="G1216" t="s">
        <v>139</v>
      </c>
    </row>
    <row r="1217" spans="1:7" hidden="1" x14ac:dyDescent="0.25">
      <c r="A1217">
        <v>2020</v>
      </c>
      <c r="B1217" t="s">
        <v>83</v>
      </c>
      <c r="C1217" t="str">
        <f>IF(wts_consolidated[[#This Row],[era]]="new","Any",wts_consolidated[[#This Row],[pa]])</f>
        <v>SCE</v>
      </c>
      <c r="D1217" t="s">
        <v>73</v>
      </c>
      <c r="E1217" t="s">
        <v>64</v>
      </c>
      <c r="F12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6.8539999999999992</v>
      </c>
      <c r="G1217" t="s">
        <v>157</v>
      </c>
    </row>
    <row r="1218" spans="1:7" hidden="1" x14ac:dyDescent="0.25">
      <c r="A1218">
        <v>2020</v>
      </c>
      <c r="B1218" t="s">
        <v>83</v>
      </c>
      <c r="C1218" t="str">
        <f>IF(wts_consolidated[[#This Row],[era]]="new","Any",wts_consolidated[[#This Row],[pa]])</f>
        <v>SCE</v>
      </c>
      <c r="D1218" t="s">
        <v>73</v>
      </c>
      <c r="E1218" t="s">
        <v>64</v>
      </c>
      <c r="F12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1.8620000000000001</v>
      </c>
      <c r="G1218" t="s">
        <v>137</v>
      </c>
    </row>
    <row r="1219" spans="1:7" hidden="1" x14ac:dyDescent="0.25">
      <c r="A1219">
        <v>2020</v>
      </c>
      <c r="B1219" t="s">
        <v>83</v>
      </c>
      <c r="C1219" t="str">
        <f>IF(wts_consolidated[[#This Row],[era]]="new","Any",wts_consolidated[[#This Row],[pa]])</f>
        <v>SCE</v>
      </c>
      <c r="D1219" t="s">
        <v>73</v>
      </c>
      <c r="E1219" t="s">
        <v>64</v>
      </c>
      <c r="F12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0.46299999999999997</v>
      </c>
      <c r="G1219" t="s">
        <v>158</v>
      </c>
    </row>
    <row r="1220" spans="1:7" hidden="1" x14ac:dyDescent="0.25">
      <c r="A1220">
        <v>2020</v>
      </c>
      <c r="B1220" t="s">
        <v>83</v>
      </c>
      <c r="C1220" t="str">
        <f>IF(wts_consolidated[[#This Row],[era]]="new","Any",wts_consolidated[[#This Row],[pa]])</f>
        <v>Any</v>
      </c>
      <c r="D1220" t="s">
        <v>73</v>
      </c>
      <c r="E1220" t="s">
        <v>64</v>
      </c>
      <c r="F12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0.247</v>
      </c>
      <c r="G1220" t="s">
        <v>139</v>
      </c>
    </row>
    <row r="1221" spans="1:7" hidden="1" x14ac:dyDescent="0.25">
      <c r="A1221">
        <v>2020</v>
      </c>
      <c r="B1221" t="s">
        <v>83</v>
      </c>
      <c r="C1221" t="str">
        <f>IF(wts_consolidated[[#This Row],[era]]="new","Any",wts_consolidated[[#This Row],[pa]])</f>
        <v>SCE</v>
      </c>
      <c r="D1221" t="s">
        <v>73</v>
      </c>
      <c r="E1221" t="s">
        <v>67</v>
      </c>
      <c r="F12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1.371</v>
      </c>
      <c r="G1221" t="s">
        <v>157</v>
      </c>
    </row>
    <row r="1222" spans="1:7" hidden="1" x14ac:dyDescent="0.25">
      <c r="A1222">
        <v>2020</v>
      </c>
      <c r="B1222" t="s">
        <v>83</v>
      </c>
      <c r="C1222" t="str">
        <f>IF(wts_consolidated[[#This Row],[era]]="new","Any",wts_consolidated[[#This Row],[pa]])</f>
        <v>SCE</v>
      </c>
      <c r="D1222" t="s">
        <v>73</v>
      </c>
      <c r="E1222" t="s">
        <v>67</v>
      </c>
      <c r="F12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0.27199999999999996</v>
      </c>
      <c r="G1222" t="s">
        <v>137</v>
      </c>
    </row>
    <row r="1223" spans="1:7" hidden="1" x14ac:dyDescent="0.25">
      <c r="A1223">
        <v>2020</v>
      </c>
      <c r="B1223" t="s">
        <v>83</v>
      </c>
      <c r="C1223" t="str">
        <f>IF(wts_consolidated[[#This Row],[era]]="new","Any",wts_consolidated[[#This Row],[pa]])</f>
        <v>SCE</v>
      </c>
      <c r="D1223" t="s">
        <v>73</v>
      </c>
      <c r="E1223" t="s">
        <v>67</v>
      </c>
      <c r="F12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7.0999999999999994E-2</v>
      </c>
      <c r="G1223" t="s">
        <v>158</v>
      </c>
    </row>
    <row r="1224" spans="1:7" hidden="1" x14ac:dyDescent="0.25">
      <c r="A1224">
        <v>2020</v>
      </c>
      <c r="B1224" t="s">
        <v>83</v>
      </c>
      <c r="C1224" t="str">
        <f>IF(wts_consolidated[[#This Row],[era]]="new","Any",wts_consolidated[[#This Row],[pa]])</f>
        <v>SCE</v>
      </c>
      <c r="D1224" t="s">
        <v>73</v>
      </c>
      <c r="E1224" t="s">
        <v>68</v>
      </c>
      <c r="F12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1.2310000000000001</v>
      </c>
      <c r="G1224" t="s">
        <v>157</v>
      </c>
    </row>
    <row r="1225" spans="1:7" hidden="1" x14ac:dyDescent="0.25">
      <c r="A1225">
        <v>2020</v>
      </c>
      <c r="B1225" t="s">
        <v>83</v>
      </c>
      <c r="C1225" t="str">
        <f>IF(wts_consolidated[[#This Row],[era]]="new","Any",wts_consolidated[[#This Row],[pa]])</f>
        <v>SCE</v>
      </c>
      <c r="D1225" t="s">
        <v>73</v>
      </c>
      <c r="E1225" t="s">
        <v>68</v>
      </c>
      <c r="F12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0.317</v>
      </c>
      <c r="G1225" t="s">
        <v>137</v>
      </c>
    </row>
    <row r="1226" spans="1:7" hidden="1" x14ac:dyDescent="0.25">
      <c r="A1226">
        <v>2020</v>
      </c>
      <c r="B1226" t="s">
        <v>83</v>
      </c>
      <c r="C1226" t="str">
        <f>IF(wts_consolidated[[#This Row],[era]]="new","Any",wts_consolidated[[#This Row],[pa]])</f>
        <v>SCE</v>
      </c>
      <c r="D1226" t="s">
        <v>73</v>
      </c>
      <c r="E1226" t="s">
        <v>68</v>
      </c>
      <c r="F12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1226" t="s">
        <v>158</v>
      </c>
    </row>
    <row r="1227" spans="1:7" hidden="1" x14ac:dyDescent="0.25">
      <c r="A1227">
        <v>2020</v>
      </c>
      <c r="B1227" t="s">
        <v>83</v>
      </c>
      <c r="C1227" t="str">
        <f>IF(wts_consolidated[[#This Row],[era]]="new","Any",wts_consolidated[[#This Row],[pa]])</f>
        <v>Any</v>
      </c>
      <c r="D1227" t="s">
        <v>73</v>
      </c>
      <c r="E1227" t="s">
        <v>68</v>
      </c>
      <c r="F12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3.9E-2</v>
      </c>
      <c r="G1227" t="s">
        <v>139</v>
      </c>
    </row>
    <row r="1228" spans="1:7" hidden="1" x14ac:dyDescent="0.25">
      <c r="A1228">
        <v>2020</v>
      </c>
      <c r="B1228" t="s">
        <v>83</v>
      </c>
      <c r="C1228" t="str">
        <f>IF(wts_consolidated[[#This Row],[era]]="new","Any",wts_consolidated[[#This Row],[pa]])</f>
        <v>SCE</v>
      </c>
      <c r="D1228" t="s">
        <v>73</v>
      </c>
      <c r="E1228" t="s">
        <v>69</v>
      </c>
      <c r="F12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1.419</v>
      </c>
      <c r="G1228" t="s">
        <v>157</v>
      </c>
    </row>
    <row r="1229" spans="1:7" hidden="1" x14ac:dyDescent="0.25">
      <c r="A1229">
        <v>2020</v>
      </c>
      <c r="B1229" t="s">
        <v>83</v>
      </c>
      <c r="C1229" t="str">
        <f>IF(wts_consolidated[[#This Row],[era]]="new","Any",wts_consolidated[[#This Row],[pa]])</f>
        <v>SCE</v>
      </c>
      <c r="D1229" t="s">
        <v>73</v>
      </c>
      <c r="E1229" t="s">
        <v>69</v>
      </c>
      <c r="F12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0.38600000000000001</v>
      </c>
      <c r="G1229" t="s">
        <v>137</v>
      </c>
    </row>
    <row r="1230" spans="1:7" hidden="1" x14ac:dyDescent="0.25">
      <c r="A1230">
        <v>2020</v>
      </c>
      <c r="B1230" t="s">
        <v>83</v>
      </c>
      <c r="C1230" t="str">
        <f>IF(wts_consolidated[[#This Row],[era]]="new","Any",wts_consolidated[[#This Row],[pa]])</f>
        <v>SCE</v>
      </c>
      <c r="D1230" t="s">
        <v>73</v>
      </c>
      <c r="E1230" t="s">
        <v>69</v>
      </c>
      <c r="F12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9.6000000000000002E-2</v>
      </c>
      <c r="G1230" t="s">
        <v>158</v>
      </c>
    </row>
    <row r="1231" spans="1:7" hidden="1" x14ac:dyDescent="0.25">
      <c r="A1231">
        <v>2020</v>
      </c>
      <c r="B1231" t="s">
        <v>83</v>
      </c>
      <c r="C1231" t="str">
        <f>IF(wts_consolidated[[#This Row],[era]]="new","Any",wts_consolidated[[#This Row],[pa]])</f>
        <v>Any</v>
      </c>
      <c r="D1231" t="s">
        <v>73</v>
      </c>
      <c r="E1231" t="s">
        <v>69</v>
      </c>
      <c r="F12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1231" t="s">
        <v>139</v>
      </c>
    </row>
    <row r="1232" spans="1:7" hidden="1" x14ac:dyDescent="0.25">
      <c r="A1232">
        <v>2020</v>
      </c>
      <c r="B1232" t="s">
        <v>83</v>
      </c>
      <c r="C1232" t="str">
        <f>IF(wts_consolidated[[#This Row],[era]]="new","Any",wts_consolidated[[#This Row],[pa]])</f>
        <v>SCE</v>
      </c>
      <c r="D1232" t="s">
        <v>73</v>
      </c>
      <c r="E1232" t="s">
        <v>70</v>
      </c>
      <c r="F12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0.91399999999999992</v>
      </c>
      <c r="G1232" t="s">
        <v>157</v>
      </c>
    </row>
    <row r="1233" spans="1:7" hidden="1" x14ac:dyDescent="0.25">
      <c r="A1233">
        <v>2020</v>
      </c>
      <c r="B1233" t="s">
        <v>83</v>
      </c>
      <c r="C1233" t="str">
        <f>IF(wts_consolidated[[#This Row],[era]]="new","Any",wts_consolidated[[#This Row],[pa]])</f>
        <v>SCE</v>
      </c>
      <c r="D1233" t="s">
        <v>73</v>
      </c>
      <c r="E1233" t="s">
        <v>70</v>
      </c>
      <c r="F12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0.23099999999999998</v>
      </c>
      <c r="G1233" t="s">
        <v>137</v>
      </c>
    </row>
    <row r="1234" spans="1:7" hidden="1" x14ac:dyDescent="0.25">
      <c r="A1234">
        <v>2020</v>
      </c>
      <c r="B1234" t="s">
        <v>83</v>
      </c>
      <c r="C1234" t="str">
        <f>IF(wts_consolidated[[#This Row],[era]]="new","Any",wts_consolidated[[#This Row],[pa]])</f>
        <v>SCE</v>
      </c>
      <c r="D1234" t="s">
        <v>73</v>
      </c>
      <c r="E1234" t="s">
        <v>70</v>
      </c>
      <c r="F12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5.6999999999999995E-2</v>
      </c>
      <c r="G1234" t="s">
        <v>158</v>
      </c>
    </row>
    <row r="1235" spans="1:7" hidden="1" x14ac:dyDescent="0.25">
      <c r="A1235">
        <v>2020</v>
      </c>
      <c r="B1235" t="s">
        <v>83</v>
      </c>
      <c r="C1235" t="str">
        <f>IF(wts_consolidated[[#This Row],[era]]="new","Any",wts_consolidated[[#This Row],[pa]])</f>
        <v>SCE</v>
      </c>
      <c r="D1235" t="s">
        <v>74</v>
      </c>
      <c r="E1235" t="s">
        <v>59</v>
      </c>
      <c r="F12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0.13699999999999998</v>
      </c>
      <c r="G1235" t="s">
        <v>157</v>
      </c>
    </row>
    <row r="1236" spans="1:7" hidden="1" x14ac:dyDescent="0.25">
      <c r="A1236">
        <v>2020</v>
      </c>
      <c r="B1236" t="s">
        <v>83</v>
      </c>
      <c r="C1236" t="str">
        <f>IF(wts_consolidated[[#This Row],[era]]="new","Any",wts_consolidated[[#This Row],[pa]])</f>
        <v>SCE</v>
      </c>
      <c r="D1236" t="s">
        <v>74</v>
      </c>
      <c r="E1236" t="s">
        <v>59</v>
      </c>
      <c r="F12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2.1000000000000001E-2</v>
      </c>
      <c r="G1236" t="s">
        <v>137</v>
      </c>
    </row>
    <row r="1237" spans="1:7" hidden="1" x14ac:dyDescent="0.25">
      <c r="A1237">
        <v>2020</v>
      </c>
      <c r="B1237" t="s">
        <v>83</v>
      </c>
      <c r="C1237" t="str">
        <f>IF(wts_consolidated[[#This Row],[era]]="new","Any",wts_consolidated[[#This Row],[pa]])</f>
        <v>SCE</v>
      </c>
      <c r="D1237" t="s">
        <v>74</v>
      </c>
      <c r="E1237" t="s">
        <v>59</v>
      </c>
      <c r="F12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237" t="s">
        <v>158</v>
      </c>
    </row>
    <row r="1238" spans="1:7" hidden="1" x14ac:dyDescent="0.25">
      <c r="A1238">
        <v>2020</v>
      </c>
      <c r="B1238" t="s">
        <v>83</v>
      </c>
      <c r="C1238" t="str">
        <f>IF(wts_consolidated[[#This Row],[era]]="new","Any",wts_consolidated[[#This Row],[pa]])</f>
        <v>SCE</v>
      </c>
      <c r="D1238" t="s">
        <v>74</v>
      </c>
      <c r="E1238" t="s">
        <v>60</v>
      </c>
      <c r="F12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16.006</v>
      </c>
      <c r="G1238" t="s">
        <v>157</v>
      </c>
    </row>
    <row r="1239" spans="1:7" hidden="1" x14ac:dyDescent="0.25">
      <c r="A1239">
        <v>2020</v>
      </c>
      <c r="B1239" t="s">
        <v>83</v>
      </c>
      <c r="C1239" t="str">
        <f>IF(wts_consolidated[[#This Row],[era]]="new","Any",wts_consolidated[[#This Row],[pa]])</f>
        <v>SCE</v>
      </c>
      <c r="D1239" t="s">
        <v>74</v>
      </c>
      <c r="E1239" t="s">
        <v>60</v>
      </c>
      <c r="F12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2.464</v>
      </c>
      <c r="G1239" t="s">
        <v>137</v>
      </c>
    </row>
    <row r="1240" spans="1:7" hidden="1" x14ac:dyDescent="0.25">
      <c r="A1240">
        <v>2020</v>
      </c>
      <c r="B1240" t="s">
        <v>83</v>
      </c>
      <c r="C1240" t="str">
        <f>IF(wts_consolidated[[#This Row],[era]]="new","Any",wts_consolidated[[#This Row],[pa]])</f>
        <v>SCE</v>
      </c>
      <c r="D1240" t="s">
        <v>74</v>
      </c>
      <c r="E1240" t="s">
        <v>60</v>
      </c>
      <c r="F12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</v>
      </c>
      <c r="G1240" t="s">
        <v>158</v>
      </c>
    </row>
    <row r="1241" spans="1:7" hidden="1" x14ac:dyDescent="0.25">
      <c r="A1241">
        <v>2020</v>
      </c>
      <c r="B1241" t="s">
        <v>83</v>
      </c>
      <c r="C1241" t="str">
        <f>IF(wts_consolidated[[#This Row],[era]]="new","Any",wts_consolidated[[#This Row],[pa]])</f>
        <v>Any</v>
      </c>
      <c r="D1241" t="s">
        <v>74</v>
      </c>
      <c r="E1241" t="s">
        <v>60</v>
      </c>
      <c r="F12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0.28000000000000003</v>
      </c>
      <c r="G1241" t="s">
        <v>139</v>
      </c>
    </row>
    <row r="1242" spans="1:7" hidden="1" x14ac:dyDescent="0.25">
      <c r="A1242">
        <v>2020</v>
      </c>
      <c r="B1242" t="s">
        <v>83</v>
      </c>
      <c r="C1242" t="str">
        <f>IF(wts_consolidated[[#This Row],[era]]="new","Any",wts_consolidated[[#This Row],[pa]])</f>
        <v>SCE</v>
      </c>
      <c r="D1242" t="s">
        <v>74</v>
      </c>
      <c r="E1242" t="s">
        <v>62</v>
      </c>
      <c r="F12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10.317</v>
      </c>
      <c r="G1242" t="s">
        <v>157</v>
      </c>
    </row>
    <row r="1243" spans="1:7" hidden="1" x14ac:dyDescent="0.25">
      <c r="A1243">
        <v>2020</v>
      </c>
      <c r="B1243" t="s">
        <v>83</v>
      </c>
      <c r="C1243" t="str">
        <f>IF(wts_consolidated[[#This Row],[era]]="new","Any",wts_consolidated[[#This Row],[pa]])</f>
        <v>SCE</v>
      </c>
      <c r="D1243" t="s">
        <v>74</v>
      </c>
      <c r="E1243" t="s">
        <v>62</v>
      </c>
      <c r="F12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1.5760000000000001</v>
      </c>
      <c r="G1243" t="s">
        <v>137</v>
      </c>
    </row>
    <row r="1244" spans="1:7" hidden="1" x14ac:dyDescent="0.25">
      <c r="A1244">
        <v>2020</v>
      </c>
      <c r="B1244" t="s">
        <v>83</v>
      </c>
      <c r="C1244" t="str">
        <f>IF(wts_consolidated[[#This Row],[era]]="new","Any",wts_consolidated[[#This Row],[pa]])</f>
        <v>SCE</v>
      </c>
      <c r="D1244" t="s">
        <v>74</v>
      </c>
      <c r="E1244" t="s">
        <v>62</v>
      </c>
      <c r="F12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0.30299999999999999</v>
      </c>
      <c r="G1244" t="s">
        <v>158</v>
      </c>
    </row>
    <row r="1245" spans="1:7" hidden="1" x14ac:dyDescent="0.25">
      <c r="A1245">
        <v>2020</v>
      </c>
      <c r="B1245" t="s">
        <v>83</v>
      </c>
      <c r="C1245" t="str">
        <f>IF(wts_consolidated[[#This Row],[era]]="new","Any",wts_consolidated[[#This Row],[pa]])</f>
        <v>Any</v>
      </c>
      <c r="D1245" t="s">
        <v>74</v>
      </c>
      <c r="E1245" t="s">
        <v>62</v>
      </c>
      <c r="F12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0.19500000000000001</v>
      </c>
      <c r="G1245" t="s">
        <v>139</v>
      </c>
    </row>
    <row r="1246" spans="1:7" hidden="1" x14ac:dyDescent="0.25">
      <c r="A1246">
        <v>2020</v>
      </c>
      <c r="B1246" t="s">
        <v>83</v>
      </c>
      <c r="C1246" t="str">
        <f>IF(wts_consolidated[[#This Row],[era]]="new","Any",wts_consolidated[[#This Row],[pa]])</f>
        <v>SCE</v>
      </c>
      <c r="D1246" t="s">
        <v>74</v>
      </c>
      <c r="E1246" t="s">
        <v>63</v>
      </c>
      <c r="F12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7.431</v>
      </c>
      <c r="G1246" t="s">
        <v>157</v>
      </c>
    </row>
    <row r="1247" spans="1:7" hidden="1" x14ac:dyDescent="0.25">
      <c r="A1247">
        <v>2020</v>
      </c>
      <c r="B1247" t="s">
        <v>83</v>
      </c>
      <c r="C1247" t="str">
        <f>IF(wts_consolidated[[#This Row],[era]]="new","Any",wts_consolidated[[#This Row],[pa]])</f>
        <v>SCE</v>
      </c>
      <c r="D1247" t="s">
        <v>74</v>
      </c>
      <c r="E1247" t="s">
        <v>63</v>
      </c>
      <c r="F12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1.2989999999999999</v>
      </c>
      <c r="G1247" t="s">
        <v>137</v>
      </c>
    </row>
    <row r="1248" spans="1:7" hidden="1" x14ac:dyDescent="0.25">
      <c r="A1248">
        <v>2020</v>
      </c>
      <c r="B1248" t="s">
        <v>83</v>
      </c>
      <c r="C1248" t="str">
        <f>IF(wts_consolidated[[#This Row],[era]]="new","Any",wts_consolidated[[#This Row],[pa]])</f>
        <v>SCE</v>
      </c>
      <c r="D1248" t="s">
        <v>74</v>
      </c>
      <c r="E1248" t="s">
        <v>63</v>
      </c>
      <c r="F12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0.30099999999999999</v>
      </c>
      <c r="G1248" t="s">
        <v>158</v>
      </c>
    </row>
    <row r="1249" spans="1:7" hidden="1" x14ac:dyDescent="0.25">
      <c r="A1249">
        <v>2020</v>
      </c>
      <c r="B1249" t="s">
        <v>83</v>
      </c>
      <c r="C1249" t="str">
        <f>IF(wts_consolidated[[#This Row],[era]]="new","Any",wts_consolidated[[#This Row],[pa]])</f>
        <v>Any</v>
      </c>
      <c r="D1249" t="s">
        <v>74</v>
      </c>
      <c r="E1249" t="s">
        <v>63</v>
      </c>
      <c r="F12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0.28999999999999998</v>
      </c>
      <c r="G1249" t="s">
        <v>139</v>
      </c>
    </row>
    <row r="1250" spans="1:7" hidden="1" x14ac:dyDescent="0.25">
      <c r="A1250">
        <v>2020</v>
      </c>
      <c r="B1250" t="s">
        <v>83</v>
      </c>
      <c r="C1250" t="str">
        <f>IF(wts_consolidated[[#This Row],[era]]="new","Any",wts_consolidated[[#This Row],[pa]])</f>
        <v>SCE</v>
      </c>
      <c r="D1250" t="s">
        <v>74</v>
      </c>
      <c r="E1250" t="s">
        <v>64</v>
      </c>
      <c r="F12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2.1749999999999998</v>
      </c>
      <c r="G1250" t="s">
        <v>157</v>
      </c>
    </row>
    <row r="1251" spans="1:7" hidden="1" x14ac:dyDescent="0.25">
      <c r="A1251">
        <v>2020</v>
      </c>
      <c r="B1251" t="s">
        <v>83</v>
      </c>
      <c r="C1251" t="str">
        <f>IF(wts_consolidated[[#This Row],[era]]="new","Any",wts_consolidated[[#This Row],[pa]])</f>
        <v>SCE</v>
      </c>
      <c r="D1251" t="s">
        <v>74</v>
      </c>
      <c r="E1251" t="s">
        <v>64</v>
      </c>
      <c r="F12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0.98599999999999999</v>
      </c>
      <c r="G1251" t="s">
        <v>137</v>
      </c>
    </row>
    <row r="1252" spans="1:7" hidden="1" x14ac:dyDescent="0.25">
      <c r="A1252">
        <v>2020</v>
      </c>
      <c r="B1252" t="s">
        <v>83</v>
      </c>
      <c r="C1252" t="str">
        <f>IF(wts_consolidated[[#This Row],[era]]="new","Any",wts_consolidated[[#This Row],[pa]])</f>
        <v>SCE</v>
      </c>
      <c r="D1252" t="s">
        <v>74</v>
      </c>
      <c r="E1252" t="s">
        <v>64</v>
      </c>
      <c r="F12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1252" t="s">
        <v>158</v>
      </c>
    </row>
    <row r="1253" spans="1:7" hidden="1" x14ac:dyDescent="0.25">
      <c r="A1253">
        <v>2020</v>
      </c>
      <c r="B1253" t="s">
        <v>83</v>
      </c>
      <c r="C1253" t="str">
        <f>IF(wts_consolidated[[#This Row],[era]]="new","Any",wts_consolidated[[#This Row],[pa]])</f>
        <v>Any</v>
      </c>
      <c r="D1253" t="s">
        <v>74</v>
      </c>
      <c r="E1253" t="s">
        <v>64</v>
      </c>
      <c r="F12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0.14499999999999999</v>
      </c>
      <c r="G1253" t="s">
        <v>139</v>
      </c>
    </row>
    <row r="1254" spans="1:7" hidden="1" x14ac:dyDescent="0.25">
      <c r="A1254">
        <v>2020</v>
      </c>
      <c r="B1254" t="s">
        <v>83</v>
      </c>
      <c r="C1254" t="str">
        <f>IF(wts_consolidated[[#This Row],[era]]="new","Any",wts_consolidated[[#This Row],[pa]])</f>
        <v>SCE</v>
      </c>
      <c r="D1254" t="s">
        <v>74</v>
      </c>
      <c r="E1254" t="s">
        <v>67</v>
      </c>
      <c r="F12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0.47399999999999998</v>
      </c>
      <c r="G1254" t="s">
        <v>157</v>
      </c>
    </row>
    <row r="1255" spans="1:7" hidden="1" x14ac:dyDescent="0.25">
      <c r="A1255">
        <v>2020</v>
      </c>
      <c r="B1255" t="s">
        <v>83</v>
      </c>
      <c r="C1255" t="str">
        <f>IF(wts_consolidated[[#This Row],[era]]="new","Any",wts_consolidated[[#This Row],[pa]])</f>
        <v>SCE</v>
      </c>
      <c r="D1255" t="s">
        <v>74</v>
      </c>
      <c r="E1255" t="s">
        <v>67</v>
      </c>
      <c r="F12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0.11299999999999999</v>
      </c>
      <c r="G1255" t="s">
        <v>137</v>
      </c>
    </row>
    <row r="1256" spans="1:7" hidden="1" x14ac:dyDescent="0.25">
      <c r="A1256">
        <v>2020</v>
      </c>
      <c r="B1256" t="s">
        <v>83</v>
      </c>
      <c r="C1256" t="str">
        <f>IF(wts_consolidated[[#This Row],[era]]="new","Any",wts_consolidated[[#This Row],[pa]])</f>
        <v>SCE</v>
      </c>
      <c r="D1256" t="s">
        <v>74</v>
      </c>
      <c r="E1256" t="s">
        <v>67</v>
      </c>
      <c r="F12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0.03</v>
      </c>
      <c r="G1256" t="s">
        <v>158</v>
      </c>
    </row>
    <row r="1257" spans="1:7" hidden="1" x14ac:dyDescent="0.25">
      <c r="A1257">
        <v>2020</v>
      </c>
      <c r="B1257" t="s">
        <v>83</v>
      </c>
      <c r="C1257" t="str">
        <f>IF(wts_consolidated[[#This Row],[era]]="new","Any",wts_consolidated[[#This Row],[pa]])</f>
        <v>SCE</v>
      </c>
      <c r="D1257" t="s">
        <v>74</v>
      </c>
      <c r="E1257" t="s">
        <v>68</v>
      </c>
      <c r="F12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1.137</v>
      </c>
      <c r="G1257" t="s">
        <v>157</v>
      </c>
    </row>
    <row r="1258" spans="1:7" hidden="1" x14ac:dyDescent="0.25">
      <c r="A1258">
        <v>2020</v>
      </c>
      <c r="B1258" t="s">
        <v>83</v>
      </c>
      <c r="C1258" t="str">
        <f>IF(wts_consolidated[[#This Row],[era]]="new","Any",wts_consolidated[[#This Row],[pa]])</f>
        <v>SCE</v>
      </c>
      <c r="D1258" t="s">
        <v>74</v>
      </c>
      <c r="E1258" t="s">
        <v>68</v>
      </c>
      <c r="F12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0.40500000000000003</v>
      </c>
      <c r="G1258" t="s">
        <v>137</v>
      </c>
    </row>
    <row r="1259" spans="1:7" hidden="1" x14ac:dyDescent="0.25">
      <c r="A1259">
        <v>2020</v>
      </c>
      <c r="B1259" t="s">
        <v>83</v>
      </c>
      <c r="C1259" t="str">
        <f>IF(wts_consolidated[[#This Row],[era]]="new","Any",wts_consolidated[[#This Row],[pa]])</f>
        <v>SCE</v>
      </c>
      <c r="D1259" t="s">
        <v>74</v>
      </c>
      <c r="E1259" t="s">
        <v>68</v>
      </c>
      <c r="F12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9.7000000000000003E-2</v>
      </c>
      <c r="G1259" t="s">
        <v>158</v>
      </c>
    </row>
    <row r="1260" spans="1:7" hidden="1" x14ac:dyDescent="0.25">
      <c r="A1260">
        <v>2020</v>
      </c>
      <c r="B1260" t="s">
        <v>83</v>
      </c>
      <c r="C1260" t="str">
        <f>IF(wts_consolidated[[#This Row],[era]]="new","Any",wts_consolidated[[#This Row],[pa]])</f>
        <v>Any</v>
      </c>
      <c r="D1260" t="s">
        <v>74</v>
      </c>
      <c r="E1260" t="s">
        <v>68</v>
      </c>
      <c r="F12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5.2000000000000005E-2</v>
      </c>
      <c r="G1260" t="s">
        <v>139</v>
      </c>
    </row>
    <row r="1261" spans="1:7" hidden="1" x14ac:dyDescent="0.25">
      <c r="A1261">
        <v>2020</v>
      </c>
      <c r="B1261" t="s">
        <v>83</v>
      </c>
      <c r="C1261" t="str">
        <f>IF(wts_consolidated[[#This Row],[era]]="new","Any",wts_consolidated[[#This Row],[pa]])</f>
        <v>SCE</v>
      </c>
      <c r="D1261" t="s">
        <v>74</v>
      </c>
      <c r="E1261" t="s">
        <v>69</v>
      </c>
      <c r="F12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5.5629999999999997</v>
      </c>
      <c r="G1261" t="s">
        <v>157</v>
      </c>
    </row>
    <row r="1262" spans="1:7" hidden="1" x14ac:dyDescent="0.25">
      <c r="A1262">
        <v>2020</v>
      </c>
      <c r="B1262" t="s">
        <v>83</v>
      </c>
      <c r="C1262" t="str">
        <f>IF(wts_consolidated[[#This Row],[era]]="new","Any",wts_consolidated[[#This Row],[pa]])</f>
        <v>SCE</v>
      </c>
      <c r="D1262" t="s">
        <v>74</v>
      </c>
      <c r="E1262" t="s">
        <v>69</v>
      </c>
      <c r="F12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2.5189999999999997</v>
      </c>
      <c r="G1262" t="s">
        <v>137</v>
      </c>
    </row>
    <row r="1263" spans="1:7" hidden="1" x14ac:dyDescent="0.25">
      <c r="A1263">
        <v>2020</v>
      </c>
      <c r="B1263" t="s">
        <v>83</v>
      </c>
      <c r="C1263" t="str">
        <f>IF(wts_consolidated[[#This Row],[era]]="new","Any",wts_consolidated[[#This Row],[pa]])</f>
        <v>SCE</v>
      </c>
      <c r="D1263" t="s">
        <v>74</v>
      </c>
      <c r="E1263" t="s">
        <v>69</v>
      </c>
      <c r="F12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0.54899999999999993</v>
      </c>
      <c r="G1263" t="s">
        <v>158</v>
      </c>
    </row>
    <row r="1264" spans="1:7" hidden="1" x14ac:dyDescent="0.25">
      <c r="A1264">
        <v>2020</v>
      </c>
      <c r="B1264" t="s">
        <v>83</v>
      </c>
      <c r="C1264" t="str">
        <f>IF(wts_consolidated[[#This Row],[era]]="new","Any",wts_consolidated[[#This Row],[pa]])</f>
        <v>Any</v>
      </c>
      <c r="D1264" t="s">
        <v>74</v>
      </c>
      <c r="E1264" t="s">
        <v>69</v>
      </c>
      <c r="F12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0.27800000000000002</v>
      </c>
      <c r="G1264" t="s">
        <v>139</v>
      </c>
    </row>
    <row r="1265" spans="1:7" hidden="1" x14ac:dyDescent="0.25">
      <c r="A1265">
        <v>2020</v>
      </c>
      <c r="B1265" t="s">
        <v>83</v>
      </c>
      <c r="C1265" t="str">
        <f>IF(wts_consolidated[[#This Row],[era]]="new","Any",wts_consolidated[[#This Row],[pa]])</f>
        <v>SCE</v>
      </c>
      <c r="D1265" t="s">
        <v>74</v>
      </c>
      <c r="E1265" t="s">
        <v>70</v>
      </c>
      <c r="F12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1.653</v>
      </c>
      <c r="G1265" t="s">
        <v>157</v>
      </c>
    </row>
    <row r="1266" spans="1:7" hidden="1" x14ac:dyDescent="0.25">
      <c r="A1266">
        <v>2020</v>
      </c>
      <c r="B1266" t="s">
        <v>83</v>
      </c>
      <c r="C1266" t="str">
        <f>IF(wts_consolidated[[#This Row],[era]]="new","Any",wts_consolidated[[#This Row],[pa]])</f>
        <v>SCE</v>
      </c>
      <c r="D1266" t="s">
        <v>74</v>
      </c>
      <c r="E1266" t="s">
        <v>70</v>
      </c>
      <c r="F12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0.42200000000000004</v>
      </c>
      <c r="G1266" t="s">
        <v>137</v>
      </c>
    </row>
    <row r="1267" spans="1:7" hidden="1" x14ac:dyDescent="0.25">
      <c r="A1267">
        <v>2020</v>
      </c>
      <c r="B1267" t="s">
        <v>83</v>
      </c>
      <c r="C1267" t="str">
        <f>IF(wts_consolidated[[#This Row],[era]]="new","Any",wts_consolidated[[#This Row],[pa]])</f>
        <v>SCE</v>
      </c>
      <c r="D1267" t="s">
        <v>74</v>
      </c>
      <c r="E1267" t="s">
        <v>70</v>
      </c>
      <c r="F12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0.11599999999999999</v>
      </c>
      <c r="G1267" t="s">
        <v>158</v>
      </c>
    </row>
    <row r="1268" spans="1:7" hidden="1" x14ac:dyDescent="0.25">
      <c r="A1268">
        <v>2020</v>
      </c>
      <c r="B1268" t="s">
        <v>83</v>
      </c>
      <c r="C1268" t="str">
        <f>IF(wts_consolidated[[#This Row],[era]]="new","Any",wts_consolidated[[#This Row],[pa]])</f>
        <v>SCE</v>
      </c>
      <c r="D1268" t="s">
        <v>75</v>
      </c>
      <c r="E1268" t="s">
        <v>59</v>
      </c>
      <c r="F12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0.38700000000000001</v>
      </c>
      <c r="G1268" t="s">
        <v>157</v>
      </c>
    </row>
    <row r="1269" spans="1:7" hidden="1" x14ac:dyDescent="0.25">
      <c r="A1269">
        <v>2020</v>
      </c>
      <c r="B1269" t="s">
        <v>83</v>
      </c>
      <c r="C1269" t="str">
        <f>IF(wts_consolidated[[#This Row],[era]]="new","Any",wts_consolidated[[#This Row],[pa]])</f>
        <v>SCE</v>
      </c>
      <c r="D1269" t="s">
        <v>75</v>
      </c>
      <c r="E1269" t="s">
        <v>59</v>
      </c>
      <c r="F12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7.6999999999999999E-2</v>
      </c>
      <c r="G1269" t="s">
        <v>137</v>
      </c>
    </row>
    <row r="1270" spans="1:7" hidden="1" x14ac:dyDescent="0.25">
      <c r="A1270">
        <v>2020</v>
      </c>
      <c r="B1270" t="s">
        <v>83</v>
      </c>
      <c r="C1270" t="str">
        <f>IF(wts_consolidated[[#This Row],[era]]="new","Any",wts_consolidated[[#This Row],[pa]])</f>
        <v>SCE</v>
      </c>
      <c r="D1270" t="s">
        <v>75</v>
      </c>
      <c r="E1270" t="s">
        <v>59</v>
      </c>
      <c r="F12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1270" t="s">
        <v>158</v>
      </c>
    </row>
    <row r="1271" spans="1:7" hidden="1" x14ac:dyDescent="0.25">
      <c r="A1271">
        <v>2020</v>
      </c>
      <c r="B1271" t="s">
        <v>83</v>
      </c>
      <c r="C1271" t="str">
        <f>IF(wts_consolidated[[#This Row],[era]]="new","Any",wts_consolidated[[#This Row],[pa]])</f>
        <v>SCE</v>
      </c>
      <c r="D1271" t="s">
        <v>75</v>
      </c>
      <c r="E1271" t="s">
        <v>60</v>
      </c>
      <c r="F12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32.510000000000005</v>
      </c>
      <c r="G1271" t="s">
        <v>157</v>
      </c>
    </row>
    <row r="1272" spans="1:7" hidden="1" x14ac:dyDescent="0.25">
      <c r="A1272">
        <v>2020</v>
      </c>
      <c r="B1272" t="s">
        <v>83</v>
      </c>
      <c r="C1272" t="str">
        <f>IF(wts_consolidated[[#This Row],[era]]="new","Any",wts_consolidated[[#This Row],[pa]])</f>
        <v>SCE</v>
      </c>
      <c r="D1272" t="s">
        <v>75</v>
      </c>
      <c r="E1272" t="s">
        <v>60</v>
      </c>
      <c r="F12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6.3650000000000002</v>
      </c>
      <c r="G1272" t="s">
        <v>137</v>
      </c>
    </row>
    <row r="1273" spans="1:7" hidden="1" x14ac:dyDescent="0.25">
      <c r="A1273">
        <v>2020</v>
      </c>
      <c r="B1273" t="s">
        <v>83</v>
      </c>
      <c r="C1273" t="str">
        <f>IF(wts_consolidated[[#This Row],[era]]="new","Any",wts_consolidated[[#This Row],[pa]])</f>
        <v>SCE</v>
      </c>
      <c r="D1273" t="s">
        <v>75</v>
      </c>
      <c r="E1273" t="s">
        <v>60</v>
      </c>
      <c r="F12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1.4670000000000001</v>
      </c>
      <c r="G1273" t="s">
        <v>158</v>
      </c>
    </row>
    <row r="1274" spans="1:7" hidden="1" x14ac:dyDescent="0.25">
      <c r="A1274">
        <v>2020</v>
      </c>
      <c r="B1274" t="s">
        <v>83</v>
      </c>
      <c r="C1274" t="str">
        <f>IF(wts_consolidated[[#This Row],[era]]="new","Any",wts_consolidated[[#This Row],[pa]])</f>
        <v>Any</v>
      </c>
      <c r="D1274" t="s">
        <v>75</v>
      </c>
      <c r="E1274" t="s">
        <v>60</v>
      </c>
      <c r="F12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0.78100000000000003</v>
      </c>
      <c r="G1274" t="s">
        <v>139</v>
      </c>
    </row>
    <row r="1275" spans="1:7" hidden="1" x14ac:dyDescent="0.25">
      <c r="A1275">
        <v>2020</v>
      </c>
      <c r="B1275" t="s">
        <v>83</v>
      </c>
      <c r="C1275" t="str">
        <f>IF(wts_consolidated[[#This Row],[era]]="new","Any",wts_consolidated[[#This Row],[pa]])</f>
        <v>SCE</v>
      </c>
      <c r="D1275" t="s">
        <v>75</v>
      </c>
      <c r="E1275" t="s">
        <v>62</v>
      </c>
      <c r="F12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47.444000000000003</v>
      </c>
      <c r="G1275" t="s">
        <v>157</v>
      </c>
    </row>
    <row r="1276" spans="1:7" hidden="1" x14ac:dyDescent="0.25">
      <c r="A1276">
        <v>2020</v>
      </c>
      <c r="B1276" t="s">
        <v>83</v>
      </c>
      <c r="C1276" t="str">
        <f>IF(wts_consolidated[[#This Row],[era]]="new","Any",wts_consolidated[[#This Row],[pa]])</f>
        <v>SCE</v>
      </c>
      <c r="D1276" t="s">
        <v>75</v>
      </c>
      <c r="E1276" t="s">
        <v>62</v>
      </c>
      <c r="F12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9.2889999999999997</v>
      </c>
      <c r="G1276" t="s">
        <v>137</v>
      </c>
    </row>
    <row r="1277" spans="1:7" hidden="1" x14ac:dyDescent="0.25">
      <c r="A1277">
        <v>2020</v>
      </c>
      <c r="B1277" t="s">
        <v>83</v>
      </c>
      <c r="C1277" t="str">
        <f>IF(wts_consolidated[[#This Row],[era]]="new","Any",wts_consolidated[[#This Row],[pa]])</f>
        <v>SCE</v>
      </c>
      <c r="D1277" t="s">
        <v>75</v>
      </c>
      <c r="E1277" t="s">
        <v>62</v>
      </c>
      <c r="F12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2.1349999999999998</v>
      </c>
      <c r="G1277" t="s">
        <v>158</v>
      </c>
    </row>
    <row r="1278" spans="1:7" hidden="1" x14ac:dyDescent="0.25">
      <c r="A1278">
        <v>2020</v>
      </c>
      <c r="B1278" t="s">
        <v>83</v>
      </c>
      <c r="C1278" t="str">
        <f>IF(wts_consolidated[[#This Row],[era]]="new","Any",wts_consolidated[[#This Row],[pa]])</f>
        <v>Any</v>
      </c>
      <c r="D1278" t="s">
        <v>75</v>
      </c>
      <c r="E1278" t="s">
        <v>62</v>
      </c>
      <c r="F12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1.1419999999999999</v>
      </c>
      <c r="G1278" t="s">
        <v>139</v>
      </c>
    </row>
    <row r="1279" spans="1:7" hidden="1" x14ac:dyDescent="0.25">
      <c r="A1279">
        <v>2020</v>
      </c>
      <c r="B1279" t="s">
        <v>83</v>
      </c>
      <c r="C1279" t="str">
        <f>IF(wts_consolidated[[#This Row],[era]]="new","Any",wts_consolidated[[#This Row],[pa]])</f>
        <v>SCE</v>
      </c>
      <c r="D1279" t="s">
        <v>75</v>
      </c>
      <c r="E1279" t="s">
        <v>63</v>
      </c>
      <c r="F12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22.149000000000001</v>
      </c>
      <c r="G1279" t="s">
        <v>157</v>
      </c>
    </row>
    <row r="1280" spans="1:7" hidden="1" x14ac:dyDescent="0.25">
      <c r="A1280">
        <v>2020</v>
      </c>
      <c r="B1280" t="s">
        <v>83</v>
      </c>
      <c r="C1280" t="str">
        <f>IF(wts_consolidated[[#This Row],[era]]="new","Any",wts_consolidated[[#This Row],[pa]])</f>
        <v>SCE</v>
      </c>
      <c r="D1280" t="s">
        <v>75</v>
      </c>
      <c r="E1280" t="s">
        <v>63</v>
      </c>
      <c r="F12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4.3339999999999996</v>
      </c>
      <c r="G1280" t="s">
        <v>137</v>
      </c>
    </row>
    <row r="1281" spans="1:7" hidden="1" x14ac:dyDescent="0.25">
      <c r="A1281">
        <v>2020</v>
      </c>
      <c r="B1281" t="s">
        <v>83</v>
      </c>
      <c r="C1281" t="str">
        <f>IF(wts_consolidated[[#This Row],[era]]="new","Any",wts_consolidated[[#This Row],[pa]])</f>
        <v>SCE</v>
      </c>
      <c r="D1281" t="s">
        <v>75</v>
      </c>
      <c r="E1281" t="s">
        <v>63</v>
      </c>
      <c r="F12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0.96699999999999997</v>
      </c>
      <c r="G1281" t="s">
        <v>158</v>
      </c>
    </row>
    <row r="1282" spans="1:7" hidden="1" x14ac:dyDescent="0.25">
      <c r="A1282">
        <v>2020</v>
      </c>
      <c r="B1282" t="s">
        <v>83</v>
      </c>
      <c r="C1282" t="str">
        <f>IF(wts_consolidated[[#This Row],[era]]="new","Any",wts_consolidated[[#This Row],[pa]])</f>
        <v>Any</v>
      </c>
      <c r="D1282" t="s">
        <v>75</v>
      </c>
      <c r="E1282" t="s">
        <v>63</v>
      </c>
      <c r="F12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0.74</v>
      </c>
      <c r="G1282" t="s">
        <v>139</v>
      </c>
    </row>
    <row r="1283" spans="1:7" hidden="1" x14ac:dyDescent="0.25">
      <c r="A1283">
        <v>2020</v>
      </c>
      <c r="B1283" t="s">
        <v>83</v>
      </c>
      <c r="C1283" t="str">
        <f>IF(wts_consolidated[[#This Row],[era]]="new","Any",wts_consolidated[[#This Row],[pa]])</f>
        <v>SCE</v>
      </c>
      <c r="D1283" t="s">
        <v>75</v>
      </c>
      <c r="E1283" t="s">
        <v>64</v>
      </c>
      <c r="F12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18.966000000000001</v>
      </c>
      <c r="G1283" t="s">
        <v>157</v>
      </c>
    </row>
    <row r="1284" spans="1:7" hidden="1" x14ac:dyDescent="0.25">
      <c r="A1284">
        <v>2020</v>
      </c>
      <c r="B1284" t="s">
        <v>83</v>
      </c>
      <c r="C1284" t="str">
        <f>IF(wts_consolidated[[#This Row],[era]]="new","Any",wts_consolidated[[#This Row],[pa]])</f>
        <v>SCE</v>
      </c>
      <c r="D1284" t="s">
        <v>75</v>
      </c>
      <c r="E1284" t="s">
        <v>64</v>
      </c>
      <c r="F12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13.368000000000002</v>
      </c>
      <c r="G1284" t="s">
        <v>137</v>
      </c>
    </row>
    <row r="1285" spans="1:7" hidden="1" x14ac:dyDescent="0.25">
      <c r="A1285">
        <v>2020</v>
      </c>
      <c r="B1285" t="s">
        <v>83</v>
      </c>
      <c r="C1285" t="str">
        <f>IF(wts_consolidated[[#This Row],[era]]="new","Any",wts_consolidated[[#This Row],[pa]])</f>
        <v>SCE</v>
      </c>
      <c r="D1285" t="s">
        <v>75</v>
      </c>
      <c r="E1285" t="s">
        <v>64</v>
      </c>
      <c r="F12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2.9390000000000001</v>
      </c>
      <c r="G1285" t="s">
        <v>158</v>
      </c>
    </row>
    <row r="1286" spans="1:7" hidden="1" x14ac:dyDescent="0.25">
      <c r="A1286">
        <v>2020</v>
      </c>
      <c r="B1286" t="s">
        <v>83</v>
      </c>
      <c r="C1286" t="str">
        <f>IF(wts_consolidated[[#This Row],[era]]="new","Any",wts_consolidated[[#This Row],[pa]])</f>
        <v>Any</v>
      </c>
      <c r="D1286" t="s">
        <v>75</v>
      </c>
      <c r="E1286" t="s">
        <v>64</v>
      </c>
      <c r="F12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1.607</v>
      </c>
      <c r="G1286" t="s">
        <v>139</v>
      </c>
    </row>
    <row r="1287" spans="1:7" hidden="1" x14ac:dyDescent="0.25">
      <c r="A1287">
        <v>2020</v>
      </c>
      <c r="B1287" t="s">
        <v>83</v>
      </c>
      <c r="C1287" t="str">
        <f>IF(wts_consolidated[[#This Row],[era]]="new","Any",wts_consolidated[[#This Row],[pa]])</f>
        <v>SCE</v>
      </c>
      <c r="D1287" t="s">
        <v>75</v>
      </c>
      <c r="E1287" t="s">
        <v>67</v>
      </c>
      <c r="F12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2.887</v>
      </c>
      <c r="G1287" t="s">
        <v>157</v>
      </c>
    </row>
    <row r="1288" spans="1:7" hidden="1" x14ac:dyDescent="0.25">
      <c r="A1288">
        <v>2020</v>
      </c>
      <c r="B1288" t="s">
        <v>83</v>
      </c>
      <c r="C1288" t="str">
        <f>IF(wts_consolidated[[#This Row],[era]]="new","Any",wts_consolidated[[#This Row],[pa]])</f>
        <v>SCE</v>
      </c>
      <c r="D1288" t="s">
        <v>75</v>
      </c>
      <c r="E1288" t="s">
        <v>67</v>
      </c>
      <c r="F12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0.96199999999999997</v>
      </c>
      <c r="G1288" t="s">
        <v>137</v>
      </c>
    </row>
    <row r="1289" spans="1:7" hidden="1" x14ac:dyDescent="0.25">
      <c r="A1289">
        <v>2020</v>
      </c>
      <c r="B1289" t="s">
        <v>83</v>
      </c>
      <c r="C1289" t="str">
        <f>IF(wts_consolidated[[#This Row],[era]]="new","Any",wts_consolidated[[#This Row],[pa]])</f>
        <v>SCE</v>
      </c>
      <c r="D1289" t="s">
        <v>75</v>
      </c>
      <c r="E1289" t="s">
        <v>67</v>
      </c>
      <c r="F12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0.223</v>
      </c>
      <c r="G1289" t="s">
        <v>158</v>
      </c>
    </row>
    <row r="1290" spans="1:7" hidden="1" x14ac:dyDescent="0.25">
      <c r="A1290">
        <v>2020</v>
      </c>
      <c r="B1290" t="s">
        <v>83</v>
      </c>
      <c r="C1290" t="str">
        <f>IF(wts_consolidated[[#This Row],[era]]="new","Any",wts_consolidated[[#This Row],[pa]])</f>
        <v>SCE</v>
      </c>
      <c r="D1290" t="s">
        <v>75</v>
      </c>
      <c r="E1290" t="s">
        <v>68</v>
      </c>
      <c r="F12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4.9459999999999997</v>
      </c>
      <c r="G1290" t="s">
        <v>157</v>
      </c>
    </row>
    <row r="1291" spans="1:7" hidden="1" x14ac:dyDescent="0.25">
      <c r="A1291">
        <v>2020</v>
      </c>
      <c r="B1291" t="s">
        <v>83</v>
      </c>
      <c r="C1291" t="str">
        <f>IF(wts_consolidated[[#This Row],[era]]="new","Any",wts_consolidated[[#This Row],[pa]])</f>
        <v>SCE</v>
      </c>
      <c r="D1291" t="s">
        <v>75</v>
      </c>
      <c r="E1291" t="s">
        <v>68</v>
      </c>
      <c r="F12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2.2130000000000001</v>
      </c>
      <c r="G1291" t="s">
        <v>137</v>
      </c>
    </row>
    <row r="1292" spans="1:7" hidden="1" x14ac:dyDescent="0.25">
      <c r="A1292">
        <v>2020</v>
      </c>
      <c r="B1292" t="s">
        <v>83</v>
      </c>
      <c r="C1292" t="str">
        <f>IF(wts_consolidated[[#This Row],[era]]="new","Any",wts_consolidated[[#This Row],[pa]])</f>
        <v>SCE</v>
      </c>
      <c r="D1292" t="s">
        <v>75</v>
      </c>
      <c r="E1292" t="s">
        <v>68</v>
      </c>
      <c r="F12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0.48599999999999999</v>
      </c>
      <c r="G1292" t="s">
        <v>158</v>
      </c>
    </row>
    <row r="1293" spans="1:7" hidden="1" x14ac:dyDescent="0.25">
      <c r="A1293">
        <v>2020</v>
      </c>
      <c r="B1293" t="s">
        <v>83</v>
      </c>
      <c r="C1293" t="str">
        <f>IF(wts_consolidated[[#This Row],[era]]="new","Any",wts_consolidated[[#This Row],[pa]])</f>
        <v>Any</v>
      </c>
      <c r="D1293" t="s">
        <v>75</v>
      </c>
      <c r="E1293" t="s">
        <v>68</v>
      </c>
      <c r="F12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0.248</v>
      </c>
      <c r="G1293" t="s">
        <v>139</v>
      </c>
    </row>
    <row r="1294" spans="1:7" hidden="1" x14ac:dyDescent="0.25">
      <c r="A1294">
        <v>2020</v>
      </c>
      <c r="B1294" t="s">
        <v>83</v>
      </c>
      <c r="C1294" t="str">
        <f>IF(wts_consolidated[[#This Row],[era]]="new","Any",wts_consolidated[[#This Row],[pa]])</f>
        <v>SCE</v>
      </c>
      <c r="D1294" t="s">
        <v>75</v>
      </c>
      <c r="E1294" t="s">
        <v>69</v>
      </c>
      <c r="F12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6.8660000000000005</v>
      </c>
      <c r="G1294" t="s">
        <v>157</v>
      </c>
    </row>
    <row r="1295" spans="1:7" hidden="1" x14ac:dyDescent="0.25">
      <c r="A1295">
        <v>2020</v>
      </c>
      <c r="B1295" t="s">
        <v>83</v>
      </c>
      <c r="C1295" t="str">
        <f>IF(wts_consolidated[[#This Row],[era]]="new","Any",wts_consolidated[[#This Row],[pa]])</f>
        <v>SCE</v>
      </c>
      <c r="D1295" t="s">
        <v>75</v>
      </c>
      <c r="E1295" t="s">
        <v>69</v>
      </c>
      <c r="F12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4.84</v>
      </c>
      <c r="G1295" t="s">
        <v>137</v>
      </c>
    </row>
    <row r="1296" spans="1:7" hidden="1" x14ac:dyDescent="0.25">
      <c r="A1296">
        <v>2020</v>
      </c>
      <c r="B1296" t="s">
        <v>83</v>
      </c>
      <c r="C1296" t="str">
        <f>IF(wts_consolidated[[#This Row],[era]]="new","Any",wts_consolidated[[#This Row],[pa]])</f>
        <v>SCE</v>
      </c>
      <c r="D1296" t="s">
        <v>75</v>
      </c>
      <c r="E1296" t="s">
        <v>69</v>
      </c>
      <c r="F12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1.0640000000000001</v>
      </c>
      <c r="G1296" t="s">
        <v>158</v>
      </c>
    </row>
    <row r="1297" spans="1:7" hidden="1" x14ac:dyDescent="0.25">
      <c r="A1297">
        <v>2020</v>
      </c>
      <c r="B1297" t="s">
        <v>83</v>
      </c>
      <c r="C1297" t="str">
        <f>IF(wts_consolidated[[#This Row],[era]]="new","Any",wts_consolidated[[#This Row],[pa]])</f>
        <v>Any</v>
      </c>
      <c r="D1297" t="s">
        <v>75</v>
      </c>
      <c r="E1297" t="s">
        <v>69</v>
      </c>
      <c r="F12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0.53300000000000003</v>
      </c>
      <c r="G1297" t="s">
        <v>139</v>
      </c>
    </row>
    <row r="1298" spans="1:7" hidden="1" x14ac:dyDescent="0.25">
      <c r="A1298">
        <v>2020</v>
      </c>
      <c r="B1298" t="s">
        <v>83</v>
      </c>
      <c r="C1298" t="str">
        <f>IF(wts_consolidated[[#This Row],[era]]="new","Any",wts_consolidated[[#This Row],[pa]])</f>
        <v>SCE</v>
      </c>
      <c r="D1298" t="s">
        <v>75</v>
      </c>
      <c r="E1298" t="s">
        <v>70</v>
      </c>
      <c r="F12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2.8490000000000002</v>
      </c>
      <c r="G1298" t="s">
        <v>157</v>
      </c>
    </row>
    <row r="1299" spans="1:7" hidden="1" x14ac:dyDescent="0.25">
      <c r="A1299">
        <v>2020</v>
      </c>
      <c r="B1299" t="s">
        <v>83</v>
      </c>
      <c r="C1299" t="str">
        <f>IF(wts_consolidated[[#This Row],[era]]="new","Any",wts_consolidated[[#This Row],[pa]])</f>
        <v>SCE</v>
      </c>
      <c r="D1299" t="s">
        <v>75</v>
      </c>
      <c r="E1299" t="s">
        <v>70</v>
      </c>
      <c r="F12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1.377</v>
      </c>
      <c r="G1299" t="s">
        <v>137</v>
      </c>
    </row>
    <row r="1300" spans="1:7" hidden="1" x14ac:dyDescent="0.25">
      <c r="A1300">
        <v>2020</v>
      </c>
      <c r="B1300" t="s">
        <v>83</v>
      </c>
      <c r="C1300" t="str">
        <f>IF(wts_consolidated[[#This Row],[era]]="new","Any",wts_consolidated[[#This Row],[pa]])</f>
        <v>SCE</v>
      </c>
      <c r="D1300" t="s">
        <v>75</v>
      </c>
      <c r="E1300" t="s">
        <v>70</v>
      </c>
      <c r="F13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0.307</v>
      </c>
      <c r="G1300" t="s">
        <v>158</v>
      </c>
    </row>
    <row r="1301" spans="1:7" hidden="1" x14ac:dyDescent="0.25">
      <c r="A1301">
        <v>2020</v>
      </c>
      <c r="B1301" t="s">
        <v>83</v>
      </c>
      <c r="C1301" t="str">
        <f>IF(wts_consolidated[[#This Row],[era]]="new","Any",wts_consolidated[[#This Row],[pa]])</f>
        <v>SCE</v>
      </c>
      <c r="D1301" t="s">
        <v>101</v>
      </c>
      <c r="E1301" t="s">
        <v>59</v>
      </c>
      <c r="F13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0.38700000000000001</v>
      </c>
      <c r="G1301" t="s">
        <v>157</v>
      </c>
    </row>
    <row r="1302" spans="1:7" hidden="1" x14ac:dyDescent="0.25">
      <c r="A1302">
        <v>2020</v>
      </c>
      <c r="B1302" t="s">
        <v>83</v>
      </c>
      <c r="C1302" t="str">
        <f>IF(wts_consolidated[[#This Row],[era]]="new","Any",wts_consolidated[[#This Row],[pa]])</f>
        <v>SCE</v>
      </c>
      <c r="D1302" t="s">
        <v>101</v>
      </c>
      <c r="E1302" t="s">
        <v>59</v>
      </c>
      <c r="F13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7.6999999999999999E-2</v>
      </c>
      <c r="G1302" t="s">
        <v>137</v>
      </c>
    </row>
    <row r="1303" spans="1:7" hidden="1" x14ac:dyDescent="0.25">
      <c r="A1303">
        <v>2020</v>
      </c>
      <c r="B1303" t="s">
        <v>83</v>
      </c>
      <c r="C1303" t="str">
        <f>IF(wts_consolidated[[#This Row],[era]]="new","Any",wts_consolidated[[#This Row],[pa]])</f>
        <v>SCE</v>
      </c>
      <c r="D1303" t="s">
        <v>101</v>
      </c>
      <c r="E1303" t="s">
        <v>59</v>
      </c>
      <c r="F13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1303" t="s">
        <v>158</v>
      </c>
    </row>
    <row r="1304" spans="1:7" hidden="1" x14ac:dyDescent="0.25">
      <c r="A1304">
        <v>2020</v>
      </c>
      <c r="B1304" t="s">
        <v>83</v>
      </c>
      <c r="C1304" t="str">
        <f>IF(wts_consolidated[[#This Row],[era]]="new","Any",wts_consolidated[[#This Row],[pa]])</f>
        <v>SCE</v>
      </c>
      <c r="D1304" t="s">
        <v>101</v>
      </c>
      <c r="E1304" t="s">
        <v>60</v>
      </c>
      <c r="F13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32.510000000000005</v>
      </c>
      <c r="G1304" t="s">
        <v>157</v>
      </c>
    </row>
    <row r="1305" spans="1:7" hidden="1" x14ac:dyDescent="0.25">
      <c r="A1305">
        <v>2020</v>
      </c>
      <c r="B1305" t="s">
        <v>83</v>
      </c>
      <c r="C1305" t="str">
        <f>IF(wts_consolidated[[#This Row],[era]]="new","Any",wts_consolidated[[#This Row],[pa]])</f>
        <v>SCE</v>
      </c>
      <c r="D1305" t="s">
        <v>101</v>
      </c>
      <c r="E1305" t="s">
        <v>60</v>
      </c>
      <c r="F13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6.3650000000000002</v>
      </c>
      <c r="G1305" t="s">
        <v>137</v>
      </c>
    </row>
    <row r="1306" spans="1:7" hidden="1" x14ac:dyDescent="0.25">
      <c r="A1306">
        <v>2020</v>
      </c>
      <c r="B1306" t="s">
        <v>83</v>
      </c>
      <c r="C1306" t="str">
        <f>IF(wts_consolidated[[#This Row],[era]]="new","Any",wts_consolidated[[#This Row],[pa]])</f>
        <v>SCE</v>
      </c>
      <c r="D1306" t="s">
        <v>101</v>
      </c>
      <c r="E1306" t="s">
        <v>60</v>
      </c>
      <c r="F13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1.4670000000000001</v>
      </c>
      <c r="G1306" t="s">
        <v>158</v>
      </c>
    </row>
    <row r="1307" spans="1:7" hidden="1" x14ac:dyDescent="0.25">
      <c r="A1307">
        <v>2020</v>
      </c>
      <c r="B1307" t="s">
        <v>83</v>
      </c>
      <c r="C1307" t="str">
        <f>IF(wts_consolidated[[#This Row],[era]]="new","Any",wts_consolidated[[#This Row],[pa]])</f>
        <v>Any</v>
      </c>
      <c r="D1307" t="s">
        <v>101</v>
      </c>
      <c r="E1307" t="s">
        <v>60</v>
      </c>
      <c r="F13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0.78100000000000003</v>
      </c>
      <c r="G1307" t="s">
        <v>139</v>
      </c>
    </row>
    <row r="1308" spans="1:7" hidden="1" x14ac:dyDescent="0.25">
      <c r="A1308">
        <v>2020</v>
      </c>
      <c r="B1308" t="s">
        <v>83</v>
      </c>
      <c r="C1308" t="str">
        <f>IF(wts_consolidated[[#This Row],[era]]="new","Any",wts_consolidated[[#This Row],[pa]])</f>
        <v>SCE</v>
      </c>
      <c r="D1308" t="s">
        <v>101</v>
      </c>
      <c r="E1308" t="s">
        <v>62</v>
      </c>
      <c r="F13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47.444000000000003</v>
      </c>
      <c r="G1308" t="s">
        <v>157</v>
      </c>
    </row>
    <row r="1309" spans="1:7" hidden="1" x14ac:dyDescent="0.25">
      <c r="A1309">
        <v>2020</v>
      </c>
      <c r="B1309" t="s">
        <v>83</v>
      </c>
      <c r="C1309" t="str">
        <f>IF(wts_consolidated[[#This Row],[era]]="new","Any",wts_consolidated[[#This Row],[pa]])</f>
        <v>SCE</v>
      </c>
      <c r="D1309" t="s">
        <v>101</v>
      </c>
      <c r="E1309" t="s">
        <v>62</v>
      </c>
      <c r="F13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9.2889999999999997</v>
      </c>
      <c r="G1309" t="s">
        <v>137</v>
      </c>
    </row>
    <row r="1310" spans="1:7" hidden="1" x14ac:dyDescent="0.25">
      <c r="A1310">
        <v>2020</v>
      </c>
      <c r="B1310" t="s">
        <v>83</v>
      </c>
      <c r="C1310" t="str">
        <f>IF(wts_consolidated[[#This Row],[era]]="new","Any",wts_consolidated[[#This Row],[pa]])</f>
        <v>SCE</v>
      </c>
      <c r="D1310" t="s">
        <v>101</v>
      </c>
      <c r="E1310" t="s">
        <v>62</v>
      </c>
      <c r="F13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2.1349999999999998</v>
      </c>
      <c r="G1310" t="s">
        <v>158</v>
      </c>
    </row>
    <row r="1311" spans="1:7" hidden="1" x14ac:dyDescent="0.25">
      <c r="A1311">
        <v>2020</v>
      </c>
      <c r="B1311" t="s">
        <v>83</v>
      </c>
      <c r="C1311" t="str">
        <f>IF(wts_consolidated[[#This Row],[era]]="new","Any",wts_consolidated[[#This Row],[pa]])</f>
        <v>Any</v>
      </c>
      <c r="D1311" t="s">
        <v>101</v>
      </c>
      <c r="E1311" t="s">
        <v>62</v>
      </c>
      <c r="F13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1.1419999999999999</v>
      </c>
      <c r="G1311" t="s">
        <v>139</v>
      </c>
    </row>
    <row r="1312" spans="1:7" hidden="1" x14ac:dyDescent="0.25">
      <c r="A1312">
        <v>2020</v>
      </c>
      <c r="B1312" t="s">
        <v>83</v>
      </c>
      <c r="C1312" t="str">
        <f>IF(wts_consolidated[[#This Row],[era]]="new","Any",wts_consolidated[[#This Row],[pa]])</f>
        <v>SCE</v>
      </c>
      <c r="D1312" t="s">
        <v>101</v>
      </c>
      <c r="E1312" t="s">
        <v>63</v>
      </c>
      <c r="F13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22.149000000000001</v>
      </c>
      <c r="G1312" t="s">
        <v>157</v>
      </c>
    </row>
    <row r="1313" spans="1:7" hidden="1" x14ac:dyDescent="0.25">
      <c r="A1313">
        <v>2020</v>
      </c>
      <c r="B1313" t="s">
        <v>83</v>
      </c>
      <c r="C1313" t="str">
        <f>IF(wts_consolidated[[#This Row],[era]]="new","Any",wts_consolidated[[#This Row],[pa]])</f>
        <v>SCE</v>
      </c>
      <c r="D1313" t="s">
        <v>101</v>
      </c>
      <c r="E1313" t="s">
        <v>63</v>
      </c>
      <c r="F13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4.3339999999999996</v>
      </c>
      <c r="G1313" t="s">
        <v>137</v>
      </c>
    </row>
    <row r="1314" spans="1:7" hidden="1" x14ac:dyDescent="0.25">
      <c r="A1314">
        <v>2020</v>
      </c>
      <c r="B1314" t="s">
        <v>83</v>
      </c>
      <c r="C1314" t="str">
        <f>IF(wts_consolidated[[#This Row],[era]]="new","Any",wts_consolidated[[#This Row],[pa]])</f>
        <v>SCE</v>
      </c>
      <c r="D1314" t="s">
        <v>101</v>
      </c>
      <c r="E1314" t="s">
        <v>63</v>
      </c>
      <c r="F13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0.96699999999999997</v>
      </c>
      <c r="G1314" t="s">
        <v>158</v>
      </c>
    </row>
    <row r="1315" spans="1:7" hidden="1" x14ac:dyDescent="0.25">
      <c r="A1315">
        <v>2020</v>
      </c>
      <c r="B1315" t="s">
        <v>83</v>
      </c>
      <c r="C1315" t="str">
        <f>IF(wts_consolidated[[#This Row],[era]]="new","Any",wts_consolidated[[#This Row],[pa]])</f>
        <v>Any</v>
      </c>
      <c r="D1315" t="s">
        <v>101</v>
      </c>
      <c r="E1315" t="s">
        <v>63</v>
      </c>
      <c r="F13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0.74</v>
      </c>
      <c r="G1315" t="s">
        <v>139</v>
      </c>
    </row>
    <row r="1316" spans="1:7" hidden="1" x14ac:dyDescent="0.25">
      <c r="A1316">
        <v>2020</v>
      </c>
      <c r="B1316" t="s">
        <v>83</v>
      </c>
      <c r="C1316" t="str">
        <f>IF(wts_consolidated[[#This Row],[era]]="new","Any",wts_consolidated[[#This Row],[pa]])</f>
        <v>SCE</v>
      </c>
      <c r="D1316" t="s">
        <v>101</v>
      </c>
      <c r="E1316" t="s">
        <v>64</v>
      </c>
      <c r="F13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18.966000000000001</v>
      </c>
      <c r="G1316" t="s">
        <v>157</v>
      </c>
    </row>
    <row r="1317" spans="1:7" hidden="1" x14ac:dyDescent="0.25">
      <c r="A1317">
        <v>2020</v>
      </c>
      <c r="B1317" t="s">
        <v>83</v>
      </c>
      <c r="C1317" t="str">
        <f>IF(wts_consolidated[[#This Row],[era]]="new","Any",wts_consolidated[[#This Row],[pa]])</f>
        <v>SCE</v>
      </c>
      <c r="D1317" t="s">
        <v>101</v>
      </c>
      <c r="E1317" t="s">
        <v>64</v>
      </c>
      <c r="F13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13.368000000000002</v>
      </c>
      <c r="G1317" t="s">
        <v>137</v>
      </c>
    </row>
    <row r="1318" spans="1:7" hidden="1" x14ac:dyDescent="0.25">
      <c r="A1318">
        <v>2020</v>
      </c>
      <c r="B1318" t="s">
        <v>83</v>
      </c>
      <c r="C1318" t="str">
        <f>IF(wts_consolidated[[#This Row],[era]]="new","Any",wts_consolidated[[#This Row],[pa]])</f>
        <v>SCE</v>
      </c>
      <c r="D1318" t="s">
        <v>101</v>
      </c>
      <c r="E1318" t="s">
        <v>64</v>
      </c>
      <c r="F13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2.9390000000000001</v>
      </c>
      <c r="G1318" t="s">
        <v>158</v>
      </c>
    </row>
    <row r="1319" spans="1:7" hidden="1" x14ac:dyDescent="0.25">
      <c r="A1319">
        <v>2020</v>
      </c>
      <c r="B1319" t="s">
        <v>83</v>
      </c>
      <c r="C1319" t="str">
        <f>IF(wts_consolidated[[#This Row],[era]]="new","Any",wts_consolidated[[#This Row],[pa]])</f>
        <v>Any</v>
      </c>
      <c r="D1319" t="s">
        <v>101</v>
      </c>
      <c r="E1319" t="s">
        <v>64</v>
      </c>
      <c r="F13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1.607</v>
      </c>
      <c r="G1319" t="s">
        <v>139</v>
      </c>
    </row>
    <row r="1320" spans="1:7" hidden="1" x14ac:dyDescent="0.25">
      <c r="A1320">
        <v>2020</v>
      </c>
      <c r="B1320" t="s">
        <v>83</v>
      </c>
      <c r="C1320" t="str">
        <f>IF(wts_consolidated[[#This Row],[era]]="new","Any",wts_consolidated[[#This Row],[pa]])</f>
        <v>SCE</v>
      </c>
      <c r="D1320" t="s">
        <v>101</v>
      </c>
      <c r="E1320" t="s">
        <v>67</v>
      </c>
      <c r="F13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2.887</v>
      </c>
      <c r="G1320" t="s">
        <v>157</v>
      </c>
    </row>
    <row r="1321" spans="1:7" hidden="1" x14ac:dyDescent="0.25">
      <c r="A1321">
        <v>2020</v>
      </c>
      <c r="B1321" t="s">
        <v>83</v>
      </c>
      <c r="C1321" t="str">
        <f>IF(wts_consolidated[[#This Row],[era]]="new","Any",wts_consolidated[[#This Row],[pa]])</f>
        <v>SCE</v>
      </c>
      <c r="D1321" t="s">
        <v>101</v>
      </c>
      <c r="E1321" t="s">
        <v>67</v>
      </c>
      <c r="F13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0.96199999999999997</v>
      </c>
      <c r="G1321" t="s">
        <v>137</v>
      </c>
    </row>
    <row r="1322" spans="1:7" hidden="1" x14ac:dyDescent="0.25">
      <c r="A1322">
        <v>2020</v>
      </c>
      <c r="B1322" t="s">
        <v>83</v>
      </c>
      <c r="C1322" t="str">
        <f>IF(wts_consolidated[[#This Row],[era]]="new","Any",wts_consolidated[[#This Row],[pa]])</f>
        <v>SCE</v>
      </c>
      <c r="D1322" t="s">
        <v>101</v>
      </c>
      <c r="E1322" t="s">
        <v>67</v>
      </c>
      <c r="F13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0.223</v>
      </c>
      <c r="G1322" t="s">
        <v>158</v>
      </c>
    </row>
    <row r="1323" spans="1:7" hidden="1" x14ac:dyDescent="0.25">
      <c r="A1323">
        <v>2020</v>
      </c>
      <c r="B1323" t="s">
        <v>83</v>
      </c>
      <c r="C1323" t="str">
        <f>IF(wts_consolidated[[#This Row],[era]]="new","Any",wts_consolidated[[#This Row],[pa]])</f>
        <v>SCE</v>
      </c>
      <c r="D1323" t="s">
        <v>101</v>
      </c>
      <c r="E1323" t="s">
        <v>68</v>
      </c>
      <c r="F13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4.9459999999999997</v>
      </c>
      <c r="G1323" t="s">
        <v>157</v>
      </c>
    </row>
    <row r="1324" spans="1:7" hidden="1" x14ac:dyDescent="0.25">
      <c r="A1324">
        <v>2020</v>
      </c>
      <c r="B1324" t="s">
        <v>83</v>
      </c>
      <c r="C1324" t="str">
        <f>IF(wts_consolidated[[#This Row],[era]]="new","Any",wts_consolidated[[#This Row],[pa]])</f>
        <v>SCE</v>
      </c>
      <c r="D1324" t="s">
        <v>101</v>
      </c>
      <c r="E1324" t="s">
        <v>68</v>
      </c>
      <c r="F13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2.2130000000000001</v>
      </c>
      <c r="G1324" t="s">
        <v>137</v>
      </c>
    </row>
    <row r="1325" spans="1:7" hidden="1" x14ac:dyDescent="0.25">
      <c r="A1325">
        <v>2020</v>
      </c>
      <c r="B1325" t="s">
        <v>83</v>
      </c>
      <c r="C1325" t="str">
        <f>IF(wts_consolidated[[#This Row],[era]]="new","Any",wts_consolidated[[#This Row],[pa]])</f>
        <v>SCE</v>
      </c>
      <c r="D1325" t="s">
        <v>101</v>
      </c>
      <c r="E1325" t="s">
        <v>68</v>
      </c>
      <c r="F13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0.48599999999999999</v>
      </c>
      <c r="G1325" t="s">
        <v>158</v>
      </c>
    </row>
    <row r="1326" spans="1:7" hidden="1" x14ac:dyDescent="0.25">
      <c r="A1326">
        <v>2020</v>
      </c>
      <c r="B1326" t="s">
        <v>83</v>
      </c>
      <c r="C1326" t="str">
        <f>IF(wts_consolidated[[#This Row],[era]]="new","Any",wts_consolidated[[#This Row],[pa]])</f>
        <v>Any</v>
      </c>
      <c r="D1326" t="s">
        <v>101</v>
      </c>
      <c r="E1326" t="s">
        <v>68</v>
      </c>
      <c r="F13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0.248</v>
      </c>
      <c r="G1326" t="s">
        <v>139</v>
      </c>
    </row>
    <row r="1327" spans="1:7" hidden="1" x14ac:dyDescent="0.25">
      <c r="A1327">
        <v>2020</v>
      </c>
      <c r="B1327" t="s">
        <v>83</v>
      </c>
      <c r="C1327" t="str">
        <f>IF(wts_consolidated[[#This Row],[era]]="new","Any",wts_consolidated[[#This Row],[pa]])</f>
        <v>SCE</v>
      </c>
      <c r="D1327" t="s">
        <v>101</v>
      </c>
      <c r="E1327" t="s">
        <v>69</v>
      </c>
      <c r="F13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6.8660000000000005</v>
      </c>
      <c r="G1327" t="s">
        <v>157</v>
      </c>
    </row>
    <row r="1328" spans="1:7" hidden="1" x14ac:dyDescent="0.25">
      <c r="A1328">
        <v>2020</v>
      </c>
      <c r="B1328" t="s">
        <v>83</v>
      </c>
      <c r="C1328" t="str">
        <f>IF(wts_consolidated[[#This Row],[era]]="new","Any",wts_consolidated[[#This Row],[pa]])</f>
        <v>SCE</v>
      </c>
      <c r="D1328" t="s">
        <v>101</v>
      </c>
      <c r="E1328" t="s">
        <v>69</v>
      </c>
      <c r="F13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4.84</v>
      </c>
      <c r="G1328" t="s">
        <v>137</v>
      </c>
    </row>
    <row r="1329" spans="1:7" hidden="1" x14ac:dyDescent="0.25">
      <c r="A1329">
        <v>2020</v>
      </c>
      <c r="B1329" t="s">
        <v>83</v>
      </c>
      <c r="C1329" t="str">
        <f>IF(wts_consolidated[[#This Row],[era]]="new","Any",wts_consolidated[[#This Row],[pa]])</f>
        <v>SCE</v>
      </c>
      <c r="D1329" t="s">
        <v>101</v>
      </c>
      <c r="E1329" t="s">
        <v>69</v>
      </c>
      <c r="F13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1.0640000000000001</v>
      </c>
      <c r="G1329" t="s">
        <v>158</v>
      </c>
    </row>
    <row r="1330" spans="1:7" hidden="1" x14ac:dyDescent="0.25">
      <c r="A1330">
        <v>2020</v>
      </c>
      <c r="B1330" t="s">
        <v>83</v>
      </c>
      <c r="C1330" t="str">
        <f>IF(wts_consolidated[[#This Row],[era]]="new","Any",wts_consolidated[[#This Row],[pa]])</f>
        <v>Any</v>
      </c>
      <c r="D1330" t="s">
        <v>101</v>
      </c>
      <c r="E1330" t="s">
        <v>69</v>
      </c>
      <c r="F13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0.53300000000000003</v>
      </c>
      <c r="G1330" t="s">
        <v>139</v>
      </c>
    </row>
    <row r="1331" spans="1:7" hidden="1" x14ac:dyDescent="0.25">
      <c r="A1331">
        <v>2020</v>
      </c>
      <c r="B1331" t="s">
        <v>83</v>
      </c>
      <c r="C1331" t="str">
        <f>IF(wts_consolidated[[#This Row],[era]]="new","Any",wts_consolidated[[#This Row],[pa]])</f>
        <v>SCE</v>
      </c>
      <c r="D1331" t="s">
        <v>101</v>
      </c>
      <c r="E1331" t="s">
        <v>70</v>
      </c>
      <c r="F13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2.8490000000000002</v>
      </c>
      <c r="G1331" t="s">
        <v>157</v>
      </c>
    </row>
    <row r="1332" spans="1:7" hidden="1" x14ac:dyDescent="0.25">
      <c r="A1332">
        <v>2020</v>
      </c>
      <c r="B1332" t="s">
        <v>83</v>
      </c>
      <c r="C1332" t="str">
        <f>IF(wts_consolidated[[#This Row],[era]]="new","Any",wts_consolidated[[#This Row],[pa]])</f>
        <v>SCE</v>
      </c>
      <c r="D1332" t="s">
        <v>101</v>
      </c>
      <c r="E1332" t="s">
        <v>70</v>
      </c>
      <c r="F13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1.377</v>
      </c>
      <c r="G1332" t="s">
        <v>137</v>
      </c>
    </row>
    <row r="1333" spans="1:7" hidden="1" x14ac:dyDescent="0.25">
      <c r="A1333">
        <v>2020</v>
      </c>
      <c r="B1333" t="s">
        <v>83</v>
      </c>
      <c r="C1333" t="str">
        <f>IF(wts_consolidated[[#This Row],[era]]="new","Any",wts_consolidated[[#This Row],[pa]])</f>
        <v>SCE</v>
      </c>
      <c r="D1333" t="s">
        <v>101</v>
      </c>
      <c r="E1333" t="s">
        <v>70</v>
      </c>
      <c r="F13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0.307</v>
      </c>
      <c r="G1333" t="s">
        <v>158</v>
      </c>
    </row>
    <row r="1334" spans="1:7" hidden="1" x14ac:dyDescent="0.25">
      <c r="A1334">
        <v>2020</v>
      </c>
      <c r="B1334" t="s">
        <v>83</v>
      </c>
      <c r="C1334" t="str">
        <f>IF(wts_consolidated[[#This Row],[era]]="new","Any",wts_consolidated[[#This Row],[pa]])</f>
        <v>SCE</v>
      </c>
      <c r="D1334" t="s">
        <v>102</v>
      </c>
      <c r="E1334" t="s">
        <v>59</v>
      </c>
      <c r="F13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0.13699999999999998</v>
      </c>
      <c r="G1334" t="s">
        <v>157</v>
      </c>
    </row>
    <row r="1335" spans="1:7" hidden="1" x14ac:dyDescent="0.25">
      <c r="A1335">
        <v>2020</v>
      </c>
      <c r="B1335" t="s">
        <v>83</v>
      </c>
      <c r="C1335" t="str">
        <f>IF(wts_consolidated[[#This Row],[era]]="new","Any",wts_consolidated[[#This Row],[pa]])</f>
        <v>SCE</v>
      </c>
      <c r="D1335" t="s">
        <v>102</v>
      </c>
      <c r="E1335" t="s">
        <v>59</v>
      </c>
      <c r="F13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2.1000000000000001E-2</v>
      </c>
      <c r="G1335" t="s">
        <v>137</v>
      </c>
    </row>
    <row r="1336" spans="1:7" hidden="1" x14ac:dyDescent="0.25">
      <c r="A1336">
        <v>2020</v>
      </c>
      <c r="B1336" t="s">
        <v>83</v>
      </c>
      <c r="C1336" t="str">
        <f>IF(wts_consolidated[[#This Row],[era]]="new","Any",wts_consolidated[[#This Row],[pa]])</f>
        <v>SCE</v>
      </c>
      <c r="D1336" t="s">
        <v>102</v>
      </c>
      <c r="E1336" t="s">
        <v>59</v>
      </c>
      <c r="F13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336" t="s">
        <v>158</v>
      </c>
    </row>
    <row r="1337" spans="1:7" hidden="1" x14ac:dyDescent="0.25">
      <c r="A1337">
        <v>2020</v>
      </c>
      <c r="B1337" t="s">
        <v>83</v>
      </c>
      <c r="C1337" t="str">
        <f>IF(wts_consolidated[[#This Row],[era]]="new","Any",wts_consolidated[[#This Row],[pa]])</f>
        <v>SCE</v>
      </c>
      <c r="D1337" t="s">
        <v>102</v>
      </c>
      <c r="E1337" t="s">
        <v>60</v>
      </c>
      <c r="F13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16.006</v>
      </c>
      <c r="G1337" t="s">
        <v>157</v>
      </c>
    </row>
    <row r="1338" spans="1:7" hidden="1" x14ac:dyDescent="0.25">
      <c r="A1338">
        <v>2020</v>
      </c>
      <c r="B1338" t="s">
        <v>83</v>
      </c>
      <c r="C1338" t="str">
        <f>IF(wts_consolidated[[#This Row],[era]]="new","Any",wts_consolidated[[#This Row],[pa]])</f>
        <v>SCE</v>
      </c>
      <c r="D1338" t="s">
        <v>102</v>
      </c>
      <c r="E1338" t="s">
        <v>60</v>
      </c>
      <c r="F13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2.464</v>
      </c>
      <c r="G1338" t="s">
        <v>137</v>
      </c>
    </row>
    <row r="1339" spans="1:7" hidden="1" x14ac:dyDescent="0.25">
      <c r="A1339">
        <v>2020</v>
      </c>
      <c r="B1339" t="s">
        <v>83</v>
      </c>
      <c r="C1339" t="str">
        <f>IF(wts_consolidated[[#This Row],[era]]="new","Any",wts_consolidated[[#This Row],[pa]])</f>
        <v>SCE</v>
      </c>
      <c r="D1339" t="s">
        <v>102</v>
      </c>
      <c r="E1339" t="s">
        <v>60</v>
      </c>
      <c r="F13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</v>
      </c>
      <c r="G1339" t="s">
        <v>158</v>
      </c>
    </row>
    <row r="1340" spans="1:7" hidden="1" x14ac:dyDescent="0.25">
      <c r="A1340">
        <v>2020</v>
      </c>
      <c r="B1340" t="s">
        <v>83</v>
      </c>
      <c r="C1340" t="str">
        <f>IF(wts_consolidated[[#This Row],[era]]="new","Any",wts_consolidated[[#This Row],[pa]])</f>
        <v>Any</v>
      </c>
      <c r="D1340" t="s">
        <v>102</v>
      </c>
      <c r="E1340" t="s">
        <v>60</v>
      </c>
      <c r="F13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0.28000000000000003</v>
      </c>
      <c r="G1340" t="s">
        <v>139</v>
      </c>
    </row>
    <row r="1341" spans="1:7" hidden="1" x14ac:dyDescent="0.25">
      <c r="A1341">
        <v>2020</v>
      </c>
      <c r="B1341" t="s">
        <v>83</v>
      </c>
      <c r="C1341" t="str">
        <f>IF(wts_consolidated[[#This Row],[era]]="new","Any",wts_consolidated[[#This Row],[pa]])</f>
        <v>SCE</v>
      </c>
      <c r="D1341" t="s">
        <v>102</v>
      </c>
      <c r="E1341" t="s">
        <v>62</v>
      </c>
      <c r="F13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10.317</v>
      </c>
      <c r="G1341" t="s">
        <v>157</v>
      </c>
    </row>
    <row r="1342" spans="1:7" hidden="1" x14ac:dyDescent="0.25">
      <c r="A1342">
        <v>2020</v>
      </c>
      <c r="B1342" t="s">
        <v>83</v>
      </c>
      <c r="C1342" t="str">
        <f>IF(wts_consolidated[[#This Row],[era]]="new","Any",wts_consolidated[[#This Row],[pa]])</f>
        <v>SCE</v>
      </c>
      <c r="D1342" t="s">
        <v>102</v>
      </c>
      <c r="E1342" t="s">
        <v>62</v>
      </c>
      <c r="F13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1.5760000000000001</v>
      </c>
      <c r="G1342" t="s">
        <v>137</v>
      </c>
    </row>
    <row r="1343" spans="1:7" hidden="1" x14ac:dyDescent="0.25">
      <c r="A1343">
        <v>2020</v>
      </c>
      <c r="B1343" t="s">
        <v>83</v>
      </c>
      <c r="C1343" t="str">
        <f>IF(wts_consolidated[[#This Row],[era]]="new","Any",wts_consolidated[[#This Row],[pa]])</f>
        <v>SCE</v>
      </c>
      <c r="D1343" t="s">
        <v>102</v>
      </c>
      <c r="E1343" t="s">
        <v>62</v>
      </c>
      <c r="F13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0.30299999999999999</v>
      </c>
      <c r="G1343" t="s">
        <v>158</v>
      </c>
    </row>
    <row r="1344" spans="1:7" hidden="1" x14ac:dyDescent="0.25">
      <c r="A1344">
        <v>2020</v>
      </c>
      <c r="B1344" t="s">
        <v>83</v>
      </c>
      <c r="C1344" t="str">
        <f>IF(wts_consolidated[[#This Row],[era]]="new","Any",wts_consolidated[[#This Row],[pa]])</f>
        <v>Any</v>
      </c>
      <c r="D1344" t="s">
        <v>102</v>
      </c>
      <c r="E1344" t="s">
        <v>62</v>
      </c>
      <c r="F13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0.19500000000000001</v>
      </c>
      <c r="G1344" t="s">
        <v>139</v>
      </c>
    </row>
    <row r="1345" spans="1:7" hidden="1" x14ac:dyDescent="0.25">
      <c r="A1345">
        <v>2020</v>
      </c>
      <c r="B1345" t="s">
        <v>83</v>
      </c>
      <c r="C1345" t="str">
        <f>IF(wts_consolidated[[#This Row],[era]]="new","Any",wts_consolidated[[#This Row],[pa]])</f>
        <v>SCE</v>
      </c>
      <c r="D1345" t="s">
        <v>102</v>
      </c>
      <c r="E1345" t="s">
        <v>63</v>
      </c>
      <c r="F13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7.431</v>
      </c>
      <c r="G1345" t="s">
        <v>157</v>
      </c>
    </row>
    <row r="1346" spans="1:7" hidden="1" x14ac:dyDescent="0.25">
      <c r="A1346">
        <v>2020</v>
      </c>
      <c r="B1346" t="s">
        <v>83</v>
      </c>
      <c r="C1346" t="str">
        <f>IF(wts_consolidated[[#This Row],[era]]="new","Any",wts_consolidated[[#This Row],[pa]])</f>
        <v>SCE</v>
      </c>
      <c r="D1346" t="s">
        <v>102</v>
      </c>
      <c r="E1346" t="s">
        <v>63</v>
      </c>
      <c r="F13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1.2989999999999999</v>
      </c>
      <c r="G1346" t="s">
        <v>137</v>
      </c>
    </row>
    <row r="1347" spans="1:7" hidden="1" x14ac:dyDescent="0.25">
      <c r="A1347">
        <v>2020</v>
      </c>
      <c r="B1347" t="s">
        <v>83</v>
      </c>
      <c r="C1347" t="str">
        <f>IF(wts_consolidated[[#This Row],[era]]="new","Any",wts_consolidated[[#This Row],[pa]])</f>
        <v>SCE</v>
      </c>
      <c r="D1347" t="s">
        <v>102</v>
      </c>
      <c r="E1347" t="s">
        <v>63</v>
      </c>
      <c r="F13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0.30099999999999999</v>
      </c>
      <c r="G1347" t="s">
        <v>158</v>
      </c>
    </row>
    <row r="1348" spans="1:7" hidden="1" x14ac:dyDescent="0.25">
      <c r="A1348">
        <v>2020</v>
      </c>
      <c r="B1348" t="s">
        <v>83</v>
      </c>
      <c r="C1348" t="str">
        <f>IF(wts_consolidated[[#This Row],[era]]="new","Any",wts_consolidated[[#This Row],[pa]])</f>
        <v>Any</v>
      </c>
      <c r="D1348" t="s">
        <v>102</v>
      </c>
      <c r="E1348" t="s">
        <v>63</v>
      </c>
      <c r="F13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0.28999999999999998</v>
      </c>
      <c r="G1348" t="s">
        <v>139</v>
      </c>
    </row>
    <row r="1349" spans="1:7" hidden="1" x14ac:dyDescent="0.25">
      <c r="A1349">
        <v>2020</v>
      </c>
      <c r="B1349" t="s">
        <v>83</v>
      </c>
      <c r="C1349" t="str">
        <f>IF(wts_consolidated[[#This Row],[era]]="new","Any",wts_consolidated[[#This Row],[pa]])</f>
        <v>SCE</v>
      </c>
      <c r="D1349" t="s">
        <v>102</v>
      </c>
      <c r="E1349" t="s">
        <v>64</v>
      </c>
      <c r="F13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2.1749999999999998</v>
      </c>
      <c r="G1349" t="s">
        <v>157</v>
      </c>
    </row>
    <row r="1350" spans="1:7" hidden="1" x14ac:dyDescent="0.25">
      <c r="A1350">
        <v>2020</v>
      </c>
      <c r="B1350" t="s">
        <v>83</v>
      </c>
      <c r="C1350" t="str">
        <f>IF(wts_consolidated[[#This Row],[era]]="new","Any",wts_consolidated[[#This Row],[pa]])</f>
        <v>SCE</v>
      </c>
      <c r="D1350" t="s">
        <v>102</v>
      </c>
      <c r="E1350" t="s">
        <v>64</v>
      </c>
      <c r="F13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0.98599999999999999</v>
      </c>
      <c r="G1350" t="s">
        <v>137</v>
      </c>
    </row>
    <row r="1351" spans="1:7" hidden="1" x14ac:dyDescent="0.25">
      <c r="A1351">
        <v>2020</v>
      </c>
      <c r="B1351" t="s">
        <v>83</v>
      </c>
      <c r="C1351" t="str">
        <f>IF(wts_consolidated[[#This Row],[era]]="new","Any",wts_consolidated[[#This Row],[pa]])</f>
        <v>SCE</v>
      </c>
      <c r="D1351" t="s">
        <v>102</v>
      </c>
      <c r="E1351" t="s">
        <v>64</v>
      </c>
      <c r="F13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1351" t="s">
        <v>158</v>
      </c>
    </row>
    <row r="1352" spans="1:7" hidden="1" x14ac:dyDescent="0.25">
      <c r="A1352">
        <v>2020</v>
      </c>
      <c r="B1352" t="s">
        <v>83</v>
      </c>
      <c r="C1352" t="str">
        <f>IF(wts_consolidated[[#This Row],[era]]="new","Any",wts_consolidated[[#This Row],[pa]])</f>
        <v>Any</v>
      </c>
      <c r="D1352" t="s">
        <v>102</v>
      </c>
      <c r="E1352" t="s">
        <v>64</v>
      </c>
      <c r="F13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0.14499999999999999</v>
      </c>
      <c r="G1352" t="s">
        <v>139</v>
      </c>
    </row>
    <row r="1353" spans="1:7" hidden="1" x14ac:dyDescent="0.25">
      <c r="A1353">
        <v>2020</v>
      </c>
      <c r="B1353" t="s">
        <v>83</v>
      </c>
      <c r="C1353" t="str">
        <f>IF(wts_consolidated[[#This Row],[era]]="new","Any",wts_consolidated[[#This Row],[pa]])</f>
        <v>SCE</v>
      </c>
      <c r="D1353" t="s">
        <v>102</v>
      </c>
      <c r="E1353" t="s">
        <v>67</v>
      </c>
      <c r="F13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0.47399999999999998</v>
      </c>
      <c r="G1353" t="s">
        <v>157</v>
      </c>
    </row>
    <row r="1354" spans="1:7" hidden="1" x14ac:dyDescent="0.25">
      <c r="A1354">
        <v>2020</v>
      </c>
      <c r="B1354" t="s">
        <v>83</v>
      </c>
      <c r="C1354" t="str">
        <f>IF(wts_consolidated[[#This Row],[era]]="new","Any",wts_consolidated[[#This Row],[pa]])</f>
        <v>SCE</v>
      </c>
      <c r="D1354" t="s">
        <v>102</v>
      </c>
      <c r="E1354" t="s">
        <v>67</v>
      </c>
      <c r="F13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0.11299999999999999</v>
      </c>
      <c r="G1354" t="s">
        <v>137</v>
      </c>
    </row>
    <row r="1355" spans="1:7" hidden="1" x14ac:dyDescent="0.25">
      <c r="A1355">
        <v>2020</v>
      </c>
      <c r="B1355" t="s">
        <v>83</v>
      </c>
      <c r="C1355" t="str">
        <f>IF(wts_consolidated[[#This Row],[era]]="new","Any",wts_consolidated[[#This Row],[pa]])</f>
        <v>SCE</v>
      </c>
      <c r="D1355" t="s">
        <v>102</v>
      </c>
      <c r="E1355" t="s">
        <v>67</v>
      </c>
      <c r="F13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0.03</v>
      </c>
      <c r="G1355" t="s">
        <v>158</v>
      </c>
    </row>
    <row r="1356" spans="1:7" hidden="1" x14ac:dyDescent="0.25">
      <c r="A1356">
        <v>2020</v>
      </c>
      <c r="B1356" t="s">
        <v>83</v>
      </c>
      <c r="C1356" t="str">
        <f>IF(wts_consolidated[[#This Row],[era]]="new","Any",wts_consolidated[[#This Row],[pa]])</f>
        <v>SCE</v>
      </c>
      <c r="D1356" t="s">
        <v>102</v>
      </c>
      <c r="E1356" t="s">
        <v>68</v>
      </c>
      <c r="F13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1.137</v>
      </c>
      <c r="G1356" t="s">
        <v>157</v>
      </c>
    </row>
    <row r="1357" spans="1:7" hidden="1" x14ac:dyDescent="0.25">
      <c r="A1357">
        <v>2020</v>
      </c>
      <c r="B1357" t="s">
        <v>83</v>
      </c>
      <c r="C1357" t="str">
        <f>IF(wts_consolidated[[#This Row],[era]]="new","Any",wts_consolidated[[#This Row],[pa]])</f>
        <v>SCE</v>
      </c>
      <c r="D1357" t="s">
        <v>102</v>
      </c>
      <c r="E1357" t="s">
        <v>68</v>
      </c>
      <c r="F13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0.40500000000000003</v>
      </c>
      <c r="G1357" t="s">
        <v>137</v>
      </c>
    </row>
    <row r="1358" spans="1:7" hidden="1" x14ac:dyDescent="0.25">
      <c r="A1358">
        <v>2020</v>
      </c>
      <c r="B1358" t="s">
        <v>83</v>
      </c>
      <c r="C1358" t="str">
        <f>IF(wts_consolidated[[#This Row],[era]]="new","Any",wts_consolidated[[#This Row],[pa]])</f>
        <v>SCE</v>
      </c>
      <c r="D1358" t="s">
        <v>102</v>
      </c>
      <c r="E1358" t="s">
        <v>68</v>
      </c>
      <c r="F13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9.7000000000000003E-2</v>
      </c>
      <c r="G1358" t="s">
        <v>158</v>
      </c>
    </row>
    <row r="1359" spans="1:7" hidden="1" x14ac:dyDescent="0.25">
      <c r="A1359">
        <v>2020</v>
      </c>
      <c r="B1359" t="s">
        <v>83</v>
      </c>
      <c r="C1359" t="str">
        <f>IF(wts_consolidated[[#This Row],[era]]="new","Any",wts_consolidated[[#This Row],[pa]])</f>
        <v>Any</v>
      </c>
      <c r="D1359" t="s">
        <v>102</v>
      </c>
      <c r="E1359" t="s">
        <v>68</v>
      </c>
      <c r="F13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5.2000000000000005E-2</v>
      </c>
      <c r="G1359" t="s">
        <v>139</v>
      </c>
    </row>
    <row r="1360" spans="1:7" hidden="1" x14ac:dyDescent="0.25">
      <c r="A1360">
        <v>2020</v>
      </c>
      <c r="B1360" t="s">
        <v>83</v>
      </c>
      <c r="C1360" t="str">
        <f>IF(wts_consolidated[[#This Row],[era]]="new","Any",wts_consolidated[[#This Row],[pa]])</f>
        <v>SCE</v>
      </c>
      <c r="D1360" t="s">
        <v>102</v>
      </c>
      <c r="E1360" t="s">
        <v>69</v>
      </c>
      <c r="F13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5.5629999999999997</v>
      </c>
      <c r="G1360" t="s">
        <v>157</v>
      </c>
    </row>
    <row r="1361" spans="1:7" hidden="1" x14ac:dyDescent="0.25">
      <c r="A1361">
        <v>2020</v>
      </c>
      <c r="B1361" t="s">
        <v>83</v>
      </c>
      <c r="C1361" t="str">
        <f>IF(wts_consolidated[[#This Row],[era]]="new","Any",wts_consolidated[[#This Row],[pa]])</f>
        <v>SCE</v>
      </c>
      <c r="D1361" t="s">
        <v>102</v>
      </c>
      <c r="E1361" t="s">
        <v>69</v>
      </c>
      <c r="F13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2.5189999999999997</v>
      </c>
      <c r="G1361" t="s">
        <v>137</v>
      </c>
    </row>
    <row r="1362" spans="1:7" hidden="1" x14ac:dyDescent="0.25">
      <c r="A1362">
        <v>2020</v>
      </c>
      <c r="B1362" t="s">
        <v>83</v>
      </c>
      <c r="C1362" t="str">
        <f>IF(wts_consolidated[[#This Row],[era]]="new","Any",wts_consolidated[[#This Row],[pa]])</f>
        <v>SCE</v>
      </c>
      <c r="D1362" t="s">
        <v>102</v>
      </c>
      <c r="E1362" t="s">
        <v>69</v>
      </c>
      <c r="F13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0.54899999999999993</v>
      </c>
      <c r="G1362" t="s">
        <v>158</v>
      </c>
    </row>
    <row r="1363" spans="1:7" hidden="1" x14ac:dyDescent="0.25">
      <c r="A1363">
        <v>2020</v>
      </c>
      <c r="B1363" t="s">
        <v>83</v>
      </c>
      <c r="C1363" t="str">
        <f>IF(wts_consolidated[[#This Row],[era]]="new","Any",wts_consolidated[[#This Row],[pa]])</f>
        <v>Any</v>
      </c>
      <c r="D1363" t="s">
        <v>102</v>
      </c>
      <c r="E1363" t="s">
        <v>69</v>
      </c>
      <c r="F13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0.27800000000000002</v>
      </c>
      <c r="G1363" t="s">
        <v>139</v>
      </c>
    </row>
    <row r="1364" spans="1:7" hidden="1" x14ac:dyDescent="0.25">
      <c r="A1364">
        <v>2020</v>
      </c>
      <c r="B1364" t="s">
        <v>83</v>
      </c>
      <c r="C1364" t="str">
        <f>IF(wts_consolidated[[#This Row],[era]]="new","Any",wts_consolidated[[#This Row],[pa]])</f>
        <v>SCE</v>
      </c>
      <c r="D1364" t="s">
        <v>102</v>
      </c>
      <c r="E1364" t="s">
        <v>70</v>
      </c>
      <c r="F13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1.653</v>
      </c>
      <c r="G1364" t="s">
        <v>157</v>
      </c>
    </row>
    <row r="1365" spans="1:7" hidden="1" x14ac:dyDescent="0.25">
      <c r="A1365">
        <v>2020</v>
      </c>
      <c r="B1365" t="s">
        <v>83</v>
      </c>
      <c r="C1365" t="str">
        <f>IF(wts_consolidated[[#This Row],[era]]="new","Any",wts_consolidated[[#This Row],[pa]])</f>
        <v>SCE</v>
      </c>
      <c r="D1365" t="s">
        <v>102</v>
      </c>
      <c r="E1365" t="s">
        <v>70</v>
      </c>
      <c r="F13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0.42200000000000004</v>
      </c>
      <c r="G1365" t="s">
        <v>137</v>
      </c>
    </row>
    <row r="1366" spans="1:7" hidden="1" x14ac:dyDescent="0.25">
      <c r="A1366">
        <v>2020</v>
      </c>
      <c r="B1366" t="s">
        <v>83</v>
      </c>
      <c r="C1366" t="str">
        <f>IF(wts_consolidated[[#This Row],[era]]="new","Any",wts_consolidated[[#This Row],[pa]])</f>
        <v>SCE</v>
      </c>
      <c r="D1366" t="s">
        <v>102</v>
      </c>
      <c r="E1366" t="s">
        <v>70</v>
      </c>
      <c r="F13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0.11599999999999999</v>
      </c>
      <c r="G1366" t="s">
        <v>158</v>
      </c>
    </row>
    <row r="1367" spans="1:7" hidden="1" x14ac:dyDescent="0.25">
      <c r="A1367">
        <v>2020</v>
      </c>
      <c r="B1367" t="s">
        <v>83</v>
      </c>
      <c r="C1367" t="str">
        <f>IF(wts_consolidated[[#This Row],[era]]="new","Any",wts_consolidated[[#This Row],[pa]])</f>
        <v>SCE</v>
      </c>
      <c r="D1367" t="s">
        <v>76</v>
      </c>
      <c r="E1367" t="s">
        <v>59</v>
      </c>
      <c r="F13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0.84599999999999997</v>
      </c>
      <c r="G1367" t="s">
        <v>157</v>
      </c>
    </row>
    <row r="1368" spans="1:7" hidden="1" x14ac:dyDescent="0.25">
      <c r="A1368">
        <v>2020</v>
      </c>
      <c r="B1368" t="s">
        <v>83</v>
      </c>
      <c r="C1368" t="str">
        <f>IF(wts_consolidated[[#This Row],[era]]="new","Any",wts_consolidated[[#This Row],[pa]])</f>
        <v>SCE</v>
      </c>
      <c r="D1368" t="s">
        <v>76</v>
      </c>
      <c r="E1368" t="s">
        <v>59</v>
      </c>
      <c r="F13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0.152</v>
      </c>
      <c r="G1368" t="s">
        <v>137</v>
      </c>
    </row>
    <row r="1369" spans="1:7" hidden="1" x14ac:dyDescent="0.25">
      <c r="A1369">
        <v>2020</v>
      </c>
      <c r="B1369" t="s">
        <v>83</v>
      </c>
      <c r="C1369" t="str">
        <f>IF(wts_consolidated[[#This Row],[era]]="new","Any",wts_consolidated[[#This Row],[pa]])</f>
        <v>SCE</v>
      </c>
      <c r="D1369" t="s">
        <v>76</v>
      </c>
      <c r="E1369" t="s">
        <v>59</v>
      </c>
      <c r="F13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2.5000000000000001E-2</v>
      </c>
      <c r="G1369" t="s">
        <v>158</v>
      </c>
    </row>
    <row r="1370" spans="1:7" hidden="1" x14ac:dyDescent="0.25">
      <c r="A1370">
        <v>2020</v>
      </c>
      <c r="B1370" t="s">
        <v>83</v>
      </c>
      <c r="C1370" t="str">
        <f>IF(wts_consolidated[[#This Row],[era]]="new","Any",wts_consolidated[[#This Row],[pa]])</f>
        <v>SCE</v>
      </c>
      <c r="D1370" t="s">
        <v>76</v>
      </c>
      <c r="E1370" t="s">
        <v>60</v>
      </c>
      <c r="F13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12.570999999999998</v>
      </c>
      <c r="G1370" t="s">
        <v>157</v>
      </c>
    </row>
    <row r="1371" spans="1:7" hidden="1" x14ac:dyDescent="0.25">
      <c r="A1371">
        <v>2020</v>
      </c>
      <c r="B1371" t="s">
        <v>83</v>
      </c>
      <c r="C1371" t="str">
        <f>IF(wts_consolidated[[#This Row],[era]]="new","Any",wts_consolidated[[#This Row],[pa]])</f>
        <v>SCE</v>
      </c>
      <c r="D1371" t="s">
        <v>76</v>
      </c>
      <c r="E1371" t="s">
        <v>60</v>
      </c>
      <c r="F13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2.3220000000000001</v>
      </c>
      <c r="G1371" t="s">
        <v>137</v>
      </c>
    </row>
    <row r="1372" spans="1:7" hidden="1" x14ac:dyDescent="0.25">
      <c r="A1372">
        <v>2020</v>
      </c>
      <c r="B1372" t="s">
        <v>83</v>
      </c>
      <c r="C1372" t="str">
        <f>IF(wts_consolidated[[#This Row],[era]]="new","Any",wts_consolidated[[#This Row],[pa]])</f>
        <v>SCE</v>
      </c>
      <c r="D1372" t="s">
        <v>76</v>
      </c>
      <c r="E1372" t="s">
        <v>60</v>
      </c>
      <c r="F13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0.39200000000000002</v>
      </c>
      <c r="G1372" t="s">
        <v>158</v>
      </c>
    </row>
    <row r="1373" spans="1:7" hidden="1" x14ac:dyDescent="0.25">
      <c r="A1373">
        <v>2020</v>
      </c>
      <c r="B1373" t="s">
        <v>83</v>
      </c>
      <c r="C1373" t="str">
        <f>IF(wts_consolidated[[#This Row],[era]]="new","Any",wts_consolidated[[#This Row],[pa]])</f>
        <v>Any</v>
      </c>
      <c r="D1373" t="s">
        <v>76</v>
      </c>
      <c r="E1373" t="s">
        <v>60</v>
      </c>
      <c r="F13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0.21400000000000002</v>
      </c>
      <c r="G1373" t="s">
        <v>139</v>
      </c>
    </row>
    <row r="1374" spans="1:7" hidden="1" x14ac:dyDescent="0.25">
      <c r="A1374">
        <v>2020</v>
      </c>
      <c r="B1374" t="s">
        <v>83</v>
      </c>
      <c r="C1374" t="str">
        <f>IF(wts_consolidated[[#This Row],[era]]="new","Any",wts_consolidated[[#This Row],[pa]])</f>
        <v>SCE</v>
      </c>
      <c r="D1374" t="s">
        <v>76</v>
      </c>
      <c r="E1374" t="s">
        <v>62</v>
      </c>
      <c r="F13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13.376999999999999</v>
      </c>
      <c r="G1374" t="s">
        <v>157</v>
      </c>
    </row>
    <row r="1375" spans="1:7" hidden="1" x14ac:dyDescent="0.25">
      <c r="A1375">
        <v>2020</v>
      </c>
      <c r="B1375" t="s">
        <v>83</v>
      </c>
      <c r="C1375" t="str">
        <f>IF(wts_consolidated[[#This Row],[era]]="new","Any",wts_consolidated[[#This Row],[pa]])</f>
        <v>SCE</v>
      </c>
      <c r="D1375" t="s">
        <v>76</v>
      </c>
      <c r="E1375" t="s">
        <v>62</v>
      </c>
      <c r="F13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2.496</v>
      </c>
      <c r="G1375" t="s">
        <v>137</v>
      </c>
    </row>
    <row r="1376" spans="1:7" hidden="1" x14ac:dyDescent="0.25">
      <c r="A1376">
        <v>2020</v>
      </c>
      <c r="B1376" t="s">
        <v>83</v>
      </c>
      <c r="C1376" t="str">
        <f>IF(wts_consolidated[[#This Row],[era]]="new","Any",wts_consolidated[[#This Row],[pa]])</f>
        <v>SCE</v>
      </c>
      <c r="D1376" t="s">
        <v>76</v>
      </c>
      <c r="E1376" t="s">
        <v>62</v>
      </c>
      <c r="F13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0.42499999999999999</v>
      </c>
      <c r="G1376" t="s">
        <v>158</v>
      </c>
    </row>
    <row r="1377" spans="1:7" hidden="1" x14ac:dyDescent="0.25">
      <c r="A1377">
        <v>2020</v>
      </c>
      <c r="B1377" t="s">
        <v>83</v>
      </c>
      <c r="C1377" t="str">
        <f>IF(wts_consolidated[[#This Row],[era]]="new","Any",wts_consolidated[[#This Row],[pa]])</f>
        <v>Any</v>
      </c>
      <c r="D1377" t="s">
        <v>76</v>
      </c>
      <c r="E1377" t="s">
        <v>62</v>
      </c>
      <c r="F13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0.247</v>
      </c>
      <c r="G1377" t="s">
        <v>139</v>
      </c>
    </row>
    <row r="1378" spans="1:7" hidden="1" x14ac:dyDescent="0.25">
      <c r="A1378">
        <v>2020</v>
      </c>
      <c r="B1378" t="s">
        <v>83</v>
      </c>
      <c r="C1378" t="str">
        <f>IF(wts_consolidated[[#This Row],[era]]="new","Any",wts_consolidated[[#This Row],[pa]])</f>
        <v>SCE</v>
      </c>
      <c r="D1378" t="s">
        <v>76</v>
      </c>
      <c r="E1378" t="s">
        <v>63</v>
      </c>
      <c r="F13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6.6109999999999998</v>
      </c>
      <c r="G1378" t="s">
        <v>157</v>
      </c>
    </row>
    <row r="1379" spans="1:7" hidden="1" x14ac:dyDescent="0.25">
      <c r="A1379">
        <v>2020</v>
      </c>
      <c r="B1379" t="s">
        <v>83</v>
      </c>
      <c r="C1379" t="str">
        <f>IF(wts_consolidated[[#This Row],[era]]="new","Any",wts_consolidated[[#This Row],[pa]])</f>
        <v>SCE</v>
      </c>
      <c r="D1379" t="s">
        <v>76</v>
      </c>
      <c r="E1379" t="s">
        <v>63</v>
      </c>
      <c r="F13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1.4300000000000002</v>
      </c>
      <c r="G1379" t="s">
        <v>137</v>
      </c>
    </row>
    <row r="1380" spans="1:7" hidden="1" x14ac:dyDescent="0.25">
      <c r="A1380">
        <v>2020</v>
      </c>
      <c r="B1380" t="s">
        <v>83</v>
      </c>
      <c r="C1380" t="str">
        <f>IF(wts_consolidated[[#This Row],[era]]="new","Any",wts_consolidated[[#This Row],[pa]])</f>
        <v>SCE</v>
      </c>
      <c r="D1380" t="s">
        <v>76</v>
      </c>
      <c r="E1380" t="s">
        <v>63</v>
      </c>
      <c r="F13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0.27100000000000002</v>
      </c>
      <c r="G1380" t="s">
        <v>158</v>
      </c>
    </row>
    <row r="1381" spans="1:7" hidden="1" x14ac:dyDescent="0.25">
      <c r="A1381">
        <v>2020</v>
      </c>
      <c r="B1381" t="s">
        <v>83</v>
      </c>
      <c r="C1381" t="str">
        <f>IF(wts_consolidated[[#This Row],[era]]="new","Any",wts_consolidated[[#This Row],[pa]])</f>
        <v>Any</v>
      </c>
      <c r="D1381" t="s">
        <v>76</v>
      </c>
      <c r="E1381" t="s">
        <v>63</v>
      </c>
      <c r="F13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0.255</v>
      </c>
      <c r="G1381" t="s">
        <v>139</v>
      </c>
    </row>
    <row r="1382" spans="1:7" hidden="1" x14ac:dyDescent="0.25">
      <c r="A1382">
        <v>2020</v>
      </c>
      <c r="B1382" t="s">
        <v>83</v>
      </c>
      <c r="C1382" t="str">
        <f>IF(wts_consolidated[[#This Row],[era]]="new","Any",wts_consolidated[[#This Row],[pa]])</f>
        <v>SCE</v>
      </c>
      <c r="D1382" t="s">
        <v>76</v>
      </c>
      <c r="E1382" t="s">
        <v>64</v>
      </c>
      <c r="F13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6.8539999999999992</v>
      </c>
      <c r="G1382" t="s">
        <v>157</v>
      </c>
    </row>
    <row r="1383" spans="1:7" hidden="1" x14ac:dyDescent="0.25">
      <c r="A1383">
        <v>2020</v>
      </c>
      <c r="B1383" t="s">
        <v>83</v>
      </c>
      <c r="C1383" t="str">
        <f>IF(wts_consolidated[[#This Row],[era]]="new","Any",wts_consolidated[[#This Row],[pa]])</f>
        <v>SCE</v>
      </c>
      <c r="D1383" t="s">
        <v>76</v>
      </c>
      <c r="E1383" t="s">
        <v>64</v>
      </c>
      <c r="F13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1.8620000000000001</v>
      </c>
      <c r="G1383" t="s">
        <v>137</v>
      </c>
    </row>
    <row r="1384" spans="1:7" hidden="1" x14ac:dyDescent="0.25">
      <c r="A1384">
        <v>2020</v>
      </c>
      <c r="B1384" t="s">
        <v>83</v>
      </c>
      <c r="C1384" t="str">
        <f>IF(wts_consolidated[[#This Row],[era]]="new","Any",wts_consolidated[[#This Row],[pa]])</f>
        <v>SCE</v>
      </c>
      <c r="D1384" t="s">
        <v>76</v>
      </c>
      <c r="E1384" t="s">
        <v>64</v>
      </c>
      <c r="F13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0.46299999999999997</v>
      </c>
      <c r="G1384" t="s">
        <v>158</v>
      </c>
    </row>
    <row r="1385" spans="1:7" hidden="1" x14ac:dyDescent="0.25">
      <c r="A1385">
        <v>2020</v>
      </c>
      <c r="B1385" t="s">
        <v>83</v>
      </c>
      <c r="C1385" t="str">
        <f>IF(wts_consolidated[[#This Row],[era]]="new","Any",wts_consolidated[[#This Row],[pa]])</f>
        <v>Any</v>
      </c>
      <c r="D1385" t="s">
        <v>76</v>
      </c>
      <c r="E1385" t="s">
        <v>64</v>
      </c>
      <c r="F13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0.247</v>
      </c>
      <c r="G1385" t="s">
        <v>139</v>
      </c>
    </row>
    <row r="1386" spans="1:7" hidden="1" x14ac:dyDescent="0.25">
      <c r="A1386">
        <v>2020</v>
      </c>
      <c r="B1386" t="s">
        <v>83</v>
      </c>
      <c r="C1386" t="str">
        <f>IF(wts_consolidated[[#This Row],[era]]="new","Any",wts_consolidated[[#This Row],[pa]])</f>
        <v>SCE</v>
      </c>
      <c r="D1386" t="s">
        <v>76</v>
      </c>
      <c r="E1386" t="s">
        <v>67</v>
      </c>
      <c r="F13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1.371</v>
      </c>
      <c r="G1386" t="s">
        <v>157</v>
      </c>
    </row>
    <row r="1387" spans="1:7" hidden="1" x14ac:dyDescent="0.25">
      <c r="A1387">
        <v>2020</v>
      </c>
      <c r="B1387" t="s">
        <v>83</v>
      </c>
      <c r="C1387" t="str">
        <f>IF(wts_consolidated[[#This Row],[era]]="new","Any",wts_consolidated[[#This Row],[pa]])</f>
        <v>SCE</v>
      </c>
      <c r="D1387" t="s">
        <v>76</v>
      </c>
      <c r="E1387" t="s">
        <v>67</v>
      </c>
      <c r="F13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0.27199999999999996</v>
      </c>
      <c r="G1387" t="s">
        <v>137</v>
      </c>
    </row>
    <row r="1388" spans="1:7" hidden="1" x14ac:dyDescent="0.25">
      <c r="A1388">
        <v>2020</v>
      </c>
      <c r="B1388" t="s">
        <v>83</v>
      </c>
      <c r="C1388" t="str">
        <f>IF(wts_consolidated[[#This Row],[era]]="new","Any",wts_consolidated[[#This Row],[pa]])</f>
        <v>SCE</v>
      </c>
      <c r="D1388" t="s">
        <v>76</v>
      </c>
      <c r="E1388" t="s">
        <v>67</v>
      </c>
      <c r="F13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7.0999999999999994E-2</v>
      </c>
      <c r="G1388" t="s">
        <v>158</v>
      </c>
    </row>
    <row r="1389" spans="1:7" hidden="1" x14ac:dyDescent="0.25">
      <c r="A1389">
        <v>2020</v>
      </c>
      <c r="B1389" t="s">
        <v>83</v>
      </c>
      <c r="C1389" t="str">
        <f>IF(wts_consolidated[[#This Row],[era]]="new","Any",wts_consolidated[[#This Row],[pa]])</f>
        <v>SCE</v>
      </c>
      <c r="D1389" t="s">
        <v>76</v>
      </c>
      <c r="E1389" t="s">
        <v>68</v>
      </c>
      <c r="F13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1.2310000000000001</v>
      </c>
      <c r="G1389" t="s">
        <v>157</v>
      </c>
    </row>
    <row r="1390" spans="1:7" hidden="1" x14ac:dyDescent="0.25">
      <c r="A1390">
        <v>2020</v>
      </c>
      <c r="B1390" t="s">
        <v>83</v>
      </c>
      <c r="C1390" t="str">
        <f>IF(wts_consolidated[[#This Row],[era]]="new","Any",wts_consolidated[[#This Row],[pa]])</f>
        <v>SCE</v>
      </c>
      <c r="D1390" t="s">
        <v>76</v>
      </c>
      <c r="E1390" t="s">
        <v>68</v>
      </c>
      <c r="F13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0.317</v>
      </c>
      <c r="G1390" t="s">
        <v>137</v>
      </c>
    </row>
    <row r="1391" spans="1:7" hidden="1" x14ac:dyDescent="0.25">
      <c r="A1391">
        <v>2020</v>
      </c>
      <c r="B1391" t="s">
        <v>83</v>
      </c>
      <c r="C1391" t="str">
        <f>IF(wts_consolidated[[#This Row],[era]]="new","Any",wts_consolidated[[#This Row],[pa]])</f>
        <v>SCE</v>
      </c>
      <c r="D1391" t="s">
        <v>76</v>
      </c>
      <c r="E1391" t="s">
        <v>68</v>
      </c>
      <c r="F13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1391" t="s">
        <v>158</v>
      </c>
    </row>
    <row r="1392" spans="1:7" hidden="1" x14ac:dyDescent="0.25">
      <c r="A1392">
        <v>2020</v>
      </c>
      <c r="B1392" t="s">
        <v>83</v>
      </c>
      <c r="C1392" t="str">
        <f>IF(wts_consolidated[[#This Row],[era]]="new","Any",wts_consolidated[[#This Row],[pa]])</f>
        <v>Any</v>
      </c>
      <c r="D1392" t="s">
        <v>76</v>
      </c>
      <c r="E1392" t="s">
        <v>68</v>
      </c>
      <c r="F13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3.9E-2</v>
      </c>
      <c r="G1392" t="s">
        <v>139</v>
      </c>
    </row>
    <row r="1393" spans="1:7" hidden="1" x14ac:dyDescent="0.25">
      <c r="A1393">
        <v>2020</v>
      </c>
      <c r="B1393" t="s">
        <v>83</v>
      </c>
      <c r="C1393" t="str">
        <f>IF(wts_consolidated[[#This Row],[era]]="new","Any",wts_consolidated[[#This Row],[pa]])</f>
        <v>SCE</v>
      </c>
      <c r="D1393" t="s">
        <v>76</v>
      </c>
      <c r="E1393" t="s">
        <v>69</v>
      </c>
      <c r="F13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1.419</v>
      </c>
      <c r="G1393" t="s">
        <v>157</v>
      </c>
    </row>
    <row r="1394" spans="1:7" hidden="1" x14ac:dyDescent="0.25">
      <c r="A1394">
        <v>2020</v>
      </c>
      <c r="B1394" t="s">
        <v>83</v>
      </c>
      <c r="C1394" t="str">
        <f>IF(wts_consolidated[[#This Row],[era]]="new","Any",wts_consolidated[[#This Row],[pa]])</f>
        <v>SCE</v>
      </c>
      <c r="D1394" t="s">
        <v>76</v>
      </c>
      <c r="E1394" t="s">
        <v>69</v>
      </c>
      <c r="F13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0.38600000000000001</v>
      </c>
      <c r="G1394" t="s">
        <v>137</v>
      </c>
    </row>
    <row r="1395" spans="1:7" hidden="1" x14ac:dyDescent="0.25">
      <c r="A1395">
        <v>2020</v>
      </c>
      <c r="B1395" t="s">
        <v>83</v>
      </c>
      <c r="C1395" t="str">
        <f>IF(wts_consolidated[[#This Row],[era]]="new","Any",wts_consolidated[[#This Row],[pa]])</f>
        <v>SCE</v>
      </c>
      <c r="D1395" t="s">
        <v>76</v>
      </c>
      <c r="E1395" t="s">
        <v>69</v>
      </c>
      <c r="F13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9.6000000000000002E-2</v>
      </c>
      <c r="G1395" t="s">
        <v>158</v>
      </c>
    </row>
    <row r="1396" spans="1:7" hidden="1" x14ac:dyDescent="0.25">
      <c r="A1396">
        <v>2020</v>
      </c>
      <c r="B1396" t="s">
        <v>83</v>
      </c>
      <c r="C1396" t="str">
        <f>IF(wts_consolidated[[#This Row],[era]]="new","Any",wts_consolidated[[#This Row],[pa]])</f>
        <v>Any</v>
      </c>
      <c r="D1396" t="s">
        <v>76</v>
      </c>
      <c r="E1396" t="s">
        <v>69</v>
      </c>
      <c r="F13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1396" t="s">
        <v>139</v>
      </c>
    </row>
    <row r="1397" spans="1:7" hidden="1" x14ac:dyDescent="0.25">
      <c r="A1397">
        <v>2020</v>
      </c>
      <c r="B1397" t="s">
        <v>83</v>
      </c>
      <c r="C1397" t="str">
        <f>IF(wts_consolidated[[#This Row],[era]]="new","Any",wts_consolidated[[#This Row],[pa]])</f>
        <v>SCE</v>
      </c>
      <c r="D1397" t="s">
        <v>76</v>
      </c>
      <c r="E1397" t="s">
        <v>70</v>
      </c>
      <c r="F13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0.91399999999999992</v>
      </c>
      <c r="G1397" t="s">
        <v>157</v>
      </c>
    </row>
    <row r="1398" spans="1:7" hidden="1" x14ac:dyDescent="0.25">
      <c r="A1398">
        <v>2020</v>
      </c>
      <c r="B1398" t="s">
        <v>83</v>
      </c>
      <c r="C1398" t="str">
        <f>IF(wts_consolidated[[#This Row],[era]]="new","Any",wts_consolidated[[#This Row],[pa]])</f>
        <v>SCE</v>
      </c>
      <c r="D1398" t="s">
        <v>76</v>
      </c>
      <c r="E1398" t="s">
        <v>70</v>
      </c>
      <c r="F13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0.23099999999999998</v>
      </c>
      <c r="G1398" t="s">
        <v>137</v>
      </c>
    </row>
    <row r="1399" spans="1:7" hidden="1" x14ac:dyDescent="0.25">
      <c r="A1399">
        <v>2020</v>
      </c>
      <c r="B1399" t="s">
        <v>83</v>
      </c>
      <c r="C1399" t="str">
        <f>IF(wts_consolidated[[#This Row],[era]]="new","Any",wts_consolidated[[#This Row],[pa]])</f>
        <v>SCE</v>
      </c>
      <c r="D1399" t="s">
        <v>76</v>
      </c>
      <c r="E1399" t="s">
        <v>70</v>
      </c>
      <c r="F13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5.6999999999999995E-2</v>
      </c>
      <c r="G1399" t="s">
        <v>158</v>
      </c>
    </row>
    <row r="1400" spans="1:7" hidden="1" x14ac:dyDescent="0.25">
      <c r="A1400">
        <v>2020</v>
      </c>
      <c r="B1400" t="s">
        <v>83</v>
      </c>
      <c r="C1400" t="str">
        <f>IF(wts_consolidated[[#This Row],[era]]="new","Any",wts_consolidated[[#This Row],[pa]])</f>
        <v>SCE</v>
      </c>
      <c r="D1400" t="s">
        <v>77</v>
      </c>
      <c r="E1400" t="s">
        <v>59</v>
      </c>
      <c r="F14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1.2250000000000001</v>
      </c>
      <c r="G1400" t="s">
        <v>157</v>
      </c>
    </row>
    <row r="1401" spans="1:7" hidden="1" x14ac:dyDescent="0.25">
      <c r="A1401">
        <v>2020</v>
      </c>
      <c r="B1401" t="s">
        <v>83</v>
      </c>
      <c r="C1401" t="str">
        <f>IF(wts_consolidated[[#This Row],[era]]="new","Any",wts_consolidated[[#This Row],[pa]])</f>
        <v>SCE</v>
      </c>
      <c r="D1401" t="s">
        <v>77</v>
      </c>
      <c r="E1401" t="s">
        <v>59</v>
      </c>
      <c r="F14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0.12000000000000001</v>
      </c>
      <c r="G1401" t="s">
        <v>137</v>
      </c>
    </row>
    <row r="1402" spans="1:7" hidden="1" x14ac:dyDescent="0.25">
      <c r="A1402">
        <v>2020</v>
      </c>
      <c r="B1402" t="s">
        <v>83</v>
      </c>
      <c r="C1402" t="str">
        <f>IF(wts_consolidated[[#This Row],[era]]="new","Any",wts_consolidated[[#This Row],[pa]])</f>
        <v>SCE</v>
      </c>
      <c r="D1402" t="s">
        <v>77</v>
      </c>
      <c r="E1402" t="s">
        <v>59</v>
      </c>
      <c r="F14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2.1000000000000001E-2</v>
      </c>
      <c r="G1402" t="s">
        <v>158</v>
      </c>
    </row>
    <row r="1403" spans="1:7" hidden="1" x14ac:dyDescent="0.25">
      <c r="A1403">
        <v>2020</v>
      </c>
      <c r="B1403" t="s">
        <v>83</v>
      </c>
      <c r="C1403" t="str">
        <f>IF(wts_consolidated[[#This Row],[era]]="new","Any",wts_consolidated[[#This Row],[pa]])</f>
        <v>SCE</v>
      </c>
      <c r="D1403" t="s">
        <v>77</v>
      </c>
      <c r="E1403" t="s">
        <v>60</v>
      </c>
      <c r="F14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109.432</v>
      </c>
      <c r="G1403" t="s">
        <v>157</v>
      </c>
    </row>
    <row r="1404" spans="1:7" hidden="1" x14ac:dyDescent="0.25">
      <c r="A1404">
        <v>2020</v>
      </c>
      <c r="B1404" t="s">
        <v>83</v>
      </c>
      <c r="C1404" t="str">
        <f>IF(wts_consolidated[[#This Row],[era]]="new","Any",wts_consolidated[[#This Row],[pa]])</f>
        <v>SCE</v>
      </c>
      <c r="D1404" t="s">
        <v>77</v>
      </c>
      <c r="E1404" t="s">
        <v>60</v>
      </c>
      <c r="F14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11.459</v>
      </c>
      <c r="G1404" t="s">
        <v>137</v>
      </c>
    </row>
    <row r="1405" spans="1:7" hidden="1" x14ac:dyDescent="0.25">
      <c r="A1405">
        <v>2020</v>
      </c>
      <c r="B1405" t="s">
        <v>83</v>
      </c>
      <c r="C1405" t="str">
        <f>IF(wts_consolidated[[#This Row],[era]]="new","Any",wts_consolidated[[#This Row],[pa]])</f>
        <v>SCE</v>
      </c>
      <c r="D1405" t="s">
        <v>77</v>
      </c>
      <c r="E1405" t="s">
        <v>60</v>
      </c>
      <c r="F14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2.16</v>
      </c>
      <c r="G1405" t="s">
        <v>158</v>
      </c>
    </row>
    <row r="1406" spans="1:7" hidden="1" x14ac:dyDescent="0.25">
      <c r="A1406">
        <v>2020</v>
      </c>
      <c r="B1406" t="s">
        <v>83</v>
      </c>
      <c r="C1406" t="str">
        <f>IF(wts_consolidated[[#This Row],[era]]="new","Any",wts_consolidated[[#This Row],[pa]])</f>
        <v>Any</v>
      </c>
      <c r="D1406" t="s">
        <v>77</v>
      </c>
      <c r="E1406" t="s">
        <v>60</v>
      </c>
      <c r="F14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1.2730000000000001</v>
      </c>
      <c r="G1406" t="s">
        <v>139</v>
      </c>
    </row>
    <row r="1407" spans="1:7" hidden="1" x14ac:dyDescent="0.25">
      <c r="A1407">
        <v>2020</v>
      </c>
      <c r="B1407" t="s">
        <v>83</v>
      </c>
      <c r="C1407" t="str">
        <f>IF(wts_consolidated[[#This Row],[era]]="new","Any",wts_consolidated[[#This Row],[pa]])</f>
        <v>SCE</v>
      </c>
      <c r="D1407" t="s">
        <v>77</v>
      </c>
      <c r="E1407" t="s">
        <v>62</v>
      </c>
      <c r="F14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132.93900000000002</v>
      </c>
      <c r="G1407" t="s">
        <v>157</v>
      </c>
    </row>
    <row r="1408" spans="1:7" hidden="1" x14ac:dyDescent="0.25">
      <c r="A1408">
        <v>2020</v>
      </c>
      <c r="B1408" t="s">
        <v>83</v>
      </c>
      <c r="C1408" t="str">
        <f>IF(wts_consolidated[[#This Row],[era]]="new","Any",wts_consolidated[[#This Row],[pa]])</f>
        <v>SCE</v>
      </c>
      <c r="D1408" t="s">
        <v>77</v>
      </c>
      <c r="E1408" t="s">
        <v>62</v>
      </c>
      <c r="F14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14.09</v>
      </c>
      <c r="G1408" t="s">
        <v>137</v>
      </c>
    </row>
    <row r="1409" spans="1:7" hidden="1" x14ac:dyDescent="0.25">
      <c r="A1409">
        <v>2020</v>
      </c>
      <c r="B1409" t="s">
        <v>83</v>
      </c>
      <c r="C1409" t="str">
        <f>IF(wts_consolidated[[#This Row],[era]]="new","Any",wts_consolidated[[#This Row],[pa]])</f>
        <v>SCE</v>
      </c>
      <c r="D1409" t="s">
        <v>77</v>
      </c>
      <c r="E1409" t="s">
        <v>62</v>
      </c>
      <c r="F14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2.6909999999999998</v>
      </c>
      <c r="G1409" t="s">
        <v>158</v>
      </c>
    </row>
    <row r="1410" spans="1:7" hidden="1" x14ac:dyDescent="0.25">
      <c r="A1410">
        <v>2020</v>
      </c>
      <c r="B1410" t="s">
        <v>83</v>
      </c>
      <c r="C1410" t="str">
        <f>IF(wts_consolidated[[#This Row],[era]]="new","Any",wts_consolidated[[#This Row],[pa]])</f>
        <v>Any</v>
      </c>
      <c r="D1410" t="s">
        <v>77</v>
      </c>
      <c r="E1410" t="s">
        <v>62</v>
      </c>
      <c r="F14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1.712</v>
      </c>
      <c r="G1410" t="s">
        <v>139</v>
      </c>
    </row>
    <row r="1411" spans="1:7" hidden="1" x14ac:dyDescent="0.25">
      <c r="A1411">
        <v>2020</v>
      </c>
      <c r="B1411" t="s">
        <v>83</v>
      </c>
      <c r="C1411" t="str">
        <f>IF(wts_consolidated[[#This Row],[era]]="new","Any",wts_consolidated[[#This Row],[pa]])</f>
        <v>SCE</v>
      </c>
      <c r="D1411" t="s">
        <v>77</v>
      </c>
      <c r="E1411" t="s">
        <v>63</v>
      </c>
      <c r="F14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79.468000000000004</v>
      </c>
      <c r="G1411" t="s">
        <v>157</v>
      </c>
    </row>
    <row r="1412" spans="1:7" hidden="1" x14ac:dyDescent="0.25">
      <c r="A1412">
        <v>2020</v>
      </c>
      <c r="B1412" t="s">
        <v>83</v>
      </c>
      <c r="C1412" t="str">
        <f>IF(wts_consolidated[[#This Row],[era]]="new","Any",wts_consolidated[[#This Row],[pa]])</f>
        <v>SCE</v>
      </c>
      <c r="D1412" t="s">
        <v>77</v>
      </c>
      <c r="E1412" t="s">
        <v>63</v>
      </c>
      <c r="F14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10.412000000000001</v>
      </c>
      <c r="G1412" t="s">
        <v>137</v>
      </c>
    </row>
    <row r="1413" spans="1:7" hidden="1" x14ac:dyDescent="0.25">
      <c r="A1413">
        <v>2020</v>
      </c>
      <c r="B1413" t="s">
        <v>83</v>
      </c>
      <c r="C1413" t="str">
        <f>IF(wts_consolidated[[#This Row],[era]]="new","Any",wts_consolidated[[#This Row],[pa]])</f>
        <v>SCE</v>
      </c>
      <c r="D1413" t="s">
        <v>77</v>
      </c>
      <c r="E1413" t="s">
        <v>63</v>
      </c>
      <c r="F14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2.3890000000000002</v>
      </c>
      <c r="G1413" t="s">
        <v>158</v>
      </c>
    </row>
    <row r="1414" spans="1:7" hidden="1" x14ac:dyDescent="0.25">
      <c r="A1414">
        <v>2020</v>
      </c>
      <c r="B1414" t="s">
        <v>83</v>
      </c>
      <c r="C1414" t="str">
        <f>IF(wts_consolidated[[#This Row],[era]]="new","Any",wts_consolidated[[#This Row],[pa]])</f>
        <v>Any</v>
      </c>
      <c r="D1414" t="s">
        <v>77</v>
      </c>
      <c r="E1414" t="s">
        <v>63</v>
      </c>
      <c r="F14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2.0780000000000003</v>
      </c>
      <c r="G1414" t="s">
        <v>139</v>
      </c>
    </row>
    <row r="1415" spans="1:7" hidden="1" x14ac:dyDescent="0.25">
      <c r="A1415">
        <v>2020</v>
      </c>
      <c r="B1415" t="s">
        <v>83</v>
      </c>
      <c r="C1415" t="str">
        <f>IF(wts_consolidated[[#This Row],[era]]="new","Any",wts_consolidated[[#This Row],[pa]])</f>
        <v>SCE</v>
      </c>
      <c r="D1415" t="s">
        <v>77</v>
      </c>
      <c r="E1415" t="s">
        <v>64</v>
      </c>
      <c r="F14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25.533000000000001</v>
      </c>
      <c r="G1415" t="s">
        <v>157</v>
      </c>
    </row>
    <row r="1416" spans="1:7" hidden="1" x14ac:dyDescent="0.25">
      <c r="A1416">
        <v>2020</v>
      </c>
      <c r="B1416" t="s">
        <v>83</v>
      </c>
      <c r="C1416" t="str">
        <f>IF(wts_consolidated[[#This Row],[era]]="new","Any",wts_consolidated[[#This Row],[pa]])</f>
        <v>SCE</v>
      </c>
      <c r="D1416" t="s">
        <v>77</v>
      </c>
      <c r="E1416" t="s">
        <v>64</v>
      </c>
      <c r="F14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10.407999999999999</v>
      </c>
      <c r="G1416" t="s">
        <v>137</v>
      </c>
    </row>
    <row r="1417" spans="1:7" hidden="1" x14ac:dyDescent="0.25">
      <c r="A1417">
        <v>2020</v>
      </c>
      <c r="B1417" t="s">
        <v>83</v>
      </c>
      <c r="C1417" t="str">
        <f>IF(wts_consolidated[[#This Row],[era]]="new","Any",wts_consolidated[[#This Row],[pa]])</f>
        <v>SCE</v>
      </c>
      <c r="D1417" t="s">
        <v>77</v>
      </c>
      <c r="E1417" t="s">
        <v>64</v>
      </c>
      <c r="F14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2.1269999999999998</v>
      </c>
      <c r="G1417" t="s">
        <v>158</v>
      </c>
    </row>
    <row r="1418" spans="1:7" hidden="1" x14ac:dyDescent="0.25">
      <c r="A1418">
        <v>2020</v>
      </c>
      <c r="B1418" t="s">
        <v>83</v>
      </c>
      <c r="C1418" t="str">
        <f>IF(wts_consolidated[[#This Row],[era]]="new","Any",wts_consolidated[[#This Row],[pa]])</f>
        <v>Any</v>
      </c>
      <c r="D1418" t="s">
        <v>77</v>
      </c>
      <c r="E1418" t="s">
        <v>64</v>
      </c>
      <c r="F14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1.2270000000000001</v>
      </c>
      <c r="G1418" t="s">
        <v>139</v>
      </c>
    </row>
    <row r="1419" spans="1:7" hidden="1" x14ac:dyDescent="0.25">
      <c r="A1419">
        <v>2020</v>
      </c>
      <c r="B1419" t="s">
        <v>83</v>
      </c>
      <c r="C1419" t="str">
        <f>IF(wts_consolidated[[#This Row],[era]]="new","Any",wts_consolidated[[#This Row],[pa]])</f>
        <v>SCE</v>
      </c>
      <c r="D1419" t="s">
        <v>77</v>
      </c>
      <c r="E1419" t="s">
        <v>67</v>
      </c>
      <c r="F14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3.2929999999999997</v>
      </c>
      <c r="G1419" t="s">
        <v>157</v>
      </c>
    </row>
    <row r="1420" spans="1:7" hidden="1" x14ac:dyDescent="0.25">
      <c r="A1420">
        <v>2020</v>
      </c>
      <c r="B1420" t="s">
        <v>83</v>
      </c>
      <c r="C1420" t="str">
        <f>IF(wts_consolidated[[#This Row],[era]]="new","Any",wts_consolidated[[#This Row],[pa]])</f>
        <v>SCE</v>
      </c>
      <c r="D1420" t="s">
        <v>77</v>
      </c>
      <c r="E1420" t="s">
        <v>67</v>
      </c>
      <c r="F14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0.70599999999999996</v>
      </c>
      <c r="G1420" t="s">
        <v>137</v>
      </c>
    </row>
    <row r="1421" spans="1:7" hidden="1" x14ac:dyDescent="0.25">
      <c r="A1421">
        <v>2020</v>
      </c>
      <c r="B1421" t="s">
        <v>83</v>
      </c>
      <c r="C1421" t="str">
        <f>IF(wts_consolidated[[#This Row],[era]]="new","Any",wts_consolidated[[#This Row],[pa]])</f>
        <v>SCE</v>
      </c>
      <c r="D1421" t="s">
        <v>77</v>
      </c>
      <c r="E1421" t="s">
        <v>67</v>
      </c>
      <c r="F14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0.19600000000000001</v>
      </c>
      <c r="G1421" t="s">
        <v>158</v>
      </c>
    </row>
    <row r="1422" spans="1:7" hidden="1" x14ac:dyDescent="0.25">
      <c r="A1422">
        <v>2020</v>
      </c>
      <c r="B1422" t="s">
        <v>83</v>
      </c>
      <c r="C1422" t="str">
        <f>IF(wts_consolidated[[#This Row],[era]]="new","Any",wts_consolidated[[#This Row],[pa]])</f>
        <v>SCE</v>
      </c>
      <c r="D1422" t="s">
        <v>77</v>
      </c>
      <c r="E1422" t="s">
        <v>68</v>
      </c>
      <c r="F14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6.4480000000000004</v>
      </c>
      <c r="G1422" t="s">
        <v>157</v>
      </c>
    </row>
    <row r="1423" spans="1:7" hidden="1" x14ac:dyDescent="0.25">
      <c r="A1423">
        <v>2020</v>
      </c>
      <c r="B1423" t="s">
        <v>83</v>
      </c>
      <c r="C1423" t="str">
        <f>IF(wts_consolidated[[#This Row],[era]]="new","Any",wts_consolidated[[#This Row],[pa]])</f>
        <v>SCE</v>
      </c>
      <c r="D1423" t="s">
        <v>77</v>
      </c>
      <c r="E1423" t="s">
        <v>68</v>
      </c>
      <c r="F14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1.7070000000000001</v>
      </c>
      <c r="G1423" t="s">
        <v>137</v>
      </c>
    </row>
    <row r="1424" spans="1:7" hidden="1" x14ac:dyDescent="0.25">
      <c r="A1424">
        <v>2020</v>
      </c>
      <c r="B1424" t="s">
        <v>83</v>
      </c>
      <c r="C1424" t="str">
        <f>IF(wts_consolidated[[#This Row],[era]]="new","Any",wts_consolidated[[#This Row],[pa]])</f>
        <v>SCE</v>
      </c>
      <c r="D1424" t="s">
        <v>77</v>
      </c>
      <c r="E1424" t="s">
        <v>68</v>
      </c>
      <c r="F14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0.38100000000000001</v>
      </c>
      <c r="G1424" t="s">
        <v>158</v>
      </c>
    </row>
    <row r="1425" spans="1:7" hidden="1" x14ac:dyDescent="0.25">
      <c r="A1425">
        <v>2020</v>
      </c>
      <c r="B1425" t="s">
        <v>83</v>
      </c>
      <c r="C1425" t="str">
        <f>IF(wts_consolidated[[#This Row],[era]]="new","Any",wts_consolidated[[#This Row],[pa]])</f>
        <v>Any</v>
      </c>
      <c r="D1425" t="s">
        <v>77</v>
      </c>
      <c r="E1425" t="s">
        <v>68</v>
      </c>
      <c r="F14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0.19400000000000001</v>
      </c>
      <c r="G1425" t="s">
        <v>139</v>
      </c>
    </row>
    <row r="1426" spans="1:7" hidden="1" x14ac:dyDescent="0.25">
      <c r="A1426">
        <v>2020</v>
      </c>
      <c r="B1426" t="s">
        <v>83</v>
      </c>
      <c r="C1426" t="str">
        <f>IF(wts_consolidated[[#This Row],[era]]="new","Any",wts_consolidated[[#This Row],[pa]])</f>
        <v>SCE</v>
      </c>
      <c r="D1426" t="s">
        <v>77</v>
      </c>
      <c r="E1426" t="s">
        <v>69</v>
      </c>
      <c r="F14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6.9769999999999994</v>
      </c>
      <c r="G1426" t="s">
        <v>157</v>
      </c>
    </row>
    <row r="1427" spans="1:7" hidden="1" x14ac:dyDescent="0.25">
      <c r="A1427">
        <v>2020</v>
      </c>
      <c r="B1427" t="s">
        <v>83</v>
      </c>
      <c r="C1427" t="str">
        <f>IF(wts_consolidated[[#This Row],[era]]="new","Any",wts_consolidated[[#This Row],[pa]])</f>
        <v>SCE</v>
      </c>
      <c r="D1427" t="s">
        <v>77</v>
      </c>
      <c r="E1427" t="s">
        <v>69</v>
      </c>
      <c r="F14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2.8439999999999999</v>
      </c>
      <c r="G1427" t="s">
        <v>137</v>
      </c>
    </row>
    <row r="1428" spans="1:7" hidden="1" x14ac:dyDescent="0.25">
      <c r="A1428">
        <v>2020</v>
      </c>
      <c r="B1428" t="s">
        <v>83</v>
      </c>
      <c r="C1428" t="str">
        <f>IF(wts_consolidated[[#This Row],[era]]="new","Any",wts_consolidated[[#This Row],[pa]])</f>
        <v>SCE</v>
      </c>
      <c r="D1428" t="s">
        <v>77</v>
      </c>
      <c r="E1428" t="s">
        <v>69</v>
      </c>
      <c r="F14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0.58099999999999996</v>
      </c>
      <c r="G1428" t="s">
        <v>158</v>
      </c>
    </row>
    <row r="1429" spans="1:7" hidden="1" x14ac:dyDescent="0.25">
      <c r="A1429">
        <v>2020</v>
      </c>
      <c r="B1429" t="s">
        <v>83</v>
      </c>
      <c r="C1429" t="str">
        <f>IF(wts_consolidated[[#This Row],[era]]="new","Any",wts_consolidated[[#This Row],[pa]])</f>
        <v>Any</v>
      </c>
      <c r="D1429" t="s">
        <v>77</v>
      </c>
      <c r="E1429" t="s">
        <v>69</v>
      </c>
      <c r="F14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0.29099999999999998</v>
      </c>
      <c r="G1429" t="s">
        <v>139</v>
      </c>
    </row>
    <row r="1430" spans="1:7" hidden="1" x14ac:dyDescent="0.25">
      <c r="A1430">
        <v>2020</v>
      </c>
      <c r="B1430" t="s">
        <v>83</v>
      </c>
      <c r="C1430" t="str">
        <f>IF(wts_consolidated[[#This Row],[era]]="new","Any",wts_consolidated[[#This Row],[pa]])</f>
        <v>SCE</v>
      </c>
      <c r="D1430" t="s">
        <v>77</v>
      </c>
      <c r="E1430" t="s">
        <v>70</v>
      </c>
      <c r="F14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3.012</v>
      </c>
      <c r="G1430" t="s">
        <v>157</v>
      </c>
    </row>
    <row r="1431" spans="1:7" hidden="1" x14ac:dyDescent="0.25">
      <c r="A1431">
        <v>2020</v>
      </c>
      <c r="B1431" t="s">
        <v>83</v>
      </c>
      <c r="C1431" t="str">
        <f>IF(wts_consolidated[[#This Row],[era]]="new","Any",wts_consolidated[[#This Row],[pa]])</f>
        <v>SCE</v>
      </c>
      <c r="D1431" t="s">
        <v>77</v>
      </c>
      <c r="E1431" t="s">
        <v>70</v>
      </c>
      <c r="F14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0.7360000000000001</v>
      </c>
      <c r="G1431" t="s">
        <v>137</v>
      </c>
    </row>
    <row r="1432" spans="1:7" hidden="1" x14ac:dyDescent="0.25">
      <c r="A1432">
        <v>2020</v>
      </c>
      <c r="B1432" t="s">
        <v>83</v>
      </c>
      <c r="C1432" t="str">
        <f>IF(wts_consolidated[[#This Row],[era]]="new","Any",wts_consolidated[[#This Row],[pa]])</f>
        <v>SCE</v>
      </c>
      <c r="D1432" t="s">
        <v>77</v>
      </c>
      <c r="E1432" t="s">
        <v>70</v>
      </c>
      <c r="F14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0.17199999999999999</v>
      </c>
      <c r="G1432" t="s">
        <v>158</v>
      </c>
    </row>
    <row r="1433" spans="1:7" hidden="1" x14ac:dyDescent="0.25">
      <c r="A1433">
        <v>2020</v>
      </c>
      <c r="B1433" t="s">
        <v>83</v>
      </c>
      <c r="C1433" t="str">
        <f>IF(wts_consolidated[[#This Row],[era]]="new","Any",wts_consolidated[[#This Row],[pa]])</f>
        <v>SCE</v>
      </c>
      <c r="D1433" t="s">
        <v>78</v>
      </c>
      <c r="E1433" t="s">
        <v>59</v>
      </c>
      <c r="F14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0.28500000000000003</v>
      </c>
      <c r="G1433" t="s">
        <v>157</v>
      </c>
    </row>
    <row r="1434" spans="1:7" hidden="1" x14ac:dyDescent="0.25">
      <c r="A1434">
        <v>2020</v>
      </c>
      <c r="B1434" t="s">
        <v>83</v>
      </c>
      <c r="C1434" t="str">
        <f>IF(wts_consolidated[[#This Row],[era]]="new","Any",wts_consolidated[[#This Row],[pa]])</f>
        <v>SCE</v>
      </c>
      <c r="D1434" t="s">
        <v>78</v>
      </c>
      <c r="E1434" t="s">
        <v>59</v>
      </c>
      <c r="F14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4.6000000000000006E-2</v>
      </c>
      <c r="G1434" t="s">
        <v>137</v>
      </c>
    </row>
    <row r="1435" spans="1:7" hidden="1" x14ac:dyDescent="0.25">
      <c r="A1435">
        <v>2020</v>
      </c>
      <c r="B1435" t="s">
        <v>83</v>
      </c>
      <c r="C1435" t="str">
        <f>IF(wts_consolidated[[#This Row],[era]]="new","Any",wts_consolidated[[#This Row],[pa]])</f>
        <v>SCE</v>
      </c>
      <c r="D1435" t="s">
        <v>78</v>
      </c>
      <c r="E1435" t="s">
        <v>59</v>
      </c>
      <c r="F14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1.2E-2</v>
      </c>
      <c r="G1435" t="s">
        <v>158</v>
      </c>
    </row>
    <row r="1436" spans="1:7" hidden="1" x14ac:dyDescent="0.25">
      <c r="A1436">
        <v>2020</v>
      </c>
      <c r="B1436" t="s">
        <v>83</v>
      </c>
      <c r="C1436" t="str">
        <f>IF(wts_consolidated[[#This Row],[era]]="new","Any",wts_consolidated[[#This Row],[pa]])</f>
        <v>SCE</v>
      </c>
      <c r="D1436" t="s">
        <v>78</v>
      </c>
      <c r="E1436" t="s">
        <v>60</v>
      </c>
      <c r="F14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24.661999999999999</v>
      </c>
      <c r="G1436" t="s">
        <v>157</v>
      </c>
    </row>
    <row r="1437" spans="1:7" hidden="1" x14ac:dyDescent="0.25">
      <c r="A1437">
        <v>2020</v>
      </c>
      <c r="B1437" t="s">
        <v>83</v>
      </c>
      <c r="C1437" t="str">
        <f>IF(wts_consolidated[[#This Row],[era]]="new","Any",wts_consolidated[[#This Row],[pa]])</f>
        <v>SCE</v>
      </c>
      <c r="D1437" t="s">
        <v>78</v>
      </c>
      <c r="E1437" t="s">
        <v>60</v>
      </c>
      <c r="F14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4.0669999999999993</v>
      </c>
      <c r="G1437" t="s">
        <v>137</v>
      </c>
    </row>
    <row r="1438" spans="1:7" hidden="1" x14ac:dyDescent="0.25">
      <c r="A1438">
        <v>2020</v>
      </c>
      <c r="B1438" t="s">
        <v>83</v>
      </c>
      <c r="C1438" t="str">
        <f>IF(wts_consolidated[[#This Row],[era]]="new","Any",wts_consolidated[[#This Row],[pa]])</f>
        <v>SCE</v>
      </c>
      <c r="D1438" t="s">
        <v>78</v>
      </c>
      <c r="E1438" t="s">
        <v>60</v>
      </c>
      <c r="F14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1.0390000000000001</v>
      </c>
      <c r="G1438" t="s">
        <v>158</v>
      </c>
    </row>
    <row r="1439" spans="1:7" hidden="1" x14ac:dyDescent="0.25">
      <c r="A1439">
        <v>2020</v>
      </c>
      <c r="B1439" t="s">
        <v>83</v>
      </c>
      <c r="C1439" t="str">
        <f>IF(wts_consolidated[[#This Row],[era]]="new","Any",wts_consolidated[[#This Row],[pa]])</f>
        <v>Any</v>
      </c>
      <c r="D1439" t="s">
        <v>78</v>
      </c>
      <c r="E1439" t="s">
        <v>60</v>
      </c>
      <c r="F14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0.55300000000000005</v>
      </c>
      <c r="G1439" t="s">
        <v>139</v>
      </c>
    </row>
    <row r="1440" spans="1:7" hidden="1" x14ac:dyDescent="0.25">
      <c r="A1440">
        <v>2020</v>
      </c>
      <c r="B1440" t="s">
        <v>83</v>
      </c>
      <c r="C1440" t="str">
        <f>IF(wts_consolidated[[#This Row],[era]]="new","Any",wts_consolidated[[#This Row],[pa]])</f>
        <v>SCE</v>
      </c>
      <c r="D1440" t="s">
        <v>78</v>
      </c>
      <c r="E1440" t="s">
        <v>62</v>
      </c>
      <c r="F14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29.77</v>
      </c>
      <c r="G1440" t="s">
        <v>157</v>
      </c>
    </row>
    <row r="1441" spans="1:7" hidden="1" x14ac:dyDescent="0.25">
      <c r="A1441">
        <v>2020</v>
      </c>
      <c r="B1441" t="s">
        <v>83</v>
      </c>
      <c r="C1441" t="str">
        <f>IF(wts_consolidated[[#This Row],[era]]="new","Any",wts_consolidated[[#This Row],[pa]])</f>
        <v>SCE</v>
      </c>
      <c r="D1441" t="s">
        <v>78</v>
      </c>
      <c r="E1441" t="s">
        <v>62</v>
      </c>
      <c r="F14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4.9210000000000003</v>
      </c>
      <c r="G1441" t="s">
        <v>137</v>
      </c>
    </row>
    <row r="1442" spans="1:7" hidden="1" x14ac:dyDescent="0.25">
      <c r="A1442">
        <v>2020</v>
      </c>
      <c r="B1442" t="s">
        <v>83</v>
      </c>
      <c r="C1442" t="str">
        <f>IF(wts_consolidated[[#This Row],[era]]="new","Any",wts_consolidated[[#This Row],[pa]])</f>
        <v>SCE</v>
      </c>
      <c r="D1442" t="s">
        <v>78</v>
      </c>
      <c r="E1442" t="s">
        <v>62</v>
      </c>
      <c r="F14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1.254</v>
      </c>
      <c r="G1442" t="s">
        <v>158</v>
      </c>
    </row>
    <row r="1443" spans="1:7" hidden="1" x14ac:dyDescent="0.25">
      <c r="A1443">
        <v>2020</v>
      </c>
      <c r="B1443" t="s">
        <v>83</v>
      </c>
      <c r="C1443" t="str">
        <f>IF(wts_consolidated[[#This Row],[era]]="new","Any",wts_consolidated[[#This Row],[pa]])</f>
        <v>Any</v>
      </c>
      <c r="D1443" t="s">
        <v>78</v>
      </c>
      <c r="E1443" t="s">
        <v>62</v>
      </c>
      <c r="F14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0.68499999999999994</v>
      </c>
      <c r="G1443" t="s">
        <v>139</v>
      </c>
    </row>
    <row r="1444" spans="1:7" hidden="1" x14ac:dyDescent="0.25">
      <c r="A1444">
        <v>2020</v>
      </c>
      <c r="B1444" t="s">
        <v>83</v>
      </c>
      <c r="C1444" t="str">
        <f>IF(wts_consolidated[[#This Row],[era]]="new","Any",wts_consolidated[[#This Row],[pa]])</f>
        <v>SCE</v>
      </c>
      <c r="D1444" t="s">
        <v>78</v>
      </c>
      <c r="E1444" t="s">
        <v>63</v>
      </c>
      <c r="F14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15.6</v>
      </c>
      <c r="G1444" t="s">
        <v>157</v>
      </c>
    </row>
    <row r="1445" spans="1:7" hidden="1" x14ac:dyDescent="0.25">
      <c r="A1445">
        <v>2020</v>
      </c>
      <c r="B1445" t="s">
        <v>83</v>
      </c>
      <c r="C1445" t="str">
        <f>IF(wts_consolidated[[#This Row],[era]]="new","Any",wts_consolidated[[#This Row],[pa]])</f>
        <v>SCE</v>
      </c>
      <c r="D1445" t="s">
        <v>78</v>
      </c>
      <c r="E1445" t="s">
        <v>63</v>
      </c>
      <c r="F14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2.7210000000000001</v>
      </c>
      <c r="G1445" t="s">
        <v>137</v>
      </c>
    </row>
    <row r="1446" spans="1:7" hidden="1" x14ac:dyDescent="0.25">
      <c r="A1446">
        <v>2020</v>
      </c>
      <c r="B1446" t="s">
        <v>83</v>
      </c>
      <c r="C1446" t="str">
        <f>IF(wts_consolidated[[#This Row],[era]]="new","Any",wts_consolidated[[#This Row],[pa]])</f>
        <v>SCE</v>
      </c>
      <c r="D1446" t="s">
        <v>78</v>
      </c>
      <c r="E1446" t="s">
        <v>63</v>
      </c>
      <c r="F14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0.65600000000000003</v>
      </c>
      <c r="G1446" t="s">
        <v>158</v>
      </c>
    </row>
    <row r="1447" spans="1:7" hidden="1" x14ac:dyDescent="0.25">
      <c r="A1447">
        <v>2020</v>
      </c>
      <c r="B1447" t="s">
        <v>83</v>
      </c>
      <c r="C1447" t="str">
        <f>IF(wts_consolidated[[#This Row],[era]]="new","Any",wts_consolidated[[#This Row],[pa]])</f>
        <v>Any</v>
      </c>
      <c r="D1447" t="s">
        <v>78</v>
      </c>
      <c r="E1447" t="s">
        <v>63</v>
      </c>
      <c r="F14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0.52600000000000002</v>
      </c>
      <c r="G1447" t="s">
        <v>139</v>
      </c>
    </row>
    <row r="1448" spans="1:7" hidden="1" x14ac:dyDescent="0.25">
      <c r="A1448">
        <v>2020</v>
      </c>
      <c r="B1448" t="s">
        <v>83</v>
      </c>
      <c r="C1448" t="str">
        <f>IF(wts_consolidated[[#This Row],[era]]="new","Any",wts_consolidated[[#This Row],[pa]])</f>
        <v>SCE</v>
      </c>
      <c r="D1448" t="s">
        <v>78</v>
      </c>
      <c r="E1448" t="s">
        <v>64</v>
      </c>
      <c r="F14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20.244</v>
      </c>
      <c r="G1448" t="s">
        <v>157</v>
      </c>
    </row>
    <row r="1449" spans="1:7" hidden="1" x14ac:dyDescent="0.25">
      <c r="A1449">
        <v>2020</v>
      </c>
      <c r="B1449" t="s">
        <v>83</v>
      </c>
      <c r="C1449" t="str">
        <f>IF(wts_consolidated[[#This Row],[era]]="new","Any",wts_consolidated[[#This Row],[pa]])</f>
        <v>SCE</v>
      </c>
      <c r="D1449" t="s">
        <v>78</v>
      </c>
      <c r="E1449" t="s">
        <v>64</v>
      </c>
      <c r="F14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7.3879999999999999</v>
      </c>
      <c r="G1449" t="s">
        <v>137</v>
      </c>
    </row>
    <row r="1450" spans="1:7" hidden="1" x14ac:dyDescent="0.25">
      <c r="A1450">
        <v>2020</v>
      </c>
      <c r="B1450" t="s">
        <v>83</v>
      </c>
      <c r="C1450" t="str">
        <f>IF(wts_consolidated[[#This Row],[era]]="new","Any",wts_consolidated[[#This Row],[pa]])</f>
        <v>SCE</v>
      </c>
      <c r="D1450" t="s">
        <v>78</v>
      </c>
      <c r="E1450" t="s">
        <v>64</v>
      </c>
      <c r="F14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1.581</v>
      </c>
      <c r="G1450" t="s">
        <v>158</v>
      </c>
    </row>
    <row r="1451" spans="1:7" hidden="1" x14ac:dyDescent="0.25">
      <c r="A1451">
        <v>2020</v>
      </c>
      <c r="B1451" t="s">
        <v>83</v>
      </c>
      <c r="C1451" t="str">
        <f>IF(wts_consolidated[[#This Row],[era]]="new","Any",wts_consolidated[[#This Row],[pa]])</f>
        <v>Any</v>
      </c>
      <c r="D1451" t="s">
        <v>78</v>
      </c>
      <c r="E1451" t="s">
        <v>64</v>
      </c>
      <c r="F14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0.86499999999999999</v>
      </c>
      <c r="G1451" t="s">
        <v>139</v>
      </c>
    </row>
    <row r="1452" spans="1:7" hidden="1" x14ac:dyDescent="0.25">
      <c r="A1452">
        <v>2020</v>
      </c>
      <c r="B1452" t="s">
        <v>83</v>
      </c>
      <c r="C1452" t="str">
        <f>IF(wts_consolidated[[#This Row],[era]]="new","Any",wts_consolidated[[#This Row],[pa]])</f>
        <v>SCE</v>
      </c>
      <c r="D1452" t="s">
        <v>78</v>
      </c>
      <c r="E1452" t="s">
        <v>67</v>
      </c>
      <c r="F14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5.0809999999999995</v>
      </c>
      <c r="G1452" t="s">
        <v>157</v>
      </c>
    </row>
    <row r="1453" spans="1:7" hidden="1" x14ac:dyDescent="0.25">
      <c r="A1453">
        <v>2020</v>
      </c>
      <c r="B1453" t="s">
        <v>83</v>
      </c>
      <c r="C1453" t="str">
        <f>IF(wts_consolidated[[#This Row],[era]]="new","Any",wts_consolidated[[#This Row],[pa]])</f>
        <v>SCE</v>
      </c>
      <c r="D1453" t="s">
        <v>78</v>
      </c>
      <c r="E1453" t="s">
        <v>67</v>
      </c>
      <c r="F14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1.0549999999999999</v>
      </c>
      <c r="G1453" t="s">
        <v>137</v>
      </c>
    </row>
    <row r="1454" spans="1:7" hidden="1" x14ac:dyDescent="0.25">
      <c r="A1454">
        <v>2020</v>
      </c>
      <c r="B1454" t="s">
        <v>83</v>
      </c>
      <c r="C1454" t="str">
        <f>IF(wts_consolidated[[#This Row],[era]]="new","Any",wts_consolidated[[#This Row],[pa]])</f>
        <v>SCE</v>
      </c>
      <c r="D1454" t="s">
        <v>78</v>
      </c>
      <c r="E1454" t="s">
        <v>67</v>
      </c>
      <c r="F14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0.23699999999999999</v>
      </c>
      <c r="G1454" t="s">
        <v>158</v>
      </c>
    </row>
    <row r="1455" spans="1:7" hidden="1" x14ac:dyDescent="0.25">
      <c r="A1455">
        <v>2020</v>
      </c>
      <c r="B1455" t="s">
        <v>83</v>
      </c>
      <c r="C1455" t="str">
        <f>IF(wts_consolidated[[#This Row],[era]]="new","Any",wts_consolidated[[#This Row],[pa]])</f>
        <v>SCE</v>
      </c>
      <c r="D1455" t="s">
        <v>78</v>
      </c>
      <c r="E1455" t="s">
        <v>68</v>
      </c>
      <c r="F14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2.9550000000000001</v>
      </c>
      <c r="G1455" t="s">
        <v>157</v>
      </c>
    </row>
    <row r="1456" spans="1:7" hidden="1" x14ac:dyDescent="0.25">
      <c r="A1456">
        <v>2020</v>
      </c>
      <c r="B1456" t="s">
        <v>83</v>
      </c>
      <c r="C1456" t="str">
        <f>IF(wts_consolidated[[#This Row],[era]]="new","Any",wts_consolidated[[#This Row],[pa]])</f>
        <v>SCE</v>
      </c>
      <c r="D1456" t="s">
        <v>78</v>
      </c>
      <c r="E1456" t="s">
        <v>68</v>
      </c>
      <c r="F14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0.94100000000000017</v>
      </c>
      <c r="G1456" t="s">
        <v>137</v>
      </c>
    </row>
    <row r="1457" spans="1:7" hidden="1" x14ac:dyDescent="0.25">
      <c r="A1457">
        <v>2020</v>
      </c>
      <c r="B1457" t="s">
        <v>83</v>
      </c>
      <c r="C1457" t="str">
        <f>IF(wts_consolidated[[#This Row],[era]]="new","Any",wts_consolidated[[#This Row],[pa]])</f>
        <v>SCE</v>
      </c>
      <c r="D1457" t="s">
        <v>78</v>
      </c>
      <c r="E1457" t="s">
        <v>68</v>
      </c>
      <c r="F14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0.20299999999999999</v>
      </c>
      <c r="G1457" t="s">
        <v>158</v>
      </c>
    </row>
    <row r="1458" spans="1:7" hidden="1" x14ac:dyDescent="0.25">
      <c r="A1458">
        <v>2020</v>
      </c>
      <c r="B1458" t="s">
        <v>83</v>
      </c>
      <c r="C1458" t="str">
        <f>IF(wts_consolidated[[#This Row],[era]]="new","Any",wts_consolidated[[#This Row],[pa]])</f>
        <v>Any</v>
      </c>
      <c r="D1458" t="s">
        <v>78</v>
      </c>
      <c r="E1458" t="s">
        <v>68</v>
      </c>
      <c r="F14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0.104</v>
      </c>
      <c r="G1458" t="s">
        <v>139</v>
      </c>
    </row>
    <row r="1459" spans="1:7" hidden="1" x14ac:dyDescent="0.25">
      <c r="A1459">
        <v>2020</v>
      </c>
      <c r="B1459" t="s">
        <v>83</v>
      </c>
      <c r="C1459" t="str">
        <f>IF(wts_consolidated[[#This Row],[era]]="new","Any",wts_consolidated[[#This Row],[pa]])</f>
        <v>SCE</v>
      </c>
      <c r="D1459" t="s">
        <v>78</v>
      </c>
      <c r="E1459" t="s">
        <v>69</v>
      </c>
      <c r="F14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5.532</v>
      </c>
      <c r="G1459" t="s">
        <v>157</v>
      </c>
    </row>
    <row r="1460" spans="1:7" hidden="1" x14ac:dyDescent="0.25">
      <c r="A1460">
        <v>2020</v>
      </c>
      <c r="B1460" t="s">
        <v>83</v>
      </c>
      <c r="C1460" t="str">
        <f>IF(wts_consolidated[[#This Row],[era]]="new","Any",wts_consolidated[[#This Row],[pa]])</f>
        <v>SCE</v>
      </c>
      <c r="D1460" t="s">
        <v>78</v>
      </c>
      <c r="E1460" t="s">
        <v>69</v>
      </c>
      <c r="F14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2.0189999999999997</v>
      </c>
      <c r="G1460" t="s">
        <v>137</v>
      </c>
    </row>
    <row r="1461" spans="1:7" hidden="1" x14ac:dyDescent="0.25">
      <c r="A1461">
        <v>2020</v>
      </c>
      <c r="B1461" t="s">
        <v>83</v>
      </c>
      <c r="C1461" t="str">
        <f>IF(wts_consolidated[[#This Row],[era]]="new","Any",wts_consolidated[[#This Row],[pa]])</f>
        <v>SCE</v>
      </c>
      <c r="D1461" t="s">
        <v>78</v>
      </c>
      <c r="E1461" t="s">
        <v>69</v>
      </c>
      <c r="F14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0.432</v>
      </c>
      <c r="G1461" t="s">
        <v>158</v>
      </c>
    </row>
    <row r="1462" spans="1:7" hidden="1" x14ac:dyDescent="0.25">
      <c r="A1462">
        <v>2020</v>
      </c>
      <c r="B1462" t="s">
        <v>83</v>
      </c>
      <c r="C1462" t="str">
        <f>IF(wts_consolidated[[#This Row],[era]]="new","Any",wts_consolidated[[#This Row],[pa]])</f>
        <v>Any</v>
      </c>
      <c r="D1462" t="s">
        <v>78</v>
      </c>
      <c r="E1462" t="s">
        <v>69</v>
      </c>
      <c r="F14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0.217</v>
      </c>
      <c r="G1462" t="s">
        <v>139</v>
      </c>
    </row>
    <row r="1463" spans="1:7" hidden="1" x14ac:dyDescent="0.25">
      <c r="A1463">
        <v>2020</v>
      </c>
      <c r="B1463" t="s">
        <v>83</v>
      </c>
      <c r="C1463" t="str">
        <f>IF(wts_consolidated[[#This Row],[era]]="new","Any",wts_consolidated[[#This Row],[pa]])</f>
        <v>SCE</v>
      </c>
      <c r="D1463" t="s">
        <v>78</v>
      </c>
      <c r="E1463" t="s">
        <v>70</v>
      </c>
      <c r="F14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1.728</v>
      </c>
      <c r="G1463" t="s">
        <v>157</v>
      </c>
    </row>
    <row r="1464" spans="1:7" hidden="1" x14ac:dyDescent="0.25">
      <c r="A1464">
        <v>2020</v>
      </c>
      <c r="B1464" t="s">
        <v>83</v>
      </c>
      <c r="C1464" t="str">
        <f>IF(wts_consolidated[[#This Row],[era]]="new","Any",wts_consolidated[[#This Row],[pa]])</f>
        <v>SCE</v>
      </c>
      <c r="D1464" t="s">
        <v>78</v>
      </c>
      <c r="E1464" t="s">
        <v>70</v>
      </c>
      <c r="F14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0.47099999999999997</v>
      </c>
      <c r="G1464" t="s">
        <v>137</v>
      </c>
    </row>
    <row r="1465" spans="1:7" hidden="1" x14ac:dyDescent="0.25">
      <c r="A1465">
        <v>2020</v>
      </c>
      <c r="B1465" t="s">
        <v>83</v>
      </c>
      <c r="C1465" t="str">
        <f>IF(wts_consolidated[[#This Row],[era]]="new","Any",wts_consolidated[[#This Row],[pa]])</f>
        <v>SCE</v>
      </c>
      <c r="D1465" t="s">
        <v>78</v>
      </c>
      <c r="E1465" t="s">
        <v>70</v>
      </c>
      <c r="F14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0.10299999999999999</v>
      </c>
      <c r="G1465" t="s">
        <v>158</v>
      </c>
    </row>
    <row r="1466" spans="1:7" hidden="1" x14ac:dyDescent="0.25">
      <c r="A1466">
        <v>2020</v>
      </c>
      <c r="B1466" t="s">
        <v>83</v>
      </c>
      <c r="C1466" t="str">
        <f>IF(wts_consolidated[[#This Row],[era]]="new","Any",wts_consolidated[[#This Row],[pa]])</f>
        <v>SCE</v>
      </c>
      <c r="D1466" t="s">
        <v>103</v>
      </c>
      <c r="E1466" t="s">
        <v>59</v>
      </c>
      <c r="F14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0.11800000000000001</v>
      </c>
      <c r="G1466" t="s">
        <v>157</v>
      </c>
    </row>
    <row r="1467" spans="1:7" hidden="1" x14ac:dyDescent="0.25">
      <c r="A1467">
        <v>2020</v>
      </c>
      <c r="B1467" t="s">
        <v>83</v>
      </c>
      <c r="C1467" t="str">
        <f>IF(wts_consolidated[[#This Row],[era]]="new","Any",wts_consolidated[[#This Row],[pa]])</f>
        <v>SCE</v>
      </c>
      <c r="D1467" t="s">
        <v>103</v>
      </c>
      <c r="E1467" t="s">
        <v>59</v>
      </c>
      <c r="F14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1467" t="s">
        <v>137</v>
      </c>
    </row>
    <row r="1468" spans="1:7" hidden="1" x14ac:dyDescent="0.25">
      <c r="A1468">
        <v>2020</v>
      </c>
      <c r="B1468" t="s">
        <v>83</v>
      </c>
      <c r="C1468" t="str">
        <f>IF(wts_consolidated[[#This Row],[era]]="new","Any",wts_consolidated[[#This Row],[pa]])</f>
        <v>SCE</v>
      </c>
      <c r="D1468" t="s">
        <v>103</v>
      </c>
      <c r="E1468" t="s">
        <v>59</v>
      </c>
      <c r="F14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1468" t="s">
        <v>158</v>
      </c>
    </row>
    <row r="1469" spans="1:7" hidden="1" x14ac:dyDescent="0.25">
      <c r="A1469">
        <v>2020</v>
      </c>
      <c r="B1469" t="s">
        <v>83</v>
      </c>
      <c r="C1469" t="str">
        <f>IF(wts_consolidated[[#This Row],[era]]="new","Any",wts_consolidated[[#This Row],[pa]])</f>
        <v>SCE</v>
      </c>
      <c r="D1469" t="s">
        <v>103</v>
      </c>
      <c r="E1469" t="s">
        <v>60</v>
      </c>
      <c r="F14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8.1219999999999999</v>
      </c>
      <c r="G1469" t="s">
        <v>157</v>
      </c>
    </row>
    <row r="1470" spans="1:7" hidden="1" x14ac:dyDescent="0.25">
      <c r="A1470">
        <v>2020</v>
      </c>
      <c r="B1470" t="s">
        <v>83</v>
      </c>
      <c r="C1470" t="str">
        <f>IF(wts_consolidated[[#This Row],[era]]="new","Any",wts_consolidated[[#This Row],[pa]])</f>
        <v>SCE</v>
      </c>
      <c r="D1470" t="s">
        <v>103</v>
      </c>
      <c r="E1470" t="s">
        <v>60</v>
      </c>
      <c r="F14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1.9020000000000001</v>
      </c>
      <c r="G1470" t="s">
        <v>137</v>
      </c>
    </row>
    <row r="1471" spans="1:7" hidden="1" x14ac:dyDescent="0.25">
      <c r="A1471">
        <v>2020</v>
      </c>
      <c r="B1471" t="s">
        <v>83</v>
      </c>
      <c r="C1471" t="str">
        <f>IF(wts_consolidated[[#This Row],[era]]="new","Any",wts_consolidated[[#This Row],[pa]])</f>
        <v>SCE</v>
      </c>
      <c r="D1471" t="s">
        <v>103</v>
      </c>
      <c r="E1471" t="s">
        <v>60</v>
      </c>
      <c r="F14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0.48899999999999999</v>
      </c>
      <c r="G1471" t="s">
        <v>158</v>
      </c>
    </row>
    <row r="1472" spans="1:7" hidden="1" x14ac:dyDescent="0.25">
      <c r="A1472">
        <v>2020</v>
      </c>
      <c r="B1472" t="s">
        <v>83</v>
      </c>
      <c r="C1472" t="str">
        <f>IF(wts_consolidated[[#This Row],[era]]="new","Any",wts_consolidated[[#This Row],[pa]])</f>
        <v>Any</v>
      </c>
      <c r="D1472" t="s">
        <v>103</v>
      </c>
      <c r="E1472" t="s">
        <v>60</v>
      </c>
      <c r="F14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0.25800000000000001</v>
      </c>
      <c r="G1472" t="s">
        <v>139</v>
      </c>
    </row>
    <row r="1473" spans="1:7" hidden="1" x14ac:dyDescent="0.25">
      <c r="A1473">
        <v>2020</v>
      </c>
      <c r="B1473" t="s">
        <v>83</v>
      </c>
      <c r="C1473" t="str">
        <f>IF(wts_consolidated[[#This Row],[era]]="new","Any",wts_consolidated[[#This Row],[pa]])</f>
        <v>SCE</v>
      </c>
      <c r="D1473" t="s">
        <v>103</v>
      </c>
      <c r="E1473" t="s">
        <v>62</v>
      </c>
      <c r="F14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9.3330000000000002</v>
      </c>
      <c r="G1473" t="s">
        <v>157</v>
      </c>
    </row>
    <row r="1474" spans="1:7" hidden="1" x14ac:dyDescent="0.25">
      <c r="A1474">
        <v>2020</v>
      </c>
      <c r="B1474" t="s">
        <v>83</v>
      </c>
      <c r="C1474" t="str">
        <f>IF(wts_consolidated[[#This Row],[era]]="new","Any",wts_consolidated[[#This Row],[pa]])</f>
        <v>SCE</v>
      </c>
      <c r="D1474" t="s">
        <v>103</v>
      </c>
      <c r="E1474" t="s">
        <v>62</v>
      </c>
      <c r="F14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2.1820000000000004</v>
      </c>
      <c r="G1474" t="s">
        <v>137</v>
      </c>
    </row>
    <row r="1475" spans="1:7" hidden="1" x14ac:dyDescent="0.25">
      <c r="A1475">
        <v>2020</v>
      </c>
      <c r="B1475" t="s">
        <v>83</v>
      </c>
      <c r="C1475" t="str">
        <f>IF(wts_consolidated[[#This Row],[era]]="new","Any",wts_consolidated[[#This Row],[pa]])</f>
        <v>SCE</v>
      </c>
      <c r="D1475" t="s">
        <v>103</v>
      </c>
      <c r="E1475" t="s">
        <v>62</v>
      </c>
      <c r="F14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0.55200000000000005</v>
      </c>
      <c r="G1475" t="s">
        <v>158</v>
      </c>
    </row>
    <row r="1476" spans="1:7" hidden="1" x14ac:dyDescent="0.25">
      <c r="A1476">
        <v>2020</v>
      </c>
      <c r="B1476" t="s">
        <v>83</v>
      </c>
      <c r="C1476" t="str">
        <f>IF(wts_consolidated[[#This Row],[era]]="new","Any",wts_consolidated[[#This Row],[pa]])</f>
        <v>Any</v>
      </c>
      <c r="D1476" t="s">
        <v>103</v>
      </c>
      <c r="E1476" t="s">
        <v>62</v>
      </c>
      <c r="F14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0.30000000000000004</v>
      </c>
      <c r="G1476" t="s">
        <v>139</v>
      </c>
    </row>
    <row r="1477" spans="1:7" hidden="1" x14ac:dyDescent="0.25">
      <c r="A1477">
        <v>2020</v>
      </c>
      <c r="B1477" t="s">
        <v>83</v>
      </c>
      <c r="C1477" t="str">
        <f>IF(wts_consolidated[[#This Row],[era]]="new","Any",wts_consolidated[[#This Row],[pa]])</f>
        <v>SCE</v>
      </c>
      <c r="D1477" t="s">
        <v>103</v>
      </c>
      <c r="E1477" t="s">
        <v>63</v>
      </c>
      <c r="F14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5.181</v>
      </c>
      <c r="G1477" t="s">
        <v>157</v>
      </c>
    </row>
    <row r="1478" spans="1:7" hidden="1" x14ac:dyDescent="0.25">
      <c r="A1478">
        <v>2020</v>
      </c>
      <c r="B1478" t="s">
        <v>83</v>
      </c>
      <c r="C1478" t="str">
        <f>IF(wts_consolidated[[#This Row],[era]]="new","Any",wts_consolidated[[#This Row],[pa]])</f>
        <v>SCE</v>
      </c>
      <c r="D1478" t="s">
        <v>103</v>
      </c>
      <c r="E1478" t="s">
        <v>63</v>
      </c>
      <c r="F14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1.1990000000000001</v>
      </c>
      <c r="G1478" t="s">
        <v>137</v>
      </c>
    </row>
    <row r="1479" spans="1:7" hidden="1" x14ac:dyDescent="0.25">
      <c r="A1479">
        <v>2020</v>
      </c>
      <c r="B1479" t="s">
        <v>83</v>
      </c>
      <c r="C1479" t="str">
        <f>IF(wts_consolidated[[#This Row],[era]]="new","Any",wts_consolidated[[#This Row],[pa]])</f>
        <v>SCE</v>
      </c>
      <c r="D1479" t="s">
        <v>103</v>
      </c>
      <c r="E1479" t="s">
        <v>63</v>
      </c>
      <c r="F14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0.27600000000000002</v>
      </c>
      <c r="G1479" t="s">
        <v>158</v>
      </c>
    </row>
    <row r="1480" spans="1:7" hidden="1" x14ac:dyDescent="0.25">
      <c r="A1480">
        <v>2020</v>
      </c>
      <c r="B1480" t="s">
        <v>83</v>
      </c>
      <c r="C1480" t="str">
        <f>IF(wts_consolidated[[#This Row],[era]]="new","Any",wts_consolidated[[#This Row],[pa]])</f>
        <v>Any</v>
      </c>
      <c r="D1480" t="s">
        <v>103</v>
      </c>
      <c r="E1480" t="s">
        <v>63</v>
      </c>
      <c r="F14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0.20700000000000002</v>
      </c>
      <c r="G1480" t="s">
        <v>139</v>
      </c>
    </row>
    <row r="1481" spans="1:7" hidden="1" x14ac:dyDescent="0.25">
      <c r="A1481">
        <v>2020</v>
      </c>
      <c r="B1481" t="s">
        <v>83</v>
      </c>
      <c r="C1481" t="str">
        <f>IF(wts_consolidated[[#This Row],[era]]="new","Any",wts_consolidated[[#This Row],[pa]])</f>
        <v>SCE</v>
      </c>
      <c r="D1481" t="s">
        <v>103</v>
      </c>
      <c r="E1481" t="s">
        <v>64</v>
      </c>
      <c r="F14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6.5629999999999997</v>
      </c>
      <c r="G1481" t="s">
        <v>157</v>
      </c>
    </row>
    <row r="1482" spans="1:7" hidden="1" x14ac:dyDescent="0.25">
      <c r="A1482">
        <v>2020</v>
      </c>
      <c r="B1482" t="s">
        <v>83</v>
      </c>
      <c r="C1482" t="str">
        <f>IF(wts_consolidated[[#This Row],[era]]="new","Any",wts_consolidated[[#This Row],[pa]])</f>
        <v>SCE</v>
      </c>
      <c r="D1482" t="s">
        <v>103</v>
      </c>
      <c r="E1482" t="s">
        <v>64</v>
      </c>
      <c r="F14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3.66</v>
      </c>
      <c r="G1482" t="s">
        <v>137</v>
      </c>
    </row>
    <row r="1483" spans="1:7" hidden="1" x14ac:dyDescent="0.25">
      <c r="A1483">
        <v>2020</v>
      </c>
      <c r="B1483" t="s">
        <v>83</v>
      </c>
      <c r="C1483" t="str">
        <f>IF(wts_consolidated[[#This Row],[era]]="new","Any",wts_consolidated[[#This Row],[pa]])</f>
        <v>SCE</v>
      </c>
      <c r="D1483" t="s">
        <v>103</v>
      </c>
      <c r="E1483" t="s">
        <v>64</v>
      </c>
      <c r="F14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0.64300000000000002</v>
      </c>
      <c r="G1483" t="s">
        <v>158</v>
      </c>
    </row>
    <row r="1484" spans="1:7" hidden="1" x14ac:dyDescent="0.25">
      <c r="A1484">
        <v>2020</v>
      </c>
      <c r="B1484" t="s">
        <v>83</v>
      </c>
      <c r="C1484" t="str">
        <f>IF(wts_consolidated[[#This Row],[era]]="new","Any",wts_consolidated[[#This Row],[pa]])</f>
        <v>Any</v>
      </c>
      <c r="D1484" t="s">
        <v>103</v>
      </c>
      <c r="E1484" t="s">
        <v>64</v>
      </c>
      <c r="F14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0.33800000000000002</v>
      </c>
      <c r="G1484" t="s">
        <v>139</v>
      </c>
    </row>
    <row r="1485" spans="1:7" hidden="1" x14ac:dyDescent="0.25">
      <c r="A1485">
        <v>2020</v>
      </c>
      <c r="B1485" t="s">
        <v>83</v>
      </c>
      <c r="C1485" t="str">
        <f>IF(wts_consolidated[[#This Row],[era]]="new","Any",wts_consolidated[[#This Row],[pa]])</f>
        <v>SCE</v>
      </c>
      <c r="D1485" t="s">
        <v>103</v>
      </c>
      <c r="E1485" t="s">
        <v>67</v>
      </c>
      <c r="F14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0.59899999999999998</v>
      </c>
      <c r="G1485" t="s">
        <v>157</v>
      </c>
    </row>
    <row r="1486" spans="1:7" hidden="1" x14ac:dyDescent="0.25">
      <c r="A1486">
        <v>2020</v>
      </c>
      <c r="B1486" t="s">
        <v>83</v>
      </c>
      <c r="C1486" t="str">
        <f>IF(wts_consolidated[[#This Row],[era]]="new","Any",wts_consolidated[[#This Row],[pa]])</f>
        <v>SCE</v>
      </c>
      <c r="D1486" t="s">
        <v>103</v>
      </c>
      <c r="E1486" t="s">
        <v>67</v>
      </c>
      <c r="F14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0.20899999999999999</v>
      </c>
      <c r="G1486" t="s">
        <v>137</v>
      </c>
    </row>
    <row r="1487" spans="1:7" hidden="1" x14ac:dyDescent="0.25">
      <c r="A1487">
        <v>2020</v>
      </c>
      <c r="B1487" t="s">
        <v>83</v>
      </c>
      <c r="C1487" t="str">
        <f>IF(wts_consolidated[[#This Row],[era]]="new","Any",wts_consolidated[[#This Row],[pa]])</f>
        <v>SCE</v>
      </c>
      <c r="D1487" t="s">
        <v>103</v>
      </c>
      <c r="E1487" t="s">
        <v>67</v>
      </c>
      <c r="F14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1487" t="s">
        <v>158</v>
      </c>
    </row>
    <row r="1488" spans="1:7" hidden="1" x14ac:dyDescent="0.25">
      <c r="A1488">
        <v>2020</v>
      </c>
      <c r="B1488" t="s">
        <v>83</v>
      </c>
      <c r="C1488" t="str">
        <f>IF(wts_consolidated[[#This Row],[era]]="new","Any",wts_consolidated[[#This Row],[pa]])</f>
        <v>SCE</v>
      </c>
      <c r="D1488" t="s">
        <v>103</v>
      </c>
      <c r="E1488" t="s">
        <v>68</v>
      </c>
      <c r="F14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1.4370000000000001</v>
      </c>
      <c r="G1488" t="s">
        <v>157</v>
      </c>
    </row>
    <row r="1489" spans="1:7" hidden="1" x14ac:dyDescent="0.25">
      <c r="A1489">
        <v>2020</v>
      </c>
      <c r="B1489" t="s">
        <v>83</v>
      </c>
      <c r="C1489" t="str">
        <f>IF(wts_consolidated[[#This Row],[era]]="new","Any",wts_consolidated[[#This Row],[pa]])</f>
        <v>SCE</v>
      </c>
      <c r="D1489" t="s">
        <v>103</v>
      </c>
      <c r="E1489" t="s">
        <v>68</v>
      </c>
      <c r="F14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0.68599999999999994</v>
      </c>
      <c r="G1489" t="s">
        <v>137</v>
      </c>
    </row>
    <row r="1490" spans="1:7" hidden="1" x14ac:dyDescent="0.25">
      <c r="A1490">
        <v>2020</v>
      </c>
      <c r="B1490" t="s">
        <v>83</v>
      </c>
      <c r="C1490" t="str">
        <f>IF(wts_consolidated[[#This Row],[era]]="new","Any",wts_consolidated[[#This Row],[pa]])</f>
        <v>SCE</v>
      </c>
      <c r="D1490" t="s">
        <v>103</v>
      </c>
      <c r="E1490" t="s">
        <v>68</v>
      </c>
      <c r="F14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1490" t="s">
        <v>158</v>
      </c>
    </row>
    <row r="1491" spans="1:7" hidden="1" x14ac:dyDescent="0.25">
      <c r="A1491">
        <v>2020</v>
      </c>
      <c r="B1491" t="s">
        <v>83</v>
      </c>
      <c r="C1491" t="str">
        <f>IF(wts_consolidated[[#This Row],[era]]="new","Any",wts_consolidated[[#This Row],[pa]])</f>
        <v>Any</v>
      </c>
      <c r="D1491" t="s">
        <v>103</v>
      </c>
      <c r="E1491" t="s">
        <v>68</v>
      </c>
      <c r="F14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6.3E-2</v>
      </c>
      <c r="G1491" t="s">
        <v>139</v>
      </c>
    </row>
    <row r="1492" spans="1:7" hidden="1" x14ac:dyDescent="0.25">
      <c r="A1492">
        <v>2020</v>
      </c>
      <c r="B1492" t="s">
        <v>83</v>
      </c>
      <c r="C1492" t="str">
        <f>IF(wts_consolidated[[#This Row],[era]]="new","Any",wts_consolidated[[#This Row],[pa]])</f>
        <v>SCE</v>
      </c>
      <c r="D1492" t="s">
        <v>103</v>
      </c>
      <c r="E1492" t="s">
        <v>69</v>
      </c>
      <c r="F14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1.284</v>
      </c>
      <c r="G1492" t="s">
        <v>157</v>
      </c>
    </row>
    <row r="1493" spans="1:7" hidden="1" x14ac:dyDescent="0.25">
      <c r="A1493">
        <v>2020</v>
      </c>
      <c r="B1493" t="s">
        <v>83</v>
      </c>
      <c r="C1493" t="str">
        <f>IF(wts_consolidated[[#This Row],[era]]="new","Any",wts_consolidated[[#This Row],[pa]])</f>
        <v>SCE</v>
      </c>
      <c r="D1493" t="s">
        <v>103</v>
      </c>
      <c r="E1493" t="s">
        <v>69</v>
      </c>
      <c r="F14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0.71599999999999997</v>
      </c>
      <c r="G1493" t="s">
        <v>137</v>
      </c>
    </row>
    <row r="1494" spans="1:7" hidden="1" x14ac:dyDescent="0.25">
      <c r="A1494">
        <v>2020</v>
      </c>
      <c r="B1494" t="s">
        <v>83</v>
      </c>
      <c r="C1494" t="str">
        <f>IF(wts_consolidated[[#This Row],[era]]="new","Any",wts_consolidated[[#This Row],[pa]])</f>
        <v>SCE</v>
      </c>
      <c r="D1494" t="s">
        <v>103</v>
      </c>
      <c r="E1494" t="s">
        <v>69</v>
      </c>
      <c r="F14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1494" t="s">
        <v>158</v>
      </c>
    </row>
    <row r="1495" spans="1:7" hidden="1" x14ac:dyDescent="0.25">
      <c r="A1495">
        <v>2020</v>
      </c>
      <c r="B1495" t="s">
        <v>83</v>
      </c>
      <c r="C1495" t="str">
        <f>IF(wts_consolidated[[#This Row],[era]]="new","Any",wts_consolidated[[#This Row],[pa]])</f>
        <v>Any</v>
      </c>
      <c r="D1495" t="s">
        <v>103</v>
      </c>
      <c r="E1495" t="s">
        <v>69</v>
      </c>
      <c r="F14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6.3E-2</v>
      </c>
      <c r="G1495" t="s">
        <v>139</v>
      </c>
    </row>
    <row r="1496" spans="1:7" hidden="1" x14ac:dyDescent="0.25">
      <c r="A1496">
        <v>2020</v>
      </c>
      <c r="B1496" t="s">
        <v>83</v>
      </c>
      <c r="C1496" t="str">
        <f>IF(wts_consolidated[[#This Row],[era]]="new","Any",wts_consolidated[[#This Row],[pa]])</f>
        <v>SCE</v>
      </c>
      <c r="D1496" t="s">
        <v>103</v>
      </c>
      <c r="E1496" t="s">
        <v>70</v>
      </c>
      <c r="F14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0.56299999999999994</v>
      </c>
      <c r="G1496" t="s">
        <v>157</v>
      </c>
    </row>
    <row r="1497" spans="1:7" hidden="1" x14ac:dyDescent="0.25">
      <c r="A1497">
        <v>2020</v>
      </c>
      <c r="B1497" t="s">
        <v>83</v>
      </c>
      <c r="C1497" t="str">
        <f>IF(wts_consolidated[[#This Row],[era]]="new","Any",wts_consolidated[[#This Row],[pa]])</f>
        <v>SCE</v>
      </c>
      <c r="D1497" t="s">
        <v>103</v>
      </c>
      <c r="E1497" t="s">
        <v>70</v>
      </c>
      <c r="F14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0.25600000000000001</v>
      </c>
      <c r="G1497" t="s">
        <v>137</v>
      </c>
    </row>
    <row r="1498" spans="1:7" hidden="1" x14ac:dyDescent="0.25">
      <c r="A1498">
        <v>2020</v>
      </c>
      <c r="B1498" t="s">
        <v>83</v>
      </c>
      <c r="C1498" t="str">
        <f>IF(wts_consolidated[[#This Row],[era]]="new","Any",wts_consolidated[[#This Row],[pa]])</f>
        <v>SCE</v>
      </c>
      <c r="D1498" t="s">
        <v>103</v>
      </c>
      <c r="E1498" t="s">
        <v>70</v>
      </c>
      <c r="F14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4.7E-2</v>
      </c>
      <c r="G1498" t="s">
        <v>158</v>
      </c>
    </row>
    <row r="1499" spans="1:7" hidden="1" x14ac:dyDescent="0.25">
      <c r="A1499">
        <v>2020</v>
      </c>
      <c r="B1499" t="s">
        <v>83</v>
      </c>
      <c r="C1499" t="str">
        <f>IF(wts_consolidated[[#This Row],[era]]="new","Any",wts_consolidated[[#This Row],[pa]])</f>
        <v>SCE</v>
      </c>
      <c r="D1499" t="s">
        <v>104</v>
      </c>
      <c r="E1499" t="s">
        <v>59</v>
      </c>
      <c r="F14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0.11800000000000001</v>
      </c>
      <c r="G1499" t="s">
        <v>157</v>
      </c>
    </row>
    <row r="1500" spans="1:7" hidden="1" x14ac:dyDescent="0.25">
      <c r="A1500">
        <v>2020</v>
      </c>
      <c r="B1500" t="s">
        <v>83</v>
      </c>
      <c r="C1500" t="str">
        <f>IF(wts_consolidated[[#This Row],[era]]="new","Any",wts_consolidated[[#This Row],[pa]])</f>
        <v>SCE</v>
      </c>
      <c r="D1500" t="s">
        <v>104</v>
      </c>
      <c r="E1500" t="s">
        <v>59</v>
      </c>
      <c r="F15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1500" t="s">
        <v>137</v>
      </c>
    </row>
    <row r="1501" spans="1:7" hidden="1" x14ac:dyDescent="0.25">
      <c r="A1501">
        <v>2020</v>
      </c>
      <c r="B1501" t="s">
        <v>83</v>
      </c>
      <c r="C1501" t="str">
        <f>IF(wts_consolidated[[#This Row],[era]]="new","Any",wts_consolidated[[#This Row],[pa]])</f>
        <v>SCE</v>
      </c>
      <c r="D1501" t="s">
        <v>104</v>
      </c>
      <c r="E1501" t="s">
        <v>59</v>
      </c>
      <c r="F15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1501" t="s">
        <v>158</v>
      </c>
    </row>
    <row r="1502" spans="1:7" hidden="1" x14ac:dyDescent="0.25">
      <c r="A1502">
        <v>2020</v>
      </c>
      <c r="B1502" t="s">
        <v>83</v>
      </c>
      <c r="C1502" t="str">
        <f>IF(wts_consolidated[[#This Row],[era]]="new","Any",wts_consolidated[[#This Row],[pa]])</f>
        <v>SCE</v>
      </c>
      <c r="D1502" t="s">
        <v>104</v>
      </c>
      <c r="E1502" t="s">
        <v>60</v>
      </c>
      <c r="F15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8.1219999999999999</v>
      </c>
      <c r="G1502" t="s">
        <v>157</v>
      </c>
    </row>
    <row r="1503" spans="1:7" hidden="1" x14ac:dyDescent="0.25">
      <c r="A1503">
        <v>2020</v>
      </c>
      <c r="B1503" t="s">
        <v>83</v>
      </c>
      <c r="C1503" t="str">
        <f>IF(wts_consolidated[[#This Row],[era]]="new","Any",wts_consolidated[[#This Row],[pa]])</f>
        <v>SCE</v>
      </c>
      <c r="D1503" t="s">
        <v>104</v>
      </c>
      <c r="E1503" t="s">
        <v>60</v>
      </c>
      <c r="F15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1.9020000000000001</v>
      </c>
      <c r="G1503" t="s">
        <v>137</v>
      </c>
    </row>
    <row r="1504" spans="1:7" hidden="1" x14ac:dyDescent="0.25">
      <c r="A1504">
        <v>2020</v>
      </c>
      <c r="B1504" t="s">
        <v>83</v>
      </c>
      <c r="C1504" t="str">
        <f>IF(wts_consolidated[[#This Row],[era]]="new","Any",wts_consolidated[[#This Row],[pa]])</f>
        <v>SCE</v>
      </c>
      <c r="D1504" t="s">
        <v>104</v>
      </c>
      <c r="E1504" t="s">
        <v>60</v>
      </c>
      <c r="F15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0.48899999999999999</v>
      </c>
      <c r="G1504" t="s">
        <v>158</v>
      </c>
    </row>
    <row r="1505" spans="1:7" hidden="1" x14ac:dyDescent="0.25">
      <c r="A1505">
        <v>2020</v>
      </c>
      <c r="B1505" t="s">
        <v>83</v>
      </c>
      <c r="C1505" t="str">
        <f>IF(wts_consolidated[[#This Row],[era]]="new","Any",wts_consolidated[[#This Row],[pa]])</f>
        <v>Any</v>
      </c>
      <c r="D1505" t="s">
        <v>104</v>
      </c>
      <c r="E1505" t="s">
        <v>60</v>
      </c>
      <c r="F15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0.25800000000000001</v>
      </c>
      <c r="G1505" t="s">
        <v>139</v>
      </c>
    </row>
    <row r="1506" spans="1:7" hidden="1" x14ac:dyDescent="0.25">
      <c r="A1506">
        <v>2020</v>
      </c>
      <c r="B1506" t="s">
        <v>83</v>
      </c>
      <c r="C1506" t="str">
        <f>IF(wts_consolidated[[#This Row],[era]]="new","Any",wts_consolidated[[#This Row],[pa]])</f>
        <v>SCE</v>
      </c>
      <c r="D1506" t="s">
        <v>104</v>
      </c>
      <c r="E1506" t="s">
        <v>62</v>
      </c>
      <c r="F15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9.3330000000000002</v>
      </c>
      <c r="G1506" t="s">
        <v>157</v>
      </c>
    </row>
    <row r="1507" spans="1:7" hidden="1" x14ac:dyDescent="0.25">
      <c r="A1507">
        <v>2020</v>
      </c>
      <c r="B1507" t="s">
        <v>83</v>
      </c>
      <c r="C1507" t="str">
        <f>IF(wts_consolidated[[#This Row],[era]]="new","Any",wts_consolidated[[#This Row],[pa]])</f>
        <v>SCE</v>
      </c>
      <c r="D1507" t="s">
        <v>104</v>
      </c>
      <c r="E1507" t="s">
        <v>62</v>
      </c>
      <c r="F15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2.1820000000000004</v>
      </c>
      <c r="G1507" t="s">
        <v>137</v>
      </c>
    </row>
    <row r="1508" spans="1:7" hidden="1" x14ac:dyDescent="0.25">
      <c r="A1508">
        <v>2020</v>
      </c>
      <c r="B1508" t="s">
        <v>83</v>
      </c>
      <c r="C1508" t="str">
        <f>IF(wts_consolidated[[#This Row],[era]]="new","Any",wts_consolidated[[#This Row],[pa]])</f>
        <v>SCE</v>
      </c>
      <c r="D1508" t="s">
        <v>104</v>
      </c>
      <c r="E1508" t="s">
        <v>62</v>
      </c>
      <c r="F15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0.55200000000000005</v>
      </c>
      <c r="G1508" t="s">
        <v>158</v>
      </c>
    </row>
    <row r="1509" spans="1:7" hidden="1" x14ac:dyDescent="0.25">
      <c r="A1509">
        <v>2020</v>
      </c>
      <c r="B1509" t="s">
        <v>83</v>
      </c>
      <c r="C1509" t="str">
        <f>IF(wts_consolidated[[#This Row],[era]]="new","Any",wts_consolidated[[#This Row],[pa]])</f>
        <v>Any</v>
      </c>
      <c r="D1509" t="s">
        <v>104</v>
      </c>
      <c r="E1509" t="s">
        <v>62</v>
      </c>
      <c r="F15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0.30000000000000004</v>
      </c>
      <c r="G1509" t="s">
        <v>139</v>
      </c>
    </row>
    <row r="1510" spans="1:7" hidden="1" x14ac:dyDescent="0.25">
      <c r="A1510">
        <v>2020</v>
      </c>
      <c r="B1510" t="s">
        <v>83</v>
      </c>
      <c r="C1510" t="str">
        <f>IF(wts_consolidated[[#This Row],[era]]="new","Any",wts_consolidated[[#This Row],[pa]])</f>
        <v>SCE</v>
      </c>
      <c r="D1510" t="s">
        <v>104</v>
      </c>
      <c r="E1510" t="s">
        <v>63</v>
      </c>
      <c r="F15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5.181</v>
      </c>
      <c r="G1510" t="s">
        <v>157</v>
      </c>
    </row>
    <row r="1511" spans="1:7" hidden="1" x14ac:dyDescent="0.25">
      <c r="A1511">
        <v>2020</v>
      </c>
      <c r="B1511" t="s">
        <v>83</v>
      </c>
      <c r="C1511" t="str">
        <f>IF(wts_consolidated[[#This Row],[era]]="new","Any",wts_consolidated[[#This Row],[pa]])</f>
        <v>SCE</v>
      </c>
      <c r="D1511" t="s">
        <v>104</v>
      </c>
      <c r="E1511" t="s">
        <v>63</v>
      </c>
      <c r="F15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1.1990000000000001</v>
      </c>
      <c r="G1511" t="s">
        <v>137</v>
      </c>
    </row>
    <row r="1512" spans="1:7" hidden="1" x14ac:dyDescent="0.25">
      <c r="A1512">
        <v>2020</v>
      </c>
      <c r="B1512" t="s">
        <v>83</v>
      </c>
      <c r="C1512" t="str">
        <f>IF(wts_consolidated[[#This Row],[era]]="new","Any",wts_consolidated[[#This Row],[pa]])</f>
        <v>SCE</v>
      </c>
      <c r="D1512" t="s">
        <v>104</v>
      </c>
      <c r="E1512" t="s">
        <v>63</v>
      </c>
      <c r="F15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0.27600000000000002</v>
      </c>
      <c r="G1512" t="s">
        <v>158</v>
      </c>
    </row>
    <row r="1513" spans="1:7" hidden="1" x14ac:dyDescent="0.25">
      <c r="A1513">
        <v>2020</v>
      </c>
      <c r="B1513" t="s">
        <v>83</v>
      </c>
      <c r="C1513" t="str">
        <f>IF(wts_consolidated[[#This Row],[era]]="new","Any",wts_consolidated[[#This Row],[pa]])</f>
        <v>Any</v>
      </c>
      <c r="D1513" t="s">
        <v>104</v>
      </c>
      <c r="E1513" t="s">
        <v>63</v>
      </c>
      <c r="F15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0.20700000000000002</v>
      </c>
      <c r="G1513" t="s">
        <v>139</v>
      </c>
    </row>
    <row r="1514" spans="1:7" hidden="1" x14ac:dyDescent="0.25">
      <c r="A1514">
        <v>2020</v>
      </c>
      <c r="B1514" t="s">
        <v>83</v>
      </c>
      <c r="C1514" t="str">
        <f>IF(wts_consolidated[[#This Row],[era]]="new","Any",wts_consolidated[[#This Row],[pa]])</f>
        <v>SCE</v>
      </c>
      <c r="D1514" t="s">
        <v>104</v>
      </c>
      <c r="E1514" t="s">
        <v>64</v>
      </c>
      <c r="F15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6.5629999999999997</v>
      </c>
      <c r="G1514" t="s">
        <v>157</v>
      </c>
    </row>
    <row r="1515" spans="1:7" hidden="1" x14ac:dyDescent="0.25">
      <c r="A1515">
        <v>2020</v>
      </c>
      <c r="B1515" t="s">
        <v>83</v>
      </c>
      <c r="C1515" t="str">
        <f>IF(wts_consolidated[[#This Row],[era]]="new","Any",wts_consolidated[[#This Row],[pa]])</f>
        <v>SCE</v>
      </c>
      <c r="D1515" t="s">
        <v>104</v>
      </c>
      <c r="E1515" t="s">
        <v>64</v>
      </c>
      <c r="F15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3.66</v>
      </c>
      <c r="G1515" t="s">
        <v>137</v>
      </c>
    </row>
    <row r="1516" spans="1:7" hidden="1" x14ac:dyDescent="0.25">
      <c r="A1516">
        <v>2020</v>
      </c>
      <c r="B1516" t="s">
        <v>83</v>
      </c>
      <c r="C1516" t="str">
        <f>IF(wts_consolidated[[#This Row],[era]]="new","Any",wts_consolidated[[#This Row],[pa]])</f>
        <v>SCE</v>
      </c>
      <c r="D1516" t="s">
        <v>104</v>
      </c>
      <c r="E1516" t="s">
        <v>64</v>
      </c>
      <c r="F15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0.64300000000000002</v>
      </c>
      <c r="G1516" t="s">
        <v>158</v>
      </c>
    </row>
    <row r="1517" spans="1:7" hidden="1" x14ac:dyDescent="0.25">
      <c r="A1517">
        <v>2020</v>
      </c>
      <c r="B1517" t="s">
        <v>83</v>
      </c>
      <c r="C1517" t="str">
        <f>IF(wts_consolidated[[#This Row],[era]]="new","Any",wts_consolidated[[#This Row],[pa]])</f>
        <v>Any</v>
      </c>
      <c r="D1517" t="s">
        <v>104</v>
      </c>
      <c r="E1517" t="s">
        <v>64</v>
      </c>
      <c r="F15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0.33800000000000002</v>
      </c>
      <c r="G1517" t="s">
        <v>139</v>
      </c>
    </row>
    <row r="1518" spans="1:7" hidden="1" x14ac:dyDescent="0.25">
      <c r="A1518">
        <v>2020</v>
      </c>
      <c r="B1518" t="s">
        <v>83</v>
      </c>
      <c r="C1518" t="str">
        <f>IF(wts_consolidated[[#This Row],[era]]="new","Any",wts_consolidated[[#This Row],[pa]])</f>
        <v>SCE</v>
      </c>
      <c r="D1518" t="s">
        <v>104</v>
      </c>
      <c r="E1518" t="s">
        <v>67</v>
      </c>
      <c r="F15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0.59899999999999998</v>
      </c>
      <c r="G1518" t="s">
        <v>157</v>
      </c>
    </row>
    <row r="1519" spans="1:7" hidden="1" x14ac:dyDescent="0.25">
      <c r="A1519">
        <v>2020</v>
      </c>
      <c r="B1519" t="s">
        <v>83</v>
      </c>
      <c r="C1519" t="str">
        <f>IF(wts_consolidated[[#This Row],[era]]="new","Any",wts_consolidated[[#This Row],[pa]])</f>
        <v>SCE</v>
      </c>
      <c r="D1519" t="s">
        <v>104</v>
      </c>
      <c r="E1519" t="s">
        <v>67</v>
      </c>
      <c r="F15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0.20899999999999999</v>
      </c>
      <c r="G1519" t="s">
        <v>137</v>
      </c>
    </row>
    <row r="1520" spans="1:7" hidden="1" x14ac:dyDescent="0.25">
      <c r="A1520">
        <v>2020</v>
      </c>
      <c r="B1520" t="s">
        <v>83</v>
      </c>
      <c r="C1520" t="str">
        <f>IF(wts_consolidated[[#This Row],[era]]="new","Any",wts_consolidated[[#This Row],[pa]])</f>
        <v>SCE</v>
      </c>
      <c r="D1520" t="s">
        <v>104</v>
      </c>
      <c r="E1520" t="s">
        <v>67</v>
      </c>
      <c r="F15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1520" t="s">
        <v>158</v>
      </c>
    </row>
    <row r="1521" spans="1:7" hidden="1" x14ac:dyDescent="0.25">
      <c r="A1521">
        <v>2020</v>
      </c>
      <c r="B1521" t="s">
        <v>83</v>
      </c>
      <c r="C1521" t="str">
        <f>IF(wts_consolidated[[#This Row],[era]]="new","Any",wts_consolidated[[#This Row],[pa]])</f>
        <v>SCE</v>
      </c>
      <c r="D1521" t="s">
        <v>104</v>
      </c>
      <c r="E1521" t="s">
        <v>68</v>
      </c>
      <c r="F15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1.4370000000000001</v>
      </c>
      <c r="G1521" t="s">
        <v>157</v>
      </c>
    </row>
    <row r="1522" spans="1:7" hidden="1" x14ac:dyDescent="0.25">
      <c r="A1522">
        <v>2020</v>
      </c>
      <c r="B1522" t="s">
        <v>83</v>
      </c>
      <c r="C1522" t="str">
        <f>IF(wts_consolidated[[#This Row],[era]]="new","Any",wts_consolidated[[#This Row],[pa]])</f>
        <v>SCE</v>
      </c>
      <c r="D1522" t="s">
        <v>104</v>
      </c>
      <c r="E1522" t="s">
        <v>68</v>
      </c>
      <c r="F15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0.68599999999999994</v>
      </c>
      <c r="G1522" t="s">
        <v>137</v>
      </c>
    </row>
    <row r="1523" spans="1:7" hidden="1" x14ac:dyDescent="0.25">
      <c r="A1523">
        <v>2020</v>
      </c>
      <c r="B1523" t="s">
        <v>83</v>
      </c>
      <c r="C1523" t="str">
        <f>IF(wts_consolidated[[#This Row],[era]]="new","Any",wts_consolidated[[#This Row],[pa]])</f>
        <v>SCE</v>
      </c>
      <c r="D1523" t="s">
        <v>104</v>
      </c>
      <c r="E1523" t="s">
        <v>68</v>
      </c>
      <c r="F15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1523" t="s">
        <v>158</v>
      </c>
    </row>
    <row r="1524" spans="1:7" hidden="1" x14ac:dyDescent="0.25">
      <c r="A1524">
        <v>2020</v>
      </c>
      <c r="B1524" t="s">
        <v>83</v>
      </c>
      <c r="C1524" t="str">
        <f>IF(wts_consolidated[[#This Row],[era]]="new","Any",wts_consolidated[[#This Row],[pa]])</f>
        <v>Any</v>
      </c>
      <c r="D1524" t="s">
        <v>104</v>
      </c>
      <c r="E1524" t="s">
        <v>68</v>
      </c>
      <c r="F15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6.3E-2</v>
      </c>
      <c r="G1524" t="s">
        <v>139</v>
      </c>
    </row>
    <row r="1525" spans="1:7" hidden="1" x14ac:dyDescent="0.25">
      <c r="A1525">
        <v>2020</v>
      </c>
      <c r="B1525" t="s">
        <v>83</v>
      </c>
      <c r="C1525" t="str">
        <f>IF(wts_consolidated[[#This Row],[era]]="new","Any",wts_consolidated[[#This Row],[pa]])</f>
        <v>SCE</v>
      </c>
      <c r="D1525" t="s">
        <v>104</v>
      </c>
      <c r="E1525" t="s">
        <v>69</v>
      </c>
      <c r="F15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1.284</v>
      </c>
      <c r="G1525" t="s">
        <v>157</v>
      </c>
    </row>
    <row r="1526" spans="1:7" hidden="1" x14ac:dyDescent="0.25">
      <c r="A1526">
        <v>2020</v>
      </c>
      <c r="B1526" t="s">
        <v>83</v>
      </c>
      <c r="C1526" t="str">
        <f>IF(wts_consolidated[[#This Row],[era]]="new","Any",wts_consolidated[[#This Row],[pa]])</f>
        <v>SCE</v>
      </c>
      <c r="D1526" t="s">
        <v>104</v>
      </c>
      <c r="E1526" t="s">
        <v>69</v>
      </c>
      <c r="F15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0.71599999999999997</v>
      </c>
      <c r="G1526" t="s">
        <v>137</v>
      </c>
    </row>
    <row r="1527" spans="1:7" hidden="1" x14ac:dyDescent="0.25">
      <c r="A1527">
        <v>2020</v>
      </c>
      <c r="B1527" t="s">
        <v>83</v>
      </c>
      <c r="C1527" t="str">
        <f>IF(wts_consolidated[[#This Row],[era]]="new","Any",wts_consolidated[[#This Row],[pa]])</f>
        <v>SCE</v>
      </c>
      <c r="D1527" t="s">
        <v>104</v>
      </c>
      <c r="E1527" t="s">
        <v>69</v>
      </c>
      <c r="F15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1527" t="s">
        <v>158</v>
      </c>
    </row>
    <row r="1528" spans="1:7" hidden="1" x14ac:dyDescent="0.25">
      <c r="A1528">
        <v>2020</v>
      </c>
      <c r="B1528" t="s">
        <v>83</v>
      </c>
      <c r="C1528" t="str">
        <f>IF(wts_consolidated[[#This Row],[era]]="new","Any",wts_consolidated[[#This Row],[pa]])</f>
        <v>Any</v>
      </c>
      <c r="D1528" t="s">
        <v>104</v>
      </c>
      <c r="E1528" t="s">
        <v>69</v>
      </c>
      <c r="F15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6.3E-2</v>
      </c>
      <c r="G1528" t="s">
        <v>139</v>
      </c>
    </row>
    <row r="1529" spans="1:7" hidden="1" x14ac:dyDescent="0.25">
      <c r="A1529">
        <v>2020</v>
      </c>
      <c r="B1529" t="s">
        <v>83</v>
      </c>
      <c r="C1529" t="str">
        <f>IF(wts_consolidated[[#This Row],[era]]="new","Any",wts_consolidated[[#This Row],[pa]])</f>
        <v>SCE</v>
      </c>
      <c r="D1529" t="s">
        <v>104</v>
      </c>
      <c r="E1529" t="s">
        <v>70</v>
      </c>
      <c r="F15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0.56299999999999994</v>
      </c>
      <c r="G1529" t="s">
        <v>157</v>
      </c>
    </row>
    <row r="1530" spans="1:7" hidden="1" x14ac:dyDescent="0.25">
      <c r="A1530">
        <v>2020</v>
      </c>
      <c r="B1530" t="s">
        <v>83</v>
      </c>
      <c r="C1530" t="str">
        <f>IF(wts_consolidated[[#This Row],[era]]="new","Any",wts_consolidated[[#This Row],[pa]])</f>
        <v>SCE</v>
      </c>
      <c r="D1530" t="s">
        <v>104</v>
      </c>
      <c r="E1530" t="s">
        <v>70</v>
      </c>
      <c r="F15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0.25600000000000001</v>
      </c>
      <c r="G1530" t="s">
        <v>137</v>
      </c>
    </row>
    <row r="1531" spans="1:7" hidden="1" x14ac:dyDescent="0.25">
      <c r="A1531">
        <v>2020</v>
      </c>
      <c r="B1531" t="s">
        <v>83</v>
      </c>
      <c r="C1531" t="str">
        <f>IF(wts_consolidated[[#This Row],[era]]="new","Any",wts_consolidated[[#This Row],[pa]])</f>
        <v>SCE</v>
      </c>
      <c r="D1531" t="s">
        <v>104</v>
      </c>
      <c r="E1531" t="s">
        <v>70</v>
      </c>
      <c r="F15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4.7E-2</v>
      </c>
      <c r="G1531" t="s">
        <v>158</v>
      </c>
    </row>
    <row r="1532" spans="1:7" hidden="1" x14ac:dyDescent="0.25">
      <c r="A1532">
        <v>2020</v>
      </c>
      <c r="B1532" t="s">
        <v>83</v>
      </c>
      <c r="C1532" t="str">
        <f>IF(wts_consolidated[[#This Row],[era]]="new","Any",wts_consolidated[[#This Row],[pa]])</f>
        <v>SCE</v>
      </c>
      <c r="D1532" t="s">
        <v>79</v>
      </c>
      <c r="E1532" t="s">
        <v>59</v>
      </c>
      <c r="F15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0.55700000000000005</v>
      </c>
      <c r="G1532" t="s">
        <v>157</v>
      </c>
    </row>
    <row r="1533" spans="1:7" hidden="1" x14ac:dyDescent="0.25">
      <c r="A1533">
        <v>2020</v>
      </c>
      <c r="B1533" t="s">
        <v>83</v>
      </c>
      <c r="C1533" t="str">
        <f>IF(wts_consolidated[[#This Row],[era]]="new","Any",wts_consolidated[[#This Row],[pa]])</f>
        <v>SCE</v>
      </c>
      <c r="D1533" t="s">
        <v>79</v>
      </c>
      <c r="E1533" t="s">
        <v>59</v>
      </c>
      <c r="F15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0.124</v>
      </c>
      <c r="G1533" t="s">
        <v>137</v>
      </c>
    </row>
    <row r="1534" spans="1:7" hidden="1" x14ac:dyDescent="0.25">
      <c r="A1534">
        <v>2020</v>
      </c>
      <c r="B1534" t="s">
        <v>83</v>
      </c>
      <c r="C1534" t="str">
        <f>IF(wts_consolidated[[#This Row],[era]]="new","Any",wts_consolidated[[#This Row],[pa]])</f>
        <v>SCE</v>
      </c>
      <c r="D1534" t="s">
        <v>79</v>
      </c>
      <c r="E1534" t="s">
        <v>59</v>
      </c>
      <c r="F15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2.8999999999999998E-2</v>
      </c>
      <c r="G1534" t="s">
        <v>158</v>
      </c>
    </row>
    <row r="1535" spans="1:7" hidden="1" x14ac:dyDescent="0.25">
      <c r="A1535">
        <v>2020</v>
      </c>
      <c r="B1535" t="s">
        <v>83</v>
      </c>
      <c r="C1535" t="str">
        <f>IF(wts_consolidated[[#This Row],[era]]="new","Any",wts_consolidated[[#This Row],[pa]])</f>
        <v>SCE</v>
      </c>
      <c r="D1535" t="s">
        <v>79</v>
      </c>
      <c r="E1535" t="s">
        <v>60</v>
      </c>
      <c r="F15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31.015000000000001</v>
      </c>
      <c r="G1535" t="s">
        <v>157</v>
      </c>
    </row>
    <row r="1536" spans="1:7" hidden="1" x14ac:dyDescent="0.25">
      <c r="A1536">
        <v>2020</v>
      </c>
      <c r="B1536" t="s">
        <v>83</v>
      </c>
      <c r="C1536" t="str">
        <f>IF(wts_consolidated[[#This Row],[era]]="new","Any",wts_consolidated[[#This Row],[pa]])</f>
        <v>SCE</v>
      </c>
      <c r="D1536" t="s">
        <v>79</v>
      </c>
      <c r="E1536" t="s">
        <v>60</v>
      </c>
      <c r="F15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6.9319999999999995</v>
      </c>
      <c r="G1536" t="s">
        <v>137</v>
      </c>
    </row>
    <row r="1537" spans="1:7" hidden="1" x14ac:dyDescent="0.25">
      <c r="A1537">
        <v>2020</v>
      </c>
      <c r="B1537" t="s">
        <v>83</v>
      </c>
      <c r="C1537" t="str">
        <f>IF(wts_consolidated[[#This Row],[era]]="new","Any",wts_consolidated[[#This Row],[pa]])</f>
        <v>SCE</v>
      </c>
      <c r="D1537" t="s">
        <v>79</v>
      </c>
      <c r="E1537" t="s">
        <v>60</v>
      </c>
      <c r="F15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1.611</v>
      </c>
      <c r="G1537" t="s">
        <v>158</v>
      </c>
    </row>
    <row r="1538" spans="1:7" hidden="1" x14ac:dyDescent="0.25">
      <c r="A1538">
        <v>2020</v>
      </c>
      <c r="B1538" t="s">
        <v>83</v>
      </c>
      <c r="C1538" t="str">
        <f>IF(wts_consolidated[[#This Row],[era]]="new","Any",wts_consolidated[[#This Row],[pa]])</f>
        <v>Any</v>
      </c>
      <c r="D1538" t="s">
        <v>79</v>
      </c>
      <c r="E1538" t="s">
        <v>60</v>
      </c>
      <c r="F15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0.86099999999999999</v>
      </c>
      <c r="G1538" t="s">
        <v>139</v>
      </c>
    </row>
    <row r="1539" spans="1:7" hidden="1" x14ac:dyDescent="0.25">
      <c r="A1539">
        <v>2020</v>
      </c>
      <c r="B1539" t="s">
        <v>83</v>
      </c>
      <c r="C1539" t="str">
        <f>IF(wts_consolidated[[#This Row],[era]]="new","Any",wts_consolidated[[#This Row],[pa]])</f>
        <v>SCE</v>
      </c>
      <c r="D1539" t="s">
        <v>79</v>
      </c>
      <c r="E1539" t="s">
        <v>62</v>
      </c>
      <c r="F15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35.171999999999997</v>
      </c>
      <c r="G1539" t="s">
        <v>157</v>
      </c>
    </row>
    <row r="1540" spans="1:7" hidden="1" x14ac:dyDescent="0.25">
      <c r="A1540">
        <v>2020</v>
      </c>
      <c r="B1540" t="s">
        <v>83</v>
      </c>
      <c r="C1540" t="str">
        <f>IF(wts_consolidated[[#This Row],[era]]="new","Any",wts_consolidated[[#This Row],[pa]])</f>
        <v>SCE</v>
      </c>
      <c r="D1540" t="s">
        <v>79</v>
      </c>
      <c r="E1540" t="s">
        <v>62</v>
      </c>
      <c r="F15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7.9809999999999999</v>
      </c>
      <c r="G1540" t="s">
        <v>137</v>
      </c>
    </row>
    <row r="1541" spans="1:7" hidden="1" x14ac:dyDescent="0.25">
      <c r="A1541">
        <v>2020</v>
      </c>
      <c r="B1541" t="s">
        <v>83</v>
      </c>
      <c r="C1541" t="str">
        <f>IF(wts_consolidated[[#This Row],[era]]="new","Any",wts_consolidated[[#This Row],[pa]])</f>
        <v>SCE</v>
      </c>
      <c r="D1541" t="s">
        <v>79</v>
      </c>
      <c r="E1541" t="s">
        <v>62</v>
      </c>
      <c r="F15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1.845</v>
      </c>
      <c r="G1541" t="s">
        <v>158</v>
      </c>
    </row>
    <row r="1542" spans="1:7" hidden="1" x14ac:dyDescent="0.25">
      <c r="A1542">
        <v>2020</v>
      </c>
      <c r="B1542" t="s">
        <v>83</v>
      </c>
      <c r="C1542" t="str">
        <f>IF(wts_consolidated[[#This Row],[era]]="new","Any",wts_consolidated[[#This Row],[pa]])</f>
        <v>Any</v>
      </c>
      <c r="D1542" t="s">
        <v>79</v>
      </c>
      <c r="E1542" t="s">
        <v>62</v>
      </c>
      <c r="F15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1.032</v>
      </c>
      <c r="G1542" t="s">
        <v>139</v>
      </c>
    </row>
    <row r="1543" spans="1:7" hidden="1" x14ac:dyDescent="0.25">
      <c r="A1543">
        <v>2020</v>
      </c>
      <c r="B1543" t="s">
        <v>83</v>
      </c>
      <c r="C1543" t="str">
        <f>IF(wts_consolidated[[#This Row],[era]]="new","Any",wts_consolidated[[#This Row],[pa]])</f>
        <v>SCE</v>
      </c>
      <c r="D1543" t="s">
        <v>79</v>
      </c>
      <c r="E1543" t="s">
        <v>63</v>
      </c>
      <c r="F15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18.751000000000001</v>
      </c>
      <c r="G1543" t="s">
        <v>157</v>
      </c>
    </row>
    <row r="1544" spans="1:7" hidden="1" x14ac:dyDescent="0.25">
      <c r="A1544">
        <v>2020</v>
      </c>
      <c r="B1544" t="s">
        <v>83</v>
      </c>
      <c r="C1544" t="str">
        <f>IF(wts_consolidated[[#This Row],[era]]="new","Any",wts_consolidated[[#This Row],[pa]])</f>
        <v>SCE</v>
      </c>
      <c r="D1544" t="s">
        <v>79</v>
      </c>
      <c r="E1544" t="s">
        <v>63</v>
      </c>
      <c r="F15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4.4959999999999996</v>
      </c>
      <c r="G1544" t="s">
        <v>137</v>
      </c>
    </row>
    <row r="1545" spans="1:7" hidden="1" x14ac:dyDescent="0.25">
      <c r="A1545">
        <v>2020</v>
      </c>
      <c r="B1545" t="s">
        <v>83</v>
      </c>
      <c r="C1545" t="str">
        <f>IF(wts_consolidated[[#This Row],[era]]="new","Any",wts_consolidated[[#This Row],[pa]])</f>
        <v>SCE</v>
      </c>
      <c r="D1545" t="s">
        <v>79</v>
      </c>
      <c r="E1545" t="s">
        <v>63</v>
      </c>
      <c r="F15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1.0209999999999999</v>
      </c>
      <c r="G1545" t="s">
        <v>158</v>
      </c>
    </row>
    <row r="1546" spans="1:7" hidden="1" x14ac:dyDescent="0.25">
      <c r="A1546">
        <v>2020</v>
      </c>
      <c r="B1546" t="s">
        <v>83</v>
      </c>
      <c r="C1546" t="str">
        <f>IF(wts_consolidated[[#This Row],[era]]="new","Any",wts_consolidated[[#This Row],[pa]])</f>
        <v>Any</v>
      </c>
      <c r="D1546" t="s">
        <v>79</v>
      </c>
      <c r="E1546" t="s">
        <v>63</v>
      </c>
      <c r="F15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0.84499999999999997</v>
      </c>
      <c r="G1546" t="s">
        <v>139</v>
      </c>
    </row>
    <row r="1547" spans="1:7" hidden="1" x14ac:dyDescent="0.25">
      <c r="A1547">
        <v>2020</v>
      </c>
      <c r="B1547" t="s">
        <v>83</v>
      </c>
      <c r="C1547" t="str">
        <f>IF(wts_consolidated[[#This Row],[era]]="new","Any",wts_consolidated[[#This Row],[pa]])</f>
        <v>SCE</v>
      </c>
      <c r="D1547" t="s">
        <v>79</v>
      </c>
      <c r="E1547" t="s">
        <v>64</v>
      </c>
      <c r="F15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22.940999999999999</v>
      </c>
      <c r="G1547" t="s">
        <v>157</v>
      </c>
    </row>
    <row r="1548" spans="1:7" hidden="1" x14ac:dyDescent="0.25">
      <c r="A1548">
        <v>2020</v>
      </c>
      <c r="B1548" t="s">
        <v>83</v>
      </c>
      <c r="C1548" t="str">
        <f>IF(wts_consolidated[[#This Row],[era]]="new","Any",wts_consolidated[[#This Row],[pa]])</f>
        <v>SCE</v>
      </c>
      <c r="D1548" t="s">
        <v>79</v>
      </c>
      <c r="E1548" t="s">
        <v>64</v>
      </c>
      <c r="F15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12.825000000000001</v>
      </c>
      <c r="G1548" t="s">
        <v>137</v>
      </c>
    </row>
    <row r="1549" spans="1:7" hidden="1" x14ac:dyDescent="0.25">
      <c r="A1549">
        <v>2020</v>
      </c>
      <c r="B1549" t="s">
        <v>83</v>
      </c>
      <c r="C1549" t="str">
        <f>IF(wts_consolidated[[#This Row],[era]]="new","Any",wts_consolidated[[#This Row],[pa]])</f>
        <v>SCE</v>
      </c>
      <c r="D1549" t="s">
        <v>79</v>
      </c>
      <c r="E1549" t="s">
        <v>64</v>
      </c>
      <c r="F15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2.7770000000000001</v>
      </c>
      <c r="G1549" t="s">
        <v>158</v>
      </c>
    </row>
    <row r="1550" spans="1:7" hidden="1" x14ac:dyDescent="0.25">
      <c r="A1550">
        <v>2020</v>
      </c>
      <c r="B1550" t="s">
        <v>83</v>
      </c>
      <c r="C1550" t="str">
        <f>IF(wts_consolidated[[#This Row],[era]]="new","Any",wts_consolidated[[#This Row],[pa]])</f>
        <v>Any</v>
      </c>
      <c r="D1550" t="s">
        <v>79</v>
      </c>
      <c r="E1550" t="s">
        <v>64</v>
      </c>
      <c r="F15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1.4929999999999999</v>
      </c>
      <c r="G1550" t="s">
        <v>139</v>
      </c>
    </row>
    <row r="1551" spans="1:7" hidden="1" x14ac:dyDescent="0.25">
      <c r="A1551">
        <v>2020</v>
      </c>
      <c r="B1551" t="s">
        <v>83</v>
      </c>
      <c r="C1551" t="str">
        <f>IF(wts_consolidated[[#This Row],[era]]="new","Any",wts_consolidated[[#This Row],[pa]])</f>
        <v>SCE</v>
      </c>
      <c r="D1551" t="s">
        <v>79</v>
      </c>
      <c r="E1551" t="s">
        <v>67</v>
      </c>
      <c r="F15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3.2219999999999995</v>
      </c>
      <c r="G1551" t="s">
        <v>157</v>
      </c>
    </row>
    <row r="1552" spans="1:7" hidden="1" x14ac:dyDescent="0.25">
      <c r="A1552">
        <v>2020</v>
      </c>
      <c r="B1552" t="s">
        <v>83</v>
      </c>
      <c r="C1552" t="str">
        <f>IF(wts_consolidated[[#This Row],[era]]="new","Any",wts_consolidated[[#This Row],[pa]])</f>
        <v>SCE</v>
      </c>
      <c r="D1552" t="s">
        <v>79</v>
      </c>
      <c r="E1552" t="s">
        <v>67</v>
      </c>
      <c r="F15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1.3140000000000001</v>
      </c>
      <c r="G1552" t="s">
        <v>137</v>
      </c>
    </row>
    <row r="1553" spans="1:7" hidden="1" x14ac:dyDescent="0.25">
      <c r="A1553">
        <v>2020</v>
      </c>
      <c r="B1553" t="s">
        <v>83</v>
      </c>
      <c r="C1553" t="str">
        <f>IF(wts_consolidated[[#This Row],[era]]="new","Any",wts_consolidated[[#This Row],[pa]])</f>
        <v>SCE</v>
      </c>
      <c r="D1553" t="s">
        <v>79</v>
      </c>
      <c r="E1553" t="s">
        <v>67</v>
      </c>
      <c r="F15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0.30499999999999999</v>
      </c>
      <c r="G1553" t="s">
        <v>158</v>
      </c>
    </row>
    <row r="1554" spans="1:7" hidden="1" x14ac:dyDescent="0.25">
      <c r="A1554">
        <v>2020</v>
      </c>
      <c r="B1554" t="s">
        <v>83</v>
      </c>
      <c r="C1554" t="str">
        <f>IF(wts_consolidated[[#This Row],[era]]="new","Any",wts_consolidated[[#This Row],[pa]])</f>
        <v>SCE</v>
      </c>
      <c r="D1554" t="s">
        <v>79</v>
      </c>
      <c r="E1554" t="s">
        <v>68</v>
      </c>
      <c r="F15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4.5839999999999996</v>
      </c>
      <c r="G1554" t="s">
        <v>157</v>
      </c>
    </row>
    <row r="1555" spans="1:7" hidden="1" x14ac:dyDescent="0.25">
      <c r="A1555">
        <v>2020</v>
      </c>
      <c r="B1555" t="s">
        <v>83</v>
      </c>
      <c r="C1555" t="str">
        <f>IF(wts_consolidated[[#This Row],[era]]="new","Any",wts_consolidated[[#This Row],[pa]])</f>
        <v>SCE</v>
      </c>
      <c r="D1555" t="s">
        <v>79</v>
      </c>
      <c r="E1555" t="s">
        <v>68</v>
      </c>
      <c r="F15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1.98</v>
      </c>
      <c r="G1555" t="s">
        <v>137</v>
      </c>
    </row>
    <row r="1556" spans="1:7" hidden="1" x14ac:dyDescent="0.25">
      <c r="A1556">
        <v>2020</v>
      </c>
      <c r="B1556" t="s">
        <v>83</v>
      </c>
      <c r="C1556" t="str">
        <f>IF(wts_consolidated[[#This Row],[era]]="new","Any",wts_consolidated[[#This Row],[pa]])</f>
        <v>SCE</v>
      </c>
      <c r="D1556" t="s">
        <v>79</v>
      </c>
      <c r="E1556" t="s">
        <v>68</v>
      </c>
      <c r="F15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0.432</v>
      </c>
      <c r="G1556" t="s">
        <v>158</v>
      </c>
    </row>
    <row r="1557" spans="1:7" hidden="1" x14ac:dyDescent="0.25">
      <c r="A1557">
        <v>2020</v>
      </c>
      <c r="B1557" t="s">
        <v>83</v>
      </c>
      <c r="C1557" t="str">
        <f>IF(wts_consolidated[[#This Row],[era]]="new","Any",wts_consolidated[[#This Row],[pa]])</f>
        <v>Any</v>
      </c>
      <c r="D1557" t="s">
        <v>79</v>
      </c>
      <c r="E1557" t="s">
        <v>68</v>
      </c>
      <c r="F15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0.217</v>
      </c>
      <c r="G1557" t="s">
        <v>139</v>
      </c>
    </row>
    <row r="1558" spans="1:7" hidden="1" x14ac:dyDescent="0.25">
      <c r="A1558">
        <v>2020</v>
      </c>
      <c r="B1558" t="s">
        <v>83</v>
      </c>
      <c r="C1558" t="str">
        <f>IF(wts_consolidated[[#This Row],[era]]="new","Any",wts_consolidated[[#This Row],[pa]])</f>
        <v>SCE</v>
      </c>
      <c r="D1558" t="s">
        <v>79</v>
      </c>
      <c r="E1558" t="s">
        <v>69</v>
      </c>
      <c r="F15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3.2039999999999997</v>
      </c>
      <c r="G1558" t="s">
        <v>157</v>
      </c>
    </row>
    <row r="1559" spans="1:7" hidden="1" x14ac:dyDescent="0.25">
      <c r="A1559">
        <v>2020</v>
      </c>
      <c r="B1559" t="s">
        <v>83</v>
      </c>
      <c r="C1559" t="str">
        <f>IF(wts_consolidated[[#This Row],[era]]="new","Any",wts_consolidated[[#This Row],[pa]])</f>
        <v>SCE</v>
      </c>
      <c r="D1559" t="s">
        <v>79</v>
      </c>
      <c r="E1559" t="s">
        <v>69</v>
      </c>
      <c r="F15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1.7909999999999999</v>
      </c>
      <c r="G1559" t="s">
        <v>137</v>
      </c>
    </row>
    <row r="1560" spans="1:7" hidden="1" x14ac:dyDescent="0.25">
      <c r="A1560">
        <v>2020</v>
      </c>
      <c r="B1560" t="s">
        <v>83</v>
      </c>
      <c r="C1560" t="str">
        <f>IF(wts_consolidated[[#This Row],[era]]="new","Any",wts_consolidated[[#This Row],[pa]])</f>
        <v>SCE</v>
      </c>
      <c r="D1560" t="s">
        <v>79</v>
      </c>
      <c r="E1560" t="s">
        <v>69</v>
      </c>
      <c r="F15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0.38800000000000001</v>
      </c>
      <c r="G1560" t="s">
        <v>158</v>
      </c>
    </row>
    <row r="1561" spans="1:7" hidden="1" x14ac:dyDescent="0.25">
      <c r="A1561">
        <v>2020</v>
      </c>
      <c r="B1561" t="s">
        <v>83</v>
      </c>
      <c r="C1561" t="str">
        <f>IF(wts_consolidated[[#This Row],[era]]="new","Any",wts_consolidated[[#This Row],[pa]])</f>
        <v>Any</v>
      </c>
      <c r="D1561" t="s">
        <v>79</v>
      </c>
      <c r="E1561" t="s">
        <v>69</v>
      </c>
      <c r="F15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0.19500000000000001</v>
      </c>
      <c r="G1561" t="s">
        <v>139</v>
      </c>
    </row>
    <row r="1562" spans="1:7" hidden="1" x14ac:dyDescent="0.25">
      <c r="A1562">
        <v>2020</v>
      </c>
      <c r="B1562" t="s">
        <v>83</v>
      </c>
      <c r="C1562" t="str">
        <f>IF(wts_consolidated[[#This Row],[era]]="new","Any",wts_consolidated[[#This Row],[pa]])</f>
        <v>SCE</v>
      </c>
      <c r="D1562" t="s">
        <v>79</v>
      </c>
      <c r="E1562" t="s">
        <v>70</v>
      </c>
      <c r="F15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0.94599999999999995</v>
      </c>
      <c r="G1562" t="s">
        <v>157</v>
      </c>
    </row>
    <row r="1563" spans="1:7" hidden="1" x14ac:dyDescent="0.25">
      <c r="A1563">
        <v>2020</v>
      </c>
      <c r="B1563" t="s">
        <v>83</v>
      </c>
      <c r="C1563" t="str">
        <f>IF(wts_consolidated[[#This Row],[era]]="new","Any",wts_consolidated[[#This Row],[pa]])</f>
        <v>SCE</v>
      </c>
      <c r="D1563" t="s">
        <v>79</v>
      </c>
      <c r="E1563" t="s">
        <v>70</v>
      </c>
      <c r="F15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0.41499999999999998</v>
      </c>
      <c r="G1563" t="s">
        <v>137</v>
      </c>
    </row>
    <row r="1564" spans="1:7" hidden="1" x14ac:dyDescent="0.25">
      <c r="A1564">
        <v>2020</v>
      </c>
      <c r="B1564" t="s">
        <v>83</v>
      </c>
      <c r="C1564" t="str">
        <f>IF(wts_consolidated[[#This Row],[era]]="new","Any",wts_consolidated[[#This Row],[pa]])</f>
        <v>SCE</v>
      </c>
      <c r="D1564" t="s">
        <v>79</v>
      </c>
      <c r="E1564" t="s">
        <v>70</v>
      </c>
      <c r="F15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1564" t="s">
        <v>158</v>
      </c>
    </row>
    <row r="1565" spans="1:7" hidden="1" x14ac:dyDescent="0.25">
      <c r="A1565">
        <v>2020</v>
      </c>
      <c r="B1565" t="s">
        <v>83</v>
      </c>
      <c r="C1565" t="str">
        <f>IF(wts_consolidated[[#This Row],[era]]="new","Any",wts_consolidated[[#This Row],[pa]])</f>
        <v>SCE</v>
      </c>
      <c r="D1565" t="s">
        <v>105</v>
      </c>
      <c r="E1565" t="s">
        <v>59</v>
      </c>
      <c r="F15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0.55700000000000005</v>
      </c>
      <c r="G1565" t="s">
        <v>157</v>
      </c>
    </row>
    <row r="1566" spans="1:7" hidden="1" x14ac:dyDescent="0.25">
      <c r="A1566">
        <v>2020</v>
      </c>
      <c r="B1566" t="s">
        <v>83</v>
      </c>
      <c r="C1566" t="str">
        <f>IF(wts_consolidated[[#This Row],[era]]="new","Any",wts_consolidated[[#This Row],[pa]])</f>
        <v>SCE</v>
      </c>
      <c r="D1566" t="s">
        <v>105</v>
      </c>
      <c r="E1566" t="s">
        <v>59</v>
      </c>
      <c r="F15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0.124</v>
      </c>
      <c r="G1566" t="s">
        <v>137</v>
      </c>
    </row>
    <row r="1567" spans="1:7" hidden="1" x14ac:dyDescent="0.25">
      <c r="A1567">
        <v>2020</v>
      </c>
      <c r="B1567" t="s">
        <v>83</v>
      </c>
      <c r="C1567" t="str">
        <f>IF(wts_consolidated[[#This Row],[era]]="new","Any",wts_consolidated[[#This Row],[pa]])</f>
        <v>SCE</v>
      </c>
      <c r="D1567" t="s">
        <v>105</v>
      </c>
      <c r="E1567" t="s">
        <v>59</v>
      </c>
      <c r="F15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2.8999999999999998E-2</v>
      </c>
      <c r="G1567" t="s">
        <v>158</v>
      </c>
    </row>
    <row r="1568" spans="1:7" hidden="1" x14ac:dyDescent="0.25">
      <c r="A1568">
        <v>2020</v>
      </c>
      <c r="B1568" t="s">
        <v>83</v>
      </c>
      <c r="C1568" t="str">
        <f>IF(wts_consolidated[[#This Row],[era]]="new","Any",wts_consolidated[[#This Row],[pa]])</f>
        <v>SCE</v>
      </c>
      <c r="D1568" t="s">
        <v>105</v>
      </c>
      <c r="E1568" t="s">
        <v>60</v>
      </c>
      <c r="F15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31.015000000000001</v>
      </c>
      <c r="G1568" t="s">
        <v>157</v>
      </c>
    </row>
    <row r="1569" spans="1:7" hidden="1" x14ac:dyDescent="0.25">
      <c r="A1569">
        <v>2020</v>
      </c>
      <c r="B1569" t="s">
        <v>83</v>
      </c>
      <c r="C1569" t="str">
        <f>IF(wts_consolidated[[#This Row],[era]]="new","Any",wts_consolidated[[#This Row],[pa]])</f>
        <v>SCE</v>
      </c>
      <c r="D1569" t="s">
        <v>105</v>
      </c>
      <c r="E1569" t="s">
        <v>60</v>
      </c>
      <c r="F15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6.9319999999999995</v>
      </c>
      <c r="G1569" t="s">
        <v>137</v>
      </c>
    </row>
    <row r="1570" spans="1:7" hidden="1" x14ac:dyDescent="0.25">
      <c r="A1570">
        <v>2020</v>
      </c>
      <c r="B1570" t="s">
        <v>83</v>
      </c>
      <c r="C1570" t="str">
        <f>IF(wts_consolidated[[#This Row],[era]]="new","Any",wts_consolidated[[#This Row],[pa]])</f>
        <v>SCE</v>
      </c>
      <c r="D1570" t="s">
        <v>105</v>
      </c>
      <c r="E1570" t="s">
        <v>60</v>
      </c>
      <c r="F15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1.611</v>
      </c>
      <c r="G1570" t="s">
        <v>158</v>
      </c>
    </row>
    <row r="1571" spans="1:7" hidden="1" x14ac:dyDescent="0.25">
      <c r="A1571">
        <v>2020</v>
      </c>
      <c r="B1571" t="s">
        <v>83</v>
      </c>
      <c r="C1571" t="str">
        <f>IF(wts_consolidated[[#This Row],[era]]="new","Any",wts_consolidated[[#This Row],[pa]])</f>
        <v>Any</v>
      </c>
      <c r="D1571" t="s">
        <v>105</v>
      </c>
      <c r="E1571" t="s">
        <v>60</v>
      </c>
      <c r="F15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0.86099999999999999</v>
      </c>
      <c r="G1571" t="s">
        <v>139</v>
      </c>
    </row>
    <row r="1572" spans="1:7" hidden="1" x14ac:dyDescent="0.25">
      <c r="A1572">
        <v>2020</v>
      </c>
      <c r="B1572" t="s">
        <v>83</v>
      </c>
      <c r="C1572" t="str">
        <f>IF(wts_consolidated[[#This Row],[era]]="new","Any",wts_consolidated[[#This Row],[pa]])</f>
        <v>SCE</v>
      </c>
      <c r="D1572" t="s">
        <v>105</v>
      </c>
      <c r="E1572" t="s">
        <v>62</v>
      </c>
      <c r="F15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35.171999999999997</v>
      </c>
      <c r="G1572" t="s">
        <v>157</v>
      </c>
    </row>
    <row r="1573" spans="1:7" hidden="1" x14ac:dyDescent="0.25">
      <c r="A1573">
        <v>2020</v>
      </c>
      <c r="B1573" t="s">
        <v>83</v>
      </c>
      <c r="C1573" t="str">
        <f>IF(wts_consolidated[[#This Row],[era]]="new","Any",wts_consolidated[[#This Row],[pa]])</f>
        <v>SCE</v>
      </c>
      <c r="D1573" t="s">
        <v>105</v>
      </c>
      <c r="E1573" t="s">
        <v>62</v>
      </c>
      <c r="F15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7.9809999999999999</v>
      </c>
      <c r="G1573" t="s">
        <v>137</v>
      </c>
    </row>
    <row r="1574" spans="1:7" hidden="1" x14ac:dyDescent="0.25">
      <c r="A1574">
        <v>2020</v>
      </c>
      <c r="B1574" t="s">
        <v>83</v>
      </c>
      <c r="C1574" t="str">
        <f>IF(wts_consolidated[[#This Row],[era]]="new","Any",wts_consolidated[[#This Row],[pa]])</f>
        <v>SCE</v>
      </c>
      <c r="D1574" t="s">
        <v>105</v>
      </c>
      <c r="E1574" t="s">
        <v>62</v>
      </c>
      <c r="F15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1.845</v>
      </c>
      <c r="G1574" t="s">
        <v>158</v>
      </c>
    </row>
    <row r="1575" spans="1:7" hidden="1" x14ac:dyDescent="0.25">
      <c r="A1575">
        <v>2020</v>
      </c>
      <c r="B1575" t="s">
        <v>83</v>
      </c>
      <c r="C1575" t="str">
        <f>IF(wts_consolidated[[#This Row],[era]]="new","Any",wts_consolidated[[#This Row],[pa]])</f>
        <v>Any</v>
      </c>
      <c r="D1575" t="s">
        <v>105</v>
      </c>
      <c r="E1575" t="s">
        <v>62</v>
      </c>
      <c r="F15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1.032</v>
      </c>
      <c r="G1575" t="s">
        <v>139</v>
      </c>
    </row>
    <row r="1576" spans="1:7" hidden="1" x14ac:dyDescent="0.25">
      <c r="A1576">
        <v>2020</v>
      </c>
      <c r="B1576" t="s">
        <v>83</v>
      </c>
      <c r="C1576" t="str">
        <f>IF(wts_consolidated[[#This Row],[era]]="new","Any",wts_consolidated[[#This Row],[pa]])</f>
        <v>SCE</v>
      </c>
      <c r="D1576" t="s">
        <v>105</v>
      </c>
      <c r="E1576" t="s">
        <v>63</v>
      </c>
      <c r="F15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18.751000000000001</v>
      </c>
      <c r="G1576" t="s">
        <v>157</v>
      </c>
    </row>
    <row r="1577" spans="1:7" hidden="1" x14ac:dyDescent="0.25">
      <c r="A1577">
        <v>2020</v>
      </c>
      <c r="B1577" t="s">
        <v>83</v>
      </c>
      <c r="C1577" t="str">
        <f>IF(wts_consolidated[[#This Row],[era]]="new","Any",wts_consolidated[[#This Row],[pa]])</f>
        <v>SCE</v>
      </c>
      <c r="D1577" t="s">
        <v>105</v>
      </c>
      <c r="E1577" t="s">
        <v>63</v>
      </c>
      <c r="F15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4.4959999999999996</v>
      </c>
      <c r="G1577" t="s">
        <v>137</v>
      </c>
    </row>
    <row r="1578" spans="1:7" hidden="1" x14ac:dyDescent="0.25">
      <c r="A1578">
        <v>2020</v>
      </c>
      <c r="B1578" t="s">
        <v>83</v>
      </c>
      <c r="C1578" t="str">
        <f>IF(wts_consolidated[[#This Row],[era]]="new","Any",wts_consolidated[[#This Row],[pa]])</f>
        <v>SCE</v>
      </c>
      <c r="D1578" t="s">
        <v>105</v>
      </c>
      <c r="E1578" t="s">
        <v>63</v>
      </c>
      <c r="F15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1.0209999999999999</v>
      </c>
      <c r="G1578" t="s">
        <v>158</v>
      </c>
    </row>
    <row r="1579" spans="1:7" hidden="1" x14ac:dyDescent="0.25">
      <c r="A1579">
        <v>2020</v>
      </c>
      <c r="B1579" t="s">
        <v>83</v>
      </c>
      <c r="C1579" t="str">
        <f>IF(wts_consolidated[[#This Row],[era]]="new","Any",wts_consolidated[[#This Row],[pa]])</f>
        <v>Any</v>
      </c>
      <c r="D1579" t="s">
        <v>105</v>
      </c>
      <c r="E1579" t="s">
        <v>63</v>
      </c>
      <c r="F15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0.84499999999999997</v>
      </c>
      <c r="G1579" t="s">
        <v>139</v>
      </c>
    </row>
    <row r="1580" spans="1:7" hidden="1" x14ac:dyDescent="0.25">
      <c r="A1580">
        <v>2020</v>
      </c>
      <c r="B1580" t="s">
        <v>83</v>
      </c>
      <c r="C1580" t="str">
        <f>IF(wts_consolidated[[#This Row],[era]]="new","Any",wts_consolidated[[#This Row],[pa]])</f>
        <v>SCE</v>
      </c>
      <c r="D1580" t="s">
        <v>105</v>
      </c>
      <c r="E1580" t="s">
        <v>64</v>
      </c>
      <c r="F15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22.940999999999999</v>
      </c>
      <c r="G1580" t="s">
        <v>157</v>
      </c>
    </row>
    <row r="1581" spans="1:7" hidden="1" x14ac:dyDescent="0.25">
      <c r="A1581">
        <v>2020</v>
      </c>
      <c r="B1581" t="s">
        <v>83</v>
      </c>
      <c r="C1581" t="str">
        <f>IF(wts_consolidated[[#This Row],[era]]="new","Any",wts_consolidated[[#This Row],[pa]])</f>
        <v>SCE</v>
      </c>
      <c r="D1581" t="s">
        <v>105</v>
      </c>
      <c r="E1581" t="s">
        <v>64</v>
      </c>
      <c r="F15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12.825000000000001</v>
      </c>
      <c r="G1581" t="s">
        <v>137</v>
      </c>
    </row>
    <row r="1582" spans="1:7" hidden="1" x14ac:dyDescent="0.25">
      <c r="A1582">
        <v>2020</v>
      </c>
      <c r="B1582" t="s">
        <v>83</v>
      </c>
      <c r="C1582" t="str">
        <f>IF(wts_consolidated[[#This Row],[era]]="new","Any",wts_consolidated[[#This Row],[pa]])</f>
        <v>SCE</v>
      </c>
      <c r="D1582" t="s">
        <v>105</v>
      </c>
      <c r="E1582" t="s">
        <v>64</v>
      </c>
      <c r="F15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2.7770000000000001</v>
      </c>
      <c r="G1582" t="s">
        <v>158</v>
      </c>
    </row>
    <row r="1583" spans="1:7" hidden="1" x14ac:dyDescent="0.25">
      <c r="A1583">
        <v>2020</v>
      </c>
      <c r="B1583" t="s">
        <v>83</v>
      </c>
      <c r="C1583" t="str">
        <f>IF(wts_consolidated[[#This Row],[era]]="new","Any",wts_consolidated[[#This Row],[pa]])</f>
        <v>Any</v>
      </c>
      <c r="D1583" t="s">
        <v>105</v>
      </c>
      <c r="E1583" t="s">
        <v>64</v>
      </c>
      <c r="F15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1.4929999999999999</v>
      </c>
      <c r="G1583" t="s">
        <v>139</v>
      </c>
    </row>
    <row r="1584" spans="1:7" hidden="1" x14ac:dyDescent="0.25">
      <c r="A1584">
        <v>2020</v>
      </c>
      <c r="B1584" t="s">
        <v>83</v>
      </c>
      <c r="C1584" t="str">
        <f>IF(wts_consolidated[[#This Row],[era]]="new","Any",wts_consolidated[[#This Row],[pa]])</f>
        <v>SCE</v>
      </c>
      <c r="D1584" t="s">
        <v>105</v>
      </c>
      <c r="E1584" t="s">
        <v>67</v>
      </c>
      <c r="F15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3.2219999999999995</v>
      </c>
      <c r="G1584" t="s">
        <v>157</v>
      </c>
    </row>
    <row r="1585" spans="1:7" hidden="1" x14ac:dyDescent="0.25">
      <c r="A1585">
        <v>2020</v>
      </c>
      <c r="B1585" t="s">
        <v>83</v>
      </c>
      <c r="C1585" t="str">
        <f>IF(wts_consolidated[[#This Row],[era]]="new","Any",wts_consolidated[[#This Row],[pa]])</f>
        <v>SCE</v>
      </c>
      <c r="D1585" t="s">
        <v>105</v>
      </c>
      <c r="E1585" t="s">
        <v>67</v>
      </c>
      <c r="F15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1.3140000000000001</v>
      </c>
      <c r="G1585" t="s">
        <v>137</v>
      </c>
    </row>
    <row r="1586" spans="1:7" hidden="1" x14ac:dyDescent="0.25">
      <c r="A1586">
        <v>2020</v>
      </c>
      <c r="B1586" t="s">
        <v>83</v>
      </c>
      <c r="C1586" t="str">
        <f>IF(wts_consolidated[[#This Row],[era]]="new","Any",wts_consolidated[[#This Row],[pa]])</f>
        <v>SCE</v>
      </c>
      <c r="D1586" t="s">
        <v>105</v>
      </c>
      <c r="E1586" t="s">
        <v>67</v>
      </c>
      <c r="F15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0.30499999999999999</v>
      </c>
      <c r="G1586" t="s">
        <v>158</v>
      </c>
    </row>
    <row r="1587" spans="1:7" hidden="1" x14ac:dyDescent="0.25">
      <c r="A1587">
        <v>2020</v>
      </c>
      <c r="B1587" t="s">
        <v>83</v>
      </c>
      <c r="C1587" t="str">
        <f>IF(wts_consolidated[[#This Row],[era]]="new","Any",wts_consolidated[[#This Row],[pa]])</f>
        <v>SCE</v>
      </c>
      <c r="D1587" t="s">
        <v>105</v>
      </c>
      <c r="E1587" t="s">
        <v>68</v>
      </c>
      <c r="F15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4.5839999999999996</v>
      </c>
      <c r="G1587" t="s">
        <v>157</v>
      </c>
    </row>
    <row r="1588" spans="1:7" hidden="1" x14ac:dyDescent="0.25">
      <c r="A1588">
        <v>2020</v>
      </c>
      <c r="B1588" t="s">
        <v>83</v>
      </c>
      <c r="C1588" t="str">
        <f>IF(wts_consolidated[[#This Row],[era]]="new","Any",wts_consolidated[[#This Row],[pa]])</f>
        <v>SCE</v>
      </c>
      <c r="D1588" t="s">
        <v>105</v>
      </c>
      <c r="E1588" t="s">
        <v>68</v>
      </c>
      <c r="F15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1.98</v>
      </c>
      <c r="G1588" t="s">
        <v>137</v>
      </c>
    </row>
    <row r="1589" spans="1:7" hidden="1" x14ac:dyDescent="0.25">
      <c r="A1589">
        <v>2020</v>
      </c>
      <c r="B1589" t="s">
        <v>83</v>
      </c>
      <c r="C1589" t="str">
        <f>IF(wts_consolidated[[#This Row],[era]]="new","Any",wts_consolidated[[#This Row],[pa]])</f>
        <v>SCE</v>
      </c>
      <c r="D1589" t="s">
        <v>105</v>
      </c>
      <c r="E1589" t="s">
        <v>68</v>
      </c>
      <c r="F15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0.432</v>
      </c>
      <c r="G1589" t="s">
        <v>158</v>
      </c>
    </row>
    <row r="1590" spans="1:7" hidden="1" x14ac:dyDescent="0.25">
      <c r="A1590">
        <v>2020</v>
      </c>
      <c r="B1590" t="s">
        <v>83</v>
      </c>
      <c r="C1590" t="str">
        <f>IF(wts_consolidated[[#This Row],[era]]="new","Any",wts_consolidated[[#This Row],[pa]])</f>
        <v>Any</v>
      </c>
      <c r="D1590" t="s">
        <v>105</v>
      </c>
      <c r="E1590" t="s">
        <v>68</v>
      </c>
      <c r="F15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0.217</v>
      </c>
      <c r="G1590" t="s">
        <v>139</v>
      </c>
    </row>
    <row r="1591" spans="1:7" hidden="1" x14ac:dyDescent="0.25">
      <c r="A1591">
        <v>2020</v>
      </c>
      <c r="B1591" t="s">
        <v>83</v>
      </c>
      <c r="C1591" t="str">
        <f>IF(wts_consolidated[[#This Row],[era]]="new","Any",wts_consolidated[[#This Row],[pa]])</f>
        <v>SCE</v>
      </c>
      <c r="D1591" t="s">
        <v>105</v>
      </c>
      <c r="E1591" t="s">
        <v>69</v>
      </c>
      <c r="F15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3.2039999999999997</v>
      </c>
      <c r="G1591" t="s">
        <v>157</v>
      </c>
    </row>
    <row r="1592" spans="1:7" hidden="1" x14ac:dyDescent="0.25">
      <c r="A1592">
        <v>2020</v>
      </c>
      <c r="B1592" t="s">
        <v>83</v>
      </c>
      <c r="C1592" t="str">
        <f>IF(wts_consolidated[[#This Row],[era]]="new","Any",wts_consolidated[[#This Row],[pa]])</f>
        <v>SCE</v>
      </c>
      <c r="D1592" t="s">
        <v>105</v>
      </c>
      <c r="E1592" t="s">
        <v>69</v>
      </c>
      <c r="F15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1.7909999999999999</v>
      </c>
      <c r="G1592" t="s">
        <v>137</v>
      </c>
    </row>
    <row r="1593" spans="1:7" hidden="1" x14ac:dyDescent="0.25">
      <c r="A1593">
        <v>2020</v>
      </c>
      <c r="B1593" t="s">
        <v>83</v>
      </c>
      <c r="C1593" t="str">
        <f>IF(wts_consolidated[[#This Row],[era]]="new","Any",wts_consolidated[[#This Row],[pa]])</f>
        <v>SCE</v>
      </c>
      <c r="D1593" t="s">
        <v>105</v>
      </c>
      <c r="E1593" t="s">
        <v>69</v>
      </c>
      <c r="F15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0.38800000000000001</v>
      </c>
      <c r="G1593" t="s">
        <v>158</v>
      </c>
    </row>
    <row r="1594" spans="1:7" hidden="1" x14ac:dyDescent="0.25">
      <c r="A1594">
        <v>2020</v>
      </c>
      <c r="B1594" t="s">
        <v>83</v>
      </c>
      <c r="C1594" t="str">
        <f>IF(wts_consolidated[[#This Row],[era]]="new","Any",wts_consolidated[[#This Row],[pa]])</f>
        <v>Any</v>
      </c>
      <c r="D1594" t="s">
        <v>105</v>
      </c>
      <c r="E1594" t="s">
        <v>69</v>
      </c>
      <c r="F15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0.19500000000000001</v>
      </c>
      <c r="G1594" t="s">
        <v>139</v>
      </c>
    </row>
    <row r="1595" spans="1:7" hidden="1" x14ac:dyDescent="0.25">
      <c r="A1595">
        <v>2020</v>
      </c>
      <c r="B1595" t="s">
        <v>83</v>
      </c>
      <c r="C1595" t="str">
        <f>IF(wts_consolidated[[#This Row],[era]]="new","Any",wts_consolidated[[#This Row],[pa]])</f>
        <v>SCE</v>
      </c>
      <c r="D1595" t="s">
        <v>105</v>
      </c>
      <c r="E1595" t="s">
        <v>70</v>
      </c>
      <c r="F15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0.94599999999999995</v>
      </c>
      <c r="G1595" t="s">
        <v>157</v>
      </c>
    </row>
    <row r="1596" spans="1:7" hidden="1" x14ac:dyDescent="0.25">
      <c r="A1596">
        <v>2020</v>
      </c>
      <c r="B1596" t="s">
        <v>83</v>
      </c>
      <c r="C1596" t="str">
        <f>IF(wts_consolidated[[#This Row],[era]]="new","Any",wts_consolidated[[#This Row],[pa]])</f>
        <v>SCE</v>
      </c>
      <c r="D1596" t="s">
        <v>105</v>
      </c>
      <c r="E1596" t="s">
        <v>70</v>
      </c>
      <c r="F15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0.41499999999999998</v>
      </c>
      <c r="G1596" t="s">
        <v>137</v>
      </c>
    </row>
    <row r="1597" spans="1:7" hidden="1" x14ac:dyDescent="0.25">
      <c r="A1597">
        <v>2020</v>
      </c>
      <c r="B1597" t="s">
        <v>83</v>
      </c>
      <c r="C1597" t="str">
        <f>IF(wts_consolidated[[#This Row],[era]]="new","Any",wts_consolidated[[#This Row],[pa]])</f>
        <v>SCE</v>
      </c>
      <c r="D1597" t="s">
        <v>105</v>
      </c>
      <c r="E1597" t="s">
        <v>70</v>
      </c>
      <c r="F15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1597" t="s">
        <v>158</v>
      </c>
    </row>
    <row r="1598" spans="1:7" hidden="1" x14ac:dyDescent="0.25">
      <c r="A1598">
        <v>2020</v>
      </c>
      <c r="B1598" t="s">
        <v>83</v>
      </c>
      <c r="C1598" t="str">
        <f>IF(wts_consolidated[[#This Row],[era]]="new","Any",wts_consolidated[[#This Row],[pa]])</f>
        <v>SCE</v>
      </c>
      <c r="D1598" t="s">
        <v>106</v>
      </c>
      <c r="E1598" t="s">
        <v>59</v>
      </c>
      <c r="F15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0.55700000000000005</v>
      </c>
      <c r="G1598" t="s">
        <v>157</v>
      </c>
    </row>
    <row r="1599" spans="1:7" hidden="1" x14ac:dyDescent="0.25">
      <c r="A1599">
        <v>2020</v>
      </c>
      <c r="B1599" t="s">
        <v>83</v>
      </c>
      <c r="C1599" t="str">
        <f>IF(wts_consolidated[[#This Row],[era]]="new","Any",wts_consolidated[[#This Row],[pa]])</f>
        <v>SCE</v>
      </c>
      <c r="D1599" t="s">
        <v>106</v>
      </c>
      <c r="E1599" t="s">
        <v>59</v>
      </c>
      <c r="F15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0.124</v>
      </c>
      <c r="G1599" t="s">
        <v>137</v>
      </c>
    </row>
    <row r="1600" spans="1:7" hidden="1" x14ac:dyDescent="0.25">
      <c r="A1600">
        <v>2020</v>
      </c>
      <c r="B1600" t="s">
        <v>83</v>
      </c>
      <c r="C1600" t="str">
        <f>IF(wts_consolidated[[#This Row],[era]]="new","Any",wts_consolidated[[#This Row],[pa]])</f>
        <v>SCE</v>
      </c>
      <c r="D1600" t="s">
        <v>106</v>
      </c>
      <c r="E1600" t="s">
        <v>59</v>
      </c>
      <c r="F16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2.8999999999999998E-2</v>
      </c>
      <c r="G1600" t="s">
        <v>158</v>
      </c>
    </row>
    <row r="1601" spans="1:7" hidden="1" x14ac:dyDescent="0.25">
      <c r="A1601">
        <v>2020</v>
      </c>
      <c r="B1601" t="s">
        <v>83</v>
      </c>
      <c r="C1601" t="str">
        <f>IF(wts_consolidated[[#This Row],[era]]="new","Any",wts_consolidated[[#This Row],[pa]])</f>
        <v>SCE</v>
      </c>
      <c r="D1601" t="s">
        <v>106</v>
      </c>
      <c r="E1601" t="s">
        <v>60</v>
      </c>
      <c r="F16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31.015000000000001</v>
      </c>
      <c r="G1601" t="s">
        <v>157</v>
      </c>
    </row>
    <row r="1602" spans="1:7" hidden="1" x14ac:dyDescent="0.25">
      <c r="A1602">
        <v>2020</v>
      </c>
      <c r="B1602" t="s">
        <v>83</v>
      </c>
      <c r="C1602" t="str">
        <f>IF(wts_consolidated[[#This Row],[era]]="new","Any",wts_consolidated[[#This Row],[pa]])</f>
        <v>SCE</v>
      </c>
      <c r="D1602" t="s">
        <v>106</v>
      </c>
      <c r="E1602" t="s">
        <v>60</v>
      </c>
      <c r="F16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6.9319999999999995</v>
      </c>
      <c r="G1602" t="s">
        <v>137</v>
      </c>
    </row>
    <row r="1603" spans="1:7" hidden="1" x14ac:dyDescent="0.25">
      <c r="A1603">
        <v>2020</v>
      </c>
      <c r="B1603" t="s">
        <v>83</v>
      </c>
      <c r="C1603" t="str">
        <f>IF(wts_consolidated[[#This Row],[era]]="new","Any",wts_consolidated[[#This Row],[pa]])</f>
        <v>SCE</v>
      </c>
      <c r="D1603" t="s">
        <v>106</v>
      </c>
      <c r="E1603" t="s">
        <v>60</v>
      </c>
      <c r="F16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1.611</v>
      </c>
      <c r="G1603" t="s">
        <v>158</v>
      </c>
    </row>
    <row r="1604" spans="1:7" hidden="1" x14ac:dyDescent="0.25">
      <c r="A1604">
        <v>2020</v>
      </c>
      <c r="B1604" t="s">
        <v>83</v>
      </c>
      <c r="C1604" t="str">
        <f>IF(wts_consolidated[[#This Row],[era]]="new","Any",wts_consolidated[[#This Row],[pa]])</f>
        <v>Any</v>
      </c>
      <c r="D1604" t="s">
        <v>106</v>
      </c>
      <c r="E1604" t="s">
        <v>60</v>
      </c>
      <c r="F16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0.86099999999999999</v>
      </c>
      <c r="G1604" t="s">
        <v>139</v>
      </c>
    </row>
    <row r="1605" spans="1:7" hidden="1" x14ac:dyDescent="0.25">
      <c r="A1605">
        <v>2020</v>
      </c>
      <c r="B1605" t="s">
        <v>83</v>
      </c>
      <c r="C1605" t="str">
        <f>IF(wts_consolidated[[#This Row],[era]]="new","Any",wts_consolidated[[#This Row],[pa]])</f>
        <v>SCE</v>
      </c>
      <c r="D1605" t="s">
        <v>106</v>
      </c>
      <c r="E1605" t="s">
        <v>62</v>
      </c>
      <c r="F16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35.171999999999997</v>
      </c>
      <c r="G1605" t="s">
        <v>157</v>
      </c>
    </row>
    <row r="1606" spans="1:7" hidden="1" x14ac:dyDescent="0.25">
      <c r="A1606">
        <v>2020</v>
      </c>
      <c r="B1606" t="s">
        <v>83</v>
      </c>
      <c r="C1606" t="str">
        <f>IF(wts_consolidated[[#This Row],[era]]="new","Any",wts_consolidated[[#This Row],[pa]])</f>
        <v>SCE</v>
      </c>
      <c r="D1606" t="s">
        <v>106</v>
      </c>
      <c r="E1606" t="s">
        <v>62</v>
      </c>
      <c r="F16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7.9809999999999999</v>
      </c>
      <c r="G1606" t="s">
        <v>137</v>
      </c>
    </row>
    <row r="1607" spans="1:7" hidden="1" x14ac:dyDescent="0.25">
      <c r="A1607">
        <v>2020</v>
      </c>
      <c r="B1607" t="s">
        <v>83</v>
      </c>
      <c r="C1607" t="str">
        <f>IF(wts_consolidated[[#This Row],[era]]="new","Any",wts_consolidated[[#This Row],[pa]])</f>
        <v>SCE</v>
      </c>
      <c r="D1607" t="s">
        <v>106</v>
      </c>
      <c r="E1607" t="s">
        <v>62</v>
      </c>
      <c r="F16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1.845</v>
      </c>
      <c r="G1607" t="s">
        <v>158</v>
      </c>
    </row>
    <row r="1608" spans="1:7" hidden="1" x14ac:dyDescent="0.25">
      <c r="A1608">
        <v>2020</v>
      </c>
      <c r="B1608" t="s">
        <v>83</v>
      </c>
      <c r="C1608" t="str">
        <f>IF(wts_consolidated[[#This Row],[era]]="new","Any",wts_consolidated[[#This Row],[pa]])</f>
        <v>Any</v>
      </c>
      <c r="D1608" t="s">
        <v>106</v>
      </c>
      <c r="E1608" t="s">
        <v>62</v>
      </c>
      <c r="F16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1.032</v>
      </c>
      <c r="G1608" t="s">
        <v>139</v>
      </c>
    </row>
    <row r="1609" spans="1:7" hidden="1" x14ac:dyDescent="0.25">
      <c r="A1609">
        <v>2020</v>
      </c>
      <c r="B1609" t="s">
        <v>83</v>
      </c>
      <c r="C1609" t="str">
        <f>IF(wts_consolidated[[#This Row],[era]]="new","Any",wts_consolidated[[#This Row],[pa]])</f>
        <v>SCE</v>
      </c>
      <c r="D1609" t="s">
        <v>106</v>
      </c>
      <c r="E1609" t="s">
        <v>63</v>
      </c>
      <c r="F16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18.751000000000001</v>
      </c>
      <c r="G1609" t="s">
        <v>157</v>
      </c>
    </row>
    <row r="1610" spans="1:7" hidden="1" x14ac:dyDescent="0.25">
      <c r="A1610">
        <v>2020</v>
      </c>
      <c r="B1610" t="s">
        <v>83</v>
      </c>
      <c r="C1610" t="str">
        <f>IF(wts_consolidated[[#This Row],[era]]="new","Any",wts_consolidated[[#This Row],[pa]])</f>
        <v>SCE</v>
      </c>
      <c r="D1610" t="s">
        <v>106</v>
      </c>
      <c r="E1610" t="s">
        <v>63</v>
      </c>
      <c r="F16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4.4959999999999996</v>
      </c>
      <c r="G1610" t="s">
        <v>137</v>
      </c>
    </row>
    <row r="1611" spans="1:7" hidden="1" x14ac:dyDescent="0.25">
      <c r="A1611">
        <v>2020</v>
      </c>
      <c r="B1611" t="s">
        <v>83</v>
      </c>
      <c r="C1611" t="str">
        <f>IF(wts_consolidated[[#This Row],[era]]="new","Any",wts_consolidated[[#This Row],[pa]])</f>
        <v>SCE</v>
      </c>
      <c r="D1611" t="s">
        <v>106</v>
      </c>
      <c r="E1611" t="s">
        <v>63</v>
      </c>
      <c r="F16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1.0209999999999999</v>
      </c>
      <c r="G1611" t="s">
        <v>158</v>
      </c>
    </row>
    <row r="1612" spans="1:7" hidden="1" x14ac:dyDescent="0.25">
      <c r="A1612">
        <v>2020</v>
      </c>
      <c r="B1612" t="s">
        <v>83</v>
      </c>
      <c r="C1612" t="str">
        <f>IF(wts_consolidated[[#This Row],[era]]="new","Any",wts_consolidated[[#This Row],[pa]])</f>
        <v>Any</v>
      </c>
      <c r="D1612" t="s">
        <v>106</v>
      </c>
      <c r="E1612" t="s">
        <v>63</v>
      </c>
      <c r="F16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0.84499999999999997</v>
      </c>
      <c r="G1612" t="s">
        <v>139</v>
      </c>
    </row>
    <row r="1613" spans="1:7" hidden="1" x14ac:dyDescent="0.25">
      <c r="A1613">
        <v>2020</v>
      </c>
      <c r="B1613" t="s">
        <v>83</v>
      </c>
      <c r="C1613" t="str">
        <f>IF(wts_consolidated[[#This Row],[era]]="new","Any",wts_consolidated[[#This Row],[pa]])</f>
        <v>SCE</v>
      </c>
      <c r="D1613" t="s">
        <v>106</v>
      </c>
      <c r="E1613" t="s">
        <v>64</v>
      </c>
      <c r="F16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22.940999999999999</v>
      </c>
      <c r="G1613" t="s">
        <v>157</v>
      </c>
    </row>
    <row r="1614" spans="1:7" hidden="1" x14ac:dyDescent="0.25">
      <c r="A1614">
        <v>2020</v>
      </c>
      <c r="B1614" t="s">
        <v>83</v>
      </c>
      <c r="C1614" t="str">
        <f>IF(wts_consolidated[[#This Row],[era]]="new","Any",wts_consolidated[[#This Row],[pa]])</f>
        <v>SCE</v>
      </c>
      <c r="D1614" t="s">
        <v>106</v>
      </c>
      <c r="E1614" t="s">
        <v>64</v>
      </c>
      <c r="F16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12.825000000000001</v>
      </c>
      <c r="G1614" t="s">
        <v>137</v>
      </c>
    </row>
    <row r="1615" spans="1:7" hidden="1" x14ac:dyDescent="0.25">
      <c r="A1615">
        <v>2020</v>
      </c>
      <c r="B1615" t="s">
        <v>83</v>
      </c>
      <c r="C1615" t="str">
        <f>IF(wts_consolidated[[#This Row],[era]]="new","Any",wts_consolidated[[#This Row],[pa]])</f>
        <v>SCE</v>
      </c>
      <c r="D1615" t="s">
        <v>106</v>
      </c>
      <c r="E1615" t="s">
        <v>64</v>
      </c>
      <c r="F16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2.7770000000000001</v>
      </c>
      <c r="G1615" t="s">
        <v>158</v>
      </c>
    </row>
    <row r="1616" spans="1:7" hidden="1" x14ac:dyDescent="0.25">
      <c r="A1616">
        <v>2020</v>
      </c>
      <c r="B1616" t="s">
        <v>83</v>
      </c>
      <c r="C1616" t="str">
        <f>IF(wts_consolidated[[#This Row],[era]]="new","Any",wts_consolidated[[#This Row],[pa]])</f>
        <v>Any</v>
      </c>
      <c r="D1616" t="s">
        <v>106</v>
      </c>
      <c r="E1616" t="s">
        <v>64</v>
      </c>
      <c r="F16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1.4929999999999999</v>
      </c>
      <c r="G1616" t="s">
        <v>139</v>
      </c>
    </row>
    <row r="1617" spans="1:7" hidden="1" x14ac:dyDescent="0.25">
      <c r="A1617">
        <v>2020</v>
      </c>
      <c r="B1617" t="s">
        <v>83</v>
      </c>
      <c r="C1617" t="str">
        <f>IF(wts_consolidated[[#This Row],[era]]="new","Any",wts_consolidated[[#This Row],[pa]])</f>
        <v>SCE</v>
      </c>
      <c r="D1617" t="s">
        <v>106</v>
      </c>
      <c r="E1617" t="s">
        <v>67</v>
      </c>
      <c r="F16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3.2219999999999995</v>
      </c>
      <c r="G1617" t="s">
        <v>157</v>
      </c>
    </row>
    <row r="1618" spans="1:7" hidden="1" x14ac:dyDescent="0.25">
      <c r="A1618">
        <v>2020</v>
      </c>
      <c r="B1618" t="s">
        <v>83</v>
      </c>
      <c r="C1618" t="str">
        <f>IF(wts_consolidated[[#This Row],[era]]="new","Any",wts_consolidated[[#This Row],[pa]])</f>
        <v>SCE</v>
      </c>
      <c r="D1618" t="s">
        <v>106</v>
      </c>
      <c r="E1618" t="s">
        <v>67</v>
      </c>
      <c r="F16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1.3140000000000001</v>
      </c>
      <c r="G1618" t="s">
        <v>137</v>
      </c>
    </row>
    <row r="1619" spans="1:7" hidden="1" x14ac:dyDescent="0.25">
      <c r="A1619">
        <v>2020</v>
      </c>
      <c r="B1619" t="s">
        <v>83</v>
      </c>
      <c r="C1619" t="str">
        <f>IF(wts_consolidated[[#This Row],[era]]="new","Any",wts_consolidated[[#This Row],[pa]])</f>
        <v>SCE</v>
      </c>
      <c r="D1619" t="s">
        <v>106</v>
      </c>
      <c r="E1619" t="s">
        <v>67</v>
      </c>
      <c r="F16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0.30499999999999999</v>
      </c>
      <c r="G1619" t="s">
        <v>158</v>
      </c>
    </row>
    <row r="1620" spans="1:7" hidden="1" x14ac:dyDescent="0.25">
      <c r="A1620">
        <v>2020</v>
      </c>
      <c r="B1620" t="s">
        <v>83</v>
      </c>
      <c r="C1620" t="str">
        <f>IF(wts_consolidated[[#This Row],[era]]="new","Any",wts_consolidated[[#This Row],[pa]])</f>
        <v>SCE</v>
      </c>
      <c r="D1620" t="s">
        <v>106</v>
      </c>
      <c r="E1620" t="s">
        <v>68</v>
      </c>
      <c r="F16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4.5839999999999996</v>
      </c>
      <c r="G1620" t="s">
        <v>157</v>
      </c>
    </row>
    <row r="1621" spans="1:7" hidden="1" x14ac:dyDescent="0.25">
      <c r="A1621">
        <v>2020</v>
      </c>
      <c r="B1621" t="s">
        <v>83</v>
      </c>
      <c r="C1621" t="str">
        <f>IF(wts_consolidated[[#This Row],[era]]="new","Any",wts_consolidated[[#This Row],[pa]])</f>
        <v>SCE</v>
      </c>
      <c r="D1621" t="s">
        <v>106</v>
      </c>
      <c r="E1621" t="s">
        <v>68</v>
      </c>
      <c r="F16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1.98</v>
      </c>
      <c r="G1621" t="s">
        <v>137</v>
      </c>
    </row>
    <row r="1622" spans="1:7" hidden="1" x14ac:dyDescent="0.25">
      <c r="A1622">
        <v>2020</v>
      </c>
      <c r="B1622" t="s">
        <v>83</v>
      </c>
      <c r="C1622" t="str">
        <f>IF(wts_consolidated[[#This Row],[era]]="new","Any",wts_consolidated[[#This Row],[pa]])</f>
        <v>SCE</v>
      </c>
      <c r="D1622" t="s">
        <v>106</v>
      </c>
      <c r="E1622" t="s">
        <v>68</v>
      </c>
      <c r="F16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0.432</v>
      </c>
      <c r="G1622" t="s">
        <v>158</v>
      </c>
    </row>
    <row r="1623" spans="1:7" hidden="1" x14ac:dyDescent="0.25">
      <c r="A1623">
        <v>2020</v>
      </c>
      <c r="B1623" t="s">
        <v>83</v>
      </c>
      <c r="C1623" t="str">
        <f>IF(wts_consolidated[[#This Row],[era]]="new","Any",wts_consolidated[[#This Row],[pa]])</f>
        <v>Any</v>
      </c>
      <c r="D1623" t="s">
        <v>106</v>
      </c>
      <c r="E1623" t="s">
        <v>68</v>
      </c>
      <c r="F16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0.217</v>
      </c>
      <c r="G1623" t="s">
        <v>139</v>
      </c>
    </row>
    <row r="1624" spans="1:7" hidden="1" x14ac:dyDescent="0.25">
      <c r="A1624">
        <v>2020</v>
      </c>
      <c r="B1624" t="s">
        <v>83</v>
      </c>
      <c r="C1624" t="str">
        <f>IF(wts_consolidated[[#This Row],[era]]="new","Any",wts_consolidated[[#This Row],[pa]])</f>
        <v>SCE</v>
      </c>
      <c r="D1624" t="s">
        <v>106</v>
      </c>
      <c r="E1624" t="s">
        <v>69</v>
      </c>
      <c r="F16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3.2039999999999997</v>
      </c>
      <c r="G1624" t="s">
        <v>157</v>
      </c>
    </row>
    <row r="1625" spans="1:7" hidden="1" x14ac:dyDescent="0.25">
      <c r="A1625">
        <v>2020</v>
      </c>
      <c r="B1625" t="s">
        <v>83</v>
      </c>
      <c r="C1625" t="str">
        <f>IF(wts_consolidated[[#This Row],[era]]="new","Any",wts_consolidated[[#This Row],[pa]])</f>
        <v>SCE</v>
      </c>
      <c r="D1625" t="s">
        <v>106</v>
      </c>
      <c r="E1625" t="s">
        <v>69</v>
      </c>
      <c r="F16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1.7909999999999999</v>
      </c>
      <c r="G1625" t="s">
        <v>137</v>
      </c>
    </row>
    <row r="1626" spans="1:7" hidden="1" x14ac:dyDescent="0.25">
      <c r="A1626">
        <v>2020</v>
      </c>
      <c r="B1626" t="s">
        <v>83</v>
      </c>
      <c r="C1626" t="str">
        <f>IF(wts_consolidated[[#This Row],[era]]="new","Any",wts_consolidated[[#This Row],[pa]])</f>
        <v>SCE</v>
      </c>
      <c r="D1626" t="s">
        <v>106</v>
      </c>
      <c r="E1626" t="s">
        <v>69</v>
      </c>
      <c r="F16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0.38800000000000001</v>
      </c>
      <c r="G1626" t="s">
        <v>158</v>
      </c>
    </row>
    <row r="1627" spans="1:7" hidden="1" x14ac:dyDescent="0.25">
      <c r="A1627">
        <v>2020</v>
      </c>
      <c r="B1627" t="s">
        <v>83</v>
      </c>
      <c r="C1627" t="str">
        <f>IF(wts_consolidated[[#This Row],[era]]="new","Any",wts_consolidated[[#This Row],[pa]])</f>
        <v>Any</v>
      </c>
      <c r="D1627" t="s">
        <v>106</v>
      </c>
      <c r="E1627" t="s">
        <v>69</v>
      </c>
      <c r="F16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0.19500000000000001</v>
      </c>
      <c r="G1627" t="s">
        <v>139</v>
      </c>
    </row>
    <row r="1628" spans="1:7" hidden="1" x14ac:dyDescent="0.25">
      <c r="A1628">
        <v>2020</v>
      </c>
      <c r="B1628" t="s">
        <v>83</v>
      </c>
      <c r="C1628" t="str">
        <f>IF(wts_consolidated[[#This Row],[era]]="new","Any",wts_consolidated[[#This Row],[pa]])</f>
        <v>SCE</v>
      </c>
      <c r="D1628" t="s">
        <v>106</v>
      </c>
      <c r="E1628" t="s">
        <v>70</v>
      </c>
      <c r="F16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0.94599999999999995</v>
      </c>
      <c r="G1628" t="s">
        <v>157</v>
      </c>
    </row>
    <row r="1629" spans="1:7" hidden="1" x14ac:dyDescent="0.25">
      <c r="A1629">
        <v>2020</v>
      </c>
      <c r="B1629" t="s">
        <v>83</v>
      </c>
      <c r="C1629" t="str">
        <f>IF(wts_consolidated[[#This Row],[era]]="new","Any",wts_consolidated[[#This Row],[pa]])</f>
        <v>SCE</v>
      </c>
      <c r="D1629" t="s">
        <v>106</v>
      </c>
      <c r="E1629" t="s">
        <v>70</v>
      </c>
      <c r="F16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0.41499999999999998</v>
      </c>
      <c r="G1629" t="s">
        <v>137</v>
      </c>
    </row>
    <row r="1630" spans="1:7" hidden="1" x14ac:dyDescent="0.25">
      <c r="A1630">
        <v>2020</v>
      </c>
      <c r="B1630" t="s">
        <v>83</v>
      </c>
      <c r="C1630" t="str">
        <f>IF(wts_consolidated[[#This Row],[era]]="new","Any",wts_consolidated[[#This Row],[pa]])</f>
        <v>SCE</v>
      </c>
      <c r="D1630" t="s">
        <v>106</v>
      </c>
      <c r="E1630" t="s">
        <v>70</v>
      </c>
      <c r="F16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1630" t="s">
        <v>158</v>
      </c>
    </row>
    <row r="1631" spans="1:7" hidden="1" x14ac:dyDescent="0.25">
      <c r="A1631">
        <v>2020</v>
      </c>
      <c r="B1631" t="s">
        <v>83</v>
      </c>
      <c r="C1631" t="str">
        <f>IF(wts_consolidated[[#This Row],[era]]="new","Any",wts_consolidated[[#This Row],[pa]])</f>
        <v>SCE</v>
      </c>
      <c r="D1631" t="s">
        <v>107</v>
      </c>
      <c r="E1631" t="s">
        <v>59</v>
      </c>
      <c r="F16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2.9000000000000001E-2</v>
      </c>
      <c r="G1631" t="s">
        <v>157</v>
      </c>
    </row>
    <row r="1632" spans="1:7" hidden="1" x14ac:dyDescent="0.25">
      <c r="A1632">
        <v>2020</v>
      </c>
      <c r="B1632" t="s">
        <v>83</v>
      </c>
      <c r="C1632" t="str">
        <f>IF(wts_consolidated[[#This Row],[era]]="new","Any",wts_consolidated[[#This Row],[pa]])</f>
        <v>SCE</v>
      </c>
      <c r="D1632" t="s">
        <v>107</v>
      </c>
      <c r="E1632" t="s">
        <v>59</v>
      </c>
      <c r="F16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6.0000000000000001E-3</v>
      </c>
      <c r="G1632" t="s">
        <v>137</v>
      </c>
    </row>
    <row r="1633" spans="1:7" hidden="1" x14ac:dyDescent="0.25">
      <c r="A1633">
        <v>2020</v>
      </c>
      <c r="B1633" t="s">
        <v>83</v>
      </c>
      <c r="C1633" t="str">
        <f>IF(wts_consolidated[[#This Row],[era]]="new","Any",wts_consolidated[[#This Row],[pa]])</f>
        <v>SCE</v>
      </c>
      <c r="D1633" t="s">
        <v>107</v>
      </c>
      <c r="E1633" t="s">
        <v>59</v>
      </c>
      <c r="F16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633" t="s">
        <v>158</v>
      </c>
    </row>
    <row r="1634" spans="1:7" hidden="1" x14ac:dyDescent="0.25">
      <c r="A1634">
        <v>2020</v>
      </c>
      <c r="B1634" t="s">
        <v>83</v>
      </c>
      <c r="C1634" t="str">
        <f>IF(wts_consolidated[[#This Row],[era]]="new","Any",wts_consolidated[[#This Row],[pa]])</f>
        <v>SCE</v>
      </c>
      <c r="D1634" t="s">
        <v>107</v>
      </c>
      <c r="E1634" t="s">
        <v>60</v>
      </c>
      <c r="F16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24.434000000000001</v>
      </c>
      <c r="G1634" t="s">
        <v>157</v>
      </c>
    </row>
    <row r="1635" spans="1:7" hidden="1" x14ac:dyDescent="0.25">
      <c r="A1635">
        <v>2020</v>
      </c>
      <c r="B1635" t="s">
        <v>83</v>
      </c>
      <c r="C1635" t="str">
        <f>IF(wts_consolidated[[#This Row],[era]]="new","Any",wts_consolidated[[#This Row],[pa]])</f>
        <v>SCE</v>
      </c>
      <c r="D1635" t="s">
        <v>107</v>
      </c>
      <c r="E1635" t="s">
        <v>60</v>
      </c>
      <c r="F16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5.5709999999999997</v>
      </c>
      <c r="G1635" t="s">
        <v>137</v>
      </c>
    </row>
    <row r="1636" spans="1:7" hidden="1" x14ac:dyDescent="0.25">
      <c r="A1636">
        <v>2020</v>
      </c>
      <c r="B1636" t="s">
        <v>83</v>
      </c>
      <c r="C1636" t="str">
        <f>IF(wts_consolidated[[#This Row],[era]]="new","Any",wts_consolidated[[#This Row],[pa]])</f>
        <v>SCE</v>
      </c>
      <c r="D1636" t="s">
        <v>107</v>
      </c>
      <c r="E1636" t="s">
        <v>60</v>
      </c>
      <c r="F16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1.155</v>
      </c>
      <c r="G1636" t="s">
        <v>158</v>
      </c>
    </row>
    <row r="1637" spans="1:7" hidden="1" x14ac:dyDescent="0.25">
      <c r="A1637">
        <v>2020</v>
      </c>
      <c r="B1637" t="s">
        <v>83</v>
      </c>
      <c r="C1637" t="str">
        <f>IF(wts_consolidated[[#This Row],[era]]="new","Any",wts_consolidated[[#This Row],[pa]])</f>
        <v>Any</v>
      </c>
      <c r="D1637" t="s">
        <v>107</v>
      </c>
      <c r="E1637" t="s">
        <v>60</v>
      </c>
      <c r="F16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0.64500000000000002</v>
      </c>
      <c r="G1637" t="s">
        <v>139</v>
      </c>
    </row>
    <row r="1638" spans="1:7" hidden="1" x14ac:dyDescent="0.25">
      <c r="A1638">
        <v>2020</v>
      </c>
      <c r="B1638" t="s">
        <v>83</v>
      </c>
      <c r="C1638" t="str">
        <f>IF(wts_consolidated[[#This Row],[era]]="new","Any",wts_consolidated[[#This Row],[pa]])</f>
        <v>SCE</v>
      </c>
      <c r="D1638" t="s">
        <v>107</v>
      </c>
      <c r="E1638" t="s">
        <v>62</v>
      </c>
      <c r="F16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74.094000000000008</v>
      </c>
      <c r="G1638" t="s">
        <v>157</v>
      </c>
    </row>
    <row r="1639" spans="1:7" hidden="1" x14ac:dyDescent="0.25">
      <c r="A1639">
        <v>2020</v>
      </c>
      <c r="B1639" t="s">
        <v>83</v>
      </c>
      <c r="C1639" t="str">
        <f>IF(wts_consolidated[[#This Row],[era]]="new","Any",wts_consolidated[[#This Row],[pa]])</f>
        <v>SCE</v>
      </c>
      <c r="D1639" t="s">
        <v>107</v>
      </c>
      <c r="E1639" t="s">
        <v>62</v>
      </c>
      <c r="F16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16.496000000000002</v>
      </c>
      <c r="G1639" t="s">
        <v>137</v>
      </c>
    </row>
    <row r="1640" spans="1:7" hidden="1" x14ac:dyDescent="0.25">
      <c r="A1640">
        <v>2020</v>
      </c>
      <c r="B1640" t="s">
        <v>83</v>
      </c>
      <c r="C1640" t="str">
        <f>IF(wts_consolidated[[#This Row],[era]]="new","Any",wts_consolidated[[#This Row],[pa]])</f>
        <v>SCE</v>
      </c>
      <c r="D1640" t="s">
        <v>107</v>
      </c>
      <c r="E1640" t="s">
        <v>62</v>
      </c>
      <c r="F16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3.4359999999999999</v>
      </c>
      <c r="G1640" t="s">
        <v>158</v>
      </c>
    </row>
    <row r="1641" spans="1:7" hidden="1" x14ac:dyDescent="0.25">
      <c r="A1641">
        <v>2020</v>
      </c>
      <c r="B1641" t="s">
        <v>83</v>
      </c>
      <c r="C1641" t="str">
        <f>IF(wts_consolidated[[#This Row],[era]]="new","Any",wts_consolidated[[#This Row],[pa]])</f>
        <v>Any</v>
      </c>
      <c r="D1641" t="s">
        <v>107</v>
      </c>
      <c r="E1641" t="s">
        <v>62</v>
      </c>
      <c r="F16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1.8379999999999999</v>
      </c>
      <c r="G1641" t="s">
        <v>139</v>
      </c>
    </row>
    <row r="1642" spans="1:7" hidden="1" x14ac:dyDescent="0.25">
      <c r="A1642">
        <v>2020</v>
      </c>
      <c r="B1642" t="s">
        <v>83</v>
      </c>
      <c r="C1642" t="str">
        <f>IF(wts_consolidated[[#This Row],[era]]="new","Any",wts_consolidated[[#This Row],[pa]])</f>
        <v>SCE</v>
      </c>
      <c r="D1642" t="s">
        <v>107</v>
      </c>
      <c r="E1642" t="s">
        <v>63</v>
      </c>
      <c r="F16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18.62</v>
      </c>
      <c r="G1642" t="s">
        <v>157</v>
      </c>
    </row>
    <row r="1643" spans="1:7" hidden="1" x14ac:dyDescent="0.25">
      <c r="A1643">
        <v>2020</v>
      </c>
      <c r="B1643" t="s">
        <v>83</v>
      </c>
      <c r="C1643" t="str">
        <f>IF(wts_consolidated[[#This Row],[era]]="new","Any",wts_consolidated[[#This Row],[pa]])</f>
        <v>SCE</v>
      </c>
      <c r="D1643" t="s">
        <v>107</v>
      </c>
      <c r="E1643" t="s">
        <v>63</v>
      </c>
      <c r="F16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5.2249999999999996</v>
      </c>
      <c r="G1643" t="s">
        <v>137</v>
      </c>
    </row>
    <row r="1644" spans="1:7" hidden="1" x14ac:dyDescent="0.25">
      <c r="A1644">
        <v>2020</v>
      </c>
      <c r="B1644" t="s">
        <v>83</v>
      </c>
      <c r="C1644" t="str">
        <f>IF(wts_consolidated[[#This Row],[era]]="new","Any",wts_consolidated[[#This Row],[pa]])</f>
        <v>SCE</v>
      </c>
      <c r="D1644" t="s">
        <v>107</v>
      </c>
      <c r="E1644" t="s">
        <v>63</v>
      </c>
      <c r="F16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1.0430000000000001</v>
      </c>
      <c r="G1644" t="s">
        <v>158</v>
      </c>
    </row>
    <row r="1645" spans="1:7" hidden="1" x14ac:dyDescent="0.25">
      <c r="A1645">
        <v>2020</v>
      </c>
      <c r="B1645" t="s">
        <v>83</v>
      </c>
      <c r="C1645" t="str">
        <f>IF(wts_consolidated[[#This Row],[era]]="new","Any",wts_consolidated[[#This Row],[pa]])</f>
        <v>Any</v>
      </c>
      <c r="D1645" t="s">
        <v>107</v>
      </c>
      <c r="E1645" t="s">
        <v>63</v>
      </c>
      <c r="F16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0.95899999999999996</v>
      </c>
      <c r="G1645" t="s">
        <v>139</v>
      </c>
    </row>
    <row r="1646" spans="1:7" hidden="1" x14ac:dyDescent="0.25">
      <c r="A1646">
        <v>2020</v>
      </c>
      <c r="B1646" t="s">
        <v>83</v>
      </c>
      <c r="C1646" t="str">
        <f>IF(wts_consolidated[[#This Row],[era]]="new","Any",wts_consolidated[[#This Row],[pa]])</f>
        <v>SCE</v>
      </c>
      <c r="D1646" t="s">
        <v>107</v>
      </c>
      <c r="E1646" t="s">
        <v>64</v>
      </c>
      <c r="F16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39.963000000000001</v>
      </c>
      <c r="G1646" t="s">
        <v>157</v>
      </c>
    </row>
    <row r="1647" spans="1:7" hidden="1" x14ac:dyDescent="0.25">
      <c r="A1647">
        <v>2020</v>
      </c>
      <c r="B1647" t="s">
        <v>83</v>
      </c>
      <c r="C1647" t="str">
        <f>IF(wts_consolidated[[#This Row],[era]]="new","Any",wts_consolidated[[#This Row],[pa]])</f>
        <v>SCE</v>
      </c>
      <c r="D1647" t="s">
        <v>107</v>
      </c>
      <c r="E1647" t="s">
        <v>64</v>
      </c>
      <c r="F16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47.364000000000004</v>
      </c>
      <c r="G1647" t="s">
        <v>137</v>
      </c>
    </row>
    <row r="1648" spans="1:7" hidden="1" x14ac:dyDescent="0.25">
      <c r="A1648">
        <v>2020</v>
      </c>
      <c r="B1648" t="s">
        <v>83</v>
      </c>
      <c r="C1648" t="str">
        <f>IF(wts_consolidated[[#This Row],[era]]="new","Any",wts_consolidated[[#This Row],[pa]])</f>
        <v>SCE</v>
      </c>
      <c r="D1648" t="s">
        <v>107</v>
      </c>
      <c r="E1648" t="s">
        <v>64</v>
      </c>
      <c r="F16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11.108000000000001</v>
      </c>
      <c r="G1648" t="s">
        <v>158</v>
      </c>
    </row>
    <row r="1649" spans="1:7" hidden="1" x14ac:dyDescent="0.25">
      <c r="A1649">
        <v>2020</v>
      </c>
      <c r="B1649" t="s">
        <v>83</v>
      </c>
      <c r="C1649" t="str">
        <f>IF(wts_consolidated[[#This Row],[era]]="new","Any",wts_consolidated[[#This Row],[pa]])</f>
        <v>Any</v>
      </c>
      <c r="D1649" t="s">
        <v>107</v>
      </c>
      <c r="E1649" t="s">
        <v>64</v>
      </c>
      <c r="F16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5.673</v>
      </c>
      <c r="G1649" t="s">
        <v>139</v>
      </c>
    </row>
    <row r="1650" spans="1:7" hidden="1" x14ac:dyDescent="0.25">
      <c r="A1650">
        <v>2020</v>
      </c>
      <c r="B1650" t="s">
        <v>83</v>
      </c>
      <c r="C1650" t="str">
        <f>IF(wts_consolidated[[#This Row],[era]]="new","Any",wts_consolidated[[#This Row],[pa]])</f>
        <v>SCE</v>
      </c>
      <c r="D1650" t="s">
        <v>107</v>
      </c>
      <c r="E1650" t="s">
        <v>67</v>
      </c>
      <c r="F16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2.3650000000000002</v>
      </c>
      <c r="G1650" t="s">
        <v>157</v>
      </c>
    </row>
    <row r="1651" spans="1:7" hidden="1" x14ac:dyDescent="0.25">
      <c r="A1651">
        <v>2020</v>
      </c>
      <c r="B1651" t="s">
        <v>83</v>
      </c>
      <c r="C1651" t="str">
        <f>IF(wts_consolidated[[#This Row],[era]]="new","Any",wts_consolidated[[#This Row],[pa]])</f>
        <v>SCE</v>
      </c>
      <c r="D1651" t="s">
        <v>107</v>
      </c>
      <c r="E1651" t="s">
        <v>67</v>
      </c>
      <c r="F16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1.585</v>
      </c>
      <c r="G1651" t="s">
        <v>137</v>
      </c>
    </row>
    <row r="1652" spans="1:7" hidden="1" x14ac:dyDescent="0.25">
      <c r="A1652">
        <v>2020</v>
      </c>
      <c r="B1652" t="s">
        <v>83</v>
      </c>
      <c r="C1652" t="str">
        <f>IF(wts_consolidated[[#This Row],[era]]="new","Any",wts_consolidated[[#This Row],[pa]])</f>
        <v>SCE</v>
      </c>
      <c r="D1652" t="s">
        <v>107</v>
      </c>
      <c r="E1652" t="s">
        <v>67</v>
      </c>
      <c r="F16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0.376</v>
      </c>
      <c r="G1652" t="s">
        <v>158</v>
      </c>
    </row>
    <row r="1653" spans="1:7" hidden="1" x14ac:dyDescent="0.25">
      <c r="A1653">
        <v>2020</v>
      </c>
      <c r="B1653" t="s">
        <v>83</v>
      </c>
      <c r="C1653" t="str">
        <f>IF(wts_consolidated[[#This Row],[era]]="new","Any",wts_consolidated[[#This Row],[pa]])</f>
        <v>SCE</v>
      </c>
      <c r="D1653" t="s">
        <v>107</v>
      </c>
      <c r="E1653" t="s">
        <v>68</v>
      </c>
      <c r="F16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1.079</v>
      </c>
      <c r="G1653" t="s">
        <v>157</v>
      </c>
    </row>
    <row r="1654" spans="1:7" hidden="1" x14ac:dyDescent="0.25">
      <c r="A1654">
        <v>2020</v>
      </c>
      <c r="B1654" t="s">
        <v>83</v>
      </c>
      <c r="C1654" t="str">
        <f>IF(wts_consolidated[[#This Row],[era]]="new","Any",wts_consolidated[[#This Row],[pa]])</f>
        <v>SCE</v>
      </c>
      <c r="D1654" t="s">
        <v>107</v>
      </c>
      <c r="E1654" t="s">
        <v>68</v>
      </c>
      <c r="F16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0.92800000000000005</v>
      </c>
      <c r="G1654" t="s">
        <v>137</v>
      </c>
    </row>
    <row r="1655" spans="1:7" hidden="1" x14ac:dyDescent="0.25">
      <c r="A1655">
        <v>2020</v>
      </c>
      <c r="B1655" t="s">
        <v>83</v>
      </c>
      <c r="C1655" t="str">
        <f>IF(wts_consolidated[[#This Row],[era]]="new","Any",wts_consolidated[[#This Row],[pa]])</f>
        <v>SCE</v>
      </c>
      <c r="D1655" t="s">
        <v>107</v>
      </c>
      <c r="E1655" t="s">
        <v>68</v>
      </c>
      <c r="F16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1655" t="s">
        <v>158</v>
      </c>
    </row>
    <row r="1656" spans="1:7" hidden="1" x14ac:dyDescent="0.25">
      <c r="A1656">
        <v>2020</v>
      </c>
      <c r="B1656" t="s">
        <v>83</v>
      </c>
      <c r="C1656" t="str">
        <f>IF(wts_consolidated[[#This Row],[era]]="new","Any",wts_consolidated[[#This Row],[pa]])</f>
        <v>Any</v>
      </c>
      <c r="D1656" t="s">
        <v>107</v>
      </c>
      <c r="E1656" t="s">
        <v>68</v>
      </c>
      <c r="F16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0.109</v>
      </c>
      <c r="G1656" t="s">
        <v>139</v>
      </c>
    </row>
    <row r="1657" spans="1:7" hidden="1" x14ac:dyDescent="0.25">
      <c r="A1657">
        <v>2020</v>
      </c>
      <c r="B1657" t="s">
        <v>83</v>
      </c>
      <c r="C1657" t="str">
        <f>IF(wts_consolidated[[#This Row],[era]]="new","Any",wts_consolidated[[#This Row],[pa]])</f>
        <v>SCE</v>
      </c>
      <c r="D1657" t="s">
        <v>107</v>
      </c>
      <c r="E1657" t="s">
        <v>69</v>
      </c>
      <c r="F16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0.73499999999999999</v>
      </c>
      <c r="G1657" t="s">
        <v>157</v>
      </c>
    </row>
    <row r="1658" spans="1:7" hidden="1" x14ac:dyDescent="0.25">
      <c r="A1658">
        <v>2020</v>
      </c>
      <c r="B1658" t="s">
        <v>83</v>
      </c>
      <c r="C1658" t="str">
        <f>IF(wts_consolidated[[#This Row],[era]]="new","Any",wts_consolidated[[#This Row],[pa]])</f>
        <v>SCE</v>
      </c>
      <c r="D1658" t="s">
        <v>107</v>
      </c>
      <c r="E1658" t="s">
        <v>69</v>
      </c>
      <c r="F16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</v>
      </c>
      <c r="G1658" t="s">
        <v>137</v>
      </c>
    </row>
    <row r="1659" spans="1:7" hidden="1" x14ac:dyDescent="0.25">
      <c r="A1659">
        <v>2020</v>
      </c>
      <c r="B1659" t="s">
        <v>83</v>
      </c>
      <c r="C1659" t="str">
        <f>IF(wts_consolidated[[#This Row],[era]]="new","Any",wts_consolidated[[#This Row],[pa]])</f>
        <v>SCE</v>
      </c>
      <c r="D1659" t="s">
        <v>107</v>
      </c>
      <c r="E1659" t="s">
        <v>69</v>
      </c>
      <c r="F16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1659" t="s">
        <v>158</v>
      </c>
    </row>
    <row r="1660" spans="1:7" hidden="1" x14ac:dyDescent="0.25">
      <c r="A1660">
        <v>2020</v>
      </c>
      <c r="B1660" t="s">
        <v>83</v>
      </c>
      <c r="C1660" t="str">
        <f>IF(wts_consolidated[[#This Row],[era]]="new","Any",wts_consolidated[[#This Row],[pa]])</f>
        <v>Any</v>
      </c>
      <c r="D1660" t="s">
        <v>107</v>
      </c>
      <c r="E1660" t="s">
        <v>69</v>
      </c>
      <c r="F16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0.10299999999999999</v>
      </c>
      <c r="G1660" t="s">
        <v>139</v>
      </c>
    </row>
    <row r="1661" spans="1:7" hidden="1" x14ac:dyDescent="0.25">
      <c r="A1661">
        <v>2020</v>
      </c>
      <c r="B1661" t="s">
        <v>83</v>
      </c>
      <c r="C1661" t="str">
        <f>IF(wts_consolidated[[#This Row],[era]]="new","Any",wts_consolidated[[#This Row],[pa]])</f>
        <v>SCE</v>
      </c>
      <c r="D1661" t="s">
        <v>107</v>
      </c>
      <c r="E1661" t="s">
        <v>70</v>
      </c>
      <c r="F16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0.78900000000000003</v>
      </c>
      <c r="G1661" t="s">
        <v>157</v>
      </c>
    </row>
    <row r="1662" spans="1:7" hidden="1" x14ac:dyDescent="0.25">
      <c r="A1662">
        <v>2020</v>
      </c>
      <c r="B1662" t="s">
        <v>83</v>
      </c>
      <c r="C1662" t="str">
        <f>IF(wts_consolidated[[#This Row],[era]]="new","Any",wts_consolidated[[#This Row],[pa]])</f>
        <v>SCE</v>
      </c>
      <c r="D1662" t="s">
        <v>107</v>
      </c>
      <c r="E1662" t="s">
        <v>70</v>
      </c>
      <c r="F16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0.86199999999999999</v>
      </c>
      <c r="G1662" t="s">
        <v>137</v>
      </c>
    </row>
    <row r="1663" spans="1:7" hidden="1" x14ac:dyDescent="0.25">
      <c r="A1663">
        <v>2020</v>
      </c>
      <c r="B1663" t="s">
        <v>83</v>
      </c>
      <c r="C1663" t="str">
        <f>IF(wts_consolidated[[#This Row],[era]]="new","Any",wts_consolidated[[#This Row],[pa]])</f>
        <v>SCE</v>
      </c>
      <c r="D1663" t="s">
        <v>107</v>
      </c>
      <c r="E1663" t="s">
        <v>70</v>
      </c>
      <c r="F16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0.20299999999999999</v>
      </c>
      <c r="G1663" t="s">
        <v>158</v>
      </c>
    </row>
    <row r="1664" spans="1:7" hidden="1" x14ac:dyDescent="0.25">
      <c r="A1664">
        <v>2020</v>
      </c>
      <c r="B1664" t="s">
        <v>83</v>
      </c>
      <c r="C1664" t="str">
        <f>IF(wts_consolidated[[#This Row],[era]]="new","Any",wts_consolidated[[#This Row],[pa]])</f>
        <v>SCE</v>
      </c>
      <c r="D1664" t="s">
        <v>108</v>
      </c>
      <c r="E1664" t="s">
        <v>59</v>
      </c>
      <c r="F16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2.9000000000000001E-2</v>
      </c>
      <c r="G1664" t="s">
        <v>157</v>
      </c>
    </row>
    <row r="1665" spans="1:7" hidden="1" x14ac:dyDescent="0.25">
      <c r="A1665">
        <v>2020</v>
      </c>
      <c r="B1665" t="s">
        <v>83</v>
      </c>
      <c r="C1665" t="str">
        <f>IF(wts_consolidated[[#This Row],[era]]="new","Any",wts_consolidated[[#This Row],[pa]])</f>
        <v>SCE</v>
      </c>
      <c r="D1665" t="s">
        <v>108</v>
      </c>
      <c r="E1665" t="s">
        <v>59</v>
      </c>
      <c r="F16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6.0000000000000001E-3</v>
      </c>
      <c r="G1665" t="s">
        <v>137</v>
      </c>
    </row>
    <row r="1666" spans="1:7" hidden="1" x14ac:dyDescent="0.25">
      <c r="A1666">
        <v>2020</v>
      </c>
      <c r="B1666" t="s">
        <v>83</v>
      </c>
      <c r="C1666" t="str">
        <f>IF(wts_consolidated[[#This Row],[era]]="new","Any",wts_consolidated[[#This Row],[pa]])</f>
        <v>SCE</v>
      </c>
      <c r="D1666" t="s">
        <v>108</v>
      </c>
      <c r="E1666" t="s">
        <v>59</v>
      </c>
      <c r="F16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666" t="s">
        <v>158</v>
      </c>
    </row>
    <row r="1667" spans="1:7" hidden="1" x14ac:dyDescent="0.25">
      <c r="A1667">
        <v>2020</v>
      </c>
      <c r="B1667" t="s">
        <v>83</v>
      </c>
      <c r="C1667" t="str">
        <f>IF(wts_consolidated[[#This Row],[era]]="new","Any",wts_consolidated[[#This Row],[pa]])</f>
        <v>SCE</v>
      </c>
      <c r="D1667" t="s">
        <v>108</v>
      </c>
      <c r="E1667" t="s">
        <v>60</v>
      </c>
      <c r="F16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24.434000000000001</v>
      </c>
      <c r="G1667" t="s">
        <v>157</v>
      </c>
    </row>
    <row r="1668" spans="1:7" hidden="1" x14ac:dyDescent="0.25">
      <c r="A1668">
        <v>2020</v>
      </c>
      <c r="B1668" t="s">
        <v>83</v>
      </c>
      <c r="C1668" t="str">
        <f>IF(wts_consolidated[[#This Row],[era]]="new","Any",wts_consolidated[[#This Row],[pa]])</f>
        <v>SCE</v>
      </c>
      <c r="D1668" t="s">
        <v>108</v>
      </c>
      <c r="E1668" t="s">
        <v>60</v>
      </c>
      <c r="F16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5.5709999999999997</v>
      </c>
      <c r="G1668" t="s">
        <v>137</v>
      </c>
    </row>
    <row r="1669" spans="1:7" hidden="1" x14ac:dyDescent="0.25">
      <c r="A1669">
        <v>2020</v>
      </c>
      <c r="B1669" t="s">
        <v>83</v>
      </c>
      <c r="C1669" t="str">
        <f>IF(wts_consolidated[[#This Row],[era]]="new","Any",wts_consolidated[[#This Row],[pa]])</f>
        <v>SCE</v>
      </c>
      <c r="D1669" t="s">
        <v>108</v>
      </c>
      <c r="E1669" t="s">
        <v>60</v>
      </c>
      <c r="F16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1.155</v>
      </c>
      <c r="G1669" t="s">
        <v>158</v>
      </c>
    </row>
    <row r="1670" spans="1:7" hidden="1" x14ac:dyDescent="0.25">
      <c r="A1670">
        <v>2020</v>
      </c>
      <c r="B1670" t="s">
        <v>83</v>
      </c>
      <c r="C1670" t="str">
        <f>IF(wts_consolidated[[#This Row],[era]]="new","Any",wts_consolidated[[#This Row],[pa]])</f>
        <v>Any</v>
      </c>
      <c r="D1670" t="s">
        <v>108</v>
      </c>
      <c r="E1670" t="s">
        <v>60</v>
      </c>
      <c r="F16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0.64500000000000002</v>
      </c>
      <c r="G1670" t="s">
        <v>139</v>
      </c>
    </row>
    <row r="1671" spans="1:7" hidden="1" x14ac:dyDescent="0.25">
      <c r="A1671">
        <v>2020</v>
      </c>
      <c r="B1671" t="s">
        <v>83</v>
      </c>
      <c r="C1671" t="str">
        <f>IF(wts_consolidated[[#This Row],[era]]="new","Any",wts_consolidated[[#This Row],[pa]])</f>
        <v>SCE</v>
      </c>
      <c r="D1671" t="s">
        <v>108</v>
      </c>
      <c r="E1671" t="s">
        <v>62</v>
      </c>
      <c r="F16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74.094000000000008</v>
      </c>
      <c r="G1671" t="s">
        <v>157</v>
      </c>
    </row>
    <row r="1672" spans="1:7" hidden="1" x14ac:dyDescent="0.25">
      <c r="A1672">
        <v>2020</v>
      </c>
      <c r="B1672" t="s">
        <v>83</v>
      </c>
      <c r="C1672" t="str">
        <f>IF(wts_consolidated[[#This Row],[era]]="new","Any",wts_consolidated[[#This Row],[pa]])</f>
        <v>SCE</v>
      </c>
      <c r="D1672" t="s">
        <v>108</v>
      </c>
      <c r="E1672" t="s">
        <v>62</v>
      </c>
      <c r="F16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16.496000000000002</v>
      </c>
      <c r="G1672" t="s">
        <v>137</v>
      </c>
    </row>
    <row r="1673" spans="1:7" hidden="1" x14ac:dyDescent="0.25">
      <c r="A1673">
        <v>2020</v>
      </c>
      <c r="B1673" t="s">
        <v>83</v>
      </c>
      <c r="C1673" t="str">
        <f>IF(wts_consolidated[[#This Row],[era]]="new","Any",wts_consolidated[[#This Row],[pa]])</f>
        <v>SCE</v>
      </c>
      <c r="D1673" t="s">
        <v>108</v>
      </c>
      <c r="E1673" t="s">
        <v>62</v>
      </c>
      <c r="F16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3.4359999999999999</v>
      </c>
      <c r="G1673" t="s">
        <v>158</v>
      </c>
    </row>
    <row r="1674" spans="1:7" hidden="1" x14ac:dyDescent="0.25">
      <c r="A1674">
        <v>2020</v>
      </c>
      <c r="B1674" t="s">
        <v>83</v>
      </c>
      <c r="C1674" t="str">
        <f>IF(wts_consolidated[[#This Row],[era]]="new","Any",wts_consolidated[[#This Row],[pa]])</f>
        <v>Any</v>
      </c>
      <c r="D1674" t="s">
        <v>108</v>
      </c>
      <c r="E1674" t="s">
        <v>62</v>
      </c>
      <c r="F16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1.8379999999999999</v>
      </c>
      <c r="G1674" t="s">
        <v>139</v>
      </c>
    </row>
    <row r="1675" spans="1:7" hidden="1" x14ac:dyDescent="0.25">
      <c r="A1675">
        <v>2020</v>
      </c>
      <c r="B1675" t="s">
        <v>83</v>
      </c>
      <c r="C1675" t="str">
        <f>IF(wts_consolidated[[#This Row],[era]]="new","Any",wts_consolidated[[#This Row],[pa]])</f>
        <v>SCE</v>
      </c>
      <c r="D1675" t="s">
        <v>108</v>
      </c>
      <c r="E1675" t="s">
        <v>63</v>
      </c>
      <c r="F16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18.62</v>
      </c>
      <c r="G1675" t="s">
        <v>157</v>
      </c>
    </row>
    <row r="1676" spans="1:7" hidden="1" x14ac:dyDescent="0.25">
      <c r="A1676">
        <v>2020</v>
      </c>
      <c r="B1676" t="s">
        <v>83</v>
      </c>
      <c r="C1676" t="str">
        <f>IF(wts_consolidated[[#This Row],[era]]="new","Any",wts_consolidated[[#This Row],[pa]])</f>
        <v>SCE</v>
      </c>
      <c r="D1676" t="s">
        <v>108</v>
      </c>
      <c r="E1676" t="s">
        <v>63</v>
      </c>
      <c r="F16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5.2249999999999996</v>
      </c>
      <c r="G1676" t="s">
        <v>137</v>
      </c>
    </row>
    <row r="1677" spans="1:7" hidden="1" x14ac:dyDescent="0.25">
      <c r="A1677">
        <v>2020</v>
      </c>
      <c r="B1677" t="s">
        <v>83</v>
      </c>
      <c r="C1677" t="str">
        <f>IF(wts_consolidated[[#This Row],[era]]="new","Any",wts_consolidated[[#This Row],[pa]])</f>
        <v>SCE</v>
      </c>
      <c r="D1677" t="s">
        <v>108</v>
      </c>
      <c r="E1677" t="s">
        <v>63</v>
      </c>
      <c r="F16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1.0430000000000001</v>
      </c>
      <c r="G1677" t="s">
        <v>158</v>
      </c>
    </row>
    <row r="1678" spans="1:7" hidden="1" x14ac:dyDescent="0.25">
      <c r="A1678">
        <v>2020</v>
      </c>
      <c r="B1678" t="s">
        <v>83</v>
      </c>
      <c r="C1678" t="str">
        <f>IF(wts_consolidated[[#This Row],[era]]="new","Any",wts_consolidated[[#This Row],[pa]])</f>
        <v>Any</v>
      </c>
      <c r="D1678" t="s">
        <v>108</v>
      </c>
      <c r="E1678" t="s">
        <v>63</v>
      </c>
      <c r="F16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0.95899999999999996</v>
      </c>
      <c r="G1678" t="s">
        <v>139</v>
      </c>
    </row>
    <row r="1679" spans="1:7" hidden="1" x14ac:dyDescent="0.25">
      <c r="A1679">
        <v>2020</v>
      </c>
      <c r="B1679" t="s">
        <v>83</v>
      </c>
      <c r="C1679" t="str">
        <f>IF(wts_consolidated[[#This Row],[era]]="new","Any",wts_consolidated[[#This Row],[pa]])</f>
        <v>SCE</v>
      </c>
      <c r="D1679" t="s">
        <v>108</v>
      </c>
      <c r="E1679" t="s">
        <v>64</v>
      </c>
      <c r="F16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39.963000000000001</v>
      </c>
      <c r="G1679" t="s">
        <v>157</v>
      </c>
    </row>
    <row r="1680" spans="1:7" hidden="1" x14ac:dyDescent="0.25">
      <c r="A1680">
        <v>2020</v>
      </c>
      <c r="B1680" t="s">
        <v>83</v>
      </c>
      <c r="C1680" t="str">
        <f>IF(wts_consolidated[[#This Row],[era]]="new","Any",wts_consolidated[[#This Row],[pa]])</f>
        <v>SCE</v>
      </c>
      <c r="D1680" t="s">
        <v>108</v>
      </c>
      <c r="E1680" t="s">
        <v>64</v>
      </c>
      <c r="F16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47.364000000000004</v>
      </c>
      <c r="G1680" t="s">
        <v>137</v>
      </c>
    </row>
    <row r="1681" spans="1:7" hidden="1" x14ac:dyDescent="0.25">
      <c r="A1681">
        <v>2020</v>
      </c>
      <c r="B1681" t="s">
        <v>83</v>
      </c>
      <c r="C1681" t="str">
        <f>IF(wts_consolidated[[#This Row],[era]]="new","Any",wts_consolidated[[#This Row],[pa]])</f>
        <v>SCE</v>
      </c>
      <c r="D1681" t="s">
        <v>108</v>
      </c>
      <c r="E1681" t="s">
        <v>64</v>
      </c>
      <c r="F16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11.108000000000001</v>
      </c>
      <c r="G1681" t="s">
        <v>158</v>
      </c>
    </row>
    <row r="1682" spans="1:7" hidden="1" x14ac:dyDescent="0.25">
      <c r="A1682">
        <v>2020</v>
      </c>
      <c r="B1682" t="s">
        <v>83</v>
      </c>
      <c r="C1682" t="str">
        <f>IF(wts_consolidated[[#This Row],[era]]="new","Any",wts_consolidated[[#This Row],[pa]])</f>
        <v>Any</v>
      </c>
      <c r="D1682" t="s">
        <v>108</v>
      </c>
      <c r="E1682" t="s">
        <v>64</v>
      </c>
      <c r="F16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5.673</v>
      </c>
      <c r="G1682" t="s">
        <v>139</v>
      </c>
    </row>
    <row r="1683" spans="1:7" hidden="1" x14ac:dyDescent="0.25">
      <c r="A1683">
        <v>2020</v>
      </c>
      <c r="B1683" t="s">
        <v>83</v>
      </c>
      <c r="C1683" t="str">
        <f>IF(wts_consolidated[[#This Row],[era]]="new","Any",wts_consolidated[[#This Row],[pa]])</f>
        <v>SCE</v>
      </c>
      <c r="D1683" t="s">
        <v>108</v>
      </c>
      <c r="E1683" t="s">
        <v>67</v>
      </c>
      <c r="F16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2.3650000000000002</v>
      </c>
      <c r="G1683" t="s">
        <v>157</v>
      </c>
    </row>
    <row r="1684" spans="1:7" hidden="1" x14ac:dyDescent="0.25">
      <c r="A1684">
        <v>2020</v>
      </c>
      <c r="B1684" t="s">
        <v>83</v>
      </c>
      <c r="C1684" t="str">
        <f>IF(wts_consolidated[[#This Row],[era]]="new","Any",wts_consolidated[[#This Row],[pa]])</f>
        <v>SCE</v>
      </c>
      <c r="D1684" t="s">
        <v>108</v>
      </c>
      <c r="E1684" t="s">
        <v>67</v>
      </c>
      <c r="F16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1.585</v>
      </c>
      <c r="G1684" t="s">
        <v>137</v>
      </c>
    </row>
    <row r="1685" spans="1:7" hidden="1" x14ac:dyDescent="0.25">
      <c r="A1685">
        <v>2020</v>
      </c>
      <c r="B1685" t="s">
        <v>83</v>
      </c>
      <c r="C1685" t="str">
        <f>IF(wts_consolidated[[#This Row],[era]]="new","Any",wts_consolidated[[#This Row],[pa]])</f>
        <v>SCE</v>
      </c>
      <c r="D1685" t="s">
        <v>108</v>
      </c>
      <c r="E1685" t="s">
        <v>67</v>
      </c>
      <c r="F16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0.376</v>
      </c>
      <c r="G1685" t="s">
        <v>158</v>
      </c>
    </row>
    <row r="1686" spans="1:7" hidden="1" x14ac:dyDescent="0.25">
      <c r="A1686">
        <v>2020</v>
      </c>
      <c r="B1686" t="s">
        <v>83</v>
      </c>
      <c r="C1686" t="str">
        <f>IF(wts_consolidated[[#This Row],[era]]="new","Any",wts_consolidated[[#This Row],[pa]])</f>
        <v>SCE</v>
      </c>
      <c r="D1686" t="s">
        <v>108</v>
      </c>
      <c r="E1686" t="s">
        <v>68</v>
      </c>
      <c r="F16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1.079</v>
      </c>
      <c r="G1686" t="s">
        <v>157</v>
      </c>
    </row>
    <row r="1687" spans="1:7" hidden="1" x14ac:dyDescent="0.25">
      <c r="A1687">
        <v>2020</v>
      </c>
      <c r="B1687" t="s">
        <v>83</v>
      </c>
      <c r="C1687" t="str">
        <f>IF(wts_consolidated[[#This Row],[era]]="new","Any",wts_consolidated[[#This Row],[pa]])</f>
        <v>SCE</v>
      </c>
      <c r="D1687" t="s">
        <v>108</v>
      </c>
      <c r="E1687" t="s">
        <v>68</v>
      </c>
      <c r="F16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0.92800000000000005</v>
      </c>
      <c r="G1687" t="s">
        <v>137</v>
      </c>
    </row>
    <row r="1688" spans="1:7" hidden="1" x14ac:dyDescent="0.25">
      <c r="A1688">
        <v>2020</v>
      </c>
      <c r="B1688" t="s">
        <v>83</v>
      </c>
      <c r="C1688" t="str">
        <f>IF(wts_consolidated[[#This Row],[era]]="new","Any",wts_consolidated[[#This Row],[pa]])</f>
        <v>SCE</v>
      </c>
      <c r="D1688" t="s">
        <v>108</v>
      </c>
      <c r="E1688" t="s">
        <v>68</v>
      </c>
      <c r="F16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1688" t="s">
        <v>158</v>
      </c>
    </row>
    <row r="1689" spans="1:7" hidden="1" x14ac:dyDescent="0.25">
      <c r="A1689">
        <v>2020</v>
      </c>
      <c r="B1689" t="s">
        <v>83</v>
      </c>
      <c r="C1689" t="str">
        <f>IF(wts_consolidated[[#This Row],[era]]="new","Any",wts_consolidated[[#This Row],[pa]])</f>
        <v>Any</v>
      </c>
      <c r="D1689" t="s">
        <v>108</v>
      </c>
      <c r="E1689" t="s">
        <v>68</v>
      </c>
      <c r="F16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0.109</v>
      </c>
      <c r="G1689" t="s">
        <v>139</v>
      </c>
    </row>
    <row r="1690" spans="1:7" hidden="1" x14ac:dyDescent="0.25">
      <c r="A1690">
        <v>2020</v>
      </c>
      <c r="B1690" t="s">
        <v>83</v>
      </c>
      <c r="C1690" t="str">
        <f>IF(wts_consolidated[[#This Row],[era]]="new","Any",wts_consolidated[[#This Row],[pa]])</f>
        <v>SCE</v>
      </c>
      <c r="D1690" t="s">
        <v>108</v>
      </c>
      <c r="E1690" t="s">
        <v>69</v>
      </c>
      <c r="F16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0.73499999999999999</v>
      </c>
      <c r="G1690" t="s">
        <v>157</v>
      </c>
    </row>
    <row r="1691" spans="1:7" hidden="1" x14ac:dyDescent="0.25">
      <c r="A1691">
        <v>2020</v>
      </c>
      <c r="B1691" t="s">
        <v>83</v>
      </c>
      <c r="C1691" t="str">
        <f>IF(wts_consolidated[[#This Row],[era]]="new","Any",wts_consolidated[[#This Row],[pa]])</f>
        <v>SCE</v>
      </c>
      <c r="D1691" t="s">
        <v>108</v>
      </c>
      <c r="E1691" t="s">
        <v>69</v>
      </c>
      <c r="F16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</v>
      </c>
      <c r="G1691" t="s">
        <v>137</v>
      </c>
    </row>
    <row r="1692" spans="1:7" hidden="1" x14ac:dyDescent="0.25">
      <c r="A1692">
        <v>2020</v>
      </c>
      <c r="B1692" t="s">
        <v>83</v>
      </c>
      <c r="C1692" t="str">
        <f>IF(wts_consolidated[[#This Row],[era]]="new","Any",wts_consolidated[[#This Row],[pa]])</f>
        <v>SCE</v>
      </c>
      <c r="D1692" t="s">
        <v>108</v>
      </c>
      <c r="E1692" t="s">
        <v>69</v>
      </c>
      <c r="F16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1692" t="s">
        <v>158</v>
      </c>
    </row>
    <row r="1693" spans="1:7" hidden="1" x14ac:dyDescent="0.25">
      <c r="A1693">
        <v>2020</v>
      </c>
      <c r="B1693" t="s">
        <v>83</v>
      </c>
      <c r="C1693" t="str">
        <f>IF(wts_consolidated[[#This Row],[era]]="new","Any",wts_consolidated[[#This Row],[pa]])</f>
        <v>Any</v>
      </c>
      <c r="D1693" t="s">
        <v>108</v>
      </c>
      <c r="E1693" t="s">
        <v>69</v>
      </c>
      <c r="F16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0.10299999999999999</v>
      </c>
      <c r="G1693" t="s">
        <v>139</v>
      </c>
    </row>
    <row r="1694" spans="1:7" hidden="1" x14ac:dyDescent="0.25">
      <c r="A1694">
        <v>2020</v>
      </c>
      <c r="B1694" t="s">
        <v>83</v>
      </c>
      <c r="C1694" t="str">
        <f>IF(wts_consolidated[[#This Row],[era]]="new","Any",wts_consolidated[[#This Row],[pa]])</f>
        <v>SCE</v>
      </c>
      <c r="D1694" t="s">
        <v>108</v>
      </c>
      <c r="E1694" t="s">
        <v>70</v>
      </c>
      <c r="F16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0.78900000000000003</v>
      </c>
      <c r="G1694" t="s">
        <v>157</v>
      </c>
    </row>
    <row r="1695" spans="1:7" hidden="1" x14ac:dyDescent="0.25">
      <c r="A1695">
        <v>2020</v>
      </c>
      <c r="B1695" t="s">
        <v>83</v>
      </c>
      <c r="C1695" t="str">
        <f>IF(wts_consolidated[[#This Row],[era]]="new","Any",wts_consolidated[[#This Row],[pa]])</f>
        <v>SCE</v>
      </c>
      <c r="D1695" t="s">
        <v>108</v>
      </c>
      <c r="E1695" t="s">
        <v>70</v>
      </c>
      <c r="F16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0.86199999999999999</v>
      </c>
      <c r="G1695" t="s">
        <v>137</v>
      </c>
    </row>
    <row r="1696" spans="1:7" hidden="1" x14ac:dyDescent="0.25">
      <c r="A1696">
        <v>2020</v>
      </c>
      <c r="B1696" t="s">
        <v>83</v>
      </c>
      <c r="C1696" t="str">
        <f>IF(wts_consolidated[[#This Row],[era]]="new","Any",wts_consolidated[[#This Row],[pa]])</f>
        <v>SCE</v>
      </c>
      <c r="D1696" t="s">
        <v>108</v>
      </c>
      <c r="E1696" t="s">
        <v>70</v>
      </c>
      <c r="F16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0.20299999999999999</v>
      </c>
      <c r="G1696" t="s">
        <v>158</v>
      </c>
    </row>
    <row r="1697" spans="1:7" hidden="1" x14ac:dyDescent="0.25">
      <c r="A1697">
        <v>2020</v>
      </c>
      <c r="B1697" t="s">
        <v>83</v>
      </c>
      <c r="C1697" t="str">
        <f>IF(wts_consolidated[[#This Row],[era]]="new","Any",wts_consolidated[[#This Row],[pa]])</f>
        <v>SCE</v>
      </c>
      <c r="D1697" t="s">
        <v>109</v>
      </c>
      <c r="E1697" t="s">
        <v>60</v>
      </c>
      <c r="F16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3.8069999999999999</v>
      </c>
      <c r="G1697" t="s">
        <v>157</v>
      </c>
    </row>
    <row r="1698" spans="1:7" hidden="1" x14ac:dyDescent="0.25">
      <c r="A1698">
        <v>2020</v>
      </c>
      <c r="B1698" t="s">
        <v>83</v>
      </c>
      <c r="C1698" t="str">
        <f>IF(wts_consolidated[[#This Row],[era]]="new","Any",wts_consolidated[[#This Row],[pa]])</f>
        <v>SCE</v>
      </c>
      <c r="D1698" t="s">
        <v>109</v>
      </c>
      <c r="E1698" t="s">
        <v>60</v>
      </c>
      <c r="F16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0.92700000000000005</v>
      </c>
      <c r="G1698" t="s">
        <v>137</v>
      </c>
    </row>
    <row r="1699" spans="1:7" hidden="1" x14ac:dyDescent="0.25">
      <c r="A1699">
        <v>2020</v>
      </c>
      <c r="B1699" t="s">
        <v>83</v>
      </c>
      <c r="C1699" t="str">
        <f>IF(wts_consolidated[[#This Row],[era]]="new","Any",wts_consolidated[[#This Row],[pa]])</f>
        <v>SCE</v>
      </c>
      <c r="D1699" t="s">
        <v>109</v>
      </c>
      <c r="E1699" t="s">
        <v>60</v>
      </c>
      <c r="F16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0.21299999999999999</v>
      </c>
      <c r="G1699" t="s">
        <v>158</v>
      </c>
    </row>
    <row r="1700" spans="1:7" hidden="1" x14ac:dyDescent="0.25">
      <c r="A1700">
        <v>2020</v>
      </c>
      <c r="B1700" t="s">
        <v>83</v>
      </c>
      <c r="C1700" t="str">
        <f>IF(wts_consolidated[[#This Row],[era]]="new","Any",wts_consolidated[[#This Row],[pa]])</f>
        <v>Any</v>
      </c>
      <c r="D1700" t="s">
        <v>109</v>
      </c>
      <c r="E1700" t="s">
        <v>60</v>
      </c>
      <c r="F17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</v>
      </c>
      <c r="G1700" t="s">
        <v>139</v>
      </c>
    </row>
    <row r="1701" spans="1:7" hidden="1" x14ac:dyDescent="0.25">
      <c r="A1701">
        <v>2020</v>
      </c>
      <c r="B1701" t="s">
        <v>83</v>
      </c>
      <c r="C1701" t="str">
        <f>IF(wts_consolidated[[#This Row],[era]]="new","Any",wts_consolidated[[#This Row],[pa]])</f>
        <v>SCE</v>
      </c>
      <c r="D1701" t="s">
        <v>109</v>
      </c>
      <c r="E1701" t="s">
        <v>62</v>
      </c>
      <c r="F17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5.069</v>
      </c>
      <c r="G1701" t="s">
        <v>157</v>
      </c>
    </row>
    <row r="1702" spans="1:7" hidden="1" x14ac:dyDescent="0.25">
      <c r="A1702">
        <v>2020</v>
      </c>
      <c r="B1702" t="s">
        <v>83</v>
      </c>
      <c r="C1702" t="str">
        <f>IF(wts_consolidated[[#This Row],[era]]="new","Any",wts_consolidated[[#This Row],[pa]])</f>
        <v>SCE</v>
      </c>
      <c r="D1702" t="s">
        <v>109</v>
      </c>
      <c r="E1702" t="s">
        <v>62</v>
      </c>
      <c r="F17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1.244</v>
      </c>
      <c r="G1702" t="s">
        <v>137</v>
      </c>
    </row>
    <row r="1703" spans="1:7" hidden="1" x14ac:dyDescent="0.25">
      <c r="A1703">
        <v>2020</v>
      </c>
      <c r="B1703" t="s">
        <v>83</v>
      </c>
      <c r="C1703" t="str">
        <f>IF(wts_consolidated[[#This Row],[era]]="new","Any",wts_consolidated[[#This Row],[pa]])</f>
        <v>SCE</v>
      </c>
      <c r="D1703" t="s">
        <v>109</v>
      </c>
      <c r="E1703" t="s">
        <v>62</v>
      </c>
      <c r="F17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0.28499999999999998</v>
      </c>
      <c r="G1703" t="s">
        <v>158</v>
      </c>
    </row>
    <row r="1704" spans="1:7" hidden="1" x14ac:dyDescent="0.25">
      <c r="A1704">
        <v>2020</v>
      </c>
      <c r="B1704" t="s">
        <v>83</v>
      </c>
      <c r="C1704" t="str">
        <f>IF(wts_consolidated[[#This Row],[era]]="new","Any",wts_consolidated[[#This Row],[pa]])</f>
        <v>Any</v>
      </c>
      <c r="D1704" t="s">
        <v>109</v>
      </c>
      <c r="E1704" t="s">
        <v>62</v>
      </c>
      <c r="F17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0.152</v>
      </c>
      <c r="G1704" t="s">
        <v>139</v>
      </c>
    </row>
    <row r="1705" spans="1:7" hidden="1" x14ac:dyDescent="0.25">
      <c r="A1705">
        <v>2020</v>
      </c>
      <c r="B1705" t="s">
        <v>83</v>
      </c>
      <c r="C1705" t="str">
        <f>IF(wts_consolidated[[#This Row],[era]]="new","Any",wts_consolidated[[#This Row],[pa]])</f>
        <v>SCE</v>
      </c>
      <c r="D1705" t="s">
        <v>109</v>
      </c>
      <c r="E1705" t="s">
        <v>63</v>
      </c>
      <c r="F17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1.429</v>
      </c>
      <c r="G1705" t="s">
        <v>157</v>
      </c>
    </row>
    <row r="1706" spans="1:7" hidden="1" x14ac:dyDescent="0.25">
      <c r="A1706">
        <v>2020</v>
      </c>
      <c r="B1706" t="s">
        <v>83</v>
      </c>
      <c r="C1706" t="str">
        <f>IF(wts_consolidated[[#This Row],[era]]="new","Any",wts_consolidated[[#This Row],[pa]])</f>
        <v>SCE</v>
      </c>
      <c r="D1706" t="s">
        <v>109</v>
      </c>
      <c r="E1706" t="s">
        <v>63</v>
      </c>
      <c r="F17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0.435</v>
      </c>
      <c r="G1706" t="s">
        <v>137</v>
      </c>
    </row>
    <row r="1707" spans="1:7" hidden="1" x14ac:dyDescent="0.25">
      <c r="A1707">
        <v>2020</v>
      </c>
      <c r="B1707" t="s">
        <v>83</v>
      </c>
      <c r="C1707" t="str">
        <f>IF(wts_consolidated[[#This Row],[era]]="new","Any",wts_consolidated[[#This Row],[pa]])</f>
        <v>SCE</v>
      </c>
      <c r="D1707" t="s">
        <v>109</v>
      </c>
      <c r="E1707" t="s">
        <v>63</v>
      </c>
      <c r="F17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9.1999999999999998E-2</v>
      </c>
      <c r="G1707" t="s">
        <v>158</v>
      </c>
    </row>
    <row r="1708" spans="1:7" hidden="1" x14ac:dyDescent="0.25">
      <c r="A1708">
        <v>2020</v>
      </c>
      <c r="B1708" t="s">
        <v>83</v>
      </c>
      <c r="C1708" t="str">
        <f>IF(wts_consolidated[[#This Row],[era]]="new","Any",wts_consolidated[[#This Row],[pa]])</f>
        <v>Any</v>
      </c>
      <c r="D1708" t="s">
        <v>109</v>
      </c>
      <c r="E1708" t="s">
        <v>63</v>
      </c>
      <c r="F17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8.199999999999999E-2</v>
      </c>
      <c r="G1708" t="s">
        <v>139</v>
      </c>
    </row>
    <row r="1709" spans="1:7" hidden="1" x14ac:dyDescent="0.25">
      <c r="A1709">
        <v>2020</v>
      </c>
      <c r="B1709" t="s">
        <v>83</v>
      </c>
      <c r="C1709" t="str">
        <f>IF(wts_consolidated[[#This Row],[era]]="new","Any",wts_consolidated[[#This Row],[pa]])</f>
        <v>SCE</v>
      </c>
      <c r="D1709" t="s">
        <v>109</v>
      </c>
      <c r="E1709" t="s">
        <v>64</v>
      </c>
      <c r="F17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2.8259999999999996</v>
      </c>
      <c r="G1709" t="s">
        <v>157</v>
      </c>
    </row>
    <row r="1710" spans="1:7" hidden="1" x14ac:dyDescent="0.25">
      <c r="A1710">
        <v>2020</v>
      </c>
      <c r="B1710" t="s">
        <v>83</v>
      </c>
      <c r="C1710" t="str">
        <f>IF(wts_consolidated[[#This Row],[era]]="new","Any",wts_consolidated[[#This Row],[pa]])</f>
        <v>SCE</v>
      </c>
      <c r="D1710" t="s">
        <v>109</v>
      </c>
      <c r="E1710" t="s">
        <v>64</v>
      </c>
      <c r="F17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0.83600000000000008</v>
      </c>
      <c r="G1710" t="s">
        <v>137</v>
      </c>
    </row>
    <row r="1711" spans="1:7" hidden="1" x14ac:dyDescent="0.25">
      <c r="A1711">
        <v>2020</v>
      </c>
      <c r="B1711" t="s">
        <v>83</v>
      </c>
      <c r="C1711" t="str">
        <f>IF(wts_consolidated[[#This Row],[era]]="new","Any",wts_consolidated[[#This Row],[pa]])</f>
        <v>SCE</v>
      </c>
      <c r="D1711" t="s">
        <v>109</v>
      </c>
      <c r="E1711" t="s">
        <v>64</v>
      </c>
      <c r="F17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</v>
      </c>
      <c r="G1711" t="s">
        <v>158</v>
      </c>
    </row>
    <row r="1712" spans="1:7" hidden="1" x14ac:dyDescent="0.25">
      <c r="A1712">
        <v>2020</v>
      </c>
      <c r="B1712" t="s">
        <v>83</v>
      </c>
      <c r="C1712" t="str">
        <f>IF(wts_consolidated[[#This Row],[era]]="new","Any",wts_consolidated[[#This Row],[pa]])</f>
        <v>Any</v>
      </c>
      <c r="D1712" t="s">
        <v>109</v>
      </c>
      <c r="E1712" t="s">
        <v>64</v>
      </c>
      <c r="F17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</v>
      </c>
      <c r="G1712" t="s">
        <v>139</v>
      </c>
    </row>
    <row r="1713" spans="1:7" hidden="1" x14ac:dyDescent="0.25">
      <c r="A1713">
        <v>2020</v>
      </c>
      <c r="B1713" t="s">
        <v>83</v>
      </c>
      <c r="C1713" t="str">
        <f>IF(wts_consolidated[[#This Row],[era]]="new","Any",wts_consolidated[[#This Row],[pa]])</f>
        <v>SCE</v>
      </c>
      <c r="D1713" t="s">
        <v>109</v>
      </c>
      <c r="E1713" t="s">
        <v>67</v>
      </c>
      <c r="F17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2.294</v>
      </c>
      <c r="G1713" t="s">
        <v>157</v>
      </c>
    </row>
    <row r="1714" spans="1:7" hidden="1" x14ac:dyDescent="0.25">
      <c r="A1714">
        <v>2020</v>
      </c>
      <c r="B1714" t="s">
        <v>83</v>
      </c>
      <c r="C1714" t="str">
        <f>IF(wts_consolidated[[#This Row],[era]]="new","Any",wts_consolidated[[#This Row],[pa]])</f>
        <v>SCE</v>
      </c>
      <c r="D1714" t="s">
        <v>109</v>
      </c>
      <c r="E1714" t="s">
        <v>67</v>
      </c>
      <c r="F17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1.0309999999999999</v>
      </c>
      <c r="G1714" t="s">
        <v>137</v>
      </c>
    </row>
    <row r="1715" spans="1:7" hidden="1" x14ac:dyDescent="0.25">
      <c r="A1715">
        <v>2020</v>
      </c>
      <c r="B1715" t="s">
        <v>83</v>
      </c>
      <c r="C1715" t="str">
        <f>IF(wts_consolidated[[#This Row],[era]]="new","Any",wts_consolidated[[#This Row],[pa]])</f>
        <v>SCE</v>
      </c>
      <c r="D1715" t="s">
        <v>109</v>
      </c>
      <c r="E1715" t="s">
        <v>67</v>
      </c>
      <c r="F17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0.29899999999999999</v>
      </c>
      <c r="G1715" t="s">
        <v>158</v>
      </c>
    </row>
    <row r="1716" spans="1:7" hidden="1" x14ac:dyDescent="0.25">
      <c r="A1716">
        <v>2020</v>
      </c>
      <c r="B1716" t="s">
        <v>83</v>
      </c>
      <c r="C1716" t="str">
        <f>IF(wts_consolidated[[#This Row],[era]]="new","Any",wts_consolidated[[#This Row],[pa]])</f>
        <v>SCE</v>
      </c>
      <c r="D1716" t="s">
        <v>109</v>
      </c>
      <c r="E1716" t="s">
        <v>68</v>
      </c>
      <c r="F17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3.7999999999999999E-2</v>
      </c>
      <c r="G1716" t="s">
        <v>157</v>
      </c>
    </row>
    <row r="1717" spans="1:7" hidden="1" x14ac:dyDescent="0.25">
      <c r="A1717">
        <v>2020</v>
      </c>
      <c r="B1717" t="s">
        <v>83</v>
      </c>
      <c r="C1717" t="str">
        <f>IF(wts_consolidated[[#This Row],[era]]="new","Any",wts_consolidated[[#This Row],[pa]])</f>
        <v>SCE</v>
      </c>
      <c r="D1717" t="s">
        <v>109</v>
      </c>
      <c r="E1717" t="s">
        <v>68</v>
      </c>
      <c r="F17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1.1000000000000001E-2</v>
      </c>
      <c r="G1717" t="s">
        <v>137</v>
      </c>
    </row>
    <row r="1718" spans="1:7" hidden="1" x14ac:dyDescent="0.25">
      <c r="A1718">
        <v>2020</v>
      </c>
      <c r="B1718" t="s">
        <v>83</v>
      </c>
      <c r="C1718" t="str">
        <f>IF(wts_consolidated[[#This Row],[era]]="new","Any",wts_consolidated[[#This Row],[pa]])</f>
        <v>SCE</v>
      </c>
      <c r="D1718" t="s">
        <v>109</v>
      </c>
      <c r="E1718" t="s">
        <v>68</v>
      </c>
      <c r="F17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3.0000000000000001E-3</v>
      </c>
      <c r="G1718" t="s">
        <v>158</v>
      </c>
    </row>
    <row r="1719" spans="1:7" hidden="1" x14ac:dyDescent="0.25">
      <c r="A1719">
        <v>2020</v>
      </c>
      <c r="B1719" t="s">
        <v>83</v>
      </c>
      <c r="C1719" t="str">
        <f>IF(wts_consolidated[[#This Row],[era]]="new","Any",wts_consolidated[[#This Row],[pa]])</f>
        <v>Any</v>
      </c>
      <c r="D1719" t="s">
        <v>109</v>
      </c>
      <c r="E1719" t="s">
        <v>68</v>
      </c>
      <c r="F17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719" t="s">
        <v>139</v>
      </c>
    </row>
    <row r="1720" spans="1:7" hidden="1" x14ac:dyDescent="0.25">
      <c r="A1720">
        <v>2020</v>
      </c>
      <c r="B1720" t="s">
        <v>83</v>
      </c>
      <c r="C1720" t="str">
        <f>IF(wts_consolidated[[#This Row],[era]]="new","Any",wts_consolidated[[#This Row],[pa]])</f>
        <v>SCE</v>
      </c>
      <c r="D1720" t="s">
        <v>109</v>
      </c>
      <c r="E1720" t="s">
        <v>69</v>
      </c>
      <c r="F17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0.184</v>
      </c>
      <c r="G1720" t="s">
        <v>157</v>
      </c>
    </row>
    <row r="1721" spans="1:7" hidden="1" x14ac:dyDescent="0.25">
      <c r="A1721">
        <v>2020</v>
      </c>
      <c r="B1721" t="s">
        <v>83</v>
      </c>
      <c r="C1721" t="str">
        <f>IF(wts_consolidated[[#This Row],[era]]="new","Any",wts_consolidated[[#This Row],[pa]])</f>
        <v>SCE</v>
      </c>
      <c r="D1721" t="s">
        <v>109</v>
      </c>
      <c r="E1721" t="s">
        <v>69</v>
      </c>
      <c r="F17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5.3999999999999992E-2</v>
      </c>
      <c r="G1721" t="s">
        <v>137</v>
      </c>
    </row>
    <row r="1722" spans="1:7" hidden="1" x14ac:dyDescent="0.25">
      <c r="A1722">
        <v>2020</v>
      </c>
      <c r="B1722" t="s">
        <v>83</v>
      </c>
      <c r="C1722" t="str">
        <f>IF(wts_consolidated[[#This Row],[era]]="new","Any",wts_consolidated[[#This Row],[pa]])</f>
        <v>SCE</v>
      </c>
      <c r="D1722" t="s">
        <v>109</v>
      </c>
      <c r="E1722" t="s">
        <v>69</v>
      </c>
      <c r="F17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1722" t="s">
        <v>158</v>
      </c>
    </row>
    <row r="1723" spans="1:7" hidden="1" x14ac:dyDescent="0.25">
      <c r="A1723">
        <v>2020</v>
      </c>
      <c r="B1723" t="s">
        <v>83</v>
      </c>
      <c r="C1723" t="str">
        <f>IF(wts_consolidated[[#This Row],[era]]="new","Any",wts_consolidated[[#This Row],[pa]])</f>
        <v>Any</v>
      </c>
      <c r="D1723" t="s">
        <v>109</v>
      </c>
      <c r="E1723" t="s">
        <v>69</v>
      </c>
      <c r="F17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1723" t="s">
        <v>139</v>
      </c>
    </row>
    <row r="1724" spans="1:7" hidden="1" x14ac:dyDescent="0.25">
      <c r="A1724">
        <v>2020</v>
      </c>
      <c r="B1724" t="s">
        <v>83</v>
      </c>
      <c r="C1724" t="str">
        <f>IF(wts_consolidated[[#This Row],[era]]="new","Any",wts_consolidated[[#This Row],[pa]])</f>
        <v>SCE</v>
      </c>
      <c r="D1724" t="s">
        <v>109</v>
      </c>
      <c r="E1724" t="s">
        <v>70</v>
      </c>
      <c r="F17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1724" t="s">
        <v>157</v>
      </c>
    </row>
    <row r="1725" spans="1:7" hidden="1" x14ac:dyDescent="0.25">
      <c r="A1725">
        <v>2020</v>
      </c>
      <c r="B1725" t="s">
        <v>83</v>
      </c>
      <c r="C1725" t="str">
        <f>IF(wts_consolidated[[#This Row],[era]]="new","Any",wts_consolidated[[#This Row],[pa]])</f>
        <v>SCE</v>
      </c>
      <c r="D1725" t="s">
        <v>109</v>
      </c>
      <c r="E1725" t="s">
        <v>70</v>
      </c>
      <c r="F17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2.2000000000000002E-2</v>
      </c>
      <c r="G1725" t="s">
        <v>137</v>
      </c>
    </row>
    <row r="1726" spans="1:7" hidden="1" x14ac:dyDescent="0.25">
      <c r="A1726">
        <v>2020</v>
      </c>
      <c r="B1726" t="s">
        <v>83</v>
      </c>
      <c r="C1726" t="str">
        <f>IF(wts_consolidated[[#This Row],[era]]="new","Any",wts_consolidated[[#This Row],[pa]])</f>
        <v>SCE</v>
      </c>
      <c r="D1726" t="s">
        <v>109</v>
      </c>
      <c r="E1726" t="s">
        <v>70</v>
      </c>
      <c r="F17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1726" t="s">
        <v>158</v>
      </c>
    </row>
    <row r="1727" spans="1:7" hidden="1" x14ac:dyDescent="0.25">
      <c r="A1727">
        <v>2020</v>
      </c>
      <c r="B1727" t="s">
        <v>138</v>
      </c>
      <c r="C1727" t="str">
        <f>IF(wts_consolidated[[#This Row],[era]]="new","Any",wts_consolidated[[#This Row],[pa]])</f>
        <v>SCG</v>
      </c>
      <c r="D1727" t="s">
        <v>97</v>
      </c>
      <c r="E1727" t="s">
        <v>59</v>
      </c>
      <c r="F17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0.38700000000000001</v>
      </c>
      <c r="G1727" t="s">
        <v>157</v>
      </c>
    </row>
    <row r="1728" spans="1:7" hidden="1" x14ac:dyDescent="0.25">
      <c r="A1728">
        <v>2020</v>
      </c>
      <c r="B1728" t="s">
        <v>138</v>
      </c>
      <c r="C1728" t="str">
        <f>IF(wts_consolidated[[#This Row],[era]]="new","Any",wts_consolidated[[#This Row],[pa]])</f>
        <v>SCG</v>
      </c>
      <c r="D1728" t="s">
        <v>97</v>
      </c>
      <c r="E1728" t="s">
        <v>59</v>
      </c>
      <c r="F17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7.6999999999999999E-2</v>
      </c>
      <c r="G1728" t="s">
        <v>137</v>
      </c>
    </row>
    <row r="1729" spans="1:7" hidden="1" x14ac:dyDescent="0.25">
      <c r="A1729">
        <v>2020</v>
      </c>
      <c r="B1729" t="s">
        <v>138</v>
      </c>
      <c r="C1729" t="str">
        <f>IF(wts_consolidated[[#This Row],[era]]="new","Any",wts_consolidated[[#This Row],[pa]])</f>
        <v>SCG</v>
      </c>
      <c r="D1729" t="s">
        <v>97</v>
      </c>
      <c r="E1729" t="s">
        <v>59</v>
      </c>
      <c r="F17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1729" t="s">
        <v>158</v>
      </c>
    </row>
    <row r="1730" spans="1:7" hidden="1" x14ac:dyDescent="0.25">
      <c r="A1730">
        <v>2020</v>
      </c>
      <c r="B1730" t="s">
        <v>138</v>
      </c>
      <c r="C1730" t="str">
        <f>IF(wts_consolidated[[#This Row],[era]]="new","Any",wts_consolidated[[#This Row],[pa]])</f>
        <v>SCG</v>
      </c>
      <c r="D1730" t="s">
        <v>97</v>
      </c>
      <c r="E1730" t="s">
        <v>60</v>
      </c>
      <c r="F17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35.524999999999999</v>
      </c>
      <c r="G1730" t="s">
        <v>157</v>
      </c>
    </row>
    <row r="1731" spans="1:7" hidden="1" x14ac:dyDescent="0.25">
      <c r="A1731">
        <v>2020</v>
      </c>
      <c r="B1731" t="s">
        <v>138</v>
      </c>
      <c r="C1731" t="str">
        <f>IF(wts_consolidated[[#This Row],[era]]="new","Any",wts_consolidated[[#This Row],[pa]])</f>
        <v>SCG</v>
      </c>
      <c r="D1731" t="s">
        <v>97</v>
      </c>
      <c r="E1731" t="s">
        <v>60</v>
      </c>
      <c r="F17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6.9399999999999995</v>
      </c>
      <c r="G1731" t="s">
        <v>137</v>
      </c>
    </row>
    <row r="1732" spans="1:7" hidden="1" x14ac:dyDescent="0.25">
      <c r="A1732">
        <v>2020</v>
      </c>
      <c r="B1732" t="s">
        <v>138</v>
      </c>
      <c r="C1732" t="str">
        <f>IF(wts_consolidated[[#This Row],[era]]="new","Any",wts_consolidated[[#This Row],[pa]])</f>
        <v>SCG</v>
      </c>
      <c r="D1732" t="s">
        <v>97</v>
      </c>
      <c r="E1732" t="s">
        <v>60</v>
      </c>
      <c r="F17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1.597</v>
      </c>
      <c r="G1732" t="s">
        <v>158</v>
      </c>
    </row>
    <row r="1733" spans="1:7" hidden="1" x14ac:dyDescent="0.25">
      <c r="A1733">
        <v>2020</v>
      </c>
      <c r="B1733" t="s">
        <v>138</v>
      </c>
      <c r="C1733" t="str">
        <f>IF(wts_consolidated[[#This Row],[era]]="new","Any",wts_consolidated[[#This Row],[pa]])</f>
        <v>SCG</v>
      </c>
      <c r="D1733" t="s">
        <v>97</v>
      </c>
      <c r="E1733" t="s">
        <v>62</v>
      </c>
      <c r="F17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53.499000000000002</v>
      </c>
      <c r="G1733" t="s">
        <v>157</v>
      </c>
    </row>
    <row r="1734" spans="1:7" hidden="1" x14ac:dyDescent="0.25">
      <c r="A1734">
        <v>2020</v>
      </c>
      <c r="B1734" t="s">
        <v>138</v>
      </c>
      <c r="C1734" t="str">
        <f>IF(wts_consolidated[[#This Row],[era]]="new","Any",wts_consolidated[[#This Row],[pa]])</f>
        <v>SCG</v>
      </c>
      <c r="D1734" t="s">
        <v>97</v>
      </c>
      <c r="E1734" t="s">
        <v>62</v>
      </c>
      <c r="F17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10.442</v>
      </c>
      <c r="G1734" t="s">
        <v>137</v>
      </c>
    </row>
    <row r="1735" spans="1:7" hidden="1" x14ac:dyDescent="0.25">
      <c r="A1735">
        <v>2020</v>
      </c>
      <c r="B1735" t="s">
        <v>138</v>
      </c>
      <c r="C1735" t="str">
        <f>IF(wts_consolidated[[#This Row],[era]]="new","Any",wts_consolidated[[#This Row],[pa]])</f>
        <v>SCG</v>
      </c>
      <c r="D1735" t="s">
        <v>97</v>
      </c>
      <c r="E1735" t="s">
        <v>62</v>
      </c>
      <c r="F17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2.3970000000000002</v>
      </c>
      <c r="G1735" t="s">
        <v>158</v>
      </c>
    </row>
    <row r="1736" spans="1:7" hidden="1" x14ac:dyDescent="0.25">
      <c r="A1736">
        <v>2020</v>
      </c>
      <c r="B1736" t="s">
        <v>138</v>
      </c>
      <c r="C1736" t="str">
        <f>IF(wts_consolidated[[#This Row],[era]]="new","Any",wts_consolidated[[#This Row],[pa]])</f>
        <v>SCG</v>
      </c>
      <c r="D1736" t="s">
        <v>97</v>
      </c>
      <c r="E1736" t="s">
        <v>63</v>
      </c>
      <c r="F17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45.599999999999994</v>
      </c>
      <c r="G1736" t="s">
        <v>157</v>
      </c>
    </row>
    <row r="1737" spans="1:7" hidden="1" x14ac:dyDescent="0.25">
      <c r="A1737">
        <v>2020</v>
      </c>
      <c r="B1737" t="s">
        <v>138</v>
      </c>
      <c r="C1737" t="str">
        <f>IF(wts_consolidated[[#This Row],[era]]="new","Any",wts_consolidated[[#This Row],[pa]])</f>
        <v>SCG</v>
      </c>
      <c r="D1737" t="s">
        <v>97</v>
      </c>
      <c r="E1737" t="s">
        <v>63</v>
      </c>
      <c r="F17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9.0009999999999994</v>
      </c>
      <c r="G1737" t="s">
        <v>137</v>
      </c>
    </row>
    <row r="1738" spans="1:7" hidden="1" x14ac:dyDescent="0.25">
      <c r="A1738">
        <v>2020</v>
      </c>
      <c r="B1738" t="s">
        <v>138</v>
      </c>
      <c r="C1738" t="str">
        <f>IF(wts_consolidated[[#This Row],[era]]="new","Any",wts_consolidated[[#This Row],[pa]])</f>
        <v>SCG</v>
      </c>
      <c r="D1738" t="s">
        <v>97</v>
      </c>
      <c r="E1738" t="s">
        <v>63</v>
      </c>
      <c r="F17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1.9910000000000001</v>
      </c>
      <c r="G1738" t="s">
        <v>158</v>
      </c>
    </row>
    <row r="1739" spans="1:7" hidden="1" x14ac:dyDescent="0.25">
      <c r="A1739">
        <v>2020</v>
      </c>
      <c r="B1739" t="s">
        <v>138</v>
      </c>
      <c r="C1739" t="str">
        <f>IF(wts_consolidated[[#This Row],[era]]="new","Any",wts_consolidated[[#This Row],[pa]])</f>
        <v>SCG</v>
      </c>
      <c r="D1739" t="s">
        <v>97</v>
      </c>
      <c r="E1739" t="s">
        <v>64</v>
      </c>
      <c r="F17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18.966000000000001</v>
      </c>
      <c r="G1739" t="s">
        <v>157</v>
      </c>
    </row>
    <row r="1740" spans="1:7" hidden="1" x14ac:dyDescent="0.25">
      <c r="A1740">
        <v>2020</v>
      </c>
      <c r="B1740" t="s">
        <v>138</v>
      </c>
      <c r="C1740" t="str">
        <f>IF(wts_consolidated[[#This Row],[era]]="new","Any",wts_consolidated[[#This Row],[pa]])</f>
        <v>SCG</v>
      </c>
      <c r="D1740" t="s">
        <v>97</v>
      </c>
      <c r="E1740" t="s">
        <v>64</v>
      </c>
      <c r="F17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13.368000000000002</v>
      </c>
      <c r="G1740" t="s">
        <v>137</v>
      </c>
    </row>
    <row r="1741" spans="1:7" hidden="1" x14ac:dyDescent="0.25">
      <c r="A1741">
        <v>2020</v>
      </c>
      <c r="B1741" t="s">
        <v>138</v>
      </c>
      <c r="C1741" t="str">
        <f>IF(wts_consolidated[[#This Row],[era]]="new","Any",wts_consolidated[[#This Row],[pa]])</f>
        <v>SCG</v>
      </c>
      <c r="D1741" t="s">
        <v>97</v>
      </c>
      <c r="E1741" t="s">
        <v>64</v>
      </c>
      <c r="F17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2.9390000000000001</v>
      </c>
      <c r="G1741" t="s">
        <v>158</v>
      </c>
    </row>
    <row r="1742" spans="1:7" hidden="1" x14ac:dyDescent="0.25">
      <c r="A1742">
        <v>2020</v>
      </c>
      <c r="B1742" t="s">
        <v>138</v>
      </c>
      <c r="C1742" t="str">
        <f>IF(wts_consolidated[[#This Row],[era]]="new","Any",wts_consolidated[[#This Row],[pa]])</f>
        <v>SCG</v>
      </c>
      <c r="D1742" t="s">
        <v>97</v>
      </c>
      <c r="E1742" t="s">
        <v>67</v>
      </c>
      <c r="F17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2.887</v>
      </c>
      <c r="G1742" t="s">
        <v>157</v>
      </c>
    </row>
    <row r="1743" spans="1:7" hidden="1" x14ac:dyDescent="0.25">
      <c r="A1743">
        <v>2020</v>
      </c>
      <c r="B1743" t="s">
        <v>138</v>
      </c>
      <c r="C1743" t="str">
        <f>IF(wts_consolidated[[#This Row],[era]]="new","Any",wts_consolidated[[#This Row],[pa]])</f>
        <v>SCG</v>
      </c>
      <c r="D1743" t="s">
        <v>97</v>
      </c>
      <c r="E1743" t="s">
        <v>67</v>
      </c>
      <c r="F17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0.96199999999999997</v>
      </c>
      <c r="G1743" t="s">
        <v>137</v>
      </c>
    </row>
    <row r="1744" spans="1:7" hidden="1" x14ac:dyDescent="0.25">
      <c r="A1744">
        <v>2020</v>
      </c>
      <c r="B1744" t="s">
        <v>138</v>
      </c>
      <c r="C1744" t="str">
        <f>IF(wts_consolidated[[#This Row],[era]]="new","Any",wts_consolidated[[#This Row],[pa]])</f>
        <v>SCG</v>
      </c>
      <c r="D1744" t="s">
        <v>97</v>
      </c>
      <c r="E1744" t="s">
        <v>67</v>
      </c>
      <c r="F17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0.223</v>
      </c>
      <c r="G1744" t="s">
        <v>158</v>
      </c>
    </row>
    <row r="1745" spans="1:7" hidden="1" x14ac:dyDescent="0.25">
      <c r="A1745">
        <v>2020</v>
      </c>
      <c r="B1745" t="s">
        <v>138</v>
      </c>
      <c r="C1745" t="str">
        <f>IF(wts_consolidated[[#This Row],[era]]="new","Any",wts_consolidated[[#This Row],[pa]])</f>
        <v>SCG</v>
      </c>
      <c r="D1745" t="s">
        <v>97</v>
      </c>
      <c r="E1745" t="s">
        <v>68</v>
      </c>
      <c r="F17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4.9459999999999997</v>
      </c>
      <c r="G1745" t="s">
        <v>157</v>
      </c>
    </row>
    <row r="1746" spans="1:7" hidden="1" x14ac:dyDescent="0.25">
      <c r="A1746">
        <v>2020</v>
      </c>
      <c r="B1746" t="s">
        <v>138</v>
      </c>
      <c r="C1746" t="str">
        <f>IF(wts_consolidated[[#This Row],[era]]="new","Any",wts_consolidated[[#This Row],[pa]])</f>
        <v>SCG</v>
      </c>
      <c r="D1746" t="s">
        <v>97</v>
      </c>
      <c r="E1746" t="s">
        <v>68</v>
      </c>
      <c r="F17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2.2130000000000001</v>
      </c>
      <c r="G1746" t="s">
        <v>137</v>
      </c>
    </row>
    <row r="1747" spans="1:7" hidden="1" x14ac:dyDescent="0.25">
      <c r="A1747">
        <v>2020</v>
      </c>
      <c r="B1747" t="s">
        <v>138</v>
      </c>
      <c r="C1747" t="str">
        <f>IF(wts_consolidated[[#This Row],[era]]="new","Any",wts_consolidated[[#This Row],[pa]])</f>
        <v>SCG</v>
      </c>
      <c r="D1747" t="s">
        <v>97</v>
      </c>
      <c r="E1747" t="s">
        <v>68</v>
      </c>
      <c r="F17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0.48599999999999999</v>
      </c>
      <c r="G1747" t="s">
        <v>158</v>
      </c>
    </row>
    <row r="1748" spans="1:7" hidden="1" x14ac:dyDescent="0.25">
      <c r="A1748">
        <v>2020</v>
      </c>
      <c r="B1748" t="s">
        <v>138</v>
      </c>
      <c r="C1748" t="str">
        <f>IF(wts_consolidated[[#This Row],[era]]="new","Any",wts_consolidated[[#This Row],[pa]])</f>
        <v>SCG</v>
      </c>
      <c r="D1748" t="s">
        <v>97</v>
      </c>
      <c r="E1748" t="s">
        <v>69</v>
      </c>
      <c r="F17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6.8660000000000005</v>
      </c>
      <c r="G1748" t="s">
        <v>157</v>
      </c>
    </row>
    <row r="1749" spans="1:7" hidden="1" x14ac:dyDescent="0.25">
      <c r="A1749">
        <v>2020</v>
      </c>
      <c r="B1749" t="s">
        <v>138</v>
      </c>
      <c r="C1749" t="str">
        <f>IF(wts_consolidated[[#This Row],[era]]="new","Any",wts_consolidated[[#This Row],[pa]])</f>
        <v>SCG</v>
      </c>
      <c r="D1749" t="s">
        <v>97</v>
      </c>
      <c r="E1749" t="s">
        <v>69</v>
      </c>
      <c r="F17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4.84</v>
      </c>
      <c r="G1749" t="s">
        <v>137</v>
      </c>
    </row>
    <row r="1750" spans="1:7" hidden="1" x14ac:dyDescent="0.25">
      <c r="A1750">
        <v>2020</v>
      </c>
      <c r="B1750" t="s">
        <v>138</v>
      </c>
      <c r="C1750" t="str">
        <f>IF(wts_consolidated[[#This Row],[era]]="new","Any",wts_consolidated[[#This Row],[pa]])</f>
        <v>SCG</v>
      </c>
      <c r="D1750" t="s">
        <v>97</v>
      </c>
      <c r="E1750" t="s">
        <v>69</v>
      </c>
      <c r="F17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1.0640000000000001</v>
      </c>
      <c r="G1750" t="s">
        <v>158</v>
      </c>
    </row>
    <row r="1751" spans="1:7" hidden="1" x14ac:dyDescent="0.25">
      <c r="A1751">
        <v>2020</v>
      </c>
      <c r="B1751" t="s">
        <v>138</v>
      </c>
      <c r="C1751" t="str">
        <f>IF(wts_consolidated[[#This Row],[era]]="new","Any",wts_consolidated[[#This Row],[pa]])</f>
        <v>SCG</v>
      </c>
      <c r="D1751" t="s">
        <v>97</v>
      </c>
      <c r="E1751" t="s">
        <v>70</v>
      </c>
      <c r="F17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2.8490000000000002</v>
      </c>
      <c r="G1751" t="s">
        <v>157</v>
      </c>
    </row>
    <row r="1752" spans="1:7" hidden="1" x14ac:dyDescent="0.25">
      <c r="A1752">
        <v>2020</v>
      </c>
      <c r="B1752" t="s">
        <v>138</v>
      </c>
      <c r="C1752" t="str">
        <f>IF(wts_consolidated[[#This Row],[era]]="new","Any",wts_consolidated[[#This Row],[pa]])</f>
        <v>SCG</v>
      </c>
      <c r="D1752" t="s">
        <v>97</v>
      </c>
      <c r="E1752" t="s">
        <v>70</v>
      </c>
      <c r="F17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1.377</v>
      </c>
      <c r="G1752" t="s">
        <v>137</v>
      </c>
    </row>
    <row r="1753" spans="1:7" hidden="1" x14ac:dyDescent="0.25">
      <c r="A1753">
        <v>2020</v>
      </c>
      <c r="B1753" t="s">
        <v>138</v>
      </c>
      <c r="C1753" t="str">
        <f>IF(wts_consolidated[[#This Row],[era]]="new","Any",wts_consolidated[[#This Row],[pa]])</f>
        <v>SCG</v>
      </c>
      <c r="D1753" t="s">
        <v>97</v>
      </c>
      <c r="E1753" t="s">
        <v>70</v>
      </c>
      <c r="F17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0.307</v>
      </c>
      <c r="G1753" t="s">
        <v>158</v>
      </c>
    </row>
    <row r="1754" spans="1:7" hidden="1" x14ac:dyDescent="0.25">
      <c r="A1754">
        <v>2020</v>
      </c>
      <c r="B1754" t="s">
        <v>138</v>
      </c>
      <c r="C1754" t="str">
        <f>IF(wts_consolidated[[#This Row],[era]]="new","Any",wts_consolidated[[#This Row],[pa]])</f>
        <v>SCG</v>
      </c>
      <c r="D1754" t="s">
        <v>42</v>
      </c>
      <c r="E1754" t="s">
        <v>59</v>
      </c>
      <c r="F17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1.4E-2</v>
      </c>
      <c r="G1754" t="s">
        <v>157</v>
      </c>
    </row>
    <row r="1755" spans="1:7" hidden="1" x14ac:dyDescent="0.25">
      <c r="A1755">
        <v>2020</v>
      </c>
      <c r="B1755" t="s">
        <v>138</v>
      </c>
      <c r="C1755" t="str">
        <f>IF(wts_consolidated[[#This Row],[era]]="new","Any",wts_consolidated[[#This Row],[pa]])</f>
        <v>SCG</v>
      </c>
      <c r="D1755" t="s">
        <v>42</v>
      </c>
      <c r="E1755" t="s">
        <v>59</v>
      </c>
      <c r="F17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755" t="s">
        <v>137</v>
      </c>
    </row>
    <row r="1756" spans="1:7" hidden="1" x14ac:dyDescent="0.25">
      <c r="A1756">
        <v>2020</v>
      </c>
      <c r="B1756" t="s">
        <v>138</v>
      </c>
      <c r="C1756" t="str">
        <f>IF(wts_consolidated[[#This Row],[era]]="new","Any",wts_consolidated[[#This Row],[pa]])</f>
        <v>SCG</v>
      </c>
      <c r="D1756" t="s">
        <v>42</v>
      </c>
      <c r="E1756" t="s">
        <v>59</v>
      </c>
      <c r="F17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756" t="s">
        <v>158</v>
      </c>
    </row>
    <row r="1757" spans="1:7" hidden="1" x14ac:dyDescent="0.25">
      <c r="A1757">
        <v>2020</v>
      </c>
      <c r="B1757" t="s">
        <v>138</v>
      </c>
      <c r="C1757" t="str">
        <f>IF(wts_consolidated[[#This Row],[era]]="new","Any",wts_consolidated[[#This Row],[pa]])</f>
        <v>SCG</v>
      </c>
      <c r="D1757" t="s">
        <v>42</v>
      </c>
      <c r="E1757" t="s">
        <v>60</v>
      </c>
      <c r="F17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13.414999999999999</v>
      </c>
      <c r="G1757" t="s">
        <v>157</v>
      </c>
    </row>
    <row r="1758" spans="1:7" hidden="1" x14ac:dyDescent="0.25">
      <c r="A1758">
        <v>2020</v>
      </c>
      <c r="B1758" t="s">
        <v>138</v>
      </c>
      <c r="C1758" t="str">
        <f>IF(wts_consolidated[[#This Row],[era]]="new","Any",wts_consolidated[[#This Row],[pa]])</f>
        <v>SCG</v>
      </c>
      <c r="D1758" t="s">
        <v>42</v>
      </c>
      <c r="E1758" t="s">
        <v>60</v>
      </c>
      <c r="F17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2.359</v>
      </c>
      <c r="G1758" t="s">
        <v>137</v>
      </c>
    </row>
    <row r="1759" spans="1:7" hidden="1" x14ac:dyDescent="0.25">
      <c r="A1759">
        <v>2020</v>
      </c>
      <c r="B1759" t="s">
        <v>138</v>
      </c>
      <c r="C1759" t="str">
        <f>IF(wts_consolidated[[#This Row],[era]]="new","Any",wts_consolidated[[#This Row],[pa]])</f>
        <v>SCG</v>
      </c>
      <c r="D1759" t="s">
        <v>42</v>
      </c>
      <c r="E1759" t="s">
        <v>60</v>
      </c>
      <c r="F17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0.47099999999999997</v>
      </c>
      <c r="G1759" t="s">
        <v>158</v>
      </c>
    </row>
    <row r="1760" spans="1:7" hidden="1" x14ac:dyDescent="0.25">
      <c r="A1760">
        <v>2020</v>
      </c>
      <c r="B1760" t="s">
        <v>138</v>
      </c>
      <c r="C1760" t="str">
        <f>IF(wts_consolidated[[#This Row],[era]]="new","Any",wts_consolidated[[#This Row],[pa]])</f>
        <v>SCG</v>
      </c>
      <c r="D1760" t="s">
        <v>42</v>
      </c>
      <c r="E1760" t="s">
        <v>62</v>
      </c>
      <c r="F17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22.542999999999999</v>
      </c>
      <c r="G1760" t="s">
        <v>157</v>
      </c>
    </row>
    <row r="1761" spans="1:7" hidden="1" x14ac:dyDescent="0.25">
      <c r="A1761">
        <v>2020</v>
      </c>
      <c r="B1761" t="s">
        <v>138</v>
      </c>
      <c r="C1761" t="str">
        <f>IF(wts_consolidated[[#This Row],[era]]="new","Any",wts_consolidated[[#This Row],[pa]])</f>
        <v>SCG</v>
      </c>
      <c r="D1761" t="s">
        <v>42</v>
      </c>
      <c r="E1761" t="s">
        <v>62</v>
      </c>
      <c r="F17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3.8109999999999999</v>
      </c>
      <c r="G1761" t="s">
        <v>137</v>
      </c>
    </row>
    <row r="1762" spans="1:7" hidden="1" x14ac:dyDescent="0.25">
      <c r="A1762">
        <v>2020</v>
      </c>
      <c r="B1762" t="s">
        <v>138</v>
      </c>
      <c r="C1762" t="str">
        <f>IF(wts_consolidated[[#This Row],[era]]="new","Any",wts_consolidated[[#This Row],[pa]])</f>
        <v>SCG</v>
      </c>
      <c r="D1762" t="s">
        <v>42</v>
      </c>
      <c r="E1762" t="s">
        <v>62</v>
      </c>
      <c r="F17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0.7609999999999999</v>
      </c>
      <c r="G1762" t="s">
        <v>158</v>
      </c>
    </row>
    <row r="1763" spans="1:7" hidden="1" x14ac:dyDescent="0.25">
      <c r="A1763">
        <v>2020</v>
      </c>
      <c r="B1763" t="s">
        <v>138</v>
      </c>
      <c r="C1763" t="str">
        <f>IF(wts_consolidated[[#This Row],[era]]="new","Any",wts_consolidated[[#This Row],[pa]])</f>
        <v>SCG</v>
      </c>
      <c r="D1763" t="s">
        <v>42</v>
      </c>
      <c r="E1763" t="s">
        <v>63</v>
      </c>
      <c r="F17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19.552</v>
      </c>
      <c r="G1763" t="s">
        <v>157</v>
      </c>
    </row>
    <row r="1764" spans="1:7" hidden="1" x14ac:dyDescent="0.25">
      <c r="A1764">
        <v>2020</v>
      </c>
      <c r="B1764" t="s">
        <v>138</v>
      </c>
      <c r="C1764" t="str">
        <f>IF(wts_consolidated[[#This Row],[era]]="new","Any",wts_consolidated[[#This Row],[pa]])</f>
        <v>SCG</v>
      </c>
      <c r="D1764" t="s">
        <v>42</v>
      </c>
      <c r="E1764" t="s">
        <v>63</v>
      </c>
      <c r="F17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2.4849999999999999</v>
      </c>
      <c r="G1764" t="s">
        <v>137</v>
      </c>
    </row>
    <row r="1765" spans="1:7" hidden="1" x14ac:dyDescent="0.25">
      <c r="A1765">
        <v>2020</v>
      </c>
      <c r="B1765" t="s">
        <v>138</v>
      </c>
      <c r="C1765" t="str">
        <f>IF(wts_consolidated[[#This Row],[era]]="new","Any",wts_consolidated[[#This Row],[pa]])</f>
        <v>SCG</v>
      </c>
      <c r="D1765" t="s">
        <v>42</v>
      </c>
      <c r="E1765" t="s">
        <v>63</v>
      </c>
      <c r="F17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0.47499999999999998</v>
      </c>
      <c r="G1765" t="s">
        <v>158</v>
      </c>
    </row>
    <row r="1766" spans="1:7" hidden="1" x14ac:dyDescent="0.25">
      <c r="A1766">
        <v>2020</v>
      </c>
      <c r="B1766" t="s">
        <v>138</v>
      </c>
      <c r="C1766" t="str">
        <f>IF(wts_consolidated[[#This Row],[era]]="new","Any",wts_consolidated[[#This Row],[pa]])</f>
        <v>SCG</v>
      </c>
      <c r="D1766" t="s">
        <v>42</v>
      </c>
      <c r="E1766" t="s">
        <v>64</v>
      </c>
      <c r="F17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4.5010000000000003</v>
      </c>
      <c r="G1766" t="s">
        <v>157</v>
      </c>
    </row>
    <row r="1767" spans="1:7" hidden="1" x14ac:dyDescent="0.25">
      <c r="A1767">
        <v>2020</v>
      </c>
      <c r="B1767" t="s">
        <v>138</v>
      </c>
      <c r="C1767" t="str">
        <f>IF(wts_consolidated[[#This Row],[era]]="new","Any",wts_consolidated[[#This Row],[pa]])</f>
        <v>SCG</v>
      </c>
      <c r="D1767" t="s">
        <v>42</v>
      </c>
      <c r="E1767" t="s">
        <v>64</v>
      </c>
      <c r="F17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2.1689999999999996</v>
      </c>
      <c r="G1767" t="s">
        <v>137</v>
      </c>
    </row>
    <row r="1768" spans="1:7" hidden="1" x14ac:dyDescent="0.25">
      <c r="A1768">
        <v>2020</v>
      </c>
      <c r="B1768" t="s">
        <v>138</v>
      </c>
      <c r="C1768" t="str">
        <f>IF(wts_consolidated[[#This Row],[era]]="new","Any",wts_consolidated[[#This Row],[pa]])</f>
        <v>SCG</v>
      </c>
      <c r="D1768" t="s">
        <v>42</v>
      </c>
      <c r="E1768" t="s">
        <v>64</v>
      </c>
      <c r="F17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1768" t="s">
        <v>158</v>
      </c>
    </row>
    <row r="1769" spans="1:7" hidden="1" x14ac:dyDescent="0.25">
      <c r="A1769">
        <v>2020</v>
      </c>
      <c r="B1769" t="s">
        <v>138</v>
      </c>
      <c r="C1769" t="str">
        <f>IF(wts_consolidated[[#This Row],[era]]="new","Any",wts_consolidated[[#This Row],[pa]])</f>
        <v>SCG</v>
      </c>
      <c r="D1769" t="s">
        <v>42</v>
      </c>
      <c r="E1769" t="s">
        <v>67</v>
      </c>
      <c r="F17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0.87399999999999989</v>
      </c>
      <c r="G1769" t="s">
        <v>157</v>
      </c>
    </row>
    <row r="1770" spans="1:7" hidden="1" x14ac:dyDescent="0.25">
      <c r="A1770">
        <v>2020</v>
      </c>
      <c r="B1770" t="s">
        <v>138</v>
      </c>
      <c r="C1770" t="str">
        <f>IF(wts_consolidated[[#This Row],[era]]="new","Any",wts_consolidated[[#This Row],[pa]])</f>
        <v>SCG</v>
      </c>
      <c r="D1770" t="s">
        <v>42</v>
      </c>
      <c r="E1770" t="s">
        <v>67</v>
      </c>
      <c r="F17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0.51600000000000001</v>
      </c>
      <c r="G1770" t="s">
        <v>137</v>
      </c>
    </row>
    <row r="1771" spans="1:7" hidden="1" x14ac:dyDescent="0.25">
      <c r="A1771">
        <v>2020</v>
      </c>
      <c r="B1771" t="s">
        <v>138</v>
      </c>
      <c r="C1771" t="str">
        <f>IF(wts_consolidated[[#This Row],[era]]="new","Any",wts_consolidated[[#This Row],[pa]])</f>
        <v>SCG</v>
      </c>
      <c r="D1771" t="s">
        <v>42</v>
      </c>
      <c r="E1771" t="s">
        <v>67</v>
      </c>
      <c r="F17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</v>
      </c>
      <c r="G1771" t="s">
        <v>158</v>
      </c>
    </row>
    <row r="1772" spans="1:7" hidden="1" x14ac:dyDescent="0.25">
      <c r="A1772">
        <v>2020</v>
      </c>
      <c r="B1772" t="s">
        <v>138</v>
      </c>
      <c r="C1772" t="str">
        <f>IF(wts_consolidated[[#This Row],[era]]="new","Any",wts_consolidated[[#This Row],[pa]])</f>
        <v>SCG</v>
      </c>
      <c r="D1772" t="s">
        <v>42</v>
      </c>
      <c r="E1772" t="s">
        <v>68</v>
      </c>
      <c r="F17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1.617</v>
      </c>
      <c r="G1772" t="s">
        <v>157</v>
      </c>
    </row>
    <row r="1773" spans="1:7" hidden="1" x14ac:dyDescent="0.25">
      <c r="A1773">
        <v>2020</v>
      </c>
      <c r="B1773" t="s">
        <v>138</v>
      </c>
      <c r="C1773" t="str">
        <f>IF(wts_consolidated[[#This Row],[era]]="new","Any",wts_consolidated[[#This Row],[pa]])</f>
        <v>SCG</v>
      </c>
      <c r="D1773" t="s">
        <v>42</v>
      </c>
      <c r="E1773" t="s">
        <v>68</v>
      </c>
      <c r="F17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0.72399999999999998</v>
      </c>
      <c r="G1773" t="s">
        <v>137</v>
      </c>
    </row>
    <row r="1774" spans="1:7" hidden="1" x14ac:dyDescent="0.25">
      <c r="A1774">
        <v>2020</v>
      </c>
      <c r="B1774" t="s">
        <v>138</v>
      </c>
      <c r="C1774" t="str">
        <f>IF(wts_consolidated[[#This Row],[era]]="new","Any",wts_consolidated[[#This Row],[pa]])</f>
        <v>SCG</v>
      </c>
      <c r="D1774" t="s">
        <v>42</v>
      </c>
      <c r="E1774" t="s">
        <v>68</v>
      </c>
      <c r="F17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0.14100000000000001</v>
      </c>
      <c r="G1774" t="s">
        <v>158</v>
      </c>
    </row>
    <row r="1775" spans="1:7" hidden="1" x14ac:dyDescent="0.25">
      <c r="A1775">
        <v>2020</v>
      </c>
      <c r="B1775" t="s">
        <v>138</v>
      </c>
      <c r="C1775" t="str">
        <f>IF(wts_consolidated[[#This Row],[era]]="new","Any",wts_consolidated[[#This Row],[pa]])</f>
        <v>SCG</v>
      </c>
      <c r="D1775" t="s">
        <v>42</v>
      </c>
      <c r="E1775" t="s">
        <v>69</v>
      </c>
      <c r="F17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</v>
      </c>
      <c r="G1775" t="s">
        <v>157</v>
      </c>
    </row>
    <row r="1776" spans="1:7" hidden="1" x14ac:dyDescent="0.25">
      <c r="A1776">
        <v>2020</v>
      </c>
      <c r="B1776" t="s">
        <v>138</v>
      </c>
      <c r="C1776" t="str">
        <f>IF(wts_consolidated[[#This Row],[era]]="new","Any",wts_consolidated[[#This Row],[pa]])</f>
        <v>SCG</v>
      </c>
      <c r="D1776" t="s">
        <v>42</v>
      </c>
      <c r="E1776" t="s">
        <v>69</v>
      </c>
      <c r="F17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0.63200000000000001</v>
      </c>
      <c r="G1776" t="s">
        <v>137</v>
      </c>
    </row>
    <row r="1777" spans="1:7" hidden="1" x14ac:dyDescent="0.25">
      <c r="A1777">
        <v>2020</v>
      </c>
      <c r="B1777" t="s">
        <v>138</v>
      </c>
      <c r="C1777" t="str">
        <f>IF(wts_consolidated[[#This Row],[era]]="new","Any",wts_consolidated[[#This Row],[pa]])</f>
        <v>SCG</v>
      </c>
      <c r="D1777" t="s">
        <v>42</v>
      </c>
      <c r="E1777" t="s">
        <v>69</v>
      </c>
      <c r="F17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1777" t="s">
        <v>158</v>
      </c>
    </row>
    <row r="1778" spans="1:7" hidden="1" x14ac:dyDescent="0.25">
      <c r="A1778">
        <v>2020</v>
      </c>
      <c r="B1778" t="s">
        <v>138</v>
      </c>
      <c r="C1778" t="str">
        <f>IF(wts_consolidated[[#This Row],[era]]="new","Any",wts_consolidated[[#This Row],[pa]])</f>
        <v>SCG</v>
      </c>
      <c r="D1778" t="s">
        <v>42</v>
      </c>
      <c r="E1778" t="s">
        <v>70</v>
      </c>
      <c r="F17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2.9260000000000002</v>
      </c>
      <c r="G1778" t="s">
        <v>157</v>
      </c>
    </row>
    <row r="1779" spans="1:7" hidden="1" x14ac:dyDescent="0.25">
      <c r="A1779">
        <v>2020</v>
      </c>
      <c r="B1779" t="s">
        <v>138</v>
      </c>
      <c r="C1779" t="str">
        <f>IF(wts_consolidated[[#This Row],[era]]="new","Any",wts_consolidated[[#This Row],[pa]])</f>
        <v>SCG</v>
      </c>
      <c r="D1779" t="s">
        <v>42</v>
      </c>
      <c r="E1779" t="s">
        <v>70</v>
      </c>
      <c r="F17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1.415</v>
      </c>
      <c r="G1779" t="s">
        <v>137</v>
      </c>
    </row>
    <row r="1780" spans="1:7" hidden="1" x14ac:dyDescent="0.25">
      <c r="A1780">
        <v>2020</v>
      </c>
      <c r="B1780" t="s">
        <v>138</v>
      </c>
      <c r="C1780" t="str">
        <f>IF(wts_consolidated[[#This Row],[era]]="new","Any",wts_consolidated[[#This Row],[pa]])</f>
        <v>SCG</v>
      </c>
      <c r="D1780" t="s">
        <v>42</v>
      </c>
      <c r="E1780" t="s">
        <v>70</v>
      </c>
      <c r="F17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0.27700000000000002</v>
      </c>
      <c r="G1780" t="s">
        <v>158</v>
      </c>
    </row>
    <row r="1781" spans="1:7" hidden="1" x14ac:dyDescent="0.25">
      <c r="A1781">
        <v>2020</v>
      </c>
      <c r="B1781" t="s">
        <v>138</v>
      </c>
      <c r="C1781" t="str">
        <f>IF(wts_consolidated[[#This Row],[era]]="new","Any",wts_consolidated[[#This Row],[pa]])</f>
        <v>SCG</v>
      </c>
      <c r="D1781" t="s">
        <v>98</v>
      </c>
      <c r="E1781" t="s">
        <v>59</v>
      </c>
      <c r="F17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6.1999999999999993E-2</v>
      </c>
      <c r="G1781" t="s">
        <v>157</v>
      </c>
    </row>
    <row r="1782" spans="1:7" hidden="1" x14ac:dyDescent="0.25">
      <c r="A1782">
        <v>2020</v>
      </c>
      <c r="B1782" t="s">
        <v>138</v>
      </c>
      <c r="C1782" t="str">
        <f>IF(wts_consolidated[[#This Row],[era]]="new","Any",wts_consolidated[[#This Row],[pa]])</f>
        <v>SCG</v>
      </c>
      <c r="D1782" t="s">
        <v>98</v>
      </c>
      <c r="E1782" t="s">
        <v>59</v>
      </c>
      <c r="F17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1782" t="s">
        <v>137</v>
      </c>
    </row>
    <row r="1783" spans="1:7" hidden="1" x14ac:dyDescent="0.25">
      <c r="A1783">
        <v>2020</v>
      </c>
      <c r="B1783" t="s">
        <v>138</v>
      </c>
      <c r="C1783" t="str">
        <f>IF(wts_consolidated[[#This Row],[era]]="new","Any",wts_consolidated[[#This Row],[pa]])</f>
        <v>SCG</v>
      </c>
      <c r="D1783" t="s">
        <v>98</v>
      </c>
      <c r="E1783" t="s">
        <v>59</v>
      </c>
      <c r="F17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783" t="s">
        <v>158</v>
      </c>
    </row>
    <row r="1784" spans="1:7" hidden="1" x14ac:dyDescent="0.25">
      <c r="A1784">
        <v>2020</v>
      </c>
      <c r="B1784" t="s">
        <v>138</v>
      </c>
      <c r="C1784" t="str">
        <f>IF(wts_consolidated[[#This Row],[era]]="new","Any",wts_consolidated[[#This Row],[pa]])</f>
        <v>SCG</v>
      </c>
      <c r="D1784" t="s">
        <v>98</v>
      </c>
      <c r="E1784" t="s">
        <v>60</v>
      </c>
      <c r="F17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12.305</v>
      </c>
      <c r="G1784" t="s">
        <v>157</v>
      </c>
    </row>
    <row r="1785" spans="1:7" hidden="1" x14ac:dyDescent="0.25">
      <c r="A1785">
        <v>2020</v>
      </c>
      <c r="B1785" t="s">
        <v>138</v>
      </c>
      <c r="C1785" t="str">
        <f>IF(wts_consolidated[[#This Row],[era]]="new","Any",wts_consolidated[[#This Row],[pa]])</f>
        <v>SCG</v>
      </c>
      <c r="D1785" t="s">
        <v>98</v>
      </c>
      <c r="E1785" t="s">
        <v>60</v>
      </c>
      <c r="F17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1.377</v>
      </c>
      <c r="G1785" t="s">
        <v>137</v>
      </c>
    </row>
    <row r="1786" spans="1:7" hidden="1" x14ac:dyDescent="0.25">
      <c r="A1786">
        <v>2020</v>
      </c>
      <c r="B1786" t="s">
        <v>138</v>
      </c>
      <c r="C1786" t="str">
        <f>IF(wts_consolidated[[#This Row],[era]]="new","Any",wts_consolidated[[#This Row],[pa]])</f>
        <v>SCG</v>
      </c>
      <c r="D1786" t="s">
        <v>98</v>
      </c>
      <c r="E1786" t="s">
        <v>60</v>
      </c>
      <c r="F17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0.22500000000000001</v>
      </c>
      <c r="G1786" t="s">
        <v>158</v>
      </c>
    </row>
    <row r="1787" spans="1:7" hidden="1" x14ac:dyDescent="0.25">
      <c r="A1787">
        <v>2020</v>
      </c>
      <c r="B1787" t="s">
        <v>138</v>
      </c>
      <c r="C1787" t="str">
        <f>IF(wts_consolidated[[#This Row],[era]]="new","Any",wts_consolidated[[#This Row],[pa]])</f>
        <v>SCG</v>
      </c>
      <c r="D1787" t="s">
        <v>98</v>
      </c>
      <c r="E1787" t="s">
        <v>62</v>
      </c>
      <c r="F17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21.745000000000001</v>
      </c>
      <c r="G1787" t="s">
        <v>157</v>
      </c>
    </row>
    <row r="1788" spans="1:7" hidden="1" x14ac:dyDescent="0.25">
      <c r="A1788">
        <v>2020</v>
      </c>
      <c r="B1788" t="s">
        <v>138</v>
      </c>
      <c r="C1788" t="str">
        <f>IF(wts_consolidated[[#This Row],[era]]="new","Any",wts_consolidated[[#This Row],[pa]])</f>
        <v>SCG</v>
      </c>
      <c r="D1788" t="s">
        <v>98</v>
      </c>
      <c r="E1788" t="s">
        <v>62</v>
      </c>
      <c r="F17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2.4989999999999997</v>
      </c>
      <c r="G1788" t="s">
        <v>137</v>
      </c>
    </row>
    <row r="1789" spans="1:7" hidden="1" x14ac:dyDescent="0.25">
      <c r="A1789">
        <v>2020</v>
      </c>
      <c r="B1789" t="s">
        <v>138</v>
      </c>
      <c r="C1789" t="str">
        <f>IF(wts_consolidated[[#This Row],[era]]="new","Any",wts_consolidated[[#This Row],[pa]])</f>
        <v>SCG</v>
      </c>
      <c r="D1789" t="s">
        <v>98</v>
      </c>
      <c r="E1789" t="s">
        <v>62</v>
      </c>
      <c r="F17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0.40400000000000003</v>
      </c>
      <c r="G1789" t="s">
        <v>158</v>
      </c>
    </row>
    <row r="1790" spans="1:7" hidden="1" x14ac:dyDescent="0.25">
      <c r="A1790">
        <v>2020</v>
      </c>
      <c r="B1790" t="s">
        <v>138</v>
      </c>
      <c r="C1790" t="str">
        <f>IF(wts_consolidated[[#This Row],[era]]="new","Any",wts_consolidated[[#This Row],[pa]])</f>
        <v>SCG</v>
      </c>
      <c r="D1790" t="s">
        <v>98</v>
      </c>
      <c r="E1790" t="s">
        <v>63</v>
      </c>
      <c r="F17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20.238</v>
      </c>
      <c r="G1790" t="s">
        <v>157</v>
      </c>
    </row>
    <row r="1791" spans="1:7" hidden="1" x14ac:dyDescent="0.25">
      <c r="A1791">
        <v>2020</v>
      </c>
      <c r="B1791" t="s">
        <v>138</v>
      </c>
      <c r="C1791" t="str">
        <f>IF(wts_consolidated[[#This Row],[era]]="new","Any",wts_consolidated[[#This Row],[pa]])</f>
        <v>SCG</v>
      </c>
      <c r="D1791" t="s">
        <v>98</v>
      </c>
      <c r="E1791" t="s">
        <v>63</v>
      </c>
      <c r="F17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2.4629999999999996</v>
      </c>
      <c r="G1791" t="s">
        <v>137</v>
      </c>
    </row>
    <row r="1792" spans="1:7" hidden="1" x14ac:dyDescent="0.25">
      <c r="A1792">
        <v>2020</v>
      </c>
      <c r="B1792" t="s">
        <v>138</v>
      </c>
      <c r="C1792" t="str">
        <f>IF(wts_consolidated[[#This Row],[era]]="new","Any",wts_consolidated[[#This Row],[pa]])</f>
        <v>SCG</v>
      </c>
      <c r="D1792" t="s">
        <v>98</v>
      </c>
      <c r="E1792" t="s">
        <v>63</v>
      </c>
      <c r="F17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0.35599999999999998</v>
      </c>
      <c r="G1792" t="s">
        <v>158</v>
      </c>
    </row>
    <row r="1793" spans="1:7" hidden="1" x14ac:dyDescent="0.25">
      <c r="A1793">
        <v>2020</v>
      </c>
      <c r="B1793" t="s">
        <v>138</v>
      </c>
      <c r="C1793" t="str">
        <f>IF(wts_consolidated[[#This Row],[era]]="new","Any",wts_consolidated[[#This Row],[pa]])</f>
        <v>SCG</v>
      </c>
      <c r="D1793" t="s">
        <v>98</v>
      </c>
      <c r="E1793" t="s">
        <v>64</v>
      </c>
      <c r="F17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10.428000000000001</v>
      </c>
      <c r="G1793" t="s">
        <v>157</v>
      </c>
    </row>
    <row r="1794" spans="1:7" hidden="1" x14ac:dyDescent="0.25">
      <c r="A1794">
        <v>2020</v>
      </c>
      <c r="B1794" t="s">
        <v>138</v>
      </c>
      <c r="C1794" t="str">
        <f>IF(wts_consolidated[[#This Row],[era]]="new","Any",wts_consolidated[[#This Row],[pa]])</f>
        <v>SCG</v>
      </c>
      <c r="D1794" t="s">
        <v>98</v>
      </c>
      <c r="E1794" t="s">
        <v>64</v>
      </c>
      <c r="F17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3.8149999999999999</v>
      </c>
      <c r="G1794" t="s">
        <v>137</v>
      </c>
    </row>
    <row r="1795" spans="1:7" hidden="1" x14ac:dyDescent="0.25">
      <c r="A1795">
        <v>2020</v>
      </c>
      <c r="B1795" t="s">
        <v>138</v>
      </c>
      <c r="C1795" t="str">
        <f>IF(wts_consolidated[[#This Row],[era]]="new","Any",wts_consolidated[[#This Row],[pa]])</f>
        <v>SCG</v>
      </c>
      <c r="D1795" t="s">
        <v>98</v>
      </c>
      <c r="E1795" t="s">
        <v>64</v>
      </c>
      <c r="F17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0.56899999999999995</v>
      </c>
      <c r="G1795" t="s">
        <v>158</v>
      </c>
    </row>
    <row r="1796" spans="1:7" hidden="1" x14ac:dyDescent="0.25">
      <c r="A1796">
        <v>2020</v>
      </c>
      <c r="B1796" t="s">
        <v>138</v>
      </c>
      <c r="C1796" t="str">
        <f>IF(wts_consolidated[[#This Row],[era]]="new","Any",wts_consolidated[[#This Row],[pa]])</f>
        <v>SCG</v>
      </c>
      <c r="D1796" t="s">
        <v>98</v>
      </c>
      <c r="E1796" t="s">
        <v>67</v>
      </c>
      <c r="F17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2.2840000000000003</v>
      </c>
      <c r="G1796" t="s">
        <v>157</v>
      </c>
    </row>
    <row r="1797" spans="1:7" hidden="1" x14ac:dyDescent="0.25">
      <c r="A1797">
        <v>2020</v>
      </c>
      <c r="B1797" t="s">
        <v>138</v>
      </c>
      <c r="C1797" t="str">
        <f>IF(wts_consolidated[[#This Row],[era]]="new","Any",wts_consolidated[[#This Row],[pa]])</f>
        <v>SCG</v>
      </c>
      <c r="D1797" t="s">
        <v>98</v>
      </c>
      <c r="E1797" t="s">
        <v>67</v>
      </c>
      <c r="F17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0.624</v>
      </c>
      <c r="G1797" t="s">
        <v>137</v>
      </c>
    </row>
    <row r="1798" spans="1:7" hidden="1" x14ac:dyDescent="0.25">
      <c r="A1798">
        <v>2020</v>
      </c>
      <c r="B1798" t="s">
        <v>138</v>
      </c>
      <c r="C1798" t="str">
        <f>IF(wts_consolidated[[#This Row],[era]]="new","Any",wts_consolidated[[#This Row],[pa]])</f>
        <v>SCG</v>
      </c>
      <c r="D1798" t="s">
        <v>98</v>
      </c>
      <c r="E1798" t="s">
        <v>67</v>
      </c>
      <c r="F17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1798" t="s">
        <v>158</v>
      </c>
    </row>
    <row r="1799" spans="1:7" hidden="1" x14ac:dyDescent="0.25">
      <c r="A1799">
        <v>2020</v>
      </c>
      <c r="B1799" t="s">
        <v>138</v>
      </c>
      <c r="C1799" t="str">
        <f>IF(wts_consolidated[[#This Row],[era]]="new","Any",wts_consolidated[[#This Row],[pa]])</f>
        <v>SCG</v>
      </c>
      <c r="D1799" t="s">
        <v>98</v>
      </c>
      <c r="E1799" t="s">
        <v>68</v>
      </c>
      <c r="F17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2.86</v>
      </c>
      <c r="G1799" t="s">
        <v>157</v>
      </c>
    </row>
    <row r="1800" spans="1:7" hidden="1" x14ac:dyDescent="0.25">
      <c r="A1800">
        <v>2020</v>
      </c>
      <c r="B1800" t="s">
        <v>138</v>
      </c>
      <c r="C1800" t="str">
        <f>IF(wts_consolidated[[#This Row],[era]]="new","Any",wts_consolidated[[#This Row],[pa]])</f>
        <v>SCG</v>
      </c>
      <c r="D1800" t="s">
        <v>98</v>
      </c>
      <c r="E1800" t="s">
        <v>68</v>
      </c>
      <c r="F18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0.85</v>
      </c>
      <c r="G1800" t="s">
        <v>137</v>
      </c>
    </row>
    <row r="1801" spans="1:7" hidden="1" x14ac:dyDescent="0.25">
      <c r="A1801">
        <v>2020</v>
      </c>
      <c r="B1801" t="s">
        <v>138</v>
      </c>
      <c r="C1801" t="str">
        <f>IF(wts_consolidated[[#This Row],[era]]="new","Any",wts_consolidated[[#This Row],[pa]])</f>
        <v>SCG</v>
      </c>
      <c r="D1801" t="s">
        <v>98</v>
      </c>
      <c r="E1801" t="s">
        <v>68</v>
      </c>
      <c r="F18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0.129</v>
      </c>
      <c r="G1801" t="s">
        <v>158</v>
      </c>
    </row>
    <row r="1802" spans="1:7" hidden="1" x14ac:dyDescent="0.25">
      <c r="A1802">
        <v>2020</v>
      </c>
      <c r="B1802" t="s">
        <v>138</v>
      </c>
      <c r="C1802" t="str">
        <f>IF(wts_consolidated[[#This Row],[era]]="new","Any",wts_consolidated[[#This Row],[pa]])</f>
        <v>SCG</v>
      </c>
      <c r="D1802" t="s">
        <v>98</v>
      </c>
      <c r="E1802" t="s">
        <v>69</v>
      </c>
      <c r="F18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0.92999999999999994</v>
      </c>
      <c r="G1802" t="s">
        <v>157</v>
      </c>
    </row>
    <row r="1803" spans="1:7" hidden="1" x14ac:dyDescent="0.25">
      <c r="A1803">
        <v>2020</v>
      </c>
      <c r="B1803" t="s">
        <v>138</v>
      </c>
      <c r="C1803" t="str">
        <f>IF(wts_consolidated[[#This Row],[era]]="new","Any",wts_consolidated[[#This Row],[pa]])</f>
        <v>SCG</v>
      </c>
      <c r="D1803" t="s">
        <v>98</v>
      </c>
      <c r="E1803" t="s">
        <v>69</v>
      </c>
      <c r="F18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0.33999999999999997</v>
      </c>
      <c r="G1803" t="s">
        <v>137</v>
      </c>
    </row>
    <row r="1804" spans="1:7" hidden="1" x14ac:dyDescent="0.25">
      <c r="A1804">
        <v>2020</v>
      </c>
      <c r="B1804" t="s">
        <v>138</v>
      </c>
      <c r="C1804" t="str">
        <f>IF(wts_consolidated[[#This Row],[era]]="new","Any",wts_consolidated[[#This Row],[pa]])</f>
        <v>SCG</v>
      </c>
      <c r="D1804" t="s">
        <v>98</v>
      </c>
      <c r="E1804" t="s">
        <v>69</v>
      </c>
      <c r="F18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1804" t="s">
        <v>158</v>
      </c>
    </row>
    <row r="1805" spans="1:7" hidden="1" x14ac:dyDescent="0.25">
      <c r="A1805">
        <v>2020</v>
      </c>
      <c r="B1805" t="s">
        <v>138</v>
      </c>
      <c r="C1805" t="str">
        <f>IF(wts_consolidated[[#This Row],[era]]="new","Any",wts_consolidated[[#This Row],[pa]])</f>
        <v>SCG</v>
      </c>
      <c r="D1805" t="s">
        <v>98</v>
      </c>
      <c r="E1805" t="s">
        <v>70</v>
      </c>
      <c r="F18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1.3129999999999999</v>
      </c>
      <c r="G1805" t="s">
        <v>157</v>
      </c>
    </row>
    <row r="1806" spans="1:7" hidden="1" x14ac:dyDescent="0.25">
      <c r="A1806">
        <v>2020</v>
      </c>
      <c r="B1806" t="s">
        <v>138</v>
      </c>
      <c r="C1806" t="str">
        <f>IF(wts_consolidated[[#This Row],[era]]="new","Any",wts_consolidated[[#This Row],[pa]])</f>
        <v>SCG</v>
      </c>
      <c r="D1806" t="s">
        <v>98</v>
      </c>
      <c r="E1806" t="s">
        <v>70</v>
      </c>
      <c r="F18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0.42199999999999999</v>
      </c>
      <c r="G1806" t="s">
        <v>137</v>
      </c>
    </row>
    <row r="1807" spans="1:7" hidden="1" x14ac:dyDescent="0.25">
      <c r="A1807">
        <v>2020</v>
      </c>
      <c r="B1807" t="s">
        <v>138</v>
      </c>
      <c r="C1807" t="str">
        <f>IF(wts_consolidated[[#This Row],[era]]="new","Any",wts_consolidated[[#This Row],[pa]])</f>
        <v>SCG</v>
      </c>
      <c r="D1807" t="s">
        <v>98</v>
      </c>
      <c r="E1807" t="s">
        <v>70</v>
      </c>
      <c r="F18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1807" t="s">
        <v>158</v>
      </c>
    </row>
    <row r="1808" spans="1:7" hidden="1" x14ac:dyDescent="0.25">
      <c r="A1808">
        <v>2020</v>
      </c>
      <c r="B1808" t="s">
        <v>138</v>
      </c>
      <c r="C1808" t="str">
        <f>IF(wts_consolidated[[#This Row],[era]]="new","Any",wts_consolidated[[#This Row],[pa]])</f>
        <v>SCG</v>
      </c>
      <c r="D1808" t="s">
        <v>99</v>
      </c>
      <c r="E1808" t="s">
        <v>59</v>
      </c>
      <c r="F18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6.1999999999999993E-2</v>
      </c>
      <c r="G1808" t="s">
        <v>157</v>
      </c>
    </row>
    <row r="1809" spans="1:7" hidden="1" x14ac:dyDescent="0.25">
      <c r="A1809">
        <v>2020</v>
      </c>
      <c r="B1809" t="s">
        <v>138</v>
      </c>
      <c r="C1809" t="str">
        <f>IF(wts_consolidated[[#This Row],[era]]="new","Any",wts_consolidated[[#This Row],[pa]])</f>
        <v>SCG</v>
      </c>
      <c r="D1809" t="s">
        <v>99</v>
      </c>
      <c r="E1809" t="s">
        <v>59</v>
      </c>
      <c r="F18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1809" t="s">
        <v>137</v>
      </c>
    </row>
    <row r="1810" spans="1:7" hidden="1" x14ac:dyDescent="0.25">
      <c r="A1810">
        <v>2020</v>
      </c>
      <c r="B1810" t="s">
        <v>138</v>
      </c>
      <c r="C1810" t="str">
        <f>IF(wts_consolidated[[#This Row],[era]]="new","Any",wts_consolidated[[#This Row],[pa]])</f>
        <v>SCG</v>
      </c>
      <c r="D1810" t="s">
        <v>99</v>
      </c>
      <c r="E1810" t="s">
        <v>59</v>
      </c>
      <c r="F18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810" t="s">
        <v>158</v>
      </c>
    </row>
    <row r="1811" spans="1:7" hidden="1" x14ac:dyDescent="0.25">
      <c r="A1811">
        <v>2020</v>
      </c>
      <c r="B1811" t="s">
        <v>138</v>
      </c>
      <c r="C1811" t="str">
        <f>IF(wts_consolidated[[#This Row],[era]]="new","Any",wts_consolidated[[#This Row],[pa]])</f>
        <v>SCG</v>
      </c>
      <c r="D1811" t="s">
        <v>99</v>
      </c>
      <c r="E1811" t="s">
        <v>60</v>
      </c>
      <c r="F18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12.305</v>
      </c>
      <c r="G1811" t="s">
        <v>157</v>
      </c>
    </row>
    <row r="1812" spans="1:7" hidden="1" x14ac:dyDescent="0.25">
      <c r="A1812">
        <v>2020</v>
      </c>
      <c r="B1812" t="s">
        <v>138</v>
      </c>
      <c r="C1812" t="str">
        <f>IF(wts_consolidated[[#This Row],[era]]="new","Any",wts_consolidated[[#This Row],[pa]])</f>
        <v>SCG</v>
      </c>
      <c r="D1812" t="s">
        <v>99</v>
      </c>
      <c r="E1812" t="s">
        <v>60</v>
      </c>
      <c r="F18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1.377</v>
      </c>
      <c r="G1812" t="s">
        <v>137</v>
      </c>
    </row>
    <row r="1813" spans="1:7" hidden="1" x14ac:dyDescent="0.25">
      <c r="A1813">
        <v>2020</v>
      </c>
      <c r="B1813" t="s">
        <v>138</v>
      </c>
      <c r="C1813" t="str">
        <f>IF(wts_consolidated[[#This Row],[era]]="new","Any",wts_consolidated[[#This Row],[pa]])</f>
        <v>SCG</v>
      </c>
      <c r="D1813" t="s">
        <v>99</v>
      </c>
      <c r="E1813" t="s">
        <v>60</v>
      </c>
      <c r="F18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0.22500000000000001</v>
      </c>
      <c r="G1813" t="s">
        <v>158</v>
      </c>
    </row>
    <row r="1814" spans="1:7" hidden="1" x14ac:dyDescent="0.25">
      <c r="A1814">
        <v>2020</v>
      </c>
      <c r="B1814" t="s">
        <v>138</v>
      </c>
      <c r="C1814" t="str">
        <f>IF(wts_consolidated[[#This Row],[era]]="new","Any",wts_consolidated[[#This Row],[pa]])</f>
        <v>SCG</v>
      </c>
      <c r="D1814" t="s">
        <v>99</v>
      </c>
      <c r="E1814" t="s">
        <v>62</v>
      </c>
      <c r="F18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21.745000000000001</v>
      </c>
      <c r="G1814" t="s">
        <v>157</v>
      </c>
    </row>
    <row r="1815" spans="1:7" hidden="1" x14ac:dyDescent="0.25">
      <c r="A1815">
        <v>2020</v>
      </c>
      <c r="B1815" t="s">
        <v>138</v>
      </c>
      <c r="C1815" t="str">
        <f>IF(wts_consolidated[[#This Row],[era]]="new","Any",wts_consolidated[[#This Row],[pa]])</f>
        <v>SCG</v>
      </c>
      <c r="D1815" t="s">
        <v>99</v>
      </c>
      <c r="E1815" t="s">
        <v>62</v>
      </c>
      <c r="F18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2.4989999999999997</v>
      </c>
      <c r="G1815" t="s">
        <v>137</v>
      </c>
    </row>
    <row r="1816" spans="1:7" hidden="1" x14ac:dyDescent="0.25">
      <c r="A1816">
        <v>2020</v>
      </c>
      <c r="B1816" t="s">
        <v>138</v>
      </c>
      <c r="C1816" t="str">
        <f>IF(wts_consolidated[[#This Row],[era]]="new","Any",wts_consolidated[[#This Row],[pa]])</f>
        <v>SCG</v>
      </c>
      <c r="D1816" t="s">
        <v>99</v>
      </c>
      <c r="E1816" t="s">
        <v>62</v>
      </c>
      <c r="F18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0.40400000000000003</v>
      </c>
      <c r="G1816" t="s">
        <v>158</v>
      </c>
    </row>
    <row r="1817" spans="1:7" hidden="1" x14ac:dyDescent="0.25">
      <c r="A1817">
        <v>2020</v>
      </c>
      <c r="B1817" t="s">
        <v>138</v>
      </c>
      <c r="C1817" t="str">
        <f>IF(wts_consolidated[[#This Row],[era]]="new","Any",wts_consolidated[[#This Row],[pa]])</f>
        <v>SCG</v>
      </c>
      <c r="D1817" t="s">
        <v>99</v>
      </c>
      <c r="E1817" t="s">
        <v>63</v>
      </c>
      <c r="F18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20.238</v>
      </c>
      <c r="G1817" t="s">
        <v>157</v>
      </c>
    </row>
    <row r="1818" spans="1:7" hidden="1" x14ac:dyDescent="0.25">
      <c r="A1818">
        <v>2020</v>
      </c>
      <c r="B1818" t="s">
        <v>138</v>
      </c>
      <c r="C1818" t="str">
        <f>IF(wts_consolidated[[#This Row],[era]]="new","Any",wts_consolidated[[#This Row],[pa]])</f>
        <v>SCG</v>
      </c>
      <c r="D1818" t="s">
        <v>99</v>
      </c>
      <c r="E1818" t="s">
        <v>63</v>
      </c>
      <c r="F18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2.4629999999999996</v>
      </c>
      <c r="G1818" t="s">
        <v>137</v>
      </c>
    </row>
    <row r="1819" spans="1:7" hidden="1" x14ac:dyDescent="0.25">
      <c r="A1819">
        <v>2020</v>
      </c>
      <c r="B1819" t="s">
        <v>138</v>
      </c>
      <c r="C1819" t="str">
        <f>IF(wts_consolidated[[#This Row],[era]]="new","Any",wts_consolidated[[#This Row],[pa]])</f>
        <v>SCG</v>
      </c>
      <c r="D1819" t="s">
        <v>99</v>
      </c>
      <c r="E1819" t="s">
        <v>63</v>
      </c>
      <c r="F18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0.35599999999999998</v>
      </c>
      <c r="G1819" t="s">
        <v>158</v>
      </c>
    </row>
    <row r="1820" spans="1:7" hidden="1" x14ac:dyDescent="0.25">
      <c r="A1820">
        <v>2020</v>
      </c>
      <c r="B1820" t="s">
        <v>138</v>
      </c>
      <c r="C1820" t="str">
        <f>IF(wts_consolidated[[#This Row],[era]]="new","Any",wts_consolidated[[#This Row],[pa]])</f>
        <v>SCG</v>
      </c>
      <c r="D1820" t="s">
        <v>99</v>
      </c>
      <c r="E1820" t="s">
        <v>64</v>
      </c>
      <c r="F18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10.428000000000001</v>
      </c>
      <c r="G1820" t="s">
        <v>157</v>
      </c>
    </row>
    <row r="1821" spans="1:7" hidden="1" x14ac:dyDescent="0.25">
      <c r="A1821">
        <v>2020</v>
      </c>
      <c r="B1821" t="s">
        <v>138</v>
      </c>
      <c r="C1821" t="str">
        <f>IF(wts_consolidated[[#This Row],[era]]="new","Any",wts_consolidated[[#This Row],[pa]])</f>
        <v>SCG</v>
      </c>
      <c r="D1821" t="s">
        <v>99</v>
      </c>
      <c r="E1821" t="s">
        <v>64</v>
      </c>
      <c r="F18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3.8149999999999999</v>
      </c>
      <c r="G1821" t="s">
        <v>137</v>
      </c>
    </row>
    <row r="1822" spans="1:7" hidden="1" x14ac:dyDescent="0.25">
      <c r="A1822">
        <v>2020</v>
      </c>
      <c r="B1822" t="s">
        <v>138</v>
      </c>
      <c r="C1822" t="str">
        <f>IF(wts_consolidated[[#This Row],[era]]="new","Any",wts_consolidated[[#This Row],[pa]])</f>
        <v>SCG</v>
      </c>
      <c r="D1822" t="s">
        <v>99</v>
      </c>
      <c r="E1822" t="s">
        <v>64</v>
      </c>
      <c r="F18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0.56899999999999995</v>
      </c>
      <c r="G1822" t="s">
        <v>158</v>
      </c>
    </row>
    <row r="1823" spans="1:7" hidden="1" x14ac:dyDescent="0.25">
      <c r="A1823">
        <v>2020</v>
      </c>
      <c r="B1823" t="s">
        <v>138</v>
      </c>
      <c r="C1823" t="str">
        <f>IF(wts_consolidated[[#This Row],[era]]="new","Any",wts_consolidated[[#This Row],[pa]])</f>
        <v>SCG</v>
      </c>
      <c r="D1823" t="s">
        <v>99</v>
      </c>
      <c r="E1823" t="s">
        <v>67</v>
      </c>
      <c r="F18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2.2840000000000003</v>
      </c>
      <c r="G1823" t="s">
        <v>157</v>
      </c>
    </row>
    <row r="1824" spans="1:7" hidden="1" x14ac:dyDescent="0.25">
      <c r="A1824">
        <v>2020</v>
      </c>
      <c r="B1824" t="s">
        <v>138</v>
      </c>
      <c r="C1824" t="str">
        <f>IF(wts_consolidated[[#This Row],[era]]="new","Any",wts_consolidated[[#This Row],[pa]])</f>
        <v>SCG</v>
      </c>
      <c r="D1824" t="s">
        <v>99</v>
      </c>
      <c r="E1824" t="s">
        <v>67</v>
      </c>
      <c r="F18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0.624</v>
      </c>
      <c r="G1824" t="s">
        <v>137</v>
      </c>
    </row>
    <row r="1825" spans="1:7" hidden="1" x14ac:dyDescent="0.25">
      <c r="A1825">
        <v>2020</v>
      </c>
      <c r="B1825" t="s">
        <v>138</v>
      </c>
      <c r="C1825" t="str">
        <f>IF(wts_consolidated[[#This Row],[era]]="new","Any",wts_consolidated[[#This Row],[pa]])</f>
        <v>SCG</v>
      </c>
      <c r="D1825" t="s">
        <v>99</v>
      </c>
      <c r="E1825" t="s">
        <v>67</v>
      </c>
      <c r="F18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1825" t="s">
        <v>158</v>
      </c>
    </row>
    <row r="1826" spans="1:7" hidden="1" x14ac:dyDescent="0.25">
      <c r="A1826">
        <v>2020</v>
      </c>
      <c r="B1826" t="s">
        <v>138</v>
      </c>
      <c r="C1826" t="str">
        <f>IF(wts_consolidated[[#This Row],[era]]="new","Any",wts_consolidated[[#This Row],[pa]])</f>
        <v>SCG</v>
      </c>
      <c r="D1826" t="s">
        <v>99</v>
      </c>
      <c r="E1826" t="s">
        <v>68</v>
      </c>
      <c r="F18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2.86</v>
      </c>
      <c r="G1826" t="s">
        <v>157</v>
      </c>
    </row>
    <row r="1827" spans="1:7" hidden="1" x14ac:dyDescent="0.25">
      <c r="A1827">
        <v>2020</v>
      </c>
      <c r="B1827" t="s">
        <v>138</v>
      </c>
      <c r="C1827" t="str">
        <f>IF(wts_consolidated[[#This Row],[era]]="new","Any",wts_consolidated[[#This Row],[pa]])</f>
        <v>SCG</v>
      </c>
      <c r="D1827" t="s">
        <v>99</v>
      </c>
      <c r="E1827" t="s">
        <v>68</v>
      </c>
      <c r="F18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0.85</v>
      </c>
      <c r="G1827" t="s">
        <v>137</v>
      </c>
    </row>
    <row r="1828" spans="1:7" hidden="1" x14ac:dyDescent="0.25">
      <c r="A1828">
        <v>2020</v>
      </c>
      <c r="B1828" t="s">
        <v>138</v>
      </c>
      <c r="C1828" t="str">
        <f>IF(wts_consolidated[[#This Row],[era]]="new","Any",wts_consolidated[[#This Row],[pa]])</f>
        <v>SCG</v>
      </c>
      <c r="D1828" t="s">
        <v>99</v>
      </c>
      <c r="E1828" t="s">
        <v>68</v>
      </c>
      <c r="F18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0.129</v>
      </c>
      <c r="G1828" t="s">
        <v>158</v>
      </c>
    </row>
    <row r="1829" spans="1:7" hidden="1" x14ac:dyDescent="0.25">
      <c r="A1829">
        <v>2020</v>
      </c>
      <c r="B1829" t="s">
        <v>138</v>
      </c>
      <c r="C1829" t="str">
        <f>IF(wts_consolidated[[#This Row],[era]]="new","Any",wts_consolidated[[#This Row],[pa]])</f>
        <v>SCG</v>
      </c>
      <c r="D1829" t="s">
        <v>99</v>
      </c>
      <c r="E1829" t="s">
        <v>69</v>
      </c>
      <c r="F18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0.92999999999999994</v>
      </c>
      <c r="G1829" t="s">
        <v>157</v>
      </c>
    </row>
    <row r="1830" spans="1:7" hidden="1" x14ac:dyDescent="0.25">
      <c r="A1830">
        <v>2020</v>
      </c>
      <c r="B1830" t="s">
        <v>138</v>
      </c>
      <c r="C1830" t="str">
        <f>IF(wts_consolidated[[#This Row],[era]]="new","Any",wts_consolidated[[#This Row],[pa]])</f>
        <v>SCG</v>
      </c>
      <c r="D1830" t="s">
        <v>99</v>
      </c>
      <c r="E1830" t="s">
        <v>69</v>
      </c>
      <c r="F18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0.33999999999999997</v>
      </c>
      <c r="G1830" t="s">
        <v>137</v>
      </c>
    </row>
    <row r="1831" spans="1:7" hidden="1" x14ac:dyDescent="0.25">
      <c r="A1831">
        <v>2020</v>
      </c>
      <c r="B1831" t="s">
        <v>138</v>
      </c>
      <c r="C1831" t="str">
        <f>IF(wts_consolidated[[#This Row],[era]]="new","Any",wts_consolidated[[#This Row],[pa]])</f>
        <v>SCG</v>
      </c>
      <c r="D1831" t="s">
        <v>99</v>
      </c>
      <c r="E1831" t="s">
        <v>69</v>
      </c>
      <c r="F18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1831" t="s">
        <v>158</v>
      </c>
    </row>
    <row r="1832" spans="1:7" hidden="1" x14ac:dyDescent="0.25">
      <c r="A1832">
        <v>2020</v>
      </c>
      <c r="B1832" t="s">
        <v>138</v>
      </c>
      <c r="C1832" t="str">
        <f>IF(wts_consolidated[[#This Row],[era]]="new","Any",wts_consolidated[[#This Row],[pa]])</f>
        <v>SCG</v>
      </c>
      <c r="D1832" t="s">
        <v>99</v>
      </c>
      <c r="E1832" t="s">
        <v>70</v>
      </c>
      <c r="F18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1.3129999999999999</v>
      </c>
      <c r="G1832" t="s">
        <v>157</v>
      </c>
    </row>
    <row r="1833" spans="1:7" hidden="1" x14ac:dyDescent="0.25">
      <c r="A1833">
        <v>2020</v>
      </c>
      <c r="B1833" t="s">
        <v>138</v>
      </c>
      <c r="C1833" t="str">
        <f>IF(wts_consolidated[[#This Row],[era]]="new","Any",wts_consolidated[[#This Row],[pa]])</f>
        <v>SCG</v>
      </c>
      <c r="D1833" t="s">
        <v>99</v>
      </c>
      <c r="E1833" t="s">
        <v>70</v>
      </c>
      <c r="F18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0.42199999999999999</v>
      </c>
      <c r="G1833" t="s">
        <v>137</v>
      </c>
    </row>
    <row r="1834" spans="1:7" hidden="1" x14ac:dyDescent="0.25">
      <c r="A1834">
        <v>2020</v>
      </c>
      <c r="B1834" t="s">
        <v>138</v>
      </c>
      <c r="C1834" t="str">
        <f>IF(wts_consolidated[[#This Row],[era]]="new","Any",wts_consolidated[[#This Row],[pa]])</f>
        <v>SCG</v>
      </c>
      <c r="D1834" t="s">
        <v>99</v>
      </c>
      <c r="E1834" t="s">
        <v>70</v>
      </c>
      <c r="F18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1834" t="s">
        <v>158</v>
      </c>
    </row>
    <row r="1835" spans="1:7" hidden="1" x14ac:dyDescent="0.25">
      <c r="A1835">
        <v>2020</v>
      </c>
      <c r="B1835" t="s">
        <v>138</v>
      </c>
      <c r="C1835" t="str">
        <f>IF(wts_consolidated[[#This Row],[era]]="new","Any",wts_consolidated[[#This Row],[pa]])</f>
        <v>SCG</v>
      </c>
      <c r="D1835" t="s">
        <v>71</v>
      </c>
      <c r="E1835" t="s">
        <v>59</v>
      </c>
      <c r="F18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6.1999999999999993E-2</v>
      </c>
      <c r="G1835" t="s">
        <v>157</v>
      </c>
    </row>
    <row r="1836" spans="1:7" hidden="1" x14ac:dyDescent="0.25">
      <c r="A1836">
        <v>2020</v>
      </c>
      <c r="B1836" t="s">
        <v>138</v>
      </c>
      <c r="C1836" t="str">
        <f>IF(wts_consolidated[[#This Row],[era]]="new","Any",wts_consolidated[[#This Row],[pa]])</f>
        <v>SCG</v>
      </c>
      <c r="D1836" t="s">
        <v>71</v>
      </c>
      <c r="E1836" t="s">
        <v>59</v>
      </c>
      <c r="F18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1836" t="s">
        <v>137</v>
      </c>
    </row>
    <row r="1837" spans="1:7" hidden="1" x14ac:dyDescent="0.25">
      <c r="A1837">
        <v>2020</v>
      </c>
      <c r="B1837" t="s">
        <v>138</v>
      </c>
      <c r="C1837" t="str">
        <f>IF(wts_consolidated[[#This Row],[era]]="new","Any",wts_consolidated[[#This Row],[pa]])</f>
        <v>SCG</v>
      </c>
      <c r="D1837" t="s">
        <v>71</v>
      </c>
      <c r="E1837" t="s">
        <v>59</v>
      </c>
      <c r="F18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837" t="s">
        <v>158</v>
      </c>
    </row>
    <row r="1838" spans="1:7" hidden="1" x14ac:dyDescent="0.25">
      <c r="A1838">
        <v>2020</v>
      </c>
      <c r="B1838" t="s">
        <v>138</v>
      </c>
      <c r="C1838" t="str">
        <f>IF(wts_consolidated[[#This Row],[era]]="new","Any",wts_consolidated[[#This Row],[pa]])</f>
        <v>SCG</v>
      </c>
      <c r="D1838" t="s">
        <v>71</v>
      </c>
      <c r="E1838" t="s">
        <v>60</v>
      </c>
      <c r="F18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12.305</v>
      </c>
      <c r="G1838" t="s">
        <v>157</v>
      </c>
    </row>
    <row r="1839" spans="1:7" hidden="1" x14ac:dyDescent="0.25">
      <c r="A1839">
        <v>2020</v>
      </c>
      <c r="B1839" t="s">
        <v>138</v>
      </c>
      <c r="C1839" t="str">
        <f>IF(wts_consolidated[[#This Row],[era]]="new","Any",wts_consolidated[[#This Row],[pa]])</f>
        <v>SCG</v>
      </c>
      <c r="D1839" t="s">
        <v>71</v>
      </c>
      <c r="E1839" t="s">
        <v>60</v>
      </c>
      <c r="F18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1.377</v>
      </c>
      <c r="G1839" t="s">
        <v>137</v>
      </c>
    </row>
    <row r="1840" spans="1:7" hidden="1" x14ac:dyDescent="0.25">
      <c r="A1840">
        <v>2020</v>
      </c>
      <c r="B1840" t="s">
        <v>138</v>
      </c>
      <c r="C1840" t="str">
        <f>IF(wts_consolidated[[#This Row],[era]]="new","Any",wts_consolidated[[#This Row],[pa]])</f>
        <v>SCG</v>
      </c>
      <c r="D1840" t="s">
        <v>71</v>
      </c>
      <c r="E1840" t="s">
        <v>60</v>
      </c>
      <c r="F18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0.22500000000000001</v>
      </c>
      <c r="G1840" t="s">
        <v>158</v>
      </c>
    </row>
    <row r="1841" spans="1:7" hidden="1" x14ac:dyDescent="0.25">
      <c r="A1841">
        <v>2020</v>
      </c>
      <c r="B1841" t="s">
        <v>138</v>
      </c>
      <c r="C1841" t="str">
        <f>IF(wts_consolidated[[#This Row],[era]]="new","Any",wts_consolidated[[#This Row],[pa]])</f>
        <v>SCG</v>
      </c>
      <c r="D1841" t="s">
        <v>71</v>
      </c>
      <c r="E1841" t="s">
        <v>62</v>
      </c>
      <c r="F18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21.745000000000001</v>
      </c>
      <c r="G1841" t="s">
        <v>157</v>
      </c>
    </row>
    <row r="1842" spans="1:7" hidden="1" x14ac:dyDescent="0.25">
      <c r="A1842">
        <v>2020</v>
      </c>
      <c r="B1842" t="s">
        <v>138</v>
      </c>
      <c r="C1842" t="str">
        <f>IF(wts_consolidated[[#This Row],[era]]="new","Any",wts_consolidated[[#This Row],[pa]])</f>
        <v>SCG</v>
      </c>
      <c r="D1842" t="s">
        <v>71</v>
      </c>
      <c r="E1842" t="s">
        <v>62</v>
      </c>
      <c r="F18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2.4989999999999997</v>
      </c>
      <c r="G1842" t="s">
        <v>137</v>
      </c>
    </row>
    <row r="1843" spans="1:7" hidden="1" x14ac:dyDescent="0.25">
      <c r="A1843">
        <v>2020</v>
      </c>
      <c r="B1843" t="s">
        <v>138</v>
      </c>
      <c r="C1843" t="str">
        <f>IF(wts_consolidated[[#This Row],[era]]="new","Any",wts_consolidated[[#This Row],[pa]])</f>
        <v>SCG</v>
      </c>
      <c r="D1843" t="s">
        <v>71</v>
      </c>
      <c r="E1843" t="s">
        <v>62</v>
      </c>
      <c r="F18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0.40400000000000003</v>
      </c>
      <c r="G1843" t="s">
        <v>158</v>
      </c>
    </row>
    <row r="1844" spans="1:7" hidden="1" x14ac:dyDescent="0.25">
      <c r="A1844">
        <v>2020</v>
      </c>
      <c r="B1844" t="s">
        <v>138</v>
      </c>
      <c r="C1844" t="str">
        <f>IF(wts_consolidated[[#This Row],[era]]="new","Any",wts_consolidated[[#This Row],[pa]])</f>
        <v>SCG</v>
      </c>
      <c r="D1844" t="s">
        <v>71</v>
      </c>
      <c r="E1844" t="s">
        <v>63</v>
      </c>
      <c r="F18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20.238</v>
      </c>
      <c r="G1844" t="s">
        <v>157</v>
      </c>
    </row>
    <row r="1845" spans="1:7" hidden="1" x14ac:dyDescent="0.25">
      <c r="A1845">
        <v>2020</v>
      </c>
      <c r="B1845" t="s">
        <v>138</v>
      </c>
      <c r="C1845" t="str">
        <f>IF(wts_consolidated[[#This Row],[era]]="new","Any",wts_consolidated[[#This Row],[pa]])</f>
        <v>SCG</v>
      </c>
      <c r="D1845" t="s">
        <v>71</v>
      </c>
      <c r="E1845" t="s">
        <v>63</v>
      </c>
      <c r="F18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2.4629999999999996</v>
      </c>
      <c r="G1845" t="s">
        <v>137</v>
      </c>
    </row>
    <row r="1846" spans="1:7" hidden="1" x14ac:dyDescent="0.25">
      <c r="A1846">
        <v>2020</v>
      </c>
      <c r="B1846" t="s">
        <v>138</v>
      </c>
      <c r="C1846" t="str">
        <f>IF(wts_consolidated[[#This Row],[era]]="new","Any",wts_consolidated[[#This Row],[pa]])</f>
        <v>SCG</v>
      </c>
      <c r="D1846" t="s">
        <v>71</v>
      </c>
      <c r="E1846" t="s">
        <v>63</v>
      </c>
      <c r="F18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0.35599999999999998</v>
      </c>
      <c r="G1846" t="s">
        <v>158</v>
      </c>
    </row>
    <row r="1847" spans="1:7" hidden="1" x14ac:dyDescent="0.25">
      <c r="A1847">
        <v>2020</v>
      </c>
      <c r="B1847" t="s">
        <v>138</v>
      </c>
      <c r="C1847" t="str">
        <f>IF(wts_consolidated[[#This Row],[era]]="new","Any",wts_consolidated[[#This Row],[pa]])</f>
        <v>SCG</v>
      </c>
      <c r="D1847" t="s">
        <v>71</v>
      </c>
      <c r="E1847" t="s">
        <v>64</v>
      </c>
      <c r="F18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10.428000000000001</v>
      </c>
      <c r="G1847" t="s">
        <v>157</v>
      </c>
    </row>
    <row r="1848" spans="1:7" hidden="1" x14ac:dyDescent="0.25">
      <c r="A1848">
        <v>2020</v>
      </c>
      <c r="B1848" t="s">
        <v>138</v>
      </c>
      <c r="C1848" t="str">
        <f>IF(wts_consolidated[[#This Row],[era]]="new","Any",wts_consolidated[[#This Row],[pa]])</f>
        <v>SCG</v>
      </c>
      <c r="D1848" t="s">
        <v>71</v>
      </c>
      <c r="E1848" t="s">
        <v>64</v>
      </c>
      <c r="F18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3.8149999999999999</v>
      </c>
      <c r="G1848" t="s">
        <v>137</v>
      </c>
    </row>
    <row r="1849" spans="1:7" hidden="1" x14ac:dyDescent="0.25">
      <c r="A1849">
        <v>2020</v>
      </c>
      <c r="B1849" t="s">
        <v>138</v>
      </c>
      <c r="C1849" t="str">
        <f>IF(wts_consolidated[[#This Row],[era]]="new","Any",wts_consolidated[[#This Row],[pa]])</f>
        <v>SCG</v>
      </c>
      <c r="D1849" t="s">
        <v>71</v>
      </c>
      <c r="E1849" t="s">
        <v>64</v>
      </c>
      <c r="F18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0.56899999999999995</v>
      </c>
      <c r="G1849" t="s">
        <v>158</v>
      </c>
    </row>
    <row r="1850" spans="1:7" hidden="1" x14ac:dyDescent="0.25">
      <c r="A1850">
        <v>2020</v>
      </c>
      <c r="B1850" t="s">
        <v>138</v>
      </c>
      <c r="C1850" t="str">
        <f>IF(wts_consolidated[[#This Row],[era]]="new","Any",wts_consolidated[[#This Row],[pa]])</f>
        <v>SCG</v>
      </c>
      <c r="D1850" t="s">
        <v>71</v>
      </c>
      <c r="E1850" t="s">
        <v>67</v>
      </c>
      <c r="F18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2.2840000000000003</v>
      </c>
      <c r="G1850" t="s">
        <v>157</v>
      </c>
    </row>
    <row r="1851" spans="1:7" hidden="1" x14ac:dyDescent="0.25">
      <c r="A1851">
        <v>2020</v>
      </c>
      <c r="B1851" t="s">
        <v>138</v>
      </c>
      <c r="C1851" t="str">
        <f>IF(wts_consolidated[[#This Row],[era]]="new","Any",wts_consolidated[[#This Row],[pa]])</f>
        <v>SCG</v>
      </c>
      <c r="D1851" t="s">
        <v>71</v>
      </c>
      <c r="E1851" t="s">
        <v>67</v>
      </c>
      <c r="F18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0.624</v>
      </c>
      <c r="G1851" t="s">
        <v>137</v>
      </c>
    </row>
    <row r="1852" spans="1:7" hidden="1" x14ac:dyDescent="0.25">
      <c r="A1852">
        <v>2020</v>
      </c>
      <c r="B1852" t="s">
        <v>138</v>
      </c>
      <c r="C1852" t="str">
        <f>IF(wts_consolidated[[#This Row],[era]]="new","Any",wts_consolidated[[#This Row],[pa]])</f>
        <v>SCG</v>
      </c>
      <c r="D1852" t="s">
        <v>71</v>
      </c>
      <c r="E1852" t="s">
        <v>67</v>
      </c>
      <c r="F18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1852" t="s">
        <v>158</v>
      </c>
    </row>
    <row r="1853" spans="1:7" hidden="1" x14ac:dyDescent="0.25">
      <c r="A1853">
        <v>2020</v>
      </c>
      <c r="B1853" t="s">
        <v>138</v>
      </c>
      <c r="C1853" t="str">
        <f>IF(wts_consolidated[[#This Row],[era]]="new","Any",wts_consolidated[[#This Row],[pa]])</f>
        <v>SCG</v>
      </c>
      <c r="D1853" t="s">
        <v>71</v>
      </c>
      <c r="E1853" t="s">
        <v>68</v>
      </c>
      <c r="F18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2.86</v>
      </c>
      <c r="G1853" t="s">
        <v>157</v>
      </c>
    </row>
    <row r="1854" spans="1:7" hidden="1" x14ac:dyDescent="0.25">
      <c r="A1854">
        <v>2020</v>
      </c>
      <c r="B1854" t="s">
        <v>138</v>
      </c>
      <c r="C1854" t="str">
        <f>IF(wts_consolidated[[#This Row],[era]]="new","Any",wts_consolidated[[#This Row],[pa]])</f>
        <v>SCG</v>
      </c>
      <c r="D1854" t="s">
        <v>71</v>
      </c>
      <c r="E1854" t="s">
        <v>68</v>
      </c>
      <c r="F18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0.85</v>
      </c>
      <c r="G1854" t="s">
        <v>137</v>
      </c>
    </row>
    <row r="1855" spans="1:7" hidden="1" x14ac:dyDescent="0.25">
      <c r="A1855">
        <v>2020</v>
      </c>
      <c r="B1855" t="s">
        <v>138</v>
      </c>
      <c r="C1855" t="str">
        <f>IF(wts_consolidated[[#This Row],[era]]="new","Any",wts_consolidated[[#This Row],[pa]])</f>
        <v>SCG</v>
      </c>
      <c r="D1855" t="s">
        <v>71</v>
      </c>
      <c r="E1855" t="s">
        <v>68</v>
      </c>
      <c r="F18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0.129</v>
      </c>
      <c r="G1855" t="s">
        <v>158</v>
      </c>
    </row>
    <row r="1856" spans="1:7" hidden="1" x14ac:dyDescent="0.25">
      <c r="A1856">
        <v>2020</v>
      </c>
      <c r="B1856" t="s">
        <v>138</v>
      </c>
      <c r="C1856" t="str">
        <f>IF(wts_consolidated[[#This Row],[era]]="new","Any",wts_consolidated[[#This Row],[pa]])</f>
        <v>SCG</v>
      </c>
      <c r="D1856" t="s">
        <v>71</v>
      </c>
      <c r="E1856" t="s">
        <v>69</v>
      </c>
      <c r="F18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0.92999999999999994</v>
      </c>
      <c r="G1856" t="s">
        <v>157</v>
      </c>
    </row>
    <row r="1857" spans="1:7" hidden="1" x14ac:dyDescent="0.25">
      <c r="A1857">
        <v>2020</v>
      </c>
      <c r="B1857" t="s">
        <v>138</v>
      </c>
      <c r="C1857" t="str">
        <f>IF(wts_consolidated[[#This Row],[era]]="new","Any",wts_consolidated[[#This Row],[pa]])</f>
        <v>SCG</v>
      </c>
      <c r="D1857" t="s">
        <v>71</v>
      </c>
      <c r="E1857" t="s">
        <v>69</v>
      </c>
      <c r="F18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0.33999999999999997</v>
      </c>
      <c r="G1857" t="s">
        <v>137</v>
      </c>
    </row>
    <row r="1858" spans="1:7" hidden="1" x14ac:dyDescent="0.25">
      <c r="A1858">
        <v>2020</v>
      </c>
      <c r="B1858" t="s">
        <v>138</v>
      </c>
      <c r="C1858" t="str">
        <f>IF(wts_consolidated[[#This Row],[era]]="new","Any",wts_consolidated[[#This Row],[pa]])</f>
        <v>SCG</v>
      </c>
      <c r="D1858" t="s">
        <v>71</v>
      </c>
      <c r="E1858" t="s">
        <v>69</v>
      </c>
      <c r="F18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1858" t="s">
        <v>158</v>
      </c>
    </row>
    <row r="1859" spans="1:7" hidden="1" x14ac:dyDescent="0.25">
      <c r="A1859">
        <v>2020</v>
      </c>
      <c r="B1859" t="s">
        <v>138</v>
      </c>
      <c r="C1859" t="str">
        <f>IF(wts_consolidated[[#This Row],[era]]="new","Any",wts_consolidated[[#This Row],[pa]])</f>
        <v>SCG</v>
      </c>
      <c r="D1859" t="s">
        <v>71</v>
      </c>
      <c r="E1859" t="s">
        <v>70</v>
      </c>
      <c r="F18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1.3129999999999999</v>
      </c>
      <c r="G1859" t="s">
        <v>157</v>
      </c>
    </row>
    <row r="1860" spans="1:7" hidden="1" x14ac:dyDescent="0.25">
      <c r="A1860">
        <v>2020</v>
      </c>
      <c r="B1860" t="s">
        <v>138</v>
      </c>
      <c r="C1860" t="str">
        <f>IF(wts_consolidated[[#This Row],[era]]="new","Any",wts_consolidated[[#This Row],[pa]])</f>
        <v>SCG</v>
      </c>
      <c r="D1860" t="s">
        <v>71</v>
      </c>
      <c r="E1860" t="s">
        <v>70</v>
      </c>
      <c r="F18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0.42199999999999999</v>
      </c>
      <c r="G1860" t="s">
        <v>137</v>
      </c>
    </row>
    <row r="1861" spans="1:7" hidden="1" x14ac:dyDescent="0.25">
      <c r="A1861">
        <v>2020</v>
      </c>
      <c r="B1861" t="s">
        <v>138</v>
      </c>
      <c r="C1861" t="str">
        <f>IF(wts_consolidated[[#This Row],[era]]="new","Any",wts_consolidated[[#This Row],[pa]])</f>
        <v>SCG</v>
      </c>
      <c r="D1861" t="s">
        <v>71</v>
      </c>
      <c r="E1861" t="s">
        <v>70</v>
      </c>
      <c r="F18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1861" t="s">
        <v>158</v>
      </c>
    </row>
    <row r="1862" spans="1:7" hidden="1" x14ac:dyDescent="0.25">
      <c r="A1862">
        <v>2020</v>
      </c>
      <c r="B1862" t="s">
        <v>138</v>
      </c>
      <c r="C1862" t="str">
        <f>IF(wts_consolidated[[#This Row],[era]]="new","Any",wts_consolidated[[#This Row],[pa]])</f>
        <v>SCG</v>
      </c>
      <c r="D1862" t="s">
        <v>134</v>
      </c>
      <c r="E1862" t="s">
        <v>59</v>
      </c>
      <c r="F18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1.4E-2</v>
      </c>
      <c r="G1862" t="s">
        <v>157</v>
      </c>
    </row>
    <row r="1863" spans="1:7" hidden="1" x14ac:dyDescent="0.25">
      <c r="A1863">
        <v>2020</v>
      </c>
      <c r="B1863" t="s">
        <v>138</v>
      </c>
      <c r="C1863" t="str">
        <f>IF(wts_consolidated[[#This Row],[era]]="new","Any",wts_consolidated[[#This Row],[pa]])</f>
        <v>SCG</v>
      </c>
      <c r="D1863" t="s">
        <v>134</v>
      </c>
      <c r="E1863" t="s">
        <v>59</v>
      </c>
      <c r="F18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863" t="s">
        <v>137</v>
      </c>
    </row>
    <row r="1864" spans="1:7" hidden="1" x14ac:dyDescent="0.25">
      <c r="A1864">
        <v>2020</v>
      </c>
      <c r="B1864" t="s">
        <v>138</v>
      </c>
      <c r="C1864" t="str">
        <f>IF(wts_consolidated[[#This Row],[era]]="new","Any",wts_consolidated[[#This Row],[pa]])</f>
        <v>SCG</v>
      </c>
      <c r="D1864" t="s">
        <v>134</v>
      </c>
      <c r="E1864" t="s">
        <v>59</v>
      </c>
      <c r="F18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864" t="s">
        <v>158</v>
      </c>
    </row>
    <row r="1865" spans="1:7" hidden="1" x14ac:dyDescent="0.25">
      <c r="A1865">
        <v>2020</v>
      </c>
      <c r="B1865" t="s">
        <v>138</v>
      </c>
      <c r="C1865" t="str">
        <f>IF(wts_consolidated[[#This Row],[era]]="new","Any",wts_consolidated[[#This Row],[pa]])</f>
        <v>SCG</v>
      </c>
      <c r="D1865" t="s">
        <v>134</v>
      </c>
      <c r="E1865" t="s">
        <v>60</v>
      </c>
      <c r="F18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13.414999999999999</v>
      </c>
      <c r="G1865" t="s">
        <v>157</v>
      </c>
    </row>
    <row r="1866" spans="1:7" hidden="1" x14ac:dyDescent="0.25">
      <c r="A1866">
        <v>2020</v>
      </c>
      <c r="B1866" t="s">
        <v>138</v>
      </c>
      <c r="C1866" t="str">
        <f>IF(wts_consolidated[[#This Row],[era]]="new","Any",wts_consolidated[[#This Row],[pa]])</f>
        <v>SCG</v>
      </c>
      <c r="D1866" t="s">
        <v>134</v>
      </c>
      <c r="E1866" t="s">
        <v>60</v>
      </c>
      <c r="F18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2.359</v>
      </c>
      <c r="G1866" t="s">
        <v>137</v>
      </c>
    </row>
    <row r="1867" spans="1:7" hidden="1" x14ac:dyDescent="0.25">
      <c r="A1867">
        <v>2020</v>
      </c>
      <c r="B1867" t="s">
        <v>138</v>
      </c>
      <c r="C1867" t="str">
        <f>IF(wts_consolidated[[#This Row],[era]]="new","Any",wts_consolidated[[#This Row],[pa]])</f>
        <v>SCG</v>
      </c>
      <c r="D1867" t="s">
        <v>134</v>
      </c>
      <c r="E1867" t="s">
        <v>60</v>
      </c>
      <c r="F18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0.47099999999999997</v>
      </c>
      <c r="G1867" t="s">
        <v>158</v>
      </c>
    </row>
    <row r="1868" spans="1:7" hidden="1" x14ac:dyDescent="0.25">
      <c r="A1868">
        <v>2020</v>
      </c>
      <c r="B1868" t="s">
        <v>138</v>
      </c>
      <c r="C1868" t="str">
        <f>IF(wts_consolidated[[#This Row],[era]]="new","Any",wts_consolidated[[#This Row],[pa]])</f>
        <v>SCG</v>
      </c>
      <c r="D1868" t="s">
        <v>134</v>
      </c>
      <c r="E1868" t="s">
        <v>62</v>
      </c>
      <c r="F18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22.542999999999999</v>
      </c>
      <c r="G1868" t="s">
        <v>157</v>
      </c>
    </row>
    <row r="1869" spans="1:7" hidden="1" x14ac:dyDescent="0.25">
      <c r="A1869">
        <v>2020</v>
      </c>
      <c r="B1869" t="s">
        <v>138</v>
      </c>
      <c r="C1869" t="str">
        <f>IF(wts_consolidated[[#This Row],[era]]="new","Any",wts_consolidated[[#This Row],[pa]])</f>
        <v>SCG</v>
      </c>
      <c r="D1869" t="s">
        <v>134</v>
      </c>
      <c r="E1869" t="s">
        <v>62</v>
      </c>
      <c r="F18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3.8109999999999999</v>
      </c>
      <c r="G1869" t="s">
        <v>137</v>
      </c>
    </row>
    <row r="1870" spans="1:7" hidden="1" x14ac:dyDescent="0.25">
      <c r="A1870">
        <v>2020</v>
      </c>
      <c r="B1870" t="s">
        <v>138</v>
      </c>
      <c r="C1870" t="str">
        <f>IF(wts_consolidated[[#This Row],[era]]="new","Any",wts_consolidated[[#This Row],[pa]])</f>
        <v>SCG</v>
      </c>
      <c r="D1870" t="s">
        <v>134</v>
      </c>
      <c r="E1870" t="s">
        <v>62</v>
      </c>
      <c r="F18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0.7609999999999999</v>
      </c>
      <c r="G1870" t="s">
        <v>158</v>
      </c>
    </row>
    <row r="1871" spans="1:7" hidden="1" x14ac:dyDescent="0.25">
      <c r="A1871">
        <v>2020</v>
      </c>
      <c r="B1871" t="s">
        <v>138</v>
      </c>
      <c r="C1871" t="str">
        <f>IF(wts_consolidated[[#This Row],[era]]="new","Any",wts_consolidated[[#This Row],[pa]])</f>
        <v>SCG</v>
      </c>
      <c r="D1871" t="s">
        <v>134</v>
      </c>
      <c r="E1871" t="s">
        <v>63</v>
      </c>
      <c r="F18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19.552</v>
      </c>
      <c r="G1871" t="s">
        <v>157</v>
      </c>
    </row>
    <row r="1872" spans="1:7" hidden="1" x14ac:dyDescent="0.25">
      <c r="A1872">
        <v>2020</v>
      </c>
      <c r="B1872" t="s">
        <v>138</v>
      </c>
      <c r="C1872" t="str">
        <f>IF(wts_consolidated[[#This Row],[era]]="new","Any",wts_consolidated[[#This Row],[pa]])</f>
        <v>SCG</v>
      </c>
      <c r="D1872" t="s">
        <v>134</v>
      </c>
      <c r="E1872" t="s">
        <v>63</v>
      </c>
      <c r="F18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2.4849999999999999</v>
      </c>
      <c r="G1872" t="s">
        <v>137</v>
      </c>
    </row>
    <row r="1873" spans="1:7" hidden="1" x14ac:dyDescent="0.25">
      <c r="A1873">
        <v>2020</v>
      </c>
      <c r="B1873" t="s">
        <v>138</v>
      </c>
      <c r="C1873" t="str">
        <f>IF(wts_consolidated[[#This Row],[era]]="new","Any",wts_consolidated[[#This Row],[pa]])</f>
        <v>SCG</v>
      </c>
      <c r="D1873" t="s">
        <v>134</v>
      </c>
      <c r="E1873" t="s">
        <v>63</v>
      </c>
      <c r="F18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0.47499999999999998</v>
      </c>
      <c r="G1873" t="s">
        <v>158</v>
      </c>
    </row>
    <row r="1874" spans="1:7" hidden="1" x14ac:dyDescent="0.25">
      <c r="A1874">
        <v>2020</v>
      </c>
      <c r="B1874" t="s">
        <v>138</v>
      </c>
      <c r="C1874" t="str">
        <f>IF(wts_consolidated[[#This Row],[era]]="new","Any",wts_consolidated[[#This Row],[pa]])</f>
        <v>SCG</v>
      </c>
      <c r="D1874" t="s">
        <v>134</v>
      </c>
      <c r="E1874" t="s">
        <v>64</v>
      </c>
      <c r="F18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4.5010000000000003</v>
      </c>
      <c r="G1874" t="s">
        <v>157</v>
      </c>
    </row>
    <row r="1875" spans="1:7" hidden="1" x14ac:dyDescent="0.25">
      <c r="A1875">
        <v>2020</v>
      </c>
      <c r="B1875" t="s">
        <v>138</v>
      </c>
      <c r="C1875" t="str">
        <f>IF(wts_consolidated[[#This Row],[era]]="new","Any",wts_consolidated[[#This Row],[pa]])</f>
        <v>SCG</v>
      </c>
      <c r="D1875" t="s">
        <v>134</v>
      </c>
      <c r="E1875" t="s">
        <v>64</v>
      </c>
      <c r="F18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2.1689999999999996</v>
      </c>
      <c r="G1875" t="s">
        <v>137</v>
      </c>
    </row>
    <row r="1876" spans="1:7" hidden="1" x14ac:dyDescent="0.25">
      <c r="A1876">
        <v>2020</v>
      </c>
      <c r="B1876" t="s">
        <v>138</v>
      </c>
      <c r="C1876" t="str">
        <f>IF(wts_consolidated[[#This Row],[era]]="new","Any",wts_consolidated[[#This Row],[pa]])</f>
        <v>SCG</v>
      </c>
      <c r="D1876" t="s">
        <v>134</v>
      </c>
      <c r="E1876" t="s">
        <v>64</v>
      </c>
      <c r="F18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1876" t="s">
        <v>158</v>
      </c>
    </row>
    <row r="1877" spans="1:7" hidden="1" x14ac:dyDescent="0.25">
      <c r="A1877">
        <v>2020</v>
      </c>
      <c r="B1877" t="s">
        <v>138</v>
      </c>
      <c r="C1877" t="str">
        <f>IF(wts_consolidated[[#This Row],[era]]="new","Any",wts_consolidated[[#This Row],[pa]])</f>
        <v>SCG</v>
      </c>
      <c r="D1877" t="s">
        <v>134</v>
      </c>
      <c r="E1877" t="s">
        <v>67</v>
      </c>
      <c r="F18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0.87399999999999989</v>
      </c>
      <c r="G1877" t="s">
        <v>157</v>
      </c>
    </row>
    <row r="1878" spans="1:7" hidden="1" x14ac:dyDescent="0.25">
      <c r="A1878">
        <v>2020</v>
      </c>
      <c r="B1878" t="s">
        <v>138</v>
      </c>
      <c r="C1878" t="str">
        <f>IF(wts_consolidated[[#This Row],[era]]="new","Any",wts_consolidated[[#This Row],[pa]])</f>
        <v>SCG</v>
      </c>
      <c r="D1878" t="s">
        <v>134</v>
      </c>
      <c r="E1878" t="s">
        <v>67</v>
      </c>
      <c r="F18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0.51600000000000001</v>
      </c>
      <c r="G1878" t="s">
        <v>137</v>
      </c>
    </row>
    <row r="1879" spans="1:7" hidden="1" x14ac:dyDescent="0.25">
      <c r="A1879">
        <v>2020</v>
      </c>
      <c r="B1879" t="s">
        <v>138</v>
      </c>
      <c r="C1879" t="str">
        <f>IF(wts_consolidated[[#This Row],[era]]="new","Any",wts_consolidated[[#This Row],[pa]])</f>
        <v>SCG</v>
      </c>
      <c r="D1879" t="s">
        <v>134</v>
      </c>
      <c r="E1879" t="s">
        <v>67</v>
      </c>
      <c r="F18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</v>
      </c>
      <c r="G1879" t="s">
        <v>158</v>
      </c>
    </row>
    <row r="1880" spans="1:7" hidden="1" x14ac:dyDescent="0.25">
      <c r="A1880">
        <v>2020</v>
      </c>
      <c r="B1880" t="s">
        <v>138</v>
      </c>
      <c r="C1880" t="str">
        <f>IF(wts_consolidated[[#This Row],[era]]="new","Any",wts_consolidated[[#This Row],[pa]])</f>
        <v>SCG</v>
      </c>
      <c r="D1880" t="s">
        <v>134</v>
      </c>
      <c r="E1880" t="s">
        <v>68</v>
      </c>
      <c r="F18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1.617</v>
      </c>
      <c r="G1880" t="s">
        <v>157</v>
      </c>
    </row>
    <row r="1881" spans="1:7" hidden="1" x14ac:dyDescent="0.25">
      <c r="A1881">
        <v>2020</v>
      </c>
      <c r="B1881" t="s">
        <v>138</v>
      </c>
      <c r="C1881" t="str">
        <f>IF(wts_consolidated[[#This Row],[era]]="new","Any",wts_consolidated[[#This Row],[pa]])</f>
        <v>SCG</v>
      </c>
      <c r="D1881" t="s">
        <v>134</v>
      </c>
      <c r="E1881" t="s">
        <v>68</v>
      </c>
      <c r="F18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0.72399999999999998</v>
      </c>
      <c r="G1881" t="s">
        <v>137</v>
      </c>
    </row>
    <row r="1882" spans="1:7" hidden="1" x14ac:dyDescent="0.25">
      <c r="A1882">
        <v>2020</v>
      </c>
      <c r="B1882" t="s">
        <v>138</v>
      </c>
      <c r="C1882" t="str">
        <f>IF(wts_consolidated[[#This Row],[era]]="new","Any",wts_consolidated[[#This Row],[pa]])</f>
        <v>SCG</v>
      </c>
      <c r="D1882" t="s">
        <v>134</v>
      </c>
      <c r="E1882" t="s">
        <v>68</v>
      </c>
      <c r="F18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0.14100000000000001</v>
      </c>
      <c r="G1882" t="s">
        <v>158</v>
      </c>
    </row>
    <row r="1883" spans="1:7" hidden="1" x14ac:dyDescent="0.25">
      <c r="A1883">
        <v>2020</v>
      </c>
      <c r="B1883" t="s">
        <v>138</v>
      </c>
      <c r="C1883" t="str">
        <f>IF(wts_consolidated[[#This Row],[era]]="new","Any",wts_consolidated[[#This Row],[pa]])</f>
        <v>SCG</v>
      </c>
      <c r="D1883" t="s">
        <v>134</v>
      </c>
      <c r="E1883" t="s">
        <v>69</v>
      </c>
      <c r="F18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</v>
      </c>
      <c r="G1883" t="s">
        <v>157</v>
      </c>
    </row>
    <row r="1884" spans="1:7" hidden="1" x14ac:dyDescent="0.25">
      <c r="A1884">
        <v>2020</v>
      </c>
      <c r="B1884" t="s">
        <v>138</v>
      </c>
      <c r="C1884" t="str">
        <f>IF(wts_consolidated[[#This Row],[era]]="new","Any",wts_consolidated[[#This Row],[pa]])</f>
        <v>SCG</v>
      </c>
      <c r="D1884" t="s">
        <v>134</v>
      </c>
      <c r="E1884" t="s">
        <v>69</v>
      </c>
      <c r="F18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0.63200000000000001</v>
      </c>
      <c r="G1884" t="s">
        <v>137</v>
      </c>
    </row>
    <row r="1885" spans="1:7" hidden="1" x14ac:dyDescent="0.25">
      <c r="A1885">
        <v>2020</v>
      </c>
      <c r="B1885" t="s">
        <v>138</v>
      </c>
      <c r="C1885" t="str">
        <f>IF(wts_consolidated[[#This Row],[era]]="new","Any",wts_consolidated[[#This Row],[pa]])</f>
        <v>SCG</v>
      </c>
      <c r="D1885" t="s">
        <v>134</v>
      </c>
      <c r="E1885" t="s">
        <v>69</v>
      </c>
      <c r="F18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1885" t="s">
        <v>158</v>
      </c>
    </row>
    <row r="1886" spans="1:7" hidden="1" x14ac:dyDescent="0.25">
      <c r="A1886">
        <v>2020</v>
      </c>
      <c r="B1886" t="s">
        <v>138</v>
      </c>
      <c r="C1886" t="str">
        <f>IF(wts_consolidated[[#This Row],[era]]="new","Any",wts_consolidated[[#This Row],[pa]])</f>
        <v>SCG</v>
      </c>
      <c r="D1886" t="s">
        <v>134</v>
      </c>
      <c r="E1886" t="s">
        <v>70</v>
      </c>
      <c r="F18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2.9260000000000002</v>
      </c>
      <c r="G1886" t="s">
        <v>157</v>
      </c>
    </row>
    <row r="1887" spans="1:7" hidden="1" x14ac:dyDescent="0.25">
      <c r="A1887">
        <v>2020</v>
      </c>
      <c r="B1887" t="s">
        <v>138</v>
      </c>
      <c r="C1887" t="str">
        <f>IF(wts_consolidated[[#This Row],[era]]="new","Any",wts_consolidated[[#This Row],[pa]])</f>
        <v>SCG</v>
      </c>
      <c r="D1887" t="s">
        <v>134</v>
      </c>
      <c r="E1887" t="s">
        <v>70</v>
      </c>
      <c r="F18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1.415</v>
      </c>
      <c r="G1887" t="s">
        <v>137</v>
      </c>
    </row>
    <row r="1888" spans="1:7" hidden="1" x14ac:dyDescent="0.25">
      <c r="A1888">
        <v>2020</v>
      </c>
      <c r="B1888" t="s">
        <v>138</v>
      </c>
      <c r="C1888" t="str">
        <f>IF(wts_consolidated[[#This Row],[era]]="new","Any",wts_consolidated[[#This Row],[pa]])</f>
        <v>SCG</v>
      </c>
      <c r="D1888" t="s">
        <v>134</v>
      </c>
      <c r="E1888" t="s">
        <v>70</v>
      </c>
      <c r="F18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0.27700000000000002</v>
      </c>
      <c r="G1888" t="s">
        <v>158</v>
      </c>
    </row>
    <row r="1889" spans="1:7" hidden="1" x14ac:dyDescent="0.25">
      <c r="A1889">
        <v>2020</v>
      </c>
      <c r="B1889" t="s">
        <v>138</v>
      </c>
      <c r="C1889" t="str">
        <f>IF(wts_consolidated[[#This Row],[era]]="new","Any",wts_consolidated[[#This Row],[pa]])</f>
        <v>SCG</v>
      </c>
      <c r="D1889" t="s">
        <v>72</v>
      </c>
      <c r="E1889" t="s">
        <v>59</v>
      </c>
      <c r="F18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1.4E-2</v>
      </c>
      <c r="G1889" t="s">
        <v>157</v>
      </c>
    </row>
    <row r="1890" spans="1:7" hidden="1" x14ac:dyDescent="0.25">
      <c r="A1890">
        <v>2020</v>
      </c>
      <c r="B1890" t="s">
        <v>138</v>
      </c>
      <c r="C1890" t="str">
        <f>IF(wts_consolidated[[#This Row],[era]]="new","Any",wts_consolidated[[#This Row],[pa]])</f>
        <v>SCG</v>
      </c>
      <c r="D1890" t="s">
        <v>72</v>
      </c>
      <c r="E1890" t="s">
        <v>59</v>
      </c>
      <c r="F18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890" t="s">
        <v>137</v>
      </c>
    </row>
    <row r="1891" spans="1:7" hidden="1" x14ac:dyDescent="0.25">
      <c r="A1891">
        <v>2020</v>
      </c>
      <c r="B1891" t="s">
        <v>138</v>
      </c>
      <c r="C1891" t="str">
        <f>IF(wts_consolidated[[#This Row],[era]]="new","Any",wts_consolidated[[#This Row],[pa]])</f>
        <v>SCG</v>
      </c>
      <c r="D1891" t="s">
        <v>72</v>
      </c>
      <c r="E1891" t="s">
        <v>59</v>
      </c>
      <c r="F18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891" t="s">
        <v>158</v>
      </c>
    </row>
    <row r="1892" spans="1:7" hidden="1" x14ac:dyDescent="0.25">
      <c r="A1892">
        <v>2020</v>
      </c>
      <c r="B1892" t="s">
        <v>138</v>
      </c>
      <c r="C1892" t="str">
        <f>IF(wts_consolidated[[#This Row],[era]]="new","Any",wts_consolidated[[#This Row],[pa]])</f>
        <v>SCG</v>
      </c>
      <c r="D1892" t="s">
        <v>72</v>
      </c>
      <c r="E1892" t="s">
        <v>60</v>
      </c>
      <c r="F18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13.414999999999999</v>
      </c>
      <c r="G1892" t="s">
        <v>157</v>
      </c>
    </row>
    <row r="1893" spans="1:7" hidden="1" x14ac:dyDescent="0.25">
      <c r="A1893">
        <v>2020</v>
      </c>
      <c r="B1893" t="s">
        <v>138</v>
      </c>
      <c r="C1893" t="str">
        <f>IF(wts_consolidated[[#This Row],[era]]="new","Any",wts_consolidated[[#This Row],[pa]])</f>
        <v>SCG</v>
      </c>
      <c r="D1893" t="s">
        <v>72</v>
      </c>
      <c r="E1893" t="s">
        <v>60</v>
      </c>
      <c r="F18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2.359</v>
      </c>
      <c r="G1893" t="s">
        <v>137</v>
      </c>
    </row>
    <row r="1894" spans="1:7" hidden="1" x14ac:dyDescent="0.25">
      <c r="A1894">
        <v>2020</v>
      </c>
      <c r="B1894" t="s">
        <v>138</v>
      </c>
      <c r="C1894" t="str">
        <f>IF(wts_consolidated[[#This Row],[era]]="new","Any",wts_consolidated[[#This Row],[pa]])</f>
        <v>SCG</v>
      </c>
      <c r="D1894" t="s">
        <v>72</v>
      </c>
      <c r="E1894" t="s">
        <v>60</v>
      </c>
      <c r="F18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0.47099999999999997</v>
      </c>
      <c r="G1894" t="s">
        <v>158</v>
      </c>
    </row>
    <row r="1895" spans="1:7" hidden="1" x14ac:dyDescent="0.25">
      <c r="A1895">
        <v>2020</v>
      </c>
      <c r="B1895" t="s">
        <v>138</v>
      </c>
      <c r="C1895" t="str">
        <f>IF(wts_consolidated[[#This Row],[era]]="new","Any",wts_consolidated[[#This Row],[pa]])</f>
        <v>SCG</v>
      </c>
      <c r="D1895" t="s">
        <v>72</v>
      </c>
      <c r="E1895" t="s">
        <v>62</v>
      </c>
      <c r="F18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22.542999999999999</v>
      </c>
      <c r="G1895" t="s">
        <v>157</v>
      </c>
    </row>
    <row r="1896" spans="1:7" hidden="1" x14ac:dyDescent="0.25">
      <c r="A1896">
        <v>2020</v>
      </c>
      <c r="B1896" t="s">
        <v>138</v>
      </c>
      <c r="C1896" t="str">
        <f>IF(wts_consolidated[[#This Row],[era]]="new","Any",wts_consolidated[[#This Row],[pa]])</f>
        <v>SCG</v>
      </c>
      <c r="D1896" t="s">
        <v>72</v>
      </c>
      <c r="E1896" t="s">
        <v>62</v>
      </c>
      <c r="F18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3.8109999999999999</v>
      </c>
      <c r="G1896" t="s">
        <v>137</v>
      </c>
    </row>
    <row r="1897" spans="1:7" hidden="1" x14ac:dyDescent="0.25">
      <c r="A1897">
        <v>2020</v>
      </c>
      <c r="B1897" t="s">
        <v>138</v>
      </c>
      <c r="C1897" t="str">
        <f>IF(wts_consolidated[[#This Row],[era]]="new","Any",wts_consolidated[[#This Row],[pa]])</f>
        <v>SCG</v>
      </c>
      <c r="D1897" t="s">
        <v>72</v>
      </c>
      <c r="E1897" t="s">
        <v>62</v>
      </c>
      <c r="F18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0.7609999999999999</v>
      </c>
      <c r="G1897" t="s">
        <v>158</v>
      </c>
    </row>
    <row r="1898" spans="1:7" hidden="1" x14ac:dyDescent="0.25">
      <c r="A1898">
        <v>2020</v>
      </c>
      <c r="B1898" t="s">
        <v>138</v>
      </c>
      <c r="C1898" t="str">
        <f>IF(wts_consolidated[[#This Row],[era]]="new","Any",wts_consolidated[[#This Row],[pa]])</f>
        <v>SCG</v>
      </c>
      <c r="D1898" t="s">
        <v>72</v>
      </c>
      <c r="E1898" t="s">
        <v>63</v>
      </c>
      <c r="F18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19.552</v>
      </c>
      <c r="G1898" t="s">
        <v>157</v>
      </c>
    </row>
    <row r="1899" spans="1:7" hidden="1" x14ac:dyDescent="0.25">
      <c r="A1899">
        <v>2020</v>
      </c>
      <c r="B1899" t="s">
        <v>138</v>
      </c>
      <c r="C1899" t="str">
        <f>IF(wts_consolidated[[#This Row],[era]]="new","Any",wts_consolidated[[#This Row],[pa]])</f>
        <v>SCG</v>
      </c>
      <c r="D1899" t="s">
        <v>72</v>
      </c>
      <c r="E1899" t="s">
        <v>63</v>
      </c>
      <c r="F18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2.4849999999999999</v>
      </c>
      <c r="G1899" t="s">
        <v>137</v>
      </c>
    </row>
    <row r="1900" spans="1:7" hidden="1" x14ac:dyDescent="0.25">
      <c r="A1900">
        <v>2020</v>
      </c>
      <c r="B1900" t="s">
        <v>138</v>
      </c>
      <c r="C1900" t="str">
        <f>IF(wts_consolidated[[#This Row],[era]]="new","Any",wts_consolidated[[#This Row],[pa]])</f>
        <v>SCG</v>
      </c>
      <c r="D1900" t="s">
        <v>72</v>
      </c>
      <c r="E1900" t="s">
        <v>63</v>
      </c>
      <c r="F19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0.47499999999999998</v>
      </c>
      <c r="G1900" t="s">
        <v>158</v>
      </c>
    </row>
    <row r="1901" spans="1:7" hidden="1" x14ac:dyDescent="0.25">
      <c r="A1901">
        <v>2020</v>
      </c>
      <c r="B1901" t="s">
        <v>138</v>
      </c>
      <c r="C1901" t="str">
        <f>IF(wts_consolidated[[#This Row],[era]]="new","Any",wts_consolidated[[#This Row],[pa]])</f>
        <v>SCG</v>
      </c>
      <c r="D1901" t="s">
        <v>72</v>
      </c>
      <c r="E1901" t="s">
        <v>64</v>
      </c>
      <c r="F19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4.5010000000000003</v>
      </c>
      <c r="G1901" t="s">
        <v>157</v>
      </c>
    </row>
    <row r="1902" spans="1:7" hidden="1" x14ac:dyDescent="0.25">
      <c r="A1902">
        <v>2020</v>
      </c>
      <c r="B1902" t="s">
        <v>138</v>
      </c>
      <c r="C1902" t="str">
        <f>IF(wts_consolidated[[#This Row],[era]]="new","Any",wts_consolidated[[#This Row],[pa]])</f>
        <v>SCG</v>
      </c>
      <c r="D1902" t="s">
        <v>72</v>
      </c>
      <c r="E1902" t="s">
        <v>64</v>
      </c>
      <c r="F19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2.1689999999999996</v>
      </c>
      <c r="G1902" t="s">
        <v>137</v>
      </c>
    </row>
    <row r="1903" spans="1:7" hidden="1" x14ac:dyDescent="0.25">
      <c r="A1903">
        <v>2020</v>
      </c>
      <c r="B1903" t="s">
        <v>138</v>
      </c>
      <c r="C1903" t="str">
        <f>IF(wts_consolidated[[#This Row],[era]]="new","Any",wts_consolidated[[#This Row],[pa]])</f>
        <v>SCG</v>
      </c>
      <c r="D1903" t="s">
        <v>72</v>
      </c>
      <c r="E1903" t="s">
        <v>64</v>
      </c>
      <c r="F19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1903" t="s">
        <v>158</v>
      </c>
    </row>
    <row r="1904" spans="1:7" hidden="1" x14ac:dyDescent="0.25">
      <c r="A1904">
        <v>2020</v>
      </c>
      <c r="B1904" t="s">
        <v>138</v>
      </c>
      <c r="C1904" t="str">
        <f>IF(wts_consolidated[[#This Row],[era]]="new","Any",wts_consolidated[[#This Row],[pa]])</f>
        <v>SCG</v>
      </c>
      <c r="D1904" t="s">
        <v>72</v>
      </c>
      <c r="E1904" t="s">
        <v>67</v>
      </c>
      <c r="F19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0.87399999999999989</v>
      </c>
      <c r="G1904" t="s">
        <v>157</v>
      </c>
    </row>
    <row r="1905" spans="1:7" hidden="1" x14ac:dyDescent="0.25">
      <c r="A1905">
        <v>2020</v>
      </c>
      <c r="B1905" t="s">
        <v>138</v>
      </c>
      <c r="C1905" t="str">
        <f>IF(wts_consolidated[[#This Row],[era]]="new","Any",wts_consolidated[[#This Row],[pa]])</f>
        <v>SCG</v>
      </c>
      <c r="D1905" t="s">
        <v>72</v>
      </c>
      <c r="E1905" t="s">
        <v>67</v>
      </c>
      <c r="F19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0.51600000000000001</v>
      </c>
      <c r="G1905" t="s">
        <v>137</v>
      </c>
    </row>
    <row r="1906" spans="1:7" hidden="1" x14ac:dyDescent="0.25">
      <c r="A1906">
        <v>2020</v>
      </c>
      <c r="B1906" t="s">
        <v>138</v>
      </c>
      <c r="C1906" t="str">
        <f>IF(wts_consolidated[[#This Row],[era]]="new","Any",wts_consolidated[[#This Row],[pa]])</f>
        <v>SCG</v>
      </c>
      <c r="D1906" t="s">
        <v>72</v>
      </c>
      <c r="E1906" t="s">
        <v>67</v>
      </c>
      <c r="F19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</v>
      </c>
      <c r="G1906" t="s">
        <v>158</v>
      </c>
    </row>
    <row r="1907" spans="1:7" hidden="1" x14ac:dyDescent="0.25">
      <c r="A1907">
        <v>2020</v>
      </c>
      <c r="B1907" t="s">
        <v>138</v>
      </c>
      <c r="C1907" t="str">
        <f>IF(wts_consolidated[[#This Row],[era]]="new","Any",wts_consolidated[[#This Row],[pa]])</f>
        <v>SCG</v>
      </c>
      <c r="D1907" t="s">
        <v>72</v>
      </c>
      <c r="E1907" t="s">
        <v>68</v>
      </c>
      <c r="F19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1.617</v>
      </c>
      <c r="G1907" t="s">
        <v>157</v>
      </c>
    </row>
    <row r="1908" spans="1:7" hidden="1" x14ac:dyDescent="0.25">
      <c r="A1908">
        <v>2020</v>
      </c>
      <c r="B1908" t="s">
        <v>138</v>
      </c>
      <c r="C1908" t="str">
        <f>IF(wts_consolidated[[#This Row],[era]]="new","Any",wts_consolidated[[#This Row],[pa]])</f>
        <v>SCG</v>
      </c>
      <c r="D1908" t="s">
        <v>72</v>
      </c>
      <c r="E1908" t="s">
        <v>68</v>
      </c>
      <c r="F19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0.72399999999999998</v>
      </c>
      <c r="G1908" t="s">
        <v>137</v>
      </c>
    </row>
    <row r="1909" spans="1:7" hidden="1" x14ac:dyDescent="0.25">
      <c r="A1909">
        <v>2020</v>
      </c>
      <c r="B1909" t="s">
        <v>138</v>
      </c>
      <c r="C1909" t="str">
        <f>IF(wts_consolidated[[#This Row],[era]]="new","Any",wts_consolidated[[#This Row],[pa]])</f>
        <v>SCG</v>
      </c>
      <c r="D1909" t="s">
        <v>72</v>
      </c>
      <c r="E1909" t="s">
        <v>68</v>
      </c>
      <c r="F19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0.14100000000000001</v>
      </c>
      <c r="G1909" t="s">
        <v>158</v>
      </c>
    </row>
    <row r="1910" spans="1:7" hidden="1" x14ac:dyDescent="0.25">
      <c r="A1910">
        <v>2020</v>
      </c>
      <c r="B1910" t="s">
        <v>138</v>
      </c>
      <c r="C1910" t="str">
        <f>IF(wts_consolidated[[#This Row],[era]]="new","Any",wts_consolidated[[#This Row],[pa]])</f>
        <v>SCG</v>
      </c>
      <c r="D1910" t="s">
        <v>72</v>
      </c>
      <c r="E1910" t="s">
        <v>69</v>
      </c>
      <c r="F19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</v>
      </c>
      <c r="G1910" t="s">
        <v>157</v>
      </c>
    </row>
    <row r="1911" spans="1:7" hidden="1" x14ac:dyDescent="0.25">
      <c r="A1911">
        <v>2020</v>
      </c>
      <c r="B1911" t="s">
        <v>138</v>
      </c>
      <c r="C1911" t="str">
        <f>IF(wts_consolidated[[#This Row],[era]]="new","Any",wts_consolidated[[#This Row],[pa]])</f>
        <v>SCG</v>
      </c>
      <c r="D1911" t="s">
        <v>72</v>
      </c>
      <c r="E1911" t="s">
        <v>69</v>
      </c>
      <c r="F19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0.63200000000000001</v>
      </c>
      <c r="G1911" t="s">
        <v>137</v>
      </c>
    </row>
    <row r="1912" spans="1:7" hidden="1" x14ac:dyDescent="0.25">
      <c r="A1912">
        <v>2020</v>
      </c>
      <c r="B1912" t="s">
        <v>138</v>
      </c>
      <c r="C1912" t="str">
        <f>IF(wts_consolidated[[#This Row],[era]]="new","Any",wts_consolidated[[#This Row],[pa]])</f>
        <v>SCG</v>
      </c>
      <c r="D1912" t="s">
        <v>72</v>
      </c>
      <c r="E1912" t="s">
        <v>69</v>
      </c>
      <c r="F19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1912" t="s">
        <v>158</v>
      </c>
    </row>
    <row r="1913" spans="1:7" hidden="1" x14ac:dyDescent="0.25">
      <c r="A1913">
        <v>2020</v>
      </c>
      <c r="B1913" t="s">
        <v>138</v>
      </c>
      <c r="C1913" t="str">
        <f>IF(wts_consolidated[[#This Row],[era]]="new","Any",wts_consolidated[[#This Row],[pa]])</f>
        <v>SCG</v>
      </c>
      <c r="D1913" t="s">
        <v>72</v>
      </c>
      <c r="E1913" t="s">
        <v>70</v>
      </c>
      <c r="F19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2.9260000000000002</v>
      </c>
      <c r="G1913" t="s">
        <v>157</v>
      </c>
    </row>
    <row r="1914" spans="1:7" hidden="1" x14ac:dyDescent="0.25">
      <c r="A1914">
        <v>2020</v>
      </c>
      <c r="B1914" t="s">
        <v>138</v>
      </c>
      <c r="C1914" t="str">
        <f>IF(wts_consolidated[[#This Row],[era]]="new","Any",wts_consolidated[[#This Row],[pa]])</f>
        <v>SCG</v>
      </c>
      <c r="D1914" t="s">
        <v>72</v>
      </c>
      <c r="E1914" t="s">
        <v>70</v>
      </c>
      <c r="F19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1.415</v>
      </c>
      <c r="G1914" t="s">
        <v>137</v>
      </c>
    </row>
    <row r="1915" spans="1:7" hidden="1" x14ac:dyDescent="0.25">
      <c r="A1915">
        <v>2020</v>
      </c>
      <c r="B1915" t="s">
        <v>138</v>
      </c>
      <c r="C1915" t="str">
        <f>IF(wts_consolidated[[#This Row],[era]]="new","Any",wts_consolidated[[#This Row],[pa]])</f>
        <v>SCG</v>
      </c>
      <c r="D1915" t="s">
        <v>72</v>
      </c>
      <c r="E1915" t="s">
        <v>70</v>
      </c>
      <c r="F19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0.27700000000000002</v>
      </c>
      <c r="G1915" t="s">
        <v>158</v>
      </c>
    </row>
    <row r="1916" spans="1:7" hidden="1" x14ac:dyDescent="0.25">
      <c r="A1916">
        <v>2020</v>
      </c>
      <c r="B1916" t="s">
        <v>138</v>
      </c>
      <c r="C1916" t="str">
        <f>IF(wts_consolidated[[#This Row],[era]]="new","Any",wts_consolidated[[#This Row],[pa]])</f>
        <v>SCG</v>
      </c>
      <c r="D1916" t="s">
        <v>100</v>
      </c>
      <c r="E1916" t="s">
        <v>59</v>
      </c>
      <c r="F19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0.40499999999999997</v>
      </c>
      <c r="G1916" t="s">
        <v>157</v>
      </c>
    </row>
    <row r="1917" spans="1:7" hidden="1" x14ac:dyDescent="0.25">
      <c r="A1917">
        <v>2020</v>
      </c>
      <c r="B1917" t="s">
        <v>138</v>
      </c>
      <c r="C1917" t="str">
        <f>IF(wts_consolidated[[#This Row],[era]]="new","Any",wts_consolidated[[#This Row],[pa]])</f>
        <v>SCG</v>
      </c>
      <c r="D1917" t="s">
        <v>100</v>
      </c>
      <c r="E1917" t="s">
        <v>59</v>
      </c>
      <c r="F19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8.6000000000000007E-2</v>
      </c>
      <c r="G1917" t="s">
        <v>137</v>
      </c>
    </row>
    <row r="1918" spans="1:7" hidden="1" x14ac:dyDescent="0.25">
      <c r="A1918">
        <v>2020</v>
      </c>
      <c r="B1918" t="s">
        <v>138</v>
      </c>
      <c r="C1918" t="str">
        <f>IF(wts_consolidated[[#This Row],[era]]="new","Any",wts_consolidated[[#This Row],[pa]])</f>
        <v>SCG</v>
      </c>
      <c r="D1918" t="s">
        <v>100</v>
      </c>
      <c r="E1918" t="s">
        <v>59</v>
      </c>
      <c r="F19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0.02</v>
      </c>
      <c r="G1918" t="s">
        <v>158</v>
      </c>
    </row>
    <row r="1919" spans="1:7" hidden="1" x14ac:dyDescent="0.25">
      <c r="A1919">
        <v>2020</v>
      </c>
      <c r="B1919" t="s">
        <v>138</v>
      </c>
      <c r="C1919" t="str">
        <f>IF(wts_consolidated[[#This Row],[era]]="new","Any",wts_consolidated[[#This Row],[pa]])</f>
        <v>SCG</v>
      </c>
      <c r="D1919" t="s">
        <v>100</v>
      </c>
      <c r="E1919" t="s">
        <v>60</v>
      </c>
      <c r="F19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22.419</v>
      </c>
      <c r="G1919" t="s">
        <v>157</v>
      </c>
    </row>
    <row r="1920" spans="1:7" hidden="1" x14ac:dyDescent="0.25">
      <c r="A1920">
        <v>2020</v>
      </c>
      <c r="B1920" t="s">
        <v>138</v>
      </c>
      <c r="C1920" t="str">
        <f>IF(wts_consolidated[[#This Row],[era]]="new","Any",wts_consolidated[[#This Row],[pa]])</f>
        <v>SCG</v>
      </c>
      <c r="D1920" t="s">
        <v>100</v>
      </c>
      <c r="E1920" t="s">
        <v>60</v>
      </c>
      <c r="F19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4.8140000000000001</v>
      </c>
      <c r="G1920" t="s">
        <v>137</v>
      </c>
    </row>
    <row r="1921" spans="1:7" hidden="1" x14ac:dyDescent="0.25">
      <c r="A1921">
        <v>2020</v>
      </c>
      <c r="B1921" t="s">
        <v>138</v>
      </c>
      <c r="C1921" t="str">
        <f>IF(wts_consolidated[[#This Row],[era]]="new","Any",wts_consolidated[[#This Row],[pa]])</f>
        <v>SCG</v>
      </c>
      <c r="D1921" t="s">
        <v>100</v>
      </c>
      <c r="E1921" t="s">
        <v>60</v>
      </c>
      <c r="F19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1.1200000000000001</v>
      </c>
      <c r="G1921" t="s">
        <v>158</v>
      </c>
    </row>
    <row r="1922" spans="1:7" hidden="1" x14ac:dyDescent="0.25">
      <c r="A1922">
        <v>2020</v>
      </c>
      <c r="B1922" t="s">
        <v>138</v>
      </c>
      <c r="C1922" t="str">
        <f>IF(wts_consolidated[[#This Row],[era]]="new","Any",wts_consolidated[[#This Row],[pa]])</f>
        <v>SCG</v>
      </c>
      <c r="D1922" t="s">
        <v>100</v>
      </c>
      <c r="E1922" t="s">
        <v>62</v>
      </c>
      <c r="F19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34.064</v>
      </c>
      <c r="G1922" t="s">
        <v>157</v>
      </c>
    </row>
    <row r="1923" spans="1:7" hidden="1" x14ac:dyDescent="0.25">
      <c r="A1923">
        <v>2020</v>
      </c>
      <c r="B1923" t="s">
        <v>138</v>
      </c>
      <c r="C1923" t="str">
        <f>IF(wts_consolidated[[#This Row],[era]]="new","Any",wts_consolidated[[#This Row],[pa]])</f>
        <v>SCG</v>
      </c>
      <c r="D1923" t="s">
        <v>100</v>
      </c>
      <c r="E1923" t="s">
        <v>62</v>
      </c>
      <c r="F19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7.3710000000000004</v>
      </c>
      <c r="G1923" t="s">
        <v>137</v>
      </c>
    </row>
    <row r="1924" spans="1:7" hidden="1" x14ac:dyDescent="0.25">
      <c r="A1924">
        <v>2020</v>
      </c>
      <c r="B1924" t="s">
        <v>138</v>
      </c>
      <c r="C1924" t="str">
        <f>IF(wts_consolidated[[#This Row],[era]]="new","Any",wts_consolidated[[#This Row],[pa]])</f>
        <v>SCG</v>
      </c>
      <c r="D1924" t="s">
        <v>100</v>
      </c>
      <c r="E1924" t="s">
        <v>62</v>
      </c>
      <c r="F19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1.7129999999999999</v>
      </c>
      <c r="G1924" t="s">
        <v>158</v>
      </c>
    </row>
    <row r="1925" spans="1:7" hidden="1" x14ac:dyDescent="0.25">
      <c r="A1925">
        <v>2020</v>
      </c>
      <c r="B1925" t="s">
        <v>138</v>
      </c>
      <c r="C1925" t="str">
        <f>IF(wts_consolidated[[#This Row],[era]]="new","Any",wts_consolidated[[#This Row],[pa]])</f>
        <v>SCG</v>
      </c>
      <c r="D1925" t="s">
        <v>100</v>
      </c>
      <c r="E1925" t="s">
        <v>63</v>
      </c>
      <c r="F19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31.265000000000001</v>
      </c>
      <c r="G1925" t="s">
        <v>157</v>
      </c>
    </row>
    <row r="1926" spans="1:7" hidden="1" x14ac:dyDescent="0.25">
      <c r="A1926">
        <v>2020</v>
      </c>
      <c r="B1926" t="s">
        <v>138</v>
      </c>
      <c r="C1926" t="str">
        <f>IF(wts_consolidated[[#This Row],[era]]="new","Any",wts_consolidated[[#This Row],[pa]])</f>
        <v>SCG</v>
      </c>
      <c r="D1926" t="s">
        <v>100</v>
      </c>
      <c r="E1926" t="s">
        <v>63</v>
      </c>
      <c r="F19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7.2670000000000003</v>
      </c>
      <c r="G1926" t="s">
        <v>137</v>
      </c>
    </row>
    <row r="1927" spans="1:7" hidden="1" x14ac:dyDescent="0.25">
      <c r="A1927">
        <v>2020</v>
      </c>
      <c r="B1927" t="s">
        <v>138</v>
      </c>
      <c r="C1927" t="str">
        <f>IF(wts_consolidated[[#This Row],[era]]="new","Any",wts_consolidated[[#This Row],[pa]])</f>
        <v>SCG</v>
      </c>
      <c r="D1927" t="s">
        <v>100</v>
      </c>
      <c r="E1927" t="s">
        <v>63</v>
      </c>
      <c r="F19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1.6600000000000001</v>
      </c>
      <c r="G1927" t="s">
        <v>158</v>
      </c>
    </row>
    <row r="1928" spans="1:7" hidden="1" x14ac:dyDescent="0.25">
      <c r="A1928">
        <v>2020</v>
      </c>
      <c r="B1928" t="s">
        <v>138</v>
      </c>
      <c r="C1928" t="str">
        <f>IF(wts_consolidated[[#This Row],[era]]="new","Any",wts_consolidated[[#This Row],[pa]])</f>
        <v>SCG</v>
      </c>
      <c r="D1928" t="s">
        <v>100</v>
      </c>
      <c r="E1928" t="s">
        <v>64</v>
      </c>
      <c r="F19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18.551000000000002</v>
      </c>
      <c r="G1928" t="s">
        <v>157</v>
      </c>
    </row>
    <row r="1929" spans="1:7" hidden="1" x14ac:dyDescent="0.25">
      <c r="A1929">
        <v>2020</v>
      </c>
      <c r="B1929" t="s">
        <v>138</v>
      </c>
      <c r="C1929" t="str">
        <f>IF(wts_consolidated[[#This Row],[era]]="new","Any",wts_consolidated[[#This Row],[pa]])</f>
        <v>SCG</v>
      </c>
      <c r="D1929" t="s">
        <v>100</v>
      </c>
      <c r="E1929" t="s">
        <v>64</v>
      </c>
      <c r="F19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8.7289999999999992</v>
      </c>
      <c r="G1929" t="s">
        <v>137</v>
      </c>
    </row>
    <row r="1930" spans="1:7" hidden="1" x14ac:dyDescent="0.25">
      <c r="A1930">
        <v>2020</v>
      </c>
      <c r="B1930" t="s">
        <v>138</v>
      </c>
      <c r="C1930" t="str">
        <f>IF(wts_consolidated[[#This Row],[era]]="new","Any",wts_consolidated[[#This Row],[pa]])</f>
        <v>SCG</v>
      </c>
      <c r="D1930" t="s">
        <v>100</v>
      </c>
      <c r="E1930" t="s">
        <v>64</v>
      </c>
      <c r="F19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2.0009999999999999</v>
      </c>
      <c r="G1930" t="s">
        <v>158</v>
      </c>
    </row>
    <row r="1931" spans="1:7" hidden="1" x14ac:dyDescent="0.25">
      <c r="A1931">
        <v>2020</v>
      </c>
      <c r="B1931" t="s">
        <v>138</v>
      </c>
      <c r="C1931" t="str">
        <f>IF(wts_consolidated[[#This Row],[era]]="new","Any",wts_consolidated[[#This Row],[pa]])</f>
        <v>SCG</v>
      </c>
      <c r="D1931" t="s">
        <v>100</v>
      </c>
      <c r="E1931" t="s">
        <v>67</v>
      </c>
      <c r="F19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2.8330000000000002</v>
      </c>
      <c r="G1931" t="s">
        <v>157</v>
      </c>
    </row>
    <row r="1932" spans="1:7" hidden="1" x14ac:dyDescent="0.25">
      <c r="A1932">
        <v>2020</v>
      </c>
      <c r="B1932" t="s">
        <v>138</v>
      </c>
      <c r="C1932" t="str">
        <f>IF(wts_consolidated[[#This Row],[era]]="new","Any",wts_consolidated[[#This Row],[pa]])</f>
        <v>SCG</v>
      </c>
      <c r="D1932" t="s">
        <v>100</v>
      </c>
      <c r="E1932" t="s">
        <v>67</v>
      </c>
      <c r="F19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1.069</v>
      </c>
      <c r="G1932" t="s">
        <v>137</v>
      </c>
    </row>
    <row r="1933" spans="1:7" hidden="1" x14ac:dyDescent="0.25">
      <c r="A1933">
        <v>2020</v>
      </c>
      <c r="B1933" t="s">
        <v>138</v>
      </c>
      <c r="C1933" t="str">
        <f>IF(wts_consolidated[[#This Row],[era]]="new","Any",wts_consolidated[[#This Row],[pa]])</f>
        <v>SCG</v>
      </c>
      <c r="D1933" t="s">
        <v>100</v>
      </c>
      <c r="E1933" t="s">
        <v>67</v>
      </c>
      <c r="F19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</v>
      </c>
      <c r="G1933" t="s">
        <v>158</v>
      </c>
    </row>
    <row r="1934" spans="1:7" hidden="1" x14ac:dyDescent="0.25">
      <c r="A1934">
        <v>2020</v>
      </c>
      <c r="B1934" t="s">
        <v>138</v>
      </c>
      <c r="C1934" t="str">
        <f>IF(wts_consolidated[[#This Row],[era]]="new","Any",wts_consolidated[[#This Row],[pa]])</f>
        <v>SCG</v>
      </c>
      <c r="D1934" t="s">
        <v>100</v>
      </c>
      <c r="E1934" t="s">
        <v>68</v>
      </c>
      <c r="F19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4.5720000000000001</v>
      </c>
      <c r="G1934" t="s">
        <v>157</v>
      </c>
    </row>
    <row r="1935" spans="1:7" hidden="1" x14ac:dyDescent="0.25">
      <c r="A1935">
        <v>2020</v>
      </c>
      <c r="B1935" t="s">
        <v>138</v>
      </c>
      <c r="C1935" t="str">
        <f>IF(wts_consolidated[[#This Row],[era]]="new","Any",wts_consolidated[[#This Row],[pa]])</f>
        <v>SCG</v>
      </c>
      <c r="D1935" t="s">
        <v>100</v>
      </c>
      <c r="E1935" t="s">
        <v>68</v>
      </c>
      <c r="F19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1.925</v>
      </c>
      <c r="G1935" t="s">
        <v>137</v>
      </c>
    </row>
    <row r="1936" spans="1:7" hidden="1" x14ac:dyDescent="0.25">
      <c r="A1936">
        <v>2020</v>
      </c>
      <c r="B1936" t="s">
        <v>138</v>
      </c>
      <c r="C1936" t="str">
        <f>IF(wts_consolidated[[#This Row],[era]]="new","Any",wts_consolidated[[#This Row],[pa]])</f>
        <v>SCG</v>
      </c>
      <c r="D1936" t="s">
        <v>100</v>
      </c>
      <c r="E1936" t="s">
        <v>68</v>
      </c>
      <c r="F19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0.441</v>
      </c>
      <c r="G1936" t="s">
        <v>158</v>
      </c>
    </row>
    <row r="1937" spans="1:7" hidden="1" x14ac:dyDescent="0.25">
      <c r="A1937">
        <v>2020</v>
      </c>
      <c r="B1937" t="s">
        <v>138</v>
      </c>
      <c r="C1937" t="str">
        <f>IF(wts_consolidated[[#This Row],[era]]="new","Any",wts_consolidated[[#This Row],[pa]])</f>
        <v>SCG</v>
      </c>
      <c r="D1937" t="s">
        <v>100</v>
      </c>
      <c r="E1937" t="s">
        <v>69</v>
      </c>
      <c r="F19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2.609</v>
      </c>
      <c r="G1937" t="s">
        <v>157</v>
      </c>
    </row>
    <row r="1938" spans="1:7" hidden="1" x14ac:dyDescent="0.25">
      <c r="A1938">
        <v>2020</v>
      </c>
      <c r="B1938" t="s">
        <v>138</v>
      </c>
      <c r="C1938" t="str">
        <f>IF(wts_consolidated[[#This Row],[era]]="new","Any",wts_consolidated[[#This Row],[pa]])</f>
        <v>SCG</v>
      </c>
      <c r="D1938" t="s">
        <v>100</v>
      </c>
      <c r="E1938" t="s">
        <v>69</v>
      </c>
      <c r="F19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1.2270000000000001</v>
      </c>
      <c r="G1938" t="s">
        <v>137</v>
      </c>
    </row>
    <row r="1939" spans="1:7" hidden="1" x14ac:dyDescent="0.25">
      <c r="A1939">
        <v>2020</v>
      </c>
      <c r="B1939" t="s">
        <v>138</v>
      </c>
      <c r="C1939" t="str">
        <f>IF(wts_consolidated[[#This Row],[era]]="new","Any",wts_consolidated[[#This Row],[pa]])</f>
        <v>SCG</v>
      </c>
      <c r="D1939" t="s">
        <v>100</v>
      </c>
      <c r="E1939" t="s">
        <v>69</v>
      </c>
      <c r="F19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0.28100000000000003</v>
      </c>
      <c r="G1939" t="s">
        <v>158</v>
      </c>
    </row>
    <row r="1940" spans="1:7" hidden="1" x14ac:dyDescent="0.25">
      <c r="A1940">
        <v>2020</v>
      </c>
      <c r="B1940" t="s">
        <v>138</v>
      </c>
      <c r="C1940" t="str">
        <f>IF(wts_consolidated[[#This Row],[era]]="new","Any",wts_consolidated[[#This Row],[pa]])</f>
        <v>SCG</v>
      </c>
      <c r="D1940" t="s">
        <v>100</v>
      </c>
      <c r="E1940" t="s">
        <v>70</v>
      </c>
      <c r="F19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1.837</v>
      </c>
      <c r="G1940" t="s">
        <v>157</v>
      </c>
    </row>
    <row r="1941" spans="1:7" hidden="1" x14ac:dyDescent="0.25">
      <c r="A1941">
        <v>2020</v>
      </c>
      <c r="B1941" t="s">
        <v>138</v>
      </c>
      <c r="C1941" t="str">
        <f>IF(wts_consolidated[[#This Row],[era]]="new","Any",wts_consolidated[[#This Row],[pa]])</f>
        <v>SCG</v>
      </c>
      <c r="D1941" t="s">
        <v>100</v>
      </c>
      <c r="E1941" t="s">
        <v>70</v>
      </c>
      <c r="F19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0.75900000000000001</v>
      </c>
      <c r="G1941" t="s">
        <v>137</v>
      </c>
    </row>
    <row r="1942" spans="1:7" hidden="1" x14ac:dyDescent="0.25">
      <c r="A1942">
        <v>2020</v>
      </c>
      <c r="B1942" t="s">
        <v>138</v>
      </c>
      <c r="C1942" t="str">
        <f>IF(wts_consolidated[[#This Row],[era]]="new","Any",wts_consolidated[[#This Row],[pa]])</f>
        <v>SCG</v>
      </c>
      <c r="D1942" t="s">
        <v>100</v>
      </c>
      <c r="E1942" t="s">
        <v>70</v>
      </c>
      <c r="F19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0.17499999999999999</v>
      </c>
      <c r="G1942" t="s">
        <v>158</v>
      </c>
    </row>
    <row r="1943" spans="1:7" hidden="1" x14ac:dyDescent="0.25">
      <c r="A1943">
        <v>2020</v>
      </c>
      <c r="B1943" t="s">
        <v>138</v>
      </c>
      <c r="C1943" t="str">
        <f>IF(wts_consolidated[[#This Row],[era]]="new","Any",wts_consolidated[[#This Row],[pa]])</f>
        <v>SCG</v>
      </c>
      <c r="D1943" t="s">
        <v>135</v>
      </c>
      <c r="E1943" t="s">
        <v>59</v>
      </c>
      <c r="F19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0.13699999999999998</v>
      </c>
      <c r="G1943" t="s">
        <v>157</v>
      </c>
    </row>
    <row r="1944" spans="1:7" hidden="1" x14ac:dyDescent="0.25">
      <c r="A1944">
        <v>2020</v>
      </c>
      <c r="B1944" t="s">
        <v>138</v>
      </c>
      <c r="C1944" t="str">
        <f>IF(wts_consolidated[[#This Row],[era]]="new","Any",wts_consolidated[[#This Row],[pa]])</f>
        <v>SCG</v>
      </c>
      <c r="D1944" t="s">
        <v>135</v>
      </c>
      <c r="E1944" t="s">
        <v>59</v>
      </c>
      <c r="F19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2.1000000000000001E-2</v>
      </c>
      <c r="G1944" t="s">
        <v>137</v>
      </c>
    </row>
    <row r="1945" spans="1:7" hidden="1" x14ac:dyDescent="0.25">
      <c r="A1945">
        <v>2020</v>
      </c>
      <c r="B1945" t="s">
        <v>138</v>
      </c>
      <c r="C1945" t="str">
        <f>IF(wts_consolidated[[#This Row],[era]]="new","Any",wts_consolidated[[#This Row],[pa]])</f>
        <v>SCG</v>
      </c>
      <c r="D1945" t="s">
        <v>135</v>
      </c>
      <c r="E1945" t="s">
        <v>59</v>
      </c>
      <c r="F19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945" t="s">
        <v>158</v>
      </c>
    </row>
    <row r="1946" spans="1:7" hidden="1" x14ac:dyDescent="0.25">
      <c r="A1946">
        <v>2020</v>
      </c>
      <c r="B1946" t="s">
        <v>138</v>
      </c>
      <c r="C1946" t="str">
        <f>IF(wts_consolidated[[#This Row],[era]]="new","Any",wts_consolidated[[#This Row],[pa]])</f>
        <v>SCG</v>
      </c>
      <c r="D1946" t="s">
        <v>135</v>
      </c>
      <c r="E1946" t="s">
        <v>60</v>
      </c>
      <c r="F19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17.564</v>
      </c>
      <c r="G1946" t="s">
        <v>157</v>
      </c>
    </row>
    <row r="1947" spans="1:7" hidden="1" x14ac:dyDescent="0.25">
      <c r="A1947">
        <v>2020</v>
      </c>
      <c r="B1947" t="s">
        <v>138</v>
      </c>
      <c r="C1947" t="str">
        <f>IF(wts_consolidated[[#This Row],[era]]="new","Any",wts_consolidated[[#This Row],[pa]])</f>
        <v>SCG</v>
      </c>
      <c r="D1947" t="s">
        <v>135</v>
      </c>
      <c r="E1947" t="s">
        <v>60</v>
      </c>
      <c r="F19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2.7760000000000002</v>
      </c>
      <c r="G1947" t="s">
        <v>137</v>
      </c>
    </row>
    <row r="1948" spans="1:7" hidden="1" x14ac:dyDescent="0.25">
      <c r="A1948">
        <v>2020</v>
      </c>
      <c r="B1948" t="s">
        <v>138</v>
      </c>
      <c r="C1948" t="str">
        <f>IF(wts_consolidated[[#This Row],[era]]="new","Any",wts_consolidated[[#This Row],[pa]])</f>
        <v>SCG</v>
      </c>
      <c r="D1948" t="s">
        <v>135</v>
      </c>
      <c r="E1948" t="s">
        <v>60</v>
      </c>
      <c r="F19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0.56399999999999995</v>
      </c>
      <c r="G1948" t="s">
        <v>158</v>
      </c>
    </row>
    <row r="1949" spans="1:7" hidden="1" x14ac:dyDescent="0.25">
      <c r="A1949">
        <v>2020</v>
      </c>
      <c r="B1949" t="s">
        <v>138</v>
      </c>
      <c r="C1949" t="str">
        <f>IF(wts_consolidated[[#This Row],[era]]="new","Any",wts_consolidated[[#This Row],[pa]])</f>
        <v>SCG</v>
      </c>
      <c r="D1949" t="s">
        <v>135</v>
      </c>
      <c r="E1949" t="s">
        <v>62</v>
      </c>
      <c r="F19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13.446999999999999</v>
      </c>
      <c r="G1949" t="s">
        <v>157</v>
      </c>
    </row>
    <row r="1950" spans="1:7" hidden="1" x14ac:dyDescent="0.25">
      <c r="A1950">
        <v>2020</v>
      </c>
      <c r="B1950" t="s">
        <v>138</v>
      </c>
      <c r="C1950" t="str">
        <f>IF(wts_consolidated[[#This Row],[era]]="new","Any",wts_consolidated[[#This Row],[pa]])</f>
        <v>SCG</v>
      </c>
      <c r="D1950" t="s">
        <v>135</v>
      </c>
      <c r="E1950" t="s">
        <v>62</v>
      </c>
      <c r="F19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2.2050000000000001</v>
      </c>
      <c r="G1950" t="s">
        <v>137</v>
      </c>
    </row>
    <row r="1951" spans="1:7" hidden="1" x14ac:dyDescent="0.25">
      <c r="A1951">
        <v>2020</v>
      </c>
      <c r="B1951" t="s">
        <v>138</v>
      </c>
      <c r="C1951" t="str">
        <f>IF(wts_consolidated[[#This Row],[era]]="new","Any",wts_consolidated[[#This Row],[pa]])</f>
        <v>SCG</v>
      </c>
      <c r="D1951" t="s">
        <v>135</v>
      </c>
      <c r="E1951" t="s">
        <v>62</v>
      </c>
      <c r="F19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0.47299999999999998</v>
      </c>
      <c r="G1951" t="s">
        <v>158</v>
      </c>
    </row>
    <row r="1952" spans="1:7" hidden="1" x14ac:dyDescent="0.25">
      <c r="A1952">
        <v>2020</v>
      </c>
      <c r="B1952" t="s">
        <v>138</v>
      </c>
      <c r="C1952" t="str">
        <f>IF(wts_consolidated[[#This Row],[era]]="new","Any",wts_consolidated[[#This Row],[pa]])</f>
        <v>SCG</v>
      </c>
      <c r="D1952" t="s">
        <v>135</v>
      </c>
      <c r="E1952" t="s">
        <v>63</v>
      </c>
      <c r="F19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18.880000000000003</v>
      </c>
      <c r="G1952" t="s">
        <v>157</v>
      </c>
    </row>
    <row r="1953" spans="1:7" hidden="1" x14ac:dyDescent="0.25">
      <c r="A1953">
        <v>2020</v>
      </c>
      <c r="B1953" t="s">
        <v>138</v>
      </c>
      <c r="C1953" t="str">
        <f>IF(wts_consolidated[[#This Row],[era]]="new","Any",wts_consolidated[[#This Row],[pa]])</f>
        <v>SCG</v>
      </c>
      <c r="D1953" t="s">
        <v>135</v>
      </c>
      <c r="E1953" t="s">
        <v>63</v>
      </c>
      <c r="F19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3.407</v>
      </c>
      <c r="G1953" t="s">
        <v>137</v>
      </c>
    </row>
    <row r="1954" spans="1:7" hidden="1" x14ac:dyDescent="0.25">
      <c r="A1954">
        <v>2020</v>
      </c>
      <c r="B1954" t="s">
        <v>138</v>
      </c>
      <c r="C1954" t="str">
        <f>IF(wts_consolidated[[#This Row],[era]]="new","Any",wts_consolidated[[#This Row],[pa]])</f>
        <v>SCG</v>
      </c>
      <c r="D1954" t="s">
        <v>135</v>
      </c>
      <c r="E1954" t="s">
        <v>63</v>
      </c>
      <c r="F19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0.86099999999999999</v>
      </c>
      <c r="G1954" t="s">
        <v>158</v>
      </c>
    </row>
    <row r="1955" spans="1:7" hidden="1" x14ac:dyDescent="0.25">
      <c r="A1955">
        <v>2020</v>
      </c>
      <c r="B1955" t="s">
        <v>138</v>
      </c>
      <c r="C1955" t="str">
        <f>IF(wts_consolidated[[#This Row],[era]]="new","Any",wts_consolidated[[#This Row],[pa]])</f>
        <v>SCG</v>
      </c>
      <c r="D1955" t="s">
        <v>135</v>
      </c>
      <c r="E1955" t="s">
        <v>64</v>
      </c>
      <c r="F19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2.1749999999999998</v>
      </c>
      <c r="G1955" t="s">
        <v>157</v>
      </c>
    </row>
    <row r="1956" spans="1:7" hidden="1" x14ac:dyDescent="0.25">
      <c r="A1956">
        <v>2020</v>
      </c>
      <c r="B1956" t="s">
        <v>138</v>
      </c>
      <c r="C1956" t="str">
        <f>IF(wts_consolidated[[#This Row],[era]]="new","Any",wts_consolidated[[#This Row],[pa]])</f>
        <v>SCG</v>
      </c>
      <c r="D1956" t="s">
        <v>135</v>
      </c>
      <c r="E1956" t="s">
        <v>64</v>
      </c>
      <c r="F19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0.98599999999999999</v>
      </c>
      <c r="G1956" t="s">
        <v>137</v>
      </c>
    </row>
    <row r="1957" spans="1:7" hidden="1" x14ac:dyDescent="0.25">
      <c r="A1957">
        <v>2020</v>
      </c>
      <c r="B1957" t="s">
        <v>138</v>
      </c>
      <c r="C1957" t="str">
        <f>IF(wts_consolidated[[#This Row],[era]]="new","Any",wts_consolidated[[#This Row],[pa]])</f>
        <v>SCG</v>
      </c>
      <c r="D1957" t="s">
        <v>135</v>
      </c>
      <c r="E1957" t="s">
        <v>64</v>
      </c>
      <c r="F19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1957" t="s">
        <v>158</v>
      </c>
    </row>
    <row r="1958" spans="1:7" hidden="1" x14ac:dyDescent="0.25">
      <c r="A1958">
        <v>2020</v>
      </c>
      <c r="B1958" t="s">
        <v>138</v>
      </c>
      <c r="C1958" t="str">
        <f>IF(wts_consolidated[[#This Row],[era]]="new","Any",wts_consolidated[[#This Row],[pa]])</f>
        <v>SCG</v>
      </c>
      <c r="D1958" t="s">
        <v>135</v>
      </c>
      <c r="E1958" t="s">
        <v>67</v>
      </c>
      <c r="F19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0.47399999999999998</v>
      </c>
      <c r="G1958" t="s">
        <v>157</v>
      </c>
    </row>
    <row r="1959" spans="1:7" hidden="1" x14ac:dyDescent="0.25">
      <c r="A1959">
        <v>2020</v>
      </c>
      <c r="B1959" t="s">
        <v>138</v>
      </c>
      <c r="C1959" t="str">
        <f>IF(wts_consolidated[[#This Row],[era]]="new","Any",wts_consolidated[[#This Row],[pa]])</f>
        <v>SCG</v>
      </c>
      <c r="D1959" t="s">
        <v>135</v>
      </c>
      <c r="E1959" t="s">
        <v>67</v>
      </c>
      <c r="F19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0.11299999999999999</v>
      </c>
      <c r="G1959" t="s">
        <v>137</v>
      </c>
    </row>
    <row r="1960" spans="1:7" hidden="1" x14ac:dyDescent="0.25">
      <c r="A1960">
        <v>2020</v>
      </c>
      <c r="B1960" t="s">
        <v>138</v>
      </c>
      <c r="C1960" t="str">
        <f>IF(wts_consolidated[[#This Row],[era]]="new","Any",wts_consolidated[[#This Row],[pa]])</f>
        <v>SCG</v>
      </c>
      <c r="D1960" t="s">
        <v>135</v>
      </c>
      <c r="E1960" t="s">
        <v>67</v>
      </c>
      <c r="F19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0.03</v>
      </c>
      <c r="G1960" t="s">
        <v>158</v>
      </c>
    </row>
    <row r="1961" spans="1:7" hidden="1" x14ac:dyDescent="0.25">
      <c r="A1961">
        <v>2020</v>
      </c>
      <c r="B1961" t="s">
        <v>138</v>
      </c>
      <c r="C1961" t="str">
        <f>IF(wts_consolidated[[#This Row],[era]]="new","Any",wts_consolidated[[#This Row],[pa]])</f>
        <v>SCG</v>
      </c>
      <c r="D1961" t="s">
        <v>135</v>
      </c>
      <c r="E1961" t="s">
        <v>68</v>
      </c>
      <c r="F19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1.137</v>
      </c>
      <c r="G1961" t="s">
        <v>157</v>
      </c>
    </row>
    <row r="1962" spans="1:7" hidden="1" x14ac:dyDescent="0.25">
      <c r="A1962">
        <v>2020</v>
      </c>
      <c r="B1962" t="s">
        <v>138</v>
      </c>
      <c r="C1962" t="str">
        <f>IF(wts_consolidated[[#This Row],[era]]="new","Any",wts_consolidated[[#This Row],[pa]])</f>
        <v>SCG</v>
      </c>
      <c r="D1962" t="s">
        <v>135</v>
      </c>
      <c r="E1962" t="s">
        <v>68</v>
      </c>
      <c r="F19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0.40500000000000003</v>
      </c>
      <c r="G1962" t="s">
        <v>137</v>
      </c>
    </row>
    <row r="1963" spans="1:7" hidden="1" x14ac:dyDescent="0.25">
      <c r="A1963">
        <v>2020</v>
      </c>
      <c r="B1963" t="s">
        <v>138</v>
      </c>
      <c r="C1963" t="str">
        <f>IF(wts_consolidated[[#This Row],[era]]="new","Any",wts_consolidated[[#This Row],[pa]])</f>
        <v>SCG</v>
      </c>
      <c r="D1963" t="s">
        <v>135</v>
      </c>
      <c r="E1963" t="s">
        <v>68</v>
      </c>
      <c r="F19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9.7000000000000003E-2</v>
      </c>
      <c r="G1963" t="s">
        <v>158</v>
      </c>
    </row>
    <row r="1964" spans="1:7" hidden="1" x14ac:dyDescent="0.25">
      <c r="A1964">
        <v>2020</v>
      </c>
      <c r="B1964" t="s">
        <v>138</v>
      </c>
      <c r="C1964" t="str">
        <f>IF(wts_consolidated[[#This Row],[era]]="new","Any",wts_consolidated[[#This Row],[pa]])</f>
        <v>SCG</v>
      </c>
      <c r="D1964" t="s">
        <v>135</v>
      </c>
      <c r="E1964" t="s">
        <v>69</v>
      </c>
      <c r="F19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5.5629999999999997</v>
      </c>
      <c r="G1964" t="s">
        <v>157</v>
      </c>
    </row>
    <row r="1965" spans="1:7" hidden="1" x14ac:dyDescent="0.25">
      <c r="A1965">
        <v>2020</v>
      </c>
      <c r="B1965" t="s">
        <v>138</v>
      </c>
      <c r="C1965" t="str">
        <f>IF(wts_consolidated[[#This Row],[era]]="new","Any",wts_consolidated[[#This Row],[pa]])</f>
        <v>SCG</v>
      </c>
      <c r="D1965" t="s">
        <v>135</v>
      </c>
      <c r="E1965" t="s">
        <v>69</v>
      </c>
      <c r="F19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2.5189999999999997</v>
      </c>
      <c r="G1965" t="s">
        <v>137</v>
      </c>
    </row>
    <row r="1966" spans="1:7" hidden="1" x14ac:dyDescent="0.25">
      <c r="A1966">
        <v>2020</v>
      </c>
      <c r="B1966" t="s">
        <v>138</v>
      </c>
      <c r="C1966" t="str">
        <f>IF(wts_consolidated[[#This Row],[era]]="new","Any",wts_consolidated[[#This Row],[pa]])</f>
        <v>SCG</v>
      </c>
      <c r="D1966" t="s">
        <v>135</v>
      </c>
      <c r="E1966" t="s">
        <v>69</v>
      </c>
      <c r="F19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0.54899999999999993</v>
      </c>
      <c r="G1966" t="s">
        <v>158</v>
      </c>
    </row>
    <row r="1967" spans="1:7" hidden="1" x14ac:dyDescent="0.25">
      <c r="A1967">
        <v>2020</v>
      </c>
      <c r="B1967" t="s">
        <v>138</v>
      </c>
      <c r="C1967" t="str">
        <f>IF(wts_consolidated[[#This Row],[era]]="new","Any",wts_consolidated[[#This Row],[pa]])</f>
        <v>SCG</v>
      </c>
      <c r="D1967" t="s">
        <v>135</v>
      </c>
      <c r="E1967" t="s">
        <v>70</v>
      </c>
      <c r="F19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1.653</v>
      </c>
      <c r="G1967" t="s">
        <v>157</v>
      </c>
    </row>
    <row r="1968" spans="1:7" hidden="1" x14ac:dyDescent="0.25">
      <c r="A1968">
        <v>2020</v>
      </c>
      <c r="B1968" t="s">
        <v>138</v>
      </c>
      <c r="C1968" t="str">
        <f>IF(wts_consolidated[[#This Row],[era]]="new","Any",wts_consolidated[[#This Row],[pa]])</f>
        <v>SCG</v>
      </c>
      <c r="D1968" t="s">
        <v>135</v>
      </c>
      <c r="E1968" t="s">
        <v>70</v>
      </c>
      <c r="F19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0.42200000000000004</v>
      </c>
      <c r="G1968" t="s">
        <v>137</v>
      </c>
    </row>
    <row r="1969" spans="1:7" hidden="1" x14ac:dyDescent="0.25">
      <c r="A1969">
        <v>2020</v>
      </c>
      <c r="B1969" t="s">
        <v>138</v>
      </c>
      <c r="C1969" t="str">
        <f>IF(wts_consolidated[[#This Row],[era]]="new","Any",wts_consolidated[[#This Row],[pa]])</f>
        <v>SCG</v>
      </c>
      <c r="D1969" t="s">
        <v>135</v>
      </c>
      <c r="E1969" t="s">
        <v>70</v>
      </c>
      <c r="F19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0.11599999999999999</v>
      </c>
      <c r="G1969" t="s">
        <v>158</v>
      </c>
    </row>
    <row r="1970" spans="1:7" hidden="1" x14ac:dyDescent="0.25">
      <c r="A1970">
        <v>2020</v>
      </c>
      <c r="B1970" t="s">
        <v>138</v>
      </c>
      <c r="C1970" t="str">
        <f>IF(wts_consolidated[[#This Row],[era]]="new","Any",wts_consolidated[[#This Row],[pa]])</f>
        <v>SCG</v>
      </c>
      <c r="D1970" t="s">
        <v>73</v>
      </c>
      <c r="E1970" t="s">
        <v>59</v>
      </c>
      <c r="F19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0.84599999999999997</v>
      </c>
      <c r="G1970" t="s">
        <v>157</v>
      </c>
    </row>
    <row r="1971" spans="1:7" hidden="1" x14ac:dyDescent="0.25">
      <c r="A1971">
        <v>2020</v>
      </c>
      <c r="B1971" t="s">
        <v>138</v>
      </c>
      <c r="C1971" t="str">
        <f>IF(wts_consolidated[[#This Row],[era]]="new","Any",wts_consolidated[[#This Row],[pa]])</f>
        <v>SCG</v>
      </c>
      <c r="D1971" t="s">
        <v>73</v>
      </c>
      <c r="E1971" t="s">
        <v>59</v>
      </c>
      <c r="F19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0.152</v>
      </c>
      <c r="G1971" t="s">
        <v>137</v>
      </c>
    </row>
    <row r="1972" spans="1:7" hidden="1" x14ac:dyDescent="0.25">
      <c r="A1972">
        <v>2020</v>
      </c>
      <c r="B1972" t="s">
        <v>138</v>
      </c>
      <c r="C1972" t="str">
        <f>IF(wts_consolidated[[#This Row],[era]]="new","Any",wts_consolidated[[#This Row],[pa]])</f>
        <v>SCG</v>
      </c>
      <c r="D1972" t="s">
        <v>73</v>
      </c>
      <c r="E1972" t="s">
        <v>59</v>
      </c>
      <c r="F19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2.5000000000000001E-2</v>
      </c>
      <c r="G1972" t="s">
        <v>158</v>
      </c>
    </row>
    <row r="1973" spans="1:7" hidden="1" x14ac:dyDescent="0.25">
      <c r="A1973">
        <v>2020</v>
      </c>
      <c r="B1973" t="s">
        <v>138</v>
      </c>
      <c r="C1973" t="str">
        <f>IF(wts_consolidated[[#This Row],[era]]="new","Any",wts_consolidated[[#This Row],[pa]])</f>
        <v>SCG</v>
      </c>
      <c r="D1973" t="s">
        <v>73</v>
      </c>
      <c r="E1973" t="s">
        <v>60</v>
      </c>
      <c r="F19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14.16</v>
      </c>
      <c r="G1973" t="s">
        <v>157</v>
      </c>
    </row>
    <row r="1974" spans="1:7" hidden="1" x14ac:dyDescent="0.25">
      <c r="A1974">
        <v>2020</v>
      </c>
      <c r="B1974" t="s">
        <v>138</v>
      </c>
      <c r="C1974" t="str">
        <f>IF(wts_consolidated[[#This Row],[era]]="new","Any",wts_consolidated[[#This Row],[pa]])</f>
        <v>SCG</v>
      </c>
      <c r="D1974" t="s">
        <v>73</v>
      </c>
      <c r="E1974" t="s">
        <v>60</v>
      </c>
      <c r="F19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2.6179999999999999</v>
      </c>
      <c r="G1974" t="s">
        <v>137</v>
      </c>
    </row>
    <row r="1975" spans="1:7" hidden="1" x14ac:dyDescent="0.25">
      <c r="A1975">
        <v>2020</v>
      </c>
      <c r="B1975" t="s">
        <v>138</v>
      </c>
      <c r="C1975" t="str">
        <f>IF(wts_consolidated[[#This Row],[era]]="new","Any",wts_consolidated[[#This Row],[pa]])</f>
        <v>SCG</v>
      </c>
      <c r="D1975" t="s">
        <v>73</v>
      </c>
      <c r="E1975" t="s">
        <v>60</v>
      </c>
      <c r="F19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0.45200000000000001</v>
      </c>
      <c r="G1975" t="s">
        <v>158</v>
      </c>
    </row>
    <row r="1976" spans="1:7" hidden="1" x14ac:dyDescent="0.25">
      <c r="A1976">
        <v>2020</v>
      </c>
      <c r="B1976" t="s">
        <v>138</v>
      </c>
      <c r="C1976" t="str">
        <f>IF(wts_consolidated[[#This Row],[era]]="new","Any",wts_consolidated[[#This Row],[pa]])</f>
        <v>SCG</v>
      </c>
      <c r="D1976" t="s">
        <v>73</v>
      </c>
      <c r="E1976" t="s">
        <v>62</v>
      </c>
      <c r="F19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16.571000000000002</v>
      </c>
      <c r="G1976" t="s">
        <v>157</v>
      </c>
    </row>
    <row r="1977" spans="1:7" hidden="1" x14ac:dyDescent="0.25">
      <c r="A1977">
        <v>2020</v>
      </c>
      <c r="B1977" t="s">
        <v>138</v>
      </c>
      <c r="C1977" t="str">
        <f>IF(wts_consolidated[[#This Row],[era]]="new","Any",wts_consolidated[[#This Row],[pa]])</f>
        <v>SCG</v>
      </c>
      <c r="D1977" t="s">
        <v>73</v>
      </c>
      <c r="E1977" t="s">
        <v>62</v>
      </c>
      <c r="F19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3.089</v>
      </c>
      <c r="G1977" t="s">
        <v>137</v>
      </c>
    </row>
    <row r="1978" spans="1:7" hidden="1" x14ac:dyDescent="0.25">
      <c r="A1978">
        <v>2020</v>
      </c>
      <c r="B1978" t="s">
        <v>138</v>
      </c>
      <c r="C1978" t="str">
        <f>IF(wts_consolidated[[#This Row],[era]]="new","Any",wts_consolidated[[#This Row],[pa]])</f>
        <v>SCG</v>
      </c>
      <c r="D1978" t="s">
        <v>73</v>
      </c>
      <c r="E1978" t="s">
        <v>62</v>
      </c>
      <c r="F19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0.54499999999999993</v>
      </c>
      <c r="G1978" t="s">
        <v>158</v>
      </c>
    </row>
    <row r="1979" spans="1:7" hidden="1" x14ac:dyDescent="0.25">
      <c r="A1979">
        <v>2020</v>
      </c>
      <c r="B1979" t="s">
        <v>138</v>
      </c>
      <c r="C1979" t="str">
        <f>IF(wts_consolidated[[#This Row],[era]]="new","Any",wts_consolidated[[#This Row],[pa]])</f>
        <v>SCG</v>
      </c>
      <c r="D1979" t="s">
        <v>73</v>
      </c>
      <c r="E1979" t="s">
        <v>63</v>
      </c>
      <c r="F19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19.040000000000003</v>
      </c>
      <c r="G1979" t="s">
        <v>157</v>
      </c>
    </row>
    <row r="1980" spans="1:7" hidden="1" x14ac:dyDescent="0.25">
      <c r="A1980">
        <v>2020</v>
      </c>
      <c r="B1980" t="s">
        <v>138</v>
      </c>
      <c r="C1980" t="str">
        <f>IF(wts_consolidated[[#This Row],[era]]="new","Any",wts_consolidated[[#This Row],[pa]])</f>
        <v>SCG</v>
      </c>
      <c r="D1980" t="s">
        <v>73</v>
      </c>
      <c r="E1980" t="s">
        <v>63</v>
      </c>
      <c r="F19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3.9449999999999998</v>
      </c>
      <c r="G1980" t="s">
        <v>137</v>
      </c>
    </row>
    <row r="1981" spans="1:7" hidden="1" x14ac:dyDescent="0.25">
      <c r="A1981">
        <v>2020</v>
      </c>
      <c r="B1981" t="s">
        <v>138</v>
      </c>
      <c r="C1981" t="str">
        <f>IF(wts_consolidated[[#This Row],[era]]="new","Any",wts_consolidated[[#This Row],[pa]])</f>
        <v>SCG</v>
      </c>
      <c r="D1981" t="s">
        <v>73</v>
      </c>
      <c r="E1981" t="s">
        <v>63</v>
      </c>
      <c r="F19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0.746</v>
      </c>
      <c r="G1981" t="s">
        <v>158</v>
      </c>
    </row>
    <row r="1982" spans="1:7" hidden="1" x14ac:dyDescent="0.25">
      <c r="A1982">
        <v>2020</v>
      </c>
      <c r="B1982" t="s">
        <v>138</v>
      </c>
      <c r="C1982" t="str">
        <f>IF(wts_consolidated[[#This Row],[era]]="new","Any",wts_consolidated[[#This Row],[pa]])</f>
        <v>SCG</v>
      </c>
      <c r="D1982" t="s">
        <v>73</v>
      </c>
      <c r="E1982" t="s">
        <v>64</v>
      </c>
      <c r="F19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6.8539999999999992</v>
      </c>
      <c r="G1982" t="s">
        <v>157</v>
      </c>
    </row>
    <row r="1983" spans="1:7" hidden="1" x14ac:dyDescent="0.25">
      <c r="A1983">
        <v>2020</v>
      </c>
      <c r="B1983" t="s">
        <v>138</v>
      </c>
      <c r="C1983" t="str">
        <f>IF(wts_consolidated[[#This Row],[era]]="new","Any",wts_consolidated[[#This Row],[pa]])</f>
        <v>SCG</v>
      </c>
      <c r="D1983" t="s">
        <v>73</v>
      </c>
      <c r="E1983" t="s">
        <v>64</v>
      </c>
      <c r="F19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1.8620000000000001</v>
      </c>
      <c r="G1983" t="s">
        <v>137</v>
      </c>
    </row>
    <row r="1984" spans="1:7" hidden="1" x14ac:dyDescent="0.25">
      <c r="A1984">
        <v>2020</v>
      </c>
      <c r="B1984" t="s">
        <v>138</v>
      </c>
      <c r="C1984" t="str">
        <f>IF(wts_consolidated[[#This Row],[era]]="new","Any",wts_consolidated[[#This Row],[pa]])</f>
        <v>SCG</v>
      </c>
      <c r="D1984" t="s">
        <v>73</v>
      </c>
      <c r="E1984" t="s">
        <v>64</v>
      </c>
      <c r="F19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0.46299999999999997</v>
      </c>
      <c r="G1984" t="s">
        <v>158</v>
      </c>
    </row>
    <row r="1985" spans="1:7" hidden="1" x14ac:dyDescent="0.25">
      <c r="A1985">
        <v>2020</v>
      </c>
      <c r="B1985" t="s">
        <v>138</v>
      </c>
      <c r="C1985" t="str">
        <f>IF(wts_consolidated[[#This Row],[era]]="new","Any",wts_consolidated[[#This Row],[pa]])</f>
        <v>SCG</v>
      </c>
      <c r="D1985" t="s">
        <v>73</v>
      </c>
      <c r="E1985" t="s">
        <v>67</v>
      </c>
      <c r="F19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1.371</v>
      </c>
      <c r="G1985" t="s">
        <v>157</v>
      </c>
    </row>
    <row r="1986" spans="1:7" hidden="1" x14ac:dyDescent="0.25">
      <c r="A1986">
        <v>2020</v>
      </c>
      <c r="B1986" t="s">
        <v>138</v>
      </c>
      <c r="C1986" t="str">
        <f>IF(wts_consolidated[[#This Row],[era]]="new","Any",wts_consolidated[[#This Row],[pa]])</f>
        <v>SCG</v>
      </c>
      <c r="D1986" t="s">
        <v>73</v>
      </c>
      <c r="E1986" t="s">
        <v>67</v>
      </c>
      <c r="F19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0.27199999999999996</v>
      </c>
      <c r="G1986" t="s">
        <v>137</v>
      </c>
    </row>
    <row r="1987" spans="1:7" hidden="1" x14ac:dyDescent="0.25">
      <c r="A1987">
        <v>2020</v>
      </c>
      <c r="B1987" t="s">
        <v>138</v>
      </c>
      <c r="C1987" t="str">
        <f>IF(wts_consolidated[[#This Row],[era]]="new","Any",wts_consolidated[[#This Row],[pa]])</f>
        <v>SCG</v>
      </c>
      <c r="D1987" t="s">
        <v>73</v>
      </c>
      <c r="E1987" t="s">
        <v>67</v>
      </c>
      <c r="F19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7.0999999999999994E-2</v>
      </c>
      <c r="G1987" t="s">
        <v>158</v>
      </c>
    </row>
    <row r="1988" spans="1:7" hidden="1" x14ac:dyDescent="0.25">
      <c r="A1988">
        <v>2020</v>
      </c>
      <c r="B1988" t="s">
        <v>138</v>
      </c>
      <c r="C1988" t="str">
        <f>IF(wts_consolidated[[#This Row],[era]]="new","Any",wts_consolidated[[#This Row],[pa]])</f>
        <v>SCG</v>
      </c>
      <c r="D1988" t="s">
        <v>73</v>
      </c>
      <c r="E1988" t="s">
        <v>68</v>
      </c>
      <c r="F19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1.2310000000000001</v>
      </c>
      <c r="G1988" t="s">
        <v>157</v>
      </c>
    </row>
    <row r="1989" spans="1:7" hidden="1" x14ac:dyDescent="0.25">
      <c r="A1989">
        <v>2020</v>
      </c>
      <c r="B1989" t="s">
        <v>138</v>
      </c>
      <c r="C1989" t="str">
        <f>IF(wts_consolidated[[#This Row],[era]]="new","Any",wts_consolidated[[#This Row],[pa]])</f>
        <v>SCG</v>
      </c>
      <c r="D1989" t="s">
        <v>73</v>
      </c>
      <c r="E1989" t="s">
        <v>68</v>
      </c>
      <c r="F19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0.317</v>
      </c>
      <c r="G1989" t="s">
        <v>137</v>
      </c>
    </row>
    <row r="1990" spans="1:7" hidden="1" x14ac:dyDescent="0.25">
      <c r="A1990">
        <v>2020</v>
      </c>
      <c r="B1990" t="s">
        <v>138</v>
      </c>
      <c r="C1990" t="str">
        <f>IF(wts_consolidated[[#This Row],[era]]="new","Any",wts_consolidated[[#This Row],[pa]])</f>
        <v>SCG</v>
      </c>
      <c r="D1990" t="s">
        <v>73</v>
      </c>
      <c r="E1990" t="s">
        <v>68</v>
      </c>
      <c r="F19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1990" t="s">
        <v>158</v>
      </c>
    </row>
    <row r="1991" spans="1:7" hidden="1" x14ac:dyDescent="0.25">
      <c r="A1991">
        <v>2020</v>
      </c>
      <c r="B1991" t="s">
        <v>138</v>
      </c>
      <c r="C1991" t="str">
        <f>IF(wts_consolidated[[#This Row],[era]]="new","Any",wts_consolidated[[#This Row],[pa]])</f>
        <v>SCG</v>
      </c>
      <c r="D1991" t="s">
        <v>73</v>
      </c>
      <c r="E1991" t="s">
        <v>69</v>
      </c>
      <c r="F19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1.419</v>
      </c>
      <c r="G1991" t="s">
        <v>157</v>
      </c>
    </row>
    <row r="1992" spans="1:7" hidden="1" x14ac:dyDescent="0.25">
      <c r="A1992">
        <v>2020</v>
      </c>
      <c r="B1992" t="s">
        <v>138</v>
      </c>
      <c r="C1992" t="str">
        <f>IF(wts_consolidated[[#This Row],[era]]="new","Any",wts_consolidated[[#This Row],[pa]])</f>
        <v>SCG</v>
      </c>
      <c r="D1992" t="s">
        <v>73</v>
      </c>
      <c r="E1992" t="s">
        <v>69</v>
      </c>
      <c r="F19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0.38600000000000001</v>
      </c>
      <c r="G1992" t="s">
        <v>137</v>
      </c>
    </row>
    <row r="1993" spans="1:7" hidden="1" x14ac:dyDescent="0.25">
      <c r="A1993">
        <v>2020</v>
      </c>
      <c r="B1993" t="s">
        <v>138</v>
      </c>
      <c r="C1993" t="str">
        <f>IF(wts_consolidated[[#This Row],[era]]="new","Any",wts_consolidated[[#This Row],[pa]])</f>
        <v>SCG</v>
      </c>
      <c r="D1993" t="s">
        <v>73</v>
      </c>
      <c r="E1993" t="s">
        <v>69</v>
      </c>
      <c r="F19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9.6000000000000002E-2</v>
      </c>
      <c r="G1993" t="s">
        <v>158</v>
      </c>
    </row>
    <row r="1994" spans="1:7" hidden="1" x14ac:dyDescent="0.25">
      <c r="A1994">
        <v>2020</v>
      </c>
      <c r="B1994" t="s">
        <v>138</v>
      </c>
      <c r="C1994" t="str">
        <f>IF(wts_consolidated[[#This Row],[era]]="new","Any",wts_consolidated[[#This Row],[pa]])</f>
        <v>SCG</v>
      </c>
      <c r="D1994" t="s">
        <v>73</v>
      </c>
      <c r="E1994" t="s">
        <v>70</v>
      </c>
      <c r="F19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0.91399999999999992</v>
      </c>
      <c r="G1994" t="s">
        <v>157</v>
      </c>
    </row>
    <row r="1995" spans="1:7" hidden="1" x14ac:dyDescent="0.25">
      <c r="A1995">
        <v>2020</v>
      </c>
      <c r="B1995" t="s">
        <v>138</v>
      </c>
      <c r="C1995" t="str">
        <f>IF(wts_consolidated[[#This Row],[era]]="new","Any",wts_consolidated[[#This Row],[pa]])</f>
        <v>SCG</v>
      </c>
      <c r="D1995" t="s">
        <v>73</v>
      </c>
      <c r="E1995" t="s">
        <v>70</v>
      </c>
      <c r="F19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0.23099999999999998</v>
      </c>
      <c r="G1995" t="s">
        <v>137</v>
      </c>
    </row>
    <row r="1996" spans="1:7" hidden="1" x14ac:dyDescent="0.25">
      <c r="A1996">
        <v>2020</v>
      </c>
      <c r="B1996" t="s">
        <v>138</v>
      </c>
      <c r="C1996" t="str">
        <f>IF(wts_consolidated[[#This Row],[era]]="new","Any",wts_consolidated[[#This Row],[pa]])</f>
        <v>SCG</v>
      </c>
      <c r="D1996" t="s">
        <v>73</v>
      </c>
      <c r="E1996" t="s">
        <v>70</v>
      </c>
      <c r="F19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5.6999999999999995E-2</v>
      </c>
      <c r="G1996" t="s">
        <v>158</v>
      </c>
    </row>
    <row r="1997" spans="1:7" hidden="1" x14ac:dyDescent="0.25">
      <c r="A1997">
        <v>2020</v>
      </c>
      <c r="B1997" t="s">
        <v>138</v>
      </c>
      <c r="C1997" t="str">
        <f>IF(wts_consolidated[[#This Row],[era]]="new","Any",wts_consolidated[[#This Row],[pa]])</f>
        <v>SCG</v>
      </c>
      <c r="D1997" t="s">
        <v>74</v>
      </c>
      <c r="E1997" t="s">
        <v>59</v>
      </c>
      <c r="F19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0.13699999999999998</v>
      </c>
      <c r="G1997" t="s">
        <v>157</v>
      </c>
    </row>
    <row r="1998" spans="1:7" hidden="1" x14ac:dyDescent="0.25">
      <c r="A1998">
        <v>2020</v>
      </c>
      <c r="B1998" t="s">
        <v>138</v>
      </c>
      <c r="C1998" t="str">
        <f>IF(wts_consolidated[[#This Row],[era]]="new","Any",wts_consolidated[[#This Row],[pa]])</f>
        <v>SCG</v>
      </c>
      <c r="D1998" t="s">
        <v>74</v>
      </c>
      <c r="E1998" t="s">
        <v>59</v>
      </c>
      <c r="F19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2.1000000000000001E-2</v>
      </c>
      <c r="G1998" t="s">
        <v>137</v>
      </c>
    </row>
    <row r="1999" spans="1:7" hidden="1" x14ac:dyDescent="0.25">
      <c r="A1999">
        <v>2020</v>
      </c>
      <c r="B1999" t="s">
        <v>138</v>
      </c>
      <c r="C1999" t="str">
        <f>IF(wts_consolidated[[#This Row],[era]]="new","Any",wts_consolidated[[#This Row],[pa]])</f>
        <v>SCG</v>
      </c>
      <c r="D1999" t="s">
        <v>74</v>
      </c>
      <c r="E1999" t="s">
        <v>59</v>
      </c>
      <c r="F19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999" t="s">
        <v>158</v>
      </c>
    </row>
    <row r="2000" spans="1:7" hidden="1" x14ac:dyDescent="0.25">
      <c r="A2000">
        <v>2020</v>
      </c>
      <c r="B2000" t="s">
        <v>138</v>
      </c>
      <c r="C2000" t="str">
        <f>IF(wts_consolidated[[#This Row],[era]]="new","Any",wts_consolidated[[#This Row],[pa]])</f>
        <v>SCG</v>
      </c>
      <c r="D2000" t="s">
        <v>74</v>
      </c>
      <c r="E2000" t="s">
        <v>60</v>
      </c>
      <c r="F20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17.564</v>
      </c>
      <c r="G2000" t="s">
        <v>157</v>
      </c>
    </row>
    <row r="2001" spans="1:7" hidden="1" x14ac:dyDescent="0.25">
      <c r="A2001">
        <v>2020</v>
      </c>
      <c r="B2001" t="s">
        <v>138</v>
      </c>
      <c r="C2001" t="str">
        <f>IF(wts_consolidated[[#This Row],[era]]="new","Any",wts_consolidated[[#This Row],[pa]])</f>
        <v>SCG</v>
      </c>
      <c r="D2001" t="s">
        <v>74</v>
      </c>
      <c r="E2001" t="s">
        <v>60</v>
      </c>
      <c r="F20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2.7760000000000002</v>
      </c>
      <c r="G2001" t="s">
        <v>137</v>
      </c>
    </row>
    <row r="2002" spans="1:7" hidden="1" x14ac:dyDescent="0.25">
      <c r="A2002">
        <v>2020</v>
      </c>
      <c r="B2002" t="s">
        <v>138</v>
      </c>
      <c r="C2002" t="str">
        <f>IF(wts_consolidated[[#This Row],[era]]="new","Any",wts_consolidated[[#This Row],[pa]])</f>
        <v>SCG</v>
      </c>
      <c r="D2002" t="s">
        <v>74</v>
      </c>
      <c r="E2002" t="s">
        <v>60</v>
      </c>
      <c r="F20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0.56399999999999995</v>
      </c>
      <c r="G2002" t="s">
        <v>158</v>
      </c>
    </row>
    <row r="2003" spans="1:7" hidden="1" x14ac:dyDescent="0.25">
      <c r="A2003">
        <v>2020</v>
      </c>
      <c r="B2003" t="s">
        <v>138</v>
      </c>
      <c r="C2003" t="str">
        <f>IF(wts_consolidated[[#This Row],[era]]="new","Any",wts_consolidated[[#This Row],[pa]])</f>
        <v>SCG</v>
      </c>
      <c r="D2003" t="s">
        <v>74</v>
      </c>
      <c r="E2003" t="s">
        <v>62</v>
      </c>
      <c r="F20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13.446999999999999</v>
      </c>
      <c r="G2003" t="s">
        <v>157</v>
      </c>
    </row>
    <row r="2004" spans="1:7" hidden="1" x14ac:dyDescent="0.25">
      <c r="A2004">
        <v>2020</v>
      </c>
      <c r="B2004" t="s">
        <v>138</v>
      </c>
      <c r="C2004" t="str">
        <f>IF(wts_consolidated[[#This Row],[era]]="new","Any",wts_consolidated[[#This Row],[pa]])</f>
        <v>SCG</v>
      </c>
      <c r="D2004" t="s">
        <v>74</v>
      </c>
      <c r="E2004" t="s">
        <v>62</v>
      </c>
      <c r="F20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2.2050000000000001</v>
      </c>
      <c r="G2004" t="s">
        <v>137</v>
      </c>
    </row>
    <row r="2005" spans="1:7" hidden="1" x14ac:dyDescent="0.25">
      <c r="A2005">
        <v>2020</v>
      </c>
      <c r="B2005" t="s">
        <v>138</v>
      </c>
      <c r="C2005" t="str">
        <f>IF(wts_consolidated[[#This Row],[era]]="new","Any",wts_consolidated[[#This Row],[pa]])</f>
        <v>SCG</v>
      </c>
      <c r="D2005" t="s">
        <v>74</v>
      </c>
      <c r="E2005" t="s">
        <v>62</v>
      </c>
      <c r="F20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0.47299999999999998</v>
      </c>
      <c r="G2005" t="s">
        <v>158</v>
      </c>
    </row>
    <row r="2006" spans="1:7" hidden="1" x14ac:dyDescent="0.25">
      <c r="A2006">
        <v>2020</v>
      </c>
      <c r="B2006" t="s">
        <v>138</v>
      </c>
      <c r="C2006" t="str">
        <f>IF(wts_consolidated[[#This Row],[era]]="new","Any",wts_consolidated[[#This Row],[pa]])</f>
        <v>SCG</v>
      </c>
      <c r="D2006" t="s">
        <v>74</v>
      </c>
      <c r="E2006" t="s">
        <v>63</v>
      </c>
      <c r="F20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18.880000000000003</v>
      </c>
      <c r="G2006" t="s">
        <v>157</v>
      </c>
    </row>
    <row r="2007" spans="1:7" hidden="1" x14ac:dyDescent="0.25">
      <c r="A2007">
        <v>2020</v>
      </c>
      <c r="B2007" t="s">
        <v>138</v>
      </c>
      <c r="C2007" t="str">
        <f>IF(wts_consolidated[[#This Row],[era]]="new","Any",wts_consolidated[[#This Row],[pa]])</f>
        <v>SCG</v>
      </c>
      <c r="D2007" t="s">
        <v>74</v>
      </c>
      <c r="E2007" t="s">
        <v>63</v>
      </c>
      <c r="F20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3.407</v>
      </c>
      <c r="G2007" t="s">
        <v>137</v>
      </c>
    </row>
    <row r="2008" spans="1:7" hidden="1" x14ac:dyDescent="0.25">
      <c r="A2008">
        <v>2020</v>
      </c>
      <c r="B2008" t="s">
        <v>138</v>
      </c>
      <c r="C2008" t="str">
        <f>IF(wts_consolidated[[#This Row],[era]]="new","Any",wts_consolidated[[#This Row],[pa]])</f>
        <v>SCG</v>
      </c>
      <c r="D2008" t="s">
        <v>74</v>
      </c>
      <c r="E2008" t="s">
        <v>63</v>
      </c>
      <c r="F20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0.86099999999999999</v>
      </c>
      <c r="G2008" t="s">
        <v>158</v>
      </c>
    </row>
    <row r="2009" spans="1:7" hidden="1" x14ac:dyDescent="0.25">
      <c r="A2009">
        <v>2020</v>
      </c>
      <c r="B2009" t="s">
        <v>138</v>
      </c>
      <c r="C2009" t="str">
        <f>IF(wts_consolidated[[#This Row],[era]]="new","Any",wts_consolidated[[#This Row],[pa]])</f>
        <v>SCG</v>
      </c>
      <c r="D2009" t="s">
        <v>74</v>
      </c>
      <c r="E2009" t="s">
        <v>64</v>
      </c>
      <c r="F20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2.1749999999999998</v>
      </c>
      <c r="G2009" t="s">
        <v>157</v>
      </c>
    </row>
    <row r="2010" spans="1:7" hidden="1" x14ac:dyDescent="0.25">
      <c r="A2010">
        <v>2020</v>
      </c>
      <c r="B2010" t="s">
        <v>138</v>
      </c>
      <c r="C2010" t="str">
        <f>IF(wts_consolidated[[#This Row],[era]]="new","Any",wts_consolidated[[#This Row],[pa]])</f>
        <v>SCG</v>
      </c>
      <c r="D2010" t="s">
        <v>74</v>
      </c>
      <c r="E2010" t="s">
        <v>64</v>
      </c>
      <c r="F20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0.98599999999999999</v>
      </c>
      <c r="G2010" t="s">
        <v>137</v>
      </c>
    </row>
    <row r="2011" spans="1:7" hidden="1" x14ac:dyDescent="0.25">
      <c r="A2011">
        <v>2020</v>
      </c>
      <c r="B2011" t="s">
        <v>138</v>
      </c>
      <c r="C2011" t="str">
        <f>IF(wts_consolidated[[#This Row],[era]]="new","Any",wts_consolidated[[#This Row],[pa]])</f>
        <v>SCG</v>
      </c>
      <c r="D2011" t="s">
        <v>74</v>
      </c>
      <c r="E2011" t="s">
        <v>64</v>
      </c>
      <c r="F20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2011" t="s">
        <v>158</v>
      </c>
    </row>
    <row r="2012" spans="1:7" hidden="1" x14ac:dyDescent="0.25">
      <c r="A2012">
        <v>2020</v>
      </c>
      <c r="B2012" t="s">
        <v>138</v>
      </c>
      <c r="C2012" t="str">
        <f>IF(wts_consolidated[[#This Row],[era]]="new","Any",wts_consolidated[[#This Row],[pa]])</f>
        <v>SCG</v>
      </c>
      <c r="D2012" t="s">
        <v>74</v>
      </c>
      <c r="E2012" t="s">
        <v>67</v>
      </c>
      <c r="F20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0.47399999999999998</v>
      </c>
      <c r="G2012" t="s">
        <v>157</v>
      </c>
    </row>
    <row r="2013" spans="1:7" hidden="1" x14ac:dyDescent="0.25">
      <c r="A2013">
        <v>2020</v>
      </c>
      <c r="B2013" t="s">
        <v>138</v>
      </c>
      <c r="C2013" t="str">
        <f>IF(wts_consolidated[[#This Row],[era]]="new","Any",wts_consolidated[[#This Row],[pa]])</f>
        <v>SCG</v>
      </c>
      <c r="D2013" t="s">
        <v>74</v>
      </c>
      <c r="E2013" t="s">
        <v>67</v>
      </c>
      <c r="F20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0.11299999999999999</v>
      </c>
      <c r="G2013" t="s">
        <v>137</v>
      </c>
    </row>
    <row r="2014" spans="1:7" hidden="1" x14ac:dyDescent="0.25">
      <c r="A2014">
        <v>2020</v>
      </c>
      <c r="B2014" t="s">
        <v>138</v>
      </c>
      <c r="C2014" t="str">
        <f>IF(wts_consolidated[[#This Row],[era]]="new","Any",wts_consolidated[[#This Row],[pa]])</f>
        <v>SCG</v>
      </c>
      <c r="D2014" t="s">
        <v>74</v>
      </c>
      <c r="E2014" t="s">
        <v>67</v>
      </c>
      <c r="F20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0.03</v>
      </c>
      <c r="G2014" t="s">
        <v>158</v>
      </c>
    </row>
    <row r="2015" spans="1:7" hidden="1" x14ac:dyDescent="0.25">
      <c r="A2015">
        <v>2020</v>
      </c>
      <c r="B2015" t="s">
        <v>138</v>
      </c>
      <c r="C2015" t="str">
        <f>IF(wts_consolidated[[#This Row],[era]]="new","Any",wts_consolidated[[#This Row],[pa]])</f>
        <v>SCG</v>
      </c>
      <c r="D2015" t="s">
        <v>74</v>
      </c>
      <c r="E2015" t="s">
        <v>68</v>
      </c>
      <c r="F20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1.137</v>
      </c>
      <c r="G2015" t="s">
        <v>157</v>
      </c>
    </row>
    <row r="2016" spans="1:7" hidden="1" x14ac:dyDescent="0.25">
      <c r="A2016">
        <v>2020</v>
      </c>
      <c r="B2016" t="s">
        <v>138</v>
      </c>
      <c r="C2016" t="str">
        <f>IF(wts_consolidated[[#This Row],[era]]="new","Any",wts_consolidated[[#This Row],[pa]])</f>
        <v>SCG</v>
      </c>
      <c r="D2016" t="s">
        <v>74</v>
      </c>
      <c r="E2016" t="s">
        <v>68</v>
      </c>
      <c r="F20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0.40500000000000003</v>
      </c>
      <c r="G2016" t="s">
        <v>137</v>
      </c>
    </row>
    <row r="2017" spans="1:7" hidden="1" x14ac:dyDescent="0.25">
      <c r="A2017">
        <v>2020</v>
      </c>
      <c r="B2017" t="s">
        <v>138</v>
      </c>
      <c r="C2017" t="str">
        <f>IF(wts_consolidated[[#This Row],[era]]="new","Any",wts_consolidated[[#This Row],[pa]])</f>
        <v>SCG</v>
      </c>
      <c r="D2017" t="s">
        <v>74</v>
      </c>
      <c r="E2017" t="s">
        <v>68</v>
      </c>
      <c r="F20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9.7000000000000003E-2</v>
      </c>
      <c r="G2017" t="s">
        <v>158</v>
      </c>
    </row>
    <row r="2018" spans="1:7" hidden="1" x14ac:dyDescent="0.25">
      <c r="A2018">
        <v>2020</v>
      </c>
      <c r="B2018" t="s">
        <v>138</v>
      </c>
      <c r="C2018" t="str">
        <f>IF(wts_consolidated[[#This Row],[era]]="new","Any",wts_consolidated[[#This Row],[pa]])</f>
        <v>SCG</v>
      </c>
      <c r="D2018" t="s">
        <v>74</v>
      </c>
      <c r="E2018" t="s">
        <v>69</v>
      </c>
      <c r="F20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5.5629999999999997</v>
      </c>
      <c r="G2018" t="s">
        <v>157</v>
      </c>
    </row>
    <row r="2019" spans="1:7" hidden="1" x14ac:dyDescent="0.25">
      <c r="A2019">
        <v>2020</v>
      </c>
      <c r="B2019" t="s">
        <v>138</v>
      </c>
      <c r="C2019" t="str">
        <f>IF(wts_consolidated[[#This Row],[era]]="new","Any",wts_consolidated[[#This Row],[pa]])</f>
        <v>SCG</v>
      </c>
      <c r="D2019" t="s">
        <v>74</v>
      </c>
      <c r="E2019" t="s">
        <v>69</v>
      </c>
      <c r="F20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2.5189999999999997</v>
      </c>
      <c r="G2019" t="s">
        <v>137</v>
      </c>
    </row>
    <row r="2020" spans="1:7" hidden="1" x14ac:dyDescent="0.25">
      <c r="A2020">
        <v>2020</v>
      </c>
      <c r="B2020" t="s">
        <v>138</v>
      </c>
      <c r="C2020" t="str">
        <f>IF(wts_consolidated[[#This Row],[era]]="new","Any",wts_consolidated[[#This Row],[pa]])</f>
        <v>SCG</v>
      </c>
      <c r="D2020" t="s">
        <v>74</v>
      </c>
      <c r="E2020" t="s">
        <v>69</v>
      </c>
      <c r="F20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0.54899999999999993</v>
      </c>
      <c r="G2020" t="s">
        <v>158</v>
      </c>
    </row>
    <row r="2021" spans="1:7" hidden="1" x14ac:dyDescent="0.25">
      <c r="A2021">
        <v>2020</v>
      </c>
      <c r="B2021" t="s">
        <v>138</v>
      </c>
      <c r="C2021" t="str">
        <f>IF(wts_consolidated[[#This Row],[era]]="new","Any",wts_consolidated[[#This Row],[pa]])</f>
        <v>SCG</v>
      </c>
      <c r="D2021" t="s">
        <v>74</v>
      </c>
      <c r="E2021" t="s">
        <v>70</v>
      </c>
      <c r="F20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1.653</v>
      </c>
      <c r="G2021" t="s">
        <v>157</v>
      </c>
    </row>
    <row r="2022" spans="1:7" hidden="1" x14ac:dyDescent="0.25">
      <c r="A2022">
        <v>2020</v>
      </c>
      <c r="B2022" t="s">
        <v>138</v>
      </c>
      <c r="C2022" t="str">
        <f>IF(wts_consolidated[[#This Row],[era]]="new","Any",wts_consolidated[[#This Row],[pa]])</f>
        <v>SCG</v>
      </c>
      <c r="D2022" t="s">
        <v>74</v>
      </c>
      <c r="E2022" t="s">
        <v>70</v>
      </c>
      <c r="F20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0.42200000000000004</v>
      </c>
      <c r="G2022" t="s">
        <v>137</v>
      </c>
    </row>
    <row r="2023" spans="1:7" hidden="1" x14ac:dyDescent="0.25">
      <c r="A2023">
        <v>2020</v>
      </c>
      <c r="B2023" t="s">
        <v>138</v>
      </c>
      <c r="C2023" t="str">
        <f>IF(wts_consolidated[[#This Row],[era]]="new","Any",wts_consolidated[[#This Row],[pa]])</f>
        <v>SCG</v>
      </c>
      <c r="D2023" t="s">
        <v>74</v>
      </c>
      <c r="E2023" t="s">
        <v>70</v>
      </c>
      <c r="F20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0.11599999999999999</v>
      </c>
      <c r="G2023" t="s">
        <v>158</v>
      </c>
    </row>
    <row r="2024" spans="1:7" hidden="1" x14ac:dyDescent="0.25">
      <c r="A2024">
        <v>2020</v>
      </c>
      <c r="B2024" t="s">
        <v>138</v>
      </c>
      <c r="C2024" t="str">
        <f>IF(wts_consolidated[[#This Row],[era]]="new","Any",wts_consolidated[[#This Row],[pa]])</f>
        <v>SCG</v>
      </c>
      <c r="D2024" t="s">
        <v>75</v>
      </c>
      <c r="E2024" t="s">
        <v>59</v>
      </c>
      <c r="F20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0.38700000000000001</v>
      </c>
      <c r="G2024" t="s">
        <v>157</v>
      </c>
    </row>
    <row r="2025" spans="1:7" hidden="1" x14ac:dyDescent="0.25">
      <c r="A2025">
        <v>2020</v>
      </c>
      <c r="B2025" t="s">
        <v>138</v>
      </c>
      <c r="C2025" t="str">
        <f>IF(wts_consolidated[[#This Row],[era]]="new","Any",wts_consolidated[[#This Row],[pa]])</f>
        <v>SCG</v>
      </c>
      <c r="D2025" t="s">
        <v>75</v>
      </c>
      <c r="E2025" t="s">
        <v>59</v>
      </c>
      <c r="F20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7.6999999999999999E-2</v>
      </c>
      <c r="G2025" t="s">
        <v>137</v>
      </c>
    </row>
    <row r="2026" spans="1:7" hidden="1" x14ac:dyDescent="0.25">
      <c r="A2026">
        <v>2020</v>
      </c>
      <c r="B2026" t="s">
        <v>138</v>
      </c>
      <c r="C2026" t="str">
        <f>IF(wts_consolidated[[#This Row],[era]]="new","Any",wts_consolidated[[#This Row],[pa]])</f>
        <v>SCG</v>
      </c>
      <c r="D2026" t="s">
        <v>75</v>
      </c>
      <c r="E2026" t="s">
        <v>59</v>
      </c>
      <c r="F20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026" t="s">
        <v>158</v>
      </c>
    </row>
    <row r="2027" spans="1:7" hidden="1" x14ac:dyDescent="0.25">
      <c r="A2027">
        <v>2020</v>
      </c>
      <c r="B2027" t="s">
        <v>138</v>
      </c>
      <c r="C2027" t="str">
        <f>IF(wts_consolidated[[#This Row],[era]]="new","Any",wts_consolidated[[#This Row],[pa]])</f>
        <v>SCG</v>
      </c>
      <c r="D2027" t="s">
        <v>75</v>
      </c>
      <c r="E2027" t="s">
        <v>60</v>
      </c>
      <c r="F20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35.524999999999999</v>
      </c>
      <c r="G2027" t="s">
        <v>157</v>
      </c>
    </row>
    <row r="2028" spans="1:7" hidden="1" x14ac:dyDescent="0.25">
      <c r="A2028">
        <v>2020</v>
      </c>
      <c r="B2028" t="s">
        <v>138</v>
      </c>
      <c r="C2028" t="str">
        <f>IF(wts_consolidated[[#This Row],[era]]="new","Any",wts_consolidated[[#This Row],[pa]])</f>
        <v>SCG</v>
      </c>
      <c r="D2028" t="s">
        <v>75</v>
      </c>
      <c r="E2028" t="s">
        <v>60</v>
      </c>
      <c r="F20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6.9399999999999995</v>
      </c>
      <c r="G2028" t="s">
        <v>137</v>
      </c>
    </row>
    <row r="2029" spans="1:7" hidden="1" x14ac:dyDescent="0.25">
      <c r="A2029">
        <v>2020</v>
      </c>
      <c r="B2029" t="s">
        <v>138</v>
      </c>
      <c r="C2029" t="str">
        <f>IF(wts_consolidated[[#This Row],[era]]="new","Any",wts_consolidated[[#This Row],[pa]])</f>
        <v>SCG</v>
      </c>
      <c r="D2029" t="s">
        <v>75</v>
      </c>
      <c r="E2029" t="s">
        <v>60</v>
      </c>
      <c r="F20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1.597</v>
      </c>
      <c r="G2029" t="s">
        <v>158</v>
      </c>
    </row>
    <row r="2030" spans="1:7" hidden="1" x14ac:dyDescent="0.25">
      <c r="A2030">
        <v>2020</v>
      </c>
      <c r="B2030" t="s">
        <v>138</v>
      </c>
      <c r="C2030" t="str">
        <f>IF(wts_consolidated[[#This Row],[era]]="new","Any",wts_consolidated[[#This Row],[pa]])</f>
        <v>SCG</v>
      </c>
      <c r="D2030" t="s">
        <v>75</v>
      </c>
      <c r="E2030" t="s">
        <v>62</v>
      </c>
      <c r="F20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53.499000000000002</v>
      </c>
      <c r="G2030" t="s">
        <v>157</v>
      </c>
    </row>
    <row r="2031" spans="1:7" hidden="1" x14ac:dyDescent="0.25">
      <c r="A2031">
        <v>2020</v>
      </c>
      <c r="B2031" t="s">
        <v>138</v>
      </c>
      <c r="C2031" t="str">
        <f>IF(wts_consolidated[[#This Row],[era]]="new","Any",wts_consolidated[[#This Row],[pa]])</f>
        <v>SCG</v>
      </c>
      <c r="D2031" t="s">
        <v>75</v>
      </c>
      <c r="E2031" t="s">
        <v>62</v>
      </c>
      <c r="F20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10.442</v>
      </c>
      <c r="G2031" t="s">
        <v>137</v>
      </c>
    </row>
    <row r="2032" spans="1:7" hidden="1" x14ac:dyDescent="0.25">
      <c r="A2032">
        <v>2020</v>
      </c>
      <c r="B2032" t="s">
        <v>138</v>
      </c>
      <c r="C2032" t="str">
        <f>IF(wts_consolidated[[#This Row],[era]]="new","Any",wts_consolidated[[#This Row],[pa]])</f>
        <v>SCG</v>
      </c>
      <c r="D2032" t="s">
        <v>75</v>
      </c>
      <c r="E2032" t="s">
        <v>62</v>
      </c>
      <c r="F20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2.3970000000000002</v>
      </c>
      <c r="G2032" t="s">
        <v>158</v>
      </c>
    </row>
    <row r="2033" spans="1:7" hidden="1" x14ac:dyDescent="0.25">
      <c r="A2033">
        <v>2020</v>
      </c>
      <c r="B2033" t="s">
        <v>138</v>
      </c>
      <c r="C2033" t="str">
        <f>IF(wts_consolidated[[#This Row],[era]]="new","Any",wts_consolidated[[#This Row],[pa]])</f>
        <v>SCG</v>
      </c>
      <c r="D2033" t="s">
        <v>75</v>
      </c>
      <c r="E2033" t="s">
        <v>63</v>
      </c>
      <c r="F20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45.599999999999994</v>
      </c>
      <c r="G2033" t="s">
        <v>157</v>
      </c>
    </row>
    <row r="2034" spans="1:7" hidden="1" x14ac:dyDescent="0.25">
      <c r="A2034">
        <v>2020</v>
      </c>
      <c r="B2034" t="s">
        <v>138</v>
      </c>
      <c r="C2034" t="str">
        <f>IF(wts_consolidated[[#This Row],[era]]="new","Any",wts_consolidated[[#This Row],[pa]])</f>
        <v>SCG</v>
      </c>
      <c r="D2034" t="s">
        <v>75</v>
      </c>
      <c r="E2034" t="s">
        <v>63</v>
      </c>
      <c r="F20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9.0009999999999994</v>
      </c>
      <c r="G2034" t="s">
        <v>137</v>
      </c>
    </row>
    <row r="2035" spans="1:7" hidden="1" x14ac:dyDescent="0.25">
      <c r="A2035">
        <v>2020</v>
      </c>
      <c r="B2035" t="s">
        <v>138</v>
      </c>
      <c r="C2035" t="str">
        <f>IF(wts_consolidated[[#This Row],[era]]="new","Any",wts_consolidated[[#This Row],[pa]])</f>
        <v>SCG</v>
      </c>
      <c r="D2035" t="s">
        <v>75</v>
      </c>
      <c r="E2035" t="s">
        <v>63</v>
      </c>
      <c r="F20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1.9910000000000001</v>
      </c>
      <c r="G2035" t="s">
        <v>158</v>
      </c>
    </row>
    <row r="2036" spans="1:7" hidden="1" x14ac:dyDescent="0.25">
      <c r="A2036">
        <v>2020</v>
      </c>
      <c r="B2036" t="s">
        <v>138</v>
      </c>
      <c r="C2036" t="str">
        <f>IF(wts_consolidated[[#This Row],[era]]="new","Any",wts_consolidated[[#This Row],[pa]])</f>
        <v>SCG</v>
      </c>
      <c r="D2036" t="s">
        <v>75</v>
      </c>
      <c r="E2036" t="s">
        <v>64</v>
      </c>
      <c r="F20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18.966000000000001</v>
      </c>
      <c r="G2036" t="s">
        <v>157</v>
      </c>
    </row>
    <row r="2037" spans="1:7" hidden="1" x14ac:dyDescent="0.25">
      <c r="A2037">
        <v>2020</v>
      </c>
      <c r="B2037" t="s">
        <v>138</v>
      </c>
      <c r="C2037" t="str">
        <f>IF(wts_consolidated[[#This Row],[era]]="new","Any",wts_consolidated[[#This Row],[pa]])</f>
        <v>SCG</v>
      </c>
      <c r="D2037" t="s">
        <v>75</v>
      </c>
      <c r="E2037" t="s">
        <v>64</v>
      </c>
      <c r="F20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13.368000000000002</v>
      </c>
      <c r="G2037" t="s">
        <v>137</v>
      </c>
    </row>
    <row r="2038" spans="1:7" hidden="1" x14ac:dyDescent="0.25">
      <c r="A2038">
        <v>2020</v>
      </c>
      <c r="B2038" t="s">
        <v>138</v>
      </c>
      <c r="C2038" t="str">
        <f>IF(wts_consolidated[[#This Row],[era]]="new","Any",wts_consolidated[[#This Row],[pa]])</f>
        <v>SCG</v>
      </c>
      <c r="D2038" t="s">
        <v>75</v>
      </c>
      <c r="E2038" t="s">
        <v>64</v>
      </c>
      <c r="F20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2.9390000000000001</v>
      </c>
      <c r="G2038" t="s">
        <v>158</v>
      </c>
    </row>
    <row r="2039" spans="1:7" hidden="1" x14ac:dyDescent="0.25">
      <c r="A2039">
        <v>2020</v>
      </c>
      <c r="B2039" t="s">
        <v>138</v>
      </c>
      <c r="C2039" t="str">
        <f>IF(wts_consolidated[[#This Row],[era]]="new","Any",wts_consolidated[[#This Row],[pa]])</f>
        <v>SCG</v>
      </c>
      <c r="D2039" t="s">
        <v>75</v>
      </c>
      <c r="E2039" t="s">
        <v>67</v>
      </c>
      <c r="F20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2.887</v>
      </c>
      <c r="G2039" t="s">
        <v>157</v>
      </c>
    </row>
    <row r="2040" spans="1:7" hidden="1" x14ac:dyDescent="0.25">
      <c r="A2040">
        <v>2020</v>
      </c>
      <c r="B2040" t="s">
        <v>138</v>
      </c>
      <c r="C2040" t="str">
        <f>IF(wts_consolidated[[#This Row],[era]]="new","Any",wts_consolidated[[#This Row],[pa]])</f>
        <v>SCG</v>
      </c>
      <c r="D2040" t="s">
        <v>75</v>
      </c>
      <c r="E2040" t="s">
        <v>67</v>
      </c>
      <c r="F20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0.96199999999999997</v>
      </c>
      <c r="G2040" t="s">
        <v>137</v>
      </c>
    </row>
    <row r="2041" spans="1:7" hidden="1" x14ac:dyDescent="0.25">
      <c r="A2041">
        <v>2020</v>
      </c>
      <c r="B2041" t="s">
        <v>138</v>
      </c>
      <c r="C2041" t="str">
        <f>IF(wts_consolidated[[#This Row],[era]]="new","Any",wts_consolidated[[#This Row],[pa]])</f>
        <v>SCG</v>
      </c>
      <c r="D2041" t="s">
        <v>75</v>
      </c>
      <c r="E2041" t="s">
        <v>67</v>
      </c>
      <c r="F20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0.223</v>
      </c>
      <c r="G2041" t="s">
        <v>158</v>
      </c>
    </row>
    <row r="2042" spans="1:7" hidden="1" x14ac:dyDescent="0.25">
      <c r="A2042">
        <v>2020</v>
      </c>
      <c r="B2042" t="s">
        <v>138</v>
      </c>
      <c r="C2042" t="str">
        <f>IF(wts_consolidated[[#This Row],[era]]="new","Any",wts_consolidated[[#This Row],[pa]])</f>
        <v>SCG</v>
      </c>
      <c r="D2042" t="s">
        <v>75</v>
      </c>
      <c r="E2042" t="s">
        <v>68</v>
      </c>
      <c r="F20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4.9459999999999997</v>
      </c>
      <c r="G2042" t="s">
        <v>157</v>
      </c>
    </row>
    <row r="2043" spans="1:7" hidden="1" x14ac:dyDescent="0.25">
      <c r="A2043">
        <v>2020</v>
      </c>
      <c r="B2043" t="s">
        <v>138</v>
      </c>
      <c r="C2043" t="str">
        <f>IF(wts_consolidated[[#This Row],[era]]="new","Any",wts_consolidated[[#This Row],[pa]])</f>
        <v>SCG</v>
      </c>
      <c r="D2043" t="s">
        <v>75</v>
      </c>
      <c r="E2043" t="s">
        <v>68</v>
      </c>
      <c r="F20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2.2130000000000001</v>
      </c>
      <c r="G2043" t="s">
        <v>137</v>
      </c>
    </row>
    <row r="2044" spans="1:7" hidden="1" x14ac:dyDescent="0.25">
      <c r="A2044">
        <v>2020</v>
      </c>
      <c r="B2044" t="s">
        <v>138</v>
      </c>
      <c r="C2044" t="str">
        <f>IF(wts_consolidated[[#This Row],[era]]="new","Any",wts_consolidated[[#This Row],[pa]])</f>
        <v>SCG</v>
      </c>
      <c r="D2044" t="s">
        <v>75</v>
      </c>
      <c r="E2044" t="s">
        <v>68</v>
      </c>
      <c r="F20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0.48599999999999999</v>
      </c>
      <c r="G2044" t="s">
        <v>158</v>
      </c>
    </row>
    <row r="2045" spans="1:7" hidden="1" x14ac:dyDescent="0.25">
      <c r="A2045">
        <v>2020</v>
      </c>
      <c r="B2045" t="s">
        <v>138</v>
      </c>
      <c r="C2045" t="str">
        <f>IF(wts_consolidated[[#This Row],[era]]="new","Any",wts_consolidated[[#This Row],[pa]])</f>
        <v>SCG</v>
      </c>
      <c r="D2045" t="s">
        <v>75</v>
      </c>
      <c r="E2045" t="s">
        <v>69</v>
      </c>
      <c r="F20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6.8660000000000005</v>
      </c>
      <c r="G2045" t="s">
        <v>157</v>
      </c>
    </row>
    <row r="2046" spans="1:7" hidden="1" x14ac:dyDescent="0.25">
      <c r="A2046">
        <v>2020</v>
      </c>
      <c r="B2046" t="s">
        <v>138</v>
      </c>
      <c r="C2046" t="str">
        <f>IF(wts_consolidated[[#This Row],[era]]="new","Any",wts_consolidated[[#This Row],[pa]])</f>
        <v>SCG</v>
      </c>
      <c r="D2046" t="s">
        <v>75</v>
      </c>
      <c r="E2046" t="s">
        <v>69</v>
      </c>
      <c r="F20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4.84</v>
      </c>
      <c r="G2046" t="s">
        <v>137</v>
      </c>
    </row>
    <row r="2047" spans="1:7" hidden="1" x14ac:dyDescent="0.25">
      <c r="A2047">
        <v>2020</v>
      </c>
      <c r="B2047" t="s">
        <v>138</v>
      </c>
      <c r="C2047" t="str">
        <f>IF(wts_consolidated[[#This Row],[era]]="new","Any",wts_consolidated[[#This Row],[pa]])</f>
        <v>SCG</v>
      </c>
      <c r="D2047" t="s">
        <v>75</v>
      </c>
      <c r="E2047" t="s">
        <v>69</v>
      </c>
      <c r="F20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1.0640000000000001</v>
      </c>
      <c r="G2047" t="s">
        <v>158</v>
      </c>
    </row>
    <row r="2048" spans="1:7" hidden="1" x14ac:dyDescent="0.25">
      <c r="A2048">
        <v>2020</v>
      </c>
      <c r="B2048" t="s">
        <v>138</v>
      </c>
      <c r="C2048" t="str">
        <f>IF(wts_consolidated[[#This Row],[era]]="new","Any",wts_consolidated[[#This Row],[pa]])</f>
        <v>SCG</v>
      </c>
      <c r="D2048" t="s">
        <v>75</v>
      </c>
      <c r="E2048" t="s">
        <v>70</v>
      </c>
      <c r="F20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2.8490000000000002</v>
      </c>
      <c r="G2048" t="s">
        <v>157</v>
      </c>
    </row>
    <row r="2049" spans="1:7" hidden="1" x14ac:dyDescent="0.25">
      <c r="A2049">
        <v>2020</v>
      </c>
      <c r="B2049" t="s">
        <v>138</v>
      </c>
      <c r="C2049" t="str">
        <f>IF(wts_consolidated[[#This Row],[era]]="new","Any",wts_consolidated[[#This Row],[pa]])</f>
        <v>SCG</v>
      </c>
      <c r="D2049" t="s">
        <v>75</v>
      </c>
      <c r="E2049" t="s">
        <v>70</v>
      </c>
      <c r="F20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1.377</v>
      </c>
      <c r="G2049" t="s">
        <v>137</v>
      </c>
    </row>
    <row r="2050" spans="1:7" hidden="1" x14ac:dyDescent="0.25">
      <c r="A2050">
        <v>2020</v>
      </c>
      <c r="B2050" t="s">
        <v>138</v>
      </c>
      <c r="C2050" t="str">
        <f>IF(wts_consolidated[[#This Row],[era]]="new","Any",wts_consolidated[[#This Row],[pa]])</f>
        <v>SCG</v>
      </c>
      <c r="D2050" t="s">
        <v>75</v>
      </c>
      <c r="E2050" t="s">
        <v>70</v>
      </c>
      <c r="F20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0.307</v>
      </c>
      <c r="G2050" t="s">
        <v>158</v>
      </c>
    </row>
    <row r="2051" spans="1:7" hidden="1" x14ac:dyDescent="0.25">
      <c r="A2051">
        <v>2020</v>
      </c>
      <c r="B2051" t="s">
        <v>138</v>
      </c>
      <c r="C2051" t="str">
        <f>IF(wts_consolidated[[#This Row],[era]]="new","Any",wts_consolidated[[#This Row],[pa]])</f>
        <v>SCG</v>
      </c>
      <c r="D2051" t="s">
        <v>101</v>
      </c>
      <c r="E2051" t="s">
        <v>59</v>
      </c>
      <c r="F20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0.38700000000000001</v>
      </c>
      <c r="G2051" t="s">
        <v>157</v>
      </c>
    </row>
    <row r="2052" spans="1:7" hidden="1" x14ac:dyDescent="0.25">
      <c r="A2052">
        <v>2020</v>
      </c>
      <c r="B2052" t="s">
        <v>138</v>
      </c>
      <c r="C2052" t="str">
        <f>IF(wts_consolidated[[#This Row],[era]]="new","Any",wts_consolidated[[#This Row],[pa]])</f>
        <v>SCG</v>
      </c>
      <c r="D2052" t="s">
        <v>101</v>
      </c>
      <c r="E2052" t="s">
        <v>59</v>
      </c>
      <c r="F20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7.6999999999999999E-2</v>
      </c>
      <c r="G2052" t="s">
        <v>137</v>
      </c>
    </row>
    <row r="2053" spans="1:7" hidden="1" x14ac:dyDescent="0.25">
      <c r="A2053">
        <v>2020</v>
      </c>
      <c r="B2053" t="s">
        <v>138</v>
      </c>
      <c r="C2053" t="str">
        <f>IF(wts_consolidated[[#This Row],[era]]="new","Any",wts_consolidated[[#This Row],[pa]])</f>
        <v>SCG</v>
      </c>
      <c r="D2053" t="s">
        <v>101</v>
      </c>
      <c r="E2053" t="s">
        <v>59</v>
      </c>
      <c r="F20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053" t="s">
        <v>158</v>
      </c>
    </row>
    <row r="2054" spans="1:7" hidden="1" x14ac:dyDescent="0.25">
      <c r="A2054">
        <v>2020</v>
      </c>
      <c r="B2054" t="s">
        <v>138</v>
      </c>
      <c r="C2054" t="str">
        <f>IF(wts_consolidated[[#This Row],[era]]="new","Any",wts_consolidated[[#This Row],[pa]])</f>
        <v>SCG</v>
      </c>
      <c r="D2054" t="s">
        <v>101</v>
      </c>
      <c r="E2054" t="s">
        <v>60</v>
      </c>
      <c r="F20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35.524999999999999</v>
      </c>
      <c r="G2054" t="s">
        <v>157</v>
      </c>
    </row>
    <row r="2055" spans="1:7" hidden="1" x14ac:dyDescent="0.25">
      <c r="A2055">
        <v>2020</v>
      </c>
      <c r="B2055" t="s">
        <v>138</v>
      </c>
      <c r="C2055" t="str">
        <f>IF(wts_consolidated[[#This Row],[era]]="new","Any",wts_consolidated[[#This Row],[pa]])</f>
        <v>SCG</v>
      </c>
      <c r="D2055" t="s">
        <v>101</v>
      </c>
      <c r="E2055" t="s">
        <v>60</v>
      </c>
      <c r="F20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6.9399999999999995</v>
      </c>
      <c r="G2055" t="s">
        <v>137</v>
      </c>
    </row>
    <row r="2056" spans="1:7" hidden="1" x14ac:dyDescent="0.25">
      <c r="A2056">
        <v>2020</v>
      </c>
      <c r="B2056" t="s">
        <v>138</v>
      </c>
      <c r="C2056" t="str">
        <f>IF(wts_consolidated[[#This Row],[era]]="new","Any",wts_consolidated[[#This Row],[pa]])</f>
        <v>SCG</v>
      </c>
      <c r="D2056" t="s">
        <v>101</v>
      </c>
      <c r="E2056" t="s">
        <v>60</v>
      </c>
      <c r="F20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1.597</v>
      </c>
      <c r="G2056" t="s">
        <v>158</v>
      </c>
    </row>
    <row r="2057" spans="1:7" hidden="1" x14ac:dyDescent="0.25">
      <c r="A2057">
        <v>2020</v>
      </c>
      <c r="B2057" t="s">
        <v>138</v>
      </c>
      <c r="C2057" t="str">
        <f>IF(wts_consolidated[[#This Row],[era]]="new","Any",wts_consolidated[[#This Row],[pa]])</f>
        <v>SCG</v>
      </c>
      <c r="D2057" t="s">
        <v>101</v>
      </c>
      <c r="E2057" t="s">
        <v>62</v>
      </c>
      <c r="F20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53.499000000000002</v>
      </c>
      <c r="G2057" t="s">
        <v>157</v>
      </c>
    </row>
    <row r="2058" spans="1:7" hidden="1" x14ac:dyDescent="0.25">
      <c r="A2058">
        <v>2020</v>
      </c>
      <c r="B2058" t="s">
        <v>138</v>
      </c>
      <c r="C2058" t="str">
        <f>IF(wts_consolidated[[#This Row],[era]]="new","Any",wts_consolidated[[#This Row],[pa]])</f>
        <v>SCG</v>
      </c>
      <c r="D2058" t="s">
        <v>101</v>
      </c>
      <c r="E2058" t="s">
        <v>62</v>
      </c>
      <c r="F20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10.442</v>
      </c>
      <c r="G2058" t="s">
        <v>137</v>
      </c>
    </row>
    <row r="2059" spans="1:7" hidden="1" x14ac:dyDescent="0.25">
      <c r="A2059">
        <v>2020</v>
      </c>
      <c r="B2059" t="s">
        <v>138</v>
      </c>
      <c r="C2059" t="str">
        <f>IF(wts_consolidated[[#This Row],[era]]="new","Any",wts_consolidated[[#This Row],[pa]])</f>
        <v>SCG</v>
      </c>
      <c r="D2059" t="s">
        <v>101</v>
      </c>
      <c r="E2059" t="s">
        <v>62</v>
      </c>
      <c r="F20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2.3970000000000002</v>
      </c>
      <c r="G2059" t="s">
        <v>158</v>
      </c>
    </row>
    <row r="2060" spans="1:7" hidden="1" x14ac:dyDescent="0.25">
      <c r="A2060">
        <v>2020</v>
      </c>
      <c r="B2060" t="s">
        <v>138</v>
      </c>
      <c r="C2060" t="str">
        <f>IF(wts_consolidated[[#This Row],[era]]="new","Any",wts_consolidated[[#This Row],[pa]])</f>
        <v>SCG</v>
      </c>
      <c r="D2060" t="s">
        <v>101</v>
      </c>
      <c r="E2060" t="s">
        <v>63</v>
      </c>
      <c r="F20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45.599999999999994</v>
      </c>
      <c r="G2060" t="s">
        <v>157</v>
      </c>
    </row>
    <row r="2061" spans="1:7" hidden="1" x14ac:dyDescent="0.25">
      <c r="A2061">
        <v>2020</v>
      </c>
      <c r="B2061" t="s">
        <v>138</v>
      </c>
      <c r="C2061" t="str">
        <f>IF(wts_consolidated[[#This Row],[era]]="new","Any",wts_consolidated[[#This Row],[pa]])</f>
        <v>SCG</v>
      </c>
      <c r="D2061" t="s">
        <v>101</v>
      </c>
      <c r="E2061" t="s">
        <v>63</v>
      </c>
      <c r="F20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9.0009999999999994</v>
      </c>
      <c r="G2061" t="s">
        <v>137</v>
      </c>
    </row>
    <row r="2062" spans="1:7" hidden="1" x14ac:dyDescent="0.25">
      <c r="A2062">
        <v>2020</v>
      </c>
      <c r="B2062" t="s">
        <v>138</v>
      </c>
      <c r="C2062" t="str">
        <f>IF(wts_consolidated[[#This Row],[era]]="new","Any",wts_consolidated[[#This Row],[pa]])</f>
        <v>SCG</v>
      </c>
      <c r="D2062" t="s">
        <v>101</v>
      </c>
      <c r="E2062" t="s">
        <v>63</v>
      </c>
      <c r="F20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1.9910000000000001</v>
      </c>
      <c r="G2062" t="s">
        <v>158</v>
      </c>
    </row>
    <row r="2063" spans="1:7" hidden="1" x14ac:dyDescent="0.25">
      <c r="A2063">
        <v>2020</v>
      </c>
      <c r="B2063" t="s">
        <v>138</v>
      </c>
      <c r="C2063" t="str">
        <f>IF(wts_consolidated[[#This Row],[era]]="new","Any",wts_consolidated[[#This Row],[pa]])</f>
        <v>SCG</v>
      </c>
      <c r="D2063" t="s">
        <v>101</v>
      </c>
      <c r="E2063" t="s">
        <v>64</v>
      </c>
      <c r="F20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18.966000000000001</v>
      </c>
      <c r="G2063" t="s">
        <v>157</v>
      </c>
    </row>
    <row r="2064" spans="1:7" hidden="1" x14ac:dyDescent="0.25">
      <c r="A2064">
        <v>2020</v>
      </c>
      <c r="B2064" t="s">
        <v>138</v>
      </c>
      <c r="C2064" t="str">
        <f>IF(wts_consolidated[[#This Row],[era]]="new","Any",wts_consolidated[[#This Row],[pa]])</f>
        <v>SCG</v>
      </c>
      <c r="D2064" t="s">
        <v>101</v>
      </c>
      <c r="E2064" t="s">
        <v>64</v>
      </c>
      <c r="F20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13.368000000000002</v>
      </c>
      <c r="G2064" t="s">
        <v>137</v>
      </c>
    </row>
    <row r="2065" spans="1:7" hidden="1" x14ac:dyDescent="0.25">
      <c r="A2065">
        <v>2020</v>
      </c>
      <c r="B2065" t="s">
        <v>138</v>
      </c>
      <c r="C2065" t="str">
        <f>IF(wts_consolidated[[#This Row],[era]]="new","Any",wts_consolidated[[#This Row],[pa]])</f>
        <v>SCG</v>
      </c>
      <c r="D2065" t="s">
        <v>101</v>
      </c>
      <c r="E2065" t="s">
        <v>64</v>
      </c>
      <c r="F20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2.9390000000000001</v>
      </c>
      <c r="G2065" t="s">
        <v>158</v>
      </c>
    </row>
    <row r="2066" spans="1:7" hidden="1" x14ac:dyDescent="0.25">
      <c r="A2066">
        <v>2020</v>
      </c>
      <c r="B2066" t="s">
        <v>138</v>
      </c>
      <c r="C2066" t="str">
        <f>IF(wts_consolidated[[#This Row],[era]]="new","Any",wts_consolidated[[#This Row],[pa]])</f>
        <v>SCG</v>
      </c>
      <c r="D2066" t="s">
        <v>101</v>
      </c>
      <c r="E2066" t="s">
        <v>67</v>
      </c>
      <c r="F20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2.887</v>
      </c>
      <c r="G2066" t="s">
        <v>157</v>
      </c>
    </row>
    <row r="2067" spans="1:7" hidden="1" x14ac:dyDescent="0.25">
      <c r="A2067">
        <v>2020</v>
      </c>
      <c r="B2067" t="s">
        <v>138</v>
      </c>
      <c r="C2067" t="str">
        <f>IF(wts_consolidated[[#This Row],[era]]="new","Any",wts_consolidated[[#This Row],[pa]])</f>
        <v>SCG</v>
      </c>
      <c r="D2067" t="s">
        <v>101</v>
      </c>
      <c r="E2067" t="s">
        <v>67</v>
      </c>
      <c r="F20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0.96199999999999997</v>
      </c>
      <c r="G2067" t="s">
        <v>137</v>
      </c>
    </row>
    <row r="2068" spans="1:7" hidden="1" x14ac:dyDescent="0.25">
      <c r="A2068">
        <v>2020</v>
      </c>
      <c r="B2068" t="s">
        <v>138</v>
      </c>
      <c r="C2068" t="str">
        <f>IF(wts_consolidated[[#This Row],[era]]="new","Any",wts_consolidated[[#This Row],[pa]])</f>
        <v>SCG</v>
      </c>
      <c r="D2068" t="s">
        <v>101</v>
      </c>
      <c r="E2068" t="s">
        <v>67</v>
      </c>
      <c r="F20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0.223</v>
      </c>
      <c r="G2068" t="s">
        <v>158</v>
      </c>
    </row>
    <row r="2069" spans="1:7" hidden="1" x14ac:dyDescent="0.25">
      <c r="A2069">
        <v>2020</v>
      </c>
      <c r="B2069" t="s">
        <v>138</v>
      </c>
      <c r="C2069" t="str">
        <f>IF(wts_consolidated[[#This Row],[era]]="new","Any",wts_consolidated[[#This Row],[pa]])</f>
        <v>SCG</v>
      </c>
      <c r="D2069" t="s">
        <v>101</v>
      </c>
      <c r="E2069" t="s">
        <v>68</v>
      </c>
      <c r="F20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4.9459999999999997</v>
      </c>
      <c r="G2069" t="s">
        <v>157</v>
      </c>
    </row>
    <row r="2070" spans="1:7" hidden="1" x14ac:dyDescent="0.25">
      <c r="A2070">
        <v>2020</v>
      </c>
      <c r="B2070" t="s">
        <v>138</v>
      </c>
      <c r="C2070" t="str">
        <f>IF(wts_consolidated[[#This Row],[era]]="new","Any",wts_consolidated[[#This Row],[pa]])</f>
        <v>SCG</v>
      </c>
      <c r="D2070" t="s">
        <v>101</v>
      </c>
      <c r="E2070" t="s">
        <v>68</v>
      </c>
      <c r="F20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2.2130000000000001</v>
      </c>
      <c r="G2070" t="s">
        <v>137</v>
      </c>
    </row>
    <row r="2071" spans="1:7" hidden="1" x14ac:dyDescent="0.25">
      <c r="A2071">
        <v>2020</v>
      </c>
      <c r="B2071" t="s">
        <v>138</v>
      </c>
      <c r="C2071" t="str">
        <f>IF(wts_consolidated[[#This Row],[era]]="new","Any",wts_consolidated[[#This Row],[pa]])</f>
        <v>SCG</v>
      </c>
      <c r="D2071" t="s">
        <v>101</v>
      </c>
      <c r="E2071" t="s">
        <v>68</v>
      </c>
      <c r="F20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0.48599999999999999</v>
      </c>
      <c r="G2071" t="s">
        <v>158</v>
      </c>
    </row>
    <row r="2072" spans="1:7" hidden="1" x14ac:dyDescent="0.25">
      <c r="A2072">
        <v>2020</v>
      </c>
      <c r="B2072" t="s">
        <v>138</v>
      </c>
      <c r="C2072" t="str">
        <f>IF(wts_consolidated[[#This Row],[era]]="new","Any",wts_consolidated[[#This Row],[pa]])</f>
        <v>SCG</v>
      </c>
      <c r="D2072" t="s">
        <v>101</v>
      </c>
      <c r="E2072" t="s">
        <v>69</v>
      </c>
      <c r="F20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6.8660000000000005</v>
      </c>
      <c r="G2072" t="s">
        <v>157</v>
      </c>
    </row>
    <row r="2073" spans="1:7" hidden="1" x14ac:dyDescent="0.25">
      <c r="A2073">
        <v>2020</v>
      </c>
      <c r="B2073" t="s">
        <v>138</v>
      </c>
      <c r="C2073" t="str">
        <f>IF(wts_consolidated[[#This Row],[era]]="new","Any",wts_consolidated[[#This Row],[pa]])</f>
        <v>SCG</v>
      </c>
      <c r="D2073" t="s">
        <v>101</v>
      </c>
      <c r="E2073" t="s">
        <v>69</v>
      </c>
      <c r="F20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4.84</v>
      </c>
      <c r="G2073" t="s">
        <v>137</v>
      </c>
    </row>
    <row r="2074" spans="1:7" hidden="1" x14ac:dyDescent="0.25">
      <c r="A2074">
        <v>2020</v>
      </c>
      <c r="B2074" t="s">
        <v>138</v>
      </c>
      <c r="C2074" t="str">
        <f>IF(wts_consolidated[[#This Row],[era]]="new","Any",wts_consolidated[[#This Row],[pa]])</f>
        <v>SCG</v>
      </c>
      <c r="D2074" t="s">
        <v>101</v>
      </c>
      <c r="E2074" t="s">
        <v>69</v>
      </c>
      <c r="F20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1.0640000000000001</v>
      </c>
      <c r="G2074" t="s">
        <v>158</v>
      </c>
    </row>
    <row r="2075" spans="1:7" hidden="1" x14ac:dyDescent="0.25">
      <c r="A2075">
        <v>2020</v>
      </c>
      <c r="B2075" t="s">
        <v>138</v>
      </c>
      <c r="C2075" t="str">
        <f>IF(wts_consolidated[[#This Row],[era]]="new","Any",wts_consolidated[[#This Row],[pa]])</f>
        <v>SCG</v>
      </c>
      <c r="D2075" t="s">
        <v>101</v>
      </c>
      <c r="E2075" t="s">
        <v>70</v>
      </c>
      <c r="F20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2.8490000000000002</v>
      </c>
      <c r="G2075" t="s">
        <v>157</v>
      </c>
    </row>
    <row r="2076" spans="1:7" hidden="1" x14ac:dyDescent="0.25">
      <c r="A2076">
        <v>2020</v>
      </c>
      <c r="B2076" t="s">
        <v>138</v>
      </c>
      <c r="C2076" t="str">
        <f>IF(wts_consolidated[[#This Row],[era]]="new","Any",wts_consolidated[[#This Row],[pa]])</f>
        <v>SCG</v>
      </c>
      <c r="D2076" t="s">
        <v>101</v>
      </c>
      <c r="E2076" t="s">
        <v>70</v>
      </c>
      <c r="F20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1.377</v>
      </c>
      <c r="G2076" t="s">
        <v>137</v>
      </c>
    </row>
    <row r="2077" spans="1:7" hidden="1" x14ac:dyDescent="0.25">
      <c r="A2077">
        <v>2020</v>
      </c>
      <c r="B2077" t="s">
        <v>138</v>
      </c>
      <c r="C2077" t="str">
        <f>IF(wts_consolidated[[#This Row],[era]]="new","Any",wts_consolidated[[#This Row],[pa]])</f>
        <v>SCG</v>
      </c>
      <c r="D2077" t="s">
        <v>101</v>
      </c>
      <c r="E2077" t="s">
        <v>70</v>
      </c>
      <c r="F20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0.307</v>
      </c>
      <c r="G2077" t="s">
        <v>158</v>
      </c>
    </row>
    <row r="2078" spans="1:7" hidden="1" x14ac:dyDescent="0.25">
      <c r="A2078">
        <v>2020</v>
      </c>
      <c r="B2078" t="s">
        <v>138</v>
      </c>
      <c r="C2078" t="str">
        <f>IF(wts_consolidated[[#This Row],[era]]="new","Any",wts_consolidated[[#This Row],[pa]])</f>
        <v>SCG</v>
      </c>
      <c r="D2078" t="s">
        <v>102</v>
      </c>
      <c r="E2078" t="s">
        <v>59</v>
      </c>
      <c r="F20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0.13699999999999998</v>
      </c>
      <c r="G2078" t="s">
        <v>157</v>
      </c>
    </row>
    <row r="2079" spans="1:7" hidden="1" x14ac:dyDescent="0.25">
      <c r="A2079">
        <v>2020</v>
      </c>
      <c r="B2079" t="s">
        <v>138</v>
      </c>
      <c r="C2079" t="str">
        <f>IF(wts_consolidated[[#This Row],[era]]="new","Any",wts_consolidated[[#This Row],[pa]])</f>
        <v>SCG</v>
      </c>
      <c r="D2079" t="s">
        <v>102</v>
      </c>
      <c r="E2079" t="s">
        <v>59</v>
      </c>
      <c r="F20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2.1000000000000001E-2</v>
      </c>
      <c r="G2079" t="s">
        <v>137</v>
      </c>
    </row>
    <row r="2080" spans="1:7" hidden="1" x14ac:dyDescent="0.25">
      <c r="A2080">
        <v>2020</v>
      </c>
      <c r="B2080" t="s">
        <v>138</v>
      </c>
      <c r="C2080" t="str">
        <f>IF(wts_consolidated[[#This Row],[era]]="new","Any",wts_consolidated[[#This Row],[pa]])</f>
        <v>SCG</v>
      </c>
      <c r="D2080" t="s">
        <v>102</v>
      </c>
      <c r="E2080" t="s">
        <v>59</v>
      </c>
      <c r="F20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080" t="s">
        <v>158</v>
      </c>
    </row>
    <row r="2081" spans="1:7" hidden="1" x14ac:dyDescent="0.25">
      <c r="A2081">
        <v>2020</v>
      </c>
      <c r="B2081" t="s">
        <v>138</v>
      </c>
      <c r="C2081" t="str">
        <f>IF(wts_consolidated[[#This Row],[era]]="new","Any",wts_consolidated[[#This Row],[pa]])</f>
        <v>SCG</v>
      </c>
      <c r="D2081" t="s">
        <v>102</v>
      </c>
      <c r="E2081" t="s">
        <v>60</v>
      </c>
      <c r="F20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17.564</v>
      </c>
      <c r="G2081" t="s">
        <v>157</v>
      </c>
    </row>
    <row r="2082" spans="1:7" hidden="1" x14ac:dyDescent="0.25">
      <c r="A2082">
        <v>2020</v>
      </c>
      <c r="B2082" t="s">
        <v>138</v>
      </c>
      <c r="C2082" t="str">
        <f>IF(wts_consolidated[[#This Row],[era]]="new","Any",wts_consolidated[[#This Row],[pa]])</f>
        <v>SCG</v>
      </c>
      <c r="D2082" t="s">
        <v>102</v>
      </c>
      <c r="E2082" t="s">
        <v>60</v>
      </c>
      <c r="F20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2.7760000000000002</v>
      </c>
      <c r="G2082" t="s">
        <v>137</v>
      </c>
    </row>
    <row r="2083" spans="1:7" hidden="1" x14ac:dyDescent="0.25">
      <c r="A2083">
        <v>2020</v>
      </c>
      <c r="B2083" t="s">
        <v>138</v>
      </c>
      <c r="C2083" t="str">
        <f>IF(wts_consolidated[[#This Row],[era]]="new","Any",wts_consolidated[[#This Row],[pa]])</f>
        <v>SCG</v>
      </c>
      <c r="D2083" t="s">
        <v>102</v>
      </c>
      <c r="E2083" t="s">
        <v>60</v>
      </c>
      <c r="F20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0.56399999999999995</v>
      </c>
      <c r="G2083" t="s">
        <v>158</v>
      </c>
    </row>
    <row r="2084" spans="1:7" hidden="1" x14ac:dyDescent="0.25">
      <c r="A2084">
        <v>2020</v>
      </c>
      <c r="B2084" t="s">
        <v>138</v>
      </c>
      <c r="C2084" t="str">
        <f>IF(wts_consolidated[[#This Row],[era]]="new","Any",wts_consolidated[[#This Row],[pa]])</f>
        <v>SCG</v>
      </c>
      <c r="D2084" t="s">
        <v>102</v>
      </c>
      <c r="E2084" t="s">
        <v>62</v>
      </c>
      <c r="F20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13.446999999999999</v>
      </c>
      <c r="G2084" t="s">
        <v>157</v>
      </c>
    </row>
    <row r="2085" spans="1:7" hidden="1" x14ac:dyDescent="0.25">
      <c r="A2085">
        <v>2020</v>
      </c>
      <c r="B2085" t="s">
        <v>138</v>
      </c>
      <c r="C2085" t="str">
        <f>IF(wts_consolidated[[#This Row],[era]]="new","Any",wts_consolidated[[#This Row],[pa]])</f>
        <v>SCG</v>
      </c>
      <c r="D2085" t="s">
        <v>102</v>
      </c>
      <c r="E2085" t="s">
        <v>62</v>
      </c>
      <c r="F20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2.2050000000000001</v>
      </c>
      <c r="G2085" t="s">
        <v>137</v>
      </c>
    </row>
    <row r="2086" spans="1:7" hidden="1" x14ac:dyDescent="0.25">
      <c r="A2086">
        <v>2020</v>
      </c>
      <c r="B2086" t="s">
        <v>138</v>
      </c>
      <c r="C2086" t="str">
        <f>IF(wts_consolidated[[#This Row],[era]]="new","Any",wts_consolidated[[#This Row],[pa]])</f>
        <v>SCG</v>
      </c>
      <c r="D2086" t="s">
        <v>102</v>
      </c>
      <c r="E2086" t="s">
        <v>62</v>
      </c>
      <c r="F20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0.47299999999999998</v>
      </c>
      <c r="G2086" t="s">
        <v>158</v>
      </c>
    </row>
    <row r="2087" spans="1:7" hidden="1" x14ac:dyDescent="0.25">
      <c r="A2087">
        <v>2020</v>
      </c>
      <c r="B2087" t="s">
        <v>138</v>
      </c>
      <c r="C2087" t="str">
        <f>IF(wts_consolidated[[#This Row],[era]]="new","Any",wts_consolidated[[#This Row],[pa]])</f>
        <v>SCG</v>
      </c>
      <c r="D2087" t="s">
        <v>102</v>
      </c>
      <c r="E2087" t="s">
        <v>63</v>
      </c>
      <c r="F20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18.880000000000003</v>
      </c>
      <c r="G2087" t="s">
        <v>157</v>
      </c>
    </row>
    <row r="2088" spans="1:7" hidden="1" x14ac:dyDescent="0.25">
      <c r="A2088">
        <v>2020</v>
      </c>
      <c r="B2088" t="s">
        <v>138</v>
      </c>
      <c r="C2088" t="str">
        <f>IF(wts_consolidated[[#This Row],[era]]="new","Any",wts_consolidated[[#This Row],[pa]])</f>
        <v>SCG</v>
      </c>
      <c r="D2088" t="s">
        <v>102</v>
      </c>
      <c r="E2088" t="s">
        <v>63</v>
      </c>
      <c r="F20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3.407</v>
      </c>
      <c r="G2088" t="s">
        <v>137</v>
      </c>
    </row>
    <row r="2089" spans="1:7" hidden="1" x14ac:dyDescent="0.25">
      <c r="A2089">
        <v>2020</v>
      </c>
      <c r="B2089" t="s">
        <v>138</v>
      </c>
      <c r="C2089" t="str">
        <f>IF(wts_consolidated[[#This Row],[era]]="new","Any",wts_consolidated[[#This Row],[pa]])</f>
        <v>SCG</v>
      </c>
      <c r="D2089" t="s">
        <v>102</v>
      </c>
      <c r="E2089" t="s">
        <v>63</v>
      </c>
      <c r="F20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0.86099999999999999</v>
      </c>
      <c r="G2089" t="s">
        <v>158</v>
      </c>
    </row>
    <row r="2090" spans="1:7" hidden="1" x14ac:dyDescent="0.25">
      <c r="A2090">
        <v>2020</v>
      </c>
      <c r="B2090" t="s">
        <v>138</v>
      </c>
      <c r="C2090" t="str">
        <f>IF(wts_consolidated[[#This Row],[era]]="new","Any",wts_consolidated[[#This Row],[pa]])</f>
        <v>SCG</v>
      </c>
      <c r="D2090" t="s">
        <v>102</v>
      </c>
      <c r="E2090" t="s">
        <v>64</v>
      </c>
      <c r="F20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2.1749999999999998</v>
      </c>
      <c r="G2090" t="s">
        <v>157</v>
      </c>
    </row>
    <row r="2091" spans="1:7" hidden="1" x14ac:dyDescent="0.25">
      <c r="A2091">
        <v>2020</v>
      </c>
      <c r="B2091" t="s">
        <v>138</v>
      </c>
      <c r="C2091" t="str">
        <f>IF(wts_consolidated[[#This Row],[era]]="new","Any",wts_consolidated[[#This Row],[pa]])</f>
        <v>SCG</v>
      </c>
      <c r="D2091" t="s">
        <v>102</v>
      </c>
      <c r="E2091" t="s">
        <v>64</v>
      </c>
      <c r="F20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0.98599999999999999</v>
      </c>
      <c r="G2091" t="s">
        <v>137</v>
      </c>
    </row>
    <row r="2092" spans="1:7" hidden="1" x14ac:dyDescent="0.25">
      <c r="A2092">
        <v>2020</v>
      </c>
      <c r="B2092" t="s">
        <v>138</v>
      </c>
      <c r="C2092" t="str">
        <f>IF(wts_consolidated[[#This Row],[era]]="new","Any",wts_consolidated[[#This Row],[pa]])</f>
        <v>SCG</v>
      </c>
      <c r="D2092" t="s">
        <v>102</v>
      </c>
      <c r="E2092" t="s">
        <v>64</v>
      </c>
      <c r="F20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2092" t="s">
        <v>158</v>
      </c>
    </row>
    <row r="2093" spans="1:7" hidden="1" x14ac:dyDescent="0.25">
      <c r="A2093">
        <v>2020</v>
      </c>
      <c r="B2093" t="s">
        <v>138</v>
      </c>
      <c r="C2093" t="str">
        <f>IF(wts_consolidated[[#This Row],[era]]="new","Any",wts_consolidated[[#This Row],[pa]])</f>
        <v>SCG</v>
      </c>
      <c r="D2093" t="s">
        <v>102</v>
      </c>
      <c r="E2093" t="s">
        <v>67</v>
      </c>
      <c r="F20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0.47399999999999998</v>
      </c>
      <c r="G2093" t="s">
        <v>157</v>
      </c>
    </row>
    <row r="2094" spans="1:7" hidden="1" x14ac:dyDescent="0.25">
      <c r="A2094">
        <v>2020</v>
      </c>
      <c r="B2094" t="s">
        <v>138</v>
      </c>
      <c r="C2094" t="str">
        <f>IF(wts_consolidated[[#This Row],[era]]="new","Any",wts_consolidated[[#This Row],[pa]])</f>
        <v>SCG</v>
      </c>
      <c r="D2094" t="s">
        <v>102</v>
      </c>
      <c r="E2094" t="s">
        <v>67</v>
      </c>
      <c r="F20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0.11299999999999999</v>
      </c>
      <c r="G2094" t="s">
        <v>137</v>
      </c>
    </row>
    <row r="2095" spans="1:7" hidden="1" x14ac:dyDescent="0.25">
      <c r="A2095">
        <v>2020</v>
      </c>
      <c r="B2095" t="s">
        <v>138</v>
      </c>
      <c r="C2095" t="str">
        <f>IF(wts_consolidated[[#This Row],[era]]="new","Any",wts_consolidated[[#This Row],[pa]])</f>
        <v>SCG</v>
      </c>
      <c r="D2095" t="s">
        <v>102</v>
      </c>
      <c r="E2095" t="s">
        <v>67</v>
      </c>
      <c r="F20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0.03</v>
      </c>
      <c r="G2095" t="s">
        <v>158</v>
      </c>
    </row>
    <row r="2096" spans="1:7" hidden="1" x14ac:dyDescent="0.25">
      <c r="A2096">
        <v>2020</v>
      </c>
      <c r="B2096" t="s">
        <v>138</v>
      </c>
      <c r="C2096" t="str">
        <f>IF(wts_consolidated[[#This Row],[era]]="new","Any",wts_consolidated[[#This Row],[pa]])</f>
        <v>SCG</v>
      </c>
      <c r="D2096" t="s">
        <v>102</v>
      </c>
      <c r="E2096" t="s">
        <v>68</v>
      </c>
      <c r="F20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1.137</v>
      </c>
      <c r="G2096" t="s">
        <v>157</v>
      </c>
    </row>
    <row r="2097" spans="1:7" hidden="1" x14ac:dyDescent="0.25">
      <c r="A2097">
        <v>2020</v>
      </c>
      <c r="B2097" t="s">
        <v>138</v>
      </c>
      <c r="C2097" t="str">
        <f>IF(wts_consolidated[[#This Row],[era]]="new","Any",wts_consolidated[[#This Row],[pa]])</f>
        <v>SCG</v>
      </c>
      <c r="D2097" t="s">
        <v>102</v>
      </c>
      <c r="E2097" t="s">
        <v>68</v>
      </c>
      <c r="F20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0.40500000000000003</v>
      </c>
      <c r="G2097" t="s">
        <v>137</v>
      </c>
    </row>
    <row r="2098" spans="1:7" hidden="1" x14ac:dyDescent="0.25">
      <c r="A2098">
        <v>2020</v>
      </c>
      <c r="B2098" t="s">
        <v>138</v>
      </c>
      <c r="C2098" t="str">
        <f>IF(wts_consolidated[[#This Row],[era]]="new","Any",wts_consolidated[[#This Row],[pa]])</f>
        <v>SCG</v>
      </c>
      <c r="D2098" t="s">
        <v>102</v>
      </c>
      <c r="E2098" t="s">
        <v>68</v>
      </c>
      <c r="F20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9.7000000000000003E-2</v>
      </c>
      <c r="G2098" t="s">
        <v>158</v>
      </c>
    </row>
    <row r="2099" spans="1:7" hidden="1" x14ac:dyDescent="0.25">
      <c r="A2099">
        <v>2020</v>
      </c>
      <c r="B2099" t="s">
        <v>138</v>
      </c>
      <c r="C2099" t="str">
        <f>IF(wts_consolidated[[#This Row],[era]]="new","Any",wts_consolidated[[#This Row],[pa]])</f>
        <v>SCG</v>
      </c>
      <c r="D2099" t="s">
        <v>102</v>
      </c>
      <c r="E2099" t="s">
        <v>69</v>
      </c>
      <c r="F20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5.5629999999999997</v>
      </c>
      <c r="G2099" t="s">
        <v>157</v>
      </c>
    </row>
    <row r="2100" spans="1:7" hidden="1" x14ac:dyDescent="0.25">
      <c r="A2100">
        <v>2020</v>
      </c>
      <c r="B2100" t="s">
        <v>138</v>
      </c>
      <c r="C2100" t="str">
        <f>IF(wts_consolidated[[#This Row],[era]]="new","Any",wts_consolidated[[#This Row],[pa]])</f>
        <v>SCG</v>
      </c>
      <c r="D2100" t="s">
        <v>102</v>
      </c>
      <c r="E2100" t="s">
        <v>69</v>
      </c>
      <c r="F21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2.5189999999999997</v>
      </c>
      <c r="G2100" t="s">
        <v>137</v>
      </c>
    </row>
    <row r="2101" spans="1:7" hidden="1" x14ac:dyDescent="0.25">
      <c r="A2101">
        <v>2020</v>
      </c>
      <c r="B2101" t="s">
        <v>138</v>
      </c>
      <c r="C2101" t="str">
        <f>IF(wts_consolidated[[#This Row],[era]]="new","Any",wts_consolidated[[#This Row],[pa]])</f>
        <v>SCG</v>
      </c>
      <c r="D2101" t="s">
        <v>102</v>
      </c>
      <c r="E2101" t="s">
        <v>69</v>
      </c>
      <c r="F21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0.54899999999999993</v>
      </c>
      <c r="G2101" t="s">
        <v>158</v>
      </c>
    </row>
    <row r="2102" spans="1:7" hidden="1" x14ac:dyDescent="0.25">
      <c r="A2102">
        <v>2020</v>
      </c>
      <c r="B2102" t="s">
        <v>138</v>
      </c>
      <c r="C2102" t="str">
        <f>IF(wts_consolidated[[#This Row],[era]]="new","Any",wts_consolidated[[#This Row],[pa]])</f>
        <v>SCG</v>
      </c>
      <c r="D2102" t="s">
        <v>102</v>
      </c>
      <c r="E2102" t="s">
        <v>70</v>
      </c>
      <c r="F21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1.653</v>
      </c>
      <c r="G2102" t="s">
        <v>157</v>
      </c>
    </row>
    <row r="2103" spans="1:7" hidden="1" x14ac:dyDescent="0.25">
      <c r="A2103">
        <v>2020</v>
      </c>
      <c r="B2103" t="s">
        <v>138</v>
      </c>
      <c r="C2103" t="str">
        <f>IF(wts_consolidated[[#This Row],[era]]="new","Any",wts_consolidated[[#This Row],[pa]])</f>
        <v>SCG</v>
      </c>
      <c r="D2103" t="s">
        <v>102</v>
      </c>
      <c r="E2103" t="s">
        <v>70</v>
      </c>
      <c r="F21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0.42200000000000004</v>
      </c>
      <c r="G2103" t="s">
        <v>137</v>
      </c>
    </row>
    <row r="2104" spans="1:7" hidden="1" x14ac:dyDescent="0.25">
      <c r="A2104">
        <v>2020</v>
      </c>
      <c r="B2104" t="s">
        <v>138</v>
      </c>
      <c r="C2104" t="str">
        <f>IF(wts_consolidated[[#This Row],[era]]="new","Any",wts_consolidated[[#This Row],[pa]])</f>
        <v>SCG</v>
      </c>
      <c r="D2104" t="s">
        <v>102</v>
      </c>
      <c r="E2104" t="s">
        <v>70</v>
      </c>
      <c r="F21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0.11599999999999999</v>
      </c>
      <c r="G2104" t="s">
        <v>158</v>
      </c>
    </row>
    <row r="2105" spans="1:7" hidden="1" x14ac:dyDescent="0.25">
      <c r="A2105">
        <v>2020</v>
      </c>
      <c r="B2105" t="s">
        <v>138</v>
      </c>
      <c r="C2105" t="str">
        <f>IF(wts_consolidated[[#This Row],[era]]="new","Any",wts_consolidated[[#This Row],[pa]])</f>
        <v>SCG</v>
      </c>
      <c r="D2105" t="s">
        <v>76</v>
      </c>
      <c r="E2105" t="s">
        <v>59</v>
      </c>
      <c r="F21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0.84599999999999997</v>
      </c>
      <c r="G2105" t="s">
        <v>157</v>
      </c>
    </row>
    <row r="2106" spans="1:7" hidden="1" x14ac:dyDescent="0.25">
      <c r="A2106">
        <v>2020</v>
      </c>
      <c r="B2106" t="s">
        <v>138</v>
      </c>
      <c r="C2106" t="str">
        <f>IF(wts_consolidated[[#This Row],[era]]="new","Any",wts_consolidated[[#This Row],[pa]])</f>
        <v>SCG</v>
      </c>
      <c r="D2106" t="s">
        <v>76</v>
      </c>
      <c r="E2106" t="s">
        <v>59</v>
      </c>
      <c r="F21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0.152</v>
      </c>
      <c r="G2106" t="s">
        <v>137</v>
      </c>
    </row>
    <row r="2107" spans="1:7" hidden="1" x14ac:dyDescent="0.25">
      <c r="A2107">
        <v>2020</v>
      </c>
      <c r="B2107" t="s">
        <v>138</v>
      </c>
      <c r="C2107" t="str">
        <f>IF(wts_consolidated[[#This Row],[era]]="new","Any",wts_consolidated[[#This Row],[pa]])</f>
        <v>SCG</v>
      </c>
      <c r="D2107" t="s">
        <v>76</v>
      </c>
      <c r="E2107" t="s">
        <v>59</v>
      </c>
      <c r="F21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2.5000000000000001E-2</v>
      </c>
      <c r="G2107" t="s">
        <v>158</v>
      </c>
    </row>
    <row r="2108" spans="1:7" hidden="1" x14ac:dyDescent="0.25">
      <c r="A2108">
        <v>2020</v>
      </c>
      <c r="B2108" t="s">
        <v>138</v>
      </c>
      <c r="C2108" t="str">
        <f>IF(wts_consolidated[[#This Row],[era]]="new","Any",wts_consolidated[[#This Row],[pa]])</f>
        <v>SCG</v>
      </c>
      <c r="D2108" t="s">
        <v>76</v>
      </c>
      <c r="E2108" t="s">
        <v>60</v>
      </c>
      <c r="F21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14.16</v>
      </c>
      <c r="G2108" t="s">
        <v>157</v>
      </c>
    </row>
    <row r="2109" spans="1:7" hidden="1" x14ac:dyDescent="0.25">
      <c r="A2109">
        <v>2020</v>
      </c>
      <c r="B2109" t="s">
        <v>138</v>
      </c>
      <c r="C2109" t="str">
        <f>IF(wts_consolidated[[#This Row],[era]]="new","Any",wts_consolidated[[#This Row],[pa]])</f>
        <v>SCG</v>
      </c>
      <c r="D2109" t="s">
        <v>76</v>
      </c>
      <c r="E2109" t="s">
        <v>60</v>
      </c>
      <c r="F21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2.6179999999999999</v>
      </c>
      <c r="G2109" t="s">
        <v>137</v>
      </c>
    </row>
    <row r="2110" spans="1:7" hidden="1" x14ac:dyDescent="0.25">
      <c r="A2110">
        <v>2020</v>
      </c>
      <c r="B2110" t="s">
        <v>138</v>
      </c>
      <c r="C2110" t="str">
        <f>IF(wts_consolidated[[#This Row],[era]]="new","Any",wts_consolidated[[#This Row],[pa]])</f>
        <v>SCG</v>
      </c>
      <c r="D2110" t="s">
        <v>76</v>
      </c>
      <c r="E2110" t="s">
        <v>60</v>
      </c>
      <c r="F21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0.45200000000000001</v>
      </c>
      <c r="G2110" t="s">
        <v>158</v>
      </c>
    </row>
    <row r="2111" spans="1:7" hidden="1" x14ac:dyDescent="0.25">
      <c r="A2111">
        <v>2020</v>
      </c>
      <c r="B2111" t="s">
        <v>138</v>
      </c>
      <c r="C2111" t="str">
        <f>IF(wts_consolidated[[#This Row],[era]]="new","Any",wts_consolidated[[#This Row],[pa]])</f>
        <v>SCG</v>
      </c>
      <c r="D2111" t="s">
        <v>76</v>
      </c>
      <c r="E2111" t="s">
        <v>62</v>
      </c>
      <c r="F21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16.571000000000002</v>
      </c>
      <c r="G2111" t="s">
        <v>157</v>
      </c>
    </row>
    <row r="2112" spans="1:7" hidden="1" x14ac:dyDescent="0.25">
      <c r="A2112">
        <v>2020</v>
      </c>
      <c r="B2112" t="s">
        <v>138</v>
      </c>
      <c r="C2112" t="str">
        <f>IF(wts_consolidated[[#This Row],[era]]="new","Any",wts_consolidated[[#This Row],[pa]])</f>
        <v>SCG</v>
      </c>
      <c r="D2112" t="s">
        <v>76</v>
      </c>
      <c r="E2112" t="s">
        <v>62</v>
      </c>
      <c r="F21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3.089</v>
      </c>
      <c r="G2112" t="s">
        <v>137</v>
      </c>
    </row>
    <row r="2113" spans="1:7" hidden="1" x14ac:dyDescent="0.25">
      <c r="A2113">
        <v>2020</v>
      </c>
      <c r="B2113" t="s">
        <v>138</v>
      </c>
      <c r="C2113" t="str">
        <f>IF(wts_consolidated[[#This Row],[era]]="new","Any",wts_consolidated[[#This Row],[pa]])</f>
        <v>SCG</v>
      </c>
      <c r="D2113" t="s">
        <v>76</v>
      </c>
      <c r="E2113" t="s">
        <v>62</v>
      </c>
      <c r="F21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0.54499999999999993</v>
      </c>
      <c r="G2113" t="s">
        <v>158</v>
      </c>
    </row>
    <row r="2114" spans="1:7" hidden="1" x14ac:dyDescent="0.25">
      <c r="A2114">
        <v>2020</v>
      </c>
      <c r="B2114" t="s">
        <v>138</v>
      </c>
      <c r="C2114" t="str">
        <f>IF(wts_consolidated[[#This Row],[era]]="new","Any",wts_consolidated[[#This Row],[pa]])</f>
        <v>SCG</v>
      </c>
      <c r="D2114" t="s">
        <v>76</v>
      </c>
      <c r="E2114" t="s">
        <v>63</v>
      </c>
      <c r="F21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19.040000000000003</v>
      </c>
      <c r="G2114" t="s">
        <v>157</v>
      </c>
    </row>
    <row r="2115" spans="1:7" hidden="1" x14ac:dyDescent="0.25">
      <c r="A2115">
        <v>2020</v>
      </c>
      <c r="B2115" t="s">
        <v>138</v>
      </c>
      <c r="C2115" t="str">
        <f>IF(wts_consolidated[[#This Row],[era]]="new","Any",wts_consolidated[[#This Row],[pa]])</f>
        <v>SCG</v>
      </c>
      <c r="D2115" t="s">
        <v>76</v>
      </c>
      <c r="E2115" t="s">
        <v>63</v>
      </c>
      <c r="F21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3.9449999999999998</v>
      </c>
      <c r="G2115" t="s">
        <v>137</v>
      </c>
    </row>
    <row r="2116" spans="1:7" hidden="1" x14ac:dyDescent="0.25">
      <c r="A2116">
        <v>2020</v>
      </c>
      <c r="B2116" t="s">
        <v>138</v>
      </c>
      <c r="C2116" t="str">
        <f>IF(wts_consolidated[[#This Row],[era]]="new","Any",wts_consolidated[[#This Row],[pa]])</f>
        <v>SCG</v>
      </c>
      <c r="D2116" t="s">
        <v>76</v>
      </c>
      <c r="E2116" t="s">
        <v>63</v>
      </c>
      <c r="F21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0.746</v>
      </c>
      <c r="G2116" t="s">
        <v>158</v>
      </c>
    </row>
    <row r="2117" spans="1:7" hidden="1" x14ac:dyDescent="0.25">
      <c r="A2117">
        <v>2020</v>
      </c>
      <c r="B2117" t="s">
        <v>138</v>
      </c>
      <c r="C2117" t="str">
        <f>IF(wts_consolidated[[#This Row],[era]]="new","Any",wts_consolidated[[#This Row],[pa]])</f>
        <v>SCG</v>
      </c>
      <c r="D2117" t="s">
        <v>76</v>
      </c>
      <c r="E2117" t="s">
        <v>64</v>
      </c>
      <c r="F21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6.8539999999999992</v>
      </c>
      <c r="G2117" t="s">
        <v>157</v>
      </c>
    </row>
    <row r="2118" spans="1:7" hidden="1" x14ac:dyDescent="0.25">
      <c r="A2118">
        <v>2020</v>
      </c>
      <c r="B2118" t="s">
        <v>138</v>
      </c>
      <c r="C2118" t="str">
        <f>IF(wts_consolidated[[#This Row],[era]]="new","Any",wts_consolidated[[#This Row],[pa]])</f>
        <v>SCG</v>
      </c>
      <c r="D2118" t="s">
        <v>76</v>
      </c>
      <c r="E2118" t="s">
        <v>64</v>
      </c>
      <c r="F21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1.8620000000000001</v>
      </c>
      <c r="G2118" t="s">
        <v>137</v>
      </c>
    </row>
    <row r="2119" spans="1:7" hidden="1" x14ac:dyDescent="0.25">
      <c r="A2119">
        <v>2020</v>
      </c>
      <c r="B2119" t="s">
        <v>138</v>
      </c>
      <c r="C2119" t="str">
        <f>IF(wts_consolidated[[#This Row],[era]]="new","Any",wts_consolidated[[#This Row],[pa]])</f>
        <v>SCG</v>
      </c>
      <c r="D2119" t="s">
        <v>76</v>
      </c>
      <c r="E2119" t="s">
        <v>64</v>
      </c>
      <c r="F21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0.46299999999999997</v>
      </c>
      <c r="G2119" t="s">
        <v>158</v>
      </c>
    </row>
    <row r="2120" spans="1:7" hidden="1" x14ac:dyDescent="0.25">
      <c r="A2120">
        <v>2020</v>
      </c>
      <c r="B2120" t="s">
        <v>138</v>
      </c>
      <c r="C2120" t="str">
        <f>IF(wts_consolidated[[#This Row],[era]]="new","Any",wts_consolidated[[#This Row],[pa]])</f>
        <v>SCG</v>
      </c>
      <c r="D2120" t="s">
        <v>76</v>
      </c>
      <c r="E2120" t="s">
        <v>67</v>
      </c>
      <c r="F21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1.371</v>
      </c>
      <c r="G2120" t="s">
        <v>157</v>
      </c>
    </row>
    <row r="2121" spans="1:7" hidden="1" x14ac:dyDescent="0.25">
      <c r="A2121">
        <v>2020</v>
      </c>
      <c r="B2121" t="s">
        <v>138</v>
      </c>
      <c r="C2121" t="str">
        <f>IF(wts_consolidated[[#This Row],[era]]="new","Any",wts_consolidated[[#This Row],[pa]])</f>
        <v>SCG</v>
      </c>
      <c r="D2121" t="s">
        <v>76</v>
      </c>
      <c r="E2121" t="s">
        <v>67</v>
      </c>
      <c r="F21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0.27199999999999996</v>
      </c>
      <c r="G2121" t="s">
        <v>137</v>
      </c>
    </row>
    <row r="2122" spans="1:7" hidden="1" x14ac:dyDescent="0.25">
      <c r="A2122">
        <v>2020</v>
      </c>
      <c r="B2122" t="s">
        <v>138</v>
      </c>
      <c r="C2122" t="str">
        <f>IF(wts_consolidated[[#This Row],[era]]="new","Any",wts_consolidated[[#This Row],[pa]])</f>
        <v>SCG</v>
      </c>
      <c r="D2122" t="s">
        <v>76</v>
      </c>
      <c r="E2122" t="s">
        <v>67</v>
      </c>
      <c r="F21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7.0999999999999994E-2</v>
      </c>
      <c r="G2122" t="s">
        <v>158</v>
      </c>
    </row>
    <row r="2123" spans="1:7" hidden="1" x14ac:dyDescent="0.25">
      <c r="A2123">
        <v>2020</v>
      </c>
      <c r="B2123" t="s">
        <v>138</v>
      </c>
      <c r="C2123" t="str">
        <f>IF(wts_consolidated[[#This Row],[era]]="new","Any",wts_consolidated[[#This Row],[pa]])</f>
        <v>SCG</v>
      </c>
      <c r="D2123" t="s">
        <v>76</v>
      </c>
      <c r="E2123" t="s">
        <v>68</v>
      </c>
      <c r="F21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1.2310000000000001</v>
      </c>
      <c r="G2123" t="s">
        <v>157</v>
      </c>
    </row>
    <row r="2124" spans="1:7" hidden="1" x14ac:dyDescent="0.25">
      <c r="A2124">
        <v>2020</v>
      </c>
      <c r="B2124" t="s">
        <v>138</v>
      </c>
      <c r="C2124" t="str">
        <f>IF(wts_consolidated[[#This Row],[era]]="new","Any",wts_consolidated[[#This Row],[pa]])</f>
        <v>SCG</v>
      </c>
      <c r="D2124" t="s">
        <v>76</v>
      </c>
      <c r="E2124" t="s">
        <v>68</v>
      </c>
      <c r="F21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0.317</v>
      </c>
      <c r="G2124" t="s">
        <v>137</v>
      </c>
    </row>
    <row r="2125" spans="1:7" hidden="1" x14ac:dyDescent="0.25">
      <c r="A2125">
        <v>2020</v>
      </c>
      <c r="B2125" t="s">
        <v>138</v>
      </c>
      <c r="C2125" t="str">
        <f>IF(wts_consolidated[[#This Row],[era]]="new","Any",wts_consolidated[[#This Row],[pa]])</f>
        <v>SCG</v>
      </c>
      <c r="D2125" t="s">
        <v>76</v>
      </c>
      <c r="E2125" t="s">
        <v>68</v>
      </c>
      <c r="F21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2125" t="s">
        <v>158</v>
      </c>
    </row>
    <row r="2126" spans="1:7" hidden="1" x14ac:dyDescent="0.25">
      <c r="A2126">
        <v>2020</v>
      </c>
      <c r="B2126" t="s">
        <v>138</v>
      </c>
      <c r="C2126" t="str">
        <f>IF(wts_consolidated[[#This Row],[era]]="new","Any",wts_consolidated[[#This Row],[pa]])</f>
        <v>SCG</v>
      </c>
      <c r="D2126" t="s">
        <v>76</v>
      </c>
      <c r="E2126" t="s">
        <v>69</v>
      </c>
      <c r="F21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1.419</v>
      </c>
      <c r="G2126" t="s">
        <v>157</v>
      </c>
    </row>
    <row r="2127" spans="1:7" hidden="1" x14ac:dyDescent="0.25">
      <c r="A2127">
        <v>2020</v>
      </c>
      <c r="B2127" t="s">
        <v>138</v>
      </c>
      <c r="C2127" t="str">
        <f>IF(wts_consolidated[[#This Row],[era]]="new","Any",wts_consolidated[[#This Row],[pa]])</f>
        <v>SCG</v>
      </c>
      <c r="D2127" t="s">
        <v>76</v>
      </c>
      <c r="E2127" t="s">
        <v>69</v>
      </c>
      <c r="F21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0.38600000000000001</v>
      </c>
      <c r="G2127" t="s">
        <v>137</v>
      </c>
    </row>
    <row r="2128" spans="1:7" hidden="1" x14ac:dyDescent="0.25">
      <c r="A2128">
        <v>2020</v>
      </c>
      <c r="B2128" t="s">
        <v>138</v>
      </c>
      <c r="C2128" t="str">
        <f>IF(wts_consolidated[[#This Row],[era]]="new","Any",wts_consolidated[[#This Row],[pa]])</f>
        <v>SCG</v>
      </c>
      <c r="D2128" t="s">
        <v>76</v>
      </c>
      <c r="E2128" t="s">
        <v>69</v>
      </c>
      <c r="F21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9.6000000000000002E-2</v>
      </c>
      <c r="G2128" t="s">
        <v>158</v>
      </c>
    </row>
    <row r="2129" spans="1:7" hidden="1" x14ac:dyDescent="0.25">
      <c r="A2129">
        <v>2020</v>
      </c>
      <c r="B2129" t="s">
        <v>138</v>
      </c>
      <c r="C2129" t="str">
        <f>IF(wts_consolidated[[#This Row],[era]]="new","Any",wts_consolidated[[#This Row],[pa]])</f>
        <v>SCG</v>
      </c>
      <c r="D2129" t="s">
        <v>76</v>
      </c>
      <c r="E2129" t="s">
        <v>70</v>
      </c>
      <c r="F21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0.91399999999999992</v>
      </c>
      <c r="G2129" t="s">
        <v>157</v>
      </c>
    </row>
    <row r="2130" spans="1:7" hidden="1" x14ac:dyDescent="0.25">
      <c r="A2130">
        <v>2020</v>
      </c>
      <c r="B2130" t="s">
        <v>138</v>
      </c>
      <c r="C2130" t="str">
        <f>IF(wts_consolidated[[#This Row],[era]]="new","Any",wts_consolidated[[#This Row],[pa]])</f>
        <v>SCG</v>
      </c>
      <c r="D2130" t="s">
        <v>76</v>
      </c>
      <c r="E2130" t="s">
        <v>70</v>
      </c>
      <c r="F21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0.23099999999999998</v>
      </c>
      <c r="G2130" t="s">
        <v>137</v>
      </c>
    </row>
    <row r="2131" spans="1:7" hidden="1" x14ac:dyDescent="0.25">
      <c r="A2131">
        <v>2020</v>
      </c>
      <c r="B2131" t="s">
        <v>138</v>
      </c>
      <c r="C2131" t="str">
        <f>IF(wts_consolidated[[#This Row],[era]]="new","Any",wts_consolidated[[#This Row],[pa]])</f>
        <v>SCG</v>
      </c>
      <c r="D2131" t="s">
        <v>76</v>
      </c>
      <c r="E2131" t="s">
        <v>70</v>
      </c>
      <c r="F21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5.6999999999999995E-2</v>
      </c>
      <c r="G2131" t="s">
        <v>158</v>
      </c>
    </row>
    <row r="2132" spans="1:7" hidden="1" x14ac:dyDescent="0.25">
      <c r="A2132">
        <v>2020</v>
      </c>
      <c r="B2132" t="s">
        <v>138</v>
      </c>
      <c r="C2132" t="str">
        <f>IF(wts_consolidated[[#This Row],[era]]="new","Any",wts_consolidated[[#This Row],[pa]])</f>
        <v>SCG</v>
      </c>
      <c r="D2132" t="s">
        <v>77</v>
      </c>
      <c r="E2132" t="s">
        <v>59</v>
      </c>
      <c r="F21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1.2250000000000001</v>
      </c>
      <c r="G2132" t="s">
        <v>157</v>
      </c>
    </row>
    <row r="2133" spans="1:7" hidden="1" x14ac:dyDescent="0.25">
      <c r="A2133">
        <v>2020</v>
      </c>
      <c r="B2133" t="s">
        <v>138</v>
      </c>
      <c r="C2133" t="str">
        <f>IF(wts_consolidated[[#This Row],[era]]="new","Any",wts_consolidated[[#This Row],[pa]])</f>
        <v>SCG</v>
      </c>
      <c r="D2133" t="s">
        <v>77</v>
      </c>
      <c r="E2133" t="s">
        <v>59</v>
      </c>
      <c r="F21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0.12000000000000001</v>
      </c>
      <c r="G2133" t="s">
        <v>137</v>
      </c>
    </row>
    <row r="2134" spans="1:7" hidden="1" x14ac:dyDescent="0.25">
      <c r="A2134">
        <v>2020</v>
      </c>
      <c r="B2134" t="s">
        <v>138</v>
      </c>
      <c r="C2134" t="str">
        <f>IF(wts_consolidated[[#This Row],[era]]="new","Any",wts_consolidated[[#This Row],[pa]])</f>
        <v>SCG</v>
      </c>
      <c r="D2134" t="s">
        <v>77</v>
      </c>
      <c r="E2134" t="s">
        <v>59</v>
      </c>
      <c r="F21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2.1000000000000001E-2</v>
      </c>
      <c r="G2134" t="s">
        <v>158</v>
      </c>
    </row>
    <row r="2135" spans="1:7" hidden="1" x14ac:dyDescent="0.25">
      <c r="A2135">
        <v>2020</v>
      </c>
      <c r="B2135" t="s">
        <v>138</v>
      </c>
      <c r="C2135" t="str">
        <f>IF(wts_consolidated[[#This Row],[era]]="new","Any",wts_consolidated[[#This Row],[pa]])</f>
        <v>SCG</v>
      </c>
      <c r="D2135" t="s">
        <v>77</v>
      </c>
      <c r="E2135" t="s">
        <v>60</v>
      </c>
      <c r="F21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128.38899999999998</v>
      </c>
      <c r="G2135" t="s">
        <v>157</v>
      </c>
    </row>
    <row r="2136" spans="1:7" hidden="1" x14ac:dyDescent="0.25">
      <c r="A2136">
        <v>2020</v>
      </c>
      <c r="B2136" t="s">
        <v>138</v>
      </c>
      <c r="C2136" t="str">
        <f>IF(wts_consolidated[[#This Row],[era]]="new","Any",wts_consolidated[[#This Row],[pa]])</f>
        <v>SCG</v>
      </c>
      <c r="D2136" t="s">
        <v>77</v>
      </c>
      <c r="E2136" t="s">
        <v>60</v>
      </c>
      <c r="F21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14.065999999999999</v>
      </c>
      <c r="G2136" t="s">
        <v>137</v>
      </c>
    </row>
    <row r="2137" spans="1:7" hidden="1" x14ac:dyDescent="0.25">
      <c r="A2137">
        <v>2020</v>
      </c>
      <c r="B2137" t="s">
        <v>138</v>
      </c>
      <c r="C2137" t="str">
        <f>IF(wts_consolidated[[#This Row],[era]]="new","Any",wts_consolidated[[#This Row],[pa]])</f>
        <v>SCG</v>
      </c>
      <c r="D2137" t="s">
        <v>77</v>
      </c>
      <c r="E2137" t="s">
        <v>60</v>
      </c>
      <c r="F21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2.8519999999999999</v>
      </c>
      <c r="G2137" t="s">
        <v>158</v>
      </c>
    </row>
    <row r="2138" spans="1:7" hidden="1" x14ac:dyDescent="0.25">
      <c r="A2138">
        <v>2020</v>
      </c>
      <c r="B2138" t="s">
        <v>138</v>
      </c>
      <c r="C2138" t="str">
        <f>IF(wts_consolidated[[#This Row],[era]]="new","Any",wts_consolidated[[#This Row],[pa]])</f>
        <v>SCG</v>
      </c>
      <c r="D2138" t="s">
        <v>77</v>
      </c>
      <c r="E2138" t="s">
        <v>62</v>
      </c>
      <c r="F21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171.01400000000001</v>
      </c>
      <c r="G2138" t="s">
        <v>157</v>
      </c>
    </row>
    <row r="2139" spans="1:7" hidden="1" x14ac:dyDescent="0.25">
      <c r="A2139">
        <v>2020</v>
      </c>
      <c r="B2139" t="s">
        <v>138</v>
      </c>
      <c r="C2139" t="str">
        <f>IF(wts_consolidated[[#This Row],[era]]="new","Any",wts_consolidated[[#This Row],[pa]])</f>
        <v>SCG</v>
      </c>
      <c r="D2139" t="s">
        <v>77</v>
      </c>
      <c r="E2139" t="s">
        <v>62</v>
      </c>
      <c r="F21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19.327999999999999</v>
      </c>
      <c r="G2139" t="s">
        <v>137</v>
      </c>
    </row>
    <row r="2140" spans="1:7" hidden="1" x14ac:dyDescent="0.25">
      <c r="A2140">
        <v>2020</v>
      </c>
      <c r="B2140" t="s">
        <v>138</v>
      </c>
      <c r="C2140" t="str">
        <f>IF(wts_consolidated[[#This Row],[era]]="new","Any",wts_consolidated[[#This Row],[pa]])</f>
        <v>SCG</v>
      </c>
      <c r="D2140" t="s">
        <v>77</v>
      </c>
      <c r="E2140" t="s">
        <v>62</v>
      </c>
      <c r="F21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4.08</v>
      </c>
      <c r="G2140" t="s">
        <v>158</v>
      </c>
    </row>
    <row r="2141" spans="1:7" hidden="1" x14ac:dyDescent="0.25">
      <c r="A2141">
        <v>2020</v>
      </c>
      <c r="B2141" t="s">
        <v>138</v>
      </c>
      <c r="C2141" t="str">
        <f>IF(wts_consolidated[[#This Row],[era]]="new","Any",wts_consolidated[[#This Row],[pa]])</f>
        <v>SCG</v>
      </c>
      <c r="D2141" t="s">
        <v>77</v>
      </c>
      <c r="E2141" t="s">
        <v>63</v>
      </c>
      <c r="F21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223.114</v>
      </c>
      <c r="G2141" t="s">
        <v>157</v>
      </c>
    </row>
    <row r="2142" spans="1:7" hidden="1" x14ac:dyDescent="0.25">
      <c r="A2142">
        <v>2020</v>
      </c>
      <c r="B2142" t="s">
        <v>138</v>
      </c>
      <c r="C2142" t="str">
        <f>IF(wts_consolidated[[#This Row],[era]]="new","Any",wts_consolidated[[#This Row],[pa]])</f>
        <v>SCG</v>
      </c>
      <c r="D2142" t="s">
        <v>77</v>
      </c>
      <c r="E2142" t="s">
        <v>63</v>
      </c>
      <c r="F21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25.367000000000001</v>
      </c>
      <c r="G2142" t="s">
        <v>137</v>
      </c>
    </row>
    <row r="2143" spans="1:7" hidden="1" x14ac:dyDescent="0.25">
      <c r="A2143">
        <v>2020</v>
      </c>
      <c r="B2143" t="s">
        <v>138</v>
      </c>
      <c r="C2143" t="str">
        <f>IF(wts_consolidated[[#This Row],[era]]="new","Any",wts_consolidated[[#This Row],[pa]])</f>
        <v>SCG</v>
      </c>
      <c r="D2143" t="s">
        <v>77</v>
      </c>
      <c r="E2143" t="s">
        <v>63</v>
      </c>
      <c r="F21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5.9249999999999998</v>
      </c>
      <c r="G2143" t="s">
        <v>158</v>
      </c>
    </row>
    <row r="2144" spans="1:7" hidden="1" x14ac:dyDescent="0.25">
      <c r="A2144">
        <v>2020</v>
      </c>
      <c r="B2144" t="s">
        <v>138</v>
      </c>
      <c r="C2144" t="str">
        <f>IF(wts_consolidated[[#This Row],[era]]="new","Any",wts_consolidated[[#This Row],[pa]])</f>
        <v>SCG</v>
      </c>
      <c r="D2144" t="s">
        <v>77</v>
      </c>
      <c r="E2144" t="s">
        <v>64</v>
      </c>
      <c r="F21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25.533000000000001</v>
      </c>
      <c r="G2144" t="s">
        <v>157</v>
      </c>
    </row>
    <row r="2145" spans="1:7" hidden="1" x14ac:dyDescent="0.25">
      <c r="A2145">
        <v>2020</v>
      </c>
      <c r="B2145" t="s">
        <v>138</v>
      </c>
      <c r="C2145" t="str">
        <f>IF(wts_consolidated[[#This Row],[era]]="new","Any",wts_consolidated[[#This Row],[pa]])</f>
        <v>SCG</v>
      </c>
      <c r="D2145" t="s">
        <v>77</v>
      </c>
      <c r="E2145" t="s">
        <v>64</v>
      </c>
      <c r="F21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10.407999999999999</v>
      </c>
      <c r="G2145" t="s">
        <v>137</v>
      </c>
    </row>
    <row r="2146" spans="1:7" hidden="1" x14ac:dyDescent="0.25">
      <c r="A2146">
        <v>2020</v>
      </c>
      <c r="B2146" t="s">
        <v>138</v>
      </c>
      <c r="C2146" t="str">
        <f>IF(wts_consolidated[[#This Row],[era]]="new","Any",wts_consolidated[[#This Row],[pa]])</f>
        <v>SCG</v>
      </c>
      <c r="D2146" t="s">
        <v>77</v>
      </c>
      <c r="E2146" t="s">
        <v>64</v>
      </c>
      <c r="F21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2.1269999999999998</v>
      </c>
      <c r="G2146" t="s">
        <v>158</v>
      </c>
    </row>
    <row r="2147" spans="1:7" hidden="1" x14ac:dyDescent="0.25">
      <c r="A2147">
        <v>2020</v>
      </c>
      <c r="B2147" t="s">
        <v>138</v>
      </c>
      <c r="C2147" t="str">
        <f>IF(wts_consolidated[[#This Row],[era]]="new","Any",wts_consolidated[[#This Row],[pa]])</f>
        <v>SCG</v>
      </c>
      <c r="D2147" t="s">
        <v>77</v>
      </c>
      <c r="E2147" t="s">
        <v>67</v>
      </c>
      <c r="F21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3.2929999999999997</v>
      </c>
      <c r="G2147" t="s">
        <v>157</v>
      </c>
    </row>
    <row r="2148" spans="1:7" hidden="1" x14ac:dyDescent="0.25">
      <c r="A2148">
        <v>2020</v>
      </c>
      <c r="B2148" t="s">
        <v>138</v>
      </c>
      <c r="C2148" t="str">
        <f>IF(wts_consolidated[[#This Row],[era]]="new","Any",wts_consolidated[[#This Row],[pa]])</f>
        <v>SCG</v>
      </c>
      <c r="D2148" t="s">
        <v>77</v>
      </c>
      <c r="E2148" t="s">
        <v>67</v>
      </c>
      <c r="F21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0.70599999999999996</v>
      </c>
      <c r="G2148" t="s">
        <v>137</v>
      </c>
    </row>
    <row r="2149" spans="1:7" hidden="1" x14ac:dyDescent="0.25">
      <c r="A2149">
        <v>2020</v>
      </c>
      <c r="B2149" t="s">
        <v>138</v>
      </c>
      <c r="C2149" t="str">
        <f>IF(wts_consolidated[[#This Row],[era]]="new","Any",wts_consolidated[[#This Row],[pa]])</f>
        <v>SCG</v>
      </c>
      <c r="D2149" t="s">
        <v>77</v>
      </c>
      <c r="E2149" t="s">
        <v>67</v>
      </c>
      <c r="F21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0.19600000000000001</v>
      </c>
      <c r="G2149" t="s">
        <v>158</v>
      </c>
    </row>
    <row r="2150" spans="1:7" hidden="1" x14ac:dyDescent="0.25">
      <c r="A2150">
        <v>2020</v>
      </c>
      <c r="B2150" t="s">
        <v>138</v>
      </c>
      <c r="C2150" t="str">
        <f>IF(wts_consolidated[[#This Row],[era]]="new","Any",wts_consolidated[[#This Row],[pa]])</f>
        <v>SCG</v>
      </c>
      <c r="D2150" t="s">
        <v>77</v>
      </c>
      <c r="E2150" t="s">
        <v>68</v>
      </c>
      <c r="F21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6.4480000000000004</v>
      </c>
      <c r="G2150" t="s">
        <v>157</v>
      </c>
    </row>
    <row r="2151" spans="1:7" hidden="1" x14ac:dyDescent="0.25">
      <c r="A2151">
        <v>2020</v>
      </c>
      <c r="B2151" t="s">
        <v>138</v>
      </c>
      <c r="C2151" t="str">
        <f>IF(wts_consolidated[[#This Row],[era]]="new","Any",wts_consolidated[[#This Row],[pa]])</f>
        <v>SCG</v>
      </c>
      <c r="D2151" t="s">
        <v>77</v>
      </c>
      <c r="E2151" t="s">
        <v>68</v>
      </c>
      <c r="F21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1.7070000000000001</v>
      </c>
      <c r="G2151" t="s">
        <v>137</v>
      </c>
    </row>
    <row r="2152" spans="1:7" hidden="1" x14ac:dyDescent="0.25">
      <c r="A2152">
        <v>2020</v>
      </c>
      <c r="B2152" t="s">
        <v>138</v>
      </c>
      <c r="C2152" t="str">
        <f>IF(wts_consolidated[[#This Row],[era]]="new","Any",wts_consolidated[[#This Row],[pa]])</f>
        <v>SCG</v>
      </c>
      <c r="D2152" t="s">
        <v>77</v>
      </c>
      <c r="E2152" t="s">
        <v>68</v>
      </c>
      <c r="F21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0.38100000000000001</v>
      </c>
      <c r="G2152" t="s">
        <v>158</v>
      </c>
    </row>
    <row r="2153" spans="1:7" hidden="1" x14ac:dyDescent="0.25">
      <c r="A2153">
        <v>2020</v>
      </c>
      <c r="B2153" t="s">
        <v>138</v>
      </c>
      <c r="C2153" t="str">
        <f>IF(wts_consolidated[[#This Row],[era]]="new","Any",wts_consolidated[[#This Row],[pa]])</f>
        <v>SCG</v>
      </c>
      <c r="D2153" t="s">
        <v>77</v>
      </c>
      <c r="E2153" t="s">
        <v>69</v>
      </c>
      <c r="F21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6.9769999999999994</v>
      </c>
      <c r="G2153" t="s">
        <v>157</v>
      </c>
    </row>
    <row r="2154" spans="1:7" hidden="1" x14ac:dyDescent="0.25">
      <c r="A2154">
        <v>2020</v>
      </c>
      <c r="B2154" t="s">
        <v>138</v>
      </c>
      <c r="C2154" t="str">
        <f>IF(wts_consolidated[[#This Row],[era]]="new","Any",wts_consolidated[[#This Row],[pa]])</f>
        <v>SCG</v>
      </c>
      <c r="D2154" t="s">
        <v>77</v>
      </c>
      <c r="E2154" t="s">
        <v>69</v>
      </c>
      <c r="F21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2.8439999999999999</v>
      </c>
      <c r="G2154" t="s">
        <v>137</v>
      </c>
    </row>
    <row r="2155" spans="1:7" hidden="1" x14ac:dyDescent="0.25">
      <c r="A2155">
        <v>2020</v>
      </c>
      <c r="B2155" t="s">
        <v>138</v>
      </c>
      <c r="C2155" t="str">
        <f>IF(wts_consolidated[[#This Row],[era]]="new","Any",wts_consolidated[[#This Row],[pa]])</f>
        <v>SCG</v>
      </c>
      <c r="D2155" t="s">
        <v>77</v>
      </c>
      <c r="E2155" t="s">
        <v>69</v>
      </c>
      <c r="F21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0.58099999999999996</v>
      </c>
      <c r="G2155" t="s">
        <v>158</v>
      </c>
    </row>
    <row r="2156" spans="1:7" hidden="1" x14ac:dyDescent="0.25">
      <c r="A2156">
        <v>2020</v>
      </c>
      <c r="B2156" t="s">
        <v>138</v>
      </c>
      <c r="C2156" t="str">
        <f>IF(wts_consolidated[[#This Row],[era]]="new","Any",wts_consolidated[[#This Row],[pa]])</f>
        <v>SCG</v>
      </c>
      <c r="D2156" t="s">
        <v>77</v>
      </c>
      <c r="E2156" t="s">
        <v>70</v>
      </c>
      <c r="F21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3.012</v>
      </c>
      <c r="G2156" t="s">
        <v>157</v>
      </c>
    </row>
    <row r="2157" spans="1:7" hidden="1" x14ac:dyDescent="0.25">
      <c r="A2157">
        <v>2020</v>
      </c>
      <c r="B2157" t="s">
        <v>138</v>
      </c>
      <c r="C2157" t="str">
        <f>IF(wts_consolidated[[#This Row],[era]]="new","Any",wts_consolidated[[#This Row],[pa]])</f>
        <v>SCG</v>
      </c>
      <c r="D2157" t="s">
        <v>77</v>
      </c>
      <c r="E2157" t="s">
        <v>70</v>
      </c>
      <c r="F21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0.7360000000000001</v>
      </c>
      <c r="G2157" t="s">
        <v>137</v>
      </c>
    </row>
    <row r="2158" spans="1:7" hidden="1" x14ac:dyDescent="0.25">
      <c r="A2158">
        <v>2020</v>
      </c>
      <c r="B2158" t="s">
        <v>138</v>
      </c>
      <c r="C2158" t="str">
        <f>IF(wts_consolidated[[#This Row],[era]]="new","Any",wts_consolidated[[#This Row],[pa]])</f>
        <v>SCG</v>
      </c>
      <c r="D2158" t="s">
        <v>77</v>
      </c>
      <c r="E2158" t="s">
        <v>70</v>
      </c>
      <c r="F21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0.17199999999999999</v>
      </c>
      <c r="G2158" t="s">
        <v>158</v>
      </c>
    </row>
    <row r="2159" spans="1:7" hidden="1" x14ac:dyDescent="0.25">
      <c r="A2159">
        <v>2020</v>
      </c>
      <c r="B2159" t="s">
        <v>138</v>
      </c>
      <c r="C2159" t="str">
        <f>IF(wts_consolidated[[#This Row],[era]]="new","Any",wts_consolidated[[#This Row],[pa]])</f>
        <v>SCG</v>
      </c>
      <c r="D2159" t="s">
        <v>78</v>
      </c>
      <c r="E2159" t="s">
        <v>59</v>
      </c>
      <c r="F21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0.28500000000000003</v>
      </c>
      <c r="G2159" t="s">
        <v>157</v>
      </c>
    </row>
    <row r="2160" spans="1:7" hidden="1" x14ac:dyDescent="0.25">
      <c r="A2160">
        <v>2020</v>
      </c>
      <c r="B2160" t="s">
        <v>138</v>
      </c>
      <c r="C2160" t="str">
        <f>IF(wts_consolidated[[#This Row],[era]]="new","Any",wts_consolidated[[#This Row],[pa]])</f>
        <v>SCG</v>
      </c>
      <c r="D2160" t="s">
        <v>78</v>
      </c>
      <c r="E2160" t="s">
        <v>59</v>
      </c>
      <c r="F21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4.6000000000000006E-2</v>
      </c>
      <c r="G2160" t="s">
        <v>137</v>
      </c>
    </row>
    <row r="2161" spans="1:7" hidden="1" x14ac:dyDescent="0.25">
      <c r="A2161">
        <v>2020</v>
      </c>
      <c r="B2161" t="s">
        <v>138</v>
      </c>
      <c r="C2161" t="str">
        <f>IF(wts_consolidated[[#This Row],[era]]="new","Any",wts_consolidated[[#This Row],[pa]])</f>
        <v>SCG</v>
      </c>
      <c r="D2161" t="s">
        <v>78</v>
      </c>
      <c r="E2161" t="s">
        <v>59</v>
      </c>
      <c r="F21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1.2E-2</v>
      </c>
      <c r="G2161" t="s">
        <v>158</v>
      </c>
    </row>
    <row r="2162" spans="1:7" hidden="1" x14ac:dyDescent="0.25">
      <c r="A2162">
        <v>2020</v>
      </c>
      <c r="B2162" t="s">
        <v>138</v>
      </c>
      <c r="C2162" t="str">
        <f>IF(wts_consolidated[[#This Row],[era]]="new","Any",wts_consolidated[[#This Row],[pa]])</f>
        <v>SCG</v>
      </c>
      <c r="D2162" t="s">
        <v>78</v>
      </c>
      <c r="E2162" t="s">
        <v>60</v>
      </c>
      <c r="F21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27.741</v>
      </c>
      <c r="G2162" t="s">
        <v>157</v>
      </c>
    </row>
    <row r="2163" spans="1:7" hidden="1" x14ac:dyDescent="0.25">
      <c r="A2163">
        <v>2020</v>
      </c>
      <c r="B2163" t="s">
        <v>138</v>
      </c>
      <c r="C2163" t="str">
        <f>IF(wts_consolidated[[#This Row],[era]]="new","Any",wts_consolidated[[#This Row],[pa]])</f>
        <v>SCG</v>
      </c>
      <c r="D2163" t="s">
        <v>78</v>
      </c>
      <c r="E2163" t="s">
        <v>60</v>
      </c>
      <c r="F21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4.47</v>
      </c>
      <c r="G2163" t="s">
        <v>137</v>
      </c>
    </row>
    <row r="2164" spans="1:7" hidden="1" x14ac:dyDescent="0.25">
      <c r="A2164">
        <v>2020</v>
      </c>
      <c r="B2164" t="s">
        <v>138</v>
      </c>
      <c r="C2164" t="str">
        <f>IF(wts_consolidated[[#This Row],[era]]="new","Any",wts_consolidated[[#This Row],[pa]])</f>
        <v>SCG</v>
      </c>
      <c r="D2164" t="s">
        <v>78</v>
      </c>
      <c r="E2164" t="s">
        <v>60</v>
      </c>
      <c r="F21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1.135</v>
      </c>
      <c r="G2164" t="s">
        <v>158</v>
      </c>
    </row>
    <row r="2165" spans="1:7" hidden="1" x14ac:dyDescent="0.25">
      <c r="A2165">
        <v>2020</v>
      </c>
      <c r="B2165" t="s">
        <v>138</v>
      </c>
      <c r="C2165" t="str">
        <f>IF(wts_consolidated[[#This Row],[era]]="new","Any",wts_consolidated[[#This Row],[pa]])</f>
        <v>SCG</v>
      </c>
      <c r="D2165" t="s">
        <v>78</v>
      </c>
      <c r="E2165" t="s">
        <v>62</v>
      </c>
      <c r="F21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35.954000000000001</v>
      </c>
      <c r="G2165" t="s">
        <v>157</v>
      </c>
    </row>
    <row r="2166" spans="1:7" hidden="1" x14ac:dyDescent="0.25">
      <c r="A2166">
        <v>2020</v>
      </c>
      <c r="B2166" t="s">
        <v>138</v>
      </c>
      <c r="C2166" t="str">
        <f>IF(wts_consolidated[[#This Row],[era]]="new","Any",wts_consolidated[[#This Row],[pa]])</f>
        <v>SCG</v>
      </c>
      <c r="D2166" t="s">
        <v>78</v>
      </c>
      <c r="E2166" t="s">
        <v>62</v>
      </c>
      <c r="F21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5.7330000000000005</v>
      </c>
      <c r="G2166" t="s">
        <v>137</v>
      </c>
    </row>
    <row r="2167" spans="1:7" hidden="1" x14ac:dyDescent="0.25">
      <c r="A2167">
        <v>2020</v>
      </c>
      <c r="B2167" t="s">
        <v>138</v>
      </c>
      <c r="C2167" t="str">
        <f>IF(wts_consolidated[[#This Row],[era]]="new","Any",wts_consolidated[[#This Row],[pa]])</f>
        <v>SCG</v>
      </c>
      <c r="D2167" t="s">
        <v>78</v>
      </c>
      <c r="E2167" t="s">
        <v>62</v>
      </c>
      <c r="F21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1.4460000000000002</v>
      </c>
      <c r="G2167" t="s">
        <v>158</v>
      </c>
    </row>
    <row r="2168" spans="1:7" hidden="1" x14ac:dyDescent="0.25">
      <c r="A2168">
        <v>2020</v>
      </c>
      <c r="B2168" t="s">
        <v>138</v>
      </c>
      <c r="C2168" t="str">
        <f>IF(wts_consolidated[[#This Row],[era]]="new","Any",wts_consolidated[[#This Row],[pa]])</f>
        <v>SCG</v>
      </c>
      <c r="D2168" t="s">
        <v>78</v>
      </c>
      <c r="E2168" t="s">
        <v>63</v>
      </c>
      <c r="F21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39.072000000000003</v>
      </c>
      <c r="G2168" t="s">
        <v>157</v>
      </c>
    </row>
    <row r="2169" spans="1:7" hidden="1" x14ac:dyDescent="0.25">
      <c r="A2169">
        <v>2020</v>
      </c>
      <c r="B2169" t="s">
        <v>138</v>
      </c>
      <c r="C2169" t="str">
        <f>IF(wts_consolidated[[#This Row],[era]]="new","Any",wts_consolidated[[#This Row],[pa]])</f>
        <v>SCG</v>
      </c>
      <c r="D2169" t="s">
        <v>78</v>
      </c>
      <c r="E2169" t="s">
        <v>63</v>
      </c>
      <c r="F21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6.2240000000000002</v>
      </c>
      <c r="G2169" t="s">
        <v>137</v>
      </c>
    </row>
    <row r="2170" spans="1:7" hidden="1" x14ac:dyDescent="0.25">
      <c r="A2170">
        <v>2020</v>
      </c>
      <c r="B2170" t="s">
        <v>138</v>
      </c>
      <c r="C2170" t="str">
        <f>IF(wts_consolidated[[#This Row],[era]]="new","Any",wts_consolidated[[#This Row],[pa]])</f>
        <v>SCG</v>
      </c>
      <c r="D2170" t="s">
        <v>78</v>
      </c>
      <c r="E2170" t="s">
        <v>63</v>
      </c>
      <c r="F21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1.448</v>
      </c>
      <c r="G2170" t="s">
        <v>158</v>
      </c>
    </row>
    <row r="2171" spans="1:7" hidden="1" x14ac:dyDescent="0.25">
      <c r="A2171">
        <v>2020</v>
      </c>
      <c r="B2171" t="s">
        <v>138</v>
      </c>
      <c r="C2171" t="str">
        <f>IF(wts_consolidated[[#This Row],[era]]="new","Any",wts_consolidated[[#This Row],[pa]])</f>
        <v>SCG</v>
      </c>
      <c r="D2171" t="s">
        <v>78</v>
      </c>
      <c r="E2171" t="s">
        <v>64</v>
      </c>
      <c r="F21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20.244</v>
      </c>
      <c r="G2171" t="s">
        <v>157</v>
      </c>
    </row>
    <row r="2172" spans="1:7" hidden="1" x14ac:dyDescent="0.25">
      <c r="A2172">
        <v>2020</v>
      </c>
      <c r="B2172" t="s">
        <v>138</v>
      </c>
      <c r="C2172" t="str">
        <f>IF(wts_consolidated[[#This Row],[era]]="new","Any",wts_consolidated[[#This Row],[pa]])</f>
        <v>SCG</v>
      </c>
      <c r="D2172" t="s">
        <v>78</v>
      </c>
      <c r="E2172" t="s">
        <v>64</v>
      </c>
      <c r="F21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7.3879999999999999</v>
      </c>
      <c r="G2172" t="s">
        <v>137</v>
      </c>
    </row>
    <row r="2173" spans="1:7" hidden="1" x14ac:dyDescent="0.25">
      <c r="A2173">
        <v>2020</v>
      </c>
      <c r="B2173" t="s">
        <v>138</v>
      </c>
      <c r="C2173" t="str">
        <f>IF(wts_consolidated[[#This Row],[era]]="new","Any",wts_consolidated[[#This Row],[pa]])</f>
        <v>SCG</v>
      </c>
      <c r="D2173" t="s">
        <v>78</v>
      </c>
      <c r="E2173" t="s">
        <v>64</v>
      </c>
      <c r="F21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1.581</v>
      </c>
      <c r="G2173" t="s">
        <v>158</v>
      </c>
    </row>
    <row r="2174" spans="1:7" hidden="1" x14ac:dyDescent="0.25">
      <c r="A2174">
        <v>2020</v>
      </c>
      <c r="B2174" t="s">
        <v>138</v>
      </c>
      <c r="C2174" t="str">
        <f>IF(wts_consolidated[[#This Row],[era]]="new","Any",wts_consolidated[[#This Row],[pa]])</f>
        <v>SCG</v>
      </c>
      <c r="D2174" t="s">
        <v>78</v>
      </c>
      <c r="E2174" t="s">
        <v>67</v>
      </c>
      <c r="F21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5.0809999999999995</v>
      </c>
      <c r="G2174" t="s">
        <v>157</v>
      </c>
    </row>
    <row r="2175" spans="1:7" hidden="1" x14ac:dyDescent="0.25">
      <c r="A2175">
        <v>2020</v>
      </c>
      <c r="B2175" t="s">
        <v>138</v>
      </c>
      <c r="C2175" t="str">
        <f>IF(wts_consolidated[[#This Row],[era]]="new","Any",wts_consolidated[[#This Row],[pa]])</f>
        <v>SCG</v>
      </c>
      <c r="D2175" t="s">
        <v>78</v>
      </c>
      <c r="E2175" t="s">
        <v>67</v>
      </c>
      <c r="F21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1.0549999999999999</v>
      </c>
      <c r="G2175" t="s">
        <v>137</v>
      </c>
    </row>
    <row r="2176" spans="1:7" hidden="1" x14ac:dyDescent="0.25">
      <c r="A2176">
        <v>2020</v>
      </c>
      <c r="B2176" t="s">
        <v>138</v>
      </c>
      <c r="C2176" t="str">
        <f>IF(wts_consolidated[[#This Row],[era]]="new","Any",wts_consolidated[[#This Row],[pa]])</f>
        <v>SCG</v>
      </c>
      <c r="D2176" t="s">
        <v>78</v>
      </c>
      <c r="E2176" t="s">
        <v>67</v>
      </c>
      <c r="F21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0.23699999999999999</v>
      </c>
      <c r="G2176" t="s">
        <v>158</v>
      </c>
    </row>
    <row r="2177" spans="1:7" hidden="1" x14ac:dyDescent="0.25">
      <c r="A2177">
        <v>2020</v>
      </c>
      <c r="B2177" t="s">
        <v>138</v>
      </c>
      <c r="C2177" t="str">
        <f>IF(wts_consolidated[[#This Row],[era]]="new","Any",wts_consolidated[[#This Row],[pa]])</f>
        <v>SCG</v>
      </c>
      <c r="D2177" t="s">
        <v>78</v>
      </c>
      <c r="E2177" t="s">
        <v>68</v>
      </c>
      <c r="F21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2.9550000000000001</v>
      </c>
      <c r="G2177" t="s">
        <v>157</v>
      </c>
    </row>
    <row r="2178" spans="1:7" hidden="1" x14ac:dyDescent="0.25">
      <c r="A2178">
        <v>2020</v>
      </c>
      <c r="B2178" t="s">
        <v>138</v>
      </c>
      <c r="C2178" t="str">
        <f>IF(wts_consolidated[[#This Row],[era]]="new","Any",wts_consolidated[[#This Row],[pa]])</f>
        <v>SCG</v>
      </c>
      <c r="D2178" t="s">
        <v>78</v>
      </c>
      <c r="E2178" t="s">
        <v>68</v>
      </c>
      <c r="F21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0.94100000000000017</v>
      </c>
      <c r="G2178" t="s">
        <v>137</v>
      </c>
    </row>
    <row r="2179" spans="1:7" hidden="1" x14ac:dyDescent="0.25">
      <c r="A2179">
        <v>2020</v>
      </c>
      <c r="B2179" t="s">
        <v>138</v>
      </c>
      <c r="C2179" t="str">
        <f>IF(wts_consolidated[[#This Row],[era]]="new","Any",wts_consolidated[[#This Row],[pa]])</f>
        <v>SCG</v>
      </c>
      <c r="D2179" t="s">
        <v>78</v>
      </c>
      <c r="E2179" t="s">
        <v>68</v>
      </c>
      <c r="F21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0.20299999999999999</v>
      </c>
      <c r="G2179" t="s">
        <v>158</v>
      </c>
    </row>
    <row r="2180" spans="1:7" hidden="1" x14ac:dyDescent="0.25">
      <c r="A2180">
        <v>2020</v>
      </c>
      <c r="B2180" t="s">
        <v>138</v>
      </c>
      <c r="C2180" t="str">
        <f>IF(wts_consolidated[[#This Row],[era]]="new","Any",wts_consolidated[[#This Row],[pa]])</f>
        <v>SCG</v>
      </c>
      <c r="D2180" t="s">
        <v>78</v>
      </c>
      <c r="E2180" t="s">
        <v>69</v>
      </c>
      <c r="F21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5.532</v>
      </c>
      <c r="G2180" t="s">
        <v>157</v>
      </c>
    </row>
    <row r="2181" spans="1:7" hidden="1" x14ac:dyDescent="0.25">
      <c r="A2181">
        <v>2020</v>
      </c>
      <c r="B2181" t="s">
        <v>138</v>
      </c>
      <c r="C2181" t="str">
        <f>IF(wts_consolidated[[#This Row],[era]]="new","Any",wts_consolidated[[#This Row],[pa]])</f>
        <v>SCG</v>
      </c>
      <c r="D2181" t="s">
        <v>78</v>
      </c>
      <c r="E2181" t="s">
        <v>69</v>
      </c>
      <c r="F21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2.0189999999999997</v>
      </c>
      <c r="G2181" t="s">
        <v>137</v>
      </c>
    </row>
    <row r="2182" spans="1:7" hidden="1" x14ac:dyDescent="0.25">
      <c r="A2182">
        <v>2020</v>
      </c>
      <c r="B2182" t="s">
        <v>138</v>
      </c>
      <c r="C2182" t="str">
        <f>IF(wts_consolidated[[#This Row],[era]]="new","Any",wts_consolidated[[#This Row],[pa]])</f>
        <v>SCG</v>
      </c>
      <c r="D2182" t="s">
        <v>78</v>
      </c>
      <c r="E2182" t="s">
        <v>69</v>
      </c>
      <c r="F21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0.432</v>
      </c>
      <c r="G2182" t="s">
        <v>158</v>
      </c>
    </row>
    <row r="2183" spans="1:7" hidden="1" x14ac:dyDescent="0.25">
      <c r="A2183">
        <v>2020</v>
      </c>
      <c r="B2183" t="s">
        <v>138</v>
      </c>
      <c r="C2183" t="str">
        <f>IF(wts_consolidated[[#This Row],[era]]="new","Any",wts_consolidated[[#This Row],[pa]])</f>
        <v>SCG</v>
      </c>
      <c r="D2183" t="s">
        <v>78</v>
      </c>
      <c r="E2183" t="s">
        <v>70</v>
      </c>
      <c r="F21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1.728</v>
      </c>
      <c r="G2183" t="s">
        <v>157</v>
      </c>
    </row>
    <row r="2184" spans="1:7" hidden="1" x14ac:dyDescent="0.25">
      <c r="A2184">
        <v>2020</v>
      </c>
      <c r="B2184" t="s">
        <v>138</v>
      </c>
      <c r="C2184" t="str">
        <f>IF(wts_consolidated[[#This Row],[era]]="new","Any",wts_consolidated[[#This Row],[pa]])</f>
        <v>SCG</v>
      </c>
      <c r="D2184" t="s">
        <v>78</v>
      </c>
      <c r="E2184" t="s">
        <v>70</v>
      </c>
      <c r="F21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0.47099999999999997</v>
      </c>
      <c r="G2184" t="s">
        <v>137</v>
      </c>
    </row>
    <row r="2185" spans="1:7" hidden="1" x14ac:dyDescent="0.25">
      <c r="A2185">
        <v>2020</v>
      </c>
      <c r="B2185" t="s">
        <v>138</v>
      </c>
      <c r="C2185" t="str">
        <f>IF(wts_consolidated[[#This Row],[era]]="new","Any",wts_consolidated[[#This Row],[pa]])</f>
        <v>SCG</v>
      </c>
      <c r="D2185" t="s">
        <v>78</v>
      </c>
      <c r="E2185" t="s">
        <v>70</v>
      </c>
      <c r="F21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0.10299999999999999</v>
      </c>
      <c r="G2185" t="s">
        <v>158</v>
      </c>
    </row>
    <row r="2186" spans="1:7" hidden="1" x14ac:dyDescent="0.25">
      <c r="A2186">
        <v>2020</v>
      </c>
      <c r="B2186" t="s">
        <v>138</v>
      </c>
      <c r="C2186" t="str">
        <f>IF(wts_consolidated[[#This Row],[era]]="new","Any",wts_consolidated[[#This Row],[pa]])</f>
        <v>SCG</v>
      </c>
      <c r="D2186" t="s">
        <v>103</v>
      </c>
      <c r="E2186" t="s">
        <v>59</v>
      </c>
      <c r="F21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0.11800000000000001</v>
      </c>
      <c r="G2186" t="s">
        <v>157</v>
      </c>
    </row>
    <row r="2187" spans="1:7" hidden="1" x14ac:dyDescent="0.25">
      <c r="A2187">
        <v>2020</v>
      </c>
      <c r="B2187" t="s">
        <v>138</v>
      </c>
      <c r="C2187" t="str">
        <f>IF(wts_consolidated[[#This Row],[era]]="new","Any",wts_consolidated[[#This Row],[pa]])</f>
        <v>SCG</v>
      </c>
      <c r="D2187" t="s">
        <v>103</v>
      </c>
      <c r="E2187" t="s">
        <v>59</v>
      </c>
      <c r="F21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2187" t="s">
        <v>137</v>
      </c>
    </row>
    <row r="2188" spans="1:7" hidden="1" x14ac:dyDescent="0.25">
      <c r="A2188">
        <v>2020</v>
      </c>
      <c r="B2188" t="s">
        <v>138</v>
      </c>
      <c r="C2188" t="str">
        <f>IF(wts_consolidated[[#This Row],[era]]="new","Any",wts_consolidated[[#This Row],[pa]])</f>
        <v>SCG</v>
      </c>
      <c r="D2188" t="s">
        <v>103</v>
      </c>
      <c r="E2188" t="s">
        <v>59</v>
      </c>
      <c r="F21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2188" t="s">
        <v>158</v>
      </c>
    </row>
    <row r="2189" spans="1:7" hidden="1" x14ac:dyDescent="0.25">
      <c r="A2189">
        <v>2020</v>
      </c>
      <c r="B2189" t="s">
        <v>138</v>
      </c>
      <c r="C2189" t="str">
        <f>IF(wts_consolidated[[#This Row],[era]]="new","Any",wts_consolidated[[#This Row],[pa]])</f>
        <v>SCG</v>
      </c>
      <c r="D2189" t="s">
        <v>103</v>
      </c>
      <c r="E2189" t="s">
        <v>60</v>
      </c>
      <c r="F21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9.0500000000000007</v>
      </c>
      <c r="G2189" t="s">
        <v>157</v>
      </c>
    </row>
    <row r="2190" spans="1:7" hidden="1" x14ac:dyDescent="0.25">
      <c r="A2190">
        <v>2020</v>
      </c>
      <c r="B2190" t="s">
        <v>138</v>
      </c>
      <c r="C2190" t="str">
        <f>IF(wts_consolidated[[#This Row],[era]]="new","Any",wts_consolidated[[#This Row],[pa]])</f>
        <v>SCG</v>
      </c>
      <c r="D2190" t="s">
        <v>103</v>
      </c>
      <c r="E2190" t="s">
        <v>60</v>
      </c>
      <c r="F21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2.089</v>
      </c>
      <c r="G2190" t="s">
        <v>137</v>
      </c>
    </row>
    <row r="2191" spans="1:7" hidden="1" x14ac:dyDescent="0.25">
      <c r="A2191">
        <v>2020</v>
      </c>
      <c r="B2191" t="s">
        <v>138</v>
      </c>
      <c r="C2191" t="str">
        <f>IF(wts_consolidated[[#This Row],[era]]="new","Any",wts_consolidated[[#This Row],[pa]])</f>
        <v>SCG</v>
      </c>
      <c r="D2191" t="s">
        <v>103</v>
      </c>
      <c r="E2191" t="s">
        <v>60</v>
      </c>
      <c r="F21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0.53300000000000003</v>
      </c>
      <c r="G2191" t="s">
        <v>158</v>
      </c>
    </row>
    <row r="2192" spans="1:7" hidden="1" x14ac:dyDescent="0.25">
      <c r="A2192">
        <v>2020</v>
      </c>
      <c r="B2192" t="s">
        <v>138</v>
      </c>
      <c r="C2192" t="str">
        <f>IF(wts_consolidated[[#This Row],[era]]="new","Any",wts_consolidated[[#This Row],[pa]])</f>
        <v>SCG</v>
      </c>
      <c r="D2192" t="s">
        <v>103</v>
      </c>
      <c r="E2192" t="s">
        <v>62</v>
      </c>
      <c r="F21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11.199</v>
      </c>
      <c r="G2192" t="s">
        <v>157</v>
      </c>
    </row>
    <row r="2193" spans="1:7" hidden="1" x14ac:dyDescent="0.25">
      <c r="A2193">
        <v>2020</v>
      </c>
      <c r="B2193" t="s">
        <v>138</v>
      </c>
      <c r="C2193" t="str">
        <f>IF(wts_consolidated[[#This Row],[era]]="new","Any",wts_consolidated[[#This Row],[pa]])</f>
        <v>SCG</v>
      </c>
      <c r="D2193" t="s">
        <v>103</v>
      </c>
      <c r="E2193" t="s">
        <v>62</v>
      </c>
      <c r="F21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2.5569999999999999</v>
      </c>
      <c r="G2193" t="s">
        <v>137</v>
      </c>
    </row>
    <row r="2194" spans="1:7" hidden="1" x14ac:dyDescent="0.25">
      <c r="A2194">
        <v>2020</v>
      </c>
      <c r="B2194" t="s">
        <v>138</v>
      </c>
      <c r="C2194" t="str">
        <f>IF(wts_consolidated[[#This Row],[era]]="new","Any",wts_consolidated[[#This Row],[pa]])</f>
        <v>SCG</v>
      </c>
      <c r="D2194" t="s">
        <v>103</v>
      </c>
      <c r="E2194" t="s">
        <v>62</v>
      </c>
      <c r="F21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</v>
      </c>
      <c r="G2194" t="s">
        <v>158</v>
      </c>
    </row>
    <row r="2195" spans="1:7" hidden="1" x14ac:dyDescent="0.25">
      <c r="A2195">
        <v>2020</v>
      </c>
      <c r="B2195" t="s">
        <v>138</v>
      </c>
      <c r="C2195" t="str">
        <f>IF(wts_consolidated[[#This Row],[era]]="new","Any",wts_consolidated[[#This Row],[pa]])</f>
        <v>SCG</v>
      </c>
      <c r="D2195" t="s">
        <v>103</v>
      </c>
      <c r="E2195" t="s">
        <v>63</v>
      </c>
      <c r="F21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12.477</v>
      </c>
      <c r="G2195" t="s">
        <v>157</v>
      </c>
    </row>
    <row r="2196" spans="1:7" hidden="1" x14ac:dyDescent="0.25">
      <c r="A2196">
        <v>2020</v>
      </c>
      <c r="B2196" t="s">
        <v>138</v>
      </c>
      <c r="C2196" t="str">
        <f>IF(wts_consolidated[[#This Row],[era]]="new","Any",wts_consolidated[[#This Row],[pa]])</f>
        <v>SCG</v>
      </c>
      <c r="D2196" t="s">
        <v>103</v>
      </c>
      <c r="E2196" t="s">
        <v>63</v>
      </c>
      <c r="F21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2.569</v>
      </c>
      <c r="G2196" t="s">
        <v>137</v>
      </c>
    </row>
    <row r="2197" spans="1:7" hidden="1" x14ac:dyDescent="0.25">
      <c r="A2197">
        <v>2020</v>
      </c>
      <c r="B2197" t="s">
        <v>138</v>
      </c>
      <c r="C2197" t="str">
        <f>IF(wts_consolidated[[#This Row],[era]]="new","Any",wts_consolidated[[#This Row],[pa]])</f>
        <v>SCG</v>
      </c>
      <c r="D2197" t="s">
        <v>103</v>
      </c>
      <c r="E2197" t="s">
        <v>63</v>
      </c>
      <c r="F21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0.55000000000000004</v>
      </c>
      <c r="G2197" t="s">
        <v>158</v>
      </c>
    </row>
    <row r="2198" spans="1:7" hidden="1" x14ac:dyDescent="0.25">
      <c r="A2198">
        <v>2020</v>
      </c>
      <c r="B2198" t="s">
        <v>138</v>
      </c>
      <c r="C2198" t="str">
        <f>IF(wts_consolidated[[#This Row],[era]]="new","Any",wts_consolidated[[#This Row],[pa]])</f>
        <v>SCG</v>
      </c>
      <c r="D2198" t="s">
        <v>103</v>
      </c>
      <c r="E2198" t="s">
        <v>64</v>
      </c>
      <c r="F21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6.5629999999999997</v>
      </c>
      <c r="G2198" t="s">
        <v>157</v>
      </c>
    </row>
    <row r="2199" spans="1:7" hidden="1" x14ac:dyDescent="0.25">
      <c r="A2199">
        <v>2020</v>
      </c>
      <c r="B2199" t="s">
        <v>138</v>
      </c>
      <c r="C2199" t="str">
        <f>IF(wts_consolidated[[#This Row],[era]]="new","Any",wts_consolidated[[#This Row],[pa]])</f>
        <v>SCG</v>
      </c>
      <c r="D2199" t="s">
        <v>103</v>
      </c>
      <c r="E2199" t="s">
        <v>64</v>
      </c>
      <c r="F21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3.66</v>
      </c>
      <c r="G2199" t="s">
        <v>137</v>
      </c>
    </row>
    <row r="2200" spans="1:7" hidden="1" x14ac:dyDescent="0.25">
      <c r="A2200">
        <v>2020</v>
      </c>
      <c r="B2200" t="s">
        <v>138</v>
      </c>
      <c r="C2200" t="str">
        <f>IF(wts_consolidated[[#This Row],[era]]="new","Any",wts_consolidated[[#This Row],[pa]])</f>
        <v>SCG</v>
      </c>
      <c r="D2200" t="s">
        <v>103</v>
      </c>
      <c r="E2200" t="s">
        <v>64</v>
      </c>
      <c r="F22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0.64300000000000002</v>
      </c>
      <c r="G2200" t="s">
        <v>158</v>
      </c>
    </row>
    <row r="2201" spans="1:7" hidden="1" x14ac:dyDescent="0.25">
      <c r="A2201">
        <v>2020</v>
      </c>
      <c r="B2201" t="s">
        <v>138</v>
      </c>
      <c r="C2201" t="str">
        <f>IF(wts_consolidated[[#This Row],[era]]="new","Any",wts_consolidated[[#This Row],[pa]])</f>
        <v>SCG</v>
      </c>
      <c r="D2201" t="s">
        <v>103</v>
      </c>
      <c r="E2201" t="s">
        <v>67</v>
      </c>
      <c r="F22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0.59899999999999998</v>
      </c>
      <c r="G2201" t="s">
        <v>157</v>
      </c>
    </row>
    <row r="2202" spans="1:7" hidden="1" x14ac:dyDescent="0.25">
      <c r="A2202">
        <v>2020</v>
      </c>
      <c r="B2202" t="s">
        <v>138</v>
      </c>
      <c r="C2202" t="str">
        <f>IF(wts_consolidated[[#This Row],[era]]="new","Any",wts_consolidated[[#This Row],[pa]])</f>
        <v>SCG</v>
      </c>
      <c r="D2202" t="s">
        <v>103</v>
      </c>
      <c r="E2202" t="s">
        <v>67</v>
      </c>
      <c r="F22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0.20899999999999999</v>
      </c>
      <c r="G2202" t="s">
        <v>137</v>
      </c>
    </row>
    <row r="2203" spans="1:7" hidden="1" x14ac:dyDescent="0.25">
      <c r="A2203">
        <v>2020</v>
      </c>
      <c r="B2203" t="s">
        <v>138</v>
      </c>
      <c r="C2203" t="str">
        <f>IF(wts_consolidated[[#This Row],[era]]="new","Any",wts_consolidated[[#This Row],[pa]])</f>
        <v>SCG</v>
      </c>
      <c r="D2203" t="s">
        <v>103</v>
      </c>
      <c r="E2203" t="s">
        <v>67</v>
      </c>
      <c r="F22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2203" t="s">
        <v>158</v>
      </c>
    </row>
    <row r="2204" spans="1:7" hidden="1" x14ac:dyDescent="0.25">
      <c r="A2204">
        <v>2020</v>
      </c>
      <c r="B2204" t="s">
        <v>138</v>
      </c>
      <c r="C2204" t="str">
        <f>IF(wts_consolidated[[#This Row],[era]]="new","Any",wts_consolidated[[#This Row],[pa]])</f>
        <v>SCG</v>
      </c>
      <c r="D2204" t="s">
        <v>103</v>
      </c>
      <c r="E2204" t="s">
        <v>68</v>
      </c>
      <c r="F22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1.4370000000000001</v>
      </c>
      <c r="G2204" t="s">
        <v>157</v>
      </c>
    </row>
    <row r="2205" spans="1:7" hidden="1" x14ac:dyDescent="0.25">
      <c r="A2205">
        <v>2020</v>
      </c>
      <c r="B2205" t="s">
        <v>138</v>
      </c>
      <c r="C2205" t="str">
        <f>IF(wts_consolidated[[#This Row],[era]]="new","Any",wts_consolidated[[#This Row],[pa]])</f>
        <v>SCG</v>
      </c>
      <c r="D2205" t="s">
        <v>103</v>
      </c>
      <c r="E2205" t="s">
        <v>68</v>
      </c>
      <c r="F22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0.68599999999999994</v>
      </c>
      <c r="G2205" t="s">
        <v>137</v>
      </c>
    </row>
    <row r="2206" spans="1:7" hidden="1" x14ac:dyDescent="0.25">
      <c r="A2206">
        <v>2020</v>
      </c>
      <c r="B2206" t="s">
        <v>138</v>
      </c>
      <c r="C2206" t="str">
        <f>IF(wts_consolidated[[#This Row],[era]]="new","Any",wts_consolidated[[#This Row],[pa]])</f>
        <v>SCG</v>
      </c>
      <c r="D2206" t="s">
        <v>103</v>
      </c>
      <c r="E2206" t="s">
        <v>68</v>
      </c>
      <c r="F22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2206" t="s">
        <v>158</v>
      </c>
    </row>
    <row r="2207" spans="1:7" hidden="1" x14ac:dyDescent="0.25">
      <c r="A2207">
        <v>2020</v>
      </c>
      <c r="B2207" t="s">
        <v>138</v>
      </c>
      <c r="C2207" t="str">
        <f>IF(wts_consolidated[[#This Row],[era]]="new","Any",wts_consolidated[[#This Row],[pa]])</f>
        <v>SCG</v>
      </c>
      <c r="D2207" t="s">
        <v>103</v>
      </c>
      <c r="E2207" t="s">
        <v>69</v>
      </c>
      <c r="F22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1.284</v>
      </c>
      <c r="G2207" t="s">
        <v>157</v>
      </c>
    </row>
    <row r="2208" spans="1:7" hidden="1" x14ac:dyDescent="0.25">
      <c r="A2208">
        <v>2020</v>
      </c>
      <c r="B2208" t="s">
        <v>138</v>
      </c>
      <c r="C2208" t="str">
        <f>IF(wts_consolidated[[#This Row],[era]]="new","Any",wts_consolidated[[#This Row],[pa]])</f>
        <v>SCG</v>
      </c>
      <c r="D2208" t="s">
        <v>103</v>
      </c>
      <c r="E2208" t="s">
        <v>69</v>
      </c>
      <c r="F22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0.71599999999999997</v>
      </c>
      <c r="G2208" t="s">
        <v>137</v>
      </c>
    </row>
    <row r="2209" spans="1:7" hidden="1" x14ac:dyDescent="0.25">
      <c r="A2209">
        <v>2020</v>
      </c>
      <c r="B2209" t="s">
        <v>138</v>
      </c>
      <c r="C2209" t="str">
        <f>IF(wts_consolidated[[#This Row],[era]]="new","Any",wts_consolidated[[#This Row],[pa]])</f>
        <v>SCG</v>
      </c>
      <c r="D2209" t="s">
        <v>103</v>
      </c>
      <c r="E2209" t="s">
        <v>69</v>
      </c>
      <c r="F22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2209" t="s">
        <v>158</v>
      </c>
    </row>
    <row r="2210" spans="1:7" hidden="1" x14ac:dyDescent="0.25">
      <c r="A2210">
        <v>2020</v>
      </c>
      <c r="B2210" t="s">
        <v>138</v>
      </c>
      <c r="C2210" t="str">
        <f>IF(wts_consolidated[[#This Row],[era]]="new","Any",wts_consolidated[[#This Row],[pa]])</f>
        <v>SCG</v>
      </c>
      <c r="D2210" t="s">
        <v>103</v>
      </c>
      <c r="E2210" t="s">
        <v>70</v>
      </c>
      <c r="F22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0.56299999999999994</v>
      </c>
      <c r="G2210" t="s">
        <v>157</v>
      </c>
    </row>
    <row r="2211" spans="1:7" hidden="1" x14ac:dyDescent="0.25">
      <c r="A2211">
        <v>2020</v>
      </c>
      <c r="B2211" t="s">
        <v>138</v>
      </c>
      <c r="C2211" t="str">
        <f>IF(wts_consolidated[[#This Row],[era]]="new","Any",wts_consolidated[[#This Row],[pa]])</f>
        <v>SCG</v>
      </c>
      <c r="D2211" t="s">
        <v>103</v>
      </c>
      <c r="E2211" t="s">
        <v>70</v>
      </c>
      <c r="F22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0.25600000000000001</v>
      </c>
      <c r="G2211" t="s">
        <v>137</v>
      </c>
    </row>
    <row r="2212" spans="1:7" hidden="1" x14ac:dyDescent="0.25">
      <c r="A2212">
        <v>2020</v>
      </c>
      <c r="B2212" t="s">
        <v>138</v>
      </c>
      <c r="C2212" t="str">
        <f>IF(wts_consolidated[[#This Row],[era]]="new","Any",wts_consolidated[[#This Row],[pa]])</f>
        <v>SCG</v>
      </c>
      <c r="D2212" t="s">
        <v>103</v>
      </c>
      <c r="E2212" t="s">
        <v>70</v>
      </c>
      <c r="F22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4.7E-2</v>
      </c>
      <c r="G2212" t="s">
        <v>158</v>
      </c>
    </row>
    <row r="2213" spans="1:7" hidden="1" x14ac:dyDescent="0.25">
      <c r="A2213">
        <v>2020</v>
      </c>
      <c r="B2213" t="s">
        <v>138</v>
      </c>
      <c r="C2213" t="str">
        <f>IF(wts_consolidated[[#This Row],[era]]="new","Any",wts_consolidated[[#This Row],[pa]])</f>
        <v>SCG</v>
      </c>
      <c r="D2213" t="s">
        <v>104</v>
      </c>
      <c r="E2213" t="s">
        <v>59</v>
      </c>
      <c r="F22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0.11800000000000001</v>
      </c>
      <c r="G2213" t="s">
        <v>157</v>
      </c>
    </row>
    <row r="2214" spans="1:7" hidden="1" x14ac:dyDescent="0.25">
      <c r="A2214">
        <v>2020</v>
      </c>
      <c r="B2214" t="s">
        <v>138</v>
      </c>
      <c r="C2214" t="str">
        <f>IF(wts_consolidated[[#This Row],[era]]="new","Any",wts_consolidated[[#This Row],[pa]])</f>
        <v>SCG</v>
      </c>
      <c r="D2214" t="s">
        <v>104</v>
      </c>
      <c r="E2214" t="s">
        <v>59</v>
      </c>
      <c r="F22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2214" t="s">
        <v>137</v>
      </c>
    </row>
    <row r="2215" spans="1:7" hidden="1" x14ac:dyDescent="0.25">
      <c r="A2215">
        <v>2020</v>
      </c>
      <c r="B2215" t="s">
        <v>138</v>
      </c>
      <c r="C2215" t="str">
        <f>IF(wts_consolidated[[#This Row],[era]]="new","Any",wts_consolidated[[#This Row],[pa]])</f>
        <v>SCG</v>
      </c>
      <c r="D2215" t="s">
        <v>104</v>
      </c>
      <c r="E2215" t="s">
        <v>59</v>
      </c>
      <c r="F22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2215" t="s">
        <v>158</v>
      </c>
    </row>
    <row r="2216" spans="1:7" hidden="1" x14ac:dyDescent="0.25">
      <c r="A2216">
        <v>2020</v>
      </c>
      <c r="B2216" t="s">
        <v>138</v>
      </c>
      <c r="C2216" t="str">
        <f>IF(wts_consolidated[[#This Row],[era]]="new","Any",wts_consolidated[[#This Row],[pa]])</f>
        <v>SCG</v>
      </c>
      <c r="D2216" t="s">
        <v>104</v>
      </c>
      <c r="E2216" t="s">
        <v>60</v>
      </c>
      <c r="F22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9.0500000000000007</v>
      </c>
      <c r="G2216" t="s">
        <v>157</v>
      </c>
    </row>
    <row r="2217" spans="1:7" hidden="1" x14ac:dyDescent="0.25">
      <c r="A2217">
        <v>2020</v>
      </c>
      <c r="B2217" t="s">
        <v>138</v>
      </c>
      <c r="C2217" t="str">
        <f>IF(wts_consolidated[[#This Row],[era]]="new","Any",wts_consolidated[[#This Row],[pa]])</f>
        <v>SCG</v>
      </c>
      <c r="D2217" t="s">
        <v>104</v>
      </c>
      <c r="E2217" t="s">
        <v>60</v>
      </c>
      <c r="F22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2.089</v>
      </c>
      <c r="G2217" t="s">
        <v>137</v>
      </c>
    </row>
    <row r="2218" spans="1:7" hidden="1" x14ac:dyDescent="0.25">
      <c r="A2218">
        <v>2020</v>
      </c>
      <c r="B2218" t="s">
        <v>138</v>
      </c>
      <c r="C2218" t="str">
        <f>IF(wts_consolidated[[#This Row],[era]]="new","Any",wts_consolidated[[#This Row],[pa]])</f>
        <v>SCG</v>
      </c>
      <c r="D2218" t="s">
        <v>104</v>
      </c>
      <c r="E2218" t="s">
        <v>60</v>
      </c>
      <c r="F22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0.53300000000000003</v>
      </c>
      <c r="G2218" t="s">
        <v>158</v>
      </c>
    </row>
    <row r="2219" spans="1:7" hidden="1" x14ac:dyDescent="0.25">
      <c r="A2219">
        <v>2020</v>
      </c>
      <c r="B2219" t="s">
        <v>138</v>
      </c>
      <c r="C2219" t="str">
        <f>IF(wts_consolidated[[#This Row],[era]]="new","Any",wts_consolidated[[#This Row],[pa]])</f>
        <v>SCG</v>
      </c>
      <c r="D2219" t="s">
        <v>104</v>
      </c>
      <c r="E2219" t="s">
        <v>62</v>
      </c>
      <c r="F22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11.199</v>
      </c>
      <c r="G2219" t="s">
        <v>157</v>
      </c>
    </row>
    <row r="2220" spans="1:7" hidden="1" x14ac:dyDescent="0.25">
      <c r="A2220">
        <v>2020</v>
      </c>
      <c r="B2220" t="s">
        <v>138</v>
      </c>
      <c r="C2220" t="str">
        <f>IF(wts_consolidated[[#This Row],[era]]="new","Any",wts_consolidated[[#This Row],[pa]])</f>
        <v>SCG</v>
      </c>
      <c r="D2220" t="s">
        <v>104</v>
      </c>
      <c r="E2220" t="s">
        <v>62</v>
      </c>
      <c r="F22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2.5569999999999999</v>
      </c>
      <c r="G2220" t="s">
        <v>137</v>
      </c>
    </row>
    <row r="2221" spans="1:7" hidden="1" x14ac:dyDescent="0.25">
      <c r="A2221">
        <v>2020</v>
      </c>
      <c r="B2221" t="s">
        <v>138</v>
      </c>
      <c r="C2221" t="str">
        <f>IF(wts_consolidated[[#This Row],[era]]="new","Any",wts_consolidated[[#This Row],[pa]])</f>
        <v>SCG</v>
      </c>
      <c r="D2221" t="s">
        <v>104</v>
      </c>
      <c r="E2221" t="s">
        <v>62</v>
      </c>
      <c r="F22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</v>
      </c>
      <c r="G2221" t="s">
        <v>158</v>
      </c>
    </row>
    <row r="2222" spans="1:7" hidden="1" x14ac:dyDescent="0.25">
      <c r="A2222">
        <v>2020</v>
      </c>
      <c r="B2222" t="s">
        <v>138</v>
      </c>
      <c r="C2222" t="str">
        <f>IF(wts_consolidated[[#This Row],[era]]="new","Any",wts_consolidated[[#This Row],[pa]])</f>
        <v>SCG</v>
      </c>
      <c r="D2222" t="s">
        <v>104</v>
      </c>
      <c r="E2222" t="s">
        <v>63</v>
      </c>
      <c r="F22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12.477</v>
      </c>
      <c r="G2222" t="s">
        <v>157</v>
      </c>
    </row>
    <row r="2223" spans="1:7" hidden="1" x14ac:dyDescent="0.25">
      <c r="A2223">
        <v>2020</v>
      </c>
      <c r="B2223" t="s">
        <v>138</v>
      </c>
      <c r="C2223" t="str">
        <f>IF(wts_consolidated[[#This Row],[era]]="new","Any",wts_consolidated[[#This Row],[pa]])</f>
        <v>SCG</v>
      </c>
      <c r="D2223" t="s">
        <v>104</v>
      </c>
      <c r="E2223" t="s">
        <v>63</v>
      </c>
      <c r="F22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2.569</v>
      </c>
      <c r="G2223" t="s">
        <v>137</v>
      </c>
    </row>
    <row r="2224" spans="1:7" hidden="1" x14ac:dyDescent="0.25">
      <c r="A2224">
        <v>2020</v>
      </c>
      <c r="B2224" t="s">
        <v>138</v>
      </c>
      <c r="C2224" t="str">
        <f>IF(wts_consolidated[[#This Row],[era]]="new","Any",wts_consolidated[[#This Row],[pa]])</f>
        <v>SCG</v>
      </c>
      <c r="D2224" t="s">
        <v>104</v>
      </c>
      <c r="E2224" t="s">
        <v>63</v>
      </c>
      <c r="F22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0.55000000000000004</v>
      </c>
      <c r="G2224" t="s">
        <v>158</v>
      </c>
    </row>
    <row r="2225" spans="1:7" hidden="1" x14ac:dyDescent="0.25">
      <c r="A2225">
        <v>2020</v>
      </c>
      <c r="B2225" t="s">
        <v>138</v>
      </c>
      <c r="C2225" t="str">
        <f>IF(wts_consolidated[[#This Row],[era]]="new","Any",wts_consolidated[[#This Row],[pa]])</f>
        <v>SCG</v>
      </c>
      <c r="D2225" t="s">
        <v>104</v>
      </c>
      <c r="E2225" t="s">
        <v>64</v>
      </c>
      <c r="F22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6.5629999999999997</v>
      </c>
      <c r="G2225" t="s">
        <v>157</v>
      </c>
    </row>
    <row r="2226" spans="1:7" hidden="1" x14ac:dyDescent="0.25">
      <c r="A2226">
        <v>2020</v>
      </c>
      <c r="B2226" t="s">
        <v>138</v>
      </c>
      <c r="C2226" t="str">
        <f>IF(wts_consolidated[[#This Row],[era]]="new","Any",wts_consolidated[[#This Row],[pa]])</f>
        <v>SCG</v>
      </c>
      <c r="D2226" t="s">
        <v>104</v>
      </c>
      <c r="E2226" t="s">
        <v>64</v>
      </c>
      <c r="F22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3.66</v>
      </c>
      <c r="G2226" t="s">
        <v>137</v>
      </c>
    </row>
    <row r="2227" spans="1:7" hidden="1" x14ac:dyDescent="0.25">
      <c r="A2227">
        <v>2020</v>
      </c>
      <c r="B2227" t="s">
        <v>138</v>
      </c>
      <c r="C2227" t="str">
        <f>IF(wts_consolidated[[#This Row],[era]]="new","Any",wts_consolidated[[#This Row],[pa]])</f>
        <v>SCG</v>
      </c>
      <c r="D2227" t="s">
        <v>104</v>
      </c>
      <c r="E2227" t="s">
        <v>64</v>
      </c>
      <c r="F22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0.64300000000000002</v>
      </c>
      <c r="G2227" t="s">
        <v>158</v>
      </c>
    </row>
    <row r="2228" spans="1:7" hidden="1" x14ac:dyDescent="0.25">
      <c r="A2228">
        <v>2020</v>
      </c>
      <c r="B2228" t="s">
        <v>138</v>
      </c>
      <c r="C2228" t="str">
        <f>IF(wts_consolidated[[#This Row],[era]]="new","Any",wts_consolidated[[#This Row],[pa]])</f>
        <v>SCG</v>
      </c>
      <c r="D2228" t="s">
        <v>104</v>
      </c>
      <c r="E2228" t="s">
        <v>67</v>
      </c>
      <c r="F22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0.59899999999999998</v>
      </c>
      <c r="G2228" t="s">
        <v>157</v>
      </c>
    </row>
    <row r="2229" spans="1:7" hidden="1" x14ac:dyDescent="0.25">
      <c r="A2229">
        <v>2020</v>
      </c>
      <c r="B2229" t="s">
        <v>138</v>
      </c>
      <c r="C2229" t="str">
        <f>IF(wts_consolidated[[#This Row],[era]]="new","Any",wts_consolidated[[#This Row],[pa]])</f>
        <v>SCG</v>
      </c>
      <c r="D2229" t="s">
        <v>104</v>
      </c>
      <c r="E2229" t="s">
        <v>67</v>
      </c>
      <c r="F22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0.20899999999999999</v>
      </c>
      <c r="G2229" t="s">
        <v>137</v>
      </c>
    </row>
    <row r="2230" spans="1:7" hidden="1" x14ac:dyDescent="0.25">
      <c r="A2230">
        <v>2020</v>
      </c>
      <c r="B2230" t="s">
        <v>138</v>
      </c>
      <c r="C2230" t="str">
        <f>IF(wts_consolidated[[#This Row],[era]]="new","Any",wts_consolidated[[#This Row],[pa]])</f>
        <v>SCG</v>
      </c>
      <c r="D2230" t="s">
        <v>104</v>
      </c>
      <c r="E2230" t="s">
        <v>67</v>
      </c>
      <c r="F22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2230" t="s">
        <v>158</v>
      </c>
    </row>
    <row r="2231" spans="1:7" hidden="1" x14ac:dyDescent="0.25">
      <c r="A2231">
        <v>2020</v>
      </c>
      <c r="B2231" t="s">
        <v>138</v>
      </c>
      <c r="C2231" t="str">
        <f>IF(wts_consolidated[[#This Row],[era]]="new","Any",wts_consolidated[[#This Row],[pa]])</f>
        <v>SCG</v>
      </c>
      <c r="D2231" t="s">
        <v>104</v>
      </c>
      <c r="E2231" t="s">
        <v>68</v>
      </c>
      <c r="F22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1.4370000000000001</v>
      </c>
      <c r="G2231" t="s">
        <v>157</v>
      </c>
    </row>
    <row r="2232" spans="1:7" hidden="1" x14ac:dyDescent="0.25">
      <c r="A2232">
        <v>2020</v>
      </c>
      <c r="B2232" t="s">
        <v>138</v>
      </c>
      <c r="C2232" t="str">
        <f>IF(wts_consolidated[[#This Row],[era]]="new","Any",wts_consolidated[[#This Row],[pa]])</f>
        <v>SCG</v>
      </c>
      <c r="D2232" t="s">
        <v>104</v>
      </c>
      <c r="E2232" t="s">
        <v>68</v>
      </c>
      <c r="F22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0.68599999999999994</v>
      </c>
      <c r="G2232" t="s">
        <v>137</v>
      </c>
    </row>
    <row r="2233" spans="1:7" hidden="1" x14ac:dyDescent="0.25">
      <c r="A2233">
        <v>2020</v>
      </c>
      <c r="B2233" t="s">
        <v>138</v>
      </c>
      <c r="C2233" t="str">
        <f>IF(wts_consolidated[[#This Row],[era]]="new","Any",wts_consolidated[[#This Row],[pa]])</f>
        <v>SCG</v>
      </c>
      <c r="D2233" t="s">
        <v>104</v>
      </c>
      <c r="E2233" t="s">
        <v>68</v>
      </c>
      <c r="F22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2233" t="s">
        <v>158</v>
      </c>
    </row>
    <row r="2234" spans="1:7" hidden="1" x14ac:dyDescent="0.25">
      <c r="A2234">
        <v>2020</v>
      </c>
      <c r="B2234" t="s">
        <v>138</v>
      </c>
      <c r="C2234" t="str">
        <f>IF(wts_consolidated[[#This Row],[era]]="new","Any",wts_consolidated[[#This Row],[pa]])</f>
        <v>SCG</v>
      </c>
      <c r="D2234" t="s">
        <v>104</v>
      </c>
      <c r="E2234" t="s">
        <v>69</v>
      </c>
      <c r="F22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1.284</v>
      </c>
      <c r="G2234" t="s">
        <v>157</v>
      </c>
    </row>
    <row r="2235" spans="1:7" hidden="1" x14ac:dyDescent="0.25">
      <c r="A2235">
        <v>2020</v>
      </c>
      <c r="B2235" t="s">
        <v>138</v>
      </c>
      <c r="C2235" t="str">
        <f>IF(wts_consolidated[[#This Row],[era]]="new","Any",wts_consolidated[[#This Row],[pa]])</f>
        <v>SCG</v>
      </c>
      <c r="D2235" t="s">
        <v>104</v>
      </c>
      <c r="E2235" t="s">
        <v>69</v>
      </c>
      <c r="F22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0.71599999999999997</v>
      </c>
      <c r="G2235" t="s">
        <v>137</v>
      </c>
    </row>
    <row r="2236" spans="1:7" hidden="1" x14ac:dyDescent="0.25">
      <c r="A2236">
        <v>2020</v>
      </c>
      <c r="B2236" t="s">
        <v>138</v>
      </c>
      <c r="C2236" t="str">
        <f>IF(wts_consolidated[[#This Row],[era]]="new","Any",wts_consolidated[[#This Row],[pa]])</f>
        <v>SCG</v>
      </c>
      <c r="D2236" t="s">
        <v>104</v>
      </c>
      <c r="E2236" t="s">
        <v>69</v>
      </c>
      <c r="F22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2236" t="s">
        <v>158</v>
      </c>
    </row>
    <row r="2237" spans="1:7" hidden="1" x14ac:dyDescent="0.25">
      <c r="A2237">
        <v>2020</v>
      </c>
      <c r="B2237" t="s">
        <v>138</v>
      </c>
      <c r="C2237" t="str">
        <f>IF(wts_consolidated[[#This Row],[era]]="new","Any",wts_consolidated[[#This Row],[pa]])</f>
        <v>SCG</v>
      </c>
      <c r="D2237" t="s">
        <v>104</v>
      </c>
      <c r="E2237" t="s">
        <v>70</v>
      </c>
      <c r="F22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0.56299999999999994</v>
      </c>
      <c r="G2237" t="s">
        <v>157</v>
      </c>
    </row>
    <row r="2238" spans="1:7" hidden="1" x14ac:dyDescent="0.25">
      <c r="A2238">
        <v>2020</v>
      </c>
      <c r="B2238" t="s">
        <v>138</v>
      </c>
      <c r="C2238" t="str">
        <f>IF(wts_consolidated[[#This Row],[era]]="new","Any",wts_consolidated[[#This Row],[pa]])</f>
        <v>SCG</v>
      </c>
      <c r="D2238" t="s">
        <v>104</v>
      </c>
      <c r="E2238" t="s">
        <v>70</v>
      </c>
      <c r="F22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0.25600000000000001</v>
      </c>
      <c r="G2238" t="s">
        <v>137</v>
      </c>
    </row>
    <row r="2239" spans="1:7" hidden="1" x14ac:dyDescent="0.25">
      <c r="A2239">
        <v>2020</v>
      </c>
      <c r="B2239" t="s">
        <v>138</v>
      </c>
      <c r="C2239" t="str">
        <f>IF(wts_consolidated[[#This Row],[era]]="new","Any",wts_consolidated[[#This Row],[pa]])</f>
        <v>SCG</v>
      </c>
      <c r="D2239" t="s">
        <v>104</v>
      </c>
      <c r="E2239" t="s">
        <v>70</v>
      </c>
      <c r="F22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4.7E-2</v>
      </c>
      <c r="G2239" t="s">
        <v>158</v>
      </c>
    </row>
    <row r="2240" spans="1:7" hidden="1" x14ac:dyDescent="0.25">
      <c r="A2240">
        <v>2020</v>
      </c>
      <c r="B2240" t="s">
        <v>138</v>
      </c>
      <c r="C2240" t="str">
        <f>IF(wts_consolidated[[#This Row],[era]]="new","Any",wts_consolidated[[#This Row],[pa]])</f>
        <v>SCG</v>
      </c>
      <c r="D2240" t="s">
        <v>79</v>
      </c>
      <c r="E2240" t="s">
        <v>59</v>
      </c>
      <c r="F22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0.55700000000000005</v>
      </c>
      <c r="G2240" t="s">
        <v>157</v>
      </c>
    </row>
    <row r="2241" spans="1:7" hidden="1" x14ac:dyDescent="0.25">
      <c r="A2241">
        <v>2020</v>
      </c>
      <c r="B2241" t="s">
        <v>138</v>
      </c>
      <c r="C2241" t="str">
        <f>IF(wts_consolidated[[#This Row],[era]]="new","Any",wts_consolidated[[#This Row],[pa]])</f>
        <v>SCG</v>
      </c>
      <c r="D2241" t="s">
        <v>79</v>
      </c>
      <c r="E2241" t="s">
        <v>59</v>
      </c>
      <c r="F22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0.124</v>
      </c>
      <c r="G2241" t="s">
        <v>137</v>
      </c>
    </row>
    <row r="2242" spans="1:7" hidden="1" x14ac:dyDescent="0.25">
      <c r="A2242">
        <v>2020</v>
      </c>
      <c r="B2242" t="s">
        <v>138</v>
      </c>
      <c r="C2242" t="str">
        <f>IF(wts_consolidated[[#This Row],[era]]="new","Any",wts_consolidated[[#This Row],[pa]])</f>
        <v>SCG</v>
      </c>
      <c r="D2242" t="s">
        <v>79</v>
      </c>
      <c r="E2242" t="s">
        <v>59</v>
      </c>
      <c r="F22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2.8999999999999998E-2</v>
      </c>
      <c r="G2242" t="s">
        <v>158</v>
      </c>
    </row>
    <row r="2243" spans="1:7" hidden="1" x14ac:dyDescent="0.25">
      <c r="A2243">
        <v>2020</v>
      </c>
      <c r="B2243" t="s">
        <v>138</v>
      </c>
      <c r="C2243" t="str">
        <f>IF(wts_consolidated[[#This Row],[era]]="new","Any",wts_consolidated[[#This Row],[pa]])</f>
        <v>SCG</v>
      </c>
      <c r="D2243" t="s">
        <v>79</v>
      </c>
      <c r="E2243" t="s">
        <v>60</v>
      </c>
      <c r="F22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33.99</v>
      </c>
      <c r="G2243" t="s">
        <v>157</v>
      </c>
    </row>
    <row r="2244" spans="1:7" hidden="1" x14ac:dyDescent="0.25">
      <c r="A2244">
        <v>2020</v>
      </c>
      <c r="B2244" t="s">
        <v>138</v>
      </c>
      <c r="C2244" t="str">
        <f>IF(wts_consolidated[[#This Row],[era]]="new","Any",wts_consolidated[[#This Row],[pa]])</f>
        <v>SCG</v>
      </c>
      <c r="D2244" t="s">
        <v>79</v>
      </c>
      <c r="E2244" t="s">
        <v>60</v>
      </c>
      <c r="F22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7.6290000000000004</v>
      </c>
      <c r="G2244" t="s">
        <v>137</v>
      </c>
    </row>
    <row r="2245" spans="1:7" hidden="1" x14ac:dyDescent="0.25">
      <c r="A2245">
        <v>2020</v>
      </c>
      <c r="B2245" t="s">
        <v>138</v>
      </c>
      <c r="C2245" t="str">
        <f>IF(wts_consolidated[[#This Row],[era]]="new","Any",wts_consolidated[[#This Row],[pa]])</f>
        <v>SCG</v>
      </c>
      <c r="D2245" t="s">
        <v>79</v>
      </c>
      <c r="E2245" t="s">
        <v>60</v>
      </c>
      <c r="F22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1.7769999999999999</v>
      </c>
      <c r="G2245" t="s">
        <v>158</v>
      </c>
    </row>
    <row r="2246" spans="1:7" hidden="1" x14ac:dyDescent="0.25">
      <c r="A2246">
        <v>2020</v>
      </c>
      <c r="B2246" t="s">
        <v>138</v>
      </c>
      <c r="C2246" t="str">
        <f>IF(wts_consolidated[[#This Row],[era]]="new","Any",wts_consolidated[[#This Row],[pa]])</f>
        <v>SCG</v>
      </c>
      <c r="D2246" t="s">
        <v>79</v>
      </c>
      <c r="E2246" t="s">
        <v>62</v>
      </c>
      <c r="F22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41.146999999999998</v>
      </c>
      <c r="G2246" t="s">
        <v>157</v>
      </c>
    </row>
    <row r="2247" spans="1:7" hidden="1" x14ac:dyDescent="0.25">
      <c r="A2247">
        <v>2020</v>
      </c>
      <c r="B2247" t="s">
        <v>138</v>
      </c>
      <c r="C2247" t="str">
        <f>IF(wts_consolidated[[#This Row],[era]]="new","Any",wts_consolidated[[#This Row],[pa]])</f>
        <v>SCG</v>
      </c>
      <c r="D2247" t="s">
        <v>79</v>
      </c>
      <c r="E2247" t="s">
        <v>62</v>
      </c>
      <c r="F22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9.3840000000000003</v>
      </c>
      <c r="G2247" t="s">
        <v>137</v>
      </c>
    </row>
    <row r="2248" spans="1:7" hidden="1" x14ac:dyDescent="0.25">
      <c r="A2248">
        <v>2020</v>
      </c>
      <c r="B2248" t="s">
        <v>138</v>
      </c>
      <c r="C2248" t="str">
        <f>IF(wts_consolidated[[#This Row],[era]]="new","Any",wts_consolidated[[#This Row],[pa]])</f>
        <v>SCG</v>
      </c>
      <c r="D2248" t="s">
        <v>79</v>
      </c>
      <c r="E2248" t="s">
        <v>62</v>
      </c>
      <c r="F22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2.1800000000000002</v>
      </c>
      <c r="G2248" t="s">
        <v>158</v>
      </c>
    </row>
    <row r="2249" spans="1:7" hidden="1" x14ac:dyDescent="0.25">
      <c r="A2249">
        <v>2020</v>
      </c>
      <c r="B2249" t="s">
        <v>138</v>
      </c>
      <c r="C2249" t="str">
        <f>IF(wts_consolidated[[#This Row],[era]]="new","Any",wts_consolidated[[#This Row],[pa]])</f>
        <v>SCG</v>
      </c>
      <c r="D2249" t="s">
        <v>79</v>
      </c>
      <c r="E2249" t="s">
        <v>63</v>
      </c>
      <c r="F22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42.444000000000003</v>
      </c>
      <c r="G2249" t="s">
        <v>157</v>
      </c>
    </row>
    <row r="2250" spans="1:7" hidden="1" x14ac:dyDescent="0.25">
      <c r="A2250">
        <v>2020</v>
      </c>
      <c r="B2250" t="s">
        <v>138</v>
      </c>
      <c r="C2250" t="str">
        <f>IF(wts_consolidated[[#This Row],[era]]="new","Any",wts_consolidated[[#This Row],[pa]])</f>
        <v>SCG</v>
      </c>
      <c r="D2250" t="s">
        <v>79</v>
      </c>
      <c r="E2250" t="s">
        <v>63</v>
      </c>
      <c r="F22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10.427</v>
      </c>
      <c r="G2250" t="s">
        <v>137</v>
      </c>
    </row>
    <row r="2251" spans="1:7" hidden="1" x14ac:dyDescent="0.25">
      <c r="A2251">
        <v>2020</v>
      </c>
      <c r="B2251" t="s">
        <v>138</v>
      </c>
      <c r="C2251" t="str">
        <f>IF(wts_consolidated[[#This Row],[era]]="new","Any",wts_consolidated[[#This Row],[pa]])</f>
        <v>SCG</v>
      </c>
      <c r="D2251" t="s">
        <v>79</v>
      </c>
      <c r="E2251" t="s">
        <v>63</v>
      </c>
      <c r="F22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2.36</v>
      </c>
      <c r="G2251" t="s">
        <v>158</v>
      </c>
    </row>
    <row r="2252" spans="1:7" hidden="1" x14ac:dyDescent="0.25">
      <c r="A2252">
        <v>2020</v>
      </c>
      <c r="B2252" t="s">
        <v>138</v>
      </c>
      <c r="C2252" t="str">
        <f>IF(wts_consolidated[[#This Row],[era]]="new","Any",wts_consolidated[[#This Row],[pa]])</f>
        <v>SCG</v>
      </c>
      <c r="D2252" t="s">
        <v>79</v>
      </c>
      <c r="E2252" t="s">
        <v>64</v>
      </c>
      <c r="F22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22.940999999999999</v>
      </c>
      <c r="G2252" t="s">
        <v>157</v>
      </c>
    </row>
    <row r="2253" spans="1:7" hidden="1" x14ac:dyDescent="0.25">
      <c r="A2253">
        <v>2020</v>
      </c>
      <c r="B2253" t="s">
        <v>138</v>
      </c>
      <c r="C2253" t="str">
        <f>IF(wts_consolidated[[#This Row],[era]]="new","Any",wts_consolidated[[#This Row],[pa]])</f>
        <v>SCG</v>
      </c>
      <c r="D2253" t="s">
        <v>79</v>
      </c>
      <c r="E2253" t="s">
        <v>64</v>
      </c>
      <c r="F22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12.825000000000001</v>
      </c>
      <c r="G2253" t="s">
        <v>137</v>
      </c>
    </row>
    <row r="2254" spans="1:7" hidden="1" x14ac:dyDescent="0.25">
      <c r="A2254">
        <v>2020</v>
      </c>
      <c r="B2254" t="s">
        <v>138</v>
      </c>
      <c r="C2254" t="str">
        <f>IF(wts_consolidated[[#This Row],[era]]="new","Any",wts_consolidated[[#This Row],[pa]])</f>
        <v>SCG</v>
      </c>
      <c r="D2254" t="s">
        <v>79</v>
      </c>
      <c r="E2254" t="s">
        <v>64</v>
      </c>
      <c r="F22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2.7770000000000001</v>
      </c>
      <c r="G2254" t="s">
        <v>158</v>
      </c>
    </row>
    <row r="2255" spans="1:7" hidden="1" x14ac:dyDescent="0.25">
      <c r="A2255">
        <v>2020</v>
      </c>
      <c r="B2255" t="s">
        <v>138</v>
      </c>
      <c r="C2255" t="str">
        <f>IF(wts_consolidated[[#This Row],[era]]="new","Any",wts_consolidated[[#This Row],[pa]])</f>
        <v>SCG</v>
      </c>
      <c r="D2255" t="s">
        <v>79</v>
      </c>
      <c r="E2255" t="s">
        <v>67</v>
      </c>
      <c r="F22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3.2219999999999995</v>
      </c>
      <c r="G2255" t="s">
        <v>157</v>
      </c>
    </row>
    <row r="2256" spans="1:7" hidden="1" x14ac:dyDescent="0.25">
      <c r="A2256">
        <v>2020</v>
      </c>
      <c r="B2256" t="s">
        <v>138</v>
      </c>
      <c r="C2256" t="str">
        <f>IF(wts_consolidated[[#This Row],[era]]="new","Any",wts_consolidated[[#This Row],[pa]])</f>
        <v>SCG</v>
      </c>
      <c r="D2256" t="s">
        <v>79</v>
      </c>
      <c r="E2256" t="s">
        <v>67</v>
      </c>
      <c r="F22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1.3140000000000001</v>
      </c>
      <c r="G2256" t="s">
        <v>137</v>
      </c>
    </row>
    <row r="2257" spans="1:7" hidden="1" x14ac:dyDescent="0.25">
      <c r="A2257">
        <v>2020</v>
      </c>
      <c r="B2257" t="s">
        <v>138</v>
      </c>
      <c r="C2257" t="str">
        <f>IF(wts_consolidated[[#This Row],[era]]="new","Any",wts_consolidated[[#This Row],[pa]])</f>
        <v>SCG</v>
      </c>
      <c r="D2257" t="s">
        <v>79</v>
      </c>
      <c r="E2257" t="s">
        <v>67</v>
      </c>
      <c r="F22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0.30499999999999999</v>
      </c>
      <c r="G2257" t="s">
        <v>158</v>
      </c>
    </row>
    <row r="2258" spans="1:7" hidden="1" x14ac:dyDescent="0.25">
      <c r="A2258">
        <v>2020</v>
      </c>
      <c r="B2258" t="s">
        <v>138</v>
      </c>
      <c r="C2258" t="str">
        <f>IF(wts_consolidated[[#This Row],[era]]="new","Any",wts_consolidated[[#This Row],[pa]])</f>
        <v>SCG</v>
      </c>
      <c r="D2258" t="s">
        <v>79</v>
      </c>
      <c r="E2258" t="s">
        <v>68</v>
      </c>
      <c r="F22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4.5839999999999996</v>
      </c>
      <c r="G2258" t="s">
        <v>157</v>
      </c>
    </row>
    <row r="2259" spans="1:7" hidden="1" x14ac:dyDescent="0.25">
      <c r="A2259">
        <v>2020</v>
      </c>
      <c r="B2259" t="s">
        <v>138</v>
      </c>
      <c r="C2259" t="str">
        <f>IF(wts_consolidated[[#This Row],[era]]="new","Any",wts_consolidated[[#This Row],[pa]])</f>
        <v>SCG</v>
      </c>
      <c r="D2259" t="s">
        <v>79</v>
      </c>
      <c r="E2259" t="s">
        <v>68</v>
      </c>
      <c r="F22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1.98</v>
      </c>
      <c r="G2259" t="s">
        <v>137</v>
      </c>
    </row>
    <row r="2260" spans="1:7" hidden="1" x14ac:dyDescent="0.25">
      <c r="A2260">
        <v>2020</v>
      </c>
      <c r="B2260" t="s">
        <v>138</v>
      </c>
      <c r="C2260" t="str">
        <f>IF(wts_consolidated[[#This Row],[era]]="new","Any",wts_consolidated[[#This Row],[pa]])</f>
        <v>SCG</v>
      </c>
      <c r="D2260" t="s">
        <v>79</v>
      </c>
      <c r="E2260" t="s">
        <v>68</v>
      </c>
      <c r="F22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0.432</v>
      </c>
      <c r="G2260" t="s">
        <v>158</v>
      </c>
    </row>
    <row r="2261" spans="1:7" hidden="1" x14ac:dyDescent="0.25">
      <c r="A2261">
        <v>2020</v>
      </c>
      <c r="B2261" t="s">
        <v>138</v>
      </c>
      <c r="C2261" t="str">
        <f>IF(wts_consolidated[[#This Row],[era]]="new","Any",wts_consolidated[[#This Row],[pa]])</f>
        <v>SCG</v>
      </c>
      <c r="D2261" t="s">
        <v>79</v>
      </c>
      <c r="E2261" t="s">
        <v>69</v>
      </c>
      <c r="F22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3.2039999999999997</v>
      </c>
      <c r="G2261" t="s">
        <v>157</v>
      </c>
    </row>
    <row r="2262" spans="1:7" hidden="1" x14ac:dyDescent="0.25">
      <c r="A2262">
        <v>2020</v>
      </c>
      <c r="B2262" t="s">
        <v>138</v>
      </c>
      <c r="C2262" t="str">
        <f>IF(wts_consolidated[[#This Row],[era]]="new","Any",wts_consolidated[[#This Row],[pa]])</f>
        <v>SCG</v>
      </c>
      <c r="D2262" t="s">
        <v>79</v>
      </c>
      <c r="E2262" t="s">
        <v>69</v>
      </c>
      <c r="F22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1.7909999999999999</v>
      </c>
      <c r="G2262" t="s">
        <v>137</v>
      </c>
    </row>
    <row r="2263" spans="1:7" hidden="1" x14ac:dyDescent="0.25">
      <c r="A2263">
        <v>2020</v>
      </c>
      <c r="B2263" t="s">
        <v>138</v>
      </c>
      <c r="C2263" t="str">
        <f>IF(wts_consolidated[[#This Row],[era]]="new","Any",wts_consolidated[[#This Row],[pa]])</f>
        <v>SCG</v>
      </c>
      <c r="D2263" t="s">
        <v>79</v>
      </c>
      <c r="E2263" t="s">
        <v>69</v>
      </c>
      <c r="F22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0.38800000000000001</v>
      </c>
      <c r="G2263" t="s">
        <v>158</v>
      </c>
    </row>
    <row r="2264" spans="1:7" hidden="1" x14ac:dyDescent="0.25">
      <c r="A2264">
        <v>2020</v>
      </c>
      <c r="B2264" t="s">
        <v>138</v>
      </c>
      <c r="C2264" t="str">
        <f>IF(wts_consolidated[[#This Row],[era]]="new","Any",wts_consolidated[[#This Row],[pa]])</f>
        <v>SCG</v>
      </c>
      <c r="D2264" t="s">
        <v>79</v>
      </c>
      <c r="E2264" t="s">
        <v>70</v>
      </c>
      <c r="F22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0.94599999999999995</v>
      </c>
      <c r="G2264" t="s">
        <v>157</v>
      </c>
    </row>
    <row r="2265" spans="1:7" hidden="1" x14ac:dyDescent="0.25">
      <c r="A2265">
        <v>2020</v>
      </c>
      <c r="B2265" t="s">
        <v>138</v>
      </c>
      <c r="C2265" t="str">
        <f>IF(wts_consolidated[[#This Row],[era]]="new","Any",wts_consolidated[[#This Row],[pa]])</f>
        <v>SCG</v>
      </c>
      <c r="D2265" t="s">
        <v>79</v>
      </c>
      <c r="E2265" t="s">
        <v>70</v>
      </c>
      <c r="F22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0.41499999999999998</v>
      </c>
      <c r="G2265" t="s">
        <v>137</v>
      </c>
    </row>
    <row r="2266" spans="1:7" hidden="1" x14ac:dyDescent="0.25">
      <c r="A2266">
        <v>2020</v>
      </c>
      <c r="B2266" t="s">
        <v>138</v>
      </c>
      <c r="C2266" t="str">
        <f>IF(wts_consolidated[[#This Row],[era]]="new","Any",wts_consolidated[[#This Row],[pa]])</f>
        <v>SCG</v>
      </c>
      <c r="D2266" t="s">
        <v>79</v>
      </c>
      <c r="E2266" t="s">
        <v>70</v>
      </c>
      <c r="F22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2266" t="s">
        <v>158</v>
      </c>
    </row>
    <row r="2267" spans="1:7" hidden="1" x14ac:dyDescent="0.25">
      <c r="A2267">
        <v>2020</v>
      </c>
      <c r="B2267" t="s">
        <v>138</v>
      </c>
      <c r="C2267" t="str">
        <f>IF(wts_consolidated[[#This Row],[era]]="new","Any",wts_consolidated[[#This Row],[pa]])</f>
        <v>SCG</v>
      </c>
      <c r="D2267" t="s">
        <v>105</v>
      </c>
      <c r="E2267" t="s">
        <v>59</v>
      </c>
      <c r="F22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0.55700000000000005</v>
      </c>
      <c r="G2267" t="s">
        <v>157</v>
      </c>
    </row>
    <row r="2268" spans="1:7" hidden="1" x14ac:dyDescent="0.25">
      <c r="A2268">
        <v>2020</v>
      </c>
      <c r="B2268" t="s">
        <v>138</v>
      </c>
      <c r="C2268" t="str">
        <f>IF(wts_consolidated[[#This Row],[era]]="new","Any",wts_consolidated[[#This Row],[pa]])</f>
        <v>SCG</v>
      </c>
      <c r="D2268" t="s">
        <v>105</v>
      </c>
      <c r="E2268" t="s">
        <v>59</v>
      </c>
      <c r="F22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0.124</v>
      </c>
      <c r="G2268" t="s">
        <v>137</v>
      </c>
    </row>
    <row r="2269" spans="1:7" hidden="1" x14ac:dyDescent="0.25">
      <c r="A2269">
        <v>2020</v>
      </c>
      <c r="B2269" t="s">
        <v>138</v>
      </c>
      <c r="C2269" t="str">
        <f>IF(wts_consolidated[[#This Row],[era]]="new","Any",wts_consolidated[[#This Row],[pa]])</f>
        <v>SCG</v>
      </c>
      <c r="D2269" t="s">
        <v>105</v>
      </c>
      <c r="E2269" t="s">
        <v>59</v>
      </c>
      <c r="F22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2.8999999999999998E-2</v>
      </c>
      <c r="G2269" t="s">
        <v>158</v>
      </c>
    </row>
    <row r="2270" spans="1:7" hidden="1" x14ac:dyDescent="0.25">
      <c r="A2270">
        <v>2020</v>
      </c>
      <c r="B2270" t="s">
        <v>138</v>
      </c>
      <c r="C2270" t="str">
        <f>IF(wts_consolidated[[#This Row],[era]]="new","Any",wts_consolidated[[#This Row],[pa]])</f>
        <v>SCG</v>
      </c>
      <c r="D2270" t="s">
        <v>105</v>
      </c>
      <c r="E2270" t="s">
        <v>60</v>
      </c>
      <c r="F22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33.99</v>
      </c>
      <c r="G2270" t="s">
        <v>157</v>
      </c>
    </row>
    <row r="2271" spans="1:7" hidden="1" x14ac:dyDescent="0.25">
      <c r="A2271">
        <v>2020</v>
      </c>
      <c r="B2271" t="s">
        <v>138</v>
      </c>
      <c r="C2271" t="str">
        <f>IF(wts_consolidated[[#This Row],[era]]="new","Any",wts_consolidated[[#This Row],[pa]])</f>
        <v>SCG</v>
      </c>
      <c r="D2271" t="s">
        <v>105</v>
      </c>
      <c r="E2271" t="s">
        <v>60</v>
      </c>
      <c r="F22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7.6290000000000004</v>
      </c>
      <c r="G2271" t="s">
        <v>137</v>
      </c>
    </row>
    <row r="2272" spans="1:7" hidden="1" x14ac:dyDescent="0.25">
      <c r="A2272">
        <v>2020</v>
      </c>
      <c r="B2272" t="s">
        <v>138</v>
      </c>
      <c r="C2272" t="str">
        <f>IF(wts_consolidated[[#This Row],[era]]="new","Any",wts_consolidated[[#This Row],[pa]])</f>
        <v>SCG</v>
      </c>
      <c r="D2272" t="s">
        <v>105</v>
      </c>
      <c r="E2272" t="s">
        <v>60</v>
      </c>
      <c r="F22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1.7769999999999999</v>
      </c>
      <c r="G2272" t="s">
        <v>158</v>
      </c>
    </row>
    <row r="2273" spans="1:7" hidden="1" x14ac:dyDescent="0.25">
      <c r="A2273">
        <v>2020</v>
      </c>
      <c r="B2273" t="s">
        <v>138</v>
      </c>
      <c r="C2273" t="str">
        <f>IF(wts_consolidated[[#This Row],[era]]="new","Any",wts_consolidated[[#This Row],[pa]])</f>
        <v>SCG</v>
      </c>
      <c r="D2273" t="s">
        <v>105</v>
      </c>
      <c r="E2273" t="s">
        <v>62</v>
      </c>
      <c r="F22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41.146999999999998</v>
      </c>
      <c r="G2273" t="s">
        <v>157</v>
      </c>
    </row>
    <row r="2274" spans="1:7" hidden="1" x14ac:dyDescent="0.25">
      <c r="A2274">
        <v>2020</v>
      </c>
      <c r="B2274" t="s">
        <v>138</v>
      </c>
      <c r="C2274" t="str">
        <f>IF(wts_consolidated[[#This Row],[era]]="new","Any",wts_consolidated[[#This Row],[pa]])</f>
        <v>SCG</v>
      </c>
      <c r="D2274" t="s">
        <v>105</v>
      </c>
      <c r="E2274" t="s">
        <v>62</v>
      </c>
      <c r="F22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9.3840000000000003</v>
      </c>
      <c r="G2274" t="s">
        <v>137</v>
      </c>
    </row>
    <row r="2275" spans="1:7" hidden="1" x14ac:dyDescent="0.25">
      <c r="A2275">
        <v>2020</v>
      </c>
      <c r="B2275" t="s">
        <v>138</v>
      </c>
      <c r="C2275" t="str">
        <f>IF(wts_consolidated[[#This Row],[era]]="new","Any",wts_consolidated[[#This Row],[pa]])</f>
        <v>SCG</v>
      </c>
      <c r="D2275" t="s">
        <v>105</v>
      </c>
      <c r="E2275" t="s">
        <v>62</v>
      </c>
      <c r="F22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2.1800000000000002</v>
      </c>
      <c r="G2275" t="s">
        <v>158</v>
      </c>
    </row>
    <row r="2276" spans="1:7" hidden="1" x14ac:dyDescent="0.25">
      <c r="A2276">
        <v>2020</v>
      </c>
      <c r="B2276" t="s">
        <v>138</v>
      </c>
      <c r="C2276" t="str">
        <f>IF(wts_consolidated[[#This Row],[era]]="new","Any",wts_consolidated[[#This Row],[pa]])</f>
        <v>SCG</v>
      </c>
      <c r="D2276" t="s">
        <v>105</v>
      </c>
      <c r="E2276" t="s">
        <v>63</v>
      </c>
      <c r="F22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42.444000000000003</v>
      </c>
      <c r="G2276" t="s">
        <v>157</v>
      </c>
    </row>
    <row r="2277" spans="1:7" hidden="1" x14ac:dyDescent="0.25">
      <c r="A2277">
        <v>2020</v>
      </c>
      <c r="B2277" t="s">
        <v>138</v>
      </c>
      <c r="C2277" t="str">
        <f>IF(wts_consolidated[[#This Row],[era]]="new","Any",wts_consolidated[[#This Row],[pa]])</f>
        <v>SCG</v>
      </c>
      <c r="D2277" t="s">
        <v>105</v>
      </c>
      <c r="E2277" t="s">
        <v>63</v>
      </c>
      <c r="F22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10.427</v>
      </c>
      <c r="G2277" t="s">
        <v>137</v>
      </c>
    </row>
    <row r="2278" spans="1:7" hidden="1" x14ac:dyDescent="0.25">
      <c r="A2278">
        <v>2020</v>
      </c>
      <c r="B2278" t="s">
        <v>138</v>
      </c>
      <c r="C2278" t="str">
        <f>IF(wts_consolidated[[#This Row],[era]]="new","Any",wts_consolidated[[#This Row],[pa]])</f>
        <v>SCG</v>
      </c>
      <c r="D2278" t="s">
        <v>105</v>
      </c>
      <c r="E2278" t="s">
        <v>63</v>
      </c>
      <c r="F22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2.36</v>
      </c>
      <c r="G2278" t="s">
        <v>158</v>
      </c>
    </row>
    <row r="2279" spans="1:7" hidden="1" x14ac:dyDescent="0.25">
      <c r="A2279">
        <v>2020</v>
      </c>
      <c r="B2279" t="s">
        <v>138</v>
      </c>
      <c r="C2279" t="str">
        <f>IF(wts_consolidated[[#This Row],[era]]="new","Any",wts_consolidated[[#This Row],[pa]])</f>
        <v>SCG</v>
      </c>
      <c r="D2279" t="s">
        <v>105</v>
      </c>
      <c r="E2279" t="s">
        <v>64</v>
      </c>
      <c r="F22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22.940999999999999</v>
      </c>
      <c r="G2279" t="s">
        <v>157</v>
      </c>
    </row>
    <row r="2280" spans="1:7" hidden="1" x14ac:dyDescent="0.25">
      <c r="A2280">
        <v>2020</v>
      </c>
      <c r="B2280" t="s">
        <v>138</v>
      </c>
      <c r="C2280" t="str">
        <f>IF(wts_consolidated[[#This Row],[era]]="new","Any",wts_consolidated[[#This Row],[pa]])</f>
        <v>SCG</v>
      </c>
      <c r="D2280" t="s">
        <v>105</v>
      </c>
      <c r="E2280" t="s">
        <v>64</v>
      </c>
      <c r="F22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12.825000000000001</v>
      </c>
      <c r="G2280" t="s">
        <v>137</v>
      </c>
    </row>
    <row r="2281" spans="1:7" hidden="1" x14ac:dyDescent="0.25">
      <c r="A2281">
        <v>2020</v>
      </c>
      <c r="B2281" t="s">
        <v>138</v>
      </c>
      <c r="C2281" t="str">
        <f>IF(wts_consolidated[[#This Row],[era]]="new","Any",wts_consolidated[[#This Row],[pa]])</f>
        <v>SCG</v>
      </c>
      <c r="D2281" t="s">
        <v>105</v>
      </c>
      <c r="E2281" t="s">
        <v>64</v>
      </c>
      <c r="F22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2.7770000000000001</v>
      </c>
      <c r="G2281" t="s">
        <v>158</v>
      </c>
    </row>
    <row r="2282" spans="1:7" hidden="1" x14ac:dyDescent="0.25">
      <c r="A2282">
        <v>2020</v>
      </c>
      <c r="B2282" t="s">
        <v>138</v>
      </c>
      <c r="C2282" t="str">
        <f>IF(wts_consolidated[[#This Row],[era]]="new","Any",wts_consolidated[[#This Row],[pa]])</f>
        <v>SCG</v>
      </c>
      <c r="D2282" t="s">
        <v>105</v>
      </c>
      <c r="E2282" t="s">
        <v>67</v>
      </c>
      <c r="F22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3.2219999999999995</v>
      </c>
      <c r="G2282" t="s">
        <v>157</v>
      </c>
    </row>
    <row r="2283" spans="1:7" hidden="1" x14ac:dyDescent="0.25">
      <c r="A2283">
        <v>2020</v>
      </c>
      <c r="B2283" t="s">
        <v>138</v>
      </c>
      <c r="C2283" t="str">
        <f>IF(wts_consolidated[[#This Row],[era]]="new","Any",wts_consolidated[[#This Row],[pa]])</f>
        <v>SCG</v>
      </c>
      <c r="D2283" t="s">
        <v>105</v>
      </c>
      <c r="E2283" t="s">
        <v>67</v>
      </c>
      <c r="F22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1.3140000000000001</v>
      </c>
      <c r="G2283" t="s">
        <v>137</v>
      </c>
    </row>
    <row r="2284" spans="1:7" hidden="1" x14ac:dyDescent="0.25">
      <c r="A2284">
        <v>2020</v>
      </c>
      <c r="B2284" t="s">
        <v>138</v>
      </c>
      <c r="C2284" t="str">
        <f>IF(wts_consolidated[[#This Row],[era]]="new","Any",wts_consolidated[[#This Row],[pa]])</f>
        <v>SCG</v>
      </c>
      <c r="D2284" t="s">
        <v>105</v>
      </c>
      <c r="E2284" t="s">
        <v>67</v>
      </c>
      <c r="F22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0.30499999999999999</v>
      </c>
      <c r="G2284" t="s">
        <v>158</v>
      </c>
    </row>
    <row r="2285" spans="1:7" hidden="1" x14ac:dyDescent="0.25">
      <c r="A2285">
        <v>2020</v>
      </c>
      <c r="B2285" t="s">
        <v>138</v>
      </c>
      <c r="C2285" t="str">
        <f>IF(wts_consolidated[[#This Row],[era]]="new","Any",wts_consolidated[[#This Row],[pa]])</f>
        <v>SCG</v>
      </c>
      <c r="D2285" t="s">
        <v>105</v>
      </c>
      <c r="E2285" t="s">
        <v>68</v>
      </c>
      <c r="F22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4.5839999999999996</v>
      </c>
      <c r="G2285" t="s">
        <v>157</v>
      </c>
    </row>
    <row r="2286" spans="1:7" hidden="1" x14ac:dyDescent="0.25">
      <c r="A2286">
        <v>2020</v>
      </c>
      <c r="B2286" t="s">
        <v>138</v>
      </c>
      <c r="C2286" t="str">
        <f>IF(wts_consolidated[[#This Row],[era]]="new","Any",wts_consolidated[[#This Row],[pa]])</f>
        <v>SCG</v>
      </c>
      <c r="D2286" t="s">
        <v>105</v>
      </c>
      <c r="E2286" t="s">
        <v>68</v>
      </c>
      <c r="F22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1.98</v>
      </c>
      <c r="G2286" t="s">
        <v>137</v>
      </c>
    </row>
    <row r="2287" spans="1:7" hidden="1" x14ac:dyDescent="0.25">
      <c r="A2287">
        <v>2020</v>
      </c>
      <c r="B2287" t="s">
        <v>138</v>
      </c>
      <c r="C2287" t="str">
        <f>IF(wts_consolidated[[#This Row],[era]]="new","Any",wts_consolidated[[#This Row],[pa]])</f>
        <v>SCG</v>
      </c>
      <c r="D2287" t="s">
        <v>105</v>
      </c>
      <c r="E2287" t="s">
        <v>68</v>
      </c>
      <c r="F22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0.432</v>
      </c>
      <c r="G2287" t="s">
        <v>158</v>
      </c>
    </row>
    <row r="2288" spans="1:7" hidden="1" x14ac:dyDescent="0.25">
      <c r="A2288">
        <v>2020</v>
      </c>
      <c r="B2288" t="s">
        <v>138</v>
      </c>
      <c r="C2288" t="str">
        <f>IF(wts_consolidated[[#This Row],[era]]="new","Any",wts_consolidated[[#This Row],[pa]])</f>
        <v>SCG</v>
      </c>
      <c r="D2288" t="s">
        <v>105</v>
      </c>
      <c r="E2288" t="s">
        <v>69</v>
      </c>
      <c r="F22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3.2039999999999997</v>
      </c>
      <c r="G2288" t="s">
        <v>157</v>
      </c>
    </row>
    <row r="2289" spans="1:7" hidden="1" x14ac:dyDescent="0.25">
      <c r="A2289">
        <v>2020</v>
      </c>
      <c r="B2289" t="s">
        <v>138</v>
      </c>
      <c r="C2289" t="str">
        <f>IF(wts_consolidated[[#This Row],[era]]="new","Any",wts_consolidated[[#This Row],[pa]])</f>
        <v>SCG</v>
      </c>
      <c r="D2289" t="s">
        <v>105</v>
      </c>
      <c r="E2289" t="s">
        <v>69</v>
      </c>
      <c r="F22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1.7909999999999999</v>
      </c>
      <c r="G2289" t="s">
        <v>137</v>
      </c>
    </row>
    <row r="2290" spans="1:7" hidden="1" x14ac:dyDescent="0.25">
      <c r="A2290">
        <v>2020</v>
      </c>
      <c r="B2290" t="s">
        <v>138</v>
      </c>
      <c r="C2290" t="str">
        <f>IF(wts_consolidated[[#This Row],[era]]="new","Any",wts_consolidated[[#This Row],[pa]])</f>
        <v>SCG</v>
      </c>
      <c r="D2290" t="s">
        <v>105</v>
      </c>
      <c r="E2290" t="s">
        <v>69</v>
      </c>
      <c r="F22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0.38800000000000001</v>
      </c>
      <c r="G2290" t="s">
        <v>158</v>
      </c>
    </row>
    <row r="2291" spans="1:7" hidden="1" x14ac:dyDescent="0.25">
      <c r="A2291">
        <v>2020</v>
      </c>
      <c r="B2291" t="s">
        <v>138</v>
      </c>
      <c r="C2291" t="str">
        <f>IF(wts_consolidated[[#This Row],[era]]="new","Any",wts_consolidated[[#This Row],[pa]])</f>
        <v>SCG</v>
      </c>
      <c r="D2291" t="s">
        <v>105</v>
      </c>
      <c r="E2291" t="s">
        <v>70</v>
      </c>
      <c r="F22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0.94599999999999995</v>
      </c>
      <c r="G2291" t="s">
        <v>157</v>
      </c>
    </row>
    <row r="2292" spans="1:7" hidden="1" x14ac:dyDescent="0.25">
      <c r="A2292">
        <v>2020</v>
      </c>
      <c r="B2292" t="s">
        <v>138</v>
      </c>
      <c r="C2292" t="str">
        <f>IF(wts_consolidated[[#This Row],[era]]="new","Any",wts_consolidated[[#This Row],[pa]])</f>
        <v>SCG</v>
      </c>
      <c r="D2292" t="s">
        <v>105</v>
      </c>
      <c r="E2292" t="s">
        <v>70</v>
      </c>
      <c r="F22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0.41499999999999998</v>
      </c>
      <c r="G2292" t="s">
        <v>137</v>
      </c>
    </row>
    <row r="2293" spans="1:7" hidden="1" x14ac:dyDescent="0.25">
      <c r="A2293">
        <v>2020</v>
      </c>
      <c r="B2293" t="s">
        <v>138</v>
      </c>
      <c r="C2293" t="str">
        <f>IF(wts_consolidated[[#This Row],[era]]="new","Any",wts_consolidated[[#This Row],[pa]])</f>
        <v>SCG</v>
      </c>
      <c r="D2293" t="s">
        <v>105</v>
      </c>
      <c r="E2293" t="s">
        <v>70</v>
      </c>
      <c r="F22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2293" t="s">
        <v>158</v>
      </c>
    </row>
    <row r="2294" spans="1:7" hidden="1" x14ac:dyDescent="0.25">
      <c r="A2294">
        <v>2020</v>
      </c>
      <c r="B2294" t="s">
        <v>138</v>
      </c>
      <c r="C2294" t="str">
        <f>IF(wts_consolidated[[#This Row],[era]]="new","Any",wts_consolidated[[#This Row],[pa]])</f>
        <v>SCG</v>
      </c>
      <c r="D2294" t="s">
        <v>106</v>
      </c>
      <c r="E2294" t="s">
        <v>59</v>
      </c>
      <c r="F22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0.55700000000000005</v>
      </c>
      <c r="G2294" t="s">
        <v>157</v>
      </c>
    </row>
    <row r="2295" spans="1:7" hidden="1" x14ac:dyDescent="0.25">
      <c r="A2295">
        <v>2020</v>
      </c>
      <c r="B2295" t="s">
        <v>138</v>
      </c>
      <c r="C2295" t="str">
        <f>IF(wts_consolidated[[#This Row],[era]]="new","Any",wts_consolidated[[#This Row],[pa]])</f>
        <v>SCG</v>
      </c>
      <c r="D2295" t="s">
        <v>106</v>
      </c>
      <c r="E2295" t="s">
        <v>59</v>
      </c>
      <c r="F22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0.124</v>
      </c>
      <c r="G2295" t="s">
        <v>137</v>
      </c>
    </row>
    <row r="2296" spans="1:7" hidden="1" x14ac:dyDescent="0.25">
      <c r="A2296">
        <v>2020</v>
      </c>
      <c r="B2296" t="s">
        <v>138</v>
      </c>
      <c r="C2296" t="str">
        <f>IF(wts_consolidated[[#This Row],[era]]="new","Any",wts_consolidated[[#This Row],[pa]])</f>
        <v>SCG</v>
      </c>
      <c r="D2296" t="s">
        <v>106</v>
      </c>
      <c r="E2296" t="s">
        <v>59</v>
      </c>
      <c r="F22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2.8999999999999998E-2</v>
      </c>
      <c r="G2296" t="s">
        <v>158</v>
      </c>
    </row>
    <row r="2297" spans="1:7" hidden="1" x14ac:dyDescent="0.25">
      <c r="A2297">
        <v>2020</v>
      </c>
      <c r="B2297" t="s">
        <v>138</v>
      </c>
      <c r="C2297" t="str">
        <f>IF(wts_consolidated[[#This Row],[era]]="new","Any",wts_consolidated[[#This Row],[pa]])</f>
        <v>SCG</v>
      </c>
      <c r="D2297" t="s">
        <v>106</v>
      </c>
      <c r="E2297" t="s">
        <v>60</v>
      </c>
      <c r="F22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33.99</v>
      </c>
      <c r="G2297" t="s">
        <v>157</v>
      </c>
    </row>
    <row r="2298" spans="1:7" hidden="1" x14ac:dyDescent="0.25">
      <c r="A2298">
        <v>2020</v>
      </c>
      <c r="B2298" t="s">
        <v>138</v>
      </c>
      <c r="C2298" t="str">
        <f>IF(wts_consolidated[[#This Row],[era]]="new","Any",wts_consolidated[[#This Row],[pa]])</f>
        <v>SCG</v>
      </c>
      <c r="D2298" t="s">
        <v>106</v>
      </c>
      <c r="E2298" t="s">
        <v>60</v>
      </c>
      <c r="F22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7.6290000000000004</v>
      </c>
      <c r="G2298" t="s">
        <v>137</v>
      </c>
    </row>
    <row r="2299" spans="1:7" hidden="1" x14ac:dyDescent="0.25">
      <c r="A2299">
        <v>2020</v>
      </c>
      <c r="B2299" t="s">
        <v>138</v>
      </c>
      <c r="C2299" t="str">
        <f>IF(wts_consolidated[[#This Row],[era]]="new","Any",wts_consolidated[[#This Row],[pa]])</f>
        <v>SCG</v>
      </c>
      <c r="D2299" t="s">
        <v>106</v>
      </c>
      <c r="E2299" t="s">
        <v>60</v>
      </c>
      <c r="F22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1.7769999999999999</v>
      </c>
      <c r="G2299" t="s">
        <v>158</v>
      </c>
    </row>
    <row r="2300" spans="1:7" hidden="1" x14ac:dyDescent="0.25">
      <c r="A2300">
        <v>2020</v>
      </c>
      <c r="B2300" t="s">
        <v>138</v>
      </c>
      <c r="C2300" t="str">
        <f>IF(wts_consolidated[[#This Row],[era]]="new","Any",wts_consolidated[[#This Row],[pa]])</f>
        <v>SCG</v>
      </c>
      <c r="D2300" t="s">
        <v>106</v>
      </c>
      <c r="E2300" t="s">
        <v>62</v>
      </c>
      <c r="F23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41.146999999999998</v>
      </c>
      <c r="G2300" t="s">
        <v>157</v>
      </c>
    </row>
    <row r="2301" spans="1:7" hidden="1" x14ac:dyDescent="0.25">
      <c r="A2301">
        <v>2020</v>
      </c>
      <c r="B2301" t="s">
        <v>138</v>
      </c>
      <c r="C2301" t="str">
        <f>IF(wts_consolidated[[#This Row],[era]]="new","Any",wts_consolidated[[#This Row],[pa]])</f>
        <v>SCG</v>
      </c>
      <c r="D2301" t="s">
        <v>106</v>
      </c>
      <c r="E2301" t="s">
        <v>62</v>
      </c>
      <c r="F23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9.3840000000000003</v>
      </c>
      <c r="G2301" t="s">
        <v>137</v>
      </c>
    </row>
    <row r="2302" spans="1:7" hidden="1" x14ac:dyDescent="0.25">
      <c r="A2302">
        <v>2020</v>
      </c>
      <c r="B2302" t="s">
        <v>138</v>
      </c>
      <c r="C2302" t="str">
        <f>IF(wts_consolidated[[#This Row],[era]]="new","Any",wts_consolidated[[#This Row],[pa]])</f>
        <v>SCG</v>
      </c>
      <c r="D2302" t="s">
        <v>106</v>
      </c>
      <c r="E2302" t="s">
        <v>62</v>
      </c>
      <c r="F23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2.1800000000000002</v>
      </c>
      <c r="G2302" t="s">
        <v>158</v>
      </c>
    </row>
    <row r="2303" spans="1:7" hidden="1" x14ac:dyDescent="0.25">
      <c r="A2303">
        <v>2020</v>
      </c>
      <c r="B2303" t="s">
        <v>138</v>
      </c>
      <c r="C2303" t="str">
        <f>IF(wts_consolidated[[#This Row],[era]]="new","Any",wts_consolidated[[#This Row],[pa]])</f>
        <v>SCG</v>
      </c>
      <c r="D2303" t="s">
        <v>106</v>
      </c>
      <c r="E2303" t="s">
        <v>63</v>
      </c>
      <c r="F23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42.444000000000003</v>
      </c>
      <c r="G2303" t="s">
        <v>157</v>
      </c>
    </row>
    <row r="2304" spans="1:7" hidden="1" x14ac:dyDescent="0.25">
      <c r="A2304">
        <v>2020</v>
      </c>
      <c r="B2304" t="s">
        <v>138</v>
      </c>
      <c r="C2304" t="str">
        <f>IF(wts_consolidated[[#This Row],[era]]="new","Any",wts_consolidated[[#This Row],[pa]])</f>
        <v>SCG</v>
      </c>
      <c r="D2304" t="s">
        <v>106</v>
      </c>
      <c r="E2304" t="s">
        <v>63</v>
      </c>
      <c r="F23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10.427</v>
      </c>
      <c r="G2304" t="s">
        <v>137</v>
      </c>
    </row>
    <row r="2305" spans="1:7" hidden="1" x14ac:dyDescent="0.25">
      <c r="A2305">
        <v>2020</v>
      </c>
      <c r="B2305" t="s">
        <v>138</v>
      </c>
      <c r="C2305" t="str">
        <f>IF(wts_consolidated[[#This Row],[era]]="new","Any",wts_consolidated[[#This Row],[pa]])</f>
        <v>SCG</v>
      </c>
      <c r="D2305" t="s">
        <v>106</v>
      </c>
      <c r="E2305" t="s">
        <v>63</v>
      </c>
      <c r="F23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2.36</v>
      </c>
      <c r="G2305" t="s">
        <v>158</v>
      </c>
    </row>
    <row r="2306" spans="1:7" hidden="1" x14ac:dyDescent="0.25">
      <c r="A2306">
        <v>2020</v>
      </c>
      <c r="B2306" t="s">
        <v>138</v>
      </c>
      <c r="C2306" t="str">
        <f>IF(wts_consolidated[[#This Row],[era]]="new","Any",wts_consolidated[[#This Row],[pa]])</f>
        <v>SCG</v>
      </c>
      <c r="D2306" t="s">
        <v>106</v>
      </c>
      <c r="E2306" t="s">
        <v>64</v>
      </c>
      <c r="F23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22.940999999999999</v>
      </c>
      <c r="G2306" t="s">
        <v>157</v>
      </c>
    </row>
    <row r="2307" spans="1:7" hidden="1" x14ac:dyDescent="0.25">
      <c r="A2307">
        <v>2020</v>
      </c>
      <c r="B2307" t="s">
        <v>138</v>
      </c>
      <c r="C2307" t="str">
        <f>IF(wts_consolidated[[#This Row],[era]]="new","Any",wts_consolidated[[#This Row],[pa]])</f>
        <v>SCG</v>
      </c>
      <c r="D2307" t="s">
        <v>106</v>
      </c>
      <c r="E2307" t="s">
        <v>64</v>
      </c>
      <c r="F23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12.825000000000001</v>
      </c>
      <c r="G2307" t="s">
        <v>137</v>
      </c>
    </row>
    <row r="2308" spans="1:7" hidden="1" x14ac:dyDescent="0.25">
      <c r="A2308">
        <v>2020</v>
      </c>
      <c r="B2308" t="s">
        <v>138</v>
      </c>
      <c r="C2308" t="str">
        <f>IF(wts_consolidated[[#This Row],[era]]="new","Any",wts_consolidated[[#This Row],[pa]])</f>
        <v>SCG</v>
      </c>
      <c r="D2308" t="s">
        <v>106</v>
      </c>
      <c r="E2308" t="s">
        <v>64</v>
      </c>
      <c r="F23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2.7770000000000001</v>
      </c>
      <c r="G2308" t="s">
        <v>158</v>
      </c>
    </row>
    <row r="2309" spans="1:7" hidden="1" x14ac:dyDescent="0.25">
      <c r="A2309">
        <v>2020</v>
      </c>
      <c r="B2309" t="s">
        <v>138</v>
      </c>
      <c r="C2309" t="str">
        <f>IF(wts_consolidated[[#This Row],[era]]="new","Any",wts_consolidated[[#This Row],[pa]])</f>
        <v>SCG</v>
      </c>
      <c r="D2309" t="s">
        <v>106</v>
      </c>
      <c r="E2309" t="s">
        <v>67</v>
      </c>
      <c r="F23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3.2219999999999995</v>
      </c>
      <c r="G2309" t="s">
        <v>157</v>
      </c>
    </row>
    <row r="2310" spans="1:7" hidden="1" x14ac:dyDescent="0.25">
      <c r="A2310">
        <v>2020</v>
      </c>
      <c r="B2310" t="s">
        <v>138</v>
      </c>
      <c r="C2310" t="str">
        <f>IF(wts_consolidated[[#This Row],[era]]="new","Any",wts_consolidated[[#This Row],[pa]])</f>
        <v>SCG</v>
      </c>
      <c r="D2310" t="s">
        <v>106</v>
      </c>
      <c r="E2310" t="s">
        <v>67</v>
      </c>
      <c r="F23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1.3140000000000001</v>
      </c>
      <c r="G2310" t="s">
        <v>137</v>
      </c>
    </row>
    <row r="2311" spans="1:7" hidden="1" x14ac:dyDescent="0.25">
      <c r="A2311">
        <v>2020</v>
      </c>
      <c r="B2311" t="s">
        <v>138</v>
      </c>
      <c r="C2311" t="str">
        <f>IF(wts_consolidated[[#This Row],[era]]="new","Any",wts_consolidated[[#This Row],[pa]])</f>
        <v>SCG</v>
      </c>
      <c r="D2311" t="s">
        <v>106</v>
      </c>
      <c r="E2311" t="s">
        <v>67</v>
      </c>
      <c r="F23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0.30499999999999999</v>
      </c>
      <c r="G2311" t="s">
        <v>158</v>
      </c>
    </row>
    <row r="2312" spans="1:7" hidden="1" x14ac:dyDescent="0.25">
      <c r="A2312">
        <v>2020</v>
      </c>
      <c r="B2312" t="s">
        <v>138</v>
      </c>
      <c r="C2312" t="str">
        <f>IF(wts_consolidated[[#This Row],[era]]="new","Any",wts_consolidated[[#This Row],[pa]])</f>
        <v>SCG</v>
      </c>
      <c r="D2312" t="s">
        <v>106</v>
      </c>
      <c r="E2312" t="s">
        <v>68</v>
      </c>
      <c r="F23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4.5839999999999996</v>
      </c>
      <c r="G2312" t="s">
        <v>157</v>
      </c>
    </row>
    <row r="2313" spans="1:7" hidden="1" x14ac:dyDescent="0.25">
      <c r="A2313">
        <v>2020</v>
      </c>
      <c r="B2313" t="s">
        <v>138</v>
      </c>
      <c r="C2313" t="str">
        <f>IF(wts_consolidated[[#This Row],[era]]="new","Any",wts_consolidated[[#This Row],[pa]])</f>
        <v>SCG</v>
      </c>
      <c r="D2313" t="s">
        <v>106</v>
      </c>
      <c r="E2313" t="s">
        <v>68</v>
      </c>
      <c r="F23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1.98</v>
      </c>
      <c r="G2313" t="s">
        <v>137</v>
      </c>
    </row>
    <row r="2314" spans="1:7" hidden="1" x14ac:dyDescent="0.25">
      <c r="A2314">
        <v>2020</v>
      </c>
      <c r="B2314" t="s">
        <v>138</v>
      </c>
      <c r="C2314" t="str">
        <f>IF(wts_consolidated[[#This Row],[era]]="new","Any",wts_consolidated[[#This Row],[pa]])</f>
        <v>SCG</v>
      </c>
      <c r="D2314" t="s">
        <v>106</v>
      </c>
      <c r="E2314" t="s">
        <v>68</v>
      </c>
      <c r="F23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0.432</v>
      </c>
      <c r="G2314" t="s">
        <v>158</v>
      </c>
    </row>
    <row r="2315" spans="1:7" hidden="1" x14ac:dyDescent="0.25">
      <c r="A2315">
        <v>2020</v>
      </c>
      <c r="B2315" t="s">
        <v>138</v>
      </c>
      <c r="C2315" t="str">
        <f>IF(wts_consolidated[[#This Row],[era]]="new","Any",wts_consolidated[[#This Row],[pa]])</f>
        <v>SCG</v>
      </c>
      <c r="D2315" t="s">
        <v>106</v>
      </c>
      <c r="E2315" t="s">
        <v>69</v>
      </c>
      <c r="F23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3.2039999999999997</v>
      </c>
      <c r="G2315" t="s">
        <v>157</v>
      </c>
    </row>
    <row r="2316" spans="1:7" hidden="1" x14ac:dyDescent="0.25">
      <c r="A2316">
        <v>2020</v>
      </c>
      <c r="B2316" t="s">
        <v>138</v>
      </c>
      <c r="C2316" t="str">
        <f>IF(wts_consolidated[[#This Row],[era]]="new","Any",wts_consolidated[[#This Row],[pa]])</f>
        <v>SCG</v>
      </c>
      <c r="D2316" t="s">
        <v>106</v>
      </c>
      <c r="E2316" t="s">
        <v>69</v>
      </c>
      <c r="F23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1.7909999999999999</v>
      </c>
      <c r="G2316" t="s">
        <v>137</v>
      </c>
    </row>
    <row r="2317" spans="1:7" hidden="1" x14ac:dyDescent="0.25">
      <c r="A2317">
        <v>2020</v>
      </c>
      <c r="B2317" t="s">
        <v>138</v>
      </c>
      <c r="C2317" t="str">
        <f>IF(wts_consolidated[[#This Row],[era]]="new","Any",wts_consolidated[[#This Row],[pa]])</f>
        <v>SCG</v>
      </c>
      <c r="D2317" t="s">
        <v>106</v>
      </c>
      <c r="E2317" t="s">
        <v>69</v>
      </c>
      <c r="F23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0.38800000000000001</v>
      </c>
      <c r="G2317" t="s">
        <v>158</v>
      </c>
    </row>
    <row r="2318" spans="1:7" hidden="1" x14ac:dyDescent="0.25">
      <c r="A2318">
        <v>2020</v>
      </c>
      <c r="B2318" t="s">
        <v>138</v>
      </c>
      <c r="C2318" t="str">
        <f>IF(wts_consolidated[[#This Row],[era]]="new","Any",wts_consolidated[[#This Row],[pa]])</f>
        <v>SCG</v>
      </c>
      <c r="D2318" t="s">
        <v>106</v>
      </c>
      <c r="E2318" t="s">
        <v>70</v>
      </c>
      <c r="F23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0.94599999999999995</v>
      </c>
      <c r="G2318" t="s">
        <v>157</v>
      </c>
    </row>
    <row r="2319" spans="1:7" hidden="1" x14ac:dyDescent="0.25">
      <c r="A2319">
        <v>2020</v>
      </c>
      <c r="B2319" t="s">
        <v>138</v>
      </c>
      <c r="C2319" t="str">
        <f>IF(wts_consolidated[[#This Row],[era]]="new","Any",wts_consolidated[[#This Row],[pa]])</f>
        <v>SCG</v>
      </c>
      <c r="D2319" t="s">
        <v>106</v>
      </c>
      <c r="E2319" t="s">
        <v>70</v>
      </c>
      <c r="F23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0.41499999999999998</v>
      </c>
      <c r="G2319" t="s">
        <v>137</v>
      </c>
    </row>
    <row r="2320" spans="1:7" hidden="1" x14ac:dyDescent="0.25">
      <c r="A2320">
        <v>2020</v>
      </c>
      <c r="B2320" t="s">
        <v>138</v>
      </c>
      <c r="C2320" t="str">
        <f>IF(wts_consolidated[[#This Row],[era]]="new","Any",wts_consolidated[[#This Row],[pa]])</f>
        <v>SCG</v>
      </c>
      <c r="D2320" t="s">
        <v>106</v>
      </c>
      <c r="E2320" t="s">
        <v>70</v>
      </c>
      <c r="F23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2320" t="s">
        <v>158</v>
      </c>
    </row>
    <row r="2321" spans="1:7" hidden="1" x14ac:dyDescent="0.25">
      <c r="A2321">
        <v>2020</v>
      </c>
      <c r="B2321" t="s">
        <v>138</v>
      </c>
      <c r="C2321" t="str">
        <f>IF(wts_consolidated[[#This Row],[era]]="new","Any",wts_consolidated[[#This Row],[pa]])</f>
        <v>SCG</v>
      </c>
      <c r="D2321" t="s">
        <v>107</v>
      </c>
      <c r="E2321" t="s">
        <v>59</v>
      </c>
      <c r="F23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2.9000000000000001E-2</v>
      </c>
      <c r="G2321" t="s">
        <v>157</v>
      </c>
    </row>
    <row r="2322" spans="1:7" hidden="1" x14ac:dyDescent="0.25">
      <c r="A2322">
        <v>2020</v>
      </c>
      <c r="B2322" t="s">
        <v>138</v>
      </c>
      <c r="C2322" t="str">
        <f>IF(wts_consolidated[[#This Row],[era]]="new","Any",wts_consolidated[[#This Row],[pa]])</f>
        <v>SCG</v>
      </c>
      <c r="D2322" t="s">
        <v>107</v>
      </c>
      <c r="E2322" t="s">
        <v>59</v>
      </c>
      <c r="F23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6.0000000000000001E-3</v>
      </c>
      <c r="G2322" t="s">
        <v>137</v>
      </c>
    </row>
    <row r="2323" spans="1:7" hidden="1" x14ac:dyDescent="0.25">
      <c r="A2323">
        <v>2020</v>
      </c>
      <c r="B2323" t="s">
        <v>138</v>
      </c>
      <c r="C2323" t="str">
        <f>IF(wts_consolidated[[#This Row],[era]]="new","Any",wts_consolidated[[#This Row],[pa]])</f>
        <v>SCG</v>
      </c>
      <c r="D2323" t="s">
        <v>107</v>
      </c>
      <c r="E2323" t="s">
        <v>59</v>
      </c>
      <c r="F23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323" t="s">
        <v>158</v>
      </c>
    </row>
    <row r="2324" spans="1:7" hidden="1" x14ac:dyDescent="0.25">
      <c r="A2324">
        <v>2020</v>
      </c>
      <c r="B2324" t="s">
        <v>138</v>
      </c>
      <c r="C2324" t="str">
        <f>IF(wts_consolidated[[#This Row],[era]]="new","Any",wts_consolidated[[#This Row],[pa]])</f>
        <v>SCG</v>
      </c>
      <c r="D2324" t="s">
        <v>107</v>
      </c>
      <c r="E2324" t="s">
        <v>60</v>
      </c>
      <c r="F23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28.832000000000001</v>
      </c>
      <c r="G2324" t="s">
        <v>157</v>
      </c>
    </row>
    <row r="2325" spans="1:7" hidden="1" x14ac:dyDescent="0.25">
      <c r="A2325">
        <v>2020</v>
      </c>
      <c r="B2325" t="s">
        <v>138</v>
      </c>
      <c r="C2325" t="str">
        <f>IF(wts_consolidated[[#This Row],[era]]="new","Any",wts_consolidated[[#This Row],[pa]])</f>
        <v>SCG</v>
      </c>
      <c r="D2325" t="s">
        <v>107</v>
      </c>
      <c r="E2325" t="s">
        <v>60</v>
      </c>
      <c r="F23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6.6589999999999998</v>
      </c>
      <c r="G2325" t="s">
        <v>137</v>
      </c>
    </row>
    <row r="2326" spans="1:7" hidden="1" x14ac:dyDescent="0.25">
      <c r="A2326">
        <v>2020</v>
      </c>
      <c r="B2326" t="s">
        <v>138</v>
      </c>
      <c r="C2326" t="str">
        <f>IF(wts_consolidated[[#This Row],[era]]="new","Any",wts_consolidated[[#This Row],[pa]])</f>
        <v>SCG</v>
      </c>
      <c r="D2326" t="s">
        <v>107</v>
      </c>
      <c r="E2326" t="s">
        <v>60</v>
      </c>
      <c r="F23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1.383</v>
      </c>
      <c r="G2326" t="s">
        <v>158</v>
      </c>
    </row>
    <row r="2327" spans="1:7" hidden="1" x14ac:dyDescent="0.25">
      <c r="A2327">
        <v>2020</v>
      </c>
      <c r="B2327" t="s">
        <v>138</v>
      </c>
      <c r="C2327" t="str">
        <f>IF(wts_consolidated[[#This Row],[era]]="new","Any",wts_consolidated[[#This Row],[pa]])</f>
        <v>SCG</v>
      </c>
      <c r="D2327" t="s">
        <v>107</v>
      </c>
      <c r="E2327" t="s">
        <v>62</v>
      </c>
      <c r="F23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82.929000000000002</v>
      </c>
      <c r="G2327" t="s">
        <v>157</v>
      </c>
    </row>
    <row r="2328" spans="1:7" hidden="1" x14ac:dyDescent="0.25">
      <c r="A2328">
        <v>2020</v>
      </c>
      <c r="B2328" t="s">
        <v>138</v>
      </c>
      <c r="C2328" t="str">
        <f>IF(wts_consolidated[[#This Row],[era]]="new","Any",wts_consolidated[[#This Row],[pa]])</f>
        <v>SCG</v>
      </c>
      <c r="D2328" t="s">
        <v>107</v>
      </c>
      <c r="E2328" t="s">
        <v>62</v>
      </c>
      <c r="F23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18.683</v>
      </c>
      <c r="G2328" t="s">
        <v>137</v>
      </c>
    </row>
    <row r="2329" spans="1:7" hidden="1" x14ac:dyDescent="0.25">
      <c r="A2329">
        <v>2020</v>
      </c>
      <c r="B2329" t="s">
        <v>138</v>
      </c>
      <c r="C2329" t="str">
        <f>IF(wts_consolidated[[#This Row],[era]]="new","Any",wts_consolidated[[#This Row],[pa]])</f>
        <v>SCG</v>
      </c>
      <c r="D2329" t="s">
        <v>107</v>
      </c>
      <c r="E2329" t="s">
        <v>62</v>
      </c>
      <c r="F23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3.8929999999999998</v>
      </c>
      <c r="G2329" t="s">
        <v>158</v>
      </c>
    </row>
    <row r="2330" spans="1:7" hidden="1" x14ac:dyDescent="0.25">
      <c r="A2330">
        <v>2020</v>
      </c>
      <c r="B2330" t="s">
        <v>138</v>
      </c>
      <c r="C2330" t="str">
        <f>IF(wts_consolidated[[#This Row],[era]]="new","Any",wts_consolidated[[#This Row],[pa]])</f>
        <v>SCG</v>
      </c>
      <c r="D2330" t="s">
        <v>107</v>
      </c>
      <c r="E2330" t="s">
        <v>63</v>
      </c>
      <c r="F23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52.22</v>
      </c>
      <c r="G2330" t="s">
        <v>157</v>
      </c>
    </row>
    <row r="2331" spans="1:7" hidden="1" x14ac:dyDescent="0.25">
      <c r="A2331">
        <v>2020</v>
      </c>
      <c r="B2331" t="s">
        <v>138</v>
      </c>
      <c r="C2331" t="str">
        <f>IF(wts_consolidated[[#This Row],[era]]="new","Any",wts_consolidated[[#This Row],[pa]])</f>
        <v>SCG</v>
      </c>
      <c r="D2331" t="s">
        <v>107</v>
      </c>
      <c r="E2331" t="s">
        <v>63</v>
      </c>
      <c r="F23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14.235999999999999</v>
      </c>
      <c r="G2331" t="s">
        <v>137</v>
      </c>
    </row>
    <row r="2332" spans="1:7" hidden="1" x14ac:dyDescent="0.25">
      <c r="A2332">
        <v>2020</v>
      </c>
      <c r="B2332" t="s">
        <v>138</v>
      </c>
      <c r="C2332" t="str">
        <f>IF(wts_consolidated[[#This Row],[era]]="new","Any",wts_consolidated[[#This Row],[pa]])</f>
        <v>SCG</v>
      </c>
      <c r="D2332" t="s">
        <v>107</v>
      </c>
      <c r="E2332" t="s">
        <v>63</v>
      </c>
      <c r="F23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2.7919999999999998</v>
      </c>
      <c r="G2332" t="s">
        <v>158</v>
      </c>
    </row>
    <row r="2333" spans="1:7" hidden="1" x14ac:dyDescent="0.25">
      <c r="A2333">
        <v>2020</v>
      </c>
      <c r="B2333" t="s">
        <v>138</v>
      </c>
      <c r="C2333" t="str">
        <f>IF(wts_consolidated[[#This Row],[era]]="new","Any",wts_consolidated[[#This Row],[pa]])</f>
        <v>SCG</v>
      </c>
      <c r="D2333" t="s">
        <v>107</v>
      </c>
      <c r="E2333" t="s">
        <v>64</v>
      </c>
      <c r="F23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39.963000000000001</v>
      </c>
      <c r="G2333" t="s">
        <v>157</v>
      </c>
    </row>
    <row r="2334" spans="1:7" hidden="1" x14ac:dyDescent="0.25">
      <c r="A2334">
        <v>2020</v>
      </c>
      <c r="B2334" t="s">
        <v>138</v>
      </c>
      <c r="C2334" t="str">
        <f>IF(wts_consolidated[[#This Row],[era]]="new","Any",wts_consolidated[[#This Row],[pa]])</f>
        <v>SCG</v>
      </c>
      <c r="D2334" t="s">
        <v>107</v>
      </c>
      <c r="E2334" t="s">
        <v>64</v>
      </c>
      <c r="F23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47.364000000000004</v>
      </c>
      <c r="G2334" t="s">
        <v>137</v>
      </c>
    </row>
    <row r="2335" spans="1:7" hidden="1" x14ac:dyDescent="0.25">
      <c r="A2335">
        <v>2020</v>
      </c>
      <c r="B2335" t="s">
        <v>138</v>
      </c>
      <c r="C2335" t="str">
        <f>IF(wts_consolidated[[#This Row],[era]]="new","Any",wts_consolidated[[#This Row],[pa]])</f>
        <v>SCG</v>
      </c>
      <c r="D2335" t="s">
        <v>107</v>
      </c>
      <c r="E2335" t="s">
        <v>64</v>
      </c>
      <c r="F23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11.108000000000001</v>
      </c>
      <c r="G2335" t="s">
        <v>158</v>
      </c>
    </row>
    <row r="2336" spans="1:7" hidden="1" x14ac:dyDescent="0.25">
      <c r="A2336">
        <v>2020</v>
      </c>
      <c r="B2336" t="s">
        <v>138</v>
      </c>
      <c r="C2336" t="str">
        <f>IF(wts_consolidated[[#This Row],[era]]="new","Any",wts_consolidated[[#This Row],[pa]])</f>
        <v>SCG</v>
      </c>
      <c r="D2336" t="s">
        <v>107</v>
      </c>
      <c r="E2336" t="s">
        <v>67</v>
      </c>
      <c r="F23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2.3650000000000002</v>
      </c>
      <c r="G2336" t="s">
        <v>157</v>
      </c>
    </row>
    <row r="2337" spans="1:7" hidden="1" x14ac:dyDescent="0.25">
      <c r="A2337">
        <v>2020</v>
      </c>
      <c r="B2337" t="s">
        <v>138</v>
      </c>
      <c r="C2337" t="str">
        <f>IF(wts_consolidated[[#This Row],[era]]="new","Any",wts_consolidated[[#This Row],[pa]])</f>
        <v>SCG</v>
      </c>
      <c r="D2337" t="s">
        <v>107</v>
      </c>
      <c r="E2337" t="s">
        <v>67</v>
      </c>
      <c r="F23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1.585</v>
      </c>
      <c r="G2337" t="s">
        <v>137</v>
      </c>
    </row>
    <row r="2338" spans="1:7" hidden="1" x14ac:dyDescent="0.25">
      <c r="A2338">
        <v>2020</v>
      </c>
      <c r="B2338" t="s">
        <v>138</v>
      </c>
      <c r="C2338" t="str">
        <f>IF(wts_consolidated[[#This Row],[era]]="new","Any",wts_consolidated[[#This Row],[pa]])</f>
        <v>SCG</v>
      </c>
      <c r="D2338" t="s">
        <v>107</v>
      </c>
      <c r="E2338" t="s">
        <v>67</v>
      </c>
      <c r="F23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0.376</v>
      </c>
      <c r="G2338" t="s">
        <v>158</v>
      </c>
    </row>
    <row r="2339" spans="1:7" hidden="1" x14ac:dyDescent="0.25">
      <c r="A2339">
        <v>2020</v>
      </c>
      <c r="B2339" t="s">
        <v>138</v>
      </c>
      <c r="C2339" t="str">
        <f>IF(wts_consolidated[[#This Row],[era]]="new","Any",wts_consolidated[[#This Row],[pa]])</f>
        <v>SCG</v>
      </c>
      <c r="D2339" t="s">
        <v>107</v>
      </c>
      <c r="E2339" t="s">
        <v>68</v>
      </c>
      <c r="F23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1.079</v>
      </c>
      <c r="G2339" t="s">
        <v>157</v>
      </c>
    </row>
    <row r="2340" spans="1:7" hidden="1" x14ac:dyDescent="0.25">
      <c r="A2340">
        <v>2020</v>
      </c>
      <c r="B2340" t="s">
        <v>138</v>
      </c>
      <c r="C2340" t="str">
        <f>IF(wts_consolidated[[#This Row],[era]]="new","Any",wts_consolidated[[#This Row],[pa]])</f>
        <v>SCG</v>
      </c>
      <c r="D2340" t="s">
        <v>107</v>
      </c>
      <c r="E2340" t="s">
        <v>68</v>
      </c>
      <c r="F23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0.92800000000000005</v>
      </c>
      <c r="G2340" t="s">
        <v>137</v>
      </c>
    </row>
    <row r="2341" spans="1:7" hidden="1" x14ac:dyDescent="0.25">
      <c r="A2341">
        <v>2020</v>
      </c>
      <c r="B2341" t="s">
        <v>138</v>
      </c>
      <c r="C2341" t="str">
        <f>IF(wts_consolidated[[#This Row],[era]]="new","Any",wts_consolidated[[#This Row],[pa]])</f>
        <v>SCG</v>
      </c>
      <c r="D2341" t="s">
        <v>107</v>
      </c>
      <c r="E2341" t="s">
        <v>68</v>
      </c>
      <c r="F23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2341" t="s">
        <v>158</v>
      </c>
    </row>
    <row r="2342" spans="1:7" hidden="1" x14ac:dyDescent="0.25">
      <c r="A2342">
        <v>2020</v>
      </c>
      <c r="B2342" t="s">
        <v>138</v>
      </c>
      <c r="C2342" t="str">
        <f>IF(wts_consolidated[[#This Row],[era]]="new","Any",wts_consolidated[[#This Row],[pa]])</f>
        <v>SCG</v>
      </c>
      <c r="D2342" t="s">
        <v>107</v>
      </c>
      <c r="E2342" t="s">
        <v>69</v>
      </c>
      <c r="F23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0.73499999999999999</v>
      </c>
      <c r="G2342" t="s">
        <v>157</v>
      </c>
    </row>
    <row r="2343" spans="1:7" hidden="1" x14ac:dyDescent="0.25">
      <c r="A2343">
        <v>2020</v>
      </c>
      <c r="B2343" t="s">
        <v>138</v>
      </c>
      <c r="C2343" t="str">
        <f>IF(wts_consolidated[[#This Row],[era]]="new","Any",wts_consolidated[[#This Row],[pa]])</f>
        <v>SCG</v>
      </c>
      <c r="D2343" t="s">
        <v>107</v>
      </c>
      <c r="E2343" t="s">
        <v>69</v>
      </c>
      <c r="F23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</v>
      </c>
      <c r="G2343" t="s">
        <v>137</v>
      </c>
    </row>
    <row r="2344" spans="1:7" hidden="1" x14ac:dyDescent="0.25">
      <c r="A2344">
        <v>2020</v>
      </c>
      <c r="B2344" t="s">
        <v>138</v>
      </c>
      <c r="C2344" t="str">
        <f>IF(wts_consolidated[[#This Row],[era]]="new","Any",wts_consolidated[[#This Row],[pa]])</f>
        <v>SCG</v>
      </c>
      <c r="D2344" t="s">
        <v>107</v>
      </c>
      <c r="E2344" t="s">
        <v>69</v>
      </c>
      <c r="F23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2344" t="s">
        <v>158</v>
      </c>
    </row>
    <row r="2345" spans="1:7" hidden="1" x14ac:dyDescent="0.25">
      <c r="A2345">
        <v>2020</v>
      </c>
      <c r="B2345" t="s">
        <v>138</v>
      </c>
      <c r="C2345" t="str">
        <f>IF(wts_consolidated[[#This Row],[era]]="new","Any",wts_consolidated[[#This Row],[pa]])</f>
        <v>SCG</v>
      </c>
      <c r="D2345" t="s">
        <v>107</v>
      </c>
      <c r="E2345" t="s">
        <v>70</v>
      </c>
      <c r="F23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0.78900000000000003</v>
      </c>
      <c r="G2345" t="s">
        <v>157</v>
      </c>
    </row>
    <row r="2346" spans="1:7" hidden="1" x14ac:dyDescent="0.25">
      <c r="A2346">
        <v>2020</v>
      </c>
      <c r="B2346" t="s">
        <v>138</v>
      </c>
      <c r="C2346" t="str">
        <f>IF(wts_consolidated[[#This Row],[era]]="new","Any",wts_consolidated[[#This Row],[pa]])</f>
        <v>SCG</v>
      </c>
      <c r="D2346" t="s">
        <v>107</v>
      </c>
      <c r="E2346" t="s">
        <v>70</v>
      </c>
      <c r="F23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0.86199999999999999</v>
      </c>
      <c r="G2346" t="s">
        <v>137</v>
      </c>
    </row>
    <row r="2347" spans="1:7" hidden="1" x14ac:dyDescent="0.25">
      <c r="A2347">
        <v>2020</v>
      </c>
      <c r="B2347" t="s">
        <v>138</v>
      </c>
      <c r="C2347" t="str">
        <f>IF(wts_consolidated[[#This Row],[era]]="new","Any",wts_consolidated[[#This Row],[pa]])</f>
        <v>SCG</v>
      </c>
      <c r="D2347" t="s">
        <v>107</v>
      </c>
      <c r="E2347" t="s">
        <v>70</v>
      </c>
      <c r="F23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0.20299999999999999</v>
      </c>
      <c r="G2347" t="s">
        <v>158</v>
      </c>
    </row>
    <row r="2348" spans="1:7" hidden="1" x14ac:dyDescent="0.25">
      <c r="A2348">
        <v>2020</v>
      </c>
      <c r="B2348" t="s">
        <v>138</v>
      </c>
      <c r="C2348" t="str">
        <f>IF(wts_consolidated[[#This Row],[era]]="new","Any",wts_consolidated[[#This Row],[pa]])</f>
        <v>SCG</v>
      </c>
      <c r="D2348" t="s">
        <v>108</v>
      </c>
      <c r="E2348" t="s">
        <v>59</v>
      </c>
      <c r="F23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2.9000000000000001E-2</v>
      </c>
      <c r="G2348" t="s">
        <v>157</v>
      </c>
    </row>
    <row r="2349" spans="1:7" hidden="1" x14ac:dyDescent="0.25">
      <c r="A2349">
        <v>2020</v>
      </c>
      <c r="B2349" t="s">
        <v>138</v>
      </c>
      <c r="C2349" t="str">
        <f>IF(wts_consolidated[[#This Row],[era]]="new","Any",wts_consolidated[[#This Row],[pa]])</f>
        <v>SCG</v>
      </c>
      <c r="D2349" t="s">
        <v>108</v>
      </c>
      <c r="E2349" t="s">
        <v>59</v>
      </c>
      <c r="F23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6.0000000000000001E-3</v>
      </c>
      <c r="G2349" t="s">
        <v>137</v>
      </c>
    </row>
    <row r="2350" spans="1:7" hidden="1" x14ac:dyDescent="0.25">
      <c r="A2350">
        <v>2020</v>
      </c>
      <c r="B2350" t="s">
        <v>138</v>
      </c>
      <c r="C2350" t="str">
        <f>IF(wts_consolidated[[#This Row],[era]]="new","Any",wts_consolidated[[#This Row],[pa]])</f>
        <v>SCG</v>
      </c>
      <c r="D2350" t="s">
        <v>108</v>
      </c>
      <c r="E2350" t="s">
        <v>59</v>
      </c>
      <c r="F23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350" t="s">
        <v>158</v>
      </c>
    </row>
    <row r="2351" spans="1:7" hidden="1" x14ac:dyDescent="0.25">
      <c r="A2351">
        <v>2020</v>
      </c>
      <c r="B2351" t="s">
        <v>138</v>
      </c>
      <c r="C2351" t="str">
        <f>IF(wts_consolidated[[#This Row],[era]]="new","Any",wts_consolidated[[#This Row],[pa]])</f>
        <v>SCG</v>
      </c>
      <c r="D2351" t="s">
        <v>108</v>
      </c>
      <c r="E2351" t="s">
        <v>60</v>
      </c>
      <c r="F23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28.832000000000001</v>
      </c>
      <c r="G2351" t="s">
        <v>157</v>
      </c>
    </row>
    <row r="2352" spans="1:7" hidden="1" x14ac:dyDescent="0.25">
      <c r="A2352">
        <v>2020</v>
      </c>
      <c r="B2352" t="s">
        <v>138</v>
      </c>
      <c r="C2352" t="str">
        <f>IF(wts_consolidated[[#This Row],[era]]="new","Any",wts_consolidated[[#This Row],[pa]])</f>
        <v>SCG</v>
      </c>
      <c r="D2352" t="s">
        <v>108</v>
      </c>
      <c r="E2352" t="s">
        <v>60</v>
      </c>
      <c r="F23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6.6589999999999998</v>
      </c>
      <c r="G2352" t="s">
        <v>137</v>
      </c>
    </row>
    <row r="2353" spans="1:7" hidden="1" x14ac:dyDescent="0.25">
      <c r="A2353">
        <v>2020</v>
      </c>
      <c r="B2353" t="s">
        <v>138</v>
      </c>
      <c r="C2353" t="str">
        <f>IF(wts_consolidated[[#This Row],[era]]="new","Any",wts_consolidated[[#This Row],[pa]])</f>
        <v>SCG</v>
      </c>
      <c r="D2353" t="s">
        <v>108</v>
      </c>
      <c r="E2353" t="s">
        <v>60</v>
      </c>
      <c r="F23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1.383</v>
      </c>
      <c r="G2353" t="s">
        <v>158</v>
      </c>
    </row>
    <row r="2354" spans="1:7" hidden="1" x14ac:dyDescent="0.25">
      <c r="A2354">
        <v>2020</v>
      </c>
      <c r="B2354" t="s">
        <v>138</v>
      </c>
      <c r="C2354" t="str">
        <f>IF(wts_consolidated[[#This Row],[era]]="new","Any",wts_consolidated[[#This Row],[pa]])</f>
        <v>SCG</v>
      </c>
      <c r="D2354" t="s">
        <v>108</v>
      </c>
      <c r="E2354" t="s">
        <v>62</v>
      </c>
      <c r="F23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82.929000000000002</v>
      </c>
      <c r="G2354" t="s">
        <v>157</v>
      </c>
    </row>
    <row r="2355" spans="1:7" hidden="1" x14ac:dyDescent="0.25">
      <c r="A2355">
        <v>2020</v>
      </c>
      <c r="B2355" t="s">
        <v>138</v>
      </c>
      <c r="C2355" t="str">
        <f>IF(wts_consolidated[[#This Row],[era]]="new","Any",wts_consolidated[[#This Row],[pa]])</f>
        <v>SCG</v>
      </c>
      <c r="D2355" t="s">
        <v>108</v>
      </c>
      <c r="E2355" t="s">
        <v>62</v>
      </c>
      <c r="F23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18.683</v>
      </c>
      <c r="G2355" t="s">
        <v>137</v>
      </c>
    </row>
    <row r="2356" spans="1:7" hidden="1" x14ac:dyDescent="0.25">
      <c r="A2356">
        <v>2020</v>
      </c>
      <c r="B2356" t="s">
        <v>138</v>
      </c>
      <c r="C2356" t="str">
        <f>IF(wts_consolidated[[#This Row],[era]]="new","Any",wts_consolidated[[#This Row],[pa]])</f>
        <v>SCG</v>
      </c>
      <c r="D2356" t="s">
        <v>108</v>
      </c>
      <c r="E2356" t="s">
        <v>62</v>
      </c>
      <c r="F23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3.8929999999999998</v>
      </c>
      <c r="G2356" t="s">
        <v>158</v>
      </c>
    </row>
    <row r="2357" spans="1:7" hidden="1" x14ac:dyDescent="0.25">
      <c r="A2357">
        <v>2020</v>
      </c>
      <c r="B2357" t="s">
        <v>138</v>
      </c>
      <c r="C2357" t="str">
        <f>IF(wts_consolidated[[#This Row],[era]]="new","Any",wts_consolidated[[#This Row],[pa]])</f>
        <v>SCG</v>
      </c>
      <c r="D2357" t="s">
        <v>108</v>
      </c>
      <c r="E2357" t="s">
        <v>63</v>
      </c>
      <c r="F23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52.22</v>
      </c>
      <c r="G2357" t="s">
        <v>157</v>
      </c>
    </row>
    <row r="2358" spans="1:7" hidden="1" x14ac:dyDescent="0.25">
      <c r="A2358">
        <v>2020</v>
      </c>
      <c r="B2358" t="s">
        <v>138</v>
      </c>
      <c r="C2358" t="str">
        <f>IF(wts_consolidated[[#This Row],[era]]="new","Any",wts_consolidated[[#This Row],[pa]])</f>
        <v>SCG</v>
      </c>
      <c r="D2358" t="s">
        <v>108</v>
      </c>
      <c r="E2358" t="s">
        <v>63</v>
      </c>
      <c r="F23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14.235999999999999</v>
      </c>
      <c r="G2358" t="s">
        <v>137</v>
      </c>
    </row>
    <row r="2359" spans="1:7" hidden="1" x14ac:dyDescent="0.25">
      <c r="A2359">
        <v>2020</v>
      </c>
      <c r="B2359" t="s">
        <v>138</v>
      </c>
      <c r="C2359" t="str">
        <f>IF(wts_consolidated[[#This Row],[era]]="new","Any",wts_consolidated[[#This Row],[pa]])</f>
        <v>SCG</v>
      </c>
      <c r="D2359" t="s">
        <v>108</v>
      </c>
      <c r="E2359" t="s">
        <v>63</v>
      </c>
      <c r="F23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2.7919999999999998</v>
      </c>
      <c r="G2359" t="s">
        <v>158</v>
      </c>
    </row>
    <row r="2360" spans="1:7" hidden="1" x14ac:dyDescent="0.25">
      <c r="A2360">
        <v>2020</v>
      </c>
      <c r="B2360" t="s">
        <v>138</v>
      </c>
      <c r="C2360" t="str">
        <f>IF(wts_consolidated[[#This Row],[era]]="new","Any",wts_consolidated[[#This Row],[pa]])</f>
        <v>SCG</v>
      </c>
      <c r="D2360" t="s">
        <v>108</v>
      </c>
      <c r="E2360" t="s">
        <v>64</v>
      </c>
      <c r="F23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39.963000000000001</v>
      </c>
      <c r="G2360" t="s">
        <v>157</v>
      </c>
    </row>
    <row r="2361" spans="1:7" hidden="1" x14ac:dyDescent="0.25">
      <c r="A2361">
        <v>2020</v>
      </c>
      <c r="B2361" t="s">
        <v>138</v>
      </c>
      <c r="C2361" t="str">
        <f>IF(wts_consolidated[[#This Row],[era]]="new","Any",wts_consolidated[[#This Row],[pa]])</f>
        <v>SCG</v>
      </c>
      <c r="D2361" t="s">
        <v>108</v>
      </c>
      <c r="E2361" t="s">
        <v>64</v>
      </c>
      <c r="F23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47.364000000000004</v>
      </c>
      <c r="G2361" t="s">
        <v>137</v>
      </c>
    </row>
    <row r="2362" spans="1:7" hidden="1" x14ac:dyDescent="0.25">
      <c r="A2362">
        <v>2020</v>
      </c>
      <c r="B2362" t="s">
        <v>138</v>
      </c>
      <c r="C2362" t="str">
        <f>IF(wts_consolidated[[#This Row],[era]]="new","Any",wts_consolidated[[#This Row],[pa]])</f>
        <v>SCG</v>
      </c>
      <c r="D2362" t="s">
        <v>108</v>
      </c>
      <c r="E2362" t="s">
        <v>64</v>
      </c>
      <c r="F23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11.108000000000001</v>
      </c>
      <c r="G2362" t="s">
        <v>158</v>
      </c>
    </row>
    <row r="2363" spans="1:7" hidden="1" x14ac:dyDescent="0.25">
      <c r="A2363">
        <v>2020</v>
      </c>
      <c r="B2363" t="s">
        <v>138</v>
      </c>
      <c r="C2363" t="str">
        <f>IF(wts_consolidated[[#This Row],[era]]="new","Any",wts_consolidated[[#This Row],[pa]])</f>
        <v>SCG</v>
      </c>
      <c r="D2363" t="s">
        <v>108</v>
      </c>
      <c r="E2363" t="s">
        <v>67</v>
      </c>
      <c r="F23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2.3650000000000002</v>
      </c>
      <c r="G2363" t="s">
        <v>157</v>
      </c>
    </row>
    <row r="2364" spans="1:7" hidden="1" x14ac:dyDescent="0.25">
      <c r="A2364">
        <v>2020</v>
      </c>
      <c r="B2364" t="s">
        <v>138</v>
      </c>
      <c r="C2364" t="str">
        <f>IF(wts_consolidated[[#This Row],[era]]="new","Any",wts_consolidated[[#This Row],[pa]])</f>
        <v>SCG</v>
      </c>
      <c r="D2364" t="s">
        <v>108</v>
      </c>
      <c r="E2364" t="s">
        <v>67</v>
      </c>
      <c r="F23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1.585</v>
      </c>
      <c r="G2364" t="s">
        <v>137</v>
      </c>
    </row>
    <row r="2365" spans="1:7" hidden="1" x14ac:dyDescent="0.25">
      <c r="A2365">
        <v>2020</v>
      </c>
      <c r="B2365" t="s">
        <v>138</v>
      </c>
      <c r="C2365" t="str">
        <f>IF(wts_consolidated[[#This Row],[era]]="new","Any",wts_consolidated[[#This Row],[pa]])</f>
        <v>SCG</v>
      </c>
      <c r="D2365" t="s">
        <v>108</v>
      </c>
      <c r="E2365" t="s">
        <v>67</v>
      </c>
      <c r="F23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0.376</v>
      </c>
      <c r="G2365" t="s">
        <v>158</v>
      </c>
    </row>
    <row r="2366" spans="1:7" hidden="1" x14ac:dyDescent="0.25">
      <c r="A2366">
        <v>2020</v>
      </c>
      <c r="B2366" t="s">
        <v>138</v>
      </c>
      <c r="C2366" t="str">
        <f>IF(wts_consolidated[[#This Row],[era]]="new","Any",wts_consolidated[[#This Row],[pa]])</f>
        <v>SCG</v>
      </c>
      <c r="D2366" t="s">
        <v>108</v>
      </c>
      <c r="E2366" t="s">
        <v>68</v>
      </c>
      <c r="F23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1.079</v>
      </c>
      <c r="G2366" t="s">
        <v>157</v>
      </c>
    </row>
    <row r="2367" spans="1:7" hidden="1" x14ac:dyDescent="0.25">
      <c r="A2367">
        <v>2020</v>
      </c>
      <c r="B2367" t="s">
        <v>138</v>
      </c>
      <c r="C2367" t="str">
        <f>IF(wts_consolidated[[#This Row],[era]]="new","Any",wts_consolidated[[#This Row],[pa]])</f>
        <v>SCG</v>
      </c>
      <c r="D2367" t="s">
        <v>108</v>
      </c>
      <c r="E2367" t="s">
        <v>68</v>
      </c>
      <c r="F23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0.92800000000000005</v>
      </c>
      <c r="G2367" t="s">
        <v>137</v>
      </c>
    </row>
    <row r="2368" spans="1:7" hidden="1" x14ac:dyDescent="0.25">
      <c r="A2368">
        <v>2020</v>
      </c>
      <c r="B2368" t="s">
        <v>138</v>
      </c>
      <c r="C2368" t="str">
        <f>IF(wts_consolidated[[#This Row],[era]]="new","Any",wts_consolidated[[#This Row],[pa]])</f>
        <v>SCG</v>
      </c>
      <c r="D2368" t="s">
        <v>108</v>
      </c>
      <c r="E2368" t="s">
        <v>68</v>
      </c>
      <c r="F23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2368" t="s">
        <v>158</v>
      </c>
    </row>
    <row r="2369" spans="1:7" hidden="1" x14ac:dyDescent="0.25">
      <c r="A2369">
        <v>2020</v>
      </c>
      <c r="B2369" t="s">
        <v>138</v>
      </c>
      <c r="C2369" t="str">
        <f>IF(wts_consolidated[[#This Row],[era]]="new","Any",wts_consolidated[[#This Row],[pa]])</f>
        <v>SCG</v>
      </c>
      <c r="D2369" t="s">
        <v>108</v>
      </c>
      <c r="E2369" t="s">
        <v>69</v>
      </c>
      <c r="F23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0.73499999999999999</v>
      </c>
      <c r="G2369" t="s">
        <v>157</v>
      </c>
    </row>
    <row r="2370" spans="1:7" hidden="1" x14ac:dyDescent="0.25">
      <c r="A2370">
        <v>2020</v>
      </c>
      <c r="B2370" t="s">
        <v>138</v>
      </c>
      <c r="C2370" t="str">
        <f>IF(wts_consolidated[[#This Row],[era]]="new","Any",wts_consolidated[[#This Row],[pa]])</f>
        <v>SCG</v>
      </c>
      <c r="D2370" t="s">
        <v>108</v>
      </c>
      <c r="E2370" t="s">
        <v>69</v>
      </c>
      <c r="F23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</v>
      </c>
      <c r="G2370" t="s">
        <v>137</v>
      </c>
    </row>
    <row r="2371" spans="1:7" hidden="1" x14ac:dyDescent="0.25">
      <c r="A2371">
        <v>2020</v>
      </c>
      <c r="B2371" t="s">
        <v>138</v>
      </c>
      <c r="C2371" t="str">
        <f>IF(wts_consolidated[[#This Row],[era]]="new","Any",wts_consolidated[[#This Row],[pa]])</f>
        <v>SCG</v>
      </c>
      <c r="D2371" t="s">
        <v>108</v>
      </c>
      <c r="E2371" t="s">
        <v>69</v>
      </c>
      <c r="F23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2371" t="s">
        <v>158</v>
      </c>
    </row>
    <row r="2372" spans="1:7" hidden="1" x14ac:dyDescent="0.25">
      <c r="A2372">
        <v>2020</v>
      </c>
      <c r="B2372" t="s">
        <v>138</v>
      </c>
      <c r="C2372" t="str">
        <f>IF(wts_consolidated[[#This Row],[era]]="new","Any",wts_consolidated[[#This Row],[pa]])</f>
        <v>SCG</v>
      </c>
      <c r="D2372" t="s">
        <v>108</v>
      </c>
      <c r="E2372" t="s">
        <v>70</v>
      </c>
      <c r="F23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0.78900000000000003</v>
      </c>
      <c r="G2372" t="s">
        <v>157</v>
      </c>
    </row>
    <row r="2373" spans="1:7" hidden="1" x14ac:dyDescent="0.25">
      <c r="A2373">
        <v>2020</v>
      </c>
      <c r="B2373" t="s">
        <v>138</v>
      </c>
      <c r="C2373" t="str">
        <f>IF(wts_consolidated[[#This Row],[era]]="new","Any",wts_consolidated[[#This Row],[pa]])</f>
        <v>SCG</v>
      </c>
      <c r="D2373" t="s">
        <v>108</v>
      </c>
      <c r="E2373" t="s">
        <v>70</v>
      </c>
      <c r="F23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0.86199999999999999</v>
      </c>
      <c r="G2373" t="s">
        <v>137</v>
      </c>
    </row>
    <row r="2374" spans="1:7" hidden="1" x14ac:dyDescent="0.25">
      <c r="A2374">
        <v>2020</v>
      </c>
      <c r="B2374" t="s">
        <v>138</v>
      </c>
      <c r="C2374" t="str">
        <f>IF(wts_consolidated[[#This Row],[era]]="new","Any",wts_consolidated[[#This Row],[pa]])</f>
        <v>SCG</v>
      </c>
      <c r="D2374" t="s">
        <v>108</v>
      </c>
      <c r="E2374" t="s">
        <v>70</v>
      </c>
      <c r="F23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0.20299999999999999</v>
      </c>
      <c r="G2374" t="s">
        <v>158</v>
      </c>
    </row>
    <row r="2375" spans="1:7" hidden="1" x14ac:dyDescent="0.25">
      <c r="A2375">
        <v>2020</v>
      </c>
      <c r="B2375" t="s">
        <v>138</v>
      </c>
      <c r="C2375" t="str">
        <f>IF(wts_consolidated[[#This Row],[era]]="new","Any",wts_consolidated[[#This Row],[pa]])</f>
        <v>SCG</v>
      </c>
      <c r="D2375" t="s">
        <v>109</v>
      </c>
      <c r="E2375" t="s">
        <v>60</v>
      </c>
      <c r="F23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4.1449999999999996</v>
      </c>
      <c r="G2375" t="s">
        <v>157</v>
      </c>
    </row>
    <row r="2376" spans="1:7" hidden="1" x14ac:dyDescent="0.25">
      <c r="A2376">
        <v>2020</v>
      </c>
      <c r="B2376" t="s">
        <v>138</v>
      </c>
      <c r="C2376" t="str">
        <f>IF(wts_consolidated[[#This Row],[era]]="new","Any",wts_consolidated[[#This Row],[pa]])</f>
        <v>SCG</v>
      </c>
      <c r="D2376" t="s">
        <v>109</v>
      </c>
      <c r="E2376" t="s">
        <v>60</v>
      </c>
      <c r="F23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1.0189999999999999</v>
      </c>
      <c r="G2376" t="s">
        <v>137</v>
      </c>
    </row>
    <row r="2377" spans="1:7" hidden="1" x14ac:dyDescent="0.25">
      <c r="A2377">
        <v>2020</v>
      </c>
      <c r="B2377" t="s">
        <v>138</v>
      </c>
      <c r="C2377" t="str">
        <f>IF(wts_consolidated[[#This Row],[era]]="new","Any",wts_consolidated[[#This Row],[pa]])</f>
        <v>SCG</v>
      </c>
      <c r="D2377" t="s">
        <v>109</v>
      </c>
      <c r="E2377" t="s">
        <v>60</v>
      </c>
      <c r="F23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0.23299999999999998</v>
      </c>
      <c r="G2377" t="s">
        <v>158</v>
      </c>
    </row>
    <row r="2378" spans="1:7" hidden="1" x14ac:dyDescent="0.25">
      <c r="A2378">
        <v>2020</v>
      </c>
      <c r="B2378" t="s">
        <v>138</v>
      </c>
      <c r="C2378" t="str">
        <f>IF(wts_consolidated[[#This Row],[era]]="new","Any",wts_consolidated[[#This Row],[pa]])</f>
        <v>SCG</v>
      </c>
      <c r="D2378" t="s">
        <v>109</v>
      </c>
      <c r="E2378" t="s">
        <v>62</v>
      </c>
      <c r="F23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5.7480000000000002</v>
      </c>
      <c r="G2378" t="s">
        <v>157</v>
      </c>
    </row>
    <row r="2379" spans="1:7" hidden="1" x14ac:dyDescent="0.25">
      <c r="A2379">
        <v>2020</v>
      </c>
      <c r="B2379" t="s">
        <v>138</v>
      </c>
      <c r="C2379" t="str">
        <f>IF(wts_consolidated[[#This Row],[era]]="new","Any",wts_consolidated[[#This Row],[pa]])</f>
        <v>SCG</v>
      </c>
      <c r="D2379" t="s">
        <v>109</v>
      </c>
      <c r="E2379" t="s">
        <v>62</v>
      </c>
      <c r="F23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1.4279999999999999</v>
      </c>
      <c r="G2379" t="s">
        <v>137</v>
      </c>
    </row>
    <row r="2380" spans="1:7" hidden="1" x14ac:dyDescent="0.25">
      <c r="A2380">
        <v>2020</v>
      </c>
      <c r="B2380" t="s">
        <v>138</v>
      </c>
      <c r="C2380" t="str">
        <f>IF(wts_consolidated[[#This Row],[era]]="new","Any",wts_consolidated[[#This Row],[pa]])</f>
        <v>SCG</v>
      </c>
      <c r="D2380" t="s">
        <v>109</v>
      </c>
      <c r="E2380" t="s">
        <v>62</v>
      </c>
      <c r="F23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0.32500000000000001</v>
      </c>
      <c r="G2380" t="s">
        <v>158</v>
      </c>
    </row>
    <row r="2381" spans="1:7" hidden="1" x14ac:dyDescent="0.25">
      <c r="A2381">
        <v>2020</v>
      </c>
      <c r="B2381" t="s">
        <v>138</v>
      </c>
      <c r="C2381" t="str">
        <f>IF(wts_consolidated[[#This Row],[era]]="new","Any",wts_consolidated[[#This Row],[pa]])</f>
        <v>SCG</v>
      </c>
      <c r="D2381" t="s">
        <v>109</v>
      </c>
      <c r="E2381" t="s">
        <v>63</v>
      </c>
      <c r="F23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3.8890000000000002</v>
      </c>
      <c r="G2381" t="s">
        <v>157</v>
      </c>
    </row>
    <row r="2382" spans="1:7" hidden="1" x14ac:dyDescent="0.25">
      <c r="A2382">
        <v>2020</v>
      </c>
      <c r="B2382" t="s">
        <v>138</v>
      </c>
      <c r="C2382" t="str">
        <f>IF(wts_consolidated[[#This Row],[era]]="new","Any",wts_consolidated[[#This Row],[pa]])</f>
        <v>SCG</v>
      </c>
      <c r="D2382" t="s">
        <v>109</v>
      </c>
      <c r="E2382" t="s">
        <v>63</v>
      </c>
      <c r="F23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1.1259999999999999</v>
      </c>
      <c r="G2382" t="s">
        <v>137</v>
      </c>
    </row>
    <row r="2383" spans="1:7" hidden="1" x14ac:dyDescent="0.25">
      <c r="A2383">
        <v>2020</v>
      </c>
      <c r="B2383" t="s">
        <v>138</v>
      </c>
      <c r="C2383" t="str">
        <f>IF(wts_consolidated[[#This Row],[era]]="new","Any",wts_consolidated[[#This Row],[pa]])</f>
        <v>SCG</v>
      </c>
      <c r="D2383" t="s">
        <v>109</v>
      </c>
      <c r="E2383" t="s">
        <v>63</v>
      </c>
      <c r="F23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0.23699999999999999</v>
      </c>
      <c r="G2383" t="s">
        <v>158</v>
      </c>
    </row>
    <row r="2384" spans="1:7" hidden="1" x14ac:dyDescent="0.25">
      <c r="A2384">
        <v>2020</v>
      </c>
      <c r="B2384" t="s">
        <v>138</v>
      </c>
      <c r="C2384" t="str">
        <f>IF(wts_consolidated[[#This Row],[era]]="new","Any",wts_consolidated[[#This Row],[pa]])</f>
        <v>SCG</v>
      </c>
      <c r="D2384" t="s">
        <v>109</v>
      </c>
      <c r="E2384" t="s">
        <v>64</v>
      </c>
      <c r="F23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2.8259999999999996</v>
      </c>
      <c r="G2384" t="s">
        <v>157</v>
      </c>
    </row>
    <row r="2385" spans="1:7" hidden="1" x14ac:dyDescent="0.25">
      <c r="A2385">
        <v>2020</v>
      </c>
      <c r="B2385" t="s">
        <v>138</v>
      </c>
      <c r="C2385" t="str">
        <f>IF(wts_consolidated[[#This Row],[era]]="new","Any",wts_consolidated[[#This Row],[pa]])</f>
        <v>SCG</v>
      </c>
      <c r="D2385" t="s">
        <v>109</v>
      </c>
      <c r="E2385" t="s">
        <v>64</v>
      </c>
      <c r="F23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0.83600000000000008</v>
      </c>
      <c r="G2385" t="s">
        <v>137</v>
      </c>
    </row>
    <row r="2386" spans="1:7" hidden="1" x14ac:dyDescent="0.25">
      <c r="A2386">
        <v>2020</v>
      </c>
      <c r="B2386" t="s">
        <v>138</v>
      </c>
      <c r="C2386" t="str">
        <f>IF(wts_consolidated[[#This Row],[era]]="new","Any",wts_consolidated[[#This Row],[pa]])</f>
        <v>SCG</v>
      </c>
      <c r="D2386" t="s">
        <v>109</v>
      </c>
      <c r="E2386" t="s">
        <v>64</v>
      </c>
      <c r="F23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</v>
      </c>
      <c r="G2386" t="s">
        <v>158</v>
      </c>
    </row>
    <row r="2387" spans="1:7" hidden="1" x14ac:dyDescent="0.25">
      <c r="A2387">
        <v>2020</v>
      </c>
      <c r="B2387" t="s">
        <v>138</v>
      </c>
      <c r="C2387" t="str">
        <f>IF(wts_consolidated[[#This Row],[era]]="new","Any",wts_consolidated[[#This Row],[pa]])</f>
        <v>SCG</v>
      </c>
      <c r="D2387" t="s">
        <v>109</v>
      </c>
      <c r="E2387" t="s">
        <v>67</v>
      </c>
      <c r="F23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2.294</v>
      </c>
      <c r="G2387" t="s">
        <v>157</v>
      </c>
    </row>
    <row r="2388" spans="1:7" hidden="1" x14ac:dyDescent="0.25">
      <c r="A2388">
        <v>2020</v>
      </c>
      <c r="B2388" t="s">
        <v>138</v>
      </c>
      <c r="C2388" t="str">
        <f>IF(wts_consolidated[[#This Row],[era]]="new","Any",wts_consolidated[[#This Row],[pa]])</f>
        <v>SCG</v>
      </c>
      <c r="D2388" t="s">
        <v>109</v>
      </c>
      <c r="E2388" t="s">
        <v>67</v>
      </c>
      <c r="F23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1.0309999999999999</v>
      </c>
      <c r="G2388" t="s">
        <v>137</v>
      </c>
    </row>
    <row r="2389" spans="1:7" hidden="1" x14ac:dyDescent="0.25">
      <c r="A2389">
        <v>2020</v>
      </c>
      <c r="B2389" t="s">
        <v>138</v>
      </c>
      <c r="C2389" t="str">
        <f>IF(wts_consolidated[[#This Row],[era]]="new","Any",wts_consolidated[[#This Row],[pa]])</f>
        <v>SCG</v>
      </c>
      <c r="D2389" t="s">
        <v>109</v>
      </c>
      <c r="E2389" t="s">
        <v>67</v>
      </c>
      <c r="F23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0.29899999999999999</v>
      </c>
      <c r="G2389" t="s">
        <v>158</v>
      </c>
    </row>
    <row r="2390" spans="1:7" hidden="1" x14ac:dyDescent="0.25">
      <c r="A2390">
        <v>2020</v>
      </c>
      <c r="B2390" t="s">
        <v>138</v>
      </c>
      <c r="C2390" t="str">
        <f>IF(wts_consolidated[[#This Row],[era]]="new","Any",wts_consolidated[[#This Row],[pa]])</f>
        <v>SCG</v>
      </c>
      <c r="D2390" t="s">
        <v>109</v>
      </c>
      <c r="E2390" t="s">
        <v>68</v>
      </c>
      <c r="F23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3.7999999999999999E-2</v>
      </c>
      <c r="G2390" t="s">
        <v>157</v>
      </c>
    </row>
    <row r="2391" spans="1:7" hidden="1" x14ac:dyDescent="0.25">
      <c r="A2391">
        <v>2020</v>
      </c>
      <c r="B2391" t="s">
        <v>138</v>
      </c>
      <c r="C2391" t="str">
        <f>IF(wts_consolidated[[#This Row],[era]]="new","Any",wts_consolidated[[#This Row],[pa]])</f>
        <v>SCG</v>
      </c>
      <c r="D2391" t="s">
        <v>109</v>
      </c>
      <c r="E2391" t="s">
        <v>68</v>
      </c>
      <c r="F23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1.1000000000000001E-2</v>
      </c>
      <c r="G2391" t="s">
        <v>137</v>
      </c>
    </row>
    <row r="2392" spans="1:7" hidden="1" x14ac:dyDescent="0.25">
      <c r="A2392">
        <v>2020</v>
      </c>
      <c r="B2392" t="s">
        <v>138</v>
      </c>
      <c r="C2392" t="str">
        <f>IF(wts_consolidated[[#This Row],[era]]="new","Any",wts_consolidated[[#This Row],[pa]])</f>
        <v>SCG</v>
      </c>
      <c r="D2392" t="s">
        <v>109</v>
      </c>
      <c r="E2392" t="s">
        <v>68</v>
      </c>
      <c r="F23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3.0000000000000001E-3</v>
      </c>
      <c r="G2392" t="s">
        <v>158</v>
      </c>
    </row>
    <row r="2393" spans="1:7" hidden="1" x14ac:dyDescent="0.25">
      <c r="A2393">
        <v>2020</v>
      </c>
      <c r="B2393" t="s">
        <v>138</v>
      </c>
      <c r="C2393" t="str">
        <f>IF(wts_consolidated[[#This Row],[era]]="new","Any",wts_consolidated[[#This Row],[pa]])</f>
        <v>SCG</v>
      </c>
      <c r="D2393" t="s">
        <v>109</v>
      </c>
      <c r="E2393" t="s">
        <v>69</v>
      </c>
      <c r="F23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0.184</v>
      </c>
      <c r="G2393" t="s">
        <v>157</v>
      </c>
    </row>
    <row r="2394" spans="1:7" hidden="1" x14ac:dyDescent="0.25">
      <c r="A2394">
        <v>2020</v>
      </c>
      <c r="B2394" t="s">
        <v>138</v>
      </c>
      <c r="C2394" t="str">
        <f>IF(wts_consolidated[[#This Row],[era]]="new","Any",wts_consolidated[[#This Row],[pa]])</f>
        <v>SCG</v>
      </c>
      <c r="D2394" t="s">
        <v>109</v>
      </c>
      <c r="E2394" t="s">
        <v>69</v>
      </c>
      <c r="F23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5.3999999999999992E-2</v>
      </c>
      <c r="G2394" t="s">
        <v>137</v>
      </c>
    </row>
    <row r="2395" spans="1:7" hidden="1" x14ac:dyDescent="0.25">
      <c r="A2395">
        <v>2020</v>
      </c>
      <c r="B2395" t="s">
        <v>138</v>
      </c>
      <c r="C2395" t="str">
        <f>IF(wts_consolidated[[#This Row],[era]]="new","Any",wts_consolidated[[#This Row],[pa]])</f>
        <v>SCG</v>
      </c>
      <c r="D2395" t="s">
        <v>109</v>
      </c>
      <c r="E2395" t="s">
        <v>69</v>
      </c>
      <c r="F23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2395" t="s">
        <v>158</v>
      </c>
    </row>
    <row r="2396" spans="1:7" hidden="1" x14ac:dyDescent="0.25">
      <c r="A2396">
        <v>2020</v>
      </c>
      <c r="B2396" t="s">
        <v>138</v>
      </c>
      <c r="C2396" t="str">
        <f>IF(wts_consolidated[[#This Row],[era]]="new","Any",wts_consolidated[[#This Row],[pa]])</f>
        <v>SCG</v>
      </c>
      <c r="D2396" t="s">
        <v>109</v>
      </c>
      <c r="E2396" t="s">
        <v>70</v>
      </c>
      <c r="F23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2396" t="s">
        <v>157</v>
      </c>
    </row>
    <row r="2397" spans="1:7" hidden="1" x14ac:dyDescent="0.25">
      <c r="A2397">
        <v>2020</v>
      </c>
      <c r="B2397" t="s">
        <v>138</v>
      </c>
      <c r="C2397" t="str">
        <f>IF(wts_consolidated[[#This Row],[era]]="new","Any",wts_consolidated[[#This Row],[pa]])</f>
        <v>SCG</v>
      </c>
      <c r="D2397" t="s">
        <v>109</v>
      </c>
      <c r="E2397" t="s">
        <v>70</v>
      </c>
      <c r="F23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2.2000000000000002E-2</v>
      </c>
      <c r="G2397" t="s">
        <v>137</v>
      </c>
    </row>
    <row r="2398" spans="1:7" hidden="1" x14ac:dyDescent="0.25">
      <c r="A2398">
        <v>2020</v>
      </c>
      <c r="B2398" t="s">
        <v>138</v>
      </c>
      <c r="C2398" t="str">
        <f>IF(wts_consolidated[[#This Row],[era]]="new","Any",wts_consolidated[[#This Row],[pa]])</f>
        <v>SCG</v>
      </c>
      <c r="D2398" t="s">
        <v>109</v>
      </c>
      <c r="E2398" t="s">
        <v>70</v>
      </c>
      <c r="F23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2398" t="s">
        <v>158</v>
      </c>
    </row>
    <row r="2399" spans="1:7" hidden="1" x14ac:dyDescent="0.25">
      <c r="A2399">
        <v>2020</v>
      </c>
      <c r="B2399" t="s">
        <v>84</v>
      </c>
      <c r="C2399" t="str">
        <f>IF(wts_consolidated[[#This Row],[era]]="new","Any",wts_consolidated[[#This Row],[pa]])</f>
        <v>SDG</v>
      </c>
      <c r="D2399" t="s">
        <v>97</v>
      </c>
      <c r="E2399" t="s">
        <v>60</v>
      </c>
      <c r="F23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0.70900000000000007</v>
      </c>
      <c r="G2399" t="s">
        <v>157</v>
      </c>
    </row>
    <row r="2400" spans="1:7" hidden="1" x14ac:dyDescent="0.25">
      <c r="A2400">
        <v>2020</v>
      </c>
      <c r="B2400" t="s">
        <v>84</v>
      </c>
      <c r="C2400" t="str">
        <f>IF(wts_consolidated[[#This Row],[era]]="new","Any",wts_consolidated[[#This Row],[pa]])</f>
        <v>SDG</v>
      </c>
      <c r="D2400" t="s">
        <v>97</v>
      </c>
      <c r="E2400" t="s">
        <v>60</v>
      </c>
      <c r="F24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0.26200000000000001</v>
      </c>
      <c r="G2400" t="s">
        <v>137</v>
      </c>
    </row>
    <row r="2401" spans="1:7" hidden="1" x14ac:dyDescent="0.25">
      <c r="A2401">
        <v>2020</v>
      </c>
      <c r="B2401" t="s">
        <v>84</v>
      </c>
      <c r="C2401" t="str">
        <f>IF(wts_consolidated[[#This Row],[era]]="new","Any",wts_consolidated[[#This Row],[pa]])</f>
        <v>SDG</v>
      </c>
      <c r="D2401" t="s">
        <v>97</v>
      </c>
      <c r="E2401" t="s">
        <v>60</v>
      </c>
      <c r="F24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5.8999999999999997E-2</v>
      </c>
      <c r="G2401" t="s">
        <v>158</v>
      </c>
    </row>
    <row r="2402" spans="1:7" hidden="1" x14ac:dyDescent="0.25">
      <c r="A2402">
        <v>2020</v>
      </c>
      <c r="B2402" t="s">
        <v>84</v>
      </c>
      <c r="C2402" t="str">
        <f>IF(wts_consolidated[[#This Row],[era]]="new","Any",wts_consolidated[[#This Row],[pa]])</f>
        <v>SDG</v>
      </c>
      <c r="D2402" t="s">
        <v>97</v>
      </c>
      <c r="E2402" t="s">
        <v>61</v>
      </c>
      <c r="F24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13.735999999999999</v>
      </c>
      <c r="G2402" t="s">
        <v>157</v>
      </c>
    </row>
    <row r="2403" spans="1:7" hidden="1" x14ac:dyDescent="0.25">
      <c r="A2403">
        <v>2020</v>
      </c>
      <c r="B2403" t="s">
        <v>84</v>
      </c>
      <c r="C2403" t="str">
        <f>IF(wts_consolidated[[#This Row],[era]]="new","Any",wts_consolidated[[#This Row],[pa]])</f>
        <v>SDG</v>
      </c>
      <c r="D2403" t="s">
        <v>97</v>
      </c>
      <c r="E2403" t="s">
        <v>61</v>
      </c>
      <c r="F24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5.0749999999999993</v>
      </c>
      <c r="G2403" t="s">
        <v>137</v>
      </c>
    </row>
    <row r="2404" spans="1:7" hidden="1" x14ac:dyDescent="0.25">
      <c r="A2404">
        <v>2020</v>
      </c>
      <c r="B2404" t="s">
        <v>84</v>
      </c>
      <c r="C2404" t="str">
        <f>IF(wts_consolidated[[#This Row],[era]]="new","Any",wts_consolidated[[#This Row],[pa]])</f>
        <v>SDG</v>
      </c>
      <c r="D2404" t="s">
        <v>97</v>
      </c>
      <c r="E2404" t="s">
        <v>61</v>
      </c>
      <c r="F24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1.1419999999999999</v>
      </c>
      <c r="G2404" t="s">
        <v>158</v>
      </c>
    </row>
    <row r="2405" spans="1:7" hidden="1" x14ac:dyDescent="0.25">
      <c r="A2405">
        <v>2020</v>
      </c>
      <c r="B2405" t="s">
        <v>84</v>
      </c>
      <c r="C2405" t="str">
        <f>IF(wts_consolidated[[#This Row],[era]]="new","Any",wts_consolidated[[#This Row],[pa]])</f>
        <v>Any</v>
      </c>
      <c r="D2405" t="s">
        <v>97</v>
      </c>
      <c r="E2405" t="s">
        <v>61</v>
      </c>
      <c r="F24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0.28599999999999998</v>
      </c>
      <c r="G2405" t="s">
        <v>139</v>
      </c>
    </row>
    <row r="2406" spans="1:7" hidden="1" x14ac:dyDescent="0.25">
      <c r="A2406">
        <v>2020</v>
      </c>
      <c r="B2406" t="s">
        <v>84</v>
      </c>
      <c r="C2406" t="str">
        <f>IF(wts_consolidated[[#This Row],[era]]="new","Any",wts_consolidated[[#This Row],[pa]])</f>
        <v>SDG</v>
      </c>
      <c r="D2406" t="s">
        <v>97</v>
      </c>
      <c r="E2406" t="s">
        <v>62</v>
      </c>
      <c r="F24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0.435</v>
      </c>
      <c r="G2406" t="s">
        <v>157</v>
      </c>
    </row>
    <row r="2407" spans="1:7" hidden="1" x14ac:dyDescent="0.25">
      <c r="A2407">
        <v>2020</v>
      </c>
      <c r="B2407" t="s">
        <v>84</v>
      </c>
      <c r="C2407" t="str">
        <f>IF(wts_consolidated[[#This Row],[era]]="new","Any",wts_consolidated[[#This Row],[pa]])</f>
        <v>SDG</v>
      </c>
      <c r="D2407" t="s">
        <v>97</v>
      </c>
      <c r="E2407" t="s">
        <v>62</v>
      </c>
      <c r="F24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</v>
      </c>
      <c r="G2407" t="s">
        <v>137</v>
      </c>
    </row>
    <row r="2408" spans="1:7" hidden="1" x14ac:dyDescent="0.25">
      <c r="A2408">
        <v>2020</v>
      </c>
      <c r="B2408" t="s">
        <v>84</v>
      </c>
      <c r="C2408" t="str">
        <f>IF(wts_consolidated[[#This Row],[era]]="new","Any",wts_consolidated[[#This Row],[pa]])</f>
        <v>SDG</v>
      </c>
      <c r="D2408" t="s">
        <v>97</v>
      </c>
      <c r="E2408" t="s">
        <v>62</v>
      </c>
      <c r="F24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3.5999999999999997E-2</v>
      </c>
      <c r="G2408" t="s">
        <v>158</v>
      </c>
    </row>
    <row r="2409" spans="1:7" hidden="1" x14ac:dyDescent="0.25">
      <c r="A2409">
        <v>2020</v>
      </c>
      <c r="B2409" t="s">
        <v>84</v>
      </c>
      <c r="C2409" t="str">
        <f>IF(wts_consolidated[[#This Row],[era]]="new","Any",wts_consolidated[[#This Row],[pa]])</f>
        <v>SDG</v>
      </c>
      <c r="D2409" t="s">
        <v>97</v>
      </c>
      <c r="E2409" t="s">
        <v>64</v>
      </c>
      <c r="F24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6.6000000000000005</v>
      </c>
      <c r="G2409" t="s">
        <v>157</v>
      </c>
    </row>
    <row r="2410" spans="1:7" hidden="1" x14ac:dyDescent="0.25">
      <c r="A2410">
        <v>2020</v>
      </c>
      <c r="B2410" t="s">
        <v>84</v>
      </c>
      <c r="C2410" t="str">
        <f>IF(wts_consolidated[[#This Row],[era]]="new","Any",wts_consolidated[[#This Row],[pa]])</f>
        <v>SDG</v>
      </c>
      <c r="D2410" t="s">
        <v>97</v>
      </c>
      <c r="E2410" t="s">
        <v>64</v>
      </c>
      <c r="F24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2.44</v>
      </c>
      <c r="G2410" t="s">
        <v>137</v>
      </c>
    </row>
    <row r="2411" spans="1:7" hidden="1" x14ac:dyDescent="0.25">
      <c r="A2411">
        <v>2020</v>
      </c>
      <c r="B2411" t="s">
        <v>84</v>
      </c>
      <c r="C2411" t="str">
        <f>IF(wts_consolidated[[#This Row],[era]]="new","Any",wts_consolidated[[#This Row],[pa]])</f>
        <v>SDG</v>
      </c>
      <c r="D2411" t="s">
        <v>97</v>
      </c>
      <c r="E2411" t="s">
        <v>64</v>
      </c>
      <c r="F24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0.54899999999999993</v>
      </c>
      <c r="G2411" t="s">
        <v>158</v>
      </c>
    </row>
    <row r="2412" spans="1:7" hidden="1" x14ac:dyDescent="0.25">
      <c r="A2412">
        <v>2020</v>
      </c>
      <c r="B2412" t="s">
        <v>84</v>
      </c>
      <c r="C2412" t="str">
        <f>IF(wts_consolidated[[#This Row],[era]]="new","Any",wts_consolidated[[#This Row],[pa]])</f>
        <v>SDG</v>
      </c>
      <c r="D2412" t="s">
        <v>97</v>
      </c>
      <c r="E2412" t="s">
        <v>68</v>
      </c>
      <c r="F24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0.20799999999999999</v>
      </c>
      <c r="G2412" t="s">
        <v>157</v>
      </c>
    </row>
    <row r="2413" spans="1:7" hidden="1" x14ac:dyDescent="0.25">
      <c r="A2413">
        <v>2020</v>
      </c>
      <c r="B2413" t="s">
        <v>84</v>
      </c>
      <c r="C2413" t="str">
        <f>IF(wts_consolidated[[#This Row],[era]]="new","Any",wts_consolidated[[#This Row],[pa]])</f>
        <v>SDG</v>
      </c>
      <c r="D2413" t="s">
        <v>97</v>
      </c>
      <c r="E2413" t="s">
        <v>68</v>
      </c>
      <c r="F24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7.5999999999999998E-2</v>
      </c>
      <c r="G2413" t="s">
        <v>137</v>
      </c>
    </row>
    <row r="2414" spans="1:7" hidden="1" x14ac:dyDescent="0.25">
      <c r="A2414">
        <v>2020</v>
      </c>
      <c r="B2414" t="s">
        <v>84</v>
      </c>
      <c r="C2414" t="str">
        <f>IF(wts_consolidated[[#This Row],[era]]="new","Any",wts_consolidated[[#This Row],[pa]])</f>
        <v>SDG</v>
      </c>
      <c r="D2414" t="s">
        <v>97</v>
      </c>
      <c r="E2414" t="s">
        <v>68</v>
      </c>
      <c r="F24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414" t="s">
        <v>158</v>
      </c>
    </row>
    <row r="2415" spans="1:7" hidden="1" x14ac:dyDescent="0.25">
      <c r="A2415">
        <v>2020</v>
      </c>
      <c r="B2415" t="s">
        <v>84</v>
      </c>
      <c r="C2415" t="str">
        <f>IF(wts_consolidated[[#This Row],[era]]="new","Any",wts_consolidated[[#This Row],[pa]])</f>
        <v>SDG</v>
      </c>
      <c r="D2415" t="s">
        <v>97</v>
      </c>
      <c r="E2415" t="s">
        <v>69</v>
      </c>
      <c r="F24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2415" t="s">
        <v>157</v>
      </c>
    </row>
    <row r="2416" spans="1:7" hidden="1" x14ac:dyDescent="0.25">
      <c r="A2416">
        <v>2020</v>
      </c>
      <c r="B2416" t="s">
        <v>84</v>
      </c>
      <c r="C2416" t="str">
        <f>IF(wts_consolidated[[#This Row],[era]]="new","Any",wts_consolidated[[#This Row],[pa]])</f>
        <v>SDG</v>
      </c>
      <c r="D2416" t="s">
        <v>97</v>
      </c>
      <c r="E2416" t="s">
        <v>69</v>
      </c>
      <c r="F24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2.5999999999999999E-2</v>
      </c>
      <c r="G2416" t="s">
        <v>137</v>
      </c>
    </row>
    <row r="2417" spans="1:7" hidden="1" x14ac:dyDescent="0.25">
      <c r="A2417">
        <v>2020</v>
      </c>
      <c r="B2417" t="s">
        <v>84</v>
      </c>
      <c r="C2417" t="str">
        <f>IF(wts_consolidated[[#This Row],[era]]="new","Any",wts_consolidated[[#This Row],[pa]])</f>
        <v>SDG</v>
      </c>
      <c r="D2417" t="s">
        <v>97</v>
      </c>
      <c r="E2417" t="s">
        <v>69</v>
      </c>
      <c r="F24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417" t="s">
        <v>158</v>
      </c>
    </row>
    <row r="2418" spans="1:7" hidden="1" x14ac:dyDescent="0.25">
      <c r="A2418">
        <v>2020</v>
      </c>
      <c r="B2418" t="s">
        <v>84</v>
      </c>
      <c r="C2418" t="str">
        <f>IF(wts_consolidated[[#This Row],[era]]="new","Any",wts_consolidated[[#This Row],[pa]])</f>
        <v>SDG</v>
      </c>
      <c r="D2418" t="s">
        <v>42</v>
      </c>
      <c r="E2418" t="s">
        <v>60</v>
      </c>
      <c r="F24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2418" t="s">
        <v>157</v>
      </c>
    </row>
    <row r="2419" spans="1:7" hidden="1" x14ac:dyDescent="0.25">
      <c r="A2419">
        <v>2020</v>
      </c>
      <c r="B2419" t="s">
        <v>84</v>
      </c>
      <c r="C2419" t="str">
        <f>IF(wts_consolidated[[#This Row],[era]]="new","Any",wts_consolidated[[#This Row],[pa]])</f>
        <v>SDG</v>
      </c>
      <c r="D2419" t="s">
        <v>42</v>
      </c>
      <c r="E2419" t="s">
        <v>60</v>
      </c>
      <c r="F24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1.9999999999999997E-2</v>
      </c>
      <c r="G2419" t="s">
        <v>137</v>
      </c>
    </row>
    <row r="2420" spans="1:7" hidden="1" x14ac:dyDescent="0.25">
      <c r="A2420">
        <v>2020</v>
      </c>
      <c r="B2420" t="s">
        <v>84</v>
      </c>
      <c r="C2420" t="str">
        <f>IF(wts_consolidated[[#This Row],[era]]="new","Any",wts_consolidated[[#This Row],[pa]])</f>
        <v>SDG</v>
      </c>
      <c r="D2420" t="s">
        <v>42</v>
      </c>
      <c r="E2420" t="s">
        <v>60</v>
      </c>
      <c r="F24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420" t="s">
        <v>158</v>
      </c>
    </row>
    <row r="2421" spans="1:7" hidden="1" x14ac:dyDescent="0.25">
      <c r="A2421">
        <v>2020</v>
      </c>
      <c r="B2421" t="s">
        <v>84</v>
      </c>
      <c r="C2421" t="str">
        <f>IF(wts_consolidated[[#This Row],[era]]="new","Any",wts_consolidated[[#This Row],[pa]])</f>
        <v>SDG</v>
      </c>
      <c r="D2421" t="s">
        <v>42</v>
      </c>
      <c r="E2421" t="s">
        <v>61</v>
      </c>
      <c r="F24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8.56</v>
      </c>
      <c r="G2421" t="s">
        <v>157</v>
      </c>
    </row>
    <row r="2422" spans="1:7" hidden="1" x14ac:dyDescent="0.25">
      <c r="A2422">
        <v>2020</v>
      </c>
      <c r="B2422" t="s">
        <v>84</v>
      </c>
      <c r="C2422" t="str">
        <f>IF(wts_consolidated[[#This Row],[era]]="new","Any",wts_consolidated[[#This Row],[pa]])</f>
        <v>SDG</v>
      </c>
      <c r="D2422" t="s">
        <v>42</v>
      </c>
      <c r="E2422" t="s">
        <v>61</v>
      </c>
      <c r="F24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2.8849999999999998</v>
      </c>
      <c r="G2422" t="s">
        <v>137</v>
      </c>
    </row>
    <row r="2423" spans="1:7" hidden="1" x14ac:dyDescent="0.25">
      <c r="A2423">
        <v>2020</v>
      </c>
      <c r="B2423" t="s">
        <v>84</v>
      </c>
      <c r="C2423" t="str">
        <f>IF(wts_consolidated[[#This Row],[era]]="new","Any",wts_consolidated[[#This Row],[pa]])</f>
        <v>SDG</v>
      </c>
      <c r="D2423" t="s">
        <v>42</v>
      </c>
      <c r="E2423" t="s">
        <v>61</v>
      </c>
      <c r="F24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0.47299999999999998</v>
      </c>
      <c r="G2423" t="s">
        <v>158</v>
      </c>
    </row>
    <row r="2424" spans="1:7" hidden="1" x14ac:dyDescent="0.25">
      <c r="A2424">
        <v>2020</v>
      </c>
      <c r="B2424" t="s">
        <v>84</v>
      </c>
      <c r="C2424" t="str">
        <f>IF(wts_consolidated[[#This Row],[era]]="new","Any",wts_consolidated[[#This Row],[pa]])</f>
        <v>Any</v>
      </c>
      <c r="D2424" t="s">
        <v>42</v>
      </c>
      <c r="E2424" t="s">
        <v>61</v>
      </c>
      <c r="F24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0.11799999999999999</v>
      </c>
      <c r="G2424" t="s">
        <v>139</v>
      </c>
    </row>
    <row r="2425" spans="1:7" hidden="1" x14ac:dyDescent="0.25">
      <c r="A2425">
        <v>2020</v>
      </c>
      <c r="B2425" t="s">
        <v>84</v>
      </c>
      <c r="C2425" t="str">
        <f>IF(wts_consolidated[[#This Row],[era]]="new","Any",wts_consolidated[[#This Row],[pa]])</f>
        <v>SDG</v>
      </c>
      <c r="D2425" t="s">
        <v>42</v>
      </c>
      <c r="E2425" t="s">
        <v>62</v>
      </c>
      <c r="F24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0.10199999999999999</v>
      </c>
      <c r="G2425" t="s">
        <v>157</v>
      </c>
    </row>
    <row r="2426" spans="1:7" hidden="1" x14ac:dyDescent="0.25">
      <c r="A2426">
        <v>2020</v>
      </c>
      <c r="B2426" t="s">
        <v>84</v>
      </c>
      <c r="C2426" t="str">
        <f>IF(wts_consolidated[[#This Row],[era]]="new","Any",wts_consolidated[[#This Row],[pa]])</f>
        <v>SDG</v>
      </c>
      <c r="D2426" t="s">
        <v>42</v>
      </c>
      <c r="E2426" t="s">
        <v>62</v>
      </c>
      <c r="F24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3.5000000000000003E-2</v>
      </c>
      <c r="G2426" t="s">
        <v>137</v>
      </c>
    </row>
    <row r="2427" spans="1:7" hidden="1" x14ac:dyDescent="0.25">
      <c r="A2427">
        <v>2020</v>
      </c>
      <c r="B2427" t="s">
        <v>84</v>
      </c>
      <c r="C2427" t="str">
        <f>IF(wts_consolidated[[#This Row],[era]]="new","Any",wts_consolidated[[#This Row],[pa]])</f>
        <v>SDG</v>
      </c>
      <c r="D2427" t="s">
        <v>42</v>
      </c>
      <c r="E2427" t="s">
        <v>62</v>
      </c>
      <c r="F24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427" t="s">
        <v>158</v>
      </c>
    </row>
    <row r="2428" spans="1:7" hidden="1" x14ac:dyDescent="0.25">
      <c r="A2428">
        <v>2020</v>
      </c>
      <c r="B2428" t="s">
        <v>84</v>
      </c>
      <c r="C2428" t="str">
        <f>IF(wts_consolidated[[#This Row],[era]]="new","Any",wts_consolidated[[#This Row],[pa]])</f>
        <v>SDG</v>
      </c>
      <c r="D2428" t="s">
        <v>42</v>
      </c>
      <c r="E2428" t="s">
        <v>64</v>
      </c>
      <c r="F24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2.698</v>
      </c>
      <c r="G2428" t="s">
        <v>157</v>
      </c>
    </row>
    <row r="2429" spans="1:7" hidden="1" x14ac:dyDescent="0.25">
      <c r="A2429">
        <v>2020</v>
      </c>
      <c r="B2429" t="s">
        <v>84</v>
      </c>
      <c r="C2429" t="str">
        <f>IF(wts_consolidated[[#This Row],[era]]="new","Any",wts_consolidated[[#This Row],[pa]])</f>
        <v>SDG</v>
      </c>
      <c r="D2429" t="s">
        <v>42</v>
      </c>
      <c r="E2429" t="s">
        <v>64</v>
      </c>
      <c r="F24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0.90900000000000003</v>
      </c>
      <c r="G2429" t="s">
        <v>137</v>
      </c>
    </row>
    <row r="2430" spans="1:7" hidden="1" x14ac:dyDescent="0.25">
      <c r="A2430">
        <v>2020</v>
      </c>
      <c r="B2430" t="s">
        <v>84</v>
      </c>
      <c r="C2430" t="str">
        <f>IF(wts_consolidated[[#This Row],[era]]="new","Any",wts_consolidated[[#This Row],[pa]])</f>
        <v>SDG</v>
      </c>
      <c r="D2430" t="s">
        <v>42</v>
      </c>
      <c r="E2430" t="s">
        <v>64</v>
      </c>
      <c r="F24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0.14899999999999999</v>
      </c>
      <c r="G2430" t="s">
        <v>158</v>
      </c>
    </row>
    <row r="2431" spans="1:7" hidden="1" x14ac:dyDescent="0.25">
      <c r="A2431">
        <v>2020</v>
      </c>
      <c r="B2431" t="s">
        <v>84</v>
      </c>
      <c r="C2431" t="str">
        <f>IF(wts_consolidated[[#This Row],[era]]="new","Any",wts_consolidated[[#This Row],[pa]])</f>
        <v>SDG</v>
      </c>
      <c r="D2431" t="s">
        <v>42</v>
      </c>
      <c r="E2431" t="s">
        <v>68</v>
      </c>
      <c r="F24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2431" t="s">
        <v>157</v>
      </c>
    </row>
    <row r="2432" spans="1:7" hidden="1" x14ac:dyDescent="0.25">
      <c r="A2432">
        <v>2020</v>
      </c>
      <c r="B2432" t="s">
        <v>84</v>
      </c>
      <c r="C2432" t="str">
        <f>IF(wts_consolidated[[#This Row],[era]]="new","Any",wts_consolidated[[#This Row],[pa]])</f>
        <v>SDG</v>
      </c>
      <c r="D2432" t="s">
        <v>42</v>
      </c>
      <c r="E2432" t="s">
        <v>68</v>
      </c>
      <c r="F24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1.9999999999999997E-2</v>
      </c>
      <c r="G2432" t="s">
        <v>137</v>
      </c>
    </row>
    <row r="2433" spans="1:7" hidden="1" x14ac:dyDescent="0.25">
      <c r="A2433">
        <v>2020</v>
      </c>
      <c r="B2433" t="s">
        <v>84</v>
      </c>
      <c r="C2433" t="str">
        <f>IF(wts_consolidated[[#This Row],[era]]="new","Any",wts_consolidated[[#This Row],[pa]])</f>
        <v>SDG</v>
      </c>
      <c r="D2433" t="s">
        <v>42</v>
      </c>
      <c r="E2433" t="s">
        <v>68</v>
      </c>
      <c r="F24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433" t="s">
        <v>158</v>
      </c>
    </row>
    <row r="2434" spans="1:7" hidden="1" x14ac:dyDescent="0.25">
      <c r="A2434">
        <v>2020</v>
      </c>
      <c r="B2434" t="s">
        <v>84</v>
      </c>
      <c r="C2434" t="str">
        <f>IF(wts_consolidated[[#This Row],[era]]="new","Any",wts_consolidated[[#This Row],[pa]])</f>
        <v>SDG</v>
      </c>
      <c r="D2434" t="s">
        <v>98</v>
      </c>
      <c r="E2434" t="s">
        <v>60</v>
      </c>
      <c r="F24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0.59499999999999997</v>
      </c>
      <c r="G2434" t="s">
        <v>157</v>
      </c>
    </row>
    <row r="2435" spans="1:7" hidden="1" x14ac:dyDescent="0.25">
      <c r="A2435">
        <v>2020</v>
      </c>
      <c r="B2435" t="s">
        <v>84</v>
      </c>
      <c r="C2435" t="str">
        <f>IF(wts_consolidated[[#This Row],[era]]="new","Any",wts_consolidated[[#This Row],[pa]])</f>
        <v>SDG</v>
      </c>
      <c r="D2435" t="s">
        <v>98</v>
      </c>
      <c r="E2435" t="s">
        <v>60</v>
      </c>
      <c r="F24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2435" t="s">
        <v>137</v>
      </c>
    </row>
    <row r="2436" spans="1:7" hidden="1" x14ac:dyDescent="0.25">
      <c r="A2436">
        <v>2020</v>
      </c>
      <c r="B2436" t="s">
        <v>84</v>
      </c>
      <c r="C2436" t="str">
        <f>IF(wts_consolidated[[#This Row],[era]]="new","Any",wts_consolidated[[#This Row],[pa]])</f>
        <v>SDG</v>
      </c>
      <c r="D2436" t="s">
        <v>98</v>
      </c>
      <c r="E2436" t="s">
        <v>60</v>
      </c>
      <c r="F24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436" t="s">
        <v>158</v>
      </c>
    </row>
    <row r="2437" spans="1:7" hidden="1" x14ac:dyDescent="0.25">
      <c r="A2437">
        <v>2020</v>
      </c>
      <c r="B2437" t="s">
        <v>84</v>
      </c>
      <c r="C2437" t="str">
        <f>IF(wts_consolidated[[#This Row],[era]]="new","Any",wts_consolidated[[#This Row],[pa]])</f>
        <v>SDG</v>
      </c>
      <c r="D2437" t="s">
        <v>98</v>
      </c>
      <c r="E2437" t="s">
        <v>61</v>
      </c>
      <c r="F24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6.8289999999999997</v>
      </c>
      <c r="G2437" t="s">
        <v>157</v>
      </c>
    </row>
    <row r="2438" spans="1:7" hidden="1" x14ac:dyDescent="0.25">
      <c r="A2438">
        <v>2020</v>
      </c>
      <c r="B2438" t="s">
        <v>84</v>
      </c>
      <c r="C2438" t="str">
        <f>IF(wts_consolidated[[#This Row],[era]]="new","Any",wts_consolidated[[#This Row],[pa]])</f>
        <v>SDG</v>
      </c>
      <c r="D2438" t="s">
        <v>98</v>
      </c>
      <c r="E2438" t="s">
        <v>61</v>
      </c>
      <c r="F24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1.407</v>
      </c>
      <c r="G2438" t="s">
        <v>137</v>
      </c>
    </row>
    <row r="2439" spans="1:7" hidden="1" x14ac:dyDescent="0.25">
      <c r="A2439">
        <v>2020</v>
      </c>
      <c r="B2439" t="s">
        <v>84</v>
      </c>
      <c r="C2439" t="str">
        <f>IF(wts_consolidated[[#This Row],[era]]="new","Any",wts_consolidated[[#This Row],[pa]])</f>
        <v>SDG</v>
      </c>
      <c r="D2439" t="s">
        <v>98</v>
      </c>
      <c r="E2439" t="s">
        <v>61</v>
      </c>
      <c r="F24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0.193</v>
      </c>
      <c r="G2439" t="s">
        <v>158</v>
      </c>
    </row>
    <row r="2440" spans="1:7" hidden="1" x14ac:dyDescent="0.25">
      <c r="A2440">
        <v>2020</v>
      </c>
      <c r="B2440" t="s">
        <v>84</v>
      </c>
      <c r="C2440" t="str">
        <f>IF(wts_consolidated[[#This Row],[era]]="new","Any",wts_consolidated[[#This Row],[pa]])</f>
        <v>Any</v>
      </c>
      <c r="D2440" t="s">
        <v>98</v>
      </c>
      <c r="E2440" t="s">
        <v>61</v>
      </c>
      <c r="F24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2440" t="s">
        <v>139</v>
      </c>
    </row>
    <row r="2441" spans="1:7" hidden="1" x14ac:dyDescent="0.25">
      <c r="A2441">
        <v>2020</v>
      </c>
      <c r="B2441" t="s">
        <v>84</v>
      </c>
      <c r="C2441" t="str">
        <f>IF(wts_consolidated[[#This Row],[era]]="new","Any",wts_consolidated[[#This Row],[pa]])</f>
        <v>SDG</v>
      </c>
      <c r="D2441" t="s">
        <v>98</v>
      </c>
      <c r="E2441" t="s">
        <v>62</v>
      </c>
      <c r="F24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0.67100000000000004</v>
      </c>
      <c r="G2441" t="s">
        <v>157</v>
      </c>
    </row>
    <row r="2442" spans="1:7" hidden="1" x14ac:dyDescent="0.25">
      <c r="A2442">
        <v>2020</v>
      </c>
      <c r="B2442" t="s">
        <v>84</v>
      </c>
      <c r="C2442" t="str">
        <f>IF(wts_consolidated[[#This Row],[era]]="new","Any",wts_consolidated[[#This Row],[pa]])</f>
        <v>SDG</v>
      </c>
      <c r="D2442" t="s">
        <v>98</v>
      </c>
      <c r="E2442" t="s">
        <v>62</v>
      </c>
      <c r="F24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0.13800000000000001</v>
      </c>
      <c r="G2442" t="s">
        <v>137</v>
      </c>
    </row>
    <row r="2443" spans="1:7" hidden="1" x14ac:dyDescent="0.25">
      <c r="A2443">
        <v>2020</v>
      </c>
      <c r="B2443" t="s">
        <v>84</v>
      </c>
      <c r="C2443" t="str">
        <f>IF(wts_consolidated[[#This Row],[era]]="new","Any",wts_consolidated[[#This Row],[pa]])</f>
        <v>SDG</v>
      </c>
      <c r="D2443" t="s">
        <v>98</v>
      </c>
      <c r="E2443" t="s">
        <v>62</v>
      </c>
      <c r="F24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1.9E-2</v>
      </c>
      <c r="G2443" t="s">
        <v>158</v>
      </c>
    </row>
    <row r="2444" spans="1:7" hidden="1" x14ac:dyDescent="0.25">
      <c r="A2444">
        <v>2020</v>
      </c>
      <c r="B2444" t="s">
        <v>84</v>
      </c>
      <c r="C2444" t="str">
        <f>IF(wts_consolidated[[#This Row],[era]]="new","Any",wts_consolidated[[#This Row],[pa]])</f>
        <v>SDG</v>
      </c>
      <c r="D2444" t="s">
        <v>98</v>
      </c>
      <c r="E2444" t="s">
        <v>64</v>
      </c>
      <c r="F24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3.9779999999999998</v>
      </c>
      <c r="G2444" t="s">
        <v>157</v>
      </c>
    </row>
    <row r="2445" spans="1:7" hidden="1" x14ac:dyDescent="0.25">
      <c r="A2445">
        <v>2020</v>
      </c>
      <c r="B2445" t="s">
        <v>84</v>
      </c>
      <c r="C2445" t="str">
        <f>IF(wts_consolidated[[#This Row],[era]]="new","Any",wts_consolidated[[#This Row],[pa]])</f>
        <v>SDG</v>
      </c>
      <c r="D2445" t="s">
        <v>98</v>
      </c>
      <c r="E2445" t="s">
        <v>64</v>
      </c>
      <c r="F24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0.82</v>
      </c>
      <c r="G2445" t="s">
        <v>137</v>
      </c>
    </row>
    <row r="2446" spans="1:7" hidden="1" x14ac:dyDescent="0.25">
      <c r="A2446">
        <v>2020</v>
      </c>
      <c r="B2446" t="s">
        <v>84</v>
      </c>
      <c r="C2446" t="str">
        <f>IF(wts_consolidated[[#This Row],[era]]="new","Any",wts_consolidated[[#This Row],[pa]])</f>
        <v>SDG</v>
      </c>
      <c r="D2446" t="s">
        <v>98</v>
      </c>
      <c r="E2446" t="s">
        <v>64</v>
      </c>
      <c r="F24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0.113</v>
      </c>
      <c r="G2446" t="s">
        <v>158</v>
      </c>
    </row>
    <row r="2447" spans="1:7" hidden="1" x14ac:dyDescent="0.25">
      <c r="A2447">
        <v>2020</v>
      </c>
      <c r="B2447" t="s">
        <v>84</v>
      </c>
      <c r="C2447" t="str">
        <f>IF(wts_consolidated[[#This Row],[era]]="new","Any",wts_consolidated[[#This Row],[pa]])</f>
        <v>SDG</v>
      </c>
      <c r="D2447" t="s">
        <v>98</v>
      </c>
      <c r="E2447" t="s">
        <v>68</v>
      </c>
      <c r="F24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0.109</v>
      </c>
      <c r="G2447" t="s">
        <v>157</v>
      </c>
    </row>
    <row r="2448" spans="1:7" hidden="1" x14ac:dyDescent="0.25">
      <c r="A2448">
        <v>2020</v>
      </c>
      <c r="B2448" t="s">
        <v>84</v>
      </c>
      <c r="C2448" t="str">
        <f>IF(wts_consolidated[[#This Row],[era]]="new","Any",wts_consolidated[[#This Row],[pa]])</f>
        <v>SDG</v>
      </c>
      <c r="D2448" t="s">
        <v>98</v>
      </c>
      <c r="E2448" t="s">
        <v>68</v>
      </c>
      <c r="F24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2.1999999999999999E-2</v>
      </c>
      <c r="G2448" t="s">
        <v>137</v>
      </c>
    </row>
    <row r="2449" spans="1:7" hidden="1" x14ac:dyDescent="0.25">
      <c r="A2449">
        <v>2020</v>
      </c>
      <c r="B2449" t="s">
        <v>84</v>
      </c>
      <c r="C2449" t="str">
        <f>IF(wts_consolidated[[#This Row],[era]]="new","Any",wts_consolidated[[#This Row],[pa]])</f>
        <v>SDG</v>
      </c>
      <c r="D2449" t="s">
        <v>98</v>
      </c>
      <c r="E2449" t="s">
        <v>68</v>
      </c>
      <c r="F24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3.0000000000000001E-3</v>
      </c>
      <c r="G2449" t="s">
        <v>158</v>
      </c>
    </row>
    <row r="2450" spans="1:7" hidden="1" x14ac:dyDescent="0.25">
      <c r="A2450">
        <v>2020</v>
      </c>
      <c r="B2450" t="s">
        <v>84</v>
      </c>
      <c r="C2450" t="str">
        <f>IF(wts_consolidated[[#This Row],[era]]="new","Any",wts_consolidated[[#This Row],[pa]])</f>
        <v>SDG</v>
      </c>
      <c r="D2450" t="s">
        <v>98</v>
      </c>
      <c r="E2450" t="s">
        <v>69</v>
      </c>
      <c r="F24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2.9000000000000001E-2</v>
      </c>
      <c r="G2450" t="s">
        <v>157</v>
      </c>
    </row>
    <row r="2451" spans="1:7" hidden="1" x14ac:dyDescent="0.25">
      <c r="A2451">
        <v>2020</v>
      </c>
      <c r="B2451" t="s">
        <v>84</v>
      </c>
      <c r="C2451" t="str">
        <f>IF(wts_consolidated[[#This Row],[era]]="new","Any",wts_consolidated[[#This Row],[pa]])</f>
        <v>SDG</v>
      </c>
      <c r="D2451" t="s">
        <v>98</v>
      </c>
      <c r="E2451" t="s">
        <v>69</v>
      </c>
      <c r="F24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2451" t="s">
        <v>137</v>
      </c>
    </row>
    <row r="2452" spans="1:7" hidden="1" x14ac:dyDescent="0.25">
      <c r="A2452">
        <v>2020</v>
      </c>
      <c r="B2452" t="s">
        <v>84</v>
      </c>
      <c r="C2452" t="str">
        <f>IF(wts_consolidated[[#This Row],[era]]="new","Any",wts_consolidated[[#This Row],[pa]])</f>
        <v>SDG</v>
      </c>
      <c r="D2452" t="s">
        <v>98</v>
      </c>
      <c r="E2452" t="s">
        <v>69</v>
      </c>
      <c r="F24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452" t="s">
        <v>158</v>
      </c>
    </row>
    <row r="2453" spans="1:7" hidden="1" x14ac:dyDescent="0.25">
      <c r="A2453">
        <v>2020</v>
      </c>
      <c r="B2453" t="s">
        <v>84</v>
      </c>
      <c r="C2453" t="str">
        <f>IF(wts_consolidated[[#This Row],[era]]="new","Any",wts_consolidated[[#This Row],[pa]])</f>
        <v>SDG</v>
      </c>
      <c r="D2453" t="s">
        <v>99</v>
      </c>
      <c r="E2453" t="s">
        <v>60</v>
      </c>
      <c r="F24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0.59499999999999997</v>
      </c>
      <c r="G2453" t="s">
        <v>157</v>
      </c>
    </row>
    <row r="2454" spans="1:7" hidden="1" x14ac:dyDescent="0.25">
      <c r="A2454">
        <v>2020</v>
      </c>
      <c r="B2454" t="s">
        <v>84</v>
      </c>
      <c r="C2454" t="str">
        <f>IF(wts_consolidated[[#This Row],[era]]="new","Any",wts_consolidated[[#This Row],[pa]])</f>
        <v>SDG</v>
      </c>
      <c r="D2454" t="s">
        <v>99</v>
      </c>
      <c r="E2454" t="s">
        <v>60</v>
      </c>
      <c r="F24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2454" t="s">
        <v>137</v>
      </c>
    </row>
    <row r="2455" spans="1:7" hidden="1" x14ac:dyDescent="0.25">
      <c r="A2455">
        <v>2020</v>
      </c>
      <c r="B2455" t="s">
        <v>84</v>
      </c>
      <c r="C2455" t="str">
        <f>IF(wts_consolidated[[#This Row],[era]]="new","Any",wts_consolidated[[#This Row],[pa]])</f>
        <v>SDG</v>
      </c>
      <c r="D2455" t="s">
        <v>99</v>
      </c>
      <c r="E2455" t="s">
        <v>60</v>
      </c>
      <c r="F24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455" t="s">
        <v>158</v>
      </c>
    </row>
    <row r="2456" spans="1:7" hidden="1" x14ac:dyDescent="0.25">
      <c r="A2456">
        <v>2020</v>
      </c>
      <c r="B2456" t="s">
        <v>84</v>
      </c>
      <c r="C2456" t="str">
        <f>IF(wts_consolidated[[#This Row],[era]]="new","Any",wts_consolidated[[#This Row],[pa]])</f>
        <v>SDG</v>
      </c>
      <c r="D2456" t="s">
        <v>99</v>
      </c>
      <c r="E2456" t="s">
        <v>61</v>
      </c>
      <c r="F24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6.8289999999999997</v>
      </c>
      <c r="G2456" t="s">
        <v>157</v>
      </c>
    </row>
    <row r="2457" spans="1:7" hidden="1" x14ac:dyDescent="0.25">
      <c r="A2457">
        <v>2020</v>
      </c>
      <c r="B2457" t="s">
        <v>84</v>
      </c>
      <c r="C2457" t="str">
        <f>IF(wts_consolidated[[#This Row],[era]]="new","Any",wts_consolidated[[#This Row],[pa]])</f>
        <v>SDG</v>
      </c>
      <c r="D2457" t="s">
        <v>99</v>
      </c>
      <c r="E2457" t="s">
        <v>61</v>
      </c>
      <c r="F24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1.407</v>
      </c>
      <c r="G2457" t="s">
        <v>137</v>
      </c>
    </row>
    <row r="2458" spans="1:7" hidden="1" x14ac:dyDescent="0.25">
      <c r="A2458">
        <v>2020</v>
      </c>
      <c r="B2458" t="s">
        <v>84</v>
      </c>
      <c r="C2458" t="str">
        <f>IF(wts_consolidated[[#This Row],[era]]="new","Any",wts_consolidated[[#This Row],[pa]])</f>
        <v>SDG</v>
      </c>
      <c r="D2458" t="s">
        <v>99</v>
      </c>
      <c r="E2458" t="s">
        <v>61</v>
      </c>
      <c r="F24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0.193</v>
      </c>
      <c r="G2458" t="s">
        <v>158</v>
      </c>
    </row>
    <row r="2459" spans="1:7" hidden="1" x14ac:dyDescent="0.25">
      <c r="A2459">
        <v>2020</v>
      </c>
      <c r="B2459" t="s">
        <v>84</v>
      </c>
      <c r="C2459" t="str">
        <f>IF(wts_consolidated[[#This Row],[era]]="new","Any",wts_consolidated[[#This Row],[pa]])</f>
        <v>Any</v>
      </c>
      <c r="D2459" t="s">
        <v>99</v>
      </c>
      <c r="E2459" t="s">
        <v>61</v>
      </c>
      <c r="F24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2459" t="s">
        <v>139</v>
      </c>
    </row>
    <row r="2460" spans="1:7" hidden="1" x14ac:dyDescent="0.25">
      <c r="A2460">
        <v>2020</v>
      </c>
      <c r="B2460" t="s">
        <v>84</v>
      </c>
      <c r="C2460" t="str">
        <f>IF(wts_consolidated[[#This Row],[era]]="new","Any",wts_consolidated[[#This Row],[pa]])</f>
        <v>SDG</v>
      </c>
      <c r="D2460" t="s">
        <v>99</v>
      </c>
      <c r="E2460" t="s">
        <v>62</v>
      </c>
      <c r="F24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0.67100000000000004</v>
      </c>
      <c r="G2460" t="s">
        <v>157</v>
      </c>
    </row>
    <row r="2461" spans="1:7" hidden="1" x14ac:dyDescent="0.25">
      <c r="A2461">
        <v>2020</v>
      </c>
      <c r="B2461" t="s">
        <v>84</v>
      </c>
      <c r="C2461" t="str">
        <f>IF(wts_consolidated[[#This Row],[era]]="new","Any",wts_consolidated[[#This Row],[pa]])</f>
        <v>SDG</v>
      </c>
      <c r="D2461" t="s">
        <v>99</v>
      </c>
      <c r="E2461" t="s">
        <v>62</v>
      </c>
      <c r="F24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0.13800000000000001</v>
      </c>
      <c r="G2461" t="s">
        <v>137</v>
      </c>
    </row>
    <row r="2462" spans="1:7" hidden="1" x14ac:dyDescent="0.25">
      <c r="A2462">
        <v>2020</v>
      </c>
      <c r="B2462" t="s">
        <v>84</v>
      </c>
      <c r="C2462" t="str">
        <f>IF(wts_consolidated[[#This Row],[era]]="new","Any",wts_consolidated[[#This Row],[pa]])</f>
        <v>SDG</v>
      </c>
      <c r="D2462" t="s">
        <v>99</v>
      </c>
      <c r="E2462" t="s">
        <v>62</v>
      </c>
      <c r="F24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1.9E-2</v>
      </c>
      <c r="G2462" t="s">
        <v>158</v>
      </c>
    </row>
    <row r="2463" spans="1:7" hidden="1" x14ac:dyDescent="0.25">
      <c r="A2463">
        <v>2020</v>
      </c>
      <c r="B2463" t="s">
        <v>84</v>
      </c>
      <c r="C2463" t="str">
        <f>IF(wts_consolidated[[#This Row],[era]]="new","Any",wts_consolidated[[#This Row],[pa]])</f>
        <v>SDG</v>
      </c>
      <c r="D2463" t="s">
        <v>99</v>
      </c>
      <c r="E2463" t="s">
        <v>64</v>
      </c>
      <c r="F24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3.9779999999999998</v>
      </c>
      <c r="G2463" t="s">
        <v>157</v>
      </c>
    </row>
    <row r="2464" spans="1:7" hidden="1" x14ac:dyDescent="0.25">
      <c r="A2464">
        <v>2020</v>
      </c>
      <c r="B2464" t="s">
        <v>84</v>
      </c>
      <c r="C2464" t="str">
        <f>IF(wts_consolidated[[#This Row],[era]]="new","Any",wts_consolidated[[#This Row],[pa]])</f>
        <v>SDG</v>
      </c>
      <c r="D2464" t="s">
        <v>99</v>
      </c>
      <c r="E2464" t="s">
        <v>64</v>
      </c>
      <c r="F24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0.82</v>
      </c>
      <c r="G2464" t="s">
        <v>137</v>
      </c>
    </row>
    <row r="2465" spans="1:7" hidden="1" x14ac:dyDescent="0.25">
      <c r="A2465">
        <v>2020</v>
      </c>
      <c r="B2465" t="s">
        <v>84</v>
      </c>
      <c r="C2465" t="str">
        <f>IF(wts_consolidated[[#This Row],[era]]="new","Any",wts_consolidated[[#This Row],[pa]])</f>
        <v>SDG</v>
      </c>
      <c r="D2465" t="s">
        <v>99</v>
      </c>
      <c r="E2465" t="s">
        <v>64</v>
      </c>
      <c r="F24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0.113</v>
      </c>
      <c r="G2465" t="s">
        <v>158</v>
      </c>
    </row>
    <row r="2466" spans="1:7" hidden="1" x14ac:dyDescent="0.25">
      <c r="A2466">
        <v>2020</v>
      </c>
      <c r="B2466" t="s">
        <v>84</v>
      </c>
      <c r="C2466" t="str">
        <f>IF(wts_consolidated[[#This Row],[era]]="new","Any",wts_consolidated[[#This Row],[pa]])</f>
        <v>SDG</v>
      </c>
      <c r="D2466" t="s">
        <v>99</v>
      </c>
      <c r="E2466" t="s">
        <v>68</v>
      </c>
      <c r="F24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0.109</v>
      </c>
      <c r="G2466" t="s">
        <v>157</v>
      </c>
    </row>
    <row r="2467" spans="1:7" hidden="1" x14ac:dyDescent="0.25">
      <c r="A2467">
        <v>2020</v>
      </c>
      <c r="B2467" t="s">
        <v>84</v>
      </c>
      <c r="C2467" t="str">
        <f>IF(wts_consolidated[[#This Row],[era]]="new","Any",wts_consolidated[[#This Row],[pa]])</f>
        <v>SDG</v>
      </c>
      <c r="D2467" t="s">
        <v>99</v>
      </c>
      <c r="E2467" t="s">
        <v>68</v>
      </c>
      <c r="F24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2.1999999999999999E-2</v>
      </c>
      <c r="G2467" t="s">
        <v>137</v>
      </c>
    </row>
    <row r="2468" spans="1:7" hidden="1" x14ac:dyDescent="0.25">
      <c r="A2468">
        <v>2020</v>
      </c>
      <c r="B2468" t="s">
        <v>84</v>
      </c>
      <c r="C2468" t="str">
        <f>IF(wts_consolidated[[#This Row],[era]]="new","Any",wts_consolidated[[#This Row],[pa]])</f>
        <v>SDG</v>
      </c>
      <c r="D2468" t="s">
        <v>99</v>
      </c>
      <c r="E2468" t="s">
        <v>68</v>
      </c>
      <c r="F24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3.0000000000000001E-3</v>
      </c>
      <c r="G2468" t="s">
        <v>158</v>
      </c>
    </row>
    <row r="2469" spans="1:7" hidden="1" x14ac:dyDescent="0.25">
      <c r="A2469">
        <v>2020</v>
      </c>
      <c r="B2469" t="s">
        <v>84</v>
      </c>
      <c r="C2469" t="str">
        <f>IF(wts_consolidated[[#This Row],[era]]="new","Any",wts_consolidated[[#This Row],[pa]])</f>
        <v>SDG</v>
      </c>
      <c r="D2469" t="s">
        <v>99</v>
      </c>
      <c r="E2469" t="s">
        <v>69</v>
      </c>
      <c r="F24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2.9000000000000001E-2</v>
      </c>
      <c r="G2469" t="s">
        <v>157</v>
      </c>
    </row>
    <row r="2470" spans="1:7" hidden="1" x14ac:dyDescent="0.25">
      <c r="A2470">
        <v>2020</v>
      </c>
      <c r="B2470" t="s">
        <v>84</v>
      </c>
      <c r="C2470" t="str">
        <f>IF(wts_consolidated[[#This Row],[era]]="new","Any",wts_consolidated[[#This Row],[pa]])</f>
        <v>SDG</v>
      </c>
      <c r="D2470" t="s">
        <v>99</v>
      </c>
      <c r="E2470" t="s">
        <v>69</v>
      </c>
      <c r="F24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2470" t="s">
        <v>137</v>
      </c>
    </row>
    <row r="2471" spans="1:7" hidden="1" x14ac:dyDescent="0.25">
      <c r="A2471">
        <v>2020</v>
      </c>
      <c r="B2471" t="s">
        <v>84</v>
      </c>
      <c r="C2471" t="str">
        <f>IF(wts_consolidated[[#This Row],[era]]="new","Any",wts_consolidated[[#This Row],[pa]])</f>
        <v>SDG</v>
      </c>
      <c r="D2471" t="s">
        <v>99</v>
      </c>
      <c r="E2471" t="s">
        <v>69</v>
      </c>
      <c r="F24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471" t="s">
        <v>158</v>
      </c>
    </row>
    <row r="2472" spans="1:7" hidden="1" x14ac:dyDescent="0.25">
      <c r="A2472">
        <v>2020</v>
      </c>
      <c r="B2472" t="s">
        <v>84</v>
      </c>
      <c r="C2472" t="str">
        <f>IF(wts_consolidated[[#This Row],[era]]="new","Any",wts_consolidated[[#This Row],[pa]])</f>
        <v>SDG</v>
      </c>
      <c r="D2472" t="s">
        <v>71</v>
      </c>
      <c r="E2472" t="s">
        <v>60</v>
      </c>
      <c r="F24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0.59499999999999997</v>
      </c>
      <c r="G2472" t="s">
        <v>157</v>
      </c>
    </row>
    <row r="2473" spans="1:7" hidden="1" x14ac:dyDescent="0.25">
      <c r="A2473">
        <v>2020</v>
      </c>
      <c r="B2473" t="s">
        <v>84</v>
      </c>
      <c r="C2473" t="str">
        <f>IF(wts_consolidated[[#This Row],[era]]="new","Any",wts_consolidated[[#This Row],[pa]])</f>
        <v>SDG</v>
      </c>
      <c r="D2473" t="s">
        <v>71</v>
      </c>
      <c r="E2473" t="s">
        <v>60</v>
      </c>
      <c r="F24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2473" t="s">
        <v>137</v>
      </c>
    </row>
    <row r="2474" spans="1:7" hidden="1" x14ac:dyDescent="0.25">
      <c r="A2474">
        <v>2020</v>
      </c>
      <c r="B2474" t="s">
        <v>84</v>
      </c>
      <c r="C2474" t="str">
        <f>IF(wts_consolidated[[#This Row],[era]]="new","Any",wts_consolidated[[#This Row],[pa]])</f>
        <v>SDG</v>
      </c>
      <c r="D2474" t="s">
        <v>71</v>
      </c>
      <c r="E2474" t="s">
        <v>60</v>
      </c>
      <c r="F24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474" t="s">
        <v>158</v>
      </c>
    </row>
    <row r="2475" spans="1:7" hidden="1" x14ac:dyDescent="0.25">
      <c r="A2475">
        <v>2020</v>
      </c>
      <c r="B2475" t="s">
        <v>84</v>
      </c>
      <c r="C2475" t="str">
        <f>IF(wts_consolidated[[#This Row],[era]]="new","Any",wts_consolidated[[#This Row],[pa]])</f>
        <v>SDG</v>
      </c>
      <c r="D2475" t="s">
        <v>71</v>
      </c>
      <c r="E2475" t="s">
        <v>61</v>
      </c>
      <c r="F24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6.8289999999999997</v>
      </c>
      <c r="G2475" t="s">
        <v>157</v>
      </c>
    </row>
    <row r="2476" spans="1:7" hidden="1" x14ac:dyDescent="0.25">
      <c r="A2476">
        <v>2020</v>
      </c>
      <c r="B2476" t="s">
        <v>84</v>
      </c>
      <c r="C2476" t="str">
        <f>IF(wts_consolidated[[#This Row],[era]]="new","Any",wts_consolidated[[#This Row],[pa]])</f>
        <v>SDG</v>
      </c>
      <c r="D2476" t="s">
        <v>71</v>
      </c>
      <c r="E2476" t="s">
        <v>61</v>
      </c>
      <c r="F24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1.407</v>
      </c>
      <c r="G2476" t="s">
        <v>137</v>
      </c>
    </row>
    <row r="2477" spans="1:7" hidden="1" x14ac:dyDescent="0.25">
      <c r="A2477">
        <v>2020</v>
      </c>
      <c r="B2477" t="s">
        <v>84</v>
      </c>
      <c r="C2477" t="str">
        <f>IF(wts_consolidated[[#This Row],[era]]="new","Any",wts_consolidated[[#This Row],[pa]])</f>
        <v>SDG</v>
      </c>
      <c r="D2477" t="s">
        <v>71</v>
      </c>
      <c r="E2477" t="s">
        <v>61</v>
      </c>
      <c r="F24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0.193</v>
      </c>
      <c r="G2477" t="s">
        <v>158</v>
      </c>
    </row>
    <row r="2478" spans="1:7" hidden="1" x14ac:dyDescent="0.25">
      <c r="A2478">
        <v>2020</v>
      </c>
      <c r="B2478" t="s">
        <v>84</v>
      </c>
      <c r="C2478" t="str">
        <f>IF(wts_consolidated[[#This Row],[era]]="new","Any",wts_consolidated[[#This Row],[pa]])</f>
        <v>Any</v>
      </c>
      <c r="D2478" t="s">
        <v>71</v>
      </c>
      <c r="E2478" t="s">
        <v>61</v>
      </c>
      <c r="F24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2478" t="s">
        <v>139</v>
      </c>
    </row>
    <row r="2479" spans="1:7" hidden="1" x14ac:dyDescent="0.25">
      <c r="A2479">
        <v>2020</v>
      </c>
      <c r="B2479" t="s">
        <v>84</v>
      </c>
      <c r="C2479" t="str">
        <f>IF(wts_consolidated[[#This Row],[era]]="new","Any",wts_consolidated[[#This Row],[pa]])</f>
        <v>SDG</v>
      </c>
      <c r="D2479" t="s">
        <v>71</v>
      </c>
      <c r="E2479" t="s">
        <v>62</v>
      </c>
      <c r="F24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0.67100000000000004</v>
      </c>
      <c r="G2479" t="s">
        <v>157</v>
      </c>
    </row>
    <row r="2480" spans="1:7" hidden="1" x14ac:dyDescent="0.25">
      <c r="A2480">
        <v>2020</v>
      </c>
      <c r="B2480" t="s">
        <v>84</v>
      </c>
      <c r="C2480" t="str">
        <f>IF(wts_consolidated[[#This Row],[era]]="new","Any",wts_consolidated[[#This Row],[pa]])</f>
        <v>SDG</v>
      </c>
      <c r="D2480" t="s">
        <v>71</v>
      </c>
      <c r="E2480" t="s">
        <v>62</v>
      </c>
      <c r="F24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0.13800000000000001</v>
      </c>
      <c r="G2480" t="s">
        <v>137</v>
      </c>
    </row>
    <row r="2481" spans="1:7" hidden="1" x14ac:dyDescent="0.25">
      <c r="A2481">
        <v>2020</v>
      </c>
      <c r="B2481" t="s">
        <v>84</v>
      </c>
      <c r="C2481" t="str">
        <f>IF(wts_consolidated[[#This Row],[era]]="new","Any",wts_consolidated[[#This Row],[pa]])</f>
        <v>SDG</v>
      </c>
      <c r="D2481" t="s">
        <v>71</v>
      </c>
      <c r="E2481" t="s">
        <v>62</v>
      </c>
      <c r="F24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1.9E-2</v>
      </c>
      <c r="G2481" t="s">
        <v>158</v>
      </c>
    </row>
    <row r="2482" spans="1:7" hidden="1" x14ac:dyDescent="0.25">
      <c r="A2482">
        <v>2020</v>
      </c>
      <c r="B2482" t="s">
        <v>84</v>
      </c>
      <c r="C2482" t="str">
        <f>IF(wts_consolidated[[#This Row],[era]]="new","Any",wts_consolidated[[#This Row],[pa]])</f>
        <v>SDG</v>
      </c>
      <c r="D2482" t="s">
        <v>71</v>
      </c>
      <c r="E2482" t="s">
        <v>64</v>
      </c>
      <c r="F24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3.9779999999999998</v>
      </c>
      <c r="G2482" t="s">
        <v>157</v>
      </c>
    </row>
    <row r="2483" spans="1:7" hidden="1" x14ac:dyDescent="0.25">
      <c r="A2483">
        <v>2020</v>
      </c>
      <c r="B2483" t="s">
        <v>84</v>
      </c>
      <c r="C2483" t="str">
        <f>IF(wts_consolidated[[#This Row],[era]]="new","Any",wts_consolidated[[#This Row],[pa]])</f>
        <v>SDG</v>
      </c>
      <c r="D2483" t="s">
        <v>71</v>
      </c>
      <c r="E2483" t="s">
        <v>64</v>
      </c>
      <c r="F24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0.82</v>
      </c>
      <c r="G2483" t="s">
        <v>137</v>
      </c>
    </row>
    <row r="2484" spans="1:7" hidden="1" x14ac:dyDescent="0.25">
      <c r="A2484">
        <v>2020</v>
      </c>
      <c r="B2484" t="s">
        <v>84</v>
      </c>
      <c r="C2484" t="str">
        <f>IF(wts_consolidated[[#This Row],[era]]="new","Any",wts_consolidated[[#This Row],[pa]])</f>
        <v>SDG</v>
      </c>
      <c r="D2484" t="s">
        <v>71</v>
      </c>
      <c r="E2484" t="s">
        <v>64</v>
      </c>
      <c r="F24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0.113</v>
      </c>
      <c r="G2484" t="s">
        <v>158</v>
      </c>
    </row>
    <row r="2485" spans="1:7" hidden="1" x14ac:dyDescent="0.25">
      <c r="A2485">
        <v>2020</v>
      </c>
      <c r="B2485" t="s">
        <v>84</v>
      </c>
      <c r="C2485" t="str">
        <f>IF(wts_consolidated[[#This Row],[era]]="new","Any",wts_consolidated[[#This Row],[pa]])</f>
        <v>SDG</v>
      </c>
      <c r="D2485" t="s">
        <v>71</v>
      </c>
      <c r="E2485" t="s">
        <v>68</v>
      </c>
      <c r="F24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0.109</v>
      </c>
      <c r="G2485" t="s">
        <v>157</v>
      </c>
    </row>
    <row r="2486" spans="1:7" hidden="1" x14ac:dyDescent="0.25">
      <c r="A2486">
        <v>2020</v>
      </c>
      <c r="B2486" t="s">
        <v>84</v>
      </c>
      <c r="C2486" t="str">
        <f>IF(wts_consolidated[[#This Row],[era]]="new","Any",wts_consolidated[[#This Row],[pa]])</f>
        <v>SDG</v>
      </c>
      <c r="D2486" t="s">
        <v>71</v>
      </c>
      <c r="E2486" t="s">
        <v>68</v>
      </c>
      <c r="F24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2.1999999999999999E-2</v>
      </c>
      <c r="G2486" t="s">
        <v>137</v>
      </c>
    </row>
    <row r="2487" spans="1:7" hidden="1" x14ac:dyDescent="0.25">
      <c r="A2487">
        <v>2020</v>
      </c>
      <c r="B2487" t="s">
        <v>84</v>
      </c>
      <c r="C2487" t="str">
        <f>IF(wts_consolidated[[#This Row],[era]]="new","Any",wts_consolidated[[#This Row],[pa]])</f>
        <v>SDG</v>
      </c>
      <c r="D2487" t="s">
        <v>71</v>
      </c>
      <c r="E2487" t="s">
        <v>68</v>
      </c>
      <c r="F24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3.0000000000000001E-3</v>
      </c>
      <c r="G2487" t="s">
        <v>158</v>
      </c>
    </row>
    <row r="2488" spans="1:7" hidden="1" x14ac:dyDescent="0.25">
      <c r="A2488">
        <v>2020</v>
      </c>
      <c r="B2488" t="s">
        <v>84</v>
      </c>
      <c r="C2488" t="str">
        <f>IF(wts_consolidated[[#This Row],[era]]="new","Any",wts_consolidated[[#This Row],[pa]])</f>
        <v>SDG</v>
      </c>
      <c r="D2488" t="s">
        <v>71</v>
      </c>
      <c r="E2488" t="s">
        <v>69</v>
      </c>
      <c r="F24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2.9000000000000001E-2</v>
      </c>
      <c r="G2488" t="s">
        <v>157</v>
      </c>
    </row>
    <row r="2489" spans="1:7" hidden="1" x14ac:dyDescent="0.25">
      <c r="A2489">
        <v>2020</v>
      </c>
      <c r="B2489" t="s">
        <v>84</v>
      </c>
      <c r="C2489" t="str">
        <f>IF(wts_consolidated[[#This Row],[era]]="new","Any",wts_consolidated[[#This Row],[pa]])</f>
        <v>SDG</v>
      </c>
      <c r="D2489" t="s">
        <v>71</v>
      </c>
      <c r="E2489" t="s">
        <v>69</v>
      </c>
      <c r="F24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2489" t="s">
        <v>137</v>
      </c>
    </row>
    <row r="2490" spans="1:7" hidden="1" x14ac:dyDescent="0.25">
      <c r="A2490">
        <v>2020</v>
      </c>
      <c r="B2490" t="s">
        <v>84</v>
      </c>
      <c r="C2490" t="str">
        <f>IF(wts_consolidated[[#This Row],[era]]="new","Any",wts_consolidated[[#This Row],[pa]])</f>
        <v>SDG</v>
      </c>
      <c r="D2490" t="s">
        <v>71</v>
      </c>
      <c r="E2490" t="s">
        <v>69</v>
      </c>
      <c r="F24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490" t="s">
        <v>158</v>
      </c>
    </row>
    <row r="2491" spans="1:7" hidden="1" x14ac:dyDescent="0.25">
      <c r="A2491">
        <v>2020</v>
      </c>
      <c r="B2491" t="s">
        <v>84</v>
      </c>
      <c r="C2491" t="str">
        <f>IF(wts_consolidated[[#This Row],[era]]="new","Any",wts_consolidated[[#This Row],[pa]])</f>
        <v>SDG</v>
      </c>
      <c r="D2491" t="s">
        <v>134</v>
      </c>
      <c r="E2491" t="s">
        <v>60</v>
      </c>
      <c r="F24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2491" t="s">
        <v>157</v>
      </c>
    </row>
    <row r="2492" spans="1:7" hidden="1" x14ac:dyDescent="0.25">
      <c r="A2492">
        <v>2020</v>
      </c>
      <c r="B2492" t="s">
        <v>84</v>
      </c>
      <c r="C2492" t="str">
        <f>IF(wts_consolidated[[#This Row],[era]]="new","Any",wts_consolidated[[#This Row],[pa]])</f>
        <v>SDG</v>
      </c>
      <c r="D2492" t="s">
        <v>134</v>
      </c>
      <c r="E2492" t="s">
        <v>60</v>
      </c>
      <c r="F24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1.9999999999999997E-2</v>
      </c>
      <c r="G2492" t="s">
        <v>137</v>
      </c>
    </row>
    <row r="2493" spans="1:7" hidden="1" x14ac:dyDescent="0.25">
      <c r="A2493">
        <v>2020</v>
      </c>
      <c r="B2493" t="s">
        <v>84</v>
      </c>
      <c r="C2493" t="str">
        <f>IF(wts_consolidated[[#This Row],[era]]="new","Any",wts_consolidated[[#This Row],[pa]])</f>
        <v>SDG</v>
      </c>
      <c r="D2493" t="s">
        <v>134</v>
      </c>
      <c r="E2493" t="s">
        <v>60</v>
      </c>
      <c r="F24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493" t="s">
        <v>158</v>
      </c>
    </row>
    <row r="2494" spans="1:7" hidden="1" x14ac:dyDescent="0.25">
      <c r="A2494">
        <v>2020</v>
      </c>
      <c r="B2494" t="s">
        <v>84</v>
      </c>
      <c r="C2494" t="str">
        <f>IF(wts_consolidated[[#This Row],[era]]="new","Any",wts_consolidated[[#This Row],[pa]])</f>
        <v>SDG</v>
      </c>
      <c r="D2494" t="s">
        <v>134</v>
      </c>
      <c r="E2494" t="s">
        <v>61</v>
      </c>
      <c r="F24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8.56</v>
      </c>
      <c r="G2494" t="s">
        <v>157</v>
      </c>
    </row>
    <row r="2495" spans="1:7" hidden="1" x14ac:dyDescent="0.25">
      <c r="A2495">
        <v>2020</v>
      </c>
      <c r="B2495" t="s">
        <v>84</v>
      </c>
      <c r="C2495" t="str">
        <f>IF(wts_consolidated[[#This Row],[era]]="new","Any",wts_consolidated[[#This Row],[pa]])</f>
        <v>SDG</v>
      </c>
      <c r="D2495" t="s">
        <v>134</v>
      </c>
      <c r="E2495" t="s">
        <v>61</v>
      </c>
      <c r="F24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2.8849999999999998</v>
      </c>
      <c r="G2495" t="s">
        <v>137</v>
      </c>
    </row>
    <row r="2496" spans="1:7" hidden="1" x14ac:dyDescent="0.25">
      <c r="A2496">
        <v>2020</v>
      </c>
      <c r="B2496" t="s">
        <v>84</v>
      </c>
      <c r="C2496" t="str">
        <f>IF(wts_consolidated[[#This Row],[era]]="new","Any",wts_consolidated[[#This Row],[pa]])</f>
        <v>SDG</v>
      </c>
      <c r="D2496" t="s">
        <v>134</v>
      </c>
      <c r="E2496" t="s">
        <v>61</v>
      </c>
      <c r="F24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0.47299999999999998</v>
      </c>
      <c r="G2496" t="s">
        <v>158</v>
      </c>
    </row>
    <row r="2497" spans="1:7" hidden="1" x14ac:dyDescent="0.25">
      <c r="A2497">
        <v>2020</v>
      </c>
      <c r="B2497" t="s">
        <v>84</v>
      </c>
      <c r="C2497" t="str">
        <f>IF(wts_consolidated[[#This Row],[era]]="new","Any",wts_consolidated[[#This Row],[pa]])</f>
        <v>Any</v>
      </c>
      <c r="D2497" t="s">
        <v>134</v>
      </c>
      <c r="E2497" t="s">
        <v>61</v>
      </c>
      <c r="F24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0.11799999999999999</v>
      </c>
      <c r="G2497" t="s">
        <v>139</v>
      </c>
    </row>
    <row r="2498" spans="1:7" hidden="1" x14ac:dyDescent="0.25">
      <c r="A2498">
        <v>2020</v>
      </c>
      <c r="B2498" t="s">
        <v>84</v>
      </c>
      <c r="C2498" t="str">
        <f>IF(wts_consolidated[[#This Row],[era]]="new","Any",wts_consolidated[[#This Row],[pa]])</f>
        <v>SDG</v>
      </c>
      <c r="D2498" t="s">
        <v>134</v>
      </c>
      <c r="E2498" t="s">
        <v>62</v>
      </c>
      <c r="F24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0.10199999999999999</v>
      </c>
      <c r="G2498" t="s">
        <v>157</v>
      </c>
    </row>
    <row r="2499" spans="1:7" hidden="1" x14ac:dyDescent="0.25">
      <c r="A2499">
        <v>2020</v>
      </c>
      <c r="B2499" t="s">
        <v>84</v>
      </c>
      <c r="C2499" t="str">
        <f>IF(wts_consolidated[[#This Row],[era]]="new","Any",wts_consolidated[[#This Row],[pa]])</f>
        <v>SDG</v>
      </c>
      <c r="D2499" t="s">
        <v>134</v>
      </c>
      <c r="E2499" t="s">
        <v>62</v>
      </c>
      <c r="F24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3.5000000000000003E-2</v>
      </c>
      <c r="G2499" t="s">
        <v>137</v>
      </c>
    </row>
    <row r="2500" spans="1:7" hidden="1" x14ac:dyDescent="0.25">
      <c r="A2500">
        <v>2020</v>
      </c>
      <c r="B2500" t="s">
        <v>84</v>
      </c>
      <c r="C2500" t="str">
        <f>IF(wts_consolidated[[#This Row],[era]]="new","Any",wts_consolidated[[#This Row],[pa]])</f>
        <v>SDG</v>
      </c>
      <c r="D2500" t="s">
        <v>134</v>
      </c>
      <c r="E2500" t="s">
        <v>62</v>
      </c>
      <c r="F25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500" t="s">
        <v>158</v>
      </c>
    </row>
    <row r="2501" spans="1:7" hidden="1" x14ac:dyDescent="0.25">
      <c r="A2501">
        <v>2020</v>
      </c>
      <c r="B2501" t="s">
        <v>84</v>
      </c>
      <c r="C2501" t="str">
        <f>IF(wts_consolidated[[#This Row],[era]]="new","Any",wts_consolidated[[#This Row],[pa]])</f>
        <v>SDG</v>
      </c>
      <c r="D2501" t="s">
        <v>134</v>
      </c>
      <c r="E2501" t="s">
        <v>64</v>
      </c>
      <c r="F25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2.698</v>
      </c>
      <c r="G2501" t="s">
        <v>157</v>
      </c>
    </row>
    <row r="2502" spans="1:7" hidden="1" x14ac:dyDescent="0.25">
      <c r="A2502">
        <v>2020</v>
      </c>
      <c r="B2502" t="s">
        <v>84</v>
      </c>
      <c r="C2502" t="str">
        <f>IF(wts_consolidated[[#This Row],[era]]="new","Any",wts_consolidated[[#This Row],[pa]])</f>
        <v>SDG</v>
      </c>
      <c r="D2502" t="s">
        <v>134</v>
      </c>
      <c r="E2502" t="s">
        <v>64</v>
      </c>
      <c r="F25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0.90900000000000003</v>
      </c>
      <c r="G2502" t="s">
        <v>137</v>
      </c>
    </row>
    <row r="2503" spans="1:7" hidden="1" x14ac:dyDescent="0.25">
      <c r="A2503">
        <v>2020</v>
      </c>
      <c r="B2503" t="s">
        <v>84</v>
      </c>
      <c r="C2503" t="str">
        <f>IF(wts_consolidated[[#This Row],[era]]="new","Any",wts_consolidated[[#This Row],[pa]])</f>
        <v>SDG</v>
      </c>
      <c r="D2503" t="s">
        <v>134</v>
      </c>
      <c r="E2503" t="s">
        <v>64</v>
      </c>
      <c r="F25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0.14899999999999999</v>
      </c>
      <c r="G2503" t="s">
        <v>158</v>
      </c>
    </row>
    <row r="2504" spans="1:7" hidden="1" x14ac:dyDescent="0.25">
      <c r="A2504">
        <v>2020</v>
      </c>
      <c r="B2504" t="s">
        <v>84</v>
      </c>
      <c r="C2504" t="str">
        <f>IF(wts_consolidated[[#This Row],[era]]="new","Any",wts_consolidated[[#This Row],[pa]])</f>
        <v>SDG</v>
      </c>
      <c r="D2504" t="s">
        <v>134</v>
      </c>
      <c r="E2504" t="s">
        <v>68</v>
      </c>
      <c r="F25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2504" t="s">
        <v>157</v>
      </c>
    </row>
    <row r="2505" spans="1:7" hidden="1" x14ac:dyDescent="0.25">
      <c r="A2505">
        <v>2020</v>
      </c>
      <c r="B2505" t="s">
        <v>84</v>
      </c>
      <c r="C2505" t="str">
        <f>IF(wts_consolidated[[#This Row],[era]]="new","Any",wts_consolidated[[#This Row],[pa]])</f>
        <v>SDG</v>
      </c>
      <c r="D2505" t="s">
        <v>134</v>
      </c>
      <c r="E2505" t="s">
        <v>68</v>
      </c>
      <c r="F25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1.9999999999999997E-2</v>
      </c>
      <c r="G2505" t="s">
        <v>137</v>
      </c>
    </row>
    <row r="2506" spans="1:7" hidden="1" x14ac:dyDescent="0.25">
      <c r="A2506">
        <v>2020</v>
      </c>
      <c r="B2506" t="s">
        <v>84</v>
      </c>
      <c r="C2506" t="str">
        <f>IF(wts_consolidated[[#This Row],[era]]="new","Any",wts_consolidated[[#This Row],[pa]])</f>
        <v>SDG</v>
      </c>
      <c r="D2506" t="s">
        <v>134</v>
      </c>
      <c r="E2506" t="s">
        <v>68</v>
      </c>
      <c r="F25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506" t="s">
        <v>158</v>
      </c>
    </row>
    <row r="2507" spans="1:7" hidden="1" x14ac:dyDescent="0.25">
      <c r="A2507">
        <v>2020</v>
      </c>
      <c r="B2507" t="s">
        <v>84</v>
      </c>
      <c r="C2507" t="str">
        <f>IF(wts_consolidated[[#This Row],[era]]="new","Any",wts_consolidated[[#This Row],[pa]])</f>
        <v>SDG</v>
      </c>
      <c r="D2507" t="s">
        <v>72</v>
      </c>
      <c r="E2507" t="s">
        <v>60</v>
      </c>
      <c r="F25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2507" t="s">
        <v>157</v>
      </c>
    </row>
    <row r="2508" spans="1:7" hidden="1" x14ac:dyDescent="0.25">
      <c r="A2508">
        <v>2020</v>
      </c>
      <c r="B2508" t="s">
        <v>84</v>
      </c>
      <c r="C2508" t="str">
        <f>IF(wts_consolidated[[#This Row],[era]]="new","Any",wts_consolidated[[#This Row],[pa]])</f>
        <v>SDG</v>
      </c>
      <c r="D2508" t="s">
        <v>72</v>
      </c>
      <c r="E2508" t="s">
        <v>60</v>
      </c>
      <c r="F25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1.9999999999999997E-2</v>
      </c>
      <c r="G2508" t="s">
        <v>137</v>
      </c>
    </row>
    <row r="2509" spans="1:7" hidden="1" x14ac:dyDescent="0.25">
      <c r="A2509">
        <v>2020</v>
      </c>
      <c r="B2509" t="s">
        <v>84</v>
      </c>
      <c r="C2509" t="str">
        <f>IF(wts_consolidated[[#This Row],[era]]="new","Any",wts_consolidated[[#This Row],[pa]])</f>
        <v>SDG</v>
      </c>
      <c r="D2509" t="s">
        <v>72</v>
      </c>
      <c r="E2509" t="s">
        <v>60</v>
      </c>
      <c r="F25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509" t="s">
        <v>158</v>
      </c>
    </row>
    <row r="2510" spans="1:7" hidden="1" x14ac:dyDescent="0.25">
      <c r="A2510">
        <v>2020</v>
      </c>
      <c r="B2510" t="s">
        <v>84</v>
      </c>
      <c r="C2510" t="str">
        <f>IF(wts_consolidated[[#This Row],[era]]="new","Any",wts_consolidated[[#This Row],[pa]])</f>
        <v>SDG</v>
      </c>
      <c r="D2510" t="s">
        <v>72</v>
      </c>
      <c r="E2510" t="s">
        <v>61</v>
      </c>
      <c r="F25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8.56</v>
      </c>
      <c r="G2510" t="s">
        <v>157</v>
      </c>
    </row>
    <row r="2511" spans="1:7" hidden="1" x14ac:dyDescent="0.25">
      <c r="A2511">
        <v>2020</v>
      </c>
      <c r="B2511" t="s">
        <v>84</v>
      </c>
      <c r="C2511" t="str">
        <f>IF(wts_consolidated[[#This Row],[era]]="new","Any",wts_consolidated[[#This Row],[pa]])</f>
        <v>SDG</v>
      </c>
      <c r="D2511" t="s">
        <v>72</v>
      </c>
      <c r="E2511" t="s">
        <v>61</v>
      </c>
      <c r="F25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2.8849999999999998</v>
      </c>
      <c r="G2511" t="s">
        <v>137</v>
      </c>
    </row>
    <row r="2512" spans="1:7" hidden="1" x14ac:dyDescent="0.25">
      <c r="A2512">
        <v>2020</v>
      </c>
      <c r="B2512" t="s">
        <v>84</v>
      </c>
      <c r="C2512" t="str">
        <f>IF(wts_consolidated[[#This Row],[era]]="new","Any",wts_consolidated[[#This Row],[pa]])</f>
        <v>SDG</v>
      </c>
      <c r="D2512" t="s">
        <v>72</v>
      </c>
      <c r="E2512" t="s">
        <v>61</v>
      </c>
      <c r="F25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0.47299999999999998</v>
      </c>
      <c r="G2512" t="s">
        <v>158</v>
      </c>
    </row>
    <row r="2513" spans="1:7" hidden="1" x14ac:dyDescent="0.25">
      <c r="A2513">
        <v>2020</v>
      </c>
      <c r="B2513" t="s">
        <v>84</v>
      </c>
      <c r="C2513" t="str">
        <f>IF(wts_consolidated[[#This Row],[era]]="new","Any",wts_consolidated[[#This Row],[pa]])</f>
        <v>Any</v>
      </c>
      <c r="D2513" t="s">
        <v>72</v>
      </c>
      <c r="E2513" t="s">
        <v>61</v>
      </c>
      <c r="F25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0.11799999999999999</v>
      </c>
      <c r="G2513" t="s">
        <v>139</v>
      </c>
    </row>
    <row r="2514" spans="1:7" hidden="1" x14ac:dyDescent="0.25">
      <c r="A2514">
        <v>2020</v>
      </c>
      <c r="B2514" t="s">
        <v>84</v>
      </c>
      <c r="C2514" t="str">
        <f>IF(wts_consolidated[[#This Row],[era]]="new","Any",wts_consolidated[[#This Row],[pa]])</f>
        <v>SDG</v>
      </c>
      <c r="D2514" t="s">
        <v>72</v>
      </c>
      <c r="E2514" t="s">
        <v>62</v>
      </c>
      <c r="F25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0.10199999999999999</v>
      </c>
      <c r="G2514" t="s">
        <v>157</v>
      </c>
    </row>
    <row r="2515" spans="1:7" hidden="1" x14ac:dyDescent="0.25">
      <c r="A2515">
        <v>2020</v>
      </c>
      <c r="B2515" t="s">
        <v>84</v>
      </c>
      <c r="C2515" t="str">
        <f>IF(wts_consolidated[[#This Row],[era]]="new","Any",wts_consolidated[[#This Row],[pa]])</f>
        <v>SDG</v>
      </c>
      <c r="D2515" t="s">
        <v>72</v>
      </c>
      <c r="E2515" t="s">
        <v>62</v>
      </c>
      <c r="F25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3.5000000000000003E-2</v>
      </c>
      <c r="G2515" t="s">
        <v>137</v>
      </c>
    </row>
    <row r="2516" spans="1:7" hidden="1" x14ac:dyDescent="0.25">
      <c r="A2516">
        <v>2020</v>
      </c>
      <c r="B2516" t="s">
        <v>84</v>
      </c>
      <c r="C2516" t="str">
        <f>IF(wts_consolidated[[#This Row],[era]]="new","Any",wts_consolidated[[#This Row],[pa]])</f>
        <v>SDG</v>
      </c>
      <c r="D2516" t="s">
        <v>72</v>
      </c>
      <c r="E2516" t="s">
        <v>62</v>
      </c>
      <c r="F25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516" t="s">
        <v>158</v>
      </c>
    </row>
    <row r="2517" spans="1:7" hidden="1" x14ac:dyDescent="0.25">
      <c r="A2517">
        <v>2020</v>
      </c>
      <c r="B2517" t="s">
        <v>84</v>
      </c>
      <c r="C2517" t="str">
        <f>IF(wts_consolidated[[#This Row],[era]]="new","Any",wts_consolidated[[#This Row],[pa]])</f>
        <v>SDG</v>
      </c>
      <c r="D2517" t="s">
        <v>72</v>
      </c>
      <c r="E2517" t="s">
        <v>64</v>
      </c>
      <c r="F25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2.698</v>
      </c>
      <c r="G2517" t="s">
        <v>157</v>
      </c>
    </row>
    <row r="2518" spans="1:7" hidden="1" x14ac:dyDescent="0.25">
      <c r="A2518">
        <v>2020</v>
      </c>
      <c r="B2518" t="s">
        <v>84</v>
      </c>
      <c r="C2518" t="str">
        <f>IF(wts_consolidated[[#This Row],[era]]="new","Any",wts_consolidated[[#This Row],[pa]])</f>
        <v>SDG</v>
      </c>
      <c r="D2518" t="s">
        <v>72</v>
      </c>
      <c r="E2518" t="s">
        <v>64</v>
      </c>
      <c r="F25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0.90900000000000003</v>
      </c>
      <c r="G2518" t="s">
        <v>137</v>
      </c>
    </row>
    <row r="2519" spans="1:7" hidden="1" x14ac:dyDescent="0.25">
      <c r="A2519">
        <v>2020</v>
      </c>
      <c r="B2519" t="s">
        <v>84</v>
      </c>
      <c r="C2519" t="str">
        <f>IF(wts_consolidated[[#This Row],[era]]="new","Any",wts_consolidated[[#This Row],[pa]])</f>
        <v>SDG</v>
      </c>
      <c r="D2519" t="s">
        <v>72</v>
      </c>
      <c r="E2519" t="s">
        <v>64</v>
      </c>
      <c r="F25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0.14899999999999999</v>
      </c>
      <c r="G2519" t="s">
        <v>158</v>
      </c>
    </row>
    <row r="2520" spans="1:7" hidden="1" x14ac:dyDescent="0.25">
      <c r="A2520">
        <v>2020</v>
      </c>
      <c r="B2520" t="s">
        <v>84</v>
      </c>
      <c r="C2520" t="str">
        <f>IF(wts_consolidated[[#This Row],[era]]="new","Any",wts_consolidated[[#This Row],[pa]])</f>
        <v>SDG</v>
      </c>
      <c r="D2520" t="s">
        <v>72</v>
      </c>
      <c r="E2520" t="s">
        <v>68</v>
      </c>
      <c r="F25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2520" t="s">
        <v>157</v>
      </c>
    </row>
    <row r="2521" spans="1:7" hidden="1" x14ac:dyDescent="0.25">
      <c r="A2521">
        <v>2020</v>
      </c>
      <c r="B2521" t="s">
        <v>84</v>
      </c>
      <c r="C2521" t="str">
        <f>IF(wts_consolidated[[#This Row],[era]]="new","Any",wts_consolidated[[#This Row],[pa]])</f>
        <v>SDG</v>
      </c>
      <c r="D2521" t="s">
        <v>72</v>
      </c>
      <c r="E2521" t="s">
        <v>68</v>
      </c>
      <c r="F25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1.9999999999999997E-2</v>
      </c>
      <c r="G2521" t="s">
        <v>137</v>
      </c>
    </row>
    <row r="2522" spans="1:7" hidden="1" x14ac:dyDescent="0.25">
      <c r="A2522">
        <v>2020</v>
      </c>
      <c r="B2522" t="s">
        <v>84</v>
      </c>
      <c r="C2522" t="str">
        <f>IF(wts_consolidated[[#This Row],[era]]="new","Any",wts_consolidated[[#This Row],[pa]])</f>
        <v>SDG</v>
      </c>
      <c r="D2522" t="s">
        <v>72</v>
      </c>
      <c r="E2522" t="s">
        <v>68</v>
      </c>
      <c r="F25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522" t="s">
        <v>158</v>
      </c>
    </row>
    <row r="2523" spans="1:7" hidden="1" x14ac:dyDescent="0.25">
      <c r="A2523">
        <v>2020</v>
      </c>
      <c r="B2523" t="s">
        <v>84</v>
      </c>
      <c r="C2523" t="str">
        <f>IF(wts_consolidated[[#This Row],[era]]="new","Any",wts_consolidated[[#This Row],[pa]])</f>
        <v>SDG</v>
      </c>
      <c r="D2523" t="s">
        <v>100</v>
      </c>
      <c r="E2523" t="s">
        <v>60</v>
      </c>
      <c r="F25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1.452</v>
      </c>
      <c r="G2523" t="s">
        <v>157</v>
      </c>
    </row>
    <row r="2524" spans="1:7" hidden="1" x14ac:dyDescent="0.25">
      <c r="A2524">
        <v>2020</v>
      </c>
      <c r="B2524" t="s">
        <v>84</v>
      </c>
      <c r="C2524" t="str">
        <f>IF(wts_consolidated[[#This Row],[era]]="new","Any",wts_consolidated[[#This Row],[pa]])</f>
        <v>SDG</v>
      </c>
      <c r="D2524" t="s">
        <v>100</v>
      </c>
      <c r="E2524" t="s">
        <v>60</v>
      </c>
      <c r="F25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0.47899999999999998</v>
      </c>
      <c r="G2524" t="s">
        <v>137</v>
      </c>
    </row>
    <row r="2525" spans="1:7" hidden="1" x14ac:dyDescent="0.25">
      <c r="A2525">
        <v>2020</v>
      </c>
      <c r="B2525" t="s">
        <v>84</v>
      </c>
      <c r="C2525" t="str">
        <f>IF(wts_consolidated[[#This Row],[era]]="new","Any",wts_consolidated[[#This Row],[pa]])</f>
        <v>SDG</v>
      </c>
      <c r="D2525" t="s">
        <v>100</v>
      </c>
      <c r="E2525" t="s">
        <v>60</v>
      </c>
      <c r="F25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0.107</v>
      </c>
      <c r="G2525" t="s">
        <v>158</v>
      </c>
    </row>
    <row r="2526" spans="1:7" hidden="1" x14ac:dyDescent="0.25">
      <c r="A2526">
        <v>2020</v>
      </c>
      <c r="B2526" t="s">
        <v>84</v>
      </c>
      <c r="C2526" t="str">
        <f>IF(wts_consolidated[[#This Row],[era]]="new","Any",wts_consolidated[[#This Row],[pa]])</f>
        <v>SDG</v>
      </c>
      <c r="D2526" t="s">
        <v>100</v>
      </c>
      <c r="E2526" t="s">
        <v>61</v>
      </c>
      <c r="F25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15.646999999999998</v>
      </c>
      <c r="G2526" t="s">
        <v>157</v>
      </c>
    </row>
    <row r="2527" spans="1:7" hidden="1" x14ac:dyDescent="0.25">
      <c r="A2527">
        <v>2020</v>
      </c>
      <c r="B2527" t="s">
        <v>84</v>
      </c>
      <c r="C2527" t="str">
        <f>IF(wts_consolidated[[#This Row],[era]]="new","Any",wts_consolidated[[#This Row],[pa]])</f>
        <v>SDG</v>
      </c>
      <c r="D2527" t="s">
        <v>100</v>
      </c>
      <c r="E2527" t="s">
        <v>61</v>
      </c>
      <c r="F25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5.1660000000000004</v>
      </c>
      <c r="G2527" t="s">
        <v>137</v>
      </c>
    </row>
    <row r="2528" spans="1:7" hidden="1" x14ac:dyDescent="0.25">
      <c r="A2528">
        <v>2020</v>
      </c>
      <c r="B2528" t="s">
        <v>84</v>
      </c>
      <c r="C2528" t="str">
        <f>IF(wts_consolidated[[#This Row],[era]]="new","Any",wts_consolidated[[#This Row],[pa]])</f>
        <v>SDG</v>
      </c>
      <c r="D2528" t="s">
        <v>100</v>
      </c>
      <c r="E2528" t="s">
        <v>61</v>
      </c>
      <c r="F25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1.153</v>
      </c>
      <c r="G2528" t="s">
        <v>158</v>
      </c>
    </row>
    <row r="2529" spans="1:7" hidden="1" x14ac:dyDescent="0.25">
      <c r="A2529">
        <v>2020</v>
      </c>
      <c r="B2529" t="s">
        <v>84</v>
      </c>
      <c r="C2529" t="str">
        <f>IF(wts_consolidated[[#This Row],[era]]="new","Any",wts_consolidated[[#This Row],[pa]])</f>
        <v>Any</v>
      </c>
      <c r="D2529" t="s">
        <v>100</v>
      </c>
      <c r="E2529" t="s">
        <v>61</v>
      </c>
      <c r="F25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0.28799999999999998</v>
      </c>
      <c r="G2529" t="s">
        <v>139</v>
      </c>
    </row>
    <row r="2530" spans="1:7" hidden="1" x14ac:dyDescent="0.25">
      <c r="A2530">
        <v>2020</v>
      </c>
      <c r="B2530" t="s">
        <v>84</v>
      </c>
      <c r="C2530" t="str">
        <f>IF(wts_consolidated[[#This Row],[era]]="new","Any",wts_consolidated[[#This Row],[pa]])</f>
        <v>SDG</v>
      </c>
      <c r="D2530" t="s">
        <v>100</v>
      </c>
      <c r="E2530" t="s">
        <v>62</v>
      </c>
      <c r="F25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0.60099999999999998</v>
      </c>
      <c r="G2530" t="s">
        <v>157</v>
      </c>
    </row>
    <row r="2531" spans="1:7" hidden="1" x14ac:dyDescent="0.25">
      <c r="A2531">
        <v>2020</v>
      </c>
      <c r="B2531" t="s">
        <v>84</v>
      </c>
      <c r="C2531" t="str">
        <f>IF(wts_consolidated[[#This Row],[era]]="new","Any",wts_consolidated[[#This Row],[pa]])</f>
        <v>SDG</v>
      </c>
      <c r="D2531" t="s">
        <v>100</v>
      </c>
      <c r="E2531" t="s">
        <v>62</v>
      </c>
      <c r="F25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0.19799999999999998</v>
      </c>
      <c r="G2531" t="s">
        <v>137</v>
      </c>
    </row>
    <row r="2532" spans="1:7" hidden="1" x14ac:dyDescent="0.25">
      <c r="A2532">
        <v>2020</v>
      </c>
      <c r="B2532" t="s">
        <v>84</v>
      </c>
      <c r="C2532" t="str">
        <f>IF(wts_consolidated[[#This Row],[era]]="new","Any",wts_consolidated[[#This Row],[pa]])</f>
        <v>SDG</v>
      </c>
      <c r="D2532" t="s">
        <v>100</v>
      </c>
      <c r="E2532" t="s">
        <v>62</v>
      </c>
      <c r="F25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2532" t="s">
        <v>158</v>
      </c>
    </row>
    <row r="2533" spans="1:7" hidden="1" x14ac:dyDescent="0.25">
      <c r="A2533">
        <v>2020</v>
      </c>
      <c r="B2533" t="s">
        <v>84</v>
      </c>
      <c r="C2533" t="str">
        <f>IF(wts_consolidated[[#This Row],[era]]="new","Any",wts_consolidated[[#This Row],[pa]])</f>
        <v>SDG</v>
      </c>
      <c r="D2533" t="s">
        <v>100</v>
      </c>
      <c r="E2533" t="s">
        <v>64</v>
      </c>
      <c r="F25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6.6180000000000003</v>
      </c>
      <c r="G2533" t="s">
        <v>157</v>
      </c>
    </row>
    <row r="2534" spans="1:7" hidden="1" x14ac:dyDescent="0.25">
      <c r="A2534">
        <v>2020</v>
      </c>
      <c r="B2534" t="s">
        <v>84</v>
      </c>
      <c r="C2534" t="str">
        <f>IF(wts_consolidated[[#This Row],[era]]="new","Any",wts_consolidated[[#This Row],[pa]])</f>
        <v>SDG</v>
      </c>
      <c r="D2534" t="s">
        <v>100</v>
      </c>
      <c r="E2534" t="s">
        <v>64</v>
      </c>
      <c r="F25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2.1859999999999999</v>
      </c>
      <c r="G2534" t="s">
        <v>137</v>
      </c>
    </row>
    <row r="2535" spans="1:7" hidden="1" x14ac:dyDescent="0.25">
      <c r="A2535">
        <v>2020</v>
      </c>
      <c r="B2535" t="s">
        <v>84</v>
      </c>
      <c r="C2535" t="str">
        <f>IF(wts_consolidated[[#This Row],[era]]="new","Any",wts_consolidated[[#This Row],[pa]])</f>
        <v>SDG</v>
      </c>
      <c r="D2535" t="s">
        <v>100</v>
      </c>
      <c r="E2535" t="s">
        <v>64</v>
      </c>
      <c r="F25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0.48799999999999999</v>
      </c>
      <c r="G2535" t="s">
        <v>158</v>
      </c>
    </row>
    <row r="2536" spans="1:7" hidden="1" x14ac:dyDescent="0.25">
      <c r="A2536">
        <v>2020</v>
      </c>
      <c r="B2536" t="s">
        <v>84</v>
      </c>
      <c r="C2536" t="str">
        <f>IF(wts_consolidated[[#This Row],[era]]="new","Any",wts_consolidated[[#This Row],[pa]])</f>
        <v>SDG</v>
      </c>
      <c r="D2536" t="s">
        <v>100</v>
      </c>
      <c r="E2536" t="s">
        <v>68</v>
      </c>
      <c r="F25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2536" t="s">
        <v>157</v>
      </c>
    </row>
    <row r="2537" spans="1:7" hidden="1" x14ac:dyDescent="0.25">
      <c r="A2537">
        <v>2020</v>
      </c>
      <c r="B2537" t="s">
        <v>84</v>
      </c>
      <c r="C2537" t="str">
        <f>IF(wts_consolidated[[#This Row],[era]]="new","Any",wts_consolidated[[#This Row],[pa]])</f>
        <v>SDG</v>
      </c>
      <c r="D2537" t="s">
        <v>100</v>
      </c>
      <c r="E2537" t="s">
        <v>68</v>
      </c>
      <c r="F25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3.1E-2</v>
      </c>
      <c r="G2537" t="s">
        <v>137</v>
      </c>
    </row>
    <row r="2538" spans="1:7" hidden="1" x14ac:dyDescent="0.25">
      <c r="A2538">
        <v>2020</v>
      </c>
      <c r="B2538" t="s">
        <v>84</v>
      </c>
      <c r="C2538" t="str">
        <f>IF(wts_consolidated[[#This Row],[era]]="new","Any",wts_consolidated[[#This Row],[pa]])</f>
        <v>SDG</v>
      </c>
      <c r="D2538" t="s">
        <v>100</v>
      </c>
      <c r="E2538" t="s">
        <v>68</v>
      </c>
      <c r="F25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2538" t="s">
        <v>158</v>
      </c>
    </row>
    <row r="2539" spans="1:7" hidden="1" x14ac:dyDescent="0.25">
      <c r="A2539">
        <v>2020</v>
      </c>
      <c r="B2539" t="s">
        <v>84</v>
      </c>
      <c r="C2539" t="str">
        <f>IF(wts_consolidated[[#This Row],[era]]="new","Any",wts_consolidated[[#This Row],[pa]])</f>
        <v>SDG</v>
      </c>
      <c r="D2539" t="s">
        <v>100</v>
      </c>
      <c r="E2539" t="s">
        <v>69</v>
      </c>
      <c r="F25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2539" t="s">
        <v>157</v>
      </c>
    </row>
    <row r="2540" spans="1:7" hidden="1" x14ac:dyDescent="0.25">
      <c r="A2540">
        <v>2020</v>
      </c>
      <c r="B2540" t="s">
        <v>84</v>
      </c>
      <c r="C2540" t="str">
        <f>IF(wts_consolidated[[#This Row],[era]]="new","Any",wts_consolidated[[#This Row],[pa]])</f>
        <v>SDG</v>
      </c>
      <c r="D2540" t="s">
        <v>100</v>
      </c>
      <c r="E2540" t="s">
        <v>69</v>
      </c>
      <c r="F25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2540" t="s">
        <v>137</v>
      </c>
    </row>
    <row r="2541" spans="1:7" hidden="1" x14ac:dyDescent="0.25">
      <c r="A2541">
        <v>2020</v>
      </c>
      <c r="B2541" t="s">
        <v>84</v>
      </c>
      <c r="C2541" t="str">
        <f>IF(wts_consolidated[[#This Row],[era]]="new","Any",wts_consolidated[[#This Row],[pa]])</f>
        <v>SDG</v>
      </c>
      <c r="D2541" t="s">
        <v>100</v>
      </c>
      <c r="E2541" t="s">
        <v>69</v>
      </c>
      <c r="F25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3.0000000000000001E-3</v>
      </c>
      <c r="G2541" t="s">
        <v>158</v>
      </c>
    </row>
    <row r="2542" spans="1:7" hidden="1" x14ac:dyDescent="0.25">
      <c r="A2542">
        <v>2020</v>
      </c>
      <c r="B2542" t="s">
        <v>84</v>
      </c>
      <c r="C2542" t="str">
        <f>IF(wts_consolidated[[#This Row],[era]]="new","Any",wts_consolidated[[#This Row],[pa]])</f>
        <v>SDG</v>
      </c>
      <c r="D2542" t="s">
        <v>135</v>
      </c>
      <c r="E2542" t="s">
        <v>60</v>
      </c>
      <c r="F25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</v>
      </c>
      <c r="G2542" t="s">
        <v>157</v>
      </c>
    </row>
    <row r="2543" spans="1:7" hidden="1" x14ac:dyDescent="0.25">
      <c r="A2543">
        <v>2020</v>
      </c>
      <c r="B2543" t="s">
        <v>84</v>
      </c>
      <c r="C2543" t="str">
        <f>IF(wts_consolidated[[#This Row],[era]]="new","Any",wts_consolidated[[#This Row],[pa]])</f>
        <v>SDG</v>
      </c>
      <c r="D2543" t="s">
        <v>135</v>
      </c>
      <c r="E2543" t="s">
        <v>60</v>
      </c>
      <c r="F25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0.34100000000000003</v>
      </c>
      <c r="G2543" t="s">
        <v>137</v>
      </c>
    </row>
    <row r="2544" spans="1:7" hidden="1" x14ac:dyDescent="0.25">
      <c r="A2544">
        <v>2020</v>
      </c>
      <c r="B2544" t="s">
        <v>84</v>
      </c>
      <c r="C2544" t="str">
        <f>IF(wts_consolidated[[#This Row],[era]]="new","Any",wts_consolidated[[#This Row],[pa]])</f>
        <v>SDG</v>
      </c>
      <c r="D2544" t="s">
        <v>135</v>
      </c>
      <c r="E2544" t="s">
        <v>60</v>
      </c>
      <c r="F25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2544" t="s">
        <v>158</v>
      </c>
    </row>
    <row r="2545" spans="1:7" hidden="1" x14ac:dyDescent="0.25">
      <c r="A2545">
        <v>2020</v>
      </c>
      <c r="B2545" t="s">
        <v>84</v>
      </c>
      <c r="C2545" t="str">
        <f>IF(wts_consolidated[[#This Row],[era]]="new","Any",wts_consolidated[[#This Row],[pa]])</f>
        <v>SDG</v>
      </c>
      <c r="D2545" t="s">
        <v>135</v>
      </c>
      <c r="E2545" t="s">
        <v>61</v>
      </c>
      <c r="F25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13.164999999999999</v>
      </c>
      <c r="G2545" t="s">
        <v>157</v>
      </c>
    </row>
    <row r="2546" spans="1:7" hidden="1" x14ac:dyDescent="0.25">
      <c r="A2546">
        <v>2020</v>
      </c>
      <c r="B2546" t="s">
        <v>84</v>
      </c>
      <c r="C2546" t="str">
        <f>IF(wts_consolidated[[#This Row],[era]]="new","Any",wts_consolidated[[#This Row],[pa]])</f>
        <v>SDG</v>
      </c>
      <c r="D2546" t="s">
        <v>135</v>
      </c>
      <c r="E2546" t="s">
        <v>61</v>
      </c>
      <c r="F25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5.8970000000000002</v>
      </c>
      <c r="G2546" t="s">
        <v>137</v>
      </c>
    </row>
    <row r="2547" spans="1:7" hidden="1" x14ac:dyDescent="0.25">
      <c r="A2547">
        <v>2020</v>
      </c>
      <c r="B2547" t="s">
        <v>84</v>
      </c>
      <c r="C2547" t="str">
        <f>IF(wts_consolidated[[#This Row],[era]]="new","Any",wts_consolidated[[#This Row],[pa]])</f>
        <v>SDG</v>
      </c>
      <c r="D2547" t="s">
        <v>135</v>
      </c>
      <c r="E2547" t="s">
        <v>61</v>
      </c>
      <c r="F25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1.292</v>
      </c>
      <c r="G2547" t="s">
        <v>158</v>
      </c>
    </row>
    <row r="2548" spans="1:7" hidden="1" x14ac:dyDescent="0.25">
      <c r="A2548">
        <v>2020</v>
      </c>
      <c r="B2548" t="s">
        <v>84</v>
      </c>
      <c r="C2548" t="str">
        <f>IF(wts_consolidated[[#This Row],[era]]="new","Any",wts_consolidated[[#This Row],[pa]])</f>
        <v>Any</v>
      </c>
      <c r="D2548" t="s">
        <v>135</v>
      </c>
      <c r="E2548" t="s">
        <v>61</v>
      </c>
      <c r="F25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0.32300000000000001</v>
      </c>
      <c r="G2548" t="s">
        <v>139</v>
      </c>
    </row>
    <row r="2549" spans="1:7" hidden="1" x14ac:dyDescent="0.25">
      <c r="A2549">
        <v>2020</v>
      </c>
      <c r="B2549" t="s">
        <v>84</v>
      </c>
      <c r="C2549" t="str">
        <f>IF(wts_consolidated[[#This Row],[era]]="new","Any",wts_consolidated[[#This Row],[pa]])</f>
        <v>SDG</v>
      </c>
      <c r="D2549" t="s">
        <v>135</v>
      </c>
      <c r="E2549" t="s">
        <v>62</v>
      </c>
      <c r="F25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4.8999999999999995E-2</v>
      </c>
      <c r="G2549" t="s">
        <v>157</v>
      </c>
    </row>
    <row r="2550" spans="1:7" hidden="1" x14ac:dyDescent="0.25">
      <c r="A2550">
        <v>2020</v>
      </c>
      <c r="B2550" t="s">
        <v>84</v>
      </c>
      <c r="C2550" t="str">
        <f>IF(wts_consolidated[[#This Row],[era]]="new","Any",wts_consolidated[[#This Row],[pa]])</f>
        <v>SDG</v>
      </c>
      <c r="D2550" t="s">
        <v>135</v>
      </c>
      <c r="E2550" t="s">
        <v>62</v>
      </c>
      <c r="F25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2.3E-2</v>
      </c>
      <c r="G2550" t="s">
        <v>137</v>
      </c>
    </row>
    <row r="2551" spans="1:7" hidden="1" x14ac:dyDescent="0.25">
      <c r="A2551">
        <v>2020</v>
      </c>
      <c r="B2551" t="s">
        <v>84</v>
      </c>
      <c r="C2551" t="str">
        <f>IF(wts_consolidated[[#This Row],[era]]="new","Any",wts_consolidated[[#This Row],[pa]])</f>
        <v>SDG</v>
      </c>
      <c r="D2551" t="s">
        <v>135</v>
      </c>
      <c r="E2551" t="s">
        <v>62</v>
      </c>
      <c r="F25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551" t="s">
        <v>158</v>
      </c>
    </row>
    <row r="2552" spans="1:7" hidden="1" x14ac:dyDescent="0.25">
      <c r="A2552">
        <v>2020</v>
      </c>
      <c r="B2552" t="s">
        <v>84</v>
      </c>
      <c r="C2552" t="str">
        <f>IF(wts_consolidated[[#This Row],[era]]="new","Any",wts_consolidated[[#This Row],[pa]])</f>
        <v>SDG</v>
      </c>
      <c r="D2552" t="s">
        <v>135</v>
      </c>
      <c r="E2552" t="s">
        <v>64</v>
      </c>
      <c r="F25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1.4930000000000001</v>
      </c>
      <c r="G2552" t="s">
        <v>157</v>
      </c>
    </row>
    <row r="2553" spans="1:7" hidden="1" x14ac:dyDescent="0.25">
      <c r="A2553">
        <v>2020</v>
      </c>
      <c r="B2553" t="s">
        <v>84</v>
      </c>
      <c r="C2553" t="str">
        <f>IF(wts_consolidated[[#This Row],[era]]="new","Any",wts_consolidated[[#This Row],[pa]])</f>
        <v>SDG</v>
      </c>
      <c r="D2553" t="s">
        <v>135</v>
      </c>
      <c r="E2553" t="s">
        <v>64</v>
      </c>
      <c r="F25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0.67</v>
      </c>
      <c r="G2553" t="s">
        <v>137</v>
      </c>
    </row>
    <row r="2554" spans="1:7" hidden="1" x14ac:dyDescent="0.25">
      <c r="A2554">
        <v>2020</v>
      </c>
      <c r="B2554" t="s">
        <v>84</v>
      </c>
      <c r="C2554" t="str">
        <f>IF(wts_consolidated[[#This Row],[era]]="new","Any",wts_consolidated[[#This Row],[pa]])</f>
        <v>SDG</v>
      </c>
      <c r="D2554" t="s">
        <v>135</v>
      </c>
      <c r="E2554" t="s">
        <v>64</v>
      </c>
      <c r="F25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0.14699999999999999</v>
      </c>
      <c r="G2554" t="s">
        <v>158</v>
      </c>
    </row>
    <row r="2555" spans="1:7" hidden="1" x14ac:dyDescent="0.25">
      <c r="A2555">
        <v>2020</v>
      </c>
      <c r="B2555" t="s">
        <v>84</v>
      </c>
      <c r="C2555" t="str">
        <f>IF(wts_consolidated[[#This Row],[era]]="new","Any",wts_consolidated[[#This Row],[pa]])</f>
        <v>SDG</v>
      </c>
      <c r="D2555" t="s">
        <v>135</v>
      </c>
      <c r="E2555" t="s">
        <v>68</v>
      </c>
      <c r="F25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0.14799999999999999</v>
      </c>
      <c r="G2555" t="s">
        <v>157</v>
      </c>
    </row>
    <row r="2556" spans="1:7" hidden="1" x14ac:dyDescent="0.25">
      <c r="A2556">
        <v>2020</v>
      </c>
      <c r="B2556" t="s">
        <v>84</v>
      </c>
      <c r="C2556" t="str">
        <f>IF(wts_consolidated[[#This Row],[era]]="new","Any",wts_consolidated[[#This Row],[pa]])</f>
        <v>SDG</v>
      </c>
      <c r="D2556" t="s">
        <v>135</v>
      </c>
      <c r="E2556" t="s">
        <v>68</v>
      </c>
      <c r="F25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6.7999999999999991E-2</v>
      </c>
      <c r="G2556" t="s">
        <v>137</v>
      </c>
    </row>
    <row r="2557" spans="1:7" hidden="1" x14ac:dyDescent="0.25">
      <c r="A2557">
        <v>2020</v>
      </c>
      <c r="B2557" t="s">
        <v>84</v>
      </c>
      <c r="C2557" t="str">
        <f>IF(wts_consolidated[[#This Row],[era]]="new","Any",wts_consolidated[[#This Row],[pa]])</f>
        <v>SDG</v>
      </c>
      <c r="D2557" t="s">
        <v>135</v>
      </c>
      <c r="E2557" t="s">
        <v>68</v>
      </c>
      <c r="F25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2557" t="s">
        <v>158</v>
      </c>
    </row>
    <row r="2558" spans="1:7" hidden="1" x14ac:dyDescent="0.25">
      <c r="A2558">
        <v>2020</v>
      </c>
      <c r="B2558" t="s">
        <v>84</v>
      </c>
      <c r="C2558" t="str">
        <f>IF(wts_consolidated[[#This Row],[era]]="new","Any",wts_consolidated[[#This Row],[pa]])</f>
        <v>SDG</v>
      </c>
      <c r="D2558" t="s">
        <v>135</v>
      </c>
      <c r="E2558" t="s">
        <v>69</v>
      </c>
      <c r="F25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2558" t="s">
        <v>157</v>
      </c>
    </row>
    <row r="2559" spans="1:7" hidden="1" x14ac:dyDescent="0.25">
      <c r="A2559">
        <v>2020</v>
      </c>
      <c r="B2559" t="s">
        <v>84</v>
      </c>
      <c r="C2559" t="str">
        <f>IF(wts_consolidated[[#This Row],[era]]="new","Any",wts_consolidated[[#This Row],[pa]])</f>
        <v>SDG</v>
      </c>
      <c r="D2559" t="s">
        <v>135</v>
      </c>
      <c r="E2559" t="s">
        <v>69</v>
      </c>
      <c r="F25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2559" t="s">
        <v>137</v>
      </c>
    </row>
    <row r="2560" spans="1:7" hidden="1" x14ac:dyDescent="0.25">
      <c r="A2560">
        <v>2020</v>
      </c>
      <c r="B2560" t="s">
        <v>84</v>
      </c>
      <c r="C2560" t="str">
        <f>IF(wts_consolidated[[#This Row],[era]]="new","Any",wts_consolidated[[#This Row],[pa]])</f>
        <v>SDG</v>
      </c>
      <c r="D2560" t="s">
        <v>135</v>
      </c>
      <c r="E2560" t="s">
        <v>69</v>
      </c>
      <c r="F25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560" t="s">
        <v>158</v>
      </c>
    </row>
    <row r="2561" spans="1:7" hidden="1" x14ac:dyDescent="0.25">
      <c r="A2561">
        <v>2020</v>
      </c>
      <c r="B2561" t="s">
        <v>84</v>
      </c>
      <c r="C2561" t="str">
        <f>IF(wts_consolidated[[#This Row],[era]]="new","Any",wts_consolidated[[#This Row],[pa]])</f>
        <v>SDG</v>
      </c>
      <c r="D2561" t="s">
        <v>73</v>
      </c>
      <c r="E2561" t="s">
        <v>60</v>
      </c>
      <c r="F25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0.33399999999999996</v>
      </c>
      <c r="G2561" t="s">
        <v>157</v>
      </c>
    </row>
    <row r="2562" spans="1:7" hidden="1" x14ac:dyDescent="0.25">
      <c r="A2562">
        <v>2020</v>
      </c>
      <c r="B2562" t="s">
        <v>84</v>
      </c>
      <c r="C2562" t="str">
        <f>IF(wts_consolidated[[#This Row],[era]]="new","Any",wts_consolidated[[#This Row],[pa]])</f>
        <v>SDG</v>
      </c>
      <c r="D2562" t="s">
        <v>73</v>
      </c>
      <c r="E2562" t="s">
        <v>60</v>
      </c>
      <c r="F25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5.7000000000000002E-2</v>
      </c>
      <c r="G2562" t="s">
        <v>137</v>
      </c>
    </row>
    <row r="2563" spans="1:7" hidden="1" x14ac:dyDescent="0.25">
      <c r="A2563">
        <v>2020</v>
      </c>
      <c r="B2563" t="s">
        <v>84</v>
      </c>
      <c r="C2563" t="str">
        <f>IF(wts_consolidated[[#This Row],[era]]="new","Any",wts_consolidated[[#This Row],[pa]])</f>
        <v>SDG</v>
      </c>
      <c r="D2563" t="s">
        <v>73</v>
      </c>
      <c r="E2563" t="s">
        <v>60</v>
      </c>
      <c r="F25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1.0999999999999999E-2</v>
      </c>
      <c r="G2563" t="s">
        <v>158</v>
      </c>
    </row>
    <row r="2564" spans="1:7" hidden="1" x14ac:dyDescent="0.25">
      <c r="A2564">
        <v>2020</v>
      </c>
      <c r="B2564" t="s">
        <v>84</v>
      </c>
      <c r="C2564" t="str">
        <f>IF(wts_consolidated[[#This Row],[era]]="new","Any",wts_consolidated[[#This Row],[pa]])</f>
        <v>SDG</v>
      </c>
      <c r="D2564" t="s">
        <v>73</v>
      </c>
      <c r="E2564" t="s">
        <v>61</v>
      </c>
      <c r="F25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10.754999999999999</v>
      </c>
      <c r="G2564" t="s">
        <v>157</v>
      </c>
    </row>
    <row r="2565" spans="1:7" hidden="1" x14ac:dyDescent="0.25">
      <c r="A2565">
        <v>2020</v>
      </c>
      <c r="B2565" t="s">
        <v>84</v>
      </c>
      <c r="C2565" t="str">
        <f>IF(wts_consolidated[[#This Row],[era]]="new","Any",wts_consolidated[[#This Row],[pa]])</f>
        <v>SDG</v>
      </c>
      <c r="D2565" t="s">
        <v>73</v>
      </c>
      <c r="E2565" t="s">
        <v>61</v>
      </c>
      <c r="F25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1.8460000000000001</v>
      </c>
      <c r="G2565" t="s">
        <v>137</v>
      </c>
    </row>
    <row r="2566" spans="1:7" hidden="1" x14ac:dyDescent="0.25">
      <c r="A2566">
        <v>2020</v>
      </c>
      <c r="B2566" t="s">
        <v>84</v>
      </c>
      <c r="C2566" t="str">
        <f>IF(wts_consolidated[[#This Row],[era]]="new","Any",wts_consolidated[[#This Row],[pa]])</f>
        <v>SDG</v>
      </c>
      <c r="D2566" t="s">
        <v>73</v>
      </c>
      <c r="E2566" t="s">
        <v>61</v>
      </c>
      <c r="F25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0.33300000000000002</v>
      </c>
      <c r="G2566" t="s">
        <v>158</v>
      </c>
    </row>
    <row r="2567" spans="1:7" hidden="1" x14ac:dyDescent="0.25">
      <c r="A2567">
        <v>2020</v>
      </c>
      <c r="B2567" t="s">
        <v>84</v>
      </c>
      <c r="C2567" t="str">
        <f>IF(wts_consolidated[[#This Row],[era]]="new","Any",wts_consolidated[[#This Row],[pa]])</f>
        <v>Any</v>
      </c>
      <c r="D2567" t="s">
        <v>73</v>
      </c>
      <c r="E2567" t="s">
        <v>61</v>
      </c>
      <c r="F25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8.3000000000000004E-2</v>
      </c>
      <c r="G2567" t="s">
        <v>139</v>
      </c>
    </row>
    <row r="2568" spans="1:7" hidden="1" x14ac:dyDescent="0.25">
      <c r="A2568">
        <v>2020</v>
      </c>
      <c r="B2568" t="s">
        <v>84</v>
      </c>
      <c r="C2568" t="str">
        <f>IF(wts_consolidated[[#This Row],[era]]="new","Any",wts_consolidated[[#This Row],[pa]])</f>
        <v>SDG</v>
      </c>
      <c r="D2568" t="s">
        <v>73</v>
      </c>
      <c r="E2568" t="s">
        <v>62</v>
      </c>
      <c r="F25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0.60399999999999998</v>
      </c>
      <c r="G2568" t="s">
        <v>157</v>
      </c>
    </row>
    <row r="2569" spans="1:7" hidden="1" x14ac:dyDescent="0.25">
      <c r="A2569">
        <v>2020</v>
      </c>
      <c r="B2569" t="s">
        <v>84</v>
      </c>
      <c r="C2569" t="str">
        <f>IF(wts_consolidated[[#This Row],[era]]="new","Any",wts_consolidated[[#This Row],[pa]])</f>
        <v>SDG</v>
      </c>
      <c r="D2569" t="s">
        <v>73</v>
      </c>
      <c r="E2569" t="s">
        <v>62</v>
      </c>
      <c r="F25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0.104</v>
      </c>
      <c r="G2569" t="s">
        <v>137</v>
      </c>
    </row>
    <row r="2570" spans="1:7" hidden="1" x14ac:dyDescent="0.25">
      <c r="A2570">
        <v>2020</v>
      </c>
      <c r="B2570" t="s">
        <v>84</v>
      </c>
      <c r="C2570" t="str">
        <f>IF(wts_consolidated[[#This Row],[era]]="new","Any",wts_consolidated[[#This Row],[pa]])</f>
        <v>SDG</v>
      </c>
      <c r="D2570" t="s">
        <v>73</v>
      </c>
      <c r="E2570" t="s">
        <v>62</v>
      </c>
      <c r="F25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1.9E-2</v>
      </c>
      <c r="G2570" t="s">
        <v>158</v>
      </c>
    </row>
    <row r="2571" spans="1:7" hidden="1" x14ac:dyDescent="0.25">
      <c r="A2571">
        <v>2020</v>
      </c>
      <c r="B2571" t="s">
        <v>84</v>
      </c>
      <c r="C2571" t="str">
        <f>IF(wts_consolidated[[#This Row],[era]]="new","Any",wts_consolidated[[#This Row],[pa]])</f>
        <v>SDG</v>
      </c>
      <c r="D2571" t="s">
        <v>73</v>
      </c>
      <c r="E2571" t="s">
        <v>64</v>
      </c>
      <c r="F25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1.9119999999999999</v>
      </c>
      <c r="G2571" t="s">
        <v>157</v>
      </c>
    </row>
    <row r="2572" spans="1:7" hidden="1" x14ac:dyDescent="0.25">
      <c r="A2572">
        <v>2020</v>
      </c>
      <c r="B2572" t="s">
        <v>84</v>
      </c>
      <c r="C2572" t="str">
        <f>IF(wts_consolidated[[#This Row],[era]]="new","Any",wts_consolidated[[#This Row],[pa]])</f>
        <v>SDG</v>
      </c>
      <c r="D2572" t="s">
        <v>73</v>
      </c>
      <c r="E2572" t="s">
        <v>64</v>
      </c>
      <c r="F25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0.32800000000000001</v>
      </c>
      <c r="G2572" t="s">
        <v>137</v>
      </c>
    </row>
    <row r="2573" spans="1:7" hidden="1" x14ac:dyDescent="0.25">
      <c r="A2573">
        <v>2020</v>
      </c>
      <c r="B2573" t="s">
        <v>84</v>
      </c>
      <c r="C2573" t="str">
        <f>IF(wts_consolidated[[#This Row],[era]]="new","Any",wts_consolidated[[#This Row],[pa]])</f>
        <v>SDG</v>
      </c>
      <c r="D2573" t="s">
        <v>73</v>
      </c>
      <c r="E2573" t="s">
        <v>64</v>
      </c>
      <c r="F25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2573" t="s">
        <v>158</v>
      </c>
    </row>
    <row r="2574" spans="1:7" hidden="1" x14ac:dyDescent="0.25">
      <c r="A2574">
        <v>2020</v>
      </c>
      <c r="B2574" t="s">
        <v>84</v>
      </c>
      <c r="C2574" t="str">
        <f>IF(wts_consolidated[[#This Row],[era]]="new","Any",wts_consolidated[[#This Row],[pa]])</f>
        <v>SDG</v>
      </c>
      <c r="D2574" t="s">
        <v>73</v>
      </c>
      <c r="E2574" t="s">
        <v>68</v>
      </c>
      <c r="F25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2574" t="s">
        <v>157</v>
      </c>
    </row>
    <row r="2575" spans="1:7" hidden="1" x14ac:dyDescent="0.25">
      <c r="A2575">
        <v>2020</v>
      </c>
      <c r="B2575" t="s">
        <v>84</v>
      </c>
      <c r="C2575" t="str">
        <f>IF(wts_consolidated[[#This Row],[era]]="new","Any",wts_consolidated[[#This Row],[pa]])</f>
        <v>SDG</v>
      </c>
      <c r="D2575" t="s">
        <v>73</v>
      </c>
      <c r="E2575" t="s">
        <v>68</v>
      </c>
      <c r="F25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575" t="s">
        <v>137</v>
      </c>
    </row>
    <row r="2576" spans="1:7" hidden="1" x14ac:dyDescent="0.25">
      <c r="A2576">
        <v>2020</v>
      </c>
      <c r="B2576" t="s">
        <v>84</v>
      </c>
      <c r="C2576" t="str">
        <f>IF(wts_consolidated[[#This Row],[era]]="new","Any",wts_consolidated[[#This Row],[pa]])</f>
        <v>SDG</v>
      </c>
      <c r="D2576" t="s">
        <v>73</v>
      </c>
      <c r="E2576" t="s">
        <v>68</v>
      </c>
      <c r="F25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576" t="s">
        <v>158</v>
      </c>
    </row>
    <row r="2577" spans="1:7" hidden="1" x14ac:dyDescent="0.25">
      <c r="A2577">
        <v>2020</v>
      </c>
      <c r="B2577" t="s">
        <v>84</v>
      </c>
      <c r="C2577" t="str">
        <f>IF(wts_consolidated[[#This Row],[era]]="new","Any",wts_consolidated[[#This Row],[pa]])</f>
        <v>SDG</v>
      </c>
      <c r="D2577" t="s">
        <v>74</v>
      </c>
      <c r="E2577" t="s">
        <v>60</v>
      </c>
      <c r="F25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</v>
      </c>
      <c r="G2577" t="s">
        <v>157</v>
      </c>
    </row>
    <row r="2578" spans="1:7" hidden="1" x14ac:dyDescent="0.25">
      <c r="A2578">
        <v>2020</v>
      </c>
      <c r="B2578" t="s">
        <v>84</v>
      </c>
      <c r="C2578" t="str">
        <f>IF(wts_consolidated[[#This Row],[era]]="new","Any",wts_consolidated[[#This Row],[pa]])</f>
        <v>SDG</v>
      </c>
      <c r="D2578" t="s">
        <v>74</v>
      </c>
      <c r="E2578" t="s">
        <v>60</v>
      </c>
      <c r="F25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0.34100000000000003</v>
      </c>
      <c r="G2578" t="s">
        <v>137</v>
      </c>
    </row>
    <row r="2579" spans="1:7" hidden="1" x14ac:dyDescent="0.25">
      <c r="A2579">
        <v>2020</v>
      </c>
      <c r="B2579" t="s">
        <v>84</v>
      </c>
      <c r="C2579" t="str">
        <f>IF(wts_consolidated[[#This Row],[era]]="new","Any",wts_consolidated[[#This Row],[pa]])</f>
        <v>SDG</v>
      </c>
      <c r="D2579" t="s">
        <v>74</v>
      </c>
      <c r="E2579" t="s">
        <v>60</v>
      </c>
      <c r="F25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2579" t="s">
        <v>158</v>
      </c>
    </row>
    <row r="2580" spans="1:7" hidden="1" x14ac:dyDescent="0.25">
      <c r="A2580">
        <v>2020</v>
      </c>
      <c r="B2580" t="s">
        <v>84</v>
      </c>
      <c r="C2580" t="str">
        <f>IF(wts_consolidated[[#This Row],[era]]="new","Any",wts_consolidated[[#This Row],[pa]])</f>
        <v>SDG</v>
      </c>
      <c r="D2580" t="s">
        <v>74</v>
      </c>
      <c r="E2580" t="s">
        <v>61</v>
      </c>
      <c r="F25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13.164999999999999</v>
      </c>
      <c r="G2580" t="s">
        <v>157</v>
      </c>
    </row>
    <row r="2581" spans="1:7" hidden="1" x14ac:dyDescent="0.25">
      <c r="A2581">
        <v>2020</v>
      </c>
      <c r="B2581" t="s">
        <v>84</v>
      </c>
      <c r="C2581" t="str">
        <f>IF(wts_consolidated[[#This Row],[era]]="new","Any",wts_consolidated[[#This Row],[pa]])</f>
        <v>SDG</v>
      </c>
      <c r="D2581" t="s">
        <v>74</v>
      </c>
      <c r="E2581" t="s">
        <v>61</v>
      </c>
      <c r="F25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5.8970000000000002</v>
      </c>
      <c r="G2581" t="s">
        <v>137</v>
      </c>
    </row>
    <row r="2582" spans="1:7" hidden="1" x14ac:dyDescent="0.25">
      <c r="A2582">
        <v>2020</v>
      </c>
      <c r="B2582" t="s">
        <v>84</v>
      </c>
      <c r="C2582" t="str">
        <f>IF(wts_consolidated[[#This Row],[era]]="new","Any",wts_consolidated[[#This Row],[pa]])</f>
        <v>SDG</v>
      </c>
      <c r="D2582" t="s">
        <v>74</v>
      </c>
      <c r="E2582" t="s">
        <v>61</v>
      </c>
      <c r="F25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1.292</v>
      </c>
      <c r="G2582" t="s">
        <v>158</v>
      </c>
    </row>
    <row r="2583" spans="1:7" hidden="1" x14ac:dyDescent="0.25">
      <c r="A2583">
        <v>2020</v>
      </c>
      <c r="B2583" t="s">
        <v>84</v>
      </c>
      <c r="C2583" t="str">
        <f>IF(wts_consolidated[[#This Row],[era]]="new","Any",wts_consolidated[[#This Row],[pa]])</f>
        <v>Any</v>
      </c>
      <c r="D2583" t="s">
        <v>74</v>
      </c>
      <c r="E2583" t="s">
        <v>61</v>
      </c>
      <c r="F25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0.32300000000000001</v>
      </c>
      <c r="G2583" t="s">
        <v>139</v>
      </c>
    </row>
    <row r="2584" spans="1:7" hidden="1" x14ac:dyDescent="0.25">
      <c r="A2584">
        <v>2020</v>
      </c>
      <c r="B2584" t="s">
        <v>84</v>
      </c>
      <c r="C2584" t="str">
        <f>IF(wts_consolidated[[#This Row],[era]]="new","Any",wts_consolidated[[#This Row],[pa]])</f>
        <v>SDG</v>
      </c>
      <c r="D2584" t="s">
        <v>74</v>
      </c>
      <c r="E2584" t="s">
        <v>62</v>
      </c>
      <c r="F25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4.8999999999999995E-2</v>
      </c>
      <c r="G2584" t="s">
        <v>157</v>
      </c>
    </row>
    <row r="2585" spans="1:7" hidden="1" x14ac:dyDescent="0.25">
      <c r="A2585">
        <v>2020</v>
      </c>
      <c r="B2585" t="s">
        <v>84</v>
      </c>
      <c r="C2585" t="str">
        <f>IF(wts_consolidated[[#This Row],[era]]="new","Any",wts_consolidated[[#This Row],[pa]])</f>
        <v>SDG</v>
      </c>
      <c r="D2585" t="s">
        <v>74</v>
      </c>
      <c r="E2585" t="s">
        <v>62</v>
      </c>
      <c r="F25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2.3E-2</v>
      </c>
      <c r="G2585" t="s">
        <v>137</v>
      </c>
    </row>
    <row r="2586" spans="1:7" hidden="1" x14ac:dyDescent="0.25">
      <c r="A2586">
        <v>2020</v>
      </c>
      <c r="B2586" t="s">
        <v>84</v>
      </c>
      <c r="C2586" t="str">
        <f>IF(wts_consolidated[[#This Row],[era]]="new","Any",wts_consolidated[[#This Row],[pa]])</f>
        <v>SDG</v>
      </c>
      <c r="D2586" t="s">
        <v>74</v>
      </c>
      <c r="E2586" t="s">
        <v>62</v>
      </c>
      <c r="F25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586" t="s">
        <v>158</v>
      </c>
    </row>
    <row r="2587" spans="1:7" hidden="1" x14ac:dyDescent="0.25">
      <c r="A2587">
        <v>2020</v>
      </c>
      <c r="B2587" t="s">
        <v>84</v>
      </c>
      <c r="C2587" t="str">
        <f>IF(wts_consolidated[[#This Row],[era]]="new","Any",wts_consolidated[[#This Row],[pa]])</f>
        <v>SDG</v>
      </c>
      <c r="D2587" t="s">
        <v>74</v>
      </c>
      <c r="E2587" t="s">
        <v>64</v>
      </c>
      <c r="F25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1.4930000000000001</v>
      </c>
      <c r="G2587" t="s">
        <v>157</v>
      </c>
    </row>
    <row r="2588" spans="1:7" hidden="1" x14ac:dyDescent="0.25">
      <c r="A2588">
        <v>2020</v>
      </c>
      <c r="B2588" t="s">
        <v>84</v>
      </c>
      <c r="C2588" t="str">
        <f>IF(wts_consolidated[[#This Row],[era]]="new","Any",wts_consolidated[[#This Row],[pa]])</f>
        <v>SDG</v>
      </c>
      <c r="D2588" t="s">
        <v>74</v>
      </c>
      <c r="E2588" t="s">
        <v>64</v>
      </c>
      <c r="F25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0.67</v>
      </c>
      <c r="G2588" t="s">
        <v>137</v>
      </c>
    </row>
    <row r="2589" spans="1:7" hidden="1" x14ac:dyDescent="0.25">
      <c r="A2589">
        <v>2020</v>
      </c>
      <c r="B2589" t="s">
        <v>84</v>
      </c>
      <c r="C2589" t="str">
        <f>IF(wts_consolidated[[#This Row],[era]]="new","Any",wts_consolidated[[#This Row],[pa]])</f>
        <v>SDG</v>
      </c>
      <c r="D2589" t="s">
        <v>74</v>
      </c>
      <c r="E2589" t="s">
        <v>64</v>
      </c>
      <c r="F25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0.14699999999999999</v>
      </c>
      <c r="G2589" t="s">
        <v>158</v>
      </c>
    </row>
    <row r="2590" spans="1:7" hidden="1" x14ac:dyDescent="0.25">
      <c r="A2590">
        <v>2020</v>
      </c>
      <c r="B2590" t="s">
        <v>84</v>
      </c>
      <c r="C2590" t="str">
        <f>IF(wts_consolidated[[#This Row],[era]]="new","Any",wts_consolidated[[#This Row],[pa]])</f>
        <v>SDG</v>
      </c>
      <c r="D2590" t="s">
        <v>74</v>
      </c>
      <c r="E2590" t="s">
        <v>68</v>
      </c>
      <c r="F25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0.14799999999999999</v>
      </c>
      <c r="G2590" t="s">
        <v>157</v>
      </c>
    </row>
    <row r="2591" spans="1:7" hidden="1" x14ac:dyDescent="0.25">
      <c r="A2591">
        <v>2020</v>
      </c>
      <c r="B2591" t="s">
        <v>84</v>
      </c>
      <c r="C2591" t="str">
        <f>IF(wts_consolidated[[#This Row],[era]]="new","Any",wts_consolidated[[#This Row],[pa]])</f>
        <v>SDG</v>
      </c>
      <c r="D2591" t="s">
        <v>74</v>
      </c>
      <c r="E2591" t="s">
        <v>68</v>
      </c>
      <c r="F25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6.7999999999999991E-2</v>
      </c>
      <c r="G2591" t="s">
        <v>137</v>
      </c>
    </row>
    <row r="2592" spans="1:7" hidden="1" x14ac:dyDescent="0.25">
      <c r="A2592">
        <v>2020</v>
      </c>
      <c r="B2592" t="s">
        <v>84</v>
      </c>
      <c r="C2592" t="str">
        <f>IF(wts_consolidated[[#This Row],[era]]="new","Any",wts_consolidated[[#This Row],[pa]])</f>
        <v>SDG</v>
      </c>
      <c r="D2592" t="s">
        <v>74</v>
      </c>
      <c r="E2592" t="s">
        <v>68</v>
      </c>
      <c r="F25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2592" t="s">
        <v>158</v>
      </c>
    </row>
    <row r="2593" spans="1:7" hidden="1" x14ac:dyDescent="0.25">
      <c r="A2593">
        <v>2020</v>
      </c>
      <c r="B2593" t="s">
        <v>84</v>
      </c>
      <c r="C2593" t="str">
        <f>IF(wts_consolidated[[#This Row],[era]]="new","Any",wts_consolidated[[#This Row],[pa]])</f>
        <v>SDG</v>
      </c>
      <c r="D2593" t="s">
        <v>74</v>
      </c>
      <c r="E2593" t="s">
        <v>69</v>
      </c>
      <c r="F25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2593" t="s">
        <v>157</v>
      </c>
    </row>
    <row r="2594" spans="1:7" hidden="1" x14ac:dyDescent="0.25">
      <c r="A2594">
        <v>2020</v>
      </c>
      <c r="B2594" t="s">
        <v>84</v>
      </c>
      <c r="C2594" t="str">
        <f>IF(wts_consolidated[[#This Row],[era]]="new","Any",wts_consolidated[[#This Row],[pa]])</f>
        <v>SDG</v>
      </c>
      <c r="D2594" t="s">
        <v>74</v>
      </c>
      <c r="E2594" t="s">
        <v>69</v>
      </c>
      <c r="F25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2594" t="s">
        <v>137</v>
      </c>
    </row>
    <row r="2595" spans="1:7" hidden="1" x14ac:dyDescent="0.25">
      <c r="A2595">
        <v>2020</v>
      </c>
      <c r="B2595" t="s">
        <v>84</v>
      </c>
      <c r="C2595" t="str">
        <f>IF(wts_consolidated[[#This Row],[era]]="new","Any",wts_consolidated[[#This Row],[pa]])</f>
        <v>SDG</v>
      </c>
      <c r="D2595" t="s">
        <v>74</v>
      </c>
      <c r="E2595" t="s">
        <v>69</v>
      </c>
      <c r="F25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595" t="s">
        <v>158</v>
      </c>
    </row>
    <row r="2596" spans="1:7" hidden="1" x14ac:dyDescent="0.25">
      <c r="A2596">
        <v>2020</v>
      </c>
      <c r="B2596" t="s">
        <v>84</v>
      </c>
      <c r="C2596" t="str">
        <f>IF(wts_consolidated[[#This Row],[era]]="new","Any",wts_consolidated[[#This Row],[pa]])</f>
        <v>SDG</v>
      </c>
      <c r="D2596" t="s">
        <v>75</v>
      </c>
      <c r="E2596" t="s">
        <v>60</v>
      </c>
      <c r="F25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0.70900000000000007</v>
      </c>
      <c r="G2596" t="s">
        <v>157</v>
      </c>
    </row>
    <row r="2597" spans="1:7" hidden="1" x14ac:dyDescent="0.25">
      <c r="A2597">
        <v>2020</v>
      </c>
      <c r="B2597" t="s">
        <v>84</v>
      </c>
      <c r="C2597" t="str">
        <f>IF(wts_consolidated[[#This Row],[era]]="new","Any",wts_consolidated[[#This Row],[pa]])</f>
        <v>SDG</v>
      </c>
      <c r="D2597" t="s">
        <v>75</v>
      </c>
      <c r="E2597" t="s">
        <v>60</v>
      </c>
      <c r="F25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0.26200000000000001</v>
      </c>
      <c r="G2597" t="s">
        <v>137</v>
      </c>
    </row>
    <row r="2598" spans="1:7" hidden="1" x14ac:dyDescent="0.25">
      <c r="A2598">
        <v>2020</v>
      </c>
      <c r="B2598" t="s">
        <v>84</v>
      </c>
      <c r="C2598" t="str">
        <f>IF(wts_consolidated[[#This Row],[era]]="new","Any",wts_consolidated[[#This Row],[pa]])</f>
        <v>SDG</v>
      </c>
      <c r="D2598" t="s">
        <v>75</v>
      </c>
      <c r="E2598" t="s">
        <v>60</v>
      </c>
      <c r="F25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5.8999999999999997E-2</v>
      </c>
      <c r="G2598" t="s">
        <v>158</v>
      </c>
    </row>
    <row r="2599" spans="1:7" hidden="1" x14ac:dyDescent="0.25">
      <c r="A2599">
        <v>2020</v>
      </c>
      <c r="B2599" t="s">
        <v>84</v>
      </c>
      <c r="C2599" t="str">
        <f>IF(wts_consolidated[[#This Row],[era]]="new","Any",wts_consolidated[[#This Row],[pa]])</f>
        <v>SDG</v>
      </c>
      <c r="D2599" t="s">
        <v>75</v>
      </c>
      <c r="E2599" t="s">
        <v>61</v>
      </c>
      <c r="F25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13.735999999999999</v>
      </c>
      <c r="G2599" t="s">
        <v>157</v>
      </c>
    </row>
    <row r="2600" spans="1:7" hidden="1" x14ac:dyDescent="0.25">
      <c r="A2600">
        <v>2020</v>
      </c>
      <c r="B2600" t="s">
        <v>84</v>
      </c>
      <c r="C2600" t="str">
        <f>IF(wts_consolidated[[#This Row],[era]]="new","Any",wts_consolidated[[#This Row],[pa]])</f>
        <v>SDG</v>
      </c>
      <c r="D2600" t="s">
        <v>75</v>
      </c>
      <c r="E2600" t="s">
        <v>61</v>
      </c>
      <c r="F26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5.0749999999999993</v>
      </c>
      <c r="G2600" t="s">
        <v>137</v>
      </c>
    </row>
    <row r="2601" spans="1:7" hidden="1" x14ac:dyDescent="0.25">
      <c r="A2601">
        <v>2020</v>
      </c>
      <c r="B2601" t="s">
        <v>84</v>
      </c>
      <c r="C2601" t="str">
        <f>IF(wts_consolidated[[#This Row],[era]]="new","Any",wts_consolidated[[#This Row],[pa]])</f>
        <v>SDG</v>
      </c>
      <c r="D2601" t="s">
        <v>75</v>
      </c>
      <c r="E2601" t="s">
        <v>61</v>
      </c>
      <c r="F26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1.1419999999999999</v>
      </c>
      <c r="G2601" t="s">
        <v>158</v>
      </c>
    </row>
    <row r="2602" spans="1:7" hidden="1" x14ac:dyDescent="0.25">
      <c r="A2602">
        <v>2020</v>
      </c>
      <c r="B2602" t="s">
        <v>84</v>
      </c>
      <c r="C2602" t="str">
        <f>IF(wts_consolidated[[#This Row],[era]]="new","Any",wts_consolidated[[#This Row],[pa]])</f>
        <v>Any</v>
      </c>
      <c r="D2602" t="s">
        <v>75</v>
      </c>
      <c r="E2602" t="s">
        <v>61</v>
      </c>
      <c r="F26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0.28599999999999998</v>
      </c>
      <c r="G2602" t="s">
        <v>139</v>
      </c>
    </row>
    <row r="2603" spans="1:7" hidden="1" x14ac:dyDescent="0.25">
      <c r="A2603">
        <v>2020</v>
      </c>
      <c r="B2603" t="s">
        <v>84</v>
      </c>
      <c r="C2603" t="str">
        <f>IF(wts_consolidated[[#This Row],[era]]="new","Any",wts_consolidated[[#This Row],[pa]])</f>
        <v>SDG</v>
      </c>
      <c r="D2603" t="s">
        <v>75</v>
      </c>
      <c r="E2603" t="s">
        <v>62</v>
      </c>
      <c r="F26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0.435</v>
      </c>
      <c r="G2603" t="s">
        <v>157</v>
      </c>
    </row>
    <row r="2604" spans="1:7" hidden="1" x14ac:dyDescent="0.25">
      <c r="A2604">
        <v>2020</v>
      </c>
      <c r="B2604" t="s">
        <v>84</v>
      </c>
      <c r="C2604" t="str">
        <f>IF(wts_consolidated[[#This Row],[era]]="new","Any",wts_consolidated[[#This Row],[pa]])</f>
        <v>SDG</v>
      </c>
      <c r="D2604" t="s">
        <v>75</v>
      </c>
      <c r="E2604" t="s">
        <v>62</v>
      </c>
      <c r="F26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</v>
      </c>
      <c r="G2604" t="s">
        <v>137</v>
      </c>
    </row>
    <row r="2605" spans="1:7" hidden="1" x14ac:dyDescent="0.25">
      <c r="A2605">
        <v>2020</v>
      </c>
      <c r="B2605" t="s">
        <v>84</v>
      </c>
      <c r="C2605" t="str">
        <f>IF(wts_consolidated[[#This Row],[era]]="new","Any",wts_consolidated[[#This Row],[pa]])</f>
        <v>SDG</v>
      </c>
      <c r="D2605" t="s">
        <v>75</v>
      </c>
      <c r="E2605" t="s">
        <v>62</v>
      </c>
      <c r="F26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3.5999999999999997E-2</v>
      </c>
      <c r="G2605" t="s">
        <v>158</v>
      </c>
    </row>
    <row r="2606" spans="1:7" hidden="1" x14ac:dyDescent="0.25">
      <c r="A2606">
        <v>2020</v>
      </c>
      <c r="B2606" t="s">
        <v>84</v>
      </c>
      <c r="C2606" t="str">
        <f>IF(wts_consolidated[[#This Row],[era]]="new","Any",wts_consolidated[[#This Row],[pa]])</f>
        <v>SDG</v>
      </c>
      <c r="D2606" t="s">
        <v>75</v>
      </c>
      <c r="E2606" t="s">
        <v>64</v>
      </c>
      <c r="F26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6.6000000000000005</v>
      </c>
      <c r="G2606" t="s">
        <v>157</v>
      </c>
    </row>
    <row r="2607" spans="1:7" hidden="1" x14ac:dyDescent="0.25">
      <c r="A2607">
        <v>2020</v>
      </c>
      <c r="B2607" t="s">
        <v>84</v>
      </c>
      <c r="C2607" t="str">
        <f>IF(wts_consolidated[[#This Row],[era]]="new","Any",wts_consolidated[[#This Row],[pa]])</f>
        <v>SDG</v>
      </c>
      <c r="D2607" t="s">
        <v>75</v>
      </c>
      <c r="E2607" t="s">
        <v>64</v>
      </c>
      <c r="F26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2.44</v>
      </c>
      <c r="G2607" t="s">
        <v>137</v>
      </c>
    </row>
    <row r="2608" spans="1:7" hidden="1" x14ac:dyDescent="0.25">
      <c r="A2608">
        <v>2020</v>
      </c>
      <c r="B2608" t="s">
        <v>84</v>
      </c>
      <c r="C2608" t="str">
        <f>IF(wts_consolidated[[#This Row],[era]]="new","Any",wts_consolidated[[#This Row],[pa]])</f>
        <v>SDG</v>
      </c>
      <c r="D2608" t="s">
        <v>75</v>
      </c>
      <c r="E2608" t="s">
        <v>64</v>
      </c>
      <c r="F26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0.54899999999999993</v>
      </c>
      <c r="G2608" t="s">
        <v>158</v>
      </c>
    </row>
    <row r="2609" spans="1:7" hidden="1" x14ac:dyDescent="0.25">
      <c r="A2609">
        <v>2020</v>
      </c>
      <c r="B2609" t="s">
        <v>84</v>
      </c>
      <c r="C2609" t="str">
        <f>IF(wts_consolidated[[#This Row],[era]]="new","Any",wts_consolidated[[#This Row],[pa]])</f>
        <v>SDG</v>
      </c>
      <c r="D2609" t="s">
        <v>75</v>
      </c>
      <c r="E2609" t="s">
        <v>68</v>
      </c>
      <c r="F26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0.20799999999999999</v>
      </c>
      <c r="G2609" t="s">
        <v>157</v>
      </c>
    </row>
    <row r="2610" spans="1:7" hidden="1" x14ac:dyDescent="0.25">
      <c r="A2610">
        <v>2020</v>
      </c>
      <c r="B2610" t="s">
        <v>84</v>
      </c>
      <c r="C2610" t="str">
        <f>IF(wts_consolidated[[#This Row],[era]]="new","Any",wts_consolidated[[#This Row],[pa]])</f>
        <v>SDG</v>
      </c>
      <c r="D2610" t="s">
        <v>75</v>
      </c>
      <c r="E2610" t="s">
        <v>68</v>
      </c>
      <c r="F26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7.5999999999999998E-2</v>
      </c>
      <c r="G2610" t="s">
        <v>137</v>
      </c>
    </row>
    <row r="2611" spans="1:7" hidden="1" x14ac:dyDescent="0.25">
      <c r="A2611">
        <v>2020</v>
      </c>
      <c r="B2611" t="s">
        <v>84</v>
      </c>
      <c r="C2611" t="str">
        <f>IF(wts_consolidated[[#This Row],[era]]="new","Any",wts_consolidated[[#This Row],[pa]])</f>
        <v>SDG</v>
      </c>
      <c r="D2611" t="s">
        <v>75</v>
      </c>
      <c r="E2611" t="s">
        <v>68</v>
      </c>
      <c r="F26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611" t="s">
        <v>158</v>
      </c>
    </row>
    <row r="2612" spans="1:7" hidden="1" x14ac:dyDescent="0.25">
      <c r="A2612">
        <v>2020</v>
      </c>
      <c r="B2612" t="s">
        <v>84</v>
      </c>
      <c r="C2612" t="str">
        <f>IF(wts_consolidated[[#This Row],[era]]="new","Any",wts_consolidated[[#This Row],[pa]])</f>
        <v>SDG</v>
      </c>
      <c r="D2612" t="s">
        <v>75</v>
      </c>
      <c r="E2612" t="s">
        <v>69</v>
      </c>
      <c r="F26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2612" t="s">
        <v>157</v>
      </c>
    </row>
    <row r="2613" spans="1:7" hidden="1" x14ac:dyDescent="0.25">
      <c r="A2613">
        <v>2020</v>
      </c>
      <c r="B2613" t="s">
        <v>84</v>
      </c>
      <c r="C2613" t="str">
        <f>IF(wts_consolidated[[#This Row],[era]]="new","Any",wts_consolidated[[#This Row],[pa]])</f>
        <v>SDG</v>
      </c>
      <c r="D2613" t="s">
        <v>75</v>
      </c>
      <c r="E2613" t="s">
        <v>69</v>
      </c>
      <c r="F26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2.5999999999999999E-2</v>
      </c>
      <c r="G2613" t="s">
        <v>137</v>
      </c>
    </row>
    <row r="2614" spans="1:7" hidden="1" x14ac:dyDescent="0.25">
      <c r="A2614">
        <v>2020</v>
      </c>
      <c r="B2614" t="s">
        <v>84</v>
      </c>
      <c r="C2614" t="str">
        <f>IF(wts_consolidated[[#This Row],[era]]="new","Any",wts_consolidated[[#This Row],[pa]])</f>
        <v>SDG</v>
      </c>
      <c r="D2614" t="s">
        <v>75</v>
      </c>
      <c r="E2614" t="s">
        <v>69</v>
      </c>
      <c r="F26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614" t="s">
        <v>158</v>
      </c>
    </row>
    <row r="2615" spans="1:7" hidden="1" x14ac:dyDescent="0.25">
      <c r="A2615">
        <v>2020</v>
      </c>
      <c r="B2615" t="s">
        <v>84</v>
      </c>
      <c r="C2615" t="str">
        <f>IF(wts_consolidated[[#This Row],[era]]="new","Any",wts_consolidated[[#This Row],[pa]])</f>
        <v>SDG</v>
      </c>
      <c r="D2615" t="s">
        <v>101</v>
      </c>
      <c r="E2615" t="s">
        <v>60</v>
      </c>
      <c r="F26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0.70900000000000007</v>
      </c>
      <c r="G2615" t="s">
        <v>157</v>
      </c>
    </row>
    <row r="2616" spans="1:7" hidden="1" x14ac:dyDescent="0.25">
      <c r="A2616">
        <v>2020</v>
      </c>
      <c r="B2616" t="s">
        <v>84</v>
      </c>
      <c r="C2616" t="str">
        <f>IF(wts_consolidated[[#This Row],[era]]="new","Any",wts_consolidated[[#This Row],[pa]])</f>
        <v>SDG</v>
      </c>
      <c r="D2616" t="s">
        <v>101</v>
      </c>
      <c r="E2616" t="s">
        <v>60</v>
      </c>
      <c r="F26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0.26200000000000001</v>
      </c>
      <c r="G2616" t="s">
        <v>137</v>
      </c>
    </row>
    <row r="2617" spans="1:7" hidden="1" x14ac:dyDescent="0.25">
      <c r="A2617">
        <v>2020</v>
      </c>
      <c r="B2617" t="s">
        <v>84</v>
      </c>
      <c r="C2617" t="str">
        <f>IF(wts_consolidated[[#This Row],[era]]="new","Any",wts_consolidated[[#This Row],[pa]])</f>
        <v>SDG</v>
      </c>
      <c r="D2617" t="s">
        <v>101</v>
      </c>
      <c r="E2617" t="s">
        <v>60</v>
      </c>
      <c r="F26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5.8999999999999997E-2</v>
      </c>
      <c r="G2617" t="s">
        <v>158</v>
      </c>
    </row>
    <row r="2618" spans="1:7" hidden="1" x14ac:dyDescent="0.25">
      <c r="A2618">
        <v>2020</v>
      </c>
      <c r="B2618" t="s">
        <v>84</v>
      </c>
      <c r="C2618" t="str">
        <f>IF(wts_consolidated[[#This Row],[era]]="new","Any",wts_consolidated[[#This Row],[pa]])</f>
        <v>SDG</v>
      </c>
      <c r="D2618" t="s">
        <v>101</v>
      </c>
      <c r="E2618" t="s">
        <v>61</v>
      </c>
      <c r="F26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13.735999999999999</v>
      </c>
      <c r="G2618" t="s">
        <v>157</v>
      </c>
    </row>
    <row r="2619" spans="1:7" hidden="1" x14ac:dyDescent="0.25">
      <c r="A2619">
        <v>2020</v>
      </c>
      <c r="B2619" t="s">
        <v>84</v>
      </c>
      <c r="C2619" t="str">
        <f>IF(wts_consolidated[[#This Row],[era]]="new","Any",wts_consolidated[[#This Row],[pa]])</f>
        <v>SDG</v>
      </c>
      <c r="D2619" t="s">
        <v>101</v>
      </c>
      <c r="E2619" t="s">
        <v>61</v>
      </c>
      <c r="F26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5.0749999999999993</v>
      </c>
      <c r="G2619" t="s">
        <v>137</v>
      </c>
    </row>
    <row r="2620" spans="1:7" hidden="1" x14ac:dyDescent="0.25">
      <c r="A2620">
        <v>2020</v>
      </c>
      <c r="B2620" t="s">
        <v>84</v>
      </c>
      <c r="C2620" t="str">
        <f>IF(wts_consolidated[[#This Row],[era]]="new","Any",wts_consolidated[[#This Row],[pa]])</f>
        <v>SDG</v>
      </c>
      <c r="D2620" t="s">
        <v>101</v>
      </c>
      <c r="E2620" t="s">
        <v>61</v>
      </c>
      <c r="F26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1.1419999999999999</v>
      </c>
      <c r="G2620" t="s">
        <v>158</v>
      </c>
    </row>
    <row r="2621" spans="1:7" hidden="1" x14ac:dyDescent="0.25">
      <c r="A2621">
        <v>2020</v>
      </c>
      <c r="B2621" t="s">
        <v>84</v>
      </c>
      <c r="C2621" t="str">
        <f>IF(wts_consolidated[[#This Row],[era]]="new","Any",wts_consolidated[[#This Row],[pa]])</f>
        <v>Any</v>
      </c>
      <c r="D2621" t="s">
        <v>101</v>
      </c>
      <c r="E2621" t="s">
        <v>61</v>
      </c>
      <c r="F26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0.28599999999999998</v>
      </c>
      <c r="G2621" t="s">
        <v>139</v>
      </c>
    </row>
    <row r="2622" spans="1:7" hidden="1" x14ac:dyDescent="0.25">
      <c r="A2622">
        <v>2020</v>
      </c>
      <c r="B2622" t="s">
        <v>84</v>
      </c>
      <c r="C2622" t="str">
        <f>IF(wts_consolidated[[#This Row],[era]]="new","Any",wts_consolidated[[#This Row],[pa]])</f>
        <v>SDG</v>
      </c>
      <c r="D2622" t="s">
        <v>101</v>
      </c>
      <c r="E2622" t="s">
        <v>62</v>
      </c>
      <c r="F26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0.435</v>
      </c>
      <c r="G2622" t="s">
        <v>157</v>
      </c>
    </row>
    <row r="2623" spans="1:7" hidden="1" x14ac:dyDescent="0.25">
      <c r="A2623">
        <v>2020</v>
      </c>
      <c r="B2623" t="s">
        <v>84</v>
      </c>
      <c r="C2623" t="str">
        <f>IF(wts_consolidated[[#This Row],[era]]="new","Any",wts_consolidated[[#This Row],[pa]])</f>
        <v>SDG</v>
      </c>
      <c r="D2623" t="s">
        <v>101</v>
      </c>
      <c r="E2623" t="s">
        <v>62</v>
      </c>
      <c r="F26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</v>
      </c>
      <c r="G2623" t="s">
        <v>137</v>
      </c>
    </row>
    <row r="2624" spans="1:7" hidden="1" x14ac:dyDescent="0.25">
      <c r="A2624">
        <v>2020</v>
      </c>
      <c r="B2624" t="s">
        <v>84</v>
      </c>
      <c r="C2624" t="str">
        <f>IF(wts_consolidated[[#This Row],[era]]="new","Any",wts_consolidated[[#This Row],[pa]])</f>
        <v>SDG</v>
      </c>
      <c r="D2624" t="s">
        <v>101</v>
      </c>
      <c r="E2624" t="s">
        <v>62</v>
      </c>
      <c r="F26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3.5999999999999997E-2</v>
      </c>
      <c r="G2624" t="s">
        <v>158</v>
      </c>
    </row>
    <row r="2625" spans="1:7" hidden="1" x14ac:dyDescent="0.25">
      <c r="A2625">
        <v>2020</v>
      </c>
      <c r="B2625" t="s">
        <v>84</v>
      </c>
      <c r="C2625" t="str">
        <f>IF(wts_consolidated[[#This Row],[era]]="new","Any",wts_consolidated[[#This Row],[pa]])</f>
        <v>SDG</v>
      </c>
      <c r="D2625" t="s">
        <v>101</v>
      </c>
      <c r="E2625" t="s">
        <v>64</v>
      </c>
      <c r="F26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6.6000000000000005</v>
      </c>
      <c r="G2625" t="s">
        <v>157</v>
      </c>
    </row>
    <row r="2626" spans="1:7" hidden="1" x14ac:dyDescent="0.25">
      <c r="A2626">
        <v>2020</v>
      </c>
      <c r="B2626" t="s">
        <v>84</v>
      </c>
      <c r="C2626" t="str">
        <f>IF(wts_consolidated[[#This Row],[era]]="new","Any",wts_consolidated[[#This Row],[pa]])</f>
        <v>SDG</v>
      </c>
      <c r="D2626" t="s">
        <v>101</v>
      </c>
      <c r="E2626" t="s">
        <v>64</v>
      </c>
      <c r="F26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2.44</v>
      </c>
      <c r="G2626" t="s">
        <v>137</v>
      </c>
    </row>
    <row r="2627" spans="1:7" hidden="1" x14ac:dyDescent="0.25">
      <c r="A2627">
        <v>2020</v>
      </c>
      <c r="B2627" t="s">
        <v>84</v>
      </c>
      <c r="C2627" t="str">
        <f>IF(wts_consolidated[[#This Row],[era]]="new","Any",wts_consolidated[[#This Row],[pa]])</f>
        <v>SDG</v>
      </c>
      <c r="D2627" t="s">
        <v>101</v>
      </c>
      <c r="E2627" t="s">
        <v>64</v>
      </c>
      <c r="F26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0.54899999999999993</v>
      </c>
      <c r="G2627" t="s">
        <v>158</v>
      </c>
    </row>
    <row r="2628" spans="1:7" hidden="1" x14ac:dyDescent="0.25">
      <c r="A2628">
        <v>2020</v>
      </c>
      <c r="B2628" t="s">
        <v>84</v>
      </c>
      <c r="C2628" t="str">
        <f>IF(wts_consolidated[[#This Row],[era]]="new","Any",wts_consolidated[[#This Row],[pa]])</f>
        <v>SDG</v>
      </c>
      <c r="D2628" t="s">
        <v>101</v>
      </c>
      <c r="E2628" t="s">
        <v>68</v>
      </c>
      <c r="F26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0.20799999999999999</v>
      </c>
      <c r="G2628" t="s">
        <v>157</v>
      </c>
    </row>
    <row r="2629" spans="1:7" hidden="1" x14ac:dyDescent="0.25">
      <c r="A2629">
        <v>2020</v>
      </c>
      <c r="B2629" t="s">
        <v>84</v>
      </c>
      <c r="C2629" t="str">
        <f>IF(wts_consolidated[[#This Row],[era]]="new","Any",wts_consolidated[[#This Row],[pa]])</f>
        <v>SDG</v>
      </c>
      <c r="D2629" t="s">
        <v>101</v>
      </c>
      <c r="E2629" t="s">
        <v>68</v>
      </c>
      <c r="F26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7.5999999999999998E-2</v>
      </c>
      <c r="G2629" t="s">
        <v>137</v>
      </c>
    </row>
    <row r="2630" spans="1:7" hidden="1" x14ac:dyDescent="0.25">
      <c r="A2630">
        <v>2020</v>
      </c>
      <c r="B2630" t="s">
        <v>84</v>
      </c>
      <c r="C2630" t="str">
        <f>IF(wts_consolidated[[#This Row],[era]]="new","Any",wts_consolidated[[#This Row],[pa]])</f>
        <v>SDG</v>
      </c>
      <c r="D2630" t="s">
        <v>101</v>
      </c>
      <c r="E2630" t="s">
        <v>68</v>
      </c>
      <c r="F26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630" t="s">
        <v>158</v>
      </c>
    </row>
    <row r="2631" spans="1:7" hidden="1" x14ac:dyDescent="0.25">
      <c r="A2631">
        <v>2020</v>
      </c>
      <c r="B2631" t="s">
        <v>84</v>
      </c>
      <c r="C2631" t="str">
        <f>IF(wts_consolidated[[#This Row],[era]]="new","Any",wts_consolidated[[#This Row],[pa]])</f>
        <v>SDG</v>
      </c>
      <c r="D2631" t="s">
        <v>101</v>
      </c>
      <c r="E2631" t="s">
        <v>69</v>
      </c>
      <c r="F26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2631" t="s">
        <v>157</v>
      </c>
    </row>
    <row r="2632" spans="1:7" hidden="1" x14ac:dyDescent="0.25">
      <c r="A2632">
        <v>2020</v>
      </c>
      <c r="B2632" t="s">
        <v>84</v>
      </c>
      <c r="C2632" t="str">
        <f>IF(wts_consolidated[[#This Row],[era]]="new","Any",wts_consolidated[[#This Row],[pa]])</f>
        <v>SDG</v>
      </c>
      <c r="D2632" t="s">
        <v>101</v>
      </c>
      <c r="E2632" t="s">
        <v>69</v>
      </c>
      <c r="F26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2.5999999999999999E-2</v>
      </c>
      <c r="G2632" t="s">
        <v>137</v>
      </c>
    </row>
    <row r="2633" spans="1:7" hidden="1" x14ac:dyDescent="0.25">
      <c r="A2633">
        <v>2020</v>
      </c>
      <c r="B2633" t="s">
        <v>84</v>
      </c>
      <c r="C2633" t="str">
        <f>IF(wts_consolidated[[#This Row],[era]]="new","Any",wts_consolidated[[#This Row],[pa]])</f>
        <v>SDG</v>
      </c>
      <c r="D2633" t="s">
        <v>101</v>
      </c>
      <c r="E2633" t="s">
        <v>69</v>
      </c>
      <c r="F26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633" t="s">
        <v>158</v>
      </c>
    </row>
    <row r="2634" spans="1:7" hidden="1" x14ac:dyDescent="0.25">
      <c r="A2634">
        <v>2020</v>
      </c>
      <c r="B2634" t="s">
        <v>84</v>
      </c>
      <c r="C2634" t="str">
        <f>IF(wts_consolidated[[#This Row],[era]]="new","Any",wts_consolidated[[#This Row],[pa]])</f>
        <v>SDG</v>
      </c>
      <c r="D2634" t="s">
        <v>102</v>
      </c>
      <c r="E2634" t="s">
        <v>60</v>
      </c>
      <c r="F26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</v>
      </c>
      <c r="G2634" t="s">
        <v>157</v>
      </c>
    </row>
    <row r="2635" spans="1:7" hidden="1" x14ac:dyDescent="0.25">
      <c r="A2635">
        <v>2020</v>
      </c>
      <c r="B2635" t="s">
        <v>84</v>
      </c>
      <c r="C2635" t="str">
        <f>IF(wts_consolidated[[#This Row],[era]]="new","Any",wts_consolidated[[#This Row],[pa]])</f>
        <v>SDG</v>
      </c>
      <c r="D2635" t="s">
        <v>102</v>
      </c>
      <c r="E2635" t="s">
        <v>60</v>
      </c>
      <c r="F26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0.34100000000000003</v>
      </c>
      <c r="G2635" t="s">
        <v>137</v>
      </c>
    </row>
    <row r="2636" spans="1:7" hidden="1" x14ac:dyDescent="0.25">
      <c r="A2636">
        <v>2020</v>
      </c>
      <c r="B2636" t="s">
        <v>84</v>
      </c>
      <c r="C2636" t="str">
        <f>IF(wts_consolidated[[#This Row],[era]]="new","Any",wts_consolidated[[#This Row],[pa]])</f>
        <v>SDG</v>
      </c>
      <c r="D2636" t="s">
        <v>102</v>
      </c>
      <c r="E2636" t="s">
        <v>60</v>
      </c>
      <c r="F26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2636" t="s">
        <v>158</v>
      </c>
    </row>
    <row r="2637" spans="1:7" hidden="1" x14ac:dyDescent="0.25">
      <c r="A2637">
        <v>2020</v>
      </c>
      <c r="B2637" t="s">
        <v>84</v>
      </c>
      <c r="C2637" t="str">
        <f>IF(wts_consolidated[[#This Row],[era]]="new","Any",wts_consolidated[[#This Row],[pa]])</f>
        <v>SDG</v>
      </c>
      <c r="D2637" t="s">
        <v>102</v>
      </c>
      <c r="E2637" t="s">
        <v>61</v>
      </c>
      <c r="F26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13.164999999999999</v>
      </c>
      <c r="G2637" t="s">
        <v>157</v>
      </c>
    </row>
    <row r="2638" spans="1:7" hidden="1" x14ac:dyDescent="0.25">
      <c r="A2638">
        <v>2020</v>
      </c>
      <c r="B2638" t="s">
        <v>84</v>
      </c>
      <c r="C2638" t="str">
        <f>IF(wts_consolidated[[#This Row],[era]]="new","Any",wts_consolidated[[#This Row],[pa]])</f>
        <v>SDG</v>
      </c>
      <c r="D2638" t="s">
        <v>102</v>
      </c>
      <c r="E2638" t="s">
        <v>61</v>
      </c>
      <c r="F26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5.8970000000000002</v>
      </c>
      <c r="G2638" t="s">
        <v>137</v>
      </c>
    </row>
    <row r="2639" spans="1:7" hidden="1" x14ac:dyDescent="0.25">
      <c r="A2639">
        <v>2020</v>
      </c>
      <c r="B2639" t="s">
        <v>84</v>
      </c>
      <c r="C2639" t="str">
        <f>IF(wts_consolidated[[#This Row],[era]]="new","Any",wts_consolidated[[#This Row],[pa]])</f>
        <v>SDG</v>
      </c>
      <c r="D2639" t="s">
        <v>102</v>
      </c>
      <c r="E2639" t="s">
        <v>61</v>
      </c>
      <c r="F26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1.292</v>
      </c>
      <c r="G2639" t="s">
        <v>158</v>
      </c>
    </row>
    <row r="2640" spans="1:7" hidden="1" x14ac:dyDescent="0.25">
      <c r="A2640">
        <v>2020</v>
      </c>
      <c r="B2640" t="s">
        <v>84</v>
      </c>
      <c r="C2640" t="str">
        <f>IF(wts_consolidated[[#This Row],[era]]="new","Any",wts_consolidated[[#This Row],[pa]])</f>
        <v>Any</v>
      </c>
      <c r="D2640" t="s">
        <v>102</v>
      </c>
      <c r="E2640" t="s">
        <v>61</v>
      </c>
      <c r="F26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0.32300000000000001</v>
      </c>
      <c r="G2640" t="s">
        <v>139</v>
      </c>
    </row>
    <row r="2641" spans="1:7" hidden="1" x14ac:dyDescent="0.25">
      <c r="A2641">
        <v>2020</v>
      </c>
      <c r="B2641" t="s">
        <v>84</v>
      </c>
      <c r="C2641" t="str">
        <f>IF(wts_consolidated[[#This Row],[era]]="new","Any",wts_consolidated[[#This Row],[pa]])</f>
        <v>SDG</v>
      </c>
      <c r="D2641" t="s">
        <v>102</v>
      </c>
      <c r="E2641" t="s">
        <v>62</v>
      </c>
      <c r="F26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4.8999999999999995E-2</v>
      </c>
      <c r="G2641" t="s">
        <v>157</v>
      </c>
    </row>
    <row r="2642" spans="1:7" hidden="1" x14ac:dyDescent="0.25">
      <c r="A2642">
        <v>2020</v>
      </c>
      <c r="B2642" t="s">
        <v>84</v>
      </c>
      <c r="C2642" t="str">
        <f>IF(wts_consolidated[[#This Row],[era]]="new","Any",wts_consolidated[[#This Row],[pa]])</f>
        <v>SDG</v>
      </c>
      <c r="D2642" t="s">
        <v>102</v>
      </c>
      <c r="E2642" t="s">
        <v>62</v>
      </c>
      <c r="F26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2.3E-2</v>
      </c>
      <c r="G2642" t="s">
        <v>137</v>
      </c>
    </row>
    <row r="2643" spans="1:7" hidden="1" x14ac:dyDescent="0.25">
      <c r="A2643">
        <v>2020</v>
      </c>
      <c r="B2643" t="s">
        <v>84</v>
      </c>
      <c r="C2643" t="str">
        <f>IF(wts_consolidated[[#This Row],[era]]="new","Any",wts_consolidated[[#This Row],[pa]])</f>
        <v>SDG</v>
      </c>
      <c r="D2643" t="s">
        <v>102</v>
      </c>
      <c r="E2643" t="s">
        <v>62</v>
      </c>
      <c r="F26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643" t="s">
        <v>158</v>
      </c>
    </row>
    <row r="2644" spans="1:7" hidden="1" x14ac:dyDescent="0.25">
      <c r="A2644">
        <v>2020</v>
      </c>
      <c r="B2644" t="s">
        <v>84</v>
      </c>
      <c r="C2644" t="str">
        <f>IF(wts_consolidated[[#This Row],[era]]="new","Any",wts_consolidated[[#This Row],[pa]])</f>
        <v>SDG</v>
      </c>
      <c r="D2644" t="s">
        <v>102</v>
      </c>
      <c r="E2644" t="s">
        <v>64</v>
      </c>
      <c r="F26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1.4930000000000001</v>
      </c>
      <c r="G2644" t="s">
        <v>157</v>
      </c>
    </row>
    <row r="2645" spans="1:7" hidden="1" x14ac:dyDescent="0.25">
      <c r="A2645">
        <v>2020</v>
      </c>
      <c r="B2645" t="s">
        <v>84</v>
      </c>
      <c r="C2645" t="str">
        <f>IF(wts_consolidated[[#This Row],[era]]="new","Any",wts_consolidated[[#This Row],[pa]])</f>
        <v>SDG</v>
      </c>
      <c r="D2645" t="s">
        <v>102</v>
      </c>
      <c r="E2645" t="s">
        <v>64</v>
      </c>
      <c r="F26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0.67</v>
      </c>
      <c r="G2645" t="s">
        <v>137</v>
      </c>
    </row>
    <row r="2646" spans="1:7" hidden="1" x14ac:dyDescent="0.25">
      <c r="A2646">
        <v>2020</v>
      </c>
      <c r="B2646" t="s">
        <v>84</v>
      </c>
      <c r="C2646" t="str">
        <f>IF(wts_consolidated[[#This Row],[era]]="new","Any",wts_consolidated[[#This Row],[pa]])</f>
        <v>SDG</v>
      </c>
      <c r="D2646" t="s">
        <v>102</v>
      </c>
      <c r="E2646" t="s">
        <v>64</v>
      </c>
      <c r="F26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0.14699999999999999</v>
      </c>
      <c r="G2646" t="s">
        <v>158</v>
      </c>
    </row>
    <row r="2647" spans="1:7" hidden="1" x14ac:dyDescent="0.25">
      <c r="A2647">
        <v>2020</v>
      </c>
      <c r="B2647" t="s">
        <v>84</v>
      </c>
      <c r="C2647" t="str">
        <f>IF(wts_consolidated[[#This Row],[era]]="new","Any",wts_consolidated[[#This Row],[pa]])</f>
        <v>SDG</v>
      </c>
      <c r="D2647" t="s">
        <v>102</v>
      </c>
      <c r="E2647" t="s">
        <v>68</v>
      </c>
      <c r="F26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0.14799999999999999</v>
      </c>
      <c r="G2647" t="s">
        <v>157</v>
      </c>
    </row>
    <row r="2648" spans="1:7" hidden="1" x14ac:dyDescent="0.25">
      <c r="A2648">
        <v>2020</v>
      </c>
      <c r="B2648" t="s">
        <v>84</v>
      </c>
      <c r="C2648" t="str">
        <f>IF(wts_consolidated[[#This Row],[era]]="new","Any",wts_consolidated[[#This Row],[pa]])</f>
        <v>SDG</v>
      </c>
      <c r="D2648" t="s">
        <v>102</v>
      </c>
      <c r="E2648" t="s">
        <v>68</v>
      </c>
      <c r="F26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6.7999999999999991E-2</v>
      </c>
      <c r="G2648" t="s">
        <v>137</v>
      </c>
    </row>
    <row r="2649" spans="1:7" hidden="1" x14ac:dyDescent="0.25">
      <c r="A2649">
        <v>2020</v>
      </c>
      <c r="B2649" t="s">
        <v>84</v>
      </c>
      <c r="C2649" t="str">
        <f>IF(wts_consolidated[[#This Row],[era]]="new","Any",wts_consolidated[[#This Row],[pa]])</f>
        <v>SDG</v>
      </c>
      <c r="D2649" t="s">
        <v>102</v>
      </c>
      <c r="E2649" t="s">
        <v>68</v>
      </c>
      <c r="F26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2649" t="s">
        <v>158</v>
      </c>
    </row>
    <row r="2650" spans="1:7" hidden="1" x14ac:dyDescent="0.25">
      <c r="A2650">
        <v>2020</v>
      </c>
      <c r="B2650" t="s">
        <v>84</v>
      </c>
      <c r="C2650" t="str">
        <f>IF(wts_consolidated[[#This Row],[era]]="new","Any",wts_consolidated[[#This Row],[pa]])</f>
        <v>SDG</v>
      </c>
      <c r="D2650" t="s">
        <v>102</v>
      </c>
      <c r="E2650" t="s">
        <v>69</v>
      </c>
      <c r="F26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2650" t="s">
        <v>157</v>
      </c>
    </row>
    <row r="2651" spans="1:7" hidden="1" x14ac:dyDescent="0.25">
      <c r="A2651">
        <v>2020</v>
      </c>
      <c r="B2651" t="s">
        <v>84</v>
      </c>
      <c r="C2651" t="str">
        <f>IF(wts_consolidated[[#This Row],[era]]="new","Any",wts_consolidated[[#This Row],[pa]])</f>
        <v>SDG</v>
      </c>
      <c r="D2651" t="s">
        <v>102</v>
      </c>
      <c r="E2651" t="s">
        <v>69</v>
      </c>
      <c r="F26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2651" t="s">
        <v>137</v>
      </c>
    </row>
    <row r="2652" spans="1:7" hidden="1" x14ac:dyDescent="0.25">
      <c r="A2652">
        <v>2020</v>
      </c>
      <c r="B2652" t="s">
        <v>84</v>
      </c>
      <c r="C2652" t="str">
        <f>IF(wts_consolidated[[#This Row],[era]]="new","Any",wts_consolidated[[#This Row],[pa]])</f>
        <v>SDG</v>
      </c>
      <c r="D2652" t="s">
        <v>102</v>
      </c>
      <c r="E2652" t="s">
        <v>69</v>
      </c>
      <c r="F26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652" t="s">
        <v>158</v>
      </c>
    </row>
    <row r="2653" spans="1:7" hidden="1" x14ac:dyDescent="0.25">
      <c r="A2653">
        <v>2020</v>
      </c>
      <c r="B2653" t="s">
        <v>84</v>
      </c>
      <c r="C2653" t="str">
        <f>IF(wts_consolidated[[#This Row],[era]]="new","Any",wts_consolidated[[#This Row],[pa]])</f>
        <v>SDG</v>
      </c>
      <c r="D2653" t="s">
        <v>76</v>
      </c>
      <c r="E2653" t="s">
        <v>60</v>
      </c>
      <c r="F26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0.33399999999999996</v>
      </c>
      <c r="G2653" t="s">
        <v>157</v>
      </c>
    </row>
    <row r="2654" spans="1:7" hidden="1" x14ac:dyDescent="0.25">
      <c r="A2654">
        <v>2020</v>
      </c>
      <c r="B2654" t="s">
        <v>84</v>
      </c>
      <c r="C2654" t="str">
        <f>IF(wts_consolidated[[#This Row],[era]]="new","Any",wts_consolidated[[#This Row],[pa]])</f>
        <v>SDG</v>
      </c>
      <c r="D2654" t="s">
        <v>76</v>
      </c>
      <c r="E2654" t="s">
        <v>60</v>
      </c>
      <c r="F26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5.7000000000000002E-2</v>
      </c>
      <c r="G2654" t="s">
        <v>137</v>
      </c>
    </row>
    <row r="2655" spans="1:7" hidden="1" x14ac:dyDescent="0.25">
      <c r="A2655">
        <v>2020</v>
      </c>
      <c r="B2655" t="s">
        <v>84</v>
      </c>
      <c r="C2655" t="str">
        <f>IF(wts_consolidated[[#This Row],[era]]="new","Any",wts_consolidated[[#This Row],[pa]])</f>
        <v>SDG</v>
      </c>
      <c r="D2655" t="s">
        <v>76</v>
      </c>
      <c r="E2655" t="s">
        <v>60</v>
      </c>
      <c r="F26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1.0999999999999999E-2</v>
      </c>
      <c r="G2655" t="s">
        <v>158</v>
      </c>
    </row>
    <row r="2656" spans="1:7" hidden="1" x14ac:dyDescent="0.25">
      <c r="A2656">
        <v>2020</v>
      </c>
      <c r="B2656" t="s">
        <v>84</v>
      </c>
      <c r="C2656" t="str">
        <f>IF(wts_consolidated[[#This Row],[era]]="new","Any",wts_consolidated[[#This Row],[pa]])</f>
        <v>SDG</v>
      </c>
      <c r="D2656" t="s">
        <v>76</v>
      </c>
      <c r="E2656" t="s">
        <v>61</v>
      </c>
      <c r="F26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10.754999999999999</v>
      </c>
      <c r="G2656" t="s">
        <v>157</v>
      </c>
    </row>
    <row r="2657" spans="1:7" hidden="1" x14ac:dyDescent="0.25">
      <c r="A2657">
        <v>2020</v>
      </c>
      <c r="B2657" t="s">
        <v>84</v>
      </c>
      <c r="C2657" t="str">
        <f>IF(wts_consolidated[[#This Row],[era]]="new","Any",wts_consolidated[[#This Row],[pa]])</f>
        <v>SDG</v>
      </c>
      <c r="D2657" t="s">
        <v>76</v>
      </c>
      <c r="E2657" t="s">
        <v>61</v>
      </c>
      <c r="F26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1.8460000000000001</v>
      </c>
      <c r="G2657" t="s">
        <v>137</v>
      </c>
    </row>
    <row r="2658" spans="1:7" hidden="1" x14ac:dyDescent="0.25">
      <c r="A2658">
        <v>2020</v>
      </c>
      <c r="B2658" t="s">
        <v>84</v>
      </c>
      <c r="C2658" t="str">
        <f>IF(wts_consolidated[[#This Row],[era]]="new","Any",wts_consolidated[[#This Row],[pa]])</f>
        <v>SDG</v>
      </c>
      <c r="D2658" t="s">
        <v>76</v>
      </c>
      <c r="E2658" t="s">
        <v>61</v>
      </c>
      <c r="F26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0.33300000000000002</v>
      </c>
      <c r="G2658" t="s">
        <v>158</v>
      </c>
    </row>
    <row r="2659" spans="1:7" hidden="1" x14ac:dyDescent="0.25">
      <c r="A2659">
        <v>2020</v>
      </c>
      <c r="B2659" t="s">
        <v>84</v>
      </c>
      <c r="C2659" t="str">
        <f>IF(wts_consolidated[[#This Row],[era]]="new","Any",wts_consolidated[[#This Row],[pa]])</f>
        <v>Any</v>
      </c>
      <c r="D2659" t="s">
        <v>76</v>
      </c>
      <c r="E2659" t="s">
        <v>61</v>
      </c>
      <c r="F26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8.3000000000000004E-2</v>
      </c>
      <c r="G2659" t="s">
        <v>139</v>
      </c>
    </row>
    <row r="2660" spans="1:7" hidden="1" x14ac:dyDescent="0.25">
      <c r="A2660">
        <v>2020</v>
      </c>
      <c r="B2660" t="s">
        <v>84</v>
      </c>
      <c r="C2660" t="str">
        <f>IF(wts_consolidated[[#This Row],[era]]="new","Any",wts_consolidated[[#This Row],[pa]])</f>
        <v>SDG</v>
      </c>
      <c r="D2660" t="s">
        <v>76</v>
      </c>
      <c r="E2660" t="s">
        <v>62</v>
      </c>
      <c r="F26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0.60399999999999998</v>
      </c>
      <c r="G2660" t="s">
        <v>157</v>
      </c>
    </row>
    <row r="2661" spans="1:7" hidden="1" x14ac:dyDescent="0.25">
      <c r="A2661">
        <v>2020</v>
      </c>
      <c r="B2661" t="s">
        <v>84</v>
      </c>
      <c r="C2661" t="str">
        <f>IF(wts_consolidated[[#This Row],[era]]="new","Any",wts_consolidated[[#This Row],[pa]])</f>
        <v>SDG</v>
      </c>
      <c r="D2661" t="s">
        <v>76</v>
      </c>
      <c r="E2661" t="s">
        <v>62</v>
      </c>
      <c r="F26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0.104</v>
      </c>
      <c r="G2661" t="s">
        <v>137</v>
      </c>
    </row>
    <row r="2662" spans="1:7" hidden="1" x14ac:dyDescent="0.25">
      <c r="A2662">
        <v>2020</v>
      </c>
      <c r="B2662" t="s">
        <v>84</v>
      </c>
      <c r="C2662" t="str">
        <f>IF(wts_consolidated[[#This Row],[era]]="new","Any",wts_consolidated[[#This Row],[pa]])</f>
        <v>SDG</v>
      </c>
      <c r="D2662" t="s">
        <v>76</v>
      </c>
      <c r="E2662" t="s">
        <v>62</v>
      </c>
      <c r="F26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1.9E-2</v>
      </c>
      <c r="G2662" t="s">
        <v>158</v>
      </c>
    </row>
    <row r="2663" spans="1:7" hidden="1" x14ac:dyDescent="0.25">
      <c r="A2663">
        <v>2020</v>
      </c>
      <c r="B2663" t="s">
        <v>84</v>
      </c>
      <c r="C2663" t="str">
        <f>IF(wts_consolidated[[#This Row],[era]]="new","Any",wts_consolidated[[#This Row],[pa]])</f>
        <v>SDG</v>
      </c>
      <c r="D2663" t="s">
        <v>76</v>
      </c>
      <c r="E2663" t="s">
        <v>64</v>
      </c>
      <c r="F26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1.9119999999999999</v>
      </c>
      <c r="G2663" t="s">
        <v>157</v>
      </c>
    </row>
    <row r="2664" spans="1:7" hidden="1" x14ac:dyDescent="0.25">
      <c r="A2664">
        <v>2020</v>
      </c>
      <c r="B2664" t="s">
        <v>84</v>
      </c>
      <c r="C2664" t="str">
        <f>IF(wts_consolidated[[#This Row],[era]]="new","Any",wts_consolidated[[#This Row],[pa]])</f>
        <v>SDG</v>
      </c>
      <c r="D2664" t="s">
        <v>76</v>
      </c>
      <c r="E2664" t="s">
        <v>64</v>
      </c>
      <c r="F26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0.32800000000000001</v>
      </c>
      <c r="G2664" t="s">
        <v>137</v>
      </c>
    </row>
    <row r="2665" spans="1:7" hidden="1" x14ac:dyDescent="0.25">
      <c r="A2665">
        <v>2020</v>
      </c>
      <c r="B2665" t="s">
        <v>84</v>
      </c>
      <c r="C2665" t="str">
        <f>IF(wts_consolidated[[#This Row],[era]]="new","Any",wts_consolidated[[#This Row],[pa]])</f>
        <v>SDG</v>
      </c>
      <c r="D2665" t="s">
        <v>76</v>
      </c>
      <c r="E2665" t="s">
        <v>64</v>
      </c>
      <c r="F26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2665" t="s">
        <v>158</v>
      </c>
    </row>
    <row r="2666" spans="1:7" hidden="1" x14ac:dyDescent="0.25">
      <c r="A2666">
        <v>2020</v>
      </c>
      <c r="B2666" t="s">
        <v>84</v>
      </c>
      <c r="C2666" t="str">
        <f>IF(wts_consolidated[[#This Row],[era]]="new","Any",wts_consolidated[[#This Row],[pa]])</f>
        <v>SDG</v>
      </c>
      <c r="D2666" t="s">
        <v>76</v>
      </c>
      <c r="E2666" t="s">
        <v>68</v>
      </c>
      <c r="F26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2666" t="s">
        <v>157</v>
      </c>
    </row>
    <row r="2667" spans="1:7" hidden="1" x14ac:dyDescent="0.25">
      <c r="A2667">
        <v>2020</v>
      </c>
      <c r="B2667" t="s">
        <v>84</v>
      </c>
      <c r="C2667" t="str">
        <f>IF(wts_consolidated[[#This Row],[era]]="new","Any",wts_consolidated[[#This Row],[pa]])</f>
        <v>SDG</v>
      </c>
      <c r="D2667" t="s">
        <v>76</v>
      </c>
      <c r="E2667" t="s">
        <v>68</v>
      </c>
      <c r="F26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667" t="s">
        <v>137</v>
      </c>
    </row>
    <row r="2668" spans="1:7" hidden="1" x14ac:dyDescent="0.25">
      <c r="A2668">
        <v>2020</v>
      </c>
      <c r="B2668" t="s">
        <v>84</v>
      </c>
      <c r="C2668" t="str">
        <f>IF(wts_consolidated[[#This Row],[era]]="new","Any",wts_consolidated[[#This Row],[pa]])</f>
        <v>SDG</v>
      </c>
      <c r="D2668" t="s">
        <v>76</v>
      </c>
      <c r="E2668" t="s">
        <v>68</v>
      </c>
      <c r="F26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668" t="s">
        <v>158</v>
      </c>
    </row>
    <row r="2669" spans="1:7" hidden="1" x14ac:dyDescent="0.25">
      <c r="A2669">
        <v>2020</v>
      </c>
      <c r="B2669" t="s">
        <v>84</v>
      </c>
      <c r="C2669" t="str">
        <f>IF(wts_consolidated[[#This Row],[era]]="new","Any",wts_consolidated[[#This Row],[pa]])</f>
        <v>SDG</v>
      </c>
      <c r="D2669" t="s">
        <v>77</v>
      </c>
      <c r="E2669" t="s">
        <v>60</v>
      </c>
      <c r="F26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1.8639999999999999</v>
      </c>
      <c r="G2669" t="s">
        <v>157</v>
      </c>
    </row>
    <row r="2670" spans="1:7" hidden="1" x14ac:dyDescent="0.25">
      <c r="A2670">
        <v>2020</v>
      </c>
      <c r="B2670" t="s">
        <v>84</v>
      </c>
      <c r="C2670" t="str">
        <f>IF(wts_consolidated[[#This Row],[era]]="new","Any",wts_consolidated[[#This Row],[pa]])</f>
        <v>SDG</v>
      </c>
      <c r="D2670" t="s">
        <v>77</v>
      </c>
      <c r="E2670" t="s">
        <v>60</v>
      </c>
      <c r="F26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0.42800000000000005</v>
      </c>
      <c r="G2670" t="s">
        <v>137</v>
      </c>
    </row>
    <row r="2671" spans="1:7" hidden="1" x14ac:dyDescent="0.25">
      <c r="A2671">
        <v>2020</v>
      </c>
      <c r="B2671" t="s">
        <v>84</v>
      </c>
      <c r="C2671" t="str">
        <f>IF(wts_consolidated[[#This Row],[era]]="new","Any",wts_consolidated[[#This Row],[pa]])</f>
        <v>SDG</v>
      </c>
      <c r="D2671" t="s">
        <v>77</v>
      </c>
      <c r="E2671" t="s">
        <v>60</v>
      </c>
      <c r="F26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2671" t="s">
        <v>158</v>
      </c>
    </row>
    <row r="2672" spans="1:7" hidden="1" x14ac:dyDescent="0.25">
      <c r="A2672">
        <v>2020</v>
      </c>
      <c r="B2672" t="s">
        <v>84</v>
      </c>
      <c r="C2672" t="str">
        <f>IF(wts_consolidated[[#This Row],[era]]="new","Any",wts_consolidated[[#This Row],[pa]])</f>
        <v>SDG</v>
      </c>
      <c r="D2672" t="s">
        <v>77</v>
      </c>
      <c r="E2672" t="s">
        <v>61</v>
      </c>
      <c r="F26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66.908000000000001</v>
      </c>
      <c r="G2672" t="s">
        <v>157</v>
      </c>
    </row>
    <row r="2673" spans="1:7" hidden="1" x14ac:dyDescent="0.25">
      <c r="A2673">
        <v>2020</v>
      </c>
      <c r="B2673" t="s">
        <v>84</v>
      </c>
      <c r="C2673" t="str">
        <f>IF(wts_consolidated[[#This Row],[era]]="new","Any",wts_consolidated[[#This Row],[pa]])</f>
        <v>SDG</v>
      </c>
      <c r="D2673" t="s">
        <v>77</v>
      </c>
      <c r="E2673" t="s">
        <v>61</v>
      </c>
      <c r="F26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15.353000000000002</v>
      </c>
      <c r="G2673" t="s">
        <v>137</v>
      </c>
    </row>
    <row r="2674" spans="1:7" hidden="1" x14ac:dyDescent="0.25">
      <c r="A2674">
        <v>2020</v>
      </c>
      <c r="B2674" t="s">
        <v>84</v>
      </c>
      <c r="C2674" t="str">
        <f>IF(wts_consolidated[[#This Row],[era]]="new","Any",wts_consolidated[[#This Row],[pa]])</f>
        <v>SDG</v>
      </c>
      <c r="D2674" t="s">
        <v>77</v>
      </c>
      <c r="E2674" t="s">
        <v>61</v>
      </c>
      <c r="F26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2.9350000000000001</v>
      </c>
      <c r="G2674" t="s">
        <v>158</v>
      </c>
    </row>
    <row r="2675" spans="1:7" hidden="1" x14ac:dyDescent="0.25">
      <c r="A2675">
        <v>2020</v>
      </c>
      <c r="B2675" t="s">
        <v>84</v>
      </c>
      <c r="C2675" t="str">
        <f>IF(wts_consolidated[[#This Row],[era]]="new","Any",wts_consolidated[[#This Row],[pa]])</f>
        <v>Any</v>
      </c>
      <c r="D2675" t="s">
        <v>77</v>
      </c>
      <c r="E2675" t="s">
        <v>61</v>
      </c>
      <c r="F26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0.73399999999999999</v>
      </c>
      <c r="G2675" t="s">
        <v>139</v>
      </c>
    </row>
    <row r="2676" spans="1:7" hidden="1" x14ac:dyDescent="0.25">
      <c r="A2676">
        <v>2020</v>
      </c>
      <c r="B2676" t="s">
        <v>84</v>
      </c>
      <c r="C2676" t="str">
        <f>IF(wts_consolidated[[#This Row],[era]]="new","Any",wts_consolidated[[#This Row],[pa]])</f>
        <v>SDG</v>
      </c>
      <c r="D2676" t="s">
        <v>77</v>
      </c>
      <c r="E2676" t="s">
        <v>62</v>
      </c>
      <c r="F26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1.7429999999999999</v>
      </c>
      <c r="G2676" t="s">
        <v>157</v>
      </c>
    </row>
    <row r="2677" spans="1:7" hidden="1" x14ac:dyDescent="0.25">
      <c r="A2677">
        <v>2020</v>
      </c>
      <c r="B2677" t="s">
        <v>84</v>
      </c>
      <c r="C2677" t="str">
        <f>IF(wts_consolidated[[#This Row],[era]]="new","Any",wts_consolidated[[#This Row],[pa]])</f>
        <v>SDG</v>
      </c>
      <c r="D2677" t="s">
        <v>77</v>
      </c>
      <c r="E2677" t="s">
        <v>62</v>
      </c>
      <c r="F26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0.40100000000000002</v>
      </c>
      <c r="G2677" t="s">
        <v>137</v>
      </c>
    </row>
    <row r="2678" spans="1:7" hidden="1" x14ac:dyDescent="0.25">
      <c r="A2678">
        <v>2020</v>
      </c>
      <c r="B2678" t="s">
        <v>84</v>
      </c>
      <c r="C2678" t="str">
        <f>IF(wts_consolidated[[#This Row],[era]]="new","Any",wts_consolidated[[#This Row],[pa]])</f>
        <v>SDG</v>
      </c>
      <c r="D2678" t="s">
        <v>77</v>
      </c>
      <c r="E2678" t="s">
        <v>62</v>
      </c>
      <c r="F26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7.5999999999999998E-2</v>
      </c>
      <c r="G2678" t="s">
        <v>158</v>
      </c>
    </row>
    <row r="2679" spans="1:7" hidden="1" x14ac:dyDescent="0.25">
      <c r="A2679">
        <v>2020</v>
      </c>
      <c r="B2679" t="s">
        <v>84</v>
      </c>
      <c r="C2679" t="str">
        <f>IF(wts_consolidated[[#This Row],[era]]="new","Any",wts_consolidated[[#This Row],[pa]])</f>
        <v>SDG</v>
      </c>
      <c r="D2679" t="s">
        <v>77</v>
      </c>
      <c r="E2679" t="s">
        <v>64</v>
      </c>
      <c r="F26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14.893999999999998</v>
      </c>
      <c r="G2679" t="s">
        <v>157</v>
      </c>
    </row>
    <row r="2680" spans="1:7" hidden="1" x14ac:dyDescent="0.25">
      <c r="A2680">
        <v>2020</v>
      </c>
      <c r="B2680" t="s">
        <v>84</v>
      </c>
      <c r="C2680" t="str">
        <f>IF(wts_consolidated[[#This Row],[era]]="new","Any",wts_consolidated[[#This Row],[pa]])</f>
        <v>SDG</v>
      </c>
      <c r="D2680" t="s">
        <v>77</v>
      </c>
      <c r="E2680" t="s">
        <v>64</v>
      </c>
      <c r="F26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3.4169999999999998</v>
      </c>
      <c r="G2680" t="s">
        <v>137</v>
      </c>
    </row>
    <row r="2681" spans="1:7" hidden="1" x14ac:dyDescent="0.25">
      <c r="A2681">
        <v>2020</v>
      </c>
      <c r="B2681" t="s">
        <v>84</v>
      </c>
      <c r="C2681" t="str">
        <f>IF(wts_consolidated[[#This Row],[era]]="new","Any",wts_consolidated[[#This Row],[pa]])</f>
        <v>SDG</v>
      </c>
      <c r="D2681" t="s">
        <v>77</v>
      </c>
      <c r="E2681" t="s">
        <v>64</v>
      </c>
      <c r="F26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0.65300000000000002</v>
      </c>
      <c r="G2681" t="s">
        <v>158</v>
      </c>
    </row>
    <row r="2682" spans="1:7" hidden="1" x14ac:dyDescent="0.25">
      <c r="A2682">
        <v>2020</v>
      </c>
      <c r="B2682" t="s">
        <v>84</v>
      </c>
      <c r="C2682" t="str">
        <f>IF(wts_consolidated[[#This Row],[era]]="new","Any",wts_consolidated[[#This Row],[pa]])</f>
        <v>SDG</v>
      </c>
      <c r="D2682" t="s">
        <v>77</v>
      </c>
      <c r="E2682" t="s">
        <v>68</v>
      </c>
      <c r="F26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0.36099999999999999</v>
      </c>
      <c r="G2682" t="s">
        <v>157</v>
      </c>
    </row>
    <row r="2683" spans="1:7" hidden="1" x14ac:dyDescent="0.25">
      <c r="A2683">
        <v>2020</v>
      </c>
      <c r="B2683" t="s">
        <v>84</v>
      </c>
      <c r="C2683" t="str">
        <f>IF(wts_consolidated[[#This Row],[era]]="new","Any",wts_consolidated[[#This Row],[pa]])</f>
        <v>SDG</v>
      </c>
      <c r="D2683" t="s">
        <v>77</v>
      </c>
      <c r="E2683" t="s">
        <v>68</v>
      </c>
      <c r="F26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8.3000000000000004E-2</v>
      </c>
      <c r="G2683" t="s">
        <v>137</v>
      </c>
    </row>
    <row r="2684" spans="1:7" hidden="1" x14ac:dyDescent="0.25">
      <c r="A2684">
        <v>2020</v>
      </c>
      <c r="B2684" t="s">
        <v>84</v>
      </c>
      <c r="C2684" t="str">
        <f>IF(wts_consolidated[[#This Row],[era]]="new","Any",wts_consolidated[[#This Row],[pa]])</f>
        <v>SDG</v>
      </c>
      <c r="D2684" t="s">
        <v>77</v>
      </c>
      <c r="E2684" t="s">
        <v>68</v>
      </c>
      <c r="F26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1.6E-2</v>
      </c>
      <c r="G2684" t="s">
        <v>158</v>
      </c>
    </row>
    <row r="2685" spans="1:7" hidden="1" x14ac:dyDescent="0.25">
      <c r="A2685">
        <v>2020</v>
      </c>
      <c r="B2685" t="s">
        <v>84</v>
      </c>
      <c r="C2685" t="str">
        <f>IF(wts_consolidated[[#This Row],[era]]="new","Any",wts_consolidated[[#This Row],[pa]])</f>
        <v>SDG</v>
      </c>
      <c r="D2685" t="s">
        <v>77</v>
      </c>
      <c r="E2685" t="s">
        <v>69</v>
      </c>
      <c r="F26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</v>
      </c>
      <c r="G2685" t="s">
        <v>157</v>
      </c>
    </row>
    <row r="2686" spans="1:7" hidden="1" x14ac:dyDescent="0.25">
      <c r="A2686">
        <v>2020</v>
      </c>
      <c r="B2686" t="s">
        <v>84</v>
      </c>
      <c r="C2686" t="str">
        <f>IF(wts_consolidated[[#This Row],[era]]="new","Any",wts_consolidated[[#This Row],[pa]])</f>
        <v>SDG</v>
      </c>
      <c r="D2686" t="s">
        <v>77</v>
      </c>
      <c r="E2686" t="s">
        <v>69</v>
      </c>
      <c r="F26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2.6000000000000002E-2</v>
      </c>
      <c r="G2686" t="s">
        <v>137</v>
      </c>
    </row>
    <row r="2687" spans="1:7" hidden="1" x14ac:dyDescent="0.25">
      <c r="A2687">
        <v>2020</v>
      </c>
      <c r="B2687" t="s">
        <v>84</v>
      </c>
      <c r="C2687" t="str">
        <f>IF(wts_consolidated[[#This Row],[era]]="new","Any",wts_consolidated[[#This Row],[pa]])</f>
        <v>SDG</v>
      </c>
      <c r="D2687" t="s">
        <v>77</v>
      </c>
      <c r="E2687" t="s">
        <v>69</v>
      </c>
      <c r="F26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687" t="s">
        <v>158</v>
      </c>
    </row>
    <row r="2688" spans="1:7" hidden="1" x14ac:dyDescent="0.25">
      <c r="A2688">
        <v>2020</v>
      </c>
      <c r="B2688" t="s">
        <v>84</v>
      </c>
      <c r="C2688" t="str">
        <f>IF(wts_consolidated[[#This Row],[era]]="new","Any",wts_consolidated[[#This Row],[pa]])</f>
        <v>SDG</v>
      </c>
      <c r="D2688" t="s">
        <v>78</v>
      </c>
      <c r="E2688" t="s">
        <v>60</v>
      </c>
      <c r="F26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1.044</v>
      </c>
      <c r="G2688" t="s">
        <v>157</v>
      </c>
    </row>
    <row r="2689" spans="1:7" hidden="1" x14ac:dyDescent="0.25">
      <c r="A2689">
        <v>2020</v>
      </c>
      <c r="B2689" t="s">
        <v>84</v>
      </c>
      <c r="C2689" t="str">
        <f>IF(wts_consolidated[[#This Row],[era]]="new","Any",wts_consolidated[[#This Row],[pa]])</f>
        <v>SDG</v>
      </c>
      <c r="D2689" t="s">
        <v>78</v>
      </c>
      <c r="E2689" t="s">
        <v>60</v>
      </c>
      <c r="F26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0.16700000000000001</v>
      </c>
      <c r="G2689" t="s">
        <v>137</v>
      </c>
    </row>
    <row r="2690" spans="1:7" hidden="1" x14ac:dyDescent="0.25">
      <c r="A2690">
        <v>2020</v>
      </c>
      <c r="B2690" t="s">
        <v>84</v>
      </c>
      <c r="C2690" t="str">
        <f>IF(wts_consolidated[[#This Row],[era]]="new","Any",wts_consolidated[[#This Row],[pa]])</f>
        <v>SDG</v>
      </c>
      <c r="D2690" t="s">
        <v>78</v>
      </c>
      <c r="E2690" t="s">
        <v>60</v>
      </c>
      <c r="F26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3.6999999999999998E-2</v>
      </c>
      <c r="G2690" t="s">
        <v>158</v>
      </c>
    </row>
    <row r="2691" spans="1:7" hidden="1" x14ac:dyDescent="0.25">
      <c r="A2691">
        <v>2020</v>
      </c>
      <c r="B2691" t="s">
        <v>84</v>
      </c>
      <c r="C2691" t="str">
        <f>IF(wts_consolidated[[#This Row],[era]]="new","Any",wts_consolidated[[#This Row],[pa]])</f>
        <v>SDG</v>
      </c>
      <c r="D2691" t="s">
        <v>78</v>
      </c>
      <c r="E2691" t="s">
        <v>61</v>
      </c>
      <c r="F26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37.463000000000001</v>
      </c>
      <c r="G2691" t="s">
        <v>157</v>
      </c>
    </row>
    <row r="2692" spans="1:7" hidden="1" x14ac:dyDescent="0.25">
      <c r="A2692">
        <v>2020</v>
      </c>
      <c r="B2692" t="s">
        <v>84</v>
      </c>
      <c r="C2692" t="str">
        <f>IF(wts_consolidated[[#This Row],[era]]="new","Any",wts_consolidated[[#This Row],[pa]])</f>
        <v>SDG</v>
      </c>
      <c r="D2692" t="s">
        <v>78</v>
      </c>
      <c r="E2692" t="s">
        <v>61</v>
      </c>
      <c r="F26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5.9629999999999992</v>
      </c>
      <c r="G2692" t="s">
        <v>137</v>
      </c>
    </row>
    <row r="2693" spans="1:7" hidden="1" x14ac:dyDescent="0.25">
      <c r="A2693">
        <v>2020</v>
      </c>
      <c r="B2693" t="s">
        <v>84</v>
      </c>
      <c r="C2693" t="str">
        <f>IF(wts_consolidated[[#This Row],[era]]="new","Any",wts_consolidated[[#This Row],[pa]])</f>
        <v>SDG</v>
      </c>
      <c r="D2693" t="s">
        <v>78</v>
      </c>
      <c r="E2693" t="s">
        <v>61</v>
      </c>
      <c r="F26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1.345</v>
      </c>
      <c r="G2693" t="s">
        <v>158</v>
      </c>
    </row>
    <row r="2694" spans="1:7" hidden="1" x14ac:dyDescent="0.25">
      <c r="A2694">
        <v>2020</v>
      </c>
      <c r="B2694" t="s">
        <v>84</v>
      </c>
      <c r="C2694" t="str">
        <f>IF(wts_consolidated[[#This Row],[era]]="new","Any",wts_consolidated[[#This Row],[pa]])</f>
        <v>Any</v>
      </c>
      <c r="D2694" t="s">
        <v>78</v>
      </c>
      <c r="E2694" t="s">
        <v>61</v>
      </c>
      <c r="F26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0.33600000000000002</v>
      </c>
      <c r="G2694" t="s">
        <v>139</v>
      </c>
    </row>
    <row r="2695" spans="1:7" hidden="1" x14ac:dyDescent="0.25">
      <c r="A2695">
        <v>2020</v>
      </c>
      <c r="B2695" t="s">
        <v>84</v>
      </c>
      <c r="C2695" t="str">
        <f>IF(wts_consolidated[[#This Row],[era]]="new","Any",wts_consolidated[[#This Row],[pa]])</f>
        <v>SDG</v>
      </c>
      <c r="D2695" t="s">
        <v>78</v>
      </c>
      <c r="E2695" t="s">
        <v>62</v>
      </c>
      <c r="F26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0.97599999999999998</v>
      </c>
      <c r="G2695" t="s">
        <v>157</v>
      </c>
    </row>
    <row r="2696" spans="1:7" hidden="1" x14ac:dyDescent="0.25">
      <c r="A2696">
        <v>2020</v>
      </c>
      <c r="B2696" t="s">
        <v>84</v>
      </c>
      <c r="C2696" t="str">
        <f>IF(wts_consolidated[[#This Row],[era]]="new","Any",wts_consolidated[[#This Row],[pa]])</f>
        <v>SDG</v>
      </c>
      <c r="D2696" t="s">
        <v>78</v>
      </c>
      <c r="E2696" t="s">
        <v>62</v>
      </c>
      <c r="F26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0.155</v>
      </c>
      <c r="G2696" t="s">
        <v>137</v>
      </c>
    </row>
    <row r="2697" spans="1:7" hidden="1" x14ac:dyDescent="0.25">
      <c r="A2697">
        <v>2020</v>
      </c>
      <c r="B2697" t="s">
        <v>84</v>
      </c>
      <c r="C2697" t="str">
        <f>IF(wts_consolidated[[#This Row],[era]]="new","Any",wts_consolidated[[#This Row],[pa]])</f>
        <v>SDG</v>
      </c>
      <c r="D2697" t="s">
        <v>78</v>
      </c>
      <c r="E2697" t="s">
        <v>62</v>
      </c>
      <c r="F26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3.4999999999999996E-2</v>
      </c>
      <c r="G2697" t="s">
        <v>158</v>
      </c>
    </row>
    <row r="2698" spans="1:7" hidden="1" x14ac:dyDescent="0.25">
      <c r="A2698">
        <v>2020</v>
      </c>
      <c r="B2698" t="s">
        <v>84</v>
      </c>
      <c r="C2698" t="str">
        <f>IF(wts_consolidated[[#This Row],[era]]="new","Any",wts_consolidated[[#This Row],[pa]])</f>
        <v>SDG</v>
      </c>
      <c r="D2698" t="s">
        <v>78</v>
      </c>
      <c r="E2698" t="s">
        <v>64</v>
      </c>
      <c r="F26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8.3390000000000004</v>
      </c>
      <c r="G2698" t="s">
        <v>157</v>
      </c>
    </row>
    <row r="2699" spans="1:7" hidden="1" x14ac:dyDescent="0.25">
      <c r="A2699">
        <v>2020</v>
      </c>
      <c r="B2699" t="s">
        <v>84</v>
      </c>
      <c r="C2699" t="str">
        <f>IF(wts_consolidated[[#This Row],[era]]="new","Any",wts_consolidated[[#This Row],[pa]])</f>
        <v>SDG</v>
      </c>
      <c r="D2699" t="s">
        <v>78</v>
      </c>
      <c r="E2699" t="s">
        <v>64</v>
      </c>
      <c r="F26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1.327</v>
      </c>
      <c r="G2699" t="s">
        <v>137</v>
      </c>
    </row>
    <row r="2700" spans="1:7" hidden="1" x14ac:dyDescent="0.25">
      <c r="A2700">
        <v>2020</v>
      </c>
      <c r="B2700" t="s">
        <v>84</v>
      </c>
      <c r="C2700" t="str">
        <f>IF(wts_consolidated[[#This Row],[era]]="new","Any",wts_consolidated[[#This Row],[pa]])</f>
        <v>SDG</v>
      </c>
      <c r="D2700" t="s">
        <v>78</v>
      </c>
      <c r="E2700" t="s">
        <v>64</v>
      </c>
      <c r="F27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</v>
      </c>
      <c r="G2700" t="s">
        <v>158</v>
      </c>
    </row>
    <row r="2701" spans="1:7" hidden="1" x14ac:dyDescent="0.25">
      <c r="A2701">
        <v>2020</v>
      </c>
      <c r="B2701" t="s">
        <v>84</v>
      </c>
      <c r="C2701" t="str">
        <f>IF(wts_consolidated[[#This Row],[era]]="new","Any",wts_consolidated[[#This Row],[pa]])</f>
        <v>SDG</v>
      </c>
      <c r="D2701" t="s">
        <v>78</v>
      </c>
      <c r="E2701" t="s">
        <v>68</v>
      </c>
      <c r="F27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0.20199999999999999</v>
      </c>
      <c r="G2701" t="s">
        <v>157</v>
      </c>
    </row>
    <row r="2702" spans="1:7" hidden="1" x14ac:dyDescent="0.25">
      <c r="A2702">
        <v>2020</v>
      </c>
      <c r="B2702" t="s">
        <v>84</v>
      </c>
      <c r="C2702" t="str">
        <f>IF(wts_consolidated[[#This Row],[era]]="new","Any",wts_consolidated[[#This Row],[pa]])</f>
        <v>SDG</v>
      </c>
      <c r="D2702" t="s">
        <v>78</v>
      </c>
      <c r="E2702" t="s">
        <v>68</v>
      </c>
      <c r="F27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3.2000000000000001E-2</v>
      </c>
      <c r="G2702" t="s">
        <v>137</v>
      </c>
    </row>
    <row r="2703" spans="1:7" hidden="1" x14ac:dyDescent="0.25">
      <c r="A2703">
        <v>2020</v>
      </c>
      <c r="B2703" t="s">
        <v>84</v>
      </c>
      <c r="C2703" t="str">
        <f>IF(wts_consolidated[[#This Row],[era]]="new","Any",wts_consolidated[[#This Row],[pa]])</f>
        <v>SDG</v>
      </c>
      <c r="D2703" t="s">
        <v>78</v>
      </c>
      <c r="E2703" t="s">
        <v>68</v>
      </c>
      <c r="F27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2703" t="s">
        <v>158</v>
      </c>
    </row>
    <row r="2704" spans="1:7" hidden="1" x14ac:dyDescent="0.25">
      <c r="A2704">
        <v>2020</v>
      </c>
      <c r="B2704" t="s">
        <v>84</v>
      </c>
      <c r="C2704" t="str">
        <f>IF(wts_consolidated[[#This Row],[era]]="new","Any",wts_consolidated[[#This Row],[pa]])</f>
        <v>SDG</v>
      </c>
      <c r="D2704" t="s">
        <v>78</v>
      </c>
      <c r="E2704" t="s">
        <v>69</v>
      </c>
      <c r="F27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6.2E-2</v>
      </c>
      <c r="G2704" t="s">
        <v>157</v>
      </c>
    </row>
    <row r="2705" spans="1:7" hidden="1" x14ac:dyDescent="0.25">
      <c r="A2705">
        <v>2020</v>
      </c>
      <c r="B2705" t="s">
        <v>84</v>
      </c>
      <c r="C2705" t="str">
        <f>IF(wts_consolidated[[#This Row],[era]]="new","Any",wts_consolidated[[#This Row],[pa]])</f>
        <v>SDG</v>
      </c>
      <c r="D2705" t="s">
        <v>78</v>
      </c>
      <c r="E2705" t="s">
        <v>69</v>
      </c>
      <c r="F27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2705" t="s">
        <v>137</v>
      </c>
    </row>
    <row r="2706" spans="1:7" hidden="1" x14ac:dyDescent="0.25">
      <c r="A2706">
        <v>2020</v>
      </c>
      <c r="B2706" t="s">
        <v>84</v>
      </c>
      <c r="C2706" t="str">
        <f>IF(wts_consolidated[[#This Row],[era]]="new","Any",wts_consolidated[[#This Row],[pa]])</f>
        <v>SDG</v>
      </c>
      <c r="D2706" t="s">
        <v>78</v>
      </c>
      <c r="E2706" t="s">
        <v>69</v>
      </c>
      <c r="F27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3.0000000000000001E-3</v>
      </c>
      <c r="G2706" t="s">
        <v>158</v>
      </c>
    </row>
    <row r="2707" spans="1:7" hidden="1" x14ac:dyDescent="0.25">
      <c r="A2707">
        <v>2020</v>
      </c>
      <c r="B2707" t="s">
        <v>84</v>
      </c>
      <c r="C2707" t="str">
        <f>IF(wts_consolidated[[#This Row],[era]]="new","Any",wts_consolidated[[#This Row],[pa]])</f>
        <v>SDG</v>
      </c>
      <c r="D2707" t="s">
        <v>103</v>
      </c>
      <c r="E2707" t="s">
        <v>60</v>
      </c>
      <c r="F27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0.307</v>
      </c>
      <c r="G2707" t="s">
        <v>157</v>
      </c>
    </row>
    <row r="2708" spans="1:7" hidden="1" x14ac:dyDescent="0.25">
      <c r="A2708">
        <v>2020</v>
      </c>
      <c r="B2708" t="s">
        <v>84</v>
      </c>
      <c r="C2708" t="str">
        <f>IF(wts_consolidated[[#This Row],[era]]="new","Any",wts_consolidated[[#This Row],[pa]])</f>
        <v>SDG</v>
      </c>
      <c r="D2708" t="s">
        <v>103</v>
      </c>
      <c r="E2708" t="s">
        <v>60</v>
      </c>
      <c r="F27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5.5E-2</v>
      </c>
      <c r="G2708" t="s">
        <v>137</v>
      </c>
    </row>
    <row r="2709" spans="1:7" hidden="1" x14ac:dyDescent="0.25">
      <c r="A2709">
        <v>2020</v>
      </c>
      <c r="B2709" t="s">
        <v>84</v>
      </c>
      <c r="C2709" t="str">
        <f>IF(wts_consolidated[[#This Row],[era]]="new","Any",wts_consolidated[[#This Row],[pa]])</f>
        <v>SDG</v>
      </c>
      <c r="D2709" t="s">
        <v>103</v>
      </c>
      <c r="E2709" t="s">
        <v>60</v>
      </c>
      <c r="F27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1.3000000000000001E-2</v>
      </c>
      <c r="G2709" t="s">
        <v>158</v>
      </c>
    </row>
    <row r="2710" spans="1:7" hidden="1" x14ac:dyDescent="0.25">
      <c r="A2710">
        <v>2020</v>
      </c>
      <c r="B2710" t="s">
        <v>84</v>
      </c>
      <c r="C2710" t="str">
        <f>IF(wts_consolidated[[#This Row],[era]]="new","Any",wts_consolidated[[#This Row],[pa]])</f>
        <v>SDG</v>
      </c>
      <c r="D2710" t="s">
        <v>103</v>
      </c>
      <c r="E2710" t="s">
        <v>61</v>
      </c>
      <c r="F27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4.7170000000000005</v>
      </c>
      <c r="G2710" t="s">
        <v>157</v>
      </c>
    </row>
    <row r="2711" spans="1:7" hidden="1" x14ac:dyDescent="0.25">
      <c r="A2711">
        <v>2020</v>
      </c>
      <c r="B2711" t="s">
        <v>84</v>
      </c>
      <c r="C2711" t="str">
        <f>IF(wts_consolidated[[#This Row],[era]]="new","Any",wts_consolidated[[#This Row],[pa]])</f>
        <v>SDG</v>
      </c>
      <c r="D2711" t="s">
        <v>103</v>
      </c>
      <c r="E2711" t="s">
        <v>61</v>
      </c>
      <c r="F27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0.84899999999999998</v>
      </c>
      <c r="G2711" t="s">
        <v>137</v>
      </c>
    </row>
    <row r="2712" spans="1:7" hidden="1" x14ac:dyDescent="0.25">
      <c r="A2712">
        <v>2020</v>
      </c>
      <c r="B2712" t="s">
        <v>84</v>
      </c>
      <c r="C2712" t="str">
        <f>IF(wts_consolidated[[#This Row],[era]]="new","Any",wts_consolidated[[#This Row],[pa]])</f>
        <v>SDG</v>
      </c>
      <c r="D2712" t="s">
        <v>103</v>
      </c>
      <c r="E2712" t="s">
        <v>61</v>
      </c>
      <c r="F27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0.20100000000000001</v>
      </c>
      <c r="G2712" t="s">
        <v>158</v>
      </c>
    </row>
    <row r="2713" spans="1:7" hidden="1" x14ac:dyDescent="0.25">
      <c r="A2713">
        <v>2020</v>
      </c>
      <c r="B2713" t="s">
        <v>84</v>
      </c>
      <c r="C2713" t="str">
        <f>IF(wts_consolidated[[#This Row],[era]]="new","Any",wts_consolidated[[#This Row],[pa]])</f>
        <v>Any</v>
      </c>
      <c r="D2713" t="s">
        <v>103</v>
      </c>
      <c r="E2713" t="s">
        <v>61</v>
      </c>
      <c r="F27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0.05</v>
      </c>
      <c r="G2713" t="s">
        <v>139</v>
      </c>
    </row>
    <row r="2714" spans="1:7" hidden="1" x14ac:dyDescent="0.25">
      <c r="A2714">
        <v>2020</v>
      </c>
      <c r="B2714" t="s">
        <v>84</v>
      </c>
      <c r="C2714" t="str">
        <f>IF(wts_consolidated[[#This Row],[era]]="new","Any",wts_consolidated[[#This Row],[pa]])</f>
        <v>SDG</v>
      </c>
      <c r="D2714" t="s">
        <v>103</v>
      </c>
      <c r="E2714" t="s">
        <v>62</v>
      </c>
      <c r="F27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0.20599999999999999</v>
      </c>
      <c r="G2714" t="s">
        <v>157</v>
      </c>
    </row>
    <row r="2715" spans="1:7" hidden="1" x14ac:dyDescent="0.25">
      <c r="A2715">
        <v>2020</v>
      </c>
      <c r="B2715" t="s">
        <v>84</v>
      </c>
      <c r="C2715" t="str">
        <f>IF(wts_consolidated[[#This Row],[era]]="new","Any",wts_consolidated[[#This Row],[pa]])</f>
        <v>SDG</v>
      </c>
      <c r="D2715" t="s">
        <v>103</v>
      </c>
      <c r="E2715" t="s">
        <v>62</v>
      </c>
      <c r="F27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3.7999999999999999E-2</v>
      </c>
      <c r="G2715" t="s">
        <v>137</v>
      </c>
    </row>
    <row r="2716" spans="1:7" hidden="1" x14ac:dyDescent="0.25">
      <c r="A2716">
        <v>2020</v>
      </c>
      <c r="B2716" t="s">
        <v>84</v>
      </c>
      <c r="C2716" t="str">
        <f>IF(wts_consolidated[[#This Row],[era]]="new","Any",wts_consolidated[[#This Row],[pa]])</f>
        <v>SDG</v>
      </c>
      <c r="D2716" t="s">
        <v>103</v>
      </c>
      <c r="E2716" t="s">
        <v>62</v>
      </c>
      <c r="F27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2716" t="s">
        <v>158</v>
      </c>
    </row>
    <row r="2717" spans="1:7" hidden="1" x14ac:dyDescent="0.25">
      <c r="A2717">
        <v>2020</v>
      </c>
      <c r="B2717" t="s">
        <v>84</v>
      </c>
      <c r="C2717" t="str">
        <f>IF(wts_consolidated[[#This Row],[era]]="new","Any",wts_consolidated[[#This Row],[pa]])</f>
        <v>SDG</v>
      </c>
      <c r="D2717" t="s">
        <v>103</v>
      </c>
      <c r="E2717" t="s">
        <v>64</v>
      </c>
      <c r="F27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1.4770000000000001</v>
      </c>
      <c r="G2717" t="s">
        <v>157</v>
      </c>
    </row>
    <row r="2718" spans="1:7" hidden="1" x14ac:dyDescent="0.25">
      <c r="A2718">
        <v>2020</v>
      </c>
      <c r="B2718" t="s">
        <v>84</v>
      </c>
      <c r="C2718" t="str">
        <f>IF(wts_consolidated[[#This Row],[era]]="new","Any",wts_consolidated[[#This Row],[pa]])</f>
        <v>SDG</v>
      </c>
      <c r="D2718" t="s">
        <v>103</v>
      </c>
      <c r="E2718" t="s">
        <v>64</v>
      </c>
      <c r="F27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0.26600000000000001</v>
      </c>
      <c r="G2718" t="s">
        <v>137</v>
      </c>
    </row>
    <row r="2719" spans="1:7" hidden="1" x14ac:dyDescent="0.25">
      <c r="A2719">
        <v>2020</v>
      </c>
      <c r="B2719" t="s">
        <v>84</v>
      </c>
      <c r="C2719" t="str">
        <f>IF(wts_consolidated[[#This Row],[era]]="new","Any",wts_consolidated[[#This Row],[pa]])</f>
        <v>SDG</v>
      </c>
      <c r="D2719" t="s">
        <v>103</v>
      </c>
      <c r="E2719" t="s">
        <v>64</v>
      </c>
      <c r="F27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6.3E-2</v>
      </c>
      <c r="G2719" t="s">
        <v>158</v>
      </c>
    </row>
    <row r="2720" spans="1:7" hidden="1" x14ac:dyDescent="0.25">
      <c r="A2720">
        <v>2020</v>
      </c>
      <c r="B2720" t="s">
        <v>84</v>
      </c>
      <c r="C2720" t="str">
        <f>IF(wts_consolidated[[#This Row],[era]]="new","Any",wts_consolidated[[#This Row],[pa]])</f>
        <v>SDG</v>
      </c>
      <c r="D2720" t="s">
        <v>103</v>
      </c>
      <c r="E2720" t="s">
        <v>68</v>
      </c>
      <c r="F27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1.4E-2</v>
      </c>
      <c r="G2720" t="s">
        <v>157</v>
      </c>
    </row>
    <row r="2721" spans="1:7" hidden="1" x14ac:dyDescent="0.25">
      <c r="A2721">
        <v>2020</v>
      </c>
      <c r="B2721" t="s">
        <v>84</v>
      </c>
      <c r="C2721" t="str">
        <f>IF(wts_consolidated[[#This Row],[era]]="new","Any",wts_consolidated[[#This Row],[pa]])</f>
        <v>SDG</v>
      </c>
      <c r="D2721" t="s">
        <v>103</v>
      </c>
      <c r="E2721" t="s">
        <v>68</v>
      </c>
      <c r="F27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721" t="s">
        <v>137</v>
      </c>
    </row>
    <row r="2722" spans="1:7" hidden="1" x14ac:dyDescent="0.25">
      <c r="A2722">
        <v>2020</v>
      </c>
      <c r="B2722" t="s">
        <v>84</v>
      </c>
      <c r="C2722" t="str">
        <f>IF(wts_consolidated[[#This Row],[era]]="new","Any",wts_consolidated[[#This Row],[pa]])</f>
        <v>SDG</v>
      </c>
      <c r="D2722" t="s">
        <v>103</v>
      </c>
      <c r="E2722" t="s">
        <v>68</v>
      </c>
      <c r="F27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722" t="s">
        <v>158</v>
      </c>
    </row>
    <row r="2723" spans="1:7" hidden="1" x14ac:dyDescent="0.25">
      <c r="A2723">
        <v>2020</v>
      </c>
      <c r="B2723" t="s">
        <v>84</v>
      </c>
      <c r="C2723" t="str">
        <f>IF(wts_consolidated[[#This Row],[era]]="new","Any",wts_consolidated[[#This Row],[pa]])</f>
        <v>SDG</v>
      </c>
      <c r="D2723" t="s">
        <v>103</v>
      </c>
      <c r="E2723" t="s">
        <v>69</v>
      </c>
      <c r="F27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2723" t="s">
        <v>157</v>
      </c>
    </row>
    <row r="2724" spans="1:7" hidden="1" x14ac:dyDescent="0.25">
      <c r="A2724">
        <v>2020</v>
      </c>
      <c r="B2724" t="s">
        <v>84</v>
      </c>
      <c r="C2724" t="str">
        <f>IF(wts_consolidated[[#This Row],[era]]="new","Any",wts_consolidated[[#This Row],[pa]])</f>
        <v>SDG</v>
      </c>
      <c r="D2724" t="s">
        <v>103</v>
      </c>
      <c r="E2724" t="s">
        <v>69</v>
      </c>
      <c r="F27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724" t="s">
        <v>137</v>
      </c>
    </row>
    <row r="2725" spans="1:7" hidden="1" x14ac:dyDescent="0.25">
      <c r="A2725">
        <v>2020</v>
      </c>
      <c r="B2725" t="s">
        <v>84</v>
      </c>
      <c r="C2725" t="str">
        <f>IF(wts_consolidated[[#This Row],[era]]="new","Any",wts_consolidated[[#This Row],[pa]])</f>
        <v>SDG</v>
      </c>
      <c r="D2725" t="s">
        <v>103</v>
      </c>
      <c r="E2725" t="s">
        <v>69</v>
      </c>
      <c r="F27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725" t="s">
        <v>158</v>
      </c>
    </row>
    <row r="2726" spans="1:7" hidden="1" x14ac:dyDescent="0.25">
      <c r="A2726">
        <v>2020</v>
      </c>
      <c r="B2726" t="s">
        <v>84</v>
      </c>
      <c r="C2726" t="str">
        <f>IF(wts_consolidated[[#This Row],[era]]="new","Any",wts_consolidated[[#This Row],[pa]])</f>
        <v>SDG</v>
      </c>
      <c r="D2726" t="s">
        <v>104</v>
      </c>
      <c r="E2726" t="s">
        <v>60</v>
      </c>
      <c r="F27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0.307</v>
      </c>
      <c r="G2726" t="s">
        <v>157</v>
      </c>
    </row>
    <row r="2727" spans="1:7" hidden="1" x14ac:dyDescent="0.25">
      <c r="A2727">
        <v>2020</v>
      </c>
      <c r="B2727" t="s">
        <v>84</v>
      </c>
      <c r="C2727" t="str">
        <f>IF(wts_consolidated[[#This Row],[era]]="new","Any",wts_consolidated[[#This Row],[pa]])</f>
        <v>SDG</v>
      </c>
      <c r="D2727" t="s">
        <v>104</v>
      </c>
      <c r="E2727" t="s">
        <v>60</v>
      </c>
      <c r="F27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5.5E-2</v>
      </c>
      <c r="G2727" t="s">
        <v>137</v>
      </c>
    </row>
    <row r="2728" spans="1:7" hidden="1" x14ac:dyDescent="0.25">
      <c r="A2728">
        <v>2020</v>
      </c>
      <c r="B2728" t="s">
        <v>84</v>
      </c>
      <c r="C2728" t="str">
        <f>IF(wts_consolidated[[#This Row],[era]]="new","Any",wts_consolidated[[#This Row],[pa]])</f>
        <v>SDG</v>
      </c>
      <c r="D2728" t="s">
        <v>104</v>
      </c>
      <c r="E2728" t="s">
        <v>60</v>
      </c>
      <c r="F27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1.3000000000000001E-2</v>
      </c>
      <c r="G2728" t="s">
        <v>158</v>
      </c>
    </row>
    <row r="2729" spans="1:7" hidden="1" x14ac:dyDescent="0.25">
      <c r="A2729">
        <v>2020</v>
      </c>
      <c r="B2729" t="s">
        <v>84</v>
      </c>
      <c r="C2729" t="str">
        <f>IF(wts_consolidated[[#This Row],[era]]="new","Any",wts_consolidated[[#This Row],[pa]])</f>
        <v>SDG</v>
      </c>
      <c r="D2729" t="s">
        <v>104</v>
      </c>
      <c r="E2729" t="s">
        <v>61</v>
      </c>
      <c r="F27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4.7170000000000005</v>
      </c>
      <c r="G2729" t="s">
        <v>157</v>
      </c>
    </row>
    <row r="2730" spans="1:7" hidden="1" x14ac:dyDescent="0.25">
      <c r="A2730">
        <v>2020</v>
      </c>
      <c r="B2730" t="s">
        <v>84</v>
      </c>
      <c r="C2730" t="str">
        <f>IF(wts_consolidated[[#This Row],[era]]="new","Any",wts_consolidated[[#This Row],[pa]])</f>
        <v>SDG</v>
      </c>
      <c r="D2730" t="s">
        <v>104</v>
      </c>
      <c r="E2730" t="s">
        <v>61</v>
      </c>
      <c r="F27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0.84899999999999998</v>
      </c>
      <c r="G2730" t="s">
        <v>137</v>
      </c>
    </row>
    <row r="2731" spans="1:7" hidden="1" x14ac:dyDescent="0.25">
      <c r="A2731">
        <v>2020</v>
      </c>
      <c r="B2731" t="s">
        <v>84</v>
      </c>
      <c r="C2731" t="str">
        <f>IF(wts_consolidated[[#This Row],[era]]="new","Any",wts_consolidated[[#This Row],[pa]])</f>
        <v>SDG</v>
      </c>
      <c r="D2731" t="s">
        <v>104</v>
      </c>
      <c r="E2731" t="s">
        <v>61</v>
      </c>
      <c r="F27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0.20100000000000001</v>
      </c>
      <c r="G2731" t="s">
        <v>158</v>
      </c>
    </row>
    <row r="2732" spans="1:7" hidden="1" x14ac:dyDescent="0.25">
      <c r="A2732">
        <v>2020</v>
      </c>
      <c r="B2732" t="s">
        <v>84</v>
      </c>
      <c r="C2732" t="str">
        <f>IF(wts_consolidated[[#This Row],[era]]="new","Any",wts_consolidated[[#This Row],[pa]])</f>
        <v>Any</v>
      </c>
      <c r="D2732" t="s">
        <v>104</v>
      </c>
      <c r="E2732" t="s">
        <v>61</v>
      </c>
      <c r="F27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0.05</v>
      </c>
      <c r="G2732" t="s">
        <v>139</v>
      </c>
    </row>
    <row r="2733" spans="1:7" hidden="1" x14ac:dyDescent="0.25">
      <c r="A2733">
        <v>2020</v>
      </c>
      <c r="B2733" t="s">
        <v>84</v>
      </c>
      <c r="C2733" t="str">
        <f>IF(wts_consolidated[[#This Row],[era]]="new","Any",wts_consolidated[[#This Row],[pa]])</f>
        <v>SDG</v>
      </c>
      <c r="D2733" t="s">
        <v>104</v>
      </c>
      <c r="E2733" t="s">
        <v>62</v>
      </c>
      <c r="F27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0.20599999999999999</v>
      </c>
      <c r="G2733" t="s">
        <v>157</v>
      </c>
    </row>
    <row r="2734" spans="1:7" hidden="1" x14ac:dyDescent="0.25">
      <c r="A2734">
        <v>2020</v>
      </c>
      <c r="B2734" t="s">
        <v>84</v>
      </c>
      <c r="C2734" t="str">
        <f>IF(wts_consolidated[[#This Row],[era]]="new","Any",wts_consolidated[[#This Row],[pa]])</f>
        <v>SDG</v>
      </c>
      <c r="D2734" t="s">
        <v>104</v>
      </c>
      <c r="E2734" t="s">
        <v>62</v>
      </c>
      <c r="F27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3.7999999999999999E-2</v>
      </c>
      <c r="G2734" t="s">
        <v>137</v>
      </c>
    </row>
    <row r="2735" spans="1:7" hidden="1" x14ac:dyDescent="0.25">
      <c r="A2735">
        <v>2020</v>
      </c>
      <c r="B2735" t="s">
        <v>84</v>
      </c>
      <c r="C2735" t="str">
        <f>IF(wts_consolidated[[#This Row],[era]]="new","Any",wts_consolidated[[#This Row],[pa]])</f>
        <v>SDG</v>
      </c>
      <c r="D2735" t="s">
        <v>104</v>
      </c>
      <c r="E2735" t="s">
        <v>62</v>
      </c>
      <c r="F27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2735" t="s">
        <v>158</v>
      </c>
    </row>
    <row r="2736" spans="1:7" hidden="1" x14ac:dyDescent="0.25">
      <c r="A2736">
        <v>2020</v>
      </c>
      <c r="B2736" t="s">
        <v>84</v>
      </c>
      <c r="C2736" t="str">
        <f>IF(wts_consolidated[[#This Row],[era]]="new","Any",wts_consolidated[[#This Row],[pa]])</f>
        <v>SDG</v>
      </c>
      <c r="D2736" t="s">
        <v>104</v>
      </c>
      <c r="E2736" t="s">
        <v>64</v>
      </c>
      <c r="F27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1.4770000000000001</v>
      </c>
      <c r="G2736" t="s">
        <v>157</v>
      </c>
    </row>
    <row r="2737" spans="1:7" hidden="1" x14ac:dyDescent="0.25">
      <c r="A2737">
        <v>2020</v>
      </c>
      <c r="B2737" t="s">
        <v>84</v>
      </c>
      <c r="C2737" t="str">
        <f>IF(wts_consolidated[[#This Row],[era]]="new","Any",wts_consolidated[[#This Row],[pa]])</f>
        <v>SDG</v>
      </c>
      <c r="D2737" t="s">
        <v>104</v>
      </c>
      <c r="E2737" t="s">
        <v>64</v>
      </c>
      <c r="F27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0.26600000000000001</v>
      </c>
      <c r="G2737" t="s">
        <v>137</v>
      </c>
    </row>
    <row r="2738" spans="1:7" hidden="1" x14ac:dyDescent="0.25">
      <c r="A2738">
        <v>2020</v>
      </c>
      <c r="B2738" t="s">
        <v>84</v>
      </c>
      <c r="C2738" t="str">
        <f>IF(wts_consolidated[[#This Row],[era]]="new","Any",wts_consolidated[[#This Row],[pa]])</f>
        <v>SDG</v>
      </c>
      <c r="D2738" t="s">
        <v>104</v>
      </c>
      <c r="E2738" t="s">
        <v>64</v>
      </c>
      <c r="F27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6.3E-2</v>
      </c>
      <c r="G2738" t="s">
        <v>158</v>
      </c>
    </row>
    <row r="2739" spans="1:7" hidden="1" x14ac:dyDescent="0.25">
      <c r="A2739">
        <v>2020</v>
      </c>
      <c r="B2739" t="s">
        <v>84</v>
      </c>
      <c r="C2739" t="str">
        <f>IF(wts_consolidated[[#This Row],[era]]="new","Any",wts_consolidated[[#This Row],[pa]])</f>
        <v>SDG</v>
      </c>
      <c r="D2739" t="s">
        <v>104</v>
      </c>
      <c r="E2739" t="s">
        <v>68</v>
      </c>
      <c r="F27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1.4E-2</v>
      </c>
      <c r="G2739" t="s">
        <v>157</v>
      </c>
    </row>
    <row r="2740" spans="1:7" hidden="1" x14ac:dyDescent="0.25">
      <c r="A2740">
        <v>2020</v>
      </c>
      <c r="B2740" t="s">
        <v>84</v>
      </c>
      <c r="C2740" t="str">
        <f>IF(wts_consolidated[[#This Row],[era]]="new","Any",wts_consolidated[[#This Row],[pa]])</f>
        <v>SDG</v>
      </c>
      <c r="D2740" t="s">
        <v>104</v>
      </c>
      <c r="E2740" t="s">
        <v>68</v>
      </c>
      <c r="F27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740" t="s">
        <v>137</v>
      </c>
    </row>
    <row r="2741" spans="1:7" hidden="1" x14ac:dyDescent="0.25">
      <c r="A2741">
        <v>2020</v>
      </c>
      <c r="B2741" t="s">
        <v>84</v>
      </c>
      <c r="C2741" t="str">
        <f>IF(wts_consolidated[[#This Row],[era]]="new","Any",wts_consolidated[[#This Row],[pa]])</f>
        <v>SDG</v>
      </c>
      <c r="D2741" t="s">
        <v>104</v>
      </c>
      <c r="E2741" t="s">
        <v>68</v>
      </c>
      <c r="F27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741" t="s">
        <v>158</v>
      </c>
    </row>
    <row r="2742" spans="1:7" hidden="1" x14ac:dyDescent="0.25">
      <c r="A2742">
        <v>2020</v>
      </c>
      <c r="B2742" t="s">
        <v>84</v>
      </c>
      <c r="C2742" t="str">
        <f>IF(wts_consolidated[[#This Row],[era]]="new","Any",wts_consolidated[[#This Row],[pa]])</f>
        <v>SDG</v>
      </c>
      <c r="D2742" t="s">
        <v>104</v>
      </c>
      <c r="E2742" t="s">
        <v>69</v>
      </c>
      <c r="F27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2742" t="s">
        <v>157</v>
      </c>
    </row>
    <row r="2743" spans="1:7" hidden="1" x14ac:dyDescent="0.25">
      <c r="A2743">
        <v>2020</v>
      </c>
      <c r="B2743" t="s">
        <v>84</v>
      </c>
      <c r="C2743" t="str">
        <f>IF(wts_consolidated[[#This Row],[era]]="new","Any",wts_consolidated[[#This Row],[pa]])</f>
        <v>SDG</v>
      </c>
      <c r="D2743" t="s">
        <v>104</v>
      </c>
      <c r="E2743" t="s">
        <v>69</v>
      </c>
      <c r="F27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743" t="s">
        <v>137</v>
      </c>
    </row>
    <row r="2744" spans="1:7" hidden="1" x14ac:dyDescent="0.25">
      <c r="A2744">
        <v>2020</v>
      </c>
      <c r="B2744" t="s">
        <v>84</v>
      </c>
      <c r="C2744" t="str">
        <f>IF(wts_consolidated[[#This Row],[era]]="new","Any",wts_consolidated[[#This Row],[pa]])</f>
        <v>SDG</v>
      </c>
      <c r="D2744" t="s">
        <v>104</v>
      </c>
      <c r="E2744" t="s">
        <v>69</v>
      </c>
      <c r="F27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744" t="s">
        <v>158</v>
      </c>
    </row>
    <row r="2745" spans="1:7" hidden="1" x14ac:dyDescent="0.25">
      <c r="A2745">
        <v>2020</v>
      </c>
      <c r="B2745" t="s">
        <v>84</v>
      </c>
      <c r="C2745" t="str">
        <f>IF(wts_consolidated[[#This Row],[era]]="new","Any",wts_consolidated[[#This Row],[pa]])</f>
        <v>SDG</v>
      </c>
      <c r="D2745" t="s">
        <v>79</v>
      </c>
      <c r="E2745" t="s">
        <v>60</v>
      </c>
      <c r="F27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0.94899999999999995</v>
      </c>
      <c r="G2745" t="s">
        <v>157</v>
      </c>
    </row>
    <row r="2746" spans="1:7" hidden="1" x14ac:dyDescent="0.25">
      <c r="A2746">
        <v>2020</v>
      </c>
      <c r="B2746" t="s">
        <v>84</v>
      </c>
      <c r="C2746" t="str">
        <f>IF(wts_consolidated[[#This Row],[era]]="new","Any",wts_consolidated[[#This Row],[pa]])</f>
        <v>SDG</v>
      </c>
      <c r="D2746" t="s">
        <v>79</v>
      </c>
      <c r="E2746" t="s">
        <v>60</v>
      </c>
      <c r="F27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0.25900000000000001</v>
      </c>
      <c r="G2746" t="s">
        <v>137</v>
      </c>
    </row>
    <row r="2747" spans="1:7" hidden="1" x14ac:dyDescent="0.25">
      <c r="A2747">
        <v>2020</v>
      </c>
      <c r="B2747" t="s">
        <v>84</v>
      </c>
      <c r="C2747" t="str">
        <f>IF(wts_consolidated[[#This Row],[era]]="new","Any",wts_consolidated[[#This Row],[pa]])</f>
        <v>SDG</v>
      </c>
      <c r="D2747" t="s">
        <v>79</v>
      </c>
      <c r="E2747" t="s">
        <v>60</v>
      </c>
      <c r="F27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5.6999999999999995E-2</v>
      </c>
      <c r="G2747" t="s">
        <v>158</v>
      </c>
    </row>
    <row r="2748" spans="1:7" hidden="1" x14ac:dyDescent="0.25">
      <c r="A2748">
        <v>2020</v>
      </c>
      <c r="B2748" t="s">
        <v>84</v>
      </c>
      <c r="C2748" t="str">
        <f>IF(wts_consolidated[[#This Row],[era]]="new","Any",wts_consolidated[[#This Row],[pa]])</f>
        <v>SDG</v>
      </c>
      <c r="D2748" t="s">
        <v>79</v>
      </c>
      <c r="E2748" t="s">
        <v>61</v>
      </c>
      <c r="F27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18.510999999999999</v>
      </c>
      <c r="G2748" t="s">
        <v>157</v>
      </c>
    </row>
    <row r="2749" spans="1:7" hidden="1" x14ac:dyDescent="0.25">
      <c r="A2749">
        <v>2020</v>
      </c>
      <c r="B2749" t="s">
        <v>84</v>
      </c>
      <c r="C2749" t="str">
        <f>IF(wts_consolidated[[#This Row],[era]]="new","Any",wts_consolidated[[#This Row],[pa]])</f>
        <v>SDG</v>
      </c>
      <c r="D2749" t="s">
        <v>79</v>
      </c>
      <c r="E2749" t="s">
        <v>61</v>
      </c>
      <c r="F27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5.0420000000000007</v>
      </c>
      <c r="G2749" t="s">
        <v>137</v>
      </c>
    </row>
    <row r="2750" spans="1:7" hidden="1" x14ac:dyDescent="0.25">
      <c r="A2750">
        <v>2020</v>
      </c>
      <c r="B2750" t="s">
        <v>84</v>
      </c>
      <c r="C2750" t="str">
        <f>IF(wts_consolidated[[#This Row],[era]]="new","Any",wts_consolidated[[#This Row],[pa]])</f>
        <v>SDG</v>
      </c>
      <c r="D2750" t="s">
        <v>79</v>
      </c>
      <c r="E2750" t="s">
        <v>61</v>
      </c>
      <c r="F275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1.1219999999999999</v>
      </c>
      <c r="G2750" t="s">
        <v>158</v>
      </c>
    </row>
    <row r="2751" spans="1:7" hidden="1" x14ac:dyDescent="0.25">
      <c r="A2751">
        <v>2020</v>
      </c>
      <c r="B2751" t="s">
        <v>84</v>
      </c>
      <c r="C2751" t="str">
        <f>IF(wts_consolidated[[#This Row],[era]]="new","Any",wts_consolidated[[#This Row],[pa]])</f>
        <v>Any</v>
      </c>
      <c r="D2751" t="s">
        <v>79</v>
      </c>
      <c r="E2751" t="s">
        <v>61</v>
      </c>
      <c r="F275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0.28100000000000003</v>
      </c>
      <c r="G2751" t="s">
        <v>139</v>
      </c>
    </row>
    <row r="2752" spans="1:7" hidden="1" x14ac:dyDescent="0.25">
      <c r="A2752">
        <v>2020</v>
      </c>
      <c r="B2752" t="s">
        <v>84</v>
      </c>
      <c r="C2752" t="str">
        <f>IF(wts_consolidated[[#This Row],[era]]="new","Any",wts_consolidated[[#This Row],[pa]])</f>
        <v>SDG</v>
      </c>
      <c r="D2752" t="s">
        <v>79</v>
      </c>
      <c r="E2752" t="s">
        <v>62</v>
      </c>
      <c r="F275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1.7029999999999998</v>
      </c>
      <c r="G2752" t="s">
        <v>157</v>
      </c>
    </row>
    <row r="2753" spans="1:7" hidden="1" x14ac:dyDescent="0.25">
      <c r="A2753">
        <v>2020</v>
      </c>
      <c r="B2753" t="s">
        <v>84</v>
      </c>
      <c r="C2753" t="str">
        <f>IF(wts_consolidated[[#This Row],[era]]="new","Any",wts_consolidated[[#This Row],[pa]])</f>
        <v>SDG</v>
      </c>
      <c r="D2753" t="s">
        <v>79</v>
      </c>
      <c r="E2753" t="s">
        <v>62</v>
      </c>
      <c r="F275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0.46299999999999997</v>
      </c>
      <c r="G2753" t="s">
        <v>137</v>
      </c>
    </row>
    <row r="2754" spans="1:7" hidden="1" x14ac:dyDescent="0.25">
      <c r="A2754">
        <v>2020</v>
      </c>
      <c r="B2754" t="s">
        <v>84</v>
      </c>
      <c r="C2754" t="str">
        <f>IF(wts_consolidated[[#This Row],[era]]="new","Any",wts_consolidated[[#This Row],[pa]])</f>
        <v>SDG</v>
      </c>
      <c r="D2754" t="s">
        <v>79</v>
      </c>
      <c r="E2754" t="s">
        <v>62</v>
      </c>
      <c r="F275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0.10299999999999999</v>
      </c>
      <c r="G2754" t="s">
        <v>158</v>
      </c>
    </row>
    <row r="2755" spans="1:7" hidden="1" x14ac:dyDescent="0.25">
      <c r="A2755">
        <v>2020</v>
      </c>
      <c r="B2755" t="s">
        <v>84</v>
      </c>
      <c r="C2755" t="str">
        <f>IF(wts_consolidated[[#This Row],[era]]="new","Any",wts_consolidated[[#This Row],[pa]])</f>
        <v>SDG</v>
      </c>
      <c r="D2755" t="s">
        <v>79</v>
      </c>
      <c r="E2755" t="s">
        <v>64</v>
      </c>
      <c r="F275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6.8939999999999992</v>
      </c>
      <c r="G2755" t="s">
        <v>157</v>
      </c>
    </row>
    <row r="2756" spans="1:7" hidden="1" x14ac:dyDescent="0.25">
      <c r="A2756">
        <v>2020</v>
      </c>
      <c r="B2756" t="s">
        <v>84</v>
      </c>
      <c r="C2756" t="str">
        <f>IF(wts_consolidated[[#This Row],[era]]="new","Any",wts_consolidated[[#This Row],[pa]])</f>
        <v>SDG</v>
      </c>
      <c r="D2756" t="s">
        <v>79</v>
      </c>
      <c r="E2756" t="s">
        <v>64</v>
      </c>
      <c r="F275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1.8779999999999999</v>
      </c>
      <c r="G2756" t="s">
        <v>137</v>
      </c>
    </row>
    <row r="2757" spans="1:7" hidden="1" x14ac:dyDescent="0.25">
      <c r="A2757">
        <v>2020</v>
      </c>
      <c r="B2757" t="s">
        <v>84</v>
      </c>
      <c r="C2757" t="str">
        <f>IF(wts_consolidated[[#This Row],[era]]="new","Any",wts_consolidated[[#This Row],[pa]])</f>
        <v>SDG</v>
      </c>
      <c r="D2757" t="s">
        <v>79</v>
      </c>
      <c r="E2757" t="s">
        <v>64</v>
      </c>
      <c r="F275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0.41799999999999998</v>
      </c>
      <c r="G2757" t="s">
        <v>158</v>
      </c>
    </row>
    <row r="2758" spans="1:7" hidden="1" x14ac:dyDescent="0.25">
      <c r="A2758">
        <v>2020</v>
      </c>
      <c r="B2758" t="s">
        <v>84</v>
      </c>
      <c r="C2758" t="str">
        <f>IF(wts_consolidated[[#This Row],[era]]="new","Any",wts_consolidated[[#This Row],[pa]])</f>
        <v>SDG</v>
      </c>
      <c r="D2758" t="s">
        <v>79</v>
      </c>
      <c r="E2758" t="s">
        <v>68</v>
      </c>
      <c r="F275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2.5999999999999995E-2</v>
      </c>
      <c r="G2758" t="s">
        <v>157</v>
      </c>
    </row>
    <row r="2759" spans="1:7" hidden="1" x14ac:dyDescent="0.25">
      <c r="A2759">
        <v>2020</v>
      </c>
      <c r="B2759" t="s">
        <v>84</v>
      </c>
      <c r="C2759" t="str">
        <f>IF(wts_consolidated[[#This Row],[era]]="new","Any",wts_consolidated[[#This Row],[pa]])</f>
        <v>SDG</v>
      </c>
      <c r="D2759" t="s">
        <v>79</v>
      </c>
      <c r="E2759" t="s">
        <v>68</v>
      </c>
      <c r="F275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2759" t="s">
        <v>137</v>
      </c>
    </row>
    <row r="2760" spans="1:7" hidden="1" x14ac:dyDescent="0.25">
      <c r="A2760">
        <v>2020</v>
      </c>
      <c r="B2760" t="s">
        <v>84</v>
      </c>
      <c r="C2760" t="str">
        <f>IF(wts_consolidated[[#This Row],[era]]="new","Any",wts_consolidated[[#This Row],[pa]])</f>
        <v>SDG</v>
      </c>
      <c r="D2760" t="s">
        <v>79</v>
      </c>
      <c r="E2760" t="s">
        <v>68</v>
      </c>
      <c r="F276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760" t="s">
        <v>158</v>
      </c>
    </row>
    <row r="2761" spans="1:7" hidden="1" x14ac:dyDescent="0.25">
      <c r="A2761">
        <v>2020</v>
      </c>
      <c r="B2761" t="s">
        <v>84</v>
      </c>
      <c r="C2761" t="str">
        <f>IF(wts_consolidated[[#This Row],[era]]="new","Any",wts_consolidated[[#This Row],[pa]])</f>
        <v>SDG</v>
      </c>
      <c r="D2761" t="s">
        <v>79</v>
      </c>
      <c r="E2761" t="s">
        <v>69</v>
      </c>
      <c r="F276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2761" t="s">
        <v>157</v>
      </c>
    </row>
    <row r="2762" spans="1:7" hidden="1" x14ac:dyDescent="0.25">
      <c r="A2762">
        <v>2020</v>
      </c>
      <c r="B2762" t="s">
        <v>84</v>
      </c>
      <c r="C2762" t="str">
        <f>IF(wts_consolidated[[#This Row],[era]]="new","Any",wts_consolidated[[#This Row],[pa]])</f>
        <v>SDG</v>
      </c>
      <c r="D2762" t="s">
        <v>79</v>
      </c>
      <c r="E2762" t="s">
        <v>69</v>
      </c>
      <c r="F276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762" t="s">
        <v>137</v>
      </c>
    </row>
    <row r="2763" spans="1:7" hidden="1" x14ac:dyDescent="0.25">
      <c r="A2763">
        <v>2020</v>
      </c>
      <c r="B2763" t="s">
        <v>84</v>
      </c>
      <c r="C2763" t="str">
        <f>IF(wts_consolidated[[#This Row],[era]]="new","Any",wts_consolidated[[#This Row],[pa]])</f>
        <v>SDG</v>
      </c>
      <c r="D2763" t="s">
        <v>79</v>
      </c>
      <c r="E2763" t="s">
        <v>69</v>
      </c>
      <c r="F276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763" t="s">
        <v>158</v>
      </c>
    </row>
    <row r="2764" spans="1:7" hidden="1" x14ac:dyDescent="0.25">
      <c r="A2764">
        <v>2020</v>
      </c>
      <c r="B2764" t="s">
        <v>84</v>
      </c>
      <c r="C2764" t="str">
        <f>IF(wts_consolidated[[#This Row],[era]]="new","Any",wts_consolidated[[#This Row],[pa]])</f>
        <v>SDG</v>
      </c>
      <c r="D2764" t="s">
        <v>105</v>
      </c>
      <c r="E2764" t="s">
        <v>60</v>
      </c>
      <c r="F276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0.94899999999999995</v>
      </c>
      <c r="G2764" t="s">
        <v>157</v>
      </c>
    </row>
    <row r="2765" spans="1:7" hidden="1" x14ac:dyDescent="0.25">
      <c r="A2765">
        <v>2020</v>
      </c>
      <c r="B2765" t="s">
        <v>84</v>
      </c>
      <c r="C2765" t="str">
        <f>IF(wts_consolidated[[#This Row],[era]]="new","Any",wts_consolidated[[#This Row],[pa]])</f>
        <v>SDG</v>
      </c>
      <c r="D2765" t="s">
        <v>105</v>
      </c>
      <c r="E2765" t="s">
        <v>60</v>
      </c>
      <c r="F276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0.25900000000000001</v>
      </c>
      <c r="G2765" t="s">
        <v>137</v>
      </c>
    </row>
    <row r="2766" spans="1:7" hidden="1" x14ac:dyDescent="0.25">
      <c r="A2766">
        <v>2020</v>
      </c>
      <c r="B2766" t="s">
        <v>84</v>
      </c>
      <c r="C2766" t="str">
        <f>IF(wts_consolidated[[#This Row],[era]]="new","Any",wts_consolidated[[#This Row],[pa]])</f>
        <v>SDG</v>
      </c>
      <c r="D2766" t="s">
        <v>105</v>
      </c>
      <c r="E2766" t="s">
        <v>60</v>
      </c>
      <c r="F276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5.6999999999999995E-2</v>
      </c>
      <c r="G2766" t="s">
        <v>158</v>
      </c>
    </row>
    <row r="2767" spans="1:7" hidden="1" x14ac:dyDescent="0.25">
      <c r="A2767">
        <v>2020</v>
      </c>
      <c r="B2767" t="s">
        <v>84</v>
      </c>
      <c r="C2767" t="str">
        <f>IF(wts_consolidated[[#This Row],[era]]="new","Any",wts_consolidated[[#This Row],[pa]])</f>
        <v>SDG</v>
      </c>
      <c r="D2767" t="s">
        <v>105</v>
      </c>
      <c r="E2767" t="s">
        <v>61</v>
      </c>
      <c r="F276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18.510999999999999</v>
      </c>
      <c r="G2767" t="s">
        <v>157</v>
      </c>
    </row>
    <row r="2768" spans="1:7" hidden="1" x14ac:dyDescent="0.25">
      <c r="A2768">
        <v>2020</v>
      </c>
      <c r="B2768" t="s">
        <v>84</v>
      </c>
      <c r="C2768" t="str">
        <f>IF(wts_consolidated[[#This Row],[era]]="new","Any",wts_consolidated[[#This Row],[pa]])</f>
        <v>SDG</v>
      </c>
      <c r="D2768" t="s">
        <v>105</v>
      </c>
      <c r="E2768" t="s">
        <v>61</v>
      </c>
      <c r="F276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5.0420000000000007</v>
      </c>
      <c r="G2768" t="s">
        <v>137</v>
      </c>
    </row>
    <row r="2769" spans="1:7" hidden="1" x14ac:dyDescent="0.25">
      <c r="A2769">
        <v>2020</v>
      </c>
      <c r="B2769" t="s">
        <v>84</v>
      </c>
      <c r="C2769" t="str">
        <f>IF(wts_consolidated[[#This Row],[era]]="new","Any",wts_consolidated[[#This Row],[pa]])</f>
        <v>SDG</v>
      </c>
      <c r="D2769" t="s">
        <v>105</v>
      </c>
      <c r="E2769" t="s">
        <v>61</v>
      </c>
      <c r="F276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1.1219999999999999</v>
      </c>
      <c r="G2769" t="s">
        <v>158</v>
      </c>
    </row>
    <row r="2770" spans="1:7" hidden="1" x14ac:dyDescent="0.25">
      <c r="A2770">
        <v>2020</v>
      </c>
      <c r="B2770" t="s">
        <v>84</v>
      </c>
      <c r="C2770" t="str">
        <f>IF(wts_consolidated[[#This Row],[era]]="new","Any",wts_consolidated[[#This Row],[pa]])</f>
        <v>Any</v>
      </c>
      <c r="D2770" t="s">
        <v>105</v>
      </c>
      <c r="E2770" t="s">
        <v>61</v>
      </c>
      <c r="F277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0.28100000000000003</v>
      </c>
      <c r="G2770" t="s">
        <v>139</v>
      </c>
    </row>
    <row r="2771" spans="1:7" hidden="1" x14ac:dyDescent="0.25">
      <c r="A2771">
        <v>2020</v>
      </c>
      <c r="B2771" t="s">
        <v>84</v>
      </c>
      <c r="C2771" t="str">
        <f>IF(wts_consolidated[[#This Row],[era]]="new","Any",wts_consolidated[[#This Row],[pa]])</f>
        <v>SDG</v>
      </c>
      <c r="D2771" t="s">
        <v>105</v>
      </c>
      <c r="E2771" t="s">
        <v>62</v>
      </c>
      <c r="F277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1.7029999999999998</v>
      </c>
      <c r="G2771" t="s">
        <v>157</v>
      </c>
    </row>
    <row r="2772" spans="1:7" hidden="1" x14ac:dyDescent="0.25">
      <c r="A2772">
        <v>2020</v>
      </c>
      <c r="B2772" t="s">
        <v>84</v>
      </c>
      <c r="C2772" t="str">
        <f>IF(wts_consolidated[[#This Row],[era]]="new","Any",wts_consolidated[[#This Row],[pa]])</f>
        <v>SDG</v>
      </c>
      <c r="D2772" t="s">
        <v>105</v>
      </c>
      <c r="E2772" t="s">
        <v>62</v>
      </c>
      <c r="F277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0.46299999999999997</v>
      </c>
      <c r="G2772" t="s">
        <v>137</v>
      </c>
    </row>
    <row r="2773" spans="1:7" hidden="1" x14ac:dyDescent="0.25">
      <c r="A2773">
        <v>2020</v>
      </c>
      <c r="B2773" t="s">
        <v>84</v>
      </c>
      <c r="C2773" t="str">
        <f>IF(wts_consolidated[[#This Row],[era]]="new","Any",wts_consolidated[[#This Row],[pa]])</f>
        <v>SDG</v>
      </c>
      <c r="D2773" t="s">
        <v>105</v>
      </c>
      <c r="E2773" t="s">
        <v>62</v>
      </c>
      <c r="F277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0.10299999999999999</v>
      </c>
      <c r="G2773" t="s">
        <v>158</v>
      </c>
    </row>
    <row r="2774" spans="1:7" hidden="1" x14ac:dyDescent="0.25">
      <c r="A2774">
        <v>2020</v>
      </c>
      <c r="B2774" t="s">
        <v>84</v>
      </c>
      <c r="C2774" t="str">
        <f>IF(wts_consolidated[[#This Row],[era]]="new","Any",wts_consolidated[[#This Row],[pa]])</f>
        <v>SDG</v>
      </c>
      <c r="D2774" t="s">
        <v>105</v>
      </c>
      <c r="E2774" t="s">
        <v>64</v>
      </c>
      <c r="F277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6.8939999999999992</v>
      </c>
      <c r="G2774" t="s">
        <v>157</v>
      </c>
    </row>
    <row r="2775" spans="1:7" hidden="1" x14ac:dyDescent="0.25">
      <c r="A2775">
        <v>2020</v>
      </c>
      <c r="B2775" t="s">
        <v>84</v>
      </c>
      <c r="C2775" t="str">
        <f>IF(wts_consolidated[[#This Row],[era]]="new","Any",wts_consolidated[[#This Row],[pa]])</f>
        <v>SDG</v>
      </c>
      <c r="D2775" t="s">
        <v>105</v>
      </c>
      <c r="E2775" t="s">
        <v>64</v>
      </c>
      <c r="F277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1.8779999999999999</v>
      </c>
      <c r="G2775" t="s">
        <v>137</v>
      </c>
    </row>
    <row r="2776" spans="1:7" hidden="1" x14ac:dyDescent="0.25">
      <c r="A2776">
        <v>2020</v>
      </c>
      <c r="B2776" t="s">
        <v>84</v>
      </c>
      <c r="C2776" t="str">
        <f>IF(wts_consolidated[[#This Row],[era]]="new","Any",wts_consolidated[[#This Row],[pa]])</f>
        <v>SDG</v>
      </c>
      <c r="D2776" t="s">
        <v>105</v>
      </c>
      <c r="E2776" t="s">
        <v>64</v>
      </c>
      <c r="F277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0.41799999999999998</v>
      </c>
      <c r="G2776" t="s">
        <v>158</v>
      </c>
    </row>
    <row r="2777" spans="1:7" hidden="1" x14ac:dyDescent="0.25">
      <c r="A2777">
        <v>2020</v>
      </c>
      <c r="B2777" t="s">
        <v>84</v>
      </c>
      <c r="C2777" t="str">
        <f>IF(wts_consolidated[[#This Row],[era]]="new","Any",wts_consolidated[[#This Row],[pa]])</f>
        <v>SDG</v>
      </c>
      <c r="D2777" t="s">
        <v>105</v>
      </c>
      <c r="E2777" t="s">
        <v>68</v>
      </c>
      <c r="F277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2.5999999999999995E-2</v>
      </c>
      <c r="G2777" t="s">
        <v>157</v>
      </c>
    </row>
    <row r="2778" spans="1:7" hidden="1" x14ac:dyDescent="0.25">
      <c r="A2778">
        <v>2020</v>
      </c>
      <c r="B2778" t="s">
        <v>84</v>
      </c>
      <c r="C2778" t="str">
        <f>IF(wts_consolidated[[#This Row],[era]]="new","Any",wts_consolidated[[#This Row],[pa]])</f>
        <v>SDG</v>
      </c>
      <c r="D2778" t="s">
        <v>105</v>
      </c>
      <c r="E2778" t="s">
        <v>68</v>
      </c>
      <c r="F277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2778" t="s">
        <v>137</v>
      </c>
    </row>
    <row r="2779" spans="1:7" hidden="1" x14ac:dyDescent="0.25">
      <c r="A2779">
        <v>2020</v>
      </c>
      <c r="B2779" t="s">
        <v>84</v>
      </c>
      <c r="C2779" t="str">
        <f>IF(wts_consolidated[[#This Row],[era]]="new","Any",wts_consolidated[[#This Row],[pa]])</f>
        <v>SDG</v>
      </c>
      <c r="D2779" t="s">
        <v>105</v>
      </c>
      <c r="E2779" t="s">
        <v>68</v>
      </c>
      <c r="F277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779" t="s">
        <v>158</v>
      </c>
    </row>
    <row r="2780" spans="1:7" hidden="1" x14ac:dyDescent="0.25">
      <c r="A2780">
        <v>2020</v>
      </c>
      <c r="B2780" t="s">
        <v>84</v>
      </c>
      <c r="C2780" t="str">
        <f>IF(wts_consolidated[[#This Row],[era]]="new","Any",wts_consolidated[[#This Row],[pa]])</f>
        <v>SDG</v>
      </c>
      <c r="D2780" t="s">
        <v>105</v>
      </c>
      <c r="E2780" t="s">
        <v>69</v>
      </c>
      <c r="F278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2780" t="s">
        <v>157</v>
      </c>
    </row>
    <row r="2781" spans="1:7" hidden="1" x14ac:dyDescent="0.25">
      <c r="A2781">
        <v>2020</v>
      </c>
      <c r="B2781" t="s">
        <v>84</v>
      </c>
      <c r="C2781" t="str">
        <f>IF(wts_consolidated[[#This Row],[era]]="new","Any",wts_consolidated[[#This Row],[pa]])</f>
        <v>SDG</v>
      </c>
      <c r="D2781" t="s">
        <v>105</v>
      </c>
      <c r="E2781" t="s">
        <v>69</v>
      </c>
      <c r="F278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781" t="s">
        <v>137</v>
      </c>
    </row>
    <row r="2782" spans="1:7" hidden="1" x14ac:dyDescent="0.25">
      <c r="A2782">
        <v>2020</v>
      </c>
      <c r="B2782" t="s">
        <v>84</v>
      </c>
      <c r="C2782" t="str">
        <f>IF(wts_consolidated[[#This Row],[era]]="new","Any",wts_consolidated[[#This Row],[pa]])</f>
        <v>SDG</v>
      </c>
      <c r="D2782" t="s">
        <v>105</v>
      </c>
      <c r="E2782" t="s">
        <v>69</v>
      </c>
      <c r="F278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782" t="s">
        <v>158</v>
      </c>
    </row>
    <row r="2783" spans="1:7" hidden="1" x14ac:dyDescent="0.25">
      <c r="A2783">
        <v>2020</v>
      </c>
      <c r="B2783" t="s">
        <v>84</v>
      </c>
      <c r="C2783" t="str">
        <f>IF(wts_consolidated[[#This Row],[era]]="new","Any",wts_consolidated[[#This Row],[pa]])</f>
        <v>SDG</v>
      </c>
      <c r="D2783" t="s">
        <v>106</v>
      </c>
      <c r="E2783" t="s">
        <v>60</v>
      </c>
      <c r="F278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0.94899999999999995</v>
      </c>
      <c r="G2783" t="s">
        <v>157</v>
      </c>
    </row>
    <row r="2784" spans="1:7" hidden="1" x14ac:dyDescent="0.25">
      <c r="A2784">
        <v>2020</v>
      </c>
      <c r="B2784" t="s">
        <v>84</v>
      </c>
      <c r="C2784" t="str">
        <f>IF(wts_consolidated[[#This Row],[era]]="new","Any",wts_consolidated[[#This Row],[pa]])</f>
        <v>SDG</v>
      </c>
      <c r="D2784" t="s">
        <v>106</v>
      </c>
      <c r="E2784" t="s">
        <v>60</v>
      </c>
      <c r="F278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0.25900000000000001</v>
      </c>
      <c r="G2784" t="s">
        <v>137</v>
      </c>
    </row>
    <row r="2785" spans="1:7" hidden="1" x14ac:dyDescent="0.25">
      <c r="A2785">
        <v>2020</v>
      </c>
      <c r="B2785" t="s">
        <v>84</v>
      </c>
      <c r="C2785" t="str">
        <f>IF(wts_consolidated[[#This Row],[era]]="new","Any",wts_consolidated[[#This Row],[pa]])</f>
        <v>SDG</v>
      </c>
      <c r="D2785" t="s">
        <v>106</v>
      </c>
      <c r="E2785" t="s">
        <v>60</v>
      </c>
      <c r="F278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5.6999999999999995E-2</v>
      </c>
      <c r="G2785" t="s">
        <v>158</v>
      </c>
    </row>
    <row r="2786" spans="1:7" hidden="1" x14ac:dyDescent="0.25">
      <c r="A2786">
        <v>2020</v>
      </c>
      <c r="B2786" t="s">
        <v>84</v>
      </c>
      <c r="C2786" t="str">
        <f>IF(wts_consolidated[[#This Row],[era]]="new","Any",wts_consolidated[[#This Row],[pa]])</f>
        <v>SDG</v>
      </c>
      <c r="D2786" t="s">
        <v>106</v>
      </c>
      <c r="E2786" t="s">
        <v>61</v>
      </c>
      <c r="F278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18.510999999999999</v>
      </c>
      <c r="G2786" t="s">
        <v>157</v>
      </c>
    </row>
    <row r="2787" spans="1:7" hidden="1" x14ac:dyDescent="0.25">
      <c r="A2787">
        <v>2020</v>
      </c>
      <c r="B2787" t="s">
        <v>84</v>
      </c>
      <c r="C2787" t="str">
        <f>IF(wts_consolidated[[#This Row],[era]]="new","Any",wts_consolidated[[#This Row],[pa]])</f>
        <v>SDG</v>
      </c>
      <c r="D2787" t="s">
        <v>106</v>
      </c>
      <c r="E2787" t="s">
        <v>61</v>
      </c>
      <c r="F278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5.0420000000000007</v>
      </c>
      <c r="G2787" t="s">
        <v>137</v>
      </c>
    </row>
    <row r="2788" spans="1:7" hidden="1" x14ac:dyDescent="0.25">
      <c r="A2788">
        <v>2020</v>
      </c>
      <c r="B2788" t="s">
        <v>84</v>
      </c>
      <c r="C2788" t="str">
        <f>IF(wts_consolidated[[#This Row],[era]]="new","Any",wts_consolidated[[#This Row],[pa]])</f>
        <v>SDG</v>
      </c>
      <c r="D2788" t="s">
        <v>106</v>
      </c>
      <c r="E2788" t="s">
        <v>61</v>
      </c>
      <c r="F278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1.1219999999999999</v>
      </c>
      <c r="G2788" t="s">
        <v>158</v>
      </c>
    </row>
    <row r="2789" spans="1:7" hidden="1" x14ac:dyDescent="0.25">
      <c r="A2789">
        <v>2020</v>
      </c>
      <c r="B2789" t="s">
        <v>84</v>
      </c>
      <c r="C2789" t="str">
        <f>IF(wts_consolidated[[#This Row],[era]]="new","Any",wts_consolidated[[#This Row],[pa]])</f>
        <v>Any</v>
      </c>
      <c r="D2789" t="s">
        <v>106</v>
      </c>
      <c r="E2789" t="s">
        <v>61</v>
      </c>
      <c r="F278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0.28100000000000003</v>
      </c>
      <c r="G2789" t="s">
        <v>139</v>
      </c>
    </row>
    <row r="2790" spans="1:7" hidden="1" x14ac:dyDescent="0.25">
      <c r="A2790">
        <v>2020</v>
      </c>
      <c r="B2790" t="s">
        <v>84</v>
      </c>
      <c r="C2790" t="str">
        <f>IF(wts_consolidated[[#This Row],[era]]="new","Any",wts_consolidated[[#This Row],[pa]])</f>
        <v>SDG</v>
      </c>
      <c r="D2790" t="s">
        <v>106</v>
      </c>
      <c r="E2790" t="s">
        <v>62</v>
      </c>
      <c r="F279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1.7029999999999998</v>
      </c>
      <c r="G2790" t="s">
        <v>157</v>
      </c>
    </row>
    <row r="2791" spans="1:7" hidden="1" x14ac:dyDescent="0.25">
      <c r="A2791">
        <v>2020</v>
      </c>
      <c r="B2791" t="s">
        <v>84</v>
      </c>
      <c r="C2791" t="str">
        <f>IF(wts_consolidated[[#This Row],[era]]="new","Any",wts_consolidated[[#This Row],[pa]])</f>
        <v>SDG</v>
      </c>
      <c r="D2791" t="s">
        <v>106</v>
      </c>
      <c r="E2791" t="s">
        <v>62</v>
      </c>
      <c r="F279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0.46299999999999997</v>
      </c>
      <c r="G2791" t="s">
        <v>137</v>
      </c>
    </row>
    <row r="2792" spans="1:7" hidden="1" x14ac:dyDescent="0.25">
      <c r="A2792">
        <v>2020</v>
      </c>
      <c r="B2792" t="s">
        <v>84</v>
      </c>
      <c r="C2792" t="str">
        <f>IF(wts_consolidated[[#This Row],[era]]="new","Any",wts_consolidated[[#This Row],[pa]])</f>
        <v>SDG</v>
      </c>
      <c r="D2792" t="s">
        <v>106</v>
      </c>
      <c r="E2792" t="s">
        <v>62</v>
      </c>
      <c r="F279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0.10299999999999999</v>
      </c>
      <c r="G2792" t="s">
        <v>158</v>
      </c>
    </row>
    <row r="2793" spans="1:7" hidden="1" x14ac:dyDescent="0.25">
      <c r="A2793">
        <v>2020</v>
      </c>
      <c r="B2793" t="s">
        <v>84</v>
      </c>
      <c r="C2793" t="str">
        <f>IF(wts_consolidated[[#This Row],[era]]="new","Any",wts_consolidated[[#This Row],[pa]])</f>
        <v>SDG</v>
      </c>
      <c r="D2793" t="s">
        <v>106</v>
      </c>
      <c r="E2793" t="s">
        <v>64</v>
      </c>
      <c r="F279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6.8939999999999992</v>
      </c>
      <c r="G2793" t="s">
        <v>157</v>
      </c>
    </row>
    <row r="2794" spans="1:7" hidden="1" x14ac:dyDescent="0.25">
      <c r="A2794">
        <v>2020</v>
      </c>
      <c r="B2794" t="s">
        <v>84</v>
      </c>
      <c r="C2794" t="str">
        <f>IF(wts_consolidated[[#This Row],[era]]="new","Any",wts_consolidated[[#This Row],[pa]])</f>
        <v>SDG</v>
      </c>
      <c r="D2794" t="s">
        <v>106</v>
      </c>
      <c r="E2794" t="s">
        <v>64</v>
      </c>
      <c r="F279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1.8779999999999999</v>
      </c>
      <c r="G2794" t="s">
        <v>137</v>
      </c>
    </row>
    <row r="2795" spans="1:7" hidden="1" x14ac:dyDescent="0.25">
      <c r="A2795">
        <v>2020</v>
      </c>
      <c r="B2795" t="s">
        <v>84</v>
      </c>
      <c r="C2795" t="str">
        <f>IF(wts_consolidated[[#This Row],[era]]="new","Any",wts_consolidated[[#This Row],[pa]])</f>
        <v>SDG</v>
      </c>
      <c r="D2795" t="s">
        <v>106</v>
      </c>
      <c r="E2795" t="s">
        <v>64</v>
      </c>
      <c r="F279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0.41799999999999998</v>
      </c>
      <c r="G2795" t="s">
        <v>158</v>
      </c>
    </row>
    <row r="2796" spans="1:7" hidden="1" x14ac:dyDescent="0.25">
      <c r="A2796">
        <v>2020</v>
      </c>
      <c r="B2796" t="s">
        <v>84</v>
      </c>
      <c r="C2796" t="str">
        <f>IF(wts_consolidated[[#This Row],[era]]="new","Any",wts_consolidated[[#This Row],[pa]])</f>
        <v>SDG</v>
      </c>
      <c r="D2796" t="s">
        <v>106</v>
      </c>
      <c r="E2796" t="s">
        <v>68</v>
      </c>
      <c r="F279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2.5999999999999995E-2</v>
      </c>
      <c r="G2796" t="s">
        <v>157</v>
      </c>
    </row>
    <row r="2797" spans="1:7" hidden="1" x14ac:dyDescent="0.25">
      <c r="A2797">
        <v>2020</v>
      </c>
      <c r="B2797" t="s">
        <v>84</v>
      </c>
      <c r="C2797" t="str">
        <f>IF(wts_consolidated[[#This Row],[era]]="new","Any",wts_consolidated[[#This Row],[pa]])</f>
        <v>SDG</v>
      </c>
      <c r="D2797" t="s">
        <v>106</v>
      </c>
      <c r="E2797" t="s">
        <v>68</v>
      </c>
      <c r="F279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2797" t="s">
        <v>137</v>
      </c>
    </row>
    <row r="2798" spans="1:7" hidden="1" x14ac:dyDescent="0.25">
      <c r="A2798">
        <v>2020</v>
      </c>
      <c r="B2798" t="s">
        <v>84</v>
      </c>
      <c r="C2798" t="str">
        <f>IF(wts_consolidated[[#This Row],[era]]="new","Any",wts_consolidated[[#This Row],[pa]])</f>
        <v>SDG</v>
      </c>
      <c r="D2798" t="s">
        <v>106</v>
      </c>
      <c r="E2798" t="s">
        <v>68</v>
      </c>
      <c r="F279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798" t="s">
        <v>158</v>
      </c>
    </row>
    <row r="2799" spans="1:7" hidden="1" x14ac:dyDescent="0.25">
      <c r="A2799">
        <v>2020</v>
      </c>
      <c r="B2799" t="s">
        <v>84</v>
      </c>
      <c r="C2799" t="str">
        <f>IF(wts_consolidated[[#This Row],[era]]="new","Any",wts_consolidated[[#This Row],[pa]])</f>
        <v>SDG</v>
      </c>
      <c r="D2799" t="s">
        <v>106</v>
      </c>
      <c r="E2799" t="s">
        <v>69</v>
      </c>
      <c r="F279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2799" t="s">
        <v>157</v>
      </c>
    </row>
    <row r="2800" spans="1:7" hidden="1" x14ac:dyDescent="0.25">
      <c r="A2800">
        <v>2020</v>
      </c>
      <c r="B2800" t="s">
        <v>84</v>
      </c>
      <c r="C2800" t="str">
        <f>IF(wts_consolidated[[#This Row],[era]]="new","Any",wts_consolidated[[#This Row],[pa]])</f>
        <v>SDG</v>
      </c>
      <c r="D2800" t="s">
        <v>106</v>
      </c>
      <c r="E2800" t="s">
        <v>69</v>
      </c>
      <c r="F280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800" t="s">
        <v>137</v>
      </c>
    </row>
    <row r="2801" spans="1:7" hidden="1" x14ac:dyDescent="0.25">
      <c r="A2801">
        <v>2020</v>
      </c>
      <c r="B2801" t="s">
        <v>84</v>
      </c>
      <c r="C2801" t="str">
        <f>IF(wts_consolidated[[#This Row],[era]]="new","Any",wts_consolidated[[#This Row],[pa]])</f>
        <v>SDG</v>
      </c>
      <c r="D2801" t="s">
        <v>106</v>
      </c>
      <c r="E2801" t="s">
        <v>69</v>
      </c>
      <c r="F280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801" t="s">
        <v>158</v>
      </c>
    </row>
    <row r="2802" spans="1:7" hidden="1" x14ac:dyDescent="0.25">
      <c r="A2802">
        <v>2020</v>
      </c>
      <c r="B2802" t="s">
        <v>84</v>
      </c>
      <c r="C2802" t="str">
        <f>IF(wts_consolidated[[#This Row],[era]]="new","Any",wts_consolidated[[#This Row],[pa]])</f>
        <v>SDG</v>
      </c>
      <c r="D2802" t="s">
        <v>107</v>
      </c>
      <c r="E2802" t="s">
        <v>60</v>
      </c>
      <c r="F280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0.71200000000000008</v>
      </c>
      <c r="G2802" t="s">
        <v>157</v>
      </c>
    </row>
    <row r="2803" spans="1:7" hidden="1" x14ac:dyDescent="0.25">
      <c r="A2803">
        <v>2020</v>
      </c>
      <c r="B2803" t="s">
        <v>84</v>
      </c>
      <c r="C2803" t="str">
        <f>IF(wts_consolidated[[#This Row],[era]]="new","Any",wts_consolidated[[#This Row],[pa]])</f>
        <v>SDG</v>
      </c>
      <c r="D2803" t="s">
        <v>107</v>
      </c>
      <c r="E2803" t="s">
        <v>60</v>
      </c>
      <c r="F280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0.20100000000000001</v>
      </c>
      <c r="G2803" t="s">
        <v>137</v>
      </c>
    </row>
    <row r="2804" spans="1:7" hidden="1" x14ac:dyDescent="0.25">
      <c r="A2804">
        <v>2020</v>
      </c>
      <c r="B2804" t="s">
        <v>84</v>
      </c>
      <c r="C2804" t="str">
        <f>IF(wts_consolidated[[#This Row],[era]]="new","Any",wts_consolidated[[#This Row],[pa]])</f>
        <v>SDG</v>
      </c>
      <c r="D2804" t="s">
        <v>107</v>
      </c>
      <c r="E2804" t="s">
        <v>60</v>
      </c>
      <c r="F280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2804" t="s">
        <v>158</v>
      </c>
    </row>
    <row r="2805" spans="1:7" hidden="1" x14ac:dyDescent="0.25">
      <c r="A2805">
        <v>2020</v>
      </c>
      <c r="B2805" t="s">
        <v>84</v>
      </c>
      <c r="C2805" t="str">
        <f>IF(wts_consolidated[[#This Row],[era]]="new","Any",wts_consolidated[[#This Row],[pa]])</f>
        <v>SDG</v>
      </c>
      <c r="D2805" t="s">
        <v>107</v>
      </c>
      <c r="E2805" t="s">
        <v>61</v>
      </c>
      <c r="F280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18.504999999999999</v>
      </c>
      <c r="G2805" t="s">
        <v>157</v>
      </c>
    </row>
    <row r="2806" spans="1:7" hidden="1" x14ac:dyDescent="0.25">
      <c r="A2806">
        <v>2020</v>
      </c>
      <c r="B2806" t="s">
        <v>84</v>
      </c>
      <c r="C2806" t="str">
        <f>IF(wts_consolidated[[#This Row],[era]]="new","Any",wts_consolidated[[#This Row],[pa]])</f>
        <v>SDG</v>
      </c>
      <c r="D2806" t="s">
        <v>107</v>
      </c>
      <c r="E2806" t="s">
        <v>61</v>
      </c>
      <c r="F280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5.2349999999999994</v>
      </c>
      <c r="G2806" t="s">
        <v>137</v>
      </c>
    </row>
    <row r="2807" spans="1:7" hidden="1" x14ac:dyDescent="0.25">
      <c r="A2807">
        <v>2020</v>
      </c>
      <c r="B2807" t="s">
        <v>84</v>
      </c>
      <c r="C2807" t="str">
        <f>IF(wts_consolidated[[#This Row],[era]]="new","Any",wts_consolidated[[#This Row],[pa]])</f>
        <v>SDG</v>
      </c>
      <c r="D2807" t="s">
        <v>107</v>
      </c>
      <c r="E2807" t="s">
        <v>61</v>
      </c>
      <c r="F280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</v>
      </c>
      <c r="G2807" t="s">
        <v>158</v>
      </c>
    </row>
    <row r="2808" spans="1:7" hidden="1" x14ac:dyDescent="0.25">
      <c r="A2808">
        <v>2020</v>
      </c>
      <c r="B2808" t="s">
        <v>84</v>
      </c>
      <c r="C2808" t="str">
        <f>IF(wts_consolidated[[#This Row],[era]]="new","Any",wts_consolidated[[#This Row],[pa]])</f>
        <v>Any</v>
      </c>
      <c r="D2808" t="s">
        <v>107</v>
      </c>
      <c r="E2808" t="s">
        <v>61</v>
      </c>
      <c r="F280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</v>
      </c>
      <c r="G2808" t="s">
        <v>139</v>
      </c>
    </row>
    <row r="2809" spans="1:7" hidden="1" x14ac:dyDescent="0.25">
      <c r="A2809">
        <v>2020</v>
      </c>
      <c r="B2809" t="s">
        <v>84</v>
      </c>
      <c r="C2809" t="str">
        <f>IF(wts_consolidated[[#This Row],[era]]="new","Any",wts_consolidated[[#This Row],[pa]])</f>
        <v>SDG</v>
      </c>
      <c r="D2809" t="s">
        <v>107</v>
      </c>
      <c r="E2809" t="s">
        <v>62</v>
      </c>
      <c r="F280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0.43300000000000005</v>
      </c>
      <c r="G2809" t="s">
        <v>157</v>
      </c>
    </row>
    <row r="2810" spans="1:7" hidden="1" x14ac:dyDescent="0.25">
      <c r="A2810">
        <v>2020</v>
      </c>
      <c r="B2810" t="s">
        <v>84</v>
      </c>
      <c r="C2810" t="str">
        <f>IF(wts_consolidated[[#This Row],[era]]="new","Any",wts_consolidated[[#This Row],[pa]])</f>
        <v>SDG</v>
      </c>
      <c r="D2810" t="s">
        <v>107</v>
      </c>
      <c r="E2810" t="s">
        <v>62</v>
      </c>
      <c r="F281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0.12200000000000001</v>
      </c>
      <c r="G2810" t="s">
        <v>137</v>
      </c>
    </row>
    <row r="2811" spans="1:7" hidden="1" x14ac:dyDescent="0.25">
      <c r="A2811">
        <v>2020</v>
      </c>
      <c r="B2811" t="s">
        <v>84</v>
      </c>
      <c r="C2811" t="str">
        <f>IF(wts_consolidated[[#This Row],[era]]="new","Any",wts_consolidated[[#This Row],[pa]])</f>
        <v>SDG</v>
      </c>
      <c r="D2811" t="s">
        <v>107</v>
      </c>
      <c r="E2811" t="s">
        <v>62</v>
      </c>
      <c r="F281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2.4E-2</v>
      </c>
      <c r="G2811" t="s">
        <v>158</v>
      </c>
    </row>
    <row r="2812" spans="1:7" hidden="1" x14ac:dyDescent="0.25">
      <c r="A2812">
        <v>2020</v>
      </c>
      <c r="B2812" t="s">
        <v>84</v>
      </c>
      <c r="C2812" t="str">
        <f>IF(wts_consolidated[[#This Row],[era]]="new","Any",wts_consolidated[[#This Row],[pa]])</f>
        <v>SDG</v>
      </c>
      <c r="D2812" t="s">
        <v>107</v>
      </c>
      <c r="E2812" t="s">
        <v>64</v>
      </c>
      <c r="F281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8.4500000000000011</v>
      </c>
      <c r="G2812" t="s">
        <v>157</v>
      </c>
    </row>
    <row r="2813" spans="1:7" hidden="1" x14ac:dyDescent="0.25">
      <c r="A2813">
        <v>2020</v>
      </c>
      <c r="B2813" t="s">
        <v>84</v>
      </c>
      <c r="C2813" t="str">
        <f>IF(wts_consolidated[[#This Row],[era]]="new","Any",wts_consolidated[[#This Row],[pa]])</f>
        <v>SDG</v>
      </c>
      <c r="D2813" t="s">
        <v>107</v>
      </c>
      <c r="E2813" t="s">
        <v>64</v>
      </c>
      <c r="F281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2.391</v>
      </c>
      <c r="G2813" t="s">
        <v>137</v>
      </c>
    </row>
    <row r="2814" spans="1:7" hidden="1" x14ac:dyDescent="0.25">
      <c r="A2814">
        <v>2020</v>
      </c>
      <c r="B2814" t="s">
        <v>84</v>
      </c>
      <c r="C2814" t="str">
        <f>IF(wts_consolidated[[#This Row],[era]]="new","Any",wts_consolidated[[#This Row],[pa]])</f>
        <v>SDG</v>
      </c>
      <c r="D2814" t="s">
        <v>107</v>
      </c>
      <c r="E2814" t="s">
        <v>64</v>
      </c>
      <c r="F281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0.47499999999999998</v>
      </c>
      <c r="G2814" t="s">
        <v>158</v>
      </c>
    </row>
    <row r="2815" spans="1:7" hidden="1" x14ac:dyDescent="0.25">
      <c r="A2815">
        <v>2020</v>
      </c>
      <c r="B2815" t="s">
        <v>84</v>
      </c>
      <c r="C2815" t="str">
        <f>IF(wts_consolidated[[#This Row],[era]]="new","Any",wts_consolidated[[#This Row],[pa]])</f>
        <v>SDG</v>
      </c>
      <c r="D2815" t="s">
        <v>107</v>
      </c>
      <c r="E2815" t="s">
        <v>68</v>
      </c>
      <c r="F281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8.2000000000000003E-2</v>
      </c>
      <c r="G2815" t="s">
        <v>157</v>
      </c>
    </row>
    <row r="2816" spans="1:7" hidden="1" x14ac:dyDescent="0.25">
      <c r="A2816">
        <v>2020</v>
      </c>
      <c r="B2816" t="s">
        <v>84</v>
      </c>
      <c r="C2816" t="str">
        <f>IF(wts_consolidated[[#This Row],[era]]="new","Any",wts_consolidated[[#This Row],[pa]])</f>
        <v>SDG</v>
      </c>
      <c r="D2816" t="s">
        <v>107</v>
      </c>
      <c r="E2816" t="s">
        <v>68</v>
      </c>
      <c r="F281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2.5000000000000001E-2</v>
      </c>
      <c r="G2816" t="s">
        <v>137</v>
      </c>
    </row>
    <row r="2817" spans="1:7" hidden="1" x14ac:dyDescent="0.25">
      <c r="A2817">
        <v>2020</v>
      </c>
      <c r="B2817" t="s">
        <v>84</v>
      </c>
      <c r="C2817" t="str">
        <f>IF(wts_consolidated[[#This Row],[era]]="new","Any",wts_consolidated[[#This Row],[pa]])</f>
        <v>SDG</v>
      </c>
      <c r="D2817" t="s">
        <v>107</v>
      </c>
      <c r="E2817" t="s">
        <v>68</v>
      </c>
      <c r="F281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817" t="s">
        <v>158</v>
      </c>
    </row>
    <row r="2818" spans="1:7" hidden="1" x14ac:dyDescent="0.25">
      <c r="A2818">
        <v>2020</v>
      </c>
      <c r="B2818" t="s">
        <v>84</v>
      </c>
      <c r="C2818" t="str">
        <f>IF(wts_consolidated[[#This Row],[era]]="new","Any",wts_consolidated[[#This Row],[pa]])</f>
        <v>SDG</v>
      </c>
      <c r="D2818" t="s">
        <v>107</v>
      </c>
      <c r="E2818" t="s">
        <v>69</v>
      </c>
      <c r="F281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3.9E-2</v>
      </c>
      <c r="G2818" t="s">
        <v>157</v>
      </c>
    </row>
    <row r="2819" spans="1:7" hidden="1" x14ac:dyDescent="0.25">
      <c r="A2819">
        <v>2020</v>
      </c>
      <c r="B2819" t="s">
        <v>84</v>
      </c>
      <c r="C2819" t="str">
        <f>IF(wts_consolidated[[#This Row],[era]]="new","Any",wts_consolidated[[#This Row],[pa]])</f>
        <v>SDG</v>
      </c>
      <c r="D2819" t="s">
        <v>107</v>
      </c>
      <c r="E2819" t="s">
        <v>69</v>
      </c>
      <c r="F281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1.1000000000000001E-2</v>
      </c>
      <c r="G2819" t="s">
        <v>137</v>
      </c>
    </row>
    <row r="2820" spans="1:7" hidden="1" x14ac:dyDescent="0.25">
      <c r="A2820">
        <v>2020</v>
      </c>
      <c r="B2820" t="s">
        <v>84</v>
      </c>
      <c r="C2820" t="str">
        <f>IF(wts_consolidated[[#This Row],[era]]="new","Any",wts_consolidated[[#This Row],[pa]])</f>
        <v>SDG</v>
      </c>
      <c r="D2820" t="s">
        <v>107</v>
      </c>
      <c r="E2820" t="s">
        <v>69</v>
      </c>
      <c r="F282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3.0000000000000001E-3</v>
      </c>
      <c r="G2820" t="s">
        <v>158</v>
      </c>
    </row>
    <row r="2821" spans="1:7" hidden="1" x14ac:dyDescent="0.25">
      <c r="A2821">
        <v>2020</v>
      </c>
      <c r="B2821" t="s">
        <v>84</v>
      </c>
      <c r="C2821" t="str">
        <f>IF(wts_consolidated[[#This Row],[era]]="new","Any",wts_consolidated[[#This Row],[pa]])</f>
        <v>SDG</v>
      </c>
      <c r="D2821" t="s">
        <v>108</v>
      </c>
      <c r="E2821" t="s">
        <v>60</v>
      </c>
      <c r="F282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0.71200000000000008</v>
      </c>
      <c r="G2821" t="s">
        <v>157</v>
      </c>
    </row>
    <row r="2822" spans="1:7" hidden="1" x14ac:dyDescent="0.25">
      <c r="A2822">
        <v>2020</v>
      </c>
      <c r="B2822" t="s">
        <v>84</v>
      </c>
      <c r="C2822" t="str">
        <f>IF(wts_consolidated[[#This Row],[era]]="new","Any",wts_consolidated[[#This Row],[pa]])</f>
        <v>SDG</v>
      </c>
      <c r="D2822" t="s">
        <v>108</v>
      </c>
      <c r="E2822" t="s">
        <v>60</v>
      </c>
      <c r="F282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0.20100000000000001</v>
      </c>
      <c r="G2822" t="s">
        <v>137</v>
      </c>
    </row>
    <row r="2823" spans="1:7" hidden="1" x14ac:dyDescent="0.25">
      <c r="A2823">
        <v>2020</v>
      </c>
      <c r="B2823" t="s">
        <v>84</v>
      </c>
      <c r="C2823" t="str">
        <f>IF(wts_consolidated[[#This Row],[era]]="new","Any",wts_consolidated[[#This Row],[pa]])</f>
        <v>SDG</v>
      </c>
      <c r="D2823" t="s">
        <v>108</v>
      </c>
      <c r="E2823" t="s">
        <v>60</v>
      </c>
      <c r="F282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2823" t="s">
        <v>158</v>
      </c>
    </row>
    <row r="2824" spans="1:7" hidden="1" x14ac:dyDescent="0.25">
      <c r="A2824">
        <v>2020</v>
      </c>
      <c r="B2824" t="s">
        <v>84</v>
      </c>
      <c r="C2824" t="str">
        <f>IF(wts_consolidated[[#This Row],[era]]="new","Any",wts_consolidated[[#This Row],[pa]])</f>
        <v>SDG</v>
      </c>
      <c r="D2824" t="s">
        <v>108</v>
      </c>
      <c r="E2824" t="s">
        <v>61</v>
      </c>
      <c r="F282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18.504999999999999</v>
      </c>
      <c r="G2824" t="s">
        <v>157</v>
      </c>
    </row>
    <row r="2825" spans="1:7" hidden="1" x14ac:dyDescent="0.25">
      <c r="A2825">
        <v>2020</v>
      </c>
      <c r="B2825" t="s">
        <v>84</v>
      </c>
      <c r="C2825" t="str">
        <f>IF(wts_consolidated[[#This Row],[era]]="new","Any",wts_consolidated[[#This Row],[pa]])</f>
        <v>SDG</v>
      </c>
      <c r="D2825" t="s">
        <v>108</v>
      </c>
      <c r="E2825" t="s">
        <v>61</v>
      </c>
      <c r="F282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5.2349999999999994</v>
      </c>
      <c r="G2825" t="s">
        <v>137</v>
      </c>
    </row>
    <row r="2826" spans="1:7" hidden="1" x14ac:dyDescent="0.25">
      <c r="A2826">
        <v>2020</v>
      </c>
      <c r="B2826" t="s">
        <v>84</v>
      </c>
      <c r="C2826" t="str">
        <f>IF(wts_consolidated[[#This Row],[era]]="new","Any",wts_consolidated[[#This Row],[pa]])</f>
        <v>SDG</v>
      </c>
      <c r="D2826" t="s">
        <v>108</v>
      </c>
      <c r="E2826" t="s">
        <v>61</v>
      </c>
      <c r="F282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</v>
      </c>
      <c r="G2826" t="s">
        <v>158</v>
      </c>
    </row>
    <row r="2827" spans="1:7" hidden="1" x14ac:dyDescent="0.25">
      <c r="A2827">
        <v>2020</v>
      </c>
      <c r="B2827" t="s">
        <v>84</v>
      </c>
      <c r="C2827" t="str">
        <f>IF(wts_consolidated[[#This Row],[era]]="new","Any",wts_consolidated[[#This Row],[pa]])</f>
        <v>Any</v>
      </c>
      <c r="D2827" t="s">
        <v>108</v>
      </c>
      <c r="E2827" t="s">
        <v>61</v>
      </c>
      <c r="F282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</v>
      </c>
      <c r="G2827" t="s">
        <v>139</v>
      </c>
    </row>
    <row r="2828" spans="1:7" hidden="1" x14ac:dyDescent="0.25">
      <c r="A2828">
        <v>2020</v>
      </c>
      <c r="B2828" t="s">
        <v>84</v>
      </c>
      <c r="C2828" t="str">
        <f>IF(wts_consolidated[[#This Row],[era]]="new","Any",wts_consolidated[[#This Row],[pa]])</f>
        <v>SDG</v>
      </c>
      <c r="D2828" t="s">
        <v>108</v>
      </c>
      <c r="E2828" t="s">
        <v>62</v>
      </c>
      <c r="F282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0.43300000000000005</v>
      </c>
      <c r="G2828" t="s">
        <v>157</v>
      </c>
    </row>
    <row r="2829" spans="1:7" hidden="1" x14ac:dyDescent="0.25">
      <c r="A2829">
        <v>2020</v>
      </c>
      <c r="B2829" t="s">
        <v>84</v>
      </c>
      <c r="C2829" t="str">
        <f>IF(wts_consolidated[[#This Row],[era]]="new","Any",wts_consolidated[[#This Row],[pa]])</f>
        <v>SDG</v>
      </c>
      <c r="D2829" t="s">
        <v>108</v>
      </c>
      <c r="E2829" t="s">
        <v>62</v>
      </c>
      <c r="F282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0.12200000000000001</v>
      </c>
      <c r="G2829" t="s">
        <v>137</v>
      </c>
    </row>
    <row r="2830" spans="1:7" hidden="1" x14ac:dyDescent="0.25">
      <c r="A2830">
        <v>2020</v>
      </c>
      <c r="B2830" t="s">
        <v>84</v>
      </c>
      <c r="C2830" t="str">
        <f>IF(wts_consolidated[[#This Row],[era]]="new","Any",wts_consolidated[[#This Row],[pa]])</f>
        <v>SDG</v>
      </c>
      <c r="D2830" t="s">
        <v>108</v>
      </c>
      <c r="E2830" t="s">
        <v>62</v>
      </c>
      <c r="F283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2.4E-2</v>
      </c>
      <c r="G2830" t="s">
        <v>158</v>
      </c>
    </row>
    <row r="2831" spans="1:7" hidden="1" x14ac:dyDescent="0.25">
      <c r="A2831">
        <v>2020</v>
      </c>
      <c r="B2831" t="s">
        <v>84</v>
      </c>
      <c r="C2831" t="str">
        <f>IF(wts_consolidated[[#This Row],[era]]="new","Any",wts_consolidated[[#This Row],[pa]])</f>
        <v>SDG</v>
      </c>
      <c r="D2831" t="s">
        <v>108</v>
      </c>
      <c r="E2831" t="s">
        <v>64</v>
      </c>
      <c r="F283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8.4500000000000011</v>
      </c>
      <c r="G2831" t="s">
        <v>157</v>
      </c>
    </row>
    <row r="2832" spans="1:7" hidden="1" x14ac:dyDescent="0.25">
      <c r="A2832">
        <v>2020</v>
      </c>
      <c r="B2832" t="s">
        <v>84</v>
      </c>
      <c r="C2832" t="str">
        <f>IF(wts_consolidated[[#This Row],[era]]="new","Any",wts_consolidated[[#This Row],[pa]])</f>
        <v>SDG</v>
      </c>
      <c r="D2832" t="s">
        <v>108</v>
      </c>
      <c r="E2832" t="s">
        <v>64</v>
      </c>
      <c r="F283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2.391</v>
      </c>
      <c r="G2832" t="s">
        <v>137</v>
      </c>
    </row>
    <row r="2833" spans="1:7" hidden="1" x14ac:dyDescent="0.25">
      <c r="A2833">
        <v>2020</v>
      </c>
      <c r="B2833" t="s">
        <v>84</v>
      </c>
      <c r="C2833" t="str">
        <f>IF(wts_consolidated[[#This Row],[era]]="new","Any",wts_consolidated[[#This Row],[pa]])</f>
        <v>SDG</v>
      </c>
      <c r="D2833" t="s">
        <v>108</v>
      </c>
      <c r="E2833" t="s">
        <v>64</v>
      </c>
      <c r="F283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0.47499999999999998</v>
      </c>
      <c r="G2833" t="s">
        <v>158</v>
      </c>
    </row>
    <row r="2834" spans="1:7" hidden="1" x14ac:dyDescent="0.25">
      <c r="A2834">
        <v>2020</v>
      </c>
      <c r="B2834" t="s">
        <v>84</v>
      </c>
      <c r="C2834" t="str">
        <f>IF(wts_consolidated[[#This Row],[era]]="new","Any",wts_consolidated[[#This Row],[pa]])</f>
        <v>SDG</v>
      </c>
      <c r="D2834" t="s">
        <v>108</v>
      </c>
      <c r="E2834" t="s">
        <v>68</v>
      </c>
      <c r="F283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8.2000000000000003E-2</v>
      </c>
      <c r="G2834" t="s">
        <v>157</v>
      </c>
    </row>
    <row r="2835" spans="1:7" hidden="1" x14ac:dyDescent="0.25">
      <c r="A2835">
        <v>2020</v>
      </c>
      <c r="B2835" t="s">
        <v>84</v>
      </c>
      <c r="C2835" t="str">
        <f>IF(wts_consolidated[[#This Row],[era]]="new","Any",wts_consolidated[[#This Row],[pa]])</f>
        <v>SDG</v>
      </c>
      <c r="D2835" t="s">
        <v>108</v>
      </c>
      <c r="E2835" t="s">
        <v>68</v>
      </c>
      <c r="F283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2.5000000000000001E-2</v>
      </c>
      <c r="G2835" t="s">
        <v>137</v>
      </c>
    </row>
    <row r="2836" spans="1:7" hidden="1" x14ac:dyDescent="0.25">
      <c r="A2836">
        <v>2020</v>
      </c>
      <c r="B2836" t="s">
        <v>84</v>
      </c>
      <c r="C2836" t="str">
        <f>IF(wts_consolidated[[#This Row],[era]]="new","Any",wts_consolidated[[#This Row],[pa]])</f>
        <v>SDG</v>
      </c>
      <c r="D2836" t="s">
        <v>108</v>
      </c>
      <c r="E2836" t="s">
        <v>68</v>
      </c>
      <c r="F283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836" t="s">
        <v>158</v>
      </c>
    </row>
    <row r="2837" spans="1:7" hidden="1" x14ac:dyDescent="0.25">
      <c r="A2837">
        <v>2020</v>
      </c>
      <c r="B2837" t="s">
        <v>84</v>
      </c>
      <c r="C2837" t="str">
        <f>IF(wts_consolidated[[#This Row],[era]]="new","Any",wts_consolidated[[#This Row],[pa]])</f>
        <v>SDG</v>
      </c>
      <c r="D2837" t="s">
        <v>108</v>
      </c>
      <c r="E2837" t="s">
        <v>69</v>
      </c>
      <c r="F283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3.9E-2</v>
      </c>
      <c r="G2837" t="s">
        <v>157</v>
      </c>
    </row>
    <row r="2838" spans="1:7" hidden="1" x14ac:dyDescent="0.25">
      <c r="A2838">
        <v>2020</v>
      </c>
      <c r="B2838" t="s">
        <v>84</v>
      </c>
      <c r="C2838" t="str">
        <f>IF(wts_consolidated[[#This Row],[era]]="new","Any",wts_consolidated[[#This Row],[pa]])</f>
        <v>SDG</v>
      </c>
      <c r="D2838" t="s">
        <v>108</v>
      </c>
      <c r="E2838" t="s">
        <v>69</v>
      </c>
      <c r="F283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1.1000000000000001E-2</v>
      </c>
      <c r="G2838" t="s">
        <v>137</v>
      </c>
    </row>
    <row r="2839" spans="1:7" hidden="1" x14ac:dyDescent="0.25">
      <c r="A2839">
        <v>2020</v>
      </c>
      <c r="B2839" t="s">
        <v>84</v>
      </c>
      <c r="C2839" t="str">
        <f>IF(wts_consolidated[[#This Row],[era]]="new","Any",wts_consolidated[[#This Row],[pa]])</f>
        <v>SDG</v>
      </c>
      <c r="D2839" t="s">
        <v>108</v>
      </c>
      <c r="E2839" t="s">
        <v>69</v>
      </c>
      <c r="F283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3.0000000000000001E-3</v>
      </c>
      <c r="G2839" t="s">
        <v>158</v>
      </c>
    </row>
    <row r="2840" spans="1:7" hidden="1" x14ac:dyDescent="0.25">
      <c r="A2840">
        <v>2020</v>
      </c>
      <c r="B2840" t="s">
        <v>84</v>
      </c>
      <c r="C2840" t="str">
        <f>IF(wts_consolidated[[#This Row],[era]]="new","Any",wts_consolidated[[#This Row],[pa]])</f>
        <v>SDG</v>
      </c>
      <c r="D2840" t="s">
        <v>109</v>
      </c>
      <c r="E2840" t="s">
        <v>60</v>
      </c>
      <c r="F2840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6.0000000000000001E-3</v>
      </c>
      <c r="G2840" t="s">
        <v>157</v>
      </c>
    </row>
    <row r="2841" spans="1:7" hidden="1" x14ac:dyDescent="0.25">
      <c r="A2841">
        <v>2020</v>
      </c>
      <c r="B2841" t="s">
        <v>84</v>
      </c>
      <c r="C2841" t="str">
        <f>IF(wts_consolidated[[#This Row],[era]]="new","Any",wts_consolidated[[#This Row],[pa]])</f>
        <v>SDG</v>
      </c>
      <c r="D2841" t="s">
        <v>109</v>
      </c>
      <c r="E2841" t="s">
        <v>60</v>
      </c>
      <c r="F2841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841" t="s">
        <v>137</v>
      </c>
    </row>
    <row r="2842" spans="1:7" hidden="1" x14ac:dyDescent="0.25">
      <c r="A2842">
        <v>2020</v>
      </c>
      <c r="B2842" t="s">
        <v>84</v>
      </c>
      <c r="C2842" t="str">
        <f>IF(wts_consolidated[[#This Row],[era]]="new","Any",wts_consolidated[[#This Row],[pa]])</f>
        <v>SDG</v>
      </c>
      <c r="D2842" t="s">
        <v>109</v>
      </c>
      <c r="E2842" t="s">
        <v>60</v>
      </c>
      <c r="F2842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842" t="s">
        <v>158</v>
      </c>
    </row>
    <row r="2843" spans="1:7" hidden="1" x14ac:dyDescent="0.25">
      <c r="A2843">
        <v>2020</v>
      </c>
      <c r="B2843" t="s">
        <v>84</v>
      </c>
      <c r="C2843" t="str">
        <f>IF(wts_consolidated[[#This Row],[era]]="new","Any",wts_consolidated[[#This Row],[pa]])</f>
        <v>SDG</v>
      </c>
      <c r="D2843" t="s">
        <v>109</v>
      </c>
      <c r="E2843" t="s">
        <v>61</v>
      </c>
      <c r="F2843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0.45100000000000001</v>
      </c>
      <c r="G2843" t="s">
        <v>157</v>
      </c>
    </row>
    <row r="2844" spans="1:7" hidden="1" x14ac:dyDescent="0.25">
      <c r="A2844">
        <v>2020</v>
      </c>
      <c r="B2844" t="s">
        <v>84</v>
      </c>
      <c r="C2844" t="str">
        <f>IF(wts_consolidated[[#This Row],[era]]="new","Any",wts_consolidated[[#This Row],[pa]])</f>
        <v>SDG</v>
      </c>
      <c r="D2844" t="s">
        <v>109</v>
      </c>
      <c r="E2844" t="s">
        <v>61</v>
      </c>
      <c r="F2844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0.10999999999999999</v>
      </c>
      <c r="G2844" t="s">
        <v>137</v>
      </c>
    </row>
    <row r="2845" spans="1:7" hidden="1" x14ac:dyDescent="0.25">
      <c r="A2845">
        <v>2020</v>
      </c>
      <c r="B2845" t="s">
        <v>84</v>
      </c>
      <c r="C2845" t="str">
        <f>IF(wts_consolidated[[#This Row],[era]]="new","Any",wts_consolidated[[#This Row],[pa]])</f>
        <v>SDG</v>
      </c>
      <c r="D2845" t="s">
        <v>109</v>
      </c>
      <c r="E2845" t="s">
        <v>61</v>
      </c>
      <c r="F2845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0.03</v>
      </c>
      <c r="G2845" t="s">
        <v>158</v>
      </c>
    </row>
    <row r="2846" spans="1:7" hidden="1" x14ac:dyDescent="0.25">
      <c r="A2846">
        <v>2020</v>
      </c>
      <c r="B2846" t="s">
        <v>84</v>
      </c>
      <c r="C2846" t="str">
        <f>IF(wts_consolidated[[#This Row],[era]]="new","Any",wts_consolidated[[#This Row],[pa]])</f>
        <v>Any</v>
      </c>
      <c r="D2846" t="s">
        <v>109</v>
      </c>
      <c r="E2846" t="s">
        <v>61</v>
      </c>
      <c r="F2846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2846" t="s">
        <v>139</v>
      </c>
    </row>
    <row r="2847" spans="1:7" hidden="1" x14ac:dyDescent="0.25">
      <c r="A2847">
        <v>2020</v>
      </c>
      <c r="B2847" t="s">
        <v>84</v>
      </c>
      <c r="C2847" t="str">
        <f>IF(wts_consolidated[[#This Row],[era]]="new","Any",wts_consolidated[[#This Row],[pa]])</f>
        <v>SDG</v>
      </c>
      <c r="D2847" t="s">
        <v>109</v>
      </c>
      <c r="E2847" t="s">
        <v>64</v>
      </c>
      <c r="F2847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0.129</v>
      </c>
      <c r="G2847" t="s">
        <v>157</v>
      </c>
    </row>
    <row r="2848" spans="1:7" hidden="1" x14ac:dyDescent="0.25">
      <c r="A2848">
        <v>2020</v>
      </c>
      <c r="B2848" t="s">
        <v>84</v>
      </c>
      <c r="C2848" t="str">
        <f>IF(wts_consolidated[[#This Row],[era]]="new","Any",wts_consolidated[[#This Row],[pa]])</f>
        <v>SDG</v>
      </c>
      <c r="D2848" t="s">
        <v>109</v>
      </c>
      <c r="E2848" t="s">
        <v>64</v>
      </c>
      <c r="F2848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3.2000000000000001E-2</v>
      </c>
      <c r="G2848" t="s">
        <v>137</v>
      </c>
    </row>
    <row r="2849" spans="1:7" hidden="1" x14ac:dyDescent="0.25">
      <c r="A2849">
        <v>2020</v>
      </c>
      <c r="B2849" t="s">
        <v>84</v>
      </c>
      <c r="C2849" t="str">
        <f>IF(wts_consolidated[[#This Row],[era]]="new","Any",wts_consolidated[[#This Row],[pa]])</f>
        <v>SDG</v>
      </c>
      <c r="D2849" t="s">
        <v>109</v>
      </c>
      <c r="E2849" t="s">
        <v>64</v>
      </c>
      <c r="F2849">
        <f>IF(wts_consolidated[[#This Row],[pa revised]]="Any",SUMIFS(raw_wts[wt_vint],raw_wts[bldgtype],wts_consolidated[[#This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2849" t="s">
        <v>158</v>
      </c>
    </row>
    <row r="2915" spans="8:9" x14ac:dyDescent="0.25">
      <c r="H2915" s="50" t="e">
        <f>SUM(#REF!)</f>
        <v>#REF!</v>
      </c>
      <c r="I2915" s="51" t="e">
        <f>H2915/SUM($H$2915:$H$2924)</f>
        <v>#REF!</v>
      </c>
    </row>
    <row r="2916" spans="8:9" x14ac:dyDescent="0.25">
      <c r="H2916" s="50"/>
      <c r="I2916" s="51"/>
    </row>
    <row r="2917" spans="8:9" x14ac:dyDescent="0.25">
      <c r="H2917" s="50"/>
      <c r="I2917" s="51"/>
    </row>
    <row r="2918" spans="8:9" x14ac:dyDescent="0.25">
      <c r="H2918" s="50" t="e">
        <f>SUM(#REF!)</f>
        <v>#REF!</v>
      </c>
      <c r="I2918" s="51" t="e">
        <f>H2918/SUM($H$2915:$H$2924)</f>
        <v>#REF!</v>
      </c>
    </row>
    <row r="2919" spans="8:9" x14ac:dyDescent="0.25">
      <c r="H2919" s="50"/>
      <c r="I2919" s="51"/>
    </row>
    <row r="2920" spans="8:9" x14ac:dyDescent="0.25">
      <c r="H2920" s="50"/>
      <c r="I2920" s="51"/>
    </row>
    <row r="2921" spans="8:9" x14ac:dyDescent="0.25">
      <c r="H2921" s="50"/>
      <c r="I2921" s="51"/>
    </row>
    <row r="2922" spans="8:9" x14ac:dyDescent="0.25">
      <c r="H2922" s="50" t="e">
        <f>SUM(#REF!)</f>
        <v>#REF!</v>
      </c>
      <c r="I2922" s="51" t="e">
        <f>H2922/SUM($H$2915:$H$2924)</f>
        <v>#REF!</v>
      </c>
    </row>
    <row r="2923" spans="8:9" x14ac:dyDescent="0.25">
      <c r="H2923" s="50"/>
      <c r="I2923" s="51"/>
    </row>
    <row r="2924" spans="8:9" x14ac:dyDescent="0.25">
      <c r="H2924" s="35" t="e">
        <f>#REF!</f>
        <v>#REF!</v>
      </c>
      <c r="I2924" s="45" t="e">
        <f>H2924/SUM($H$2915:$H$2924)</f>
        <v>#REF!</v>
      </c>
    </row>
  </sheetData>
  <mergeCells count="6">
    <mergeCell ref="H2915:H2917"/>
    <mergeCell ref="I2915:I2917"/>
    <mergeCell ref="H2918:H2921"/>
    <mergeCell ref="I2918:I2921"/>
    <mergeCell ref="H2922:H2923"/>
    <mergeCell ref="I2922:I2923"/>
  </mergeCells>
  <pageMargins left="0.7" right="0.7" top="0.75" bottom="0.75" header="0.3" footer="0.3"/>
  <pageSetup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379"/>
  <sheetViews>
    <sheetView workbookViewId="0">
      <selection activeCell="K19" sqref="K19"/>
    </sheetView>
  </sheetViews>
  <sheetFormatPr defaultRowHeight="15" x14ac:dyDescent="0.25"/>
  <cols>
    <col min="2" max="2" width="9.85546875" customWidth="1"/>
    <col min="14" max="14" width="11.140625" bestFit="1" customWidth="1"/>
  </cols>
  <sheetData>
    <row r="1" spans="1:16" ht="20.25" thickBot="1" x14ac:dyDescent="0.35">
      <c r="A1" s="53" t="s">
        <v>117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</row>
    <row r="2" spans="1:16" ht="15.75" thickTop="1" x14ac:dyDescent="0.25"/>
    <row r="3" spans="1:16" x14ac:dyDescent="0.25">
      <c r="B3" s="4" t="s">
        <v>8</v>
      </c>
      <c r="C3" s="4" t="s">
        <v>142</v>
      </c>
      <c r="D3" s="34" t="s">
        <v>140</v>
      </c>
      <c r="E3" s="34" t="s">
        <v>141</v>
      </c>
      <c r="F3" s="34" t="s">
        <v>116</v>
      </c>
    </row>
    <row r="4" spans="1:16" x14ac:dyDescent="0.25">
      <c r="B4" t="s">
        <v>44</v>
      </c>
      <c r="C4" s="3" t="s">
        <v>80</v>
      </c>
      <c r="D4" s="3"/>
    </row>
    <row r="5" spans="1:16" x14ac:dyDescent="0.25">
      <c r="B5" t="s">
        <v>56</v>
      </c>
      <c r="C5" s="3" t="s">
        <v>80</v>
      </c>
      <c r="D5" s="3"/>
      <c r="H5" t="s">
        <v>115</v>
      </c>
    </row>
    <row r="6" spans="1:16" x14ac:dyDescent="0.25">
      <c r="B6" t="s">
        <v>57</v>
      </c>
      <c r="C6" s="3" t="s">
        <v>80</v>
      </c>
      <c r="D6" s="3"/>
      <c r="H6" s="12" t="s">
        <v>114</v>
      </c>
      <c r="I6" s="12" t="s">
        <v>4</v>
      </c>
    </row>
    <row r="7" spans="1:16" x14ac:dyDescent="0.25">
      <c r="B7" t="s">
        <v>58</v>
      </c>
      <c r="C7" s="3" t="s">
        <v>80</v>
      </c>
      <c r="D7" s="3"/>
      <c r="H7" s="13" t="s">
        <v>69</v>
      </c>
      <c r="I7" s="13" t="str">
        <f>VLOOKUP(H7,Table_PA_and_CZ_combo[],2)</f>
        <v>SCE</v>
      </c>
    </row>
    <row r="8" spans="1:16" x14ac:dyDescent="0.25">
      <c r="B8" t="s">
        <v>59</v>
      </c>
      <c r="C8" s="3" t="s">
        <v>83</v>
      </c>
      <c r="D8" s="3" t="s">
        <v>80</v>
      </c>
    </row>
    <row r="9" spans="1:16" x14ac:dyDescent="0.25">
      <c r="B9" t="s">
        <v>60</v>
      </c>
      <c r="C9" s="3" t="s">
        <v>83</v>
      </c>
      <c r="D9" t="s">
        <v>84</v>
      </c>
    </row>
    <row r="10" spans="1:16" ht="15" customHeight="1" x14ac:dyDescent="0.25">
      <c r="B10" t="s">
        <v>61</v>
      </c>
      <c r="C10" s="3" t="s">
        <v>84</v>
      </c>
      <c r="D10" s="3"/>
      <c r="E10" s="36"/>
      <c r="F10" s="36"/>
      <c r="G10" s="36"/>
      <c r="H10" s="36"/>
      <c r="I10" s="36"/>
      <c r="J10" s="36"/>
      <c r="K10" s="54" t="s">
        <v>143</v>
      </c>
      <c r="L10" s="54"/>
      <c r="M10" s="54"/>
      <c r="N10" s="54"/>
      <c r="O10" s="54"/>
      <c r="P10" s="37"/>
    </row>
    <row r="11" spans="1:16" x14ac:dyDescent="0.25">
      <c r="B11" t="s">
        <v>62</v>
      </c>
      <c r="C11" s="3" t="s">
        <v>83</v>
      </c>
      <c r="D11" t="s">
        <v>84</v>
      </c>
      <c r="E11" s="36"/>
      <c r="F11" s="36"/>
      <c r="G11" s="36"/>
      <c r="H11" s="36"/>
      <c r="I11" s="36"/>
      <c r="J11" s="36"/>
      <c r="K11" s="54"/>
      <c r="L11" s="54"/>
      <c r="M11" s="54"/>
      <c r="N11" s="54"/>
      <c r="O11" s="54"/>
      <c r="P11" s="37"/>
    </row>
    <row r="12" spans="1:16" x14ac:dyDescent="0.25">
      <c r="B12" t="s">
        <v>63</v>
      </c>
      <c r="C12" s="3" t="s">
        <v>83</v>
      </c>
      <c r="E12" s="36"/>
      <c r="F12" s="36"/>
      <c r="G12" s="36"/>
      <c r="H12" s="36"/>
      <c r="I12" s="36"/>
      <c r="J12" s="36"/>
      <c r="K12" s="54"/>
      <c r="L12" s="54"/>
      <c r="M12" s="54"/>
      <c r="N12" s="54"/>
      <c r="O12" s="54"/>
      <c r="P12" s="37"/>
    </row>
    <row r="13" spans="1:16" x14ac:dyDescent="0.25">
      <c r="B13" t="s">
        <v>64</v>
      </c>
      <c r="C13" s="3" t="s">
        <v>83</v>
      </c>
      <c r="D13" t="s">
        <v>84</v>
      </c>
      <c r="E13" s="36"/>
      <c r="F13" s="36"/>
      <c r="G13" s="36"/>
      <c r="H13" s="36"/>
      <c r="I13" s="36"/>
      <c r="J13" s="36"/>
      <c r="K13" s="54"/>
      <c r="L13" s="54"/>
      <c r="M13" s="54"/>
      <c r="N13" s="54"/>
      <c r="O13" s="54"/>
      <c r="P13" s="37"/>
    </row>
    <row r="14" spans="1:16" x14ac:dyDescent="0.25">
      <c r="B14" t="s">
        <v>65</v>
      </c>
      <c r="C14" s="3" t="s">
        <v>80</v>
      </c>
      <c r="E14" s="36"/>
      <c r="F14" s="36"/>
      <c r="G14" s="36"/>
      <c r="H14" s="36"/>
      <c r="I14" s="36"/>
      <c r="J14" s="36"/>
      <c r="K14" s="54"/>
      <c r="L14" s="54"/>
      <c r="M14" s="54"/>
      <c r="N14" s="54"/>
      <c r="O14" s="54"/>
      <c r="P14" s="37"/>
    </row>
    <row r="15" spans="1:16" x14ac:dyDescent="0.25">
      <c r="B15" t="s">
        <v>66</v>
      </c>
      <c r="C15" s="3" t="s">
        <v>80</v>
      </c>
      <c r="E15" s="36"/>
      <c r="F15" s="36"/>
      <c r="G15" s="36"/>
      <c r="H15" s="36"/>
      <c r="I15" s="36"/>
      <c r="J15" s="36"/>
      <c r="K15" s="38"/>
      <c r="L15" s="37"/>
      <c r="M15" s="37"/>
      <c r="N15" s="37"/>
      <c r="O15" s="37"/>
      <c r="P15" s="37"/>
    </row>
    <row r="16" spans="1:16" x14ac:dyDescent="0.25">
      <c r="B16" t="s">
        <v>67</v>
      </c>
      <c r="C16" s="3" t="s">
        <v>83</v>
      </c>
      <c r="D16" t="s">
        <v>80</v>
      </c>
      <c r="E16" s="36"/>
      <c r="F16" s="36"/>
      <c r="G16" s="36"/>
      <c r="H16" s="36"/>
      <c r="I16" s="36"/>
      <c r="J16" s="36"/>
      <c r="K16" s="38"/>
      <c r="L16" s="37"/>
      <c r="M16" s="37"/>
      <c r="N16" s="37"/>
      <c r="O16" s="37"/>
      <c r="P16" s="37"/>
    </row>
    <row r="17" spans="1:12" x14ac:dyDescent="0.25">
      <c r="B17" t="s">
        <v>68</v>
      </c>
      <c r="C17" s="3" t="s">
        <v>83</v>
      </c>
      <c r="D17" t="s">
        <v>84</v>
      </c>
    </row>
    <row r="18" spans="1:12" x14ac:dyDescent="0.25">
      <c r="B18" t="s">
        <v>69</v>
      </c>
      <c r="C18" s="3" t="s">
        <v>83</v>
      </c>
      <c r="D18" t="s">
        <v>80</v>
      </c>
      <c r="E18" t="s">
        <v>84</v>
      </c>
    </row>
    <row r="19" spans="1:12" x14ac:dyDescent="0.25">
      <c r="B19" t="s">
        <v>70</v>
      </c>
      <c r="C19" s="3" t="s">
        <v>83</v>
      </c>
      <c r="D19" t="s">
        <v>80</v>
      </c>
    </row>
    <row r="22" spans="1:12" ht="18" thickBot="1" x14ac:dyDescent="0.35">
      <c r="A22" s="52" t="s">
        <v>113</v>
      </c>
      <c r="B22" s="52"/>
      <c r="C22" s="52"/>
      <c r="D22" s="52"/>
      <c r="E22" s="52"/>
      <c r="F22" s="52"/>
      <c r="G22" s="52"/>
      <c r="H22" s="52"/>
      <c r="I22" s="52"/>
      <c r="J22" s="52"/>
      <c r="K22" s="52"/>
      <c r="L22" s="52"/>
    </row>
    <row r="23" spans="1:12" ht="15.75" thickTop="1" x14ac:dyDescent="0.25"/>
    <row r="25" spans="1:12" x14ac:dyDescent="0.25">
      <c r="B25" s="6"/>
      <c r="C25" s="6" t="s">
        <v>112</v>
      </c>
      <c r="D25" s="6" t="s">
        <v>4</v>
      </c>
      <c r="E25" s="6"/>
      <c r="F25" s="6"/>
      <c r="G25" s="6"/>
      <c r="H25" s="6"/>
    </row>
    <row r="26" spans="1:12" x14ac:dyDescent="0.25">
      <c r="B26" s="6"/>
      <c r="C26" s="6" t="s">
        <v>110</v>
      </c>
      <c r="D26" s="6"/>
      <c r="E26" s="6"/>
      <c r="F26" s="6" t="s">
        <v>111</v>
      </c>
      <c r="G26" s="6"/>
      <c r="H26" s="6"/>
    </row>
    <row r="27" spans="1:12" x14ac:dyDescent="0.25">
      <c r="B27" s="4" t="s">
        <v>8</v>
      </c>
      <c r="C27" s="4" t="s">
        <v>80</v>
      </c>
      <c r="D27" s="4" t="s">
        <v>83</v>
      </c>
      <c r="E27" s="4" t="s">
        <v>84</v>
      </c>
      <c r="F27" s="4" t="s">
        <v>80</v>
      </c>
      <c r="G27" s="4" t="s">
        <v>83</v>
      </c>
      <c r="H27" s="4" t="s">
        <v>84</v>
      </c>
      <c r="J27" s="7" t="s">
        <v>80</v>
      </c>
      <c r="K27" s="7" t="s">
        <v>83</v>
      </c>
      <c r="L27" s="7" t="s">
        <v>84</v>
      </c>
    </row>
    <row r="28" spans="1:12" x14ac:dyDescent="0.25">
      <c r="B28" t="s">
        <v>59</v>
      </c>
      <c r="C28" s="3">
        <v>40</v>
      </c>
      <c r="D28" s="3">
        <v>40</v>
      </c>
      <c r="E28" s="3"/>
      <c r="F28" s="5">
        <v>2828.8</v>
      </c>
      <c r="G28" s="5">
        <v>2841.6000000000008</v>
      </c>
      <c r="H28" s="5"/>
      <c r="J28" s="10">
        <f>F28/$G28</f>
        <v>0.99549549549549532</v>
      </c>
      <c r="K28" s="10">
        <f t="shared" ref="K28:L28" si="0">G28/$G28</f>
        <v>1</v>
      </c>
      <c r="L28" s="10">
        <f t="shared" si="0"/>
        <v>0</v>
      </c>
    </row>
    <row r="29" spans="1:12" x14ac:dyDescent="0.25">
      <c r="B29" t="s">
        <v>60</v>
      </c>
      <c r="C29" s="3"/>
      <c r="D29" s="3">
        <v>40</v>
      </c>
      <c r="E29" s="3">
        <v>40</v>
      </c>
      <c r="F29" s="5"/>
      <c r="G29" s="5">
        <v>4394.6000000000004</v>
      </c>
      <c r="H29" s="5">
        <v>4395</v>
      </c>
      <c r="J29" s="10">
        <f t="shared" ref="J29:J35" si="1">F29/$G29</f>
        <v>0</v>
      </c>
      <c r="K29" s="10">
        <f t="shared" ref="K29:K35" si="2">G29/$G29</f>
        <v>1</v>
      </c>
      <c r="L29" s="10">
        <f t="shared" ref="L29:L35" si="3">H29/$G29</f>
        <v>1.0000910207982523</v>
      </c>
    </row>
    <row r="30" spans="1:12" x14ac:dyDescent="0.25">
      <c r="B30" t="s">
        <v>62</v>
      </c>
      <c r="C30" s="3"/>
      <c r="D30" s="3">
        <v>40</v>
      </c>
      <c r="E30" s="3">
        <v>40</v>
      </c>
      <c r="F30" s="5"/>
      <c r="G30" s="5">
        <v>4850.2</v>
      </c>
      <c r="H30" s="5">
        <v>4855.2000000000007</v>
      </c>
      <c r="J30" s="10">
        <f t="shared" si="1"/>
        <v>0</v>
      </c>
      <c r="K30" s="10">
        <f t="shared" si="2"/>
        <v>1</v>
      </c>
      <c r="L30" s="10">
        <f t="shared" si="3"/>
        <v>1.0010308853243166</v>
      </c>
    </row>
    <row r="31" spans="1:12" x14ac:dyDescent="0.25">
      <c r="B31" t="s">
        <v>64</v>
      </c>
      <c r="C31" s="3"/>
      <c r="D31" s="3">
        <v>40</v>
      </c>
      <c r="E31" s="3">
        <v>40</v>
      </c>
      <c r="F31" s="5"/>
      <c r="G31" s="5">
        <v>4990.6000000000004</v>
      </c>
      <c r="H31" s="5">
        <v>5013.6000000000004</v>
      </c>
      <c r="J31" s="10">
        <f t="shared" si="1"/>
        <v>0</v>
      </c>
      <c r="K31" s="10">
        <f t="shared" si="2"/>
        <v>1</v>
      </c>
      <c r="L31" s="10">
        <f t="shared" si="3"/>
        <v>1.004608664288863</v>
      </c>
    </row>
    <row r="32" spans="1:12" x14ac:dyDescent="0.25">
      <c r="B32" t="s">
        <v>67</v>
      </c>
      <c r="C32" s="3">
        <v>40</v>
      </c>
      <c r="D32" s="3">
        <v>40</v>
      </c>
      <c r="E32" s="3"/>
      <c r="F32" s="5">
        <v>5186.3999999999996</v>
      </c>
      <c r="G32" s="5">
        <v>5156</v>
      </c>
      <c r="H32" s="5"/>
      <c r="J32" s="10">
        <f t="shared" si="1"/>
        <v>1.0058960434445305</v>
      </c>
      <c r="K32" s="10">
        <f t="shared" si="2"/>
        <v>1</v>
      </c>
      <c r="L32" s="10">
        <f t="shared" si="3"/>
        <v>0</v>
      </c>
    </row>
    <row r="33" spans="1:14" x14ac:dyDescent="0.25">
      <c r="B33" t="s">
        <v>68</v>
      </c>
      <c r="C33" s="3"/>
      <c r="D33" s="3">
        <v>40</v>
      </c>
      <c r="E33" s="3">
        <v>40</v>
      </c>
      <c r="F33" s="5"/>
      <c r="G33" s="5">
        <v>4936.6000000000004</v>
      </c>
      <c r="H33" s="5">
        <v>4920.8000000000011</v>
      </c>
      <c r="J33" s="10">
        <f t="shared" si="1"/>
        <v>0</v>
      </c>
      <c r="K33" s="10">
        <f t="shared" si="2"/>
        <v>1</v>
      </c>
      <c r="L33" s="10">
        <f t="shared" si="3"/>
        <v>0.99679941660252014</v>
      </c>
    </row>
    <row r="34" spans="1:14" x14ac:dyDescent="0.25">
      <c r="B34" t="s">
        <v>69</v>
      </c>
      <c r="C34" s="3"/>
      <c r="D34" s="3">
        <v>40</v>
      </c>
      <c r="E34" s="8">
        <v>24</v>
      </c>
      <c r="F34" s="5"/>
      <c r="G34" s="5">
        <v>7624</v>
      </c>
      <c r="H34" s="5">
        <v>4530</v>
      </c>
      <c r="J34" s="10">
        <f t="shared" si="1"/>
        <v>0</v>
      </c>
      <c r="K34" s="10">
        <f t="shared" si="2"/>
        <v>1</v>
      </c>
      <c r="L34" s="11">
        <f t="shared" si="3"/>
        <v>0.59417628541448064</v>
      </c>
    </row>
    <row r="35" spans="1:14" x14ac:dyDescent="0.25">
      <c r="B35" t="s">
        <v>70</v>
      </c>
      <c r="C35" s="3">
        <v>40</v>
      </c>
      <c r="D35" s="3">
        <v>40</v>
      </c>
      <c r="E35" s="3"/>
      <c r="F35" s="5">
        <v>3183.6</v>
      </c>
      <c r="G35" s="5">
        <v>3156.7999999999997</v>
      </c>
      <c r="H35" s="5"/>
      <c r="J35" s="10">
        <f t="shared" si="1"/>
        <v>1.0084896097313736</v>
      </c>
      <c r="K35" s="10">
        <f t="shared" si="2"/>
        <v>1</v>
      </c>
      <c r="L35" s="10">
        <f t="shared" si="3"/>
        <v>0</v>
      </c>
    </row>
    <row r="39" spans="1:14" x14ac:dyDescent="0.25">
      <c r="A39" t="s">
        <v>119</v>
      </c>
    </row>
    <row r="43" spans="1:14" x14ac:dyDescent="0.25">
      <c r="A43" s="6"/>
      <c r="B43" s="6"/>
      <c r="C43" s="6"/>
      <c r="D43" s="6" t="s">
        <v>112</v>
      </c>
      <c r="E43" s="6" t="s">
        <v>4</v>
      </c>
      <c r="F43" s="6"/>
      <c r="G43" s="6"/>
      <c r="H43" s="6"/>
      <c r="I43" s="6"/>
    </row>
    <row r="44" spans="1:14" x14ac:dyDescent="0.25">
      <c r="A44" s="6"/>
      <c r="B44" s="6"/>
      <c r="C44" s="6"/>
      <c r="D44" s="6" t="s">
        <v>110</v>
      </c>
      <c r="E44" s="6"/>
      <c r="F44" s="6"/>
      <c r="G44" s="6" t="s">
        <v>111</v>
      </c>
      <c r="H44" s="6"/>
      <c r="I44" s="6"/>
    </row>
    <row r="45" spans="1:14" x14ac:dyDescent="0.25">
      <c r="A45" s="4" t="s">
        <v>8</v>
      </c>
      <c r="B45" s="4" t="s">
        <v>29</v>
      </c>
      <c r="C45" s="4" t="s">
        <v>5</v>
      </c>
      <c r="D45" s="4" t="s">
        <v>80</v>
      </c>
      <c r="E45" s="4" t="s">
        <v>83</v>
      </c>
      <c r="F45" s="4" t="s">
        <v>84</v>
      </c>
      <c r="G45" s="4" t="s">
        <v>80</v>
      </c>
      <c r="H45" s="4" t="s">
        <v>83</v>
      </c>
      <c r="I45" s="4" t="s">
        <v>84</v>
      </c>
      <c r="K45" s="7" t="s">
        <v>80</v>
      </c>
      <c r="L45" s="7" t="s">
        <v>83</v>
      </c>
      <c r="M45" s="7" t="s">
        <v>84</v>
      </c>
      <c r="N45" s="7" t="s">
        <v>125</v>
      </c>
    </row>
    <row r="46" spans="1:14" x14ac:dyDescent="0.25">
      <c r="A46" t="s">
        <v>44</v>
      </c>
      <c r="D46" s="3">
        <v>40</v>
      </c>
      <c r="E46" s="3"/>
      <c r="F46" s="3"/>
      <c r="G46" s="5">
        <v>1009.1999999999998</v>
      </c>
      <c r="H46" s="5"/>
      <c r="I46" s="5"/>
      <c r="K46" s="10" t="str">
        <f>IF(OR(ISBLANK(G46),ISBLANK($H46)),"",G46/$H46)</f>
        <v/>
      </c>
      <c r="L46" s="10" t="str">
        <f t="shared" ref="L46:L109" si="4">IF(OR(ISBLANK(H46),ISBLANK($H46)),"",H46/$H46)</f>
        <v/>
      </c>
      <c r="M46" s="10" t="str">
        <f t="shared" ref="M46:M109" si="5">IF(OR(ISBLANK(I46),ISBLANK($H46)),"",I46/$H46)</f>
        <v/>
      </c>
    </row>
    <row r="47" spans="1:14" x14ac:dyDescent="0.25">
      <c r="A47" t="s">
        <v>56</v>
      </c>
      <c r="D47" s="3">
        <v>40</v>
      </c>
      <c r="E47" s="3"/>
      <c r="F47" s="3"/>
      <c r="G47" s="5">
        <v>3361.0000000000005</v>
      </c>
      <c r="H47" s="5"/>
      <c r="I47" s="5"/>
      <c r="K47" s="10" t="str">
        <f t="shared" ref="K47:K110" si="6">IF(OR(ISBLANK(G47),ISBLANK($H47)),"",G47/$H47)</f>
        <v/>
      </c>
      <c r="L47" s="10" t="str">
        <f t="shared" si="4"/>
        <v/>
      </c>
      <c r="M47" s="10" t="str">
        <f t="shared" si="5"/>
        <v/>
      </c>
    </row>
    <row r="48" spans="1:14" x14ac:dyDescent="0.25">
      <c r="A48" t="s">
        <v>57</v>
      </c>
      <c r="D48" s="3">
        <v>40</v>
      </c>
      <c r="E48" s="3"/>
      <c r="F48" s="3"/>
      <c r="G48" s="5">
        <v>2548.7999999999997</v>
      </c>
      <c r="H48" s="5"/>
      <c r="I48" s="5"/>
      <c r="K48" s="10" t="str">
        <f t="shared" si="6"/>
        <v/>
      </c>
      <c r="L48" s="10" t="str">
        <f t="shared" si="4"/>
        <v/>
      </c>
      <c r="M48" s="10" t="str">
        <f t="shared" si="5"/>
        <v/>
      </c>
    </row>
    <row r="49" spans="1:14" x14ac:dyDescent="0.25">
      <c r="A49" t="s">
        <v>58</v>
      </c>
      <c r="D49" s="3">
        <v>40</v>
      </c>
      <c r="E49" s="3"/>
      <c r="F49" s="3"/>
      <c r="G49" s="5">
        <v>3802.6</v>
      </c>
      <c r="H49" s="5"/>
      <c r="I49" s="5"/>
      <c r="K49" s="10" t="str">
        <f t="shared" si="6"/>
        <v/>
      </c>
      <c r="L49" s="10" t="str">
        <f t="shared" si="4"/>
        <v/>
      </c>
      <c r="M49" s="10" t="str">
        <f t="shared" si="5"/>
        <v/>
      </c>
    </row>
    <row r="50" spans="1:14" x14ac:dyDescent="0.25">
      <c r="A50" t="s">
        <v>59</v>
      </c>
      <c r="B50" t="s">
        <v>38</v>
      </c>
      <c r="C50" t="s">
        <v>42</v>
      </c>
      <c r="D50" s="3">
        <v>1</v>
      </c>
      <c r="E50" s="3">
        <v>1</v>
      </c>
      <c r="F50" s="3"/>
      <c r="G50" s="5">
        <v>48.4</v>
      </c>
      <c r="H50" s="5">
        <v>48.4</v>
      </c>
      <c r="I50" s="5"/>
      <c r="K50" s="10">
        <f t="shared" si="6"/>
        <v>1</v>
      </c>
      <c r="L50" s="10">
        <f t="shared" si="4"/>
        <v>1</v>
      </c>
      <c r="M50" s="10" t="str">
        <f t="shared" si="5"/>
        <v/>
      </c>
      <c r="N50" s="32">
        <f>L50-K50</f>
        <v>0</v>
      </c>
    </row>
    <row r="51" spans="1:14" x14ac:dyDescent="0.25">
      <c r="C51" t="s">
        <v>71</v>
      </c>
      <c r="D51" s="3">
        <v>1</v>
      </c>
      <c r="E51" s="3">
        <v>1</v>
      </c>
      <c r="F51" s="3"/>
      <c r="G51" s="5">
        <v>41.3</v>
      </c>
      <c r="H51" s="5">
        <v>41.3</v>
      </c>
      <c r="I51" s="5"/>
      <c r="K51" s="10">
        <f t="shared" si="6"/>
        <v>1</v>
      </c>
      <c r="L51" s="10">
        <f t="shared" si="4"/>
        <v>1</v>
      </c>
      <c r="M51" s="10" t="str">
        <f t="shared" si="5"/>
        <v/>
      </c>
      <c r="N51" s="32">
        <f t="shared" ref="N51:N89" si="7">L51-K51</f>
        <v>0</v>
      </c>
    </row>
    <row r="52" spans="1:14" x14ac:dyDescent="0.25">
      <c r="C52" t="s">
        <v>72</v>
      </c>
      <c r="D52" s="3">
        <v>1</v>
      </c>
      <c r="E52" s="3">
        <v>1</v>
      </c>
      <c r="F52" s="3"/>
      <c r="G52" s="5">
        <v>40.9</v>
      </c>
      <c r="H52" s="5">
        <v>40.700000000000003</v>
      </c>
      <c r="I52" s="5"/>
      <c r="K52" s="10">
        <f t="shared" si="6"/>
        <v>1.0049140049140048</v>
      </c>
      <c r="L52" s="10">
        <f t="shared" si="4"/>
        <v>1</v>
      </c>
      <c r="M52" s="10" t="str">
        <f t="shared" si="5"/>
        <v/>
      </c>
      <c r="N52" s="32">
        <f t="shared" si="7"/>
        <v>-4.9140049140048436E-3</v>
      </c>
    </row>
    <row r="53" spans="1:14" x14ac:dyDescent="0.25">
      <c r="C53" t="s">
        <v>73</v>
      </c>
      <c r="D53" s="3">
        <v>1</v>
      </c>
      <c r="E53" s="3">
        <v>1</v>
      </c>
      <c r="F53" s="3"/>
      <c r="G53" s="5">
        <v>23.4</v>
      </c>
      <c r="H53" s="5">
        <v>23.5</v>
      </c>
      <c r="I53" s="5"/>
      <c r="K53" s="10">
        <f t="shared" si="6"/>
        <v>0.99574468085106382</v>
      </c>
      <c r="L53" s="10">
        <f t="shared" si="4"/>
        <v>1</v>
      </c>
      <c r="M53" s="10" t="str">
        <f t="shared" si="5"/>
        <v/>
      </c>
      <c r="N53" s="32">
        <f t="shared" si="7"/>
        <v>4.2553191489361764E-3</v>
      </c>
    </row>
    <row r="54" spans="1:14" x14ac:dyDescent="0.25">
      <c r="C54" t="s">
        <v>74</v>
      </c>
      <c r="D54" s="3">
        <v>1</v>
      </c>
      <c r="E54" s="3">
        <v>1</v>
      </c>
      <c r="F54" s="3"/>
      <c r="G54" s="5">
        <v>84.1</v>
      </c>
      <c r="H54" s="5">
        <v>84.7</v>
      </c>
      <c r="I54" s="5"/>
      <c r="K54" s="10">
        <f t="shared" si="6"/>
        <v>0.99291617473435645</v>
      </c>
      <c r="L54" s="10">
        <f t="shared" si="4"/>
        <v>1</v>
      </c>
      <c r="M54" s="10" t="str">
        <f t="shared" si="5"/>
        <v/>
      </c>
      <c r="N54" s="32">
        <f t="shared" si="7"/>
        <v>7.0838252656435508E-3</v>
      </c>
    </row>
    <row r="55" spans="1:14" x14ac:dyDescent="0.25">
      <c r="C55" t="s">
        <v>75</v>
      </c>
      <c r="D55" s="3">
        <v>1</v>
      </c>
      <c r="E55" s="3">
        <v>1</v>
      </c>
      <c r="F55" s="3"/>
      <c r="G55" s="5">
        <v>49.9</v>
      </c>
      <c r="H55" s="5">
        <v>49.7</v>
      </c>
      <c r="I55" s="5"/>
      <c r="K55" s="10">
        <f t="shared" si="6"/>
        <v>1.0040241448692151</v>
      </c>
      <c r="L55" s="10">
        <f t="shared" si="4"/>
        <v>1</v>
      </c>
      <c r="M55" s="10" t="str">
        <f t="shared" si="5"/>
        <v/>
      </c>
      <c r="N55" s="32">
        <f t="shared" si="7"/>
        <v>-4.0241448692150961E-3</v>
      </c>
    </row>
    <row r="56" spans="1:14" x14ac:dyDescent="0.25">
      <c r="C56" t="s">
        <v>76</v>
      </c>
      <c r="D56" s="3">
        <v>1</v>
      </c>
      <c r="E56" s="3">
        <v>1</v>
      </c>
      <c r="F56" s="3"/>
      <c r="G56" s="5">
        <v>54.9</v>
      </c>
      <c r="H56" s="5">
        <v>57</v>
      </c>
      <c r="I56" s="5"/>
      <c r="K56" s="10">
        <f t="shared" si="6"/>
        <v>0.9631578947368421</v>
      </c>
      <c r="L56" s="10">
        <f t="shared" si="4"/>
        <v>1</v>
      </c>
      <c r="M56" s="10" t="str">
        <f t="shared" si="5"/>
        <v/>
      </c>
      <c r="N56" s="32">
        <f t="shared" si="7"/>
        <v>3.6842105263157898E-2</v>
      </c>
    </row>
    <row r="57" spans="1:14" x14ac:dyDescent="0.25">
      <c r="C57" t="s">
        <v>77</v>
      </c>
      <c r="D57" s="3">
        <v>1</v>
      </c>
      <c r="E57" s="3">
        <v>1</v>
      </c>
      <c r="F57" s="3"/>
      <c r="G57" s="5">
        <v>47.9</v>
      </c>
      <c r="H57" s="5">
        <v>48</v>
      </c>
      <c r="I57" s="5"/>
      <c r="K57" s="10">
        <f t="shared" si="6"/>
        <v>0.99791666666666667</v>
      </c>
      <c r="L57" s="10">
        <f t="shared" si="4"/>
        <v>1</v>
      </c>
      <c r="M57" s="10" t="str">
        <f t="shared" si="5"/>
        <v/>
      </c>
      <c r="N57" s="32">
        <f t="shared" si="7"/>
        <v>2.0833333333333259E-3</v>
      </c>
    </row>
    <row r="58" spans="1:14" x14ac:dyDescent="0.25">
      <c r="C58" t="s">
        <v>78</v>
      </c>
      <c r="D58" s="3">
        <v>1</v>
      </c>
      <c r="E58" s="3">
        <v>1</v>
      </c>
      <c r="F58" s="3"/>
      <c r="G58" s="5">
        <v>55.6</v>
      </c>
      <c r="H58" s="5">
        <v>55.5</v>
      </c>
      <c r="I58" s="5"/>
      <c r="K58" s="10">
        <f t="shared" si="6"/>
        <v>1.0018018018018018</v>
      </c>
      <c r="L58" s="10">
        <f t="shared" si="4"/>
        <v>1</v>
      </c>
      <c r="M58" s="10" t="str">
        <f t="shared" si="5"/>
        <v/>
      </c>
      <c r="N58" s="32">
        <f t="shared" si="7"/>
        <v>-1.8018018018017834E-3</v>
      </c>
    </row>
    <row r="59" spans="1:14" x14ac:dyDescent="0.25">
      <c r="C59" t="s">
        <v>79</v>
      </c>
      <c r="D59" s="3">
        <v>1</v>
      </c>
      <c r="E59" s="3">
        <v>1</v>
      </c>
      <c r="F59" s="3"/>
      <c r="G59" s="5">
        <v>52.6</v>
      </c>
      <c r="H59" s="5">
        <v>52.4</v>
      </c>
      <c r="I59" s="5"/>
      <c r="K59" s="10">
        <f t="shared" si="6"/>
        <v>1.0038167938931297</v>
      </c>
      <c r="L59" s="10">
        <f t="shared" si="4"/>
        <v>1</v>
      </c>
      <c r="M59" s="10" t="str">
        <f t="shared" si="5"/>
        <v/>
      </c>
      <c r="N59" s="32">
        <f t="shared" si="7"/>
        <v>-3.8167938931297218E-3</v>
      </c>
    </row>
    <row r="60" spans="1:14" x14ac:dyDescent="0.25">
      <c r="B60" t="s">
        <v>86</v>
      </c>
      <c r="C60" t="s">
        <v>42</v>
      </c>
      <c r="D60" s="3">
        <v>1</v>
      </c>
      <c r="E60" s="3">
        <v>1</v>
      </c>
      <c r="F60" s="3"/>
      <c r="G60" s="5">
        <v>88.8</v>
      </c>
      <c r="H60" s="5">
        <v>88.8</v>
      </c>
      <c r="I60" s="5"/>
      <c r="K60" s="10">
        <f t="shared" si="6"/>
        <v>1</v>
      </c>
      <c r="L60" s="10">
        <f t="shared" si="4"/>
        <v>1</v>
      </c>
      <c r="M60" s="10" t="str">
        <f t="shared" si="5"/>
        <v/>
      </c>
      <c r="N60" s="32">
        <f t="shared" si="7"/>
        <v>0</v>
      </c>
    </row>
    <row r="61" spans="1:14" x14ac:dyDescent="0.25">
      <c r="C61" t="s">
        <v>71</v>
      </c>
      <c r="D61" s="3">
        <v>1</v>
      </c>
      <c r="E61" s="3">
        <v>1</v>
      </c>
      <c r="F61" s="3"/>
      <c r="G61" s="5">
        <v>75.8</v>
      </c>
      <c r="H61" s="5">
        <v>75.7</v>
      </c>
      <c r="I61" s="5"/>
      <c r="K61" s="10">
        <f t="shared" si="6"/>
        <v>1.0013210039630118</v>
      </c>
      <c r="L61" s="10">
        <f t="shared" si="4"/>
        <v>1</v>
      </c>
      <c r="M61" s="10" t="str">
        <f t="shared" si="5"/>
        <v/>
      </c>
      <c r="N61" s="32">
        <f t="shared" si="7"/>
        <v>-1.3210039630118242E-3</v>
      </c>
    </row>
    <row r="62" spans="1:14" x14ac:dyDescent="0.25">
      <c r="C62" t="s">
        <v>72</v>
      </c>
      <c r="D62" s="3">
        <v>1</v>
      </c>
      <c r="E62" s="3">
        <v>1</v>
      </c>
      <c r="F62" s="3"/>
      <c r="G62" s="5">
        <v>75</v>
      </c>
      <c r="H62" s="5">
        <v>74.599999999999994</v>
      </c>
      <c r="I62" s="5"/>
      <c r="K62" s="10">
        <f t="shared" si="6"/>
        <v>1.0053619302949062</v>
      </c>
      <c r="L62" s="10">
        <f t="shared" si="4"/>
        <v>1</v>
      </c>
      <c r="M62" s="10" t="str">
        <f t="shared" si="5"/>
        <v/>
      </c>
      <c r="N62" s="32">
        <f t="shared" si="7"/>
        <v>-5.3619302949061698E-3</v>
      </c>
    </row>
    <row r="63" spans="1:14" x14ac:dyDescent="0.25">
      <c r="C63" t="s">
        <v>73</v>
      </c>
      <c r="D63" s="3">
        <v>1</v>
      </c>
      <c r="E63" s="3">
        <v>1</v>
      </c>
      <c r="F63" s="3"/>
      <c r="G63" s="5">
        <v>42.9</v>
      </c>
      <c r="H63" s="5">
        <v>43</v>
      </c>
      <c r="I63" s="5"/>
      <c r="K63" s="10">
        <f t="shared" si="6"/>
        <v>0.99767441860465111</v>
      </c>
      <c r="L63" s="10">
        <f t="shared" si="4"/>
        <v>1</v>
      </c>
      <c r="M63" s="10" t="str">
        <f t="shared" si="5"/>
        <v/>
      </c>
      <c r="N63" s="32">
        <f t="shared" si="7"/>
        <v>2.3255813953488857E-3</v>
      </c>
    </row>
    <row r="64" spans="1:14" x14ac:dyDescent="0.25">
      <c r="C64" t="s">
        <v>74</v>
      </c>
      <c r="D64" s="3">
        <v>1</v>
      </c>
      <c r="E64" s="3">
        <v>1</v>
      </c>
      <c r="F64" s="3"/>
      <c r="G64" s="5">
        <v>154</v>
      </c>
      <c r="H64" s="5">
        <v>155</v>
      </c>
      <c r="I64" s="5"/>
      <c r="K64" s="10">
        <f t="shared" si="6"/>
        <v>0.99354838709677418</v>
      </c>
      <c r="L64" s="10">
        <f t="shared" si="4"/>
        <v>1</v>
      </c>
      <c r="M64" s="10" t="str">
        <f t="shared" si="5"/>
        <v/>
      </c>
      <c r="N64" s="32">
        <f t="shared" si="7"/>
        <v>6.4516129032258229E-3</v>
      </c>
    </row>
    <row r="65" spans="2:14" x14ac:dyDescent="0.25">
      <c r="C65" t="s">
        <v>75</v>
      </c>
      <c r="D65" s="3">
        <v>1</v>
      </c>
      <c r="E65" s="3">
        <v>1</v>
      </c>
      <c r="F65" s="3"/>
      <c r="G65" s="5">
        <v>91.5</v>
      </c>
      <c r="H65" s="5">
        <v>91.3</v>
      </c>
      <c r="I65" s="5"/>
      <c r="K65" s="10">
        <f t="shared" si="6"/>
        <v>1.0021905805038336</v>
      </c>
      <c r="L65" s="10">
        <f t="shared" si="4"/>
        <v>1</v>
      </c>
      <c r="M65" s="10" t="str">
        <f t="shared" si="5"/>
        <v/>
      </c>
      <c r="N65" s="32">
        <f t="shared" si="7"/>
        <v>-2.1905805038335835E-3</v>
      </c>
    </row>
    <row r="66" spans="2:14" x14ac:dyDescent="0.25">
      <c r="C66" t="s">
        <v>76</v>
      </c>
      <c r="D66" s="3">
        <v>1</v>
      </c>
      <c r="E66" s="3">
        <v>1</v>
      </c>
      <c r="F66" s="3"/>
      <c r="G66" s="5">
        <v>101</v>
      </c>
      <c r="H66" s="5">
        <v>105</v>
      </c>
      <c r="I66" s="5"/>
      <c r="K66" s="10">
        <f t="shared" si="6"/>
        <v>0.96190476190476193</v>
      </c>
      <c r="L66" s="10">
        <f t="shared" si="4"/>
        <v>1</v>
      </c>
      <c r="M66" s="10" t="str">
        <f t="shared" si="5"/>
        <v/>
      </c>
      <c r="N66" s="32">
        <f t="shared" si="7"/>
        <v>3.8095238095238071E-2</v>
      </c>
    </row>
    <row r="67" spans="2:14" x14ac:dyDescent="0.25">
      <c r="C67" t="s">
        <v>77</v>
      </c>
      <c r="D67" s="3">
        <v>1</v>
      </c>
      <c r="E67" s="3">
        <v>1</v>
      </c>
      <c r="F67" s="3"/>
      <c r="G67" s="5">
        <v>87.9</v>
      </c>
      <c r="H67" s="5">
        <v>88</v>
      </c>
      <c r="I67" s="5"/>
      <c r="K67" s="10">
        <f t="shared" si="6"/>
        <v>0.9988636363636364</v>
      </c>
      <c r="L67" s="10">
        <f t="shared" si="4"/>
        <v>1</v>
      </c>
      <c r="M67" s="10" t="str">
        <f t="shared" si="5"/>
        <v/>
      </c>
      <c r="N67" s="32">
        <f t="shared" si="7"/>
        <v>1.136363636363602E-3</v>
      </c>
    </row>
    <row r="68" spans="2:14" x14ac:dyDescent="0.25">
      <c r="C68" t="s">
        <v>78</v>
      </c>
      <c r="D68" s="3">
        <v>1</v>
      </c>
      <c r="E68" s="3">
        <v>1</v>
      </c>
      <c r="F68" s="3"/>
      <c r="G68" s="5">
        <v>102</v>
      </c>
      <c r="H68" s="5">
        <v>102</v>
      </c>
      <c r="I68" s="5"/>
      <c r="K68" s="10">
        <f t="shared" si="6"/>
        <v>1</v>
      </c>
      <c r="L68" s="10">
        <f t="shared" si="4"/>
        <v>1</v>
      </c>
      <c r="M68" s="10" t="str">
        <f t="shared" si="5"/>
        <v/>
      </c>
      <c r="N68" s="32">
        <f t="shared" si="7"/>
        <v>0</v>
      </c>
    </row>
    <row r="69" spans="2:14" x14ac:dyDescent="0.25">
      <c r="C69" t="s">
        <v>79</v>
      </c>
      <c r="D69" s="3">
        <v>1</v>
      </c>
      <c r="E69" s="3">
        <v>1</v>
      </c>
      <c r="F69" s="3"/>
      <c r="G69" s="5">
        <v>96.5</v>
      </c>
      <c r="H69" s="5">
        <v>96.2</v>
      </c>
      <c r="I69" s="5"/>
      <c r="K69" s="10">
        <f t="shared" si="6"/>
        <v>1.003118503118503</v>
      </c>
      <c r="L69" s="10">
        <f t="shared" si="4"/>
        <v>1</v>
      </c>
      <c r="M69" s="10" t="str">
        <f t="shared" si="5"/>
        <v/>
      </c>
      <c r="N69" s="32">
        <f t="shared" si="7"/>
        <v>-3.1185031185030354E-3</v>
      </c>
    </row>
    <row r="70" spans="2:14" x14ac:dyDescent="0.25">
      <c r="B70" t="s">
        <v>89</v>
      </c>
      <c r="C70" t="s">
        <v>42</v>
      </c>
      <c r="D70" s="3">
        <v>1</v>
      </c>
      <c r="E70" s="3">
        <v>1</v>
      </c>
      <c r="F70" s="3"/>
      <c r="G70" s="5">
        <v>48.4</v>
      </c>
      <c r="H70" s="5">
        <v>48.4</v>
      </c>
      <c r="I70" s="5"/>
      <c r="K70" s="10">
        <f t="shared" si="6"/>
        <v>1</v>
      </c>
      <c r="L70" s="10">
        <f t="shared" si="4"/>
        <v>1</v>
      </c>
      <c r="M70" s="10" t="str">
        <f t="shared" si="5"/>
        <v/>
      </c>
      <c r="N70" s="32">
        <f t="shared" si="7"/>
        <v>0</v>
      </c>
    </row>
    <row r="71" spans="2:14" x14ac:dyDescent="0.25">
      <c r="C71" t="s">
        <v>71</v>
      </c>
      <c r="D71" s="3">
        <v>1</v>
      </c>
      <c r="E71" s="3">
        <v>1</v>
      </c>
      <c r="F71" s="3"/>
      <c r="G71" s="5">
        <v>41.3</v>
      </c>
      <c r="H71" s="5">
        <v>41.3</v>
      </c>
      <c r="I71" s="5"/>
      <c r="K71" s="10">
        <f t="shared" si="6"/>
        <v>1</v>
      </c>
      <c r="L71" s="10">
        <f t="shared" si="4"/>
        <v>1</v>
      </c>
      <c r="M71" s="10" t="str">
        <f t="shared" si="5"/>
        <v/>
      </c>
      <c r="N71" s="32">
        <f t="shared" si="7"/>
        <v>0</v>
      </c>
    </row>
    <row r="72" spans="2:14" x14ac:dyDescent="0.25">
      <c r="C72" t="s">
        <v>72</v>
      </c>
      <c r="D72" s="3">
        <v>1</v>
      </c>
      <c r="E72" s="3">
        <v>1</v>
      </c>
      <c r="F72" s="3"/>
      <c r="G72" s="5">
        <v>40.9</v>
      </c>
      <c r="H72" s="5">
        <v>40.700000000000003</v>
      </c>
      <c r="I72" s="5"/>
      <c r="K72" s="10">
        <f t="shared" si="6"/>
        <v>1.0049140049140048</v>
      </c>
      <c r="L72" s="10">
        <f t="shared" si="4"/>
        <v>1</v>
      </c>
      <c r="M72" s="10" t="str">
        <f t="shared" si="5"/>
        <v/>
      </c>
      <c r="N72" s="32">
        <f t="shared" si="7"/>
        <v>-4.9140049140048436E-3</v>
      </c>
    </row>
    <row r="73" spans="2:14" x14ac:dyDescent="0.25">
      <c r="C73" t="s">
        <v>73</v>
      </c>
      <c r="D73" s="3">
        <v>1</v>
      </c>
      <c r="E73" s="3">
        <v>1</v>
      </c>
      <c r="F73" s="3"/>
      <c r="G73" s="5">
        <v>23.4</v>
      </c>
      <c r="H73" s="5">
        <v>23.5</v>
      </c>
      <c r="I73" s="5"/>
      <c r="K73" s="10">
        <f t="shared" si="6"/>
        <v>0.99574468085106382</v>
      </c>
      <c r="L73" s="10">
        <f t="shared" si="4"/>
        <v>1</v>
      </c>
      <c r="M73" s="10" t="str">
        <f t="shared" si="5"/>
        <v/>
      </c>
      <c r="N73" s="32">
        <f t="shared" si="7"/>
        <v>4.2553191489361764E-3</v>
      </c>
    </row>
    <row r="74" spans="2:14" x14ac:dyDescent="0.25">
      <c r="C74" t="s">
        <v>74</v>
      </c>
      <c r="D74" s="3">
        <v>1</v>
      </c>
      <c r="E74" s="3">
        <v>1</v>
      </c>
      <c r="F74" s="3"/>
      <c r="G74" s="5">
        <v>84.1</v>
      </c>
      <c r="H74" s="5">
        <v>84.7</v>
      </c>
      <c r="I74" s="5"/>
      <c r="K74" s="10">
        <f t="shared" si="6"/>
        <v>0.99291617473435645</v>
      </c>
      <c r="L74" s="10">
        <f t="shared" si="4"/>
        <v>1</v>
      </c>
      <c r="M74" s="10" t="str">
        <f t="shared" si="5"/>
        <v/>
      </c>
      <c r="N74" s="32">
        <f t="shared" si="7"/>
        <v>7.0838252656435508E-3</v>
      </c>
    </row>
    <row r="75" spans="2:14" x14ac:dyDescent="0.25">
      <c r="C75" t="s">
        <v>75</v>
      </c>
      <c r="D75" s="3">
        <v>1</v>
      </c>
      <c r="E75" s="3">
        <v>1</v>
      </c>
      <c r="F75" s="3"/>
      <c r="G75" s="5">
        <v>49.9</v>
      </c>
      <c r="H75" s="5">
        <v>49.7</v>
      </c>
      <c r="I75" s="5"/>
      <c r="K75" s="10">
        <f t="shared" si="6"/>
        <v>1.0040241448692151</v>
      </c>
      <c r="L75" s="10">
        <f t="shared" si="4"/>
        <v>1</v>
      </c>
      <c r="M75" s="10" t="str">
        <f t="shared" si="5"/>
        <v/>
      </c>
      <c r="N75" s="32">
        <f t="shared" si="7"/>
        <v>-4.0241448692150961E-3</v>
      </c>
    </row>
    <row r="76" spans="2:14" x14ac:dyDescent="0.25">
      <c r="C76" t="s">
        <v>76</v>
      </c>
      <c r="D76" s="3">
        <v>1</v>
      </c>
      <c r="E76" s="3">
        <v>1</v>
      </c>
      <c r="F76" s="3"/>
      <c r="G76" s="5">
        <v>54.9</v>
      </c>
      <c r="H76" s="5">
        <v>57</v>
      </c>
      <c r="I76" s="5"/>
      <c r="K76" s="10">
        <f t="shared" si="6"/>
        <v>0.9631578947368421</v>
      </c>
      <c r="L76" s="10">
        <f t="shared" si="4"/>
        <v>1</v>
      </c>
      <c r="M76" s="10" t="str">
        <f t="shared" si="5"/>
        <v/>
      </c>
      <c r="N76" s="32">
        <f t="shared" si="7"/>
        <v>3.6842105263157898E-2</v>
      </c>
    </row>
    <row r="77" spans="2:14" x14ac:dyDescent="0.25">
      <c r="C77" t="s">
        <v>77</v>
      </c>
      <c r="D77" s="3">
        <v>1</v>
      </c>
      <c r="E77" s="3">
        <v>1</v>
      </c>
      <c r="F77" s="3"/>
      <c r="G77" s="5">
        <v>47.9</v>
      </c>
      <c r="H77" s="5">
        <v>48</v>
      </c>
      <c r="I77" s="5"/>
      <c r="K77" s="10">
        <f t="shared" si="6"/>
        <v>0.99791666666666667</v>
      </c>
      <c r="L77" s="10">
        <f t="shared" si="4"/>
        <v>1</v>
      </c>
      <c r="M77" s="10" t="str">
        <f t="shared" si="5"/>
        <v/>
      </c>
      <c r="N77" s="32">
        <f t="shared" si="7"/>
        <v>2.0833333333333259E-3</v>
      </c>
    </row>
    <row r="78" spans="2:14" x14ac:dyDescent="0.25">
      <c r="C78" t="s">
        <v>78</v>
      </c>
      <c r="D78" s="3">
        <v>1</v>
      </c>
      <c r="E78" s="3">
        <v>1</v>
      </c>
      <c r="F78" s="3"/>
      <c r="G78" s="5">
        <v>55.6</v>
      </c>
      <c r="H78" s="5">
        <v>55.5</v>
      </c>
      <c r="I78" s="5"/>
      <c r="K78" s="10">
        <f t="shared" si="6"/>
        <v>1.0018018018018018</v>
      </c>
      <c r="L78" s="10">
        <f t="shared" si="4"/>
        <v>1</v>
      </c>
      <c r="M78" s="10" t="str">
        <f t="shared" si="5"/>
        <v/>
      </c>
      <c r="N78" s="32">
        <f t="shared" si="7"/>
        <v>-1.8018018018017834E-3</v>
      </c>
    </row>
    <row r="79" spans="2:14" x14ac:dyDescent="0.25">
      <c r="C79" t="s">
        <v>79</v>
      </c>
      <c r="D79" s="3">
        <v>1</v>
      </c>
      <c r="E79" s="3">
        <v>1</v>
      </c>
      <c r="F79" s="3"/>
      <c r="G79" s="5">
        <v>52.6</v>
      </c>
      <c r="H79" s="5">
        <v>52.4</v>
      </c>
      <c r="I79" s="5"/>
      <c r="K79" s="10">
        <f t="shared" si="6"/>
        <v>1.0038167938931297</v>
      </c>
      <c r="L79" s="10">
        <f t="shared" si="4"/>
        <v>1</v>
      </c>
      <c r="M79" s="10" t="str">
        <f t="shared" si="5"/>
        <v/>
      </c>
      <c r="N79" s="32">
        <f t="shared" si="7"/>
        <v>-3.8167938931297218E-3</v>
      </c>
    </row>
    <row r="80" spans="2:14" x14ac:dyDescent="0.25">
      <c r="B80" t="s">
        <v>93</v>
      </c>
      <c r="C80" t="s">
        <v>42</v>
      </c>
      <c r="D80" s="3">
        <v>1</v>
      </c>
      <c r="E80" s="3">
        <v>1</v>
      </c>
      <c r="F80" s="3"/>
      <c r="G80" s="5">
        <v>88.8</v>
      </c>
      <c r="H80" s="5">
        <v>88.8</v>
      </c>
      <c r="I80" s="5"/>
      <c r="K80" s="10">
        <f t="shared" si="6"/>
        <v>1</v>
      </c>
      <c r="L80" s="10">
        <f t="shared" si="4"/>
        <v>1</v>
      </c>
      <c r="M80" s="10" t="str">
        <f t="shared" si="5"/>
        <v/>
      </c>
      <c r="N80" s="32">
        <f t="shared" si="7"/>
        <v>0</v>
      </c>
    </row>
    <row r="81" spans="1:14" x14ac:dyDescent="0.25">
      <c r="C81" t="s">
        <v>71</v>
      </c>
      <c r="D81" s="3">
        <v>1</v>
      </c>
      <c r="E81" s="3">
        <v>1</v>
      </c>
      <c r="F81" s="3"/>
      <c r="G81" s="5">
        <v>75.8</v>
      </c>
      <c r="H81" s="5">
        <v>75.7</v>
      </c>
      <c r="I81" s="5"/>
      <c r="K81" s="10">
        <f t="shared" si="6"/>
        <v>1.0013210039630118</v>
      </c>
      <c r="L81" s="10">
        <f t="shared" si="4"/>
        <v>1</v>
      </c>
      <c r="M81" s="10" t="str">
        <f t="shared" si="5"/>
        <v/>
      </c>
      <c r="N81" s="32">
        <f t="shared" si="7"/>
        <v>-1.3210039630118242E-3</v>
      </c>
    </row>
    <row r="82" spans="1:14" x14ac:dyDescent="0.25">
      <c r="C82" t="s">
        <v>72</v>
      </c>
      <c r="D82" s="3">
        <v>1</v>
      </c>
      <c r="E82" s="3">
        <v>1</v>
      </c>
      <c r="F82" s="3"/>
      <c r="G82" s="5">
        <v>75</v>
      </c>
      <c r="H82" s="5">
        <v>74.599999999999994</v>
      </c>
      <c r="I82" s="5"/>
      <c r="K82" s="10">
        <f t="shared" si="6"/>
        <v>1.0053619302949062</v>
      </c>
      <c r="L82" s="10">
        <f t="shared" si="4"/>
        <v>1</v>
      </c>
      <c r="M82" s="10" t="str">
        <f t="shared" si="5"/>
        <v/>
      </c>
      <c r="N82" s="32">
        <f t="shared" si="7"/>
        <v>-5.3619302949061698E-3</v>
      </c>
    </row>
    <row r="83" spans="1:14" x14ac:dyDescent="0.25">
      <c r="C83" t="s">
        <v>73</v>
      </c>
      <c r="D83" s="3">
        <v>1</v>
      </c>
      <c r="E83" s="3">
        <v>1</v>
      </c>
      <c r="F83" s="3"/>
      <c r="G83" s="5">
        <v>42.9</v>
      </c>
      <c r="H83" s="5">
        <v>43</v>
      </c>
      <c r="I83" s="5"/>
      <c r="K83" s="10">
        <f t="shared" si="6"/>
        <v>0.99767441860465111</v>
      </c>
      <c r="L83" s="10">
        <f t="shared" si="4"/>
        <v>1</v>
      </c>
      <c r="M83" s="10" t="str">
        <f t="shared" si="5"/>
        <v/>
      </c>
      <c r="N83" s="32">
        <f t="shared" si="7"/>
        <v>2.3255813953488857E-3</v>
      </c>
    </row>
    <row r="84" spans="1:14" x14ac:dyDescent="0.25">
      <c r="C84" t="s">
        <v>74</v>
      </c>
      <c r="D84" s="3">
        <v>1</v>
      </c>
      <c r="E84" s="3">
        <v>1</v>
      </c>
      <c r="F84" s="3"/>
      <c r="G84" s="5">
        <v>154</v>
      </c>
      <c r="H84" s="5">
        <v>155</v>
      </c>
      <c r="I84" s="5"/>
      <c r="K84" s="10">
        <f t="shared" si="6"/>
        <v>0.99354838709677418</v>
      </c>
      <c r="L84" s="10">
        <f t="shared" si="4"/>
        <v>1</v>
      </c>
      <c r="M84" s="10" t="str">
        <f t="shared" si="5"/>
        <v/>
      </c>
      <c r="N84" s="32">
        <f t="shared" si="7"/>
        <v>6.4516129032258229E-3</v>
      </c>
    </row>
    <row r="85" spans="1:14" x14ac:dyDescent="0.25">
      <c r="C85" t="s">
        <v>75</v>
      </c>
      <c r="D85" s="3">
        <v>1</v>
      </c>
      <c r="E85" s="3">
        <v>1</v>
      </c>
      <c r="F85" s="3"/>
      <c r="G85" s="5">
        <v>91.5</v>
      </c>
      <c r="H85" s="5">
        <v>91.3</v>
      </c>
      <c r="I85" s="5"/>
      <c r="K85" s="10">
        <f t="shared" si="6"/>
        <v>1.0021905805038336</v>
      </c>
      <c r="L85" s="10">
        <f t="shared" si="4"/>
        <v>1</v>
      </c>
      <c r="M85" s="10" t="str">
        <f t="shared" si="5"/>
        <v/>
      </c>
      <c r="N85" s="32">
        <f t="shared" si="7"/>
        <v>-2.1905805038335835E-3</v>
      </c>
    </row>
    <row r="86" spans="1:14" x14ac:dyDescent="0.25">
      <c r="C86" t="s">
        <v>76</v>
      </c>
      <c r="D86" s="3">
        <v>1</v>
      </c>
      <c r="E86" s="3">
        <v>1</v>
      </c>
      <c r="F86" s="3"/>
      <c r="G86" s="5">
        <v>101</v>
      </c>
      <c r="H86" s="5">
        <v>105</v>
      </c>
      <c r="I86" s="5"/>
      <c r="K86" s="10">
        <f t="shared" si="6"/>
        <v>0.96190476190476193</v>
      </c>
      <c r="L86" s="10">
        <f t="shared" si="4"/>
        <v>1</v>
      </c>
      <c r="M86" s="10" t="str">
        <f t="shared" si="5"/>
        <v/>
      </c>
      <c r="N86" s="32">
        <f t="shared" si="7"/>
        <v>3.8095238095238071E-2</v>
      </c>
    </row>
    <row r="87" spans="1:14" x14ac:dyDescent="0.25">
      <c r="C87" t="s">
        <v>77</v>
      </c>
      <c r="D87" s="3">
        <v>1</v>
      </c>
      <c r="E87" s="3">
        <v>1</v>
      </c>
      <c r="F87" s="3"/>
      <c r="G87" s="5">
        <v>87.9</v>
      </c>
      <c r="H87" s="5">
        <v>88</v>
      </c>
      <c r="I87" s="5"/>
      <c r="K87" s="10">
        <f t="shared" si="6"/>
        <v>0.9988636363636364</v>
      </c>
      <c r="L87" s="10">
        <f t="shared" si="4"/>
        <v>1</v>
      </c>
      <c r="M87" s="10" t="str">
        <f t="shared" si="5"/>
        <v/>
      </c>
      <c r="N87" s="32">
        <f t="shared" si="7"/>
        <v>1.136363636363602E-3</v>
      </c>
    </row>
    <row r="88" spans="1:14" x14ac:dyDescent="0.25">
      <c r="C88" t="s">
        <v>78</v>
      </c>
      <c r="D88" s="3">
        <v>1</v>
      </c>
      <c r="E88" s="3">
        <v>1</v>
      </c>
      <c r="F88" s="3"/>
      <c r="G88" s="5">
        <v>102</v>
      </c>
      <c r="H88" s="5">
        <v>102</v>
      </c>
      <c r="I88" s="5"/>
      <c r="K88" s="10">
        <f t="shared" si="6"/>
        <v>1</v>
      </c>
      <c r="L88" s="10">
        <f t="shared" si="4"/>
        <v>1</v>
      </c>
      <c r="M88" s="10" t="str">
        <f t="shared" si="5"/>
        <v/>
      </c>
      <c r="N88" s="32">
        <f t="shared" si="7"/>
        <v>0</v>
      </c>
    </row>
    <row r="89" spans="1:14" x14ac:dyDescent="0.25">
      <c r="C89" t="s">
        <v>79</v>
      </c>
      <c r="D89" s="3">
        <v>1</v>
      </c>
      <c r="E89" s="3">
        <v>1</v>
      </c>
      <c r="F89" s="3"/>
      <c r="G89" s="5">
        <v>96.5</v>
      </c>
      <c r="H89" s="5">
        <v>96.2</v>
      </c>
      <c r="I89" s="5"/>
      <c r="K89" s="10">
        <f t="shared" si="6"/>
        <v>1.003118503118503</v>
      </c>
      <c r="L89" s="10">
        <f t="shared" si="4"/>
        <v>1</v>
      </c>
      <c r="M89" s="10" t="str">
        <f t="shared" si="5"/>
        <v/>
      </c>
      <c r="N89" s="32">
        <f t="shared" si="7"/>
        <v>-3.1185031185030354E-3</v>
      </c>
    </row>
    <row r="90" spans="1:14" x14ac:dyDescent="0.25">
      <c r="A90" t="s">
        <v>60</v>
      </c>
      <c r="B90" t="s">
        <v>38</v>
      </c>
      <c r="C90" t="s">
        <v>42</v>
      </c>
      <c r="D90" s="3"/>
      <c r="E90" s="3">
        <v>1</v>
      </c>
      <c r="F90" s="3">
        <v>1</v>
      </c>
      <c r="G90" s="5"/>
      <c r="H90" s="5">
        <v>76</v>
      </c>
      <c r="I90" s="5">
        <v>76.099999999999994</v>
      </c>
      <c r="K90" s="10" t="str">
        <f t="shared" si="6"/>
        <v/>
      </c>
      <c r="L90" s="10">
        <f t="shared" si="4"/>
        <v>1</v>
      </c>
      <c r="M90" s="10">
        <f t="shared" si="5"/>
        <v>1.0013157894736842</v>
      </c>
      <c r="N90" s="32">
        <f>L90-M90</f>
        <v>-1.3157894736841591E-3</v>
      </c>
    </row>
    <row r="91" spans="1:14" x14ac:dyDescent="0.25">
      <c r="C91" t="s">
        <v>71</v>
      </c>
      <c r="D91" s="3"/>
      <c r="E91" s="3">
        <v>1</v>
      </c>
      <c r="F91" s="3">
        <v>1</v>
      </c>
      <c r="G91" s="5"/>
      <c r="H91" s="5">
        <v>56.8</v>
      </c>
      <c r="I91" s="5">
        <v>57.2</v>
      </c>
      <c r="K91" s="10" t="str">
        <f t="shared" si="6"/>
        <v/>
      </c>
      <c r="L91" s="10">
        <f t="shared" si="4"/>
        <v>1</v>
      </c>
      <c r="M91" s="10">
        <f t="shared" si="5"/>
        <v>1.0070422535211268</v>
      </c>
      <c r="N91" s="32">
        <f t="shared" ref="N91:N154" si="8">L91-M91</f>
        <v>-7.0422535211267512E-3</v>
      </c>
    </row>
    <row r="92" spans="1:14" x14ac:dyDescent="0.25">
      <c r="C92" t="s">
        <v>72</v>
      </c>
      <c r="D92" s="3"/>
      <c r="E92" s="3">
        <v>1</v>
      </c>
      <c r="F92" s="3">
        <v>1</v>
      </c>
      <c r="G92" s="5"/>
      <c r="H92" s="5">
        <v>62.8</v>
      </c>
      <c r="I92" s="5">
        <v>62.8</v>
      </c>
      <c r="K92" s="10" t="str">
        <f t="shared" si="6"/>
        <v/>
      </c>
      <c r="L92" s="10">
        <f t="shared" si="4"/>
        <v>1</v>
      </c>
      <c r="M92" s="10">
        <f t="shared" si="5"/>
        <v>1</v>
      </c>
      <c r="N92" s="32">
        <f t="shared" si="8"/>
        <v>0</v>
      </c>
    </row>
    <row r="93" spans="1:14" x14ac:dyDescent="0.25">
      <c r="C93" t="s">
        <v>73</v>
      </c>
      <c r="D93" s="3"/>
      <c r="E93" s="3">
        <v>1</v>
      </c>
      <c r="F93" s="3">
        <v>1</v>
      </c>
      <c r="G93" s="5"/>
      <c r="H93" s="5">
        <v>50.3</v>
      </c>
      <c r="I93" s="5">
        <v>50.3</v>
      </c>
      <c r="K93" s="10" t="str">
        <f t="shared" si="6"/>
        <v/>
      </c>
      <c r="L93" s="10">
        <f t="shared" si="4"/>
        <v>1</v>
      </c>
      <c r="M93" s="10">
        <f t="shared" si="5"/>
        <v>1</v>
      </c>
      <c r="N93" s="32">
        <f t="shared" si="8"/>
        <v>0</v>
      </c>
    </row>
    <row r="94" spans="1:14" x14ac:dyDescent="0.25">
      <c r="C94" t="s">
        <v>74</v>
      </c>
      <c r="D94" s="3"/>
      <c r="E94" s="3">
        <v>1</v>
      </c>
      <c r="F94" s="3">
        <v>1</v>
      </c>
      <c r="G94" s="5"/>
      <c r="H94" s="5">
        <v>108</v>
      </c>
      <c r="I94" s="5">
        <v>108</v>
      </c>
      <c r="K94" s="10" t="str">
        <f t="shared" si="6"/>
        <v/>
      </c>
      <c r="L94" s="10">
        <f t="shared" si="4"/>
        <v>1</v>
      </c>
      <c r="M94" s="10">
        <f t="shared" si="5"/>
        <v>1</v>
      </c>
      <c r="N94" s="32">
        <f t="shared" si="8"/>
        <v>0</v>
      </c>
    </row>
    <row r="95" spans="1:14" x14ac:dyDescent="0.25">
      <c r="C95" t="s">
        <v>75</v>
      </c>
      <c r="D95" s="3"/>
      <c r="E95" s="3">
        <v>1</v>
      </c>
      <c r="F95" s="3">
        <v>1</v>
      </c>
      <c r="G95" s="5"/>
      <c r="H95" s="5">
        <v>77.2</v>
      </c>
      <c r="I95" s="5">
        <v>77.3</v>
      </c>
      <c r="K95" s="10" t="str">
        <f t="shared" si="6"/>
        <v/>
      </c>
      <c r="L95" s="10">
        <f t="shared" si="4"/>
        <v>1</v>
      </c>
      <c r="M95" s="10">
        <f t="shared" si="5"/>
        <v>1.0012953367875648</v>
      </c>
      <c r="N95" s="32">
        <f t="shared" si="8"/>
        <v>-1.2953367875647714E-3</v>
      </c>
    </row>
    <row r="96" spans="1:14" x14ac:dyDescent="0.25">
      <c r="C96" t="s">
        <v>76</v>
      </c>
      <c r="D96" s="3"/>
      <c r="E96" s="3">
        <v>1</v>
      </c>
      <c r="F96" s="3">
        <v>1</v>
      </c>
      <c r="G96" s="5"/>
      <c r="H96" s="5">
        <v>96.1</v>
      </c>
      <c r="I96" s="5">
        <v>95.5</v>
      </c>
      <c r="K96" s="10" t="str">
        <f t="shared" si="6"/>
        <v/>
      </c>
      <c r="L96" s="10">
        <f t="shared" si="4"/>
        <v>1</v>
      </c>
      <c r="M96" s="10">
        <f t="shared" si="5"/>
        <v>0.9937565036420396</v>
      </c>
      <c r="N96" s="32">
        <f t="shared" si="8"/>
        <v>6.2434963579603986E-3</v>
      </c>
    </row>
    <row r="97" spans="2:14" x14ac:dyDescent="0.25">
      <c r="C97" t="s">
        <v>77</v>
      </c>
      <c r="D97" s="3"/>
      <c r="E97" s="3">
        <v>1</v>
      </c>
      <c r="F97" s="3">
        <v>1</v>
      </c>
      <c r="G97" s="5"/>
      <c r="H97" s="5">
        <v>78</v>
      </c>
      <c r="I97" s="5">
        <v>78</v>
      </c>
      <c r="K97" s="10" t="str">
        <f t="shared" si="6"/>
        <v/>
      </c>
      <c r="L97" s="10">
        <f t="shared" si="4"/>
        <v>1</v>
      </c>
      <c r="M97" s="10">
        <f t="shared" si="5"/>
        <v>1</v>
      </c>
      <c r="N97" s="32">
        <f t="shared" si="8"/>
        <v>0</v>
      </c>
    </row>
    <row r="98" spans="2:14" x14ac:dyDescent="0.25">
      <c r="C98" t="s">
        <v>78</v>
      </c>
      <c r="D98" s="3"/>
      <c r="E98" s="3">
        <v>1</v>
      </c>
      <c r="F98" s="3">
        <v>1</v>
      </c>
      <c r="G98" s="5"/>
      <c r="H98" s="5">
        <v>81.599999999999994</v>
      </c>
      <c r="I98" s="5">
        <v>81.900000000000006</v>
      </c>
      <c r="K98" s="10" t="str">
        <f t="shared" si="6"/>
        <v/>
      </c>
      <c r="L98" s="10">
        <f t="shared" si="4"/>
        <v>1</v>
      </c>
      <c r="M98" s="10">
        <f t="shared" si="5"/>
        <v>1.0036764705882355</v>
      </c>
      <c r="N98" s="32">
        <f t="shared" si="8"/>
        <v>-3.6764705882355031E-3</v>
      </c>
    </row>
    <row r="99" spans="2:14" x14ac:dyDescent="0.25">
      <c r="C99" t="s">
        <v>79</v>
      </c>
      <c r="D99" s="3"/>
      <c r="E99" s="3">
        <v>1</v>
      </c>
      <c r="F99" s="3">
        <v>1</v>
      </c>
      <c r="G99" s="5"/>
      <c r="H99" s="5">
        <v>88.1</v>
      </c>
      <c r="I99" s="5">
        <v>88.2</v>
      </c>
      <c r="K99" s="10" t="str">
        <f t="shared" si="6"/>
        <v/>
      </c>
      <c r="L99" s="10">
        <f t="shared" si="4"/>
        <v>1</v>
      </c>
      <c r="M99" s="10">
        <f t="shared" si="5"/>
        <v>1.0011350737797957</v>
      </c>
      <c r="N99" s="32">
        <f t="shared" si="8"/>
        <v>-1.1350737797957144E-3</v>
      </c>
    </row>
    <row r="100" spans="2:14" x14ac:dyDescent="0.25">
      <c r="B100" t="s">
        <v>86</v>
      </c>
      <c r="C100" t="s">
        <v>42</v>
      </c>
      <c r="D100" s="3"/>
      <c r="E100" s="3">
        <v>1</v>
      </c>
      <c r="F100" s="3">
        <v>1</v>
      </c>
      <c r="G100" s="5"/>
      <c r="H100" s="5">
        <v>139</v>
      </c>
      <c r="I100" s="5">
        <v>140</v>
      </c>
      <c r="K100" s="10" t="str">
        <f t="shared" si="6"/>
        <v/>
      </c>
      <c r="L100" s="10">
        <f t="shared" si="4"/>
        <v>1</v>
      </c>
      <c r="M100" s="10">
        <f t="shared" si="5"/>
        <v>1.0071942446043165</v>
      </c>
      <c r="N100" s="32">
        <f t="shared" si="8"/>
        <v>-7.194244604316502E-3</v>
      </c>
    </row>
    <row r="101" spans="2:14" x14ac:dyDescent="0.25">
      <c r="C101" t="s">
        <v>71</v>
      </c>
      <c r="D101" s="3"/>
      <c r="E101" s="3">
        <v>1</v>
      </c>
      <c r="F101" s="3">
        <v>1</v>
      </c>
      <c r="G101" s="5"/>
      <c r="H101" s="5">
        <v>104</v>
      </c>
      <c r="I101" s="5">
        <v>105</v>
      </c>
      <c r="K101" s="10" t="str">
        <f t="shared" si="6"/>
        <v/>
      </c>
      <c r="L101" s="10">
        <f t="shared" si="4"/>
        <v>1</v>
      </c>
      <c r="M101" s="10">
        <f t="shared" si="5"/>
        <v>1.0096153846153846</v>
      </c>
      <c r="N101" s="32">
        <f t="shared" si="8"/>
        <v>-9.6153846153845812E-3</v>
      </c>
    </row>
    <row r="102" spans="2:14" x14ac:dyDescent="0.25">
      <c r="C102" t="s">
        <v>72</v>
      </c>
      <c r="D102" s="3"/>
      <c r="E102" s="3">
        <v>1</v>
      </c>
      <c r="F102" s="3">
        <v>1</v>
      </c>
      <c r="G102" s="5"/>
      <c r="H102" s="5">
        <v>115</v>
      </c>
      <c r="I102" s="5">
        <v>115</v>
      </c>
      <c r="K102" s="10" t="str">
        <f t="shared" si="6"/>
        <v/>
      </c>
      <c r="L102" s="10">
        <f t="shared" si="4"/>
        <v>1</v>
      </c>
      <c r="M102" s="10">
        <f t="shared" si="5"/>
        <v>1</v>
      </c>
      <c r="N102" s="32">
        <f t="shared" si="8"/>
        <v>0</v>
      </c>
    </row>
    <row r="103" spans="2:14" x14ac:dyDescent="0.25">
      <c r="C103" t="s">
        <v>73</v>
      </c>
      <c r="D103" s="3"/>
      <c r="E103" s="3">
        <v>1</v>
      </c>
      <c r="F103" s="3">
        <v>1</v>
      </c>
      <c r="G103" s="5"/>
      <c r="H103" s="5">
        <v>92.4</v>
      </c>
      <c r="I103" s="5">
        <v>92.2</v>
      </c>
      <c r="K103" s="10" t="str">
        <f t="shared" si="6"/>
        <v/>
      </c>
      <c r="L103" s="10">
        <f t="shared" si="4"/>
        <v>1</v>
      </c>
      <c r="M103" s="10">
        <f t="shared" si="5"/>
        <v>0.99783549783549785</v>
      </c>
      <c r="N103" s="32">
        <f t="shared" si="8"/>
        <v>2.1645021645021467E-3</v>
      </c>
    </row>
    <row r="104" spans="2:14" x14ac:dyDescent="0.25">
      <c r="C104" t="s">
        <v>74</v>
      </c>
      <c r="D104" s="3"/>
      <c r="E104" s="3">
        <v>1</v>
      </c>
      <c r="F104" s="3">
        <v>1</v>
      </c>
      <c r="G104" s="5"/>
      <c r="H104" s="5">
        <v>199</v>
      </c>
      <c r="I104" s="5">
        <v>198</v>
      </c>
      <c r="K104" s="10" t="str">
        <f t="shared" si="6"/>
        <v/>
      </c>
      <c r="L104" s="10">
        <f t="shared" si="4"/>
        <v>1</v>
      </c>
      <c r="M104" s="10">
        <f t="shared" si="5"/>
        <v>0.99497487437185927</v>
      </c>
      <c r="N104" s="32">
        <f t="shared" si="8"/>
        <v>5.0251256281407253E-3</v>
      </c>
    </row>
    <row r="105" spans="2:14" x14ac:dyDescent="0.25">
      <c r="C105" t="s">
        <v>75</v>
      </c>
      <c r="D105" s="3"/>
      <c r="E105" s="3">
        <v>1</v>
      </c>
      <c r="F105" s="3">
        <v>1</v>
      </c>
      <c r="G105" s="5"/>
      <c r="H105" s="5">
        <v>142</v>
      </c>
      <c r="I105" s="5">
        <v>142</v>
      </c>
      <c r="K105" s="10" t="str">
        <f t="shared" si="6"/>
        <v/>
      </c>
      <c r="L105" s="10">
        <f t="shared" si="4"/>
        <v>1</v>
      </c>
      <c r="M105" s="10">
        <f t="shared" si="5"/>
        <v>1</v>
      </c>
      <c r="N105" s="32">
        <f t="shared" si="8"/>
        <v>0</v>
      </c>
    </row>
    <row r="106" spans="2:14" x14ac:dyDescent="0.25">
      <c r="C106" t="s">
        <v>76</v>
      </c>
      <c r="D106" s="3"/>
      <c r="E106" s="3">
        <v>1</v>
      </c>
      <c r="F106" s="3">
        <v>1</v>
      </c>
      <c r="G106" s="5"/>
      <c r="H106" s="5">
        <v>176</v>
      </c>
      <c r="I106" s="5">
        <v>175</v>
      </c>
      <c r="K106" s="10" t="str">
        <f t="shared" si="6"/>
        <v/>
      </c>
      <c r="L106" s="10">
        <f t="shared" si="4"/>
        <v>1</v>
      </c>
      <c r="M106" s="10">
        <f t="shared" si="5"/>
        <v>0.99431818181818177</v>
      </c>
      <c r="N106" s="32">
        <f t="shared" si="8"/>
        <v>5.6818181818182323E-3</v>
      </c>
    </row>
    <row r="107" spans="2:14" x14ac:dyDescent="0.25">
      <c r="C107" t="s">
        <v>77</v>
      </c>
      <c r="D107" s="3"/>
      <c r="E107" s="3">
        <v>1</v>
      </c>
      <c r="F107" s="3">
        <v>1</v>
      </c>
      <c r="G107" s="5"/>
      <c r="H107" s="5">
        <v>143</v>
      </c>
      <c r="I107" s="5">
        <v>143</v>
      </c>
      <c r="K107" s="10" t="str">
        <f t="shared" si="6"/>
        <v/>
      </c>
      <c r="L107" s="10">
        <f t="shared" si="4"/>
        <v>1</v>
      </c>
      <c r="M107" s="10">
        <f t="shared" si="5"/>
        <v>1</v>
      </c>
      <c r="N107" s="32">
        <f t="shared" si="8"/>
        <v>0</v>
      </c>
    </row>
    <row r="108" spans="2:14" x14ac:dyDescent="0.25">
      <c r="C108" t="s">
        <v>78</v>
      </c>
      <c r="D108" s="3"/>
      <c r="E108" s="3">
        <v>1</v>
      </c>
      <c r="F108" s="3">
        <v>1</v>
      </c>
      <c r="G108" s="5"/>
      <c r="H108" s="5">
        <v>150</v>
      </c>
      <c r="I108" s="5">
        <v>150</v>
      </c>
      <c r="K108" s="10" t="str">
        <f t="shared" si="6"/>
        <v/>
      </c>
      <c r="L108" s="10">
        <f t="shared" si="4"/>
        <v>1</v>
      </c>
      <c r="M108" s="10">
        <f t="shared" si="5"/>
        <v>1</v>
      </c>
      <c r="N108" s="32">
        <f t="shared" si="8"/>
        <v>0</v>
      </c>
    </row>
    <row r="109" spans="2:14" x14ac:dyDescent="0.25">
      <c r="C109" t="s">
        <v>79</v>
      </c>
      <c r="D109" s="3"/>
      <c r="E109" s="3">
        <v>1</v>
      </c>
      <c r="F109" s="3">
        <v>1</v>
      </c>
      <c r="G109" s="5"/>
      <c r="H109" s="5">
        <v>162</v>
      </c>
      <c r="I109" s="5">
        <v>162</v>
      </c>
      <c r="K109" s="10" t="str">
        <f t="shared" si="6"/>
        <v/>
      </c>
      <c r="L109" s="10">
        <f t="shared" si="4"/>
        <v>1</v>
      </c>
      <c r="M109" s="10">
        <f t="shared" si="5"/>
        <v>1</v>
      </c>
      <c r="N109" s="32">
        <f t="shared" si="8"/>
        <v>0</v>
      </c>
    </row>
    <row r="110" spans="2:14" x14ac:dyDescent="0.25">
      <c r="B110" t="s">
        <v>89</v>
      </c>
      <c r="C110" t="s">
        <v>42</v>
      </c>
      <c r="D110" s="3"/>
      <c r="E110" s="3">
        <v>1</v>
      </c>
      <c r="F110" s="3">
        <v>1</v>
      </c>
      <c r="G110" s="5"/>
      <c r="H110" s="5">
        <v>76</v>
      </c>
      <c r="I110" s="5">
        <v>76.099999999999994</v>
      </c>
      <c r="K110" s="10" t="str">
        <f t="shared" si="6"/>
        <v/>
      </c>
      <c r="L110" s="10">
        <f t="shared" ref="L110:L173" si="9">IF(OR(ISBLANK(H110),ISBLANK($H110)),"",H110/$H110)</f>
        <v>1</v>
      </c>
      <c r="M110" s="10">
        <f t="shared" ref="M110:M173" si="10">IF(OR(ISBLANK(I110),ISBLANK($H110)),"",I110/$H110)</f>
        <v>1.0013157894736842</v>
      </c>
      <c r="N110" s="32">
        <f t="shared" si="8"/>
        <v>-1.3157894736841591E-3</v>
      </c>
    </row>
    <row r="111" spans="2:14" x14ac:dyDescent="0.25">
      <c r="C111" t="s">
        <v>71</v>
      </c>
      <c r="D111" s="3"/>
      <c r="E111" s="3">
        <v>1</v>
      </c>
      <c r="F111" s="3">
        <v>1</v>
      </c>
      <c r="G111" s="5"/>
      <c r="H111" s="5">
        <v>56.8</v>
      </c>
      <c r="I111" s="5">
        <v>57.2</v>
      </c>
      <c r="K111" s="10" t="str">
        <f t="shared" ref="K111:K174" si="11">IF(OR(ISBLANK(G111),ISBLANK($H111)),"",G111/$H111)</f>
        <v/>
      </c>
      <c r="L111" s="10">
        <f t="shared" si="9"/>
        <v>1</v>
      </c>
      <c r="M111" s="10">
        <f t="shared" si="10"/>
        <v>1.0070422535211268</v>
      </c>
      <c r="N111" s="32">
        <f t="shared" si="8"/>
        <v>-7.0422535211267512E-3</v>
      </c>
    </row>
    <row r="112" spans="2:14" x14ac:dyDescent="0.25">
      <c r="C112" t="s">
        <v>72</v>
      </c>
      <c r="D112" s="3"/>
      <c r="E112" s="3">
        <v>1</v>
      </c>
      <c r="F112" s="3">
        <v>1</v>
      </c>
      <c r="G112" s="5"/>
      <c r="H112" s="5">
        <v>62.8</v>
      </c>
      <c r="I112" s="5">
        <v>62.8</v>
      </c>
      <c r="K112" s="10" t="str">
        <f t="shared" si="11"/>
        <v/>
      </c>
      <c r="L112" s="10">
        <f t="shared" si="9"/>
        <v>1</v>
      </c>
      <c r="M112" s="10">
        <f t="shared" si="10"/>
        <v>1</v>
      </c>
      <c r="N112" s="32">
        <f t="shared" si="8"/>
        <v>0</v>
      </c>
    </row>
    <row r="113" spans="2:14" x14ac:dyDescent="0.25">
      <c r="C113" t="s">
        <v>73</v>
      </c>
      <c r="D113" s="3"/>
      <c r="E113" s="3">
        <v>1</v>
      </c>
      <c r="F113" s="3">
        <v>1</v>
      </c>
      <c r="G113" s="5"/>
      <c r="H113" s="5">
        <v>50.3</v>
      </c>
      <c r="I113" s="5">
        <v>50.3</v>
      </c>
      <c r="K113" s="10" t="str">
        <f t="shared" si="11"/>
        <v/>
      </c>
      <c r="L113" s="10">
        <f t="shared" si="9"/>
        <v>1</v>
      </c>
      <c r="M113" s="10">
        <f t="shared" si="10"/>
        <v>1</v>
      </c>
      <c r="N113" s="32">
        <f t="shared" si="8"/>
        <v>0</v>
      </c>
    </row>
    <row r="114" spans="2:14" x14ac:dyDescent="0.25">
      <c r="C114" t="s">
        <v>74</v>
      </c>
      <c r="D114" s="3"/>
      <c r="E114" s="3">
        <v>1</v>
      </c>
      <c r="F114" s="3">
        <v>1</v>
      </c>
      <c r="G114" s="5"/>
      <c r="H114" s="5">
        <v>108</v>
      </c>
      <c r="I114" s="5">
        <v>108</v>
      </c>
      <c r="K114" s="10" t="str">
        <f t="shared" si="11"/>
        <v/>
      </c>
      <c r="L114" s="10">
        <f t="shared" si="9"/>
        <v>1</v>
      </c>
      <c r="M114" s="10">
        <f t="shared" si="10"/>
        <v>1</v>
      </c>
      <c r="N114" s="32">
        <f t="shared" si="8"/>
        <v>0</v>
      </c>
    </row>
    <row r="115" spans="2:14" x14ac:dyDescent="0.25">
      <c r="C115" t="s">
        <v>75</v>
      </c>
      <c r="D115" s="3"/>
      <c r="E115" s="3">
        <v>1</v>
      </c>
      <c r="F115" s="3">
        <v>1</v>
      </c>
      <c r="G115" s="5"/>
      <c r="H115" s="5">
        <v>77.2</v>
      </c>
      <c r="I115" s="5">
        <v>77.3</v>
      </c>
      <c r="K115" s="10" t="str">
        <f t="shared" si="11"/>
        <v/>
      </c>
      <c r="L115" s="10">
        <f t="shared" si="9"/>
        <v>1</v>
      </c>
      <c r="M115" s="10">
        <f t="shared" si="10"/>
        <v>1.0012953367875648</v>
      </c>
      <c r="N115" s="32">
        <f t="shared" si="8"/>
        <v>-1.2953367875647714E-3</v>
      </c>
    </row>
    <row r="116" spans="2:14" x14ac:dyDescent="0.25">
      <c r="C116" t="s">
        <v>76</v>
      </c>
      <c r="D116" s="3"/>
      <c r="E116" s="3">
        <v>1</v>
      </c>
      <c r="F116" s="3">
        <v>1</v>
      </c>
      <c r="G116" s="5"/>
      <c r="H116" s="5">
        <v>96.1</v>
      </c>
      <c r="I116" s="5">
        <v>95.5</v>
      </c>
      <c r="K116" s="10" t="str">
        <f t="shared" si="11"/>
        <v/>
      </c>
      <c r="L116" s="10">
        <f t="shared" si="9"/>
        <v>1</v>
      </c>
      <c r="M116" s="10">
        <f t="shared" si="10"/>
        <v>0.9937565036420396</v>
      </c>
      <c r="N116" s="32">
        <f t="shared" si="8"/>
        <v>6.2434963579603986E-3</v>
      </c>
    </row>
    <row r="117" spans="2:14" x14ac:dyDescent="0.25">
      <c r="C117" t="s">
        <v>77</v>
      </c>
      <c r="D117" s="3"/>
      <c r="E117" s="3">
        <v>1</v>
      </c>
      <c r="F117" s="3">
        <v>1</v>
      </c>
      <c r="G117" s="5"/>
      <c r="H117" s="5">
        <v>78</v>
      </c>
      <c r="I117" s="5">
        <v>78</v>
      </c>
      <c r="K117" s="10" t="str">
        <f t="shared" si="11"/>
        <v/>
      </c>
      <c r="L117" s="10">
        <f t="shared" si="9"/>
        <v>1</v>
      </c>
      <c r="M117" s="10">
        <f t="shared" si="10"/>
        <v>1</v>
      </c>
      <c r="N117" s="32">
        <f t="shared" si="8"/>
        <v>0</v>
      </c>
    </row>
    <row r="118" spans="2:14" x14ac:dyDescent="0.25">
      <c r="C118" t="s">
        <v>78</v>
      </c>
      <c r="D118" s="3"/>
      <c r="E118" s="3">
        <v>1</v>
      </c>
      <c r="F118" s="3">
        <v>1</v>
      </c>
      <c r="G118" s="5"/>
      <c r="H118" s="5">
        <v>81.599999999999994</v>
      </c>
      <c r="I118" s="5">
        <v>81.900000000000006</v>
      </c>
      <c r="K118" s="10" t="str">
        <f t="shared" si="11"/>
        <v/>
      </c>
      <c r="L118" s="10">
        <f t="shared" si="9"/>
        <v>1</v>
      </c>
      <c r="M118" s="10">
        <f t="shared" si="10"/>
        <v>1.0036764705882355</v>
      </c>
      <c r="N118" s="32">
        <f t="shared" si="8"/>
        <v>-3.6764705882355031E-3</v>
      </c>
    </row>
    <row r="119" spans="2:14" x14ac:dyDescent="0.25">
      <c r="C119" t="s">
        <v>79</v>
      </c>
      <c r="D119" s="3"/>
      <c r="E119" s="3">
        <v>1</v>
      </c>
      <c r="F119" s="3">
        <v>1</v>
      </c>
      <c r="G119" s="5"/>
      <c r="H119" s="5">
        <v>88.1</v>
      </c>
      <c r="I119" s="5">
        <v>88.2</v>
      </c>
      <c r="K119" s="10" t="str">
        <f t="shared" si="11"/>
        <v/>
      </c>
      <c r="L119" s="10">
        <f t="shared" si="9"/>
        <v>1</v>
      </c>
      <c r="M119" s="10">
        <f t="shared" si="10"/>
        <v>1.0011350737797957</v>
      </c>
      <c r="N119" s="32">
        <f t="shared" si="8"/>
        <v>-1.1350737797957144E-3</v>
      </c>
    </row>
    <row r="120" spans="2:14" x14ac:dyDescent="0.25">
      <c r="B120" t="s">
        <v>93</v>
      </c>
      <c r="C120" t="s">
        <v>42</v>
      </c>
      <c r="D120" s="3"/>
      <c r="E120" s="3">
        <v>1</v>
      </c>
      <c r="F120" s="3">
        <v>1</v>
      </c>
      <c r="G120" s="5"/>
      <c r="H120" s="5">
        <v>139</v>
      </c>
      <c r="I120" s="5">
        <v>140</v>
      </c>
      <c r="K120" s="10" t="str">
        <f t="shared" si="11"/>
        <v/>
      </c>
      <c r="L120" s="10">
        <f t="shared" si="9"/>
        <v>1</v>
      </c>
      <c r="M120" s="10">
        <f t="shared" si="10"/>
        <v>1.0071942446043165</v>
      </c>
      <c r="N120" s="32">
        <f t="shared" si="8"/>
        <v>-7.194244604316502E-3</v>
      </c>
    </row>
    <row r="121" spans="2:14" x14ac:dyDescent="0.25">
      <c r="C121" t="s">
        <v>71</v>
      </c>
      <c r="D121" s="3"/>
      <c r="E121" s="3">
        <v>1</v>
      </c>
      <c r="F121" s="3">
        <v>1</v>
      </c>
      <c r="G121" s="5"/>
      <c r="H121" s="5">
        <v>104</v>
      </c>
      <c r="I121" s="5">
        <v>105</v>
      </c>
      <c r="K121" s="10" t="str">
        <f t="shared" si="11"/>
        <v/>
      </c>
      <c r="L121" s="10">
        <f t="shared" si="9"/>
        <v>1</v>
      </c>
      <c r="M121" s="10">
        <f t="shared" si="10"/>
        <v>1.0096153846153846</v>
      </c>
      <c r="N121" s="32">
        <f t="shared" si="8"/>
        <v>-9.6153846153845812E-3</v>
      </c>
    </row>
    <row r="122" spans="2:14" x14ac:dyDescent="0.25">
      <c r="C122" t="s">
        <v>72</v>
      </c>
      <c r="D122" s="3"/>
      <c r="E122" s="3">
        <v>1</v>
      </c>
      <c r="F122" s="3">
        <v>1</v>
      </c>
      <c r="G122" s="5"/>
      <c r="H122" s="5">
        <v>115</v>
      </c>
      <c r="I122" s="5">
        <v>115</v>
      </c>
      <c r="K122" s="10" t="str">
        <f t="shared" si="11"/>
        <v/>
      </c>
      <c r="L122" s="10">
        <f t="shared" si="9"/>
        <v>1</v>
      </c>
      <c r="M122" s="10">
        <f t="shared" si="10"/>
        <v>1</v>
      </c>
      <c r="N122" s="32">
        <f t="shared" si="8"/>
        <v>0</v>
      </c>
    </row>
    <row r="123" spans="2:14" x14ac:dyDescent="0.25">
      <c r="C123" t="s">
        <v>73</v>
      </c>
      <c r="D123" s="3"/>
      <c r="E123" s="3">
        <v>1</v>
      </c>
      <c r="F123" s="3">
        <v>1</v>
      </c>
      <c r="G123" s="5"/>
      <c r="H123" s="5">
        <v>92.4</v>
      </c>
      <c r="I123" s="5">
        <v>92.2</v>
      </c>
      <c r="K123" s="10" t="str">
        <f t="shared" si="11"/>
        <v/>
      </c>
      <c r="L123" s="10">
        <f t="shared" si="9"/>
        <v>1</v>
      </c>
      <c r="M123" s="10">
        <f t="shared" si="10"/>
        <v>0.99783549783549785</v>
      </c>
      <c r="N123" s="32">
        <f t="shared" si="8"/>
        <v>2.1645021645021467E-3</v>
      </c>
    </row>
    <row r="124" spans="2:14" x14ac:dyDescent="0.25">
      <c r="C124" t="s">
        <v>74</v>
      </c>
      <c r="D124" s="3"/>
      <c r="E124" s="3">
        <v>1</v>
      </c>
      <c r="F124" s="3">
        <v>1</v>
      </c>
      <c r="G124" s="5"/>
      <c r="H124" s="5">
        <v>199</v>
      </c>
      <c r="I124" s="5">
        <v>198</v>
      </c>
      <c r="K124" s="10" t="str">
        <f t="shared" si="11"/>
        <v/>
      </c>
      <c r="L124" s="10">
        <f t="shared" si="9"/>
        <v>1</v>
      </c>
      <c r="M124" s="10">
        <f t="shared" si="10"/>
        <v>0.99497487437185927</v>
      </c>
      <c r="N124" s="32">
        <f t="shared" si="8"/>
        <v>5.0251256281407253E-3</v>
      </c>
    </row>
    <row r="125" spans="2:14" x14ac:dyDescent="0.25">
      <c r="C125" t="s">
        <v>75</v>
      </c>
      <c r="D125" s="3"/>
      <c r="E125" s="3">
        <v>1</v>
      </c>
      <c r="F125" s="3">
        <v>1</v>
      </c>
      <c r="G125" s="5"/>
      <c r="H125" s="5">
        <v>142</v>
      </c>
      <c r="I125" s="5">
        <v>142</v>
      </c>
      <c r="K125" s="10" t="str">
        <f t="shared" si="11"/>
        <v/>
      </c>
      <c r="L125" s="10">
        <f t="shared" si="9"/>
        <v>1</v>
      </c>
      <c r="M125" s="10">
        <f t="shared" si="10"/>
        <v>1</v>
      </c>
      <c r="N125" s="32">
        <f t="shared" si="8"/>
        <v>0</v>
      </c>
    </row>
    <row r="126" spans="2:14" x14ac:dyDescent="0.25">
      <c r="C126" t="s">
        <v>76</v>
      </c>
      <c r="D126" s="3"/>
      <c r="E126" s="3">
        <v>1</v>
      </c>
      <c r="F126" s="3">
        <v>1</v>
      </c>
      <c r="G126" s="5"/>
      <c r="H126" s="5">
        <v>176</v>
      </c>
      <c r="I126" s="5">
        <v>175</v>
      </c>
      <c r="K126" s="10" t="str">
        <f t="shared" si="11"/>
        <v/>
      </c>
      <c r="L126" s="10">
        <f t="shared" si="9"/>
        <v>1</v>
      </c>
      <c r="M126" s="10">
        <f t="shared" si="10"/>
        <v>0.99431818181818177</v>
      </c>
      <c r="N126" s="32">
        <f t="shared" si="8"/>
        <v>5.6818181818182323E-3</v>
      </c>
    </row>
    <row r="127" spans="2:14" x14ac:dyDescent="0.25">
      <c r="C127" t="s">
        <v>77</v>
      </c>
      <c r="D127" s="3"/>
      <c r="E127" s="3">
        <v>1</v>
      </c>
      <c r="F127" s="3">
        <v>1</v>
      </c>
      <c r="G127" s="5"/>
      <c r="H127" s="5">
        <v>143</v>
      </c>
      <c r="I127" s="5">
        <v>143</v>
      </c>
      <c r="K127" s="10" t="str">
        <f t="shared" si="11"/>
        <v/>
      </c>
      <c r="L127" s="10">
        <f t="shared" si="9"/>
        <v>1</v>
      </c>
      <c r="M127" s="10">
        <f t="shared" si="10"/>
        <v>1</v>
      </c>
      <c r="N127" s="32">
        <f t="shared" si="8"/>
        <v>0</v>
      </c>
    </row>
    <row r="128" spans="2:14" x14ac:dyDescent="0.25">
      <c r="C128" t="s">
        <v>78</v>
      </c>
      <c r="D128" s="3"/>
      <c r="E128" s="3">
        <v>1</v>
      </c>
      <c r="F128" s="3">
        <v>1</v>
      </c>
      <c r="G128" s="5"/>
      <c r="H128" s="5">
        <v>150</v>
      </c>
      <c r="I128" s="5">
        <v>150</v>
      </c>
      <c r="K128" s="10" t="str">
        <f t="shared" si="11"/>
        <v/>
      </c>
      <c r="L128" s="10">
        <f t="shared" si="9"/>
        <v>1</v>
      </c>
      <c r="M128" s="10">
        <f t="shared" si="10"/>
        <v>1</v>
      </c>
      <c r="N128" s="32">
        <f t="shared" si="8"/>
        <v>0</v>
      </c>
    </row>
    <row r="129" spans="1:14" x14ac:dyDescent="0.25">
      <c r="C129" t="s">
        <v>79</v>
      </c>
      <c r="D129" s="3"/>
      <c r="E129" s="3">
        <v>1</v>
      </c>
      <c r="F129" s="3">
        <v>1</v>
      </c>
      <c r="G129" s="5"/>
      <c r="H129" s="5">
        <v>162</v>
      </c>
      <c r="I129" s="5">
        <v>162</v>
      </c>
      <c r="K129" s="10" t="str">
        <f t="shared" si="11"/>
        <v/>
      </c>
      <c r="L129" s="10">
        <f t="shared" si="9"/>
        <v>1</v>
      </c>
      <c r="M129" s="10">
        <f t="shared" si="10"/>
        <v>1</v>
      </c>
      <c r="N129" s="32">
        <f t="shared" si="8"/>
        <v>0</v>
      </c>
    </row>
    <row r="130" spans="1:14" x14ac:dyDescent="0.25">
      <c r="A130" t="s">
        <v>61</v>
      </c>
      <c r="D130" s="3"/>
      <c r="E130" s="3"/>
      <c r="F130" s="3">
        <v>40</v>
      </c>
      <c r="G130" s="5"/>
      <c r="H130" s="5"/>
      <c r="I130" s="5">
        <v>4287.7999999999993</v>
      </c>
      <c r="K130" s="10" t="str">
        <f t="shared" si="11"/>
        <v/>
      </c>
      <c r="L130" s="10" t="str">
        <f t="shared" si="9"/>
        <v/>
      </c>
      <c r="M130" s="10" t="str">
        <f t="shared" si="10"/>
        <v/>
      </c>
      <c r="N130" s="32"/>
    </row>
    <row r="131" spans="1:14" x14ac:dyDescent="0.25">
      <c r="A131" t="s">
        <v>62</v>
      </c>
      <c r="B131" t="s">
        <v>38</v>
      </c>
      <c r="C131" t="s">
        <v>42</v>
      </c>
      <c r="D131" s="3"/>
      <c r="E131" s="3">
        <v>1</v>
      </c>
      <c r="F131" s="3">
        <v>1</v>
      </c>
      <c r="G131" s="5"/>
      <c r="H131" s="5">
        <v>83</v>
      </c>
      <c r="I131" s="5">
        <v>83.1</v>
      </c>
      <c r="K131" s="10" t="str">
        <f t="shared" si="11"/>
        <v/>
      </c>
      <c r="L131" s="10">
        <f t="shared" si="9"/>
        <v>1</v>
      </c>
      <c r="M131" s="10">
        <f t="shared" si="10"/>
        <v>1.0012048192771084</v>
      </c>
      <c r="N131" s="32">
        <f t="shared" si="8"/>
        <v>-1.2048192771083599E-3</v>
      </c>
    </row>
    <row r="132" spans="1:14" x14ac:dyDescent="0.25">
      <c r="C132" t="s">
        <v>71</v>
      </c>
      <c r="D132" s="3"/>
      <c r="E132" s="3">
        <v>1</v>
      </c>
      <c r="F132" s="3">
        <v>1</v>
      </c>
      <c r="G132" s="5"/>
      <c r="H132" s="5">
        <v>66</v>
      </c>
      <c r="I132" s="5">
        <v>66.599999999999994</v>
      </c>
      <c r="K132" s="10" t="str">
        <f t="shared" si="11"/>
        <v/>
      </c>
      <c r="L132" s="10">
        <f t="shared" si="9"/>
        <v>1</v>
      </c>
      <c r="M132" s="10">
        <f t="shared" si="10"/>
        <v>1.009090909090909</v>
      </c>
      <c r="N132" s="32">
        <f t="shared" si="8"/>
        <v>-9.0909090909090384E-3</v>
      </c>
    </row>
    <row r="133" spans="1:14" x14ac:dyDescent="0.25">
      <c r="C133" t="s">
        <v>72</v>
      </c>
      <c r="D133" s="3"/>
      <c r="E133" s="3">
        <v>1</v>
      </c>
      <c r="F133" s="3">
        <v>1</v>
      </c>
      <c r="G133" s="5"/>
      <c r="H133" s="5">
        <v>69.599999999999994</v>
      </c>
      <c r="I133" s="5">
        <v>69.8</v>
      </c>
      <c r="K133" s="10" t="str">
        <f t="shared" si="11"/>
        <v/>
      </c>
      <c r="L133" s="10">
        <f t="shared" si="9"/>
        <v>1</v>
      </c>
      <c r="M133" s="10">
        <f t="shared" si="10"/>
        <v>1.0028735632183909</v>
      </c>
      <c r="N133" s="32">
        <f t="shared" si="8"/>
        <v>-2.8735632183909399E-3</v>
      </c>
    </row>
    <row r="134" spans="1:14" x14ac:dyDescent="0.25">
      <c r="C134" t="s">
        <v>73</v>
      </c>
      <c r="D134" s="3"/>
      <c r="E134" s="3">
        <v>1</v>
      </c>
      <c r="F134" s="3">
        <v>1</v>
      </c>
      <c r="G134" s="5"/>
      <c r="H134" s="5">
        <v>56.3</v>
      </c>
      <c r="I134" s="5">
        <v>56.3</v>
      </c>
      <c r="K134" s="10" t="str">
        <f t="shared" si="11"/>
        <v/>
      </c>
      <c r="L134" s="10">
        <f t="shared" si="9"/>
        <v>1</v>
      </c>
      <c r="M134" s="10">
        <f t="shared" si="10"/>
        <v>1</v>
      </c>
      <c r="N134" s="32">
        <f t="shared" si="8"/>
        <v>0</v>
      </c>
    </row>
    <row r="135" spans="1:14" x14ac:dyDescent="0.25">
      <c r="C135" t="s">
        <v>74</v>
      </c>
      <c r="D135" s="3"/>
      <c r="E135" s="3">
        <v>1</v>
      </c>
      <c r="F135" s="3">
        <v>1</v>
      </c>
      <c r="G135" s="5"/>
      <c r="H135" s="5">
        <v>119</v>
      </c>
      <c r="I135" s="5">
        <v>119</v>
      </c>
      <c r="K135" s="10" t="str">
        <f t="shared" si="11"/>
        <v/>
      </c>
      <c r="L135" s="10">
        <f t="shared" si="9"/>
        <v>1</v>
      </c>
      <c r="M135" s="10">
        <f t="shared" si="10"/>
        <v>1</v>
      </c>
      <c r="N135" s="32">
        <f t="shared" si="8"/>
        <v>0</v>
      </c>
    </row>
    <row r="136" spans="1:14" x14ac:dyDescent="0.25">
      <c r="C136" t="s">
        <v>75</v>
      </c>
      <c r="D136" s="3"/>
      <c r="E136" s="3">
        <v>1</v>
      </c>
      <c r="F136" s="3">
        <v>1</v>
      </c>
      <c r="G136" s="5"/>
      <c r="H136" s="5">
        <v>81.5</v>
      </c>
      <c r="I136" s="5">
        <v>81.599999999999994</v>
      </c>
      <c r="K136" s="10" t="str">
        <f t="shared" si="11"/>
        <v/>
      </c>
      <c r="L136" s="10">
        <f t="shared" si="9"/>
        <v>1</v>
      </c>
      <c r="M136" s="10">
        <f t="shared" si="10"/>
        <v>1.0012269938650307</v>
      </c>
      <c r="N136" s="32">
        <f t="shared" si="8"/>
        <v>-1.2269938650306678E-3</v>
      </c>
    </row>
    <row r="137" spans="1:14" x14ac:dyDescent="0.25">
      <c r="C137" t="s">
        <v>76</v>
      </c>
      <c r="D137" s="3"/>
      <c r="E137" s="3">
        <v>1</v>
      </c>
      <c r="F137" s="3">
        <v>1</v>
      </c>
      <c r="G137" s="5"/>
      <c r="H137" s="5">
        <v>111</v>
      </c>
      <c r="I137" s="5">
        <v>111</v>
      </c>
      <c r="K137" s="10" t="str">
        <f t="shared" si="11"/>
        <v/>
      </c>
      <c r="L137" s="10">
        <f t="shared" si="9"/>
        <v>1</v>
      </c>
      <c r="M137" s="10">
        <f t="shared" si="10"/>
        <v>1</v>
      </c>
      <c r="N137" s="32">
        <f t="shared" si="8"/>
        <v>0</v>
      </c>
    </row>
    <row r="138" spans="1:14" x14ac:dyDescent="0.25">
      <c r="C138" t="s">
        <v>77</v>
      </c>
      <c r="D138" s="3"/>
      <c r="E138" s="3">
        <v>1</v>
      </c>
      <c r="F138" s="3">
        <v>1</v>
      </c>
      <c r="G138" s="5"/>
      <c r="H138" s="5">
        <v>79.599999999999994</v>
      </c>
      <c r="I138" s="5">
        <v>79.599999999999994</v>
      </c>
      <c r="K138" s="10" t="str">
        <f t="shared" si="11"/>
        <v/>
      </c>
      <c r="L138" s="10">
        <f t="shared" si="9"/>
        <v>1</v>
      </c>
      <c r="M138" s="10">
        <f t="shared" si="10"/>
        <v>1</v>
      </c>
      <c r="N138" s="32">
        <f t="shared" si="8"/>
        <v>0</v>
      </c>
    </row>
    <row r="139" spans="1:14" x14ac:dyDescent="0.25">
      <c r="C139" t="s">
        <v>78</v>
      </c>
      <c r="D139" s="3"/>
      <c r="E139" s="3">
        <v>1</v>
      </c>
      <c r="F139" s="3">
        <v>1</v>
      </c>
      <c r="G139" s="5"/>
      <c r="H139" s="5">
        <v>89.6</v>
      </c>
      <c r="I139" s="5">
        <v>89.9</v>
      </c>
      <c r="K139" s="10" t="str">
        <f t="shared" si="11"/>
        <v/>
      </c>
      <c r="L139" s="10">
        <f t="shared" si="9"/>
        <v>1</v>
      </c>
      <c r="M139" s="10">
        <f t="shared" si="10"/>
        <v>1.0033482142857144</v>
      </c>
      <c r="N139" s="32">
        <f t="shared" si="8"/>
        <v>-3.3482142857144126E-3</v>
      </c>
    </row>
    <row r="140" spans="1:14" x14ac:dyDescent="0.25">
      <c r="C140" t="s">
        <v>79</v>
      </c>
      <c r="D140" s="3"/>
      <c r="E140" s="3">
        <v>1</v>
      </c>
      <c r="F140" s="3">
        <v>1</v>
      </c>
      <c r="G140" s="5"/>
      <c r="H140" s="5">
        <v>99.5</v>
      </c>
      <c r="I140" s="5">
        <v>99.7</v>
      </c>
      <c r="K140" s="10" t="str">
        <f t="shared" si="11"/>
        <v/>
      </c>
      <c r="L140" s="10">
        <f t="shared" si="9"/>
        <v>1</v>
      </c>
      <c r="M140" s="10">
        <f t="shared" si="10"/>
        <v>1.0020100502512563</v>
      </c>
      <c r="N140" s="32">
        <f t="shared" si="8"/>
        <v>-2.0100502512563345E-3</v>
      </c>
    </row>
    <row r="141" spans="1:14" x14ac:dyDescent="0.25">
      <c r="B141" t="s">
        <v>86</v>
      </c>
      <c r="C141" t="s">
        <v>42</v>
      </c>
      <c r="D141" s="3"/>
      <c r="E141" s="3">
        <v>1</v>
      </c>
      <c r="F141" s="3">
        <v>1</v>
      </c>
      <c r="G141" s="5"/>
      <c r="H141" s="5">
        <v>152</v>
      </c>
      <c r="I141" s="5">
        <v>153</v>
      </c>
      <c r="K141" s="10" t="str">
        <f t="shared" si="11"/>
        <v/>
      </c>
      <c r="L141" s="10">
        <f t="shared" si="9"/>
        <v>1</v>
      </c>
      <c r="M141" s="10">
        <f t="shared" si="10"/>
        <v>1.006578947368421</v>
      </c>
      <c r="N141" s="32">
        <f t="shared" si="8"/>
        <v>-6.5789473684210176E-3</v>
      </c>
    </row>
    <row r="142" spans="1:14" x14ac:dyDescent="0.25">
      <c r="C142" t="s">
        <v>71</v>
      </c>
      <c r="D142" s="3"/>
      <c r="E142" s="3">
        <v>1</v>
      </c>
      <c r="F142" s="3">
        <v>1</v>
      </c>
      <c r="G142" s="5"/>
      <c r="H142" s="5">
        <v>121</v>
      </c>
      <c r="I142" s="5">
        <v>122</v>
      </c>
      <c r="K142" s="10" t="str">
        <f t="shared" si="11"/>
        <v/>
      </c>
      <c r="L142" s="10">
        <f t="shared" si="9"/>
        <v>1</v>
      </c>
      <c r="M142" s="10">
        <f t="shared" si="10"/>
        <v>1.0082644628099173</v>
      </c>
      <c r="N142" s="32">
        <f t="shared" si="8"/>
        <v>-8.2644628099173278E-3</v>
      </c>
    </row>
    <row r="143" spans="1:14" x14ac:dyDescent="0.25">
      <c r="C143" t="s">
        <v>72</v>
      </c>
      <c r="D143" s="3"/>
      <c r="E143" s="3">
        <v>1</v>
      </c>
      <c r="F143" s="3">
        <v>1</v>
      </c>
      <c r="G143" s="5"/>
      <c r="H143" s="5">
        <v>128</v>
      </c>
      <c r="I143" s="5">
        <v>128</v>
      </c>
      <c r="K143" s="10" t="str">
        <f t="shared" si="11"/>
        <v/>
      </c>
      <c r="L143" s="10">
        <f t="shared" si="9"/>
        <v>1</v>
      </c>
      <c r="M143" s="10">
        <f t="shared" si="10"/>
        <v>1</v>
      </c>
      <c r="N143" s="32">
        <f t="shared" si="8"/>
        <v>0</v>
      </c>
    </row>
    <row r="144" spans="1:14" x14ac:dyDescent="0.25">
      <c r="C144" t="s">
        <v>73</v>
      </c>
      <c r="D144" s="3"/>
      <c r="E144" s="3">
        <v>1</v>
      </c>
      <c r="F144" s="3">
        <v>1</v>
      </c>
      <c r="G144" s="5"/>
      <c r="H144" s="5">
        <v>103</v>
      </c>
      <c r="I144" s="5">
        <v>103</v>
      </c>
      <c r="K144" s="10" t="str">
        <f t="shared" si="11"/>
        <v/>
      </c>
      <c r="L144" s="10">
        <f t="shared" si="9"/>
        <v>1</v>
      </c>
      <c r="M144" s="10">
        <f t="shared" si="10"/>
        <v>1</v>
      </c>
      <c r="N144" s="32">
        <f t="shared" si="8"/>
        <v>0</v>
      </c>
    </row>
    <row r="145" spans="2:14" x14ac:dyDescent="0.25">
      <c r="C145" t="s">
        <v>74</v>
      </c>
      <c r="D145" s="3"/>
      <c r="E145" s="3">
        <v>1</v>
      </c>
      <c r="F145" s="3">
        <v>1</v>
      </c>
      <c r="G145" s="5"/>
      <c r="H145" s="5">
        <v>219</v>
      </c>
      <c r="I145" s="5">
        <v>218</v>
      </c>
      <c r="K145" s="10" t="str">
        <f t="shared" si="11"/>
        <v/>
      </c>
      <c r="L145" s="10">
        <f t="shared" si="9"/>
        <v>1</v>
      </c>
      <c r="M145" s="10">
        <f t="shared" si="10"/>
        <v>0.99543378995433784</v>
      </c>
      <c r="N145" s="32">
        <f t="shared" si="8"/>
        <v>4.5662100456621557E-3</v>
      </c>
    </row>
    <row r="146" spans="2:14" x14ac:dyDescent="0.25">
      <c r="C146" t="s">
        <v>75</v>
      </c>
      <c r="D146" s="3"/>
      <c r="E146" s="3">
        <v>1</v>
      </c>
      <c r="F146" s="3">
        <v>1</v>
      </c>
      <c r="G146" s="5"/>
      <c r="H146" s="5">
        <v>150</v>
      </c>
      <c r="I146" s="5">
        <v>150</v>
      </c>
      <c r="K146" s="10" t="str">
        <f t="shared" si="11"/>
        <v/>
      </c>
      <c r="L146" s="10">
        <f t="shared" si="9"/>
        <v>1</v>
      </c>
      <c r="M146" s="10">
        <f t="shared" si="10"/>
        <v>1</v>
      </c>
      <c r="N146" s="32">
        <f t="shared" si="8"/>
        <v>0</v>
      </c>
    </row>
    <row r="147" spans="2:14" x14ac:dyDescent="0.25">
      <c r="C147" t="s">
        <v>76</v>
      </c>
      <c r="D147" s="3"/>
      <c r="E147" s="3">
        <v>1</v>
      </c>
      <c r="F147" s="3">
        <v>1</v>
      </c>
      <c r="G147" s="5"/>
      <c r="H147" s="5">
        <v>204</v>
      </c>
      <c r="I147" s="5">
        <v>203</v>
      </c>
      <c r="K147" s="10" t="str">
        <f t="shared" si="11"/>
        <v/>
      </c>
      <c r="L147" s="10">
        <f t="shared" si="9"/>
        <v>1</v>
      </c>
      <c r="M147" s="10">
        <f t="shared" si="10"/>
        <v>0.99509803921568629</v>
      </c>
      <c r="N147" s="32">
        <f t="shared" si="8"/>
        <v>4.9019607843137081E-3</v>
      </c>
    </row>
    <row r="148" spans="2:14" x14ac:dyDescent="0.25">
      <c r="C148" t="s">
        <v>77</v>
      </c>
      <c r="D148" s="3"/>
      <c r="E148" s="3">
        <v>1</v>
      </c>
      <c r="F148" s="3">
        <v>1</v>
      </c>
      <c r="G148" s="5"/>
      <c r="H148" s="5">
        <v>146</v>
      </c>
      <c r="I148" s="5">
        <v>146</v>
      </c>
      <c r="K148" s="10" t="str">
        <f t="shared" si="11"/>
        <v/>
      </c>
      <c r="L148" s="10">
        <f t="shared" si="9"/>
        <v>1</v>
      </c>
      <c r="M148" s="10">
        <f t="shared" si="10"/>
        <v>1</v>
      </c>
      <c r="N148" s="32">
        <f t="shared" si="8"/>
        <v>0</v>
      </c>
    </row>
    <row r="149" spans="2:14" x14ac:dyDescent="0.25">
      <c r="C149" t="s">
        <v>78</v>
      </c>
      <c r="D149" s="3"/>
      <c r="E149" s="3">
        <v>1</v>
      </c>
      <c r="F149" s="3">
        <v>1</v>
      </c>
      <c r="G149" s="5"/>
      <c r="H149" s="5">
        <v>164</v>
      </c>
      <c r="I149" s="5">
        <v>165</v>
      </c>
      <c r="K149" s="10" t="str">
        <f t="shared" si="11"/>
        <v/>
      </c>
      <c r="L149" s="10">
        <f t="shared" si="9"/>
        <v>1</v>
      </c>
      <c r="M149" s="10">
        <f t="shared" si="10"/>
        <v>1.0060975609756098</v>
      </c>
      <c r="N149" s="32">
        <f t="shared" si="8"/>
        <v>-6.0975609756097615E-3</v>
      </c>
    </row>
    <row r="150" spans="2:14" x14ac:dyDescent="0.25">
      <c r="C150" t="s">
        <v>79</v>
      </c>
      <c r="D150" s="3"/>
      <c r="E150" s="3">
        <v>1</v>
      </c>
      <c r="F150" s="3">
        <v>1</v>
      </c>
      <c r="G150" s="5"/>
      <c r="H150" s="5">
        <v>183</v>
      </c>
      <c r="I150" s="5">
        <v>183</v>
      </c>
      <c r="K150" s="10" t="str">
        <f t="shared" si="11"/>
        <v/>
      </c>
      <c r="L150" s="10">
        <f t="shared" si="9"/>
        <v>1</v>
      </c>
      <c r="M150" s="10">
        <f t="shared" si="10"/>
        <v>1</v>
      </c>
      <c r="N150" s="32">
        <f t="shared" si="8"/>
        <v>0</v>
      </c>
    </row>
    <row r="151" spans="2:14" x14ac:dyDescent="0.25">
      <c r="B151" t="s">
        <v>89</v>
      </c>
      <c r="C151" t="s">
        <v>42</v>
      </c>
      <c r="D151" s="3"/>
      <c r="E151" s="3">
        <v>1</v>
      </c>
      <c r="F151" s="3">
        <v>1</v>
      </c>
      <c r="G151" s="5"/>
      <c r="H151" s="5">
        <v>83</v>
      </c>
      <c r="I151" s="5">
        <v>83.1</v>
      </c>
      <c r="K151" s="10" t="str">
        <f t="shared" si="11"/>
        <v/>
      </c>
      <c r="L151" s="10">
        <f t="shared" si="9"/>
        <v>1</v>
      </c>
      <c r="M151" s="10">
        <f t="shared" si="10"/>
        <v>1.0012048192771084</v>
      </c>
      <c r="N151" s="32">
        <f t="shared" si="8"/>
        <v>-1.2048192771083599E-3</v>
      </c>
    </row>
    <row r="152" spans="2:14" x14ac:dyDescent="0.25">
      <c r="C152" t="s">
        <v>71</v>
      </c>
      <c r="D152" s="3"/>
      <c r="E152" s="3">
        <v>1</v>
      </c>
      <c r="F152" s="3">
        <v>1</v>
      </c>
      <c r="G152" s="5"/>
      <c r="H152" s="5">
        <v>66</v>
      </c>
      <c r="I152" s="5">
        <v>66.599999999999994</v>
      </c>
      <c r="K152" s="10" t="str">
        <f t="shared" si="11"/>
        <v/>
      </c>
      <c r="L152" s="10">
        <f t="shared" si="9"/>
        <v>1</v>
      </c>
      <c r="M152" s="10">
        <f t="shared" si="10"/>
        <v>1.009090909090909</v>
      </c>
      <c r="N152" s="32">
        <f t="shared" si="8"/>
        <v>-9.0909090909090384E-3</v>
      </c>
    </row>
    <row r="153" spans="2:14" x14ac:dyDescent="0.25">
      <c r="C153" t="s">
        <v>72</v>
      </c>
      <c r="D153" s="3"/>
      <c r="E153" s="3">
        <v>1</v>
      </c>
      <c r="F153" s="3">
        <v>1</v>
      </c>
      <c r="G153" s="5"/>
      <c r="H153" s="5">
        <v>69.599999999999994</v>
      </c>
      <c r="I153" s="5">
        <v>69.8</v>
      </c>
      <c r="K153" s="10" t="str">
        <f t="shared" si="11"/>
        <v/>
      </c>
      <c r="L153" s="10">
        <f t="shared" si="9"/>
        <v>1</v>
      </c>
      <c r="M153" s="10">
        <f t="shared" si="10"/>
        <v>1.0028735632183909</v>
      </c>
      <c r="N153" s="32">
        <f t="shared" si="8"/>
        <v>-2.8735632183909399E-3</v>
      </c>
    </row>
    <row r="154" spans="2:14" x14ac:dyDescent="0.25">
      <c r="C154" t="s">
        <v>73</v>
      </c>
      <c r="D154" s="3"/>
      <c r="E154" s="3">
        <v>1</v>
      </c>
      <c r="F154" s="3">
        <v>1</v>
      </c>
      <c r="G154" s="5"/>
      <c r="H154" s="5">
        <v>56.3</v>
      </c>
      <c r="I154" s="5">
        <v>56.3</v>
      </c>
      <c r="K154" s="10" t="str">
        <f t="shared" si="11"/>
        <v/>
      </c>
      <c r="L154" s="10">
        <f t="shared" si="9"/>
        <v>1</v>
      </c>
      <c r="M154" s="10">
        <f t="shared" si="10"/>
        <v>1</v>
      </c>
      <c r="N154" s="32">
        <f t="shared" si="8"/>
        <v>0</v>
      </c>
    </row>
    <row r="155" spans="2:14" x14ac:dyDescent="0.25">
      <c r="C155" t="s">
        <v>74</v>
      </c>
      <c r="D155" s="3"/>
      <c r="E155" s="3">
        <v>1</v>
      </c>
      <c r="F155" s="3">
        <v>1</v>
      </c>
      <c r="G155" s="5"/>
      <c r="H155" s="5">
        <v>119</v>
      </c>
      <c r="I155" s="5">
        <v>119</v>
      </c>
      <c r="K155" s="10" t="str">
        <f t="shared" si="11"/>
        <v/>
      </c>
      <c r="L155" s="10">
        <f t="shared" si="9"/>
        <v>1</v>
      </c>
      <c r="M155" s="10">
        <f t="shared" si="10"/>
        <v>1</v>
      </c>
      <c r="N155" s="32">
        <f t="shared" ref="N155:N211" si="12">L155-M155</f>
        <v>0</v>
      </c>
    </row>
    <row r="156" spans="2:14" x14ac:dyDescent="0.25">
      <c r="C156" t="s">
        <v>75</v>
      </c>
      <c r="D156" s="3"/>
      <c r="E156" s="3">
        <v>1</v>
      </c>
      <c r="F156" s="3">
        <v>1</v>
      </c>
      <c r="G156" s="5"/>
      <c r="H156" s="5">
        <v>81.5</v>
      </c>
      <c r="I156" s="5">
        <v>81.599999999999994</v>
      </c>
      <c r="K156" s="10" t="str">
        <f t="shared" si="11"/>
        <v/>
      </c>
      <c r="L156" s="10">
        <f t="shared" si="9"/>
        <v>1</v>
      </c>
      <c r="M156" s="10">
        <f t="shared" si="10"/>
        <v>1.0012269938650307</v>
      </c>
      <c r="N156" s="32">
        <f t="shared" si="12"/>
        <v>-1.2269938650306678E-3</v>
      </c>
    </row>
    <row r="157" spans="2:14" x14ac:dyDescent="0.25">
      <c r="C157" t="s">
        <v>76</v>
      </c>
      <c r="D157" s="3"/>
      <c r="E157" s="3">
        <v>1</v>
      </c>
      <c r="F157" s="3">
        <v>1</v>
      </c>
      <c r="G157" s="5"/>
      <c r="H157" s="5">
        <v>111</v>
      </c>
      <c r="I157" s="5">
        <v>111</v>
      </c>
      <c r="K157" s="10" t="str">
        <f t="shared" si="11"/>
        <v/>
      </c>
      <c r="L157" s="10">
        <f t="shared" si="9"/>
        <v>1</v>
      </c>
      <c r="M157" s="10">
        <f t="shared" si="10"/>
        <v>1</v>
      </c>
      <c r="N157" s="32">
        <f t="shared" si="12"/>
        <v>0</v>
      </c>
    </row>
    <row r="158" spans="2:14" x14ac:dyDescent="0.25">
      <c r="C158" t="s">
        <v>77</v>
      </c>
      <c r="D158" s="3"/>
      <c r="E158" s="3">
        <v>1</v>
      </c>
      <c r="F158" s="3">
        <v>1</v>
      </c>
      <c r="G158" s="5"/>
      <c r="H158" s="5">
        <v>79.599999999999994</v>
      </c>
      <c r="I158" s="5">
        <v>79.599999999999994</v>
      </c>
      <c r="K158" s="10" t="str">
        <f t="shared" si="11"/>
        <v/>
      </c>
      <c r="L158" s="10">
        <f t="shared" si="9"/>
        <v>1</v>
      </c>
      <c r="M158" s="10">
        <f t="shared" si="10"/>
        <v>1</v>
      </c>
      <c r="N158" s="32">
        <f t="shared" si="12"/>
        <v>0</v>
      </c>
    </row>
    <row r="159" spans="2:14" x14ac:dyDescent="0.25">
      <c r="C159" t="s">
        <v>78</v>
      </c>
      <c r="D159" s="3"/>
      <c r="E159" s="3">
        <v>1</v>
      </c>
      <c r="F159" s="3">
        <v>1</v>
      </c>
      <c r="G159" s="5"/>
      <c r="H159" s="5">
        <v>89.6</v>
      </c>
      <c r="I159" s="5">
        <v>89.9</v>
      </c>
      <c r="K159" s="10" t="str">
        <f t="shared" si="11"/>
        <v/>
      </c>
      <c r="L159" s="10">
        <f t="shared" si="9"/>
        <v>1</v>
      </c>
      <c r="M159" s="10">
        <f t="shared" si="10"/>
        <v>1.0033482142857144</v>
      </c>
      <c r="N159" s="32">
        <f t="shared" si="12"/>
        <v>-3.3482142857144126E-3</v>
      </c>
    </row>
    <row r="160" spans="2:14" x14ac:dyDescent="0.25">
      <c r="C160" t="s">
        <v>79</v>
      </c>
      <c r="D160" s="3"/>
      <c r="E160" s="3">
        <v>1</v>
      </c>
      <c r="F160" s="3">
        <v>1</v>
      </c>
      <c r="G160" s="5"/>
      <c r="H160" s="5">
        <v>99.5</v>
      </c>
      <c r="I160" s="5">
        <v>99.7</v>
      </c>
      <c r="K160" s="10" t="str">
        <f t="shared" si="11"/>
        <v/>
      </c>
      <c r="L160" s="10">
        <f t="shared" si="9"/>
        <v>1</v>
      </c>
      <c r="M160" s="10">
        <f t="shared" si="10"/>
        <v>1.0020100502512563</v>
      </c>
      <c r="N160" s="32">
        <f t="shared" si="12"/>
        <v>-2.0100502512563345E-3</v>
      </c>
    </row>
    <row r="161" spans="1:14" x14ac:dyDescent="0.25">
      <c r="B161" t="s">
        <v>93</v>
      </c>
      <c r="C161" t="s">
        <v>42</v>
      </c>
      <c r="D161" s="3"/>
      <c r="E161" s="3">
        <v>1</v>
      </c>
      <c r="F161" s="3">
        <v>1</v>
      </c>
      <c r="G161" s="5"/>
      <c r="H161" s="5">
        <v>152</v>
      </c>
      <c r="I161" s="5">
        <v>153</v>
      </c>
      <c r="K161" s="10" t="str">
        <f t="shared" si="11"/>
        <v/>
      </c>
      <c r="L161" s="10">
        <f t="shared" si="9"/>
        <v>1</v>
      </c>
      <c r="M161" s="10">
        <f t="shared" si="10"/>
        <v>1.006578947368421</v>
      </c>
      <c r="N161" s="32">
        <f t="shared" si="12"/>
        <v>-6.5789473684210176E-3</v>
      </c>
    </row>
    <row r="162" spans="1:14" x14ac:dyDescent="0.25">
      <c r="C162" t="s">
        <v>71</v>
      </c>
      <c r="D162" s="3"/>
      <c r="E162" s="3">
        <v>1</v>
      </c>
      <c r="F162" s="3">
        <v>1</v>
      </c>
      <c r="G162" s="5"/>
      <c r="H162" s="5">
        <v>121</v>
      </c>
      <c r="I162" s="5">
        <v>122</v>
      </c>
      <c r="K162" s="10" t="str">
        <f t="shared" si="11"/>
        <v/>
      </c>
      <c r="L162" s="10">
        <f t="shared" si="9"/>
        <v>1</v>
      </c>
      <c r="M162" s="10">
        <f t="shared" si="10"/>
        <v>1.0082644628099173</v>
      </c>
      <c r="N162" s="32">
        <f t="shared" si="12"/>
        <v>-8.2644628099173278E-3</v>
      </c>
    </row>
    <row r="163" spans="1:14" x14ac:dyDescent="0.25">
      <c r="C163" t="s">
        <v>72</v>
      </c>
      <c r="D163" s="3"/>
      <c r="E163" s="3">
        <v>1</v>
      </c>
      <c r="F163" s="3">
        <v>1</v>
      </c>
      <c r="G163" s="5"/>
      <c r="H163" s="5">
        <v>128</v>
      </c>
      <c r="I163" s="5">
        <v>128</v>
      </c>
      <c r="K163" s="10" t="str">
        <f t="shared" si="11"/>
        <v/>
      </c>
      <c r="L163" s="10">
        <f t="shared" si="9"/>
        <v>1</v>
      </c>
      <c r="M163" s="10">
        <f t="shared" si="10"/>
        <v>1</v>
      </c>
      <c r="N163" s="32">
        <f t="shared" si="12"/>
        <v>0</v>
      </c>
    </row>
    <row r="164" spans="1:14" x14ac:dyDescent="0.25">
      <c r="C164" t="s">
        <v>73</v>
      </c>
      <c r="D164" s="3"/>
      <c r="E164" s="3">
        <v>1</v>
      </c>
      <c r="F164" s="3">
        <v>1</v>
      </c>
      <c r="G164" s="5"/>
      <c r="H164" s="5">
        <v>103</v>
      </c>
      <c r="I164" s="5">
        <v>103</v>
      </c>
      <c r="K164" s="10" t="str">
        <f t="shared" si="11"/>
        <v/>
      </c>
      <c r="L164" s="10">
        <f t="shared" si="9"/>
        <v>1</v>
      </c>
      <c r="M164" s="10">
        <f t="shared" si="10"/>
        <v>1</v>
      </c>
      <c r="N164" s="32">
        <f t="shared" si="12"/>
        <v>0</v>
      </c>
    </row>
    <row r="165" spans="1:14" x14ac:dyDescent="0.25">
      <c r="C165" t="s">
        <v>74</v>
      </c>
      <c r="D165" s="3"/>
      <c r="E165" s="3">
        <v>1</v>
      </c>
      <c r="F165" s="3">
        <v>1</v>
      </c>
      <c r="G165" s="5"/>
      <c r="H165" s="5">
        <v>219</v>
      </c>
      <c r="I165" s="5">
        <v>218</v>
      </c>
      <c r="K165" s="10" t="str">
        <f t="shared" si="11"/>
        <v/>
      </c>
      <c r="L165" s="10">
        <f t="shared" si="9"/>
        <v>1</v>
      </c>
      <c r="M165" s="10">
        <f t="shared" si="10"/>
        <v>0.99543378995433784</v>
      </c>
      <c r="N165" s="32">
        <f t="shared" si="12"/>
        <v>4.5662100456621557E-3</v>
      </c>
    </row>
    <row r="166" spans="1:14" x14ac:dyDescent="0.25">
      <c r="C166" t="s">
        <v>75</v>
      </c>
      <c r="D166" s="3"/>
      <c r="E166" s="3">
        <v>1</v>
      </c>
      <c r="F166" s="3">
        <v>1</v>
      </c>
      <c r="G166" s="5"/>
      <c r="H166" s="5">
        <v>150</v>
      </c>
      <c r="I166" s="5">
        <v>150</v>
      </c>
      <c r="K166" s="10" t="str">
        <f t="shared" si="11"/>
        <v/>
      </c>
      <c r="L166" s="10">
        <f t="shared" si="9"/>
        <v>1</v>
      </c>
      <c r="M166" s="10">
        <f t="shared" si="10"/>
        <v>1</v>
      </c>
      <c r="N166" s="32">
        <f t="shared" si="12"/>
        <v>0</v>
      </c>
    </row>
    <row r="167" spans="1:14" x14ac:dyDescent="0.25">
      <c r="C167" t="s">
        <v>76</v>
      </c>
      <c r="D167" s="3"/>
      <c r="E167" s="3">
        <v>1</v>
      </c>
      <c r="F167" s="3">
        <v>1</v>
      </c>
      <c r="G167" s="5"/>
      <c r="H167" s="5">
        <v>204</v>
      </c>
      <c r="I167" s="5">
        <v>203</v>
      </c>
      <c r="K167" s="10" t="str">
        <f t="shared" si="11"/>
        <v/>
      </c>
      <c r="L167" s="10">
        <f t="shared" si="9"/>
        <v>1</v>
      </c>
      <c r="M167" s="10">
        <f t="shared" si="10"/>
        <v>0.99509803921568629</v>
      </c>
      <c r="N167" s="32">
        <f t="shared" si="12"/>
        <v>4.9019607843137081E-3</v>
      </c>
    </row>
    <row r="168" spans="1:14" x14ac:dyDescent="0.25">
      <c r="C168" t="s">
        <v>77</v>
      </c>
      <c r="D168" s="3"/>
      <c r="E168" s="3">
        <v>1</v>
      </c>
      <c r="F168" s="3">
        <v>1</v>
      </c>
      <c r="G168" s="5"/>
      <c r="H168" s="5">
        <v>146</v>
      </c>
      <c r="I168" s="5">
        <v>146</v>
      </c>
      <c r="K168" s="10" t="str">
        <f t="shared" si="11"/>
        <v/>
      </c>
      <c r="L168" s="10">
        <f t="shared" si="9"/>
        <v>1</v>
      </c>
      <c r="M168" s="10">
        <f t="shared" si="10"/>
        <v>1</v>
      </c>
      <c r="N168" s="32">
        <f t="shared" si="12"/>
        <v>0</v>
      </c>
    </row>
    <row r="169" spans="1:14" x14ac:dyDescent="0.25">
      <c r="C169" t="s">
        <v>78</v>
      </c>
      <c r="D169" s="3"/>
      <c r="E169" s="3">
        <v>1</v>
      </c>
      <c r="F169" s="3">
        <v>1</v>
      </c>
      <c r="G169" s="5"/>
      <c r="H169" s="5">
        <v>164</v>
      </c>
      <c r="I169" s="5">
        <v>165</v>
      </c>
      <c r="K169" s="10" t="str">
        <f t="shared" si="11"/>
        <v/>
      </c>
      <c r="L169" s="10">
        <f t="shared" si="9"/>
        <v>1</v>
      </c>
      <c r="M169" s="10">
        <f t="shared" si="10"/>
        <v>1.0060975609756098</v>
      </c>
      <c r="N169" s="32">
        <f t="shared" si="12"/>
        <v>-6.0975609756097615E-3</v>
      </c>
    </row>
    <row r="170" spans="1:14" x14ac:dyDescent="0.25">
      <c r="C170" t="s">
        <v>79</v>
      </c>
      <c r="D170" s="3"/>
      <c r="E170" s="3">
        <v>1</v>
      </c>
      <c r="F170" s="3">
        <v>1</v>
      </c>
      <c r="G170" s="5"/>
      <c r="H170" s="5">
        <v>183</v>
      </c>
      <c r="I170" s="5">
        <v>183</v>
      </c>
      <c r="K170" s="10" t="str">
        <f t="shared" si="11"/>
        <v/>
      </c>
      <c r="L170" s="10">
        <f t="shared" si="9"/>
        <v>1</v>
      </c>
      <c r="M170" s="10">
        <f t="shared" si="10"/>
        <v>1</v>
      </c>
      <c r="N170" s="32">
        <f t="shared" si="12"/>
        <v>0</v>
      </c>
    </row>
    <row r="171" spans="1:14" x14ac:dyDescent="0.25">
      <c r="A171" t="s">
        <v>63</v>
      </c>
      <c r="D171" s="3"/>
      <c r="E171" s="3">
        <v>40</v>
      </c>
      <c r="F171" s="3"/>
      <c r="G171" s="5"/>
      <c r="H171" s="5">
        <v>4485.4000000000005</v>
      </c>
      <c r="I171" s="5"/>
      <c r="K171" s="10" t="str">
        <f t="shared" si="11"/>
        <v/>
      </c>
      <c r="L171" s="10">
        <f t="shared" si="9"/>
        <v>1</v>
      </c>
      <c r="M171" s="10" t="str">
        <f t="shared" si="10"/>
        <v/>
      </c>
      <c r="N171" s="32"/>
    </row>
    <row r="172" spans="1:14" x14ac:dyDescent="0.25">
      <c r="A172" t="s">
        <v>64</v>
      </c>
      <c r="B172" t="s">
        <v>38</v>
      </c>
      <c r="C172" t="s">
        <v>42</v>
      </c>
      <c r="D172" s="3"/>
      <c r="E172" s="3">
        <v>1</v>
      </c>
      <c r="F172" s="3">
        <v>1</v>
      </c>
      <c r="G172" s="5"/>
      <c r="H172" s="5">
        <v>87.7</v>
      </c>
      <c r="I172" s="5">
        <v>87.8</v>
      </c>
      <c r="K172" s="10" t="str">
        <f t="shared" si="11"/>
        <v/>
      </c>
      <c r="L172" s="10">
        <f t="shared" si="9"/>
        <v>1</v>
      </c>
      <c r="M172" s="10">
        <f t="shared" si="10"/>
        <v>1.0011402508551881</v>
      </c>
      <c r="N172" s="32">
        <f t="shared" si="12"/>
        <v>-1.1402508551880963E-3</v>
      </c>
    </row>
    <row r="173" spans="1:14" x14ac:dyDescent="0.25">
      <c r="C173" t="s">
        <v>71</v>
      </c>
      <c r="D173" s="3"/>
      <c r="E173" s="3">
        <v>1</v>
      </c>
      <c r="F173" s="3">
        <v>1</v>
      </c>
      <c r="G173" s="5"/>
      <c r="H173" s="5">
        <v>66.5</v>
      </c>
      <c r="I173" s="5">
        <v>66.7</v>
      </c>
      <c r="K173" s="10" t="str">
        <f t="shared" si="11"/>
        <v/>
      </c>
      <c r="L173" s="10">
        <f t="shared" si="9"/>
        <v>1</v>
      </c>
      <c r="M173" s="10">
        <f t="shared" si="10"/>
        <v>1.0030075187969925</v>
      </c>
      <c r="N173" s="32">
        <f t="shared" si="12"/>
        <v>-3.0075187969924588E-3</v>
      </c>
    </row>
    <row r="174" spans="1:14" x14ac:dyDescent="0.25">
      <c r="C174" t="s">
        <v>72</v>
      </c>
      <c r="D174" s="3"/>
      <c r="E174" s="3">
        <v>1</v>
      </c>
      <c r="F174" s="3">
        <v>1</v>
      </c>
      <c r="G174" s="5"/>
      <c r="H174" s="5">
        <v>76.3</v>
      </c>
      <c r="I174" s="5">
        <v>76.3</v>
      </c>
      <c r="K174" s="10" t="str">
        <f t="shared" si="11"/>
        <v/>
      </c>
      <c r="L174" s="10">
        <f t="shared" ref="L174:L237" si="13">IF(OR(ISBLANK(H174),ISBLANK($H174)),"",H174/$H174)</f>
        <v>1</v>
      </c>
      <c r="M174" s="10">
        <f t="shared" ref="M174:M237" si="14">IF(OR(ISBLANK(I174),ISBLANK($H174)),"",I174/$H174)</f>
        <v>1</v>
      </c>
      <c r="N174" s="32">
        <f t="shared" si="12"/>
        <v>0</v>
      </c>
    </row>
    <row r="175" spans="1:14" x14ac:dyDescent="0.25">
      <c r="C175" t="s">
        <v>73</v>
      </c>
      <c r="D175" s="3"/>
      <c r="E175" s="3">
        <v>1</v>
      </c>
      <c r="F175" s="3">
        <v>1</v>
      </c>
      <c r="G175" s="5"/>
      <c r="H175" s="5">
        <v>57.8</v>
      </c>
      <c r="I175" s="5">
        <v>57.9</v>
      </c>
      <c r="K175" s="10" t="str">
        <f t="shared" ref="K175:K238" si="15">IF(OR(ISBLANK(G175),ISBLANK($H175)),"",G175/$H175)</f>
        <v/>
      </c>
      <c r="L175" s="10">
        <f t="shared" si="13"/>
        <v>1</v>
      </c>
      <c r="M175" s="10">
        <f t="shared" si="14"/>
        <v>1.0017301038062283</v>
      </c>
      <c r="N175" s="32">
        <f t="shared" si="12"/>
        <v>-1.7301038062282892E-3</v>
      </c>
    </row>
    <row r="176" spans="1:14" x14ac:dyDescent="0.25">
      <c r="C176" t="s">
        <v>74</v>
      </c>
      <c r="D176" s="3"/>
      <c r="E176" s="3">
        <v>1</v>
      </c>
      <c r="F176" s="3">
        <v>1</v>
      </c>
      <c r="G176" s="5"/>
      <c r="H176" s="5">
        <v>118</v>
      </c>
      <c r="I176" s="5">
        <v>118</v>
      </c>
      <c r="K176" s="10" t="str">
        <f t="shared" si="15"/>
        <v/>
      </c>
      <c r="L176" s="10">
        <f t="shared" si="13"/>
        <v>1</v>
      </c>
      <c r="M176" s="10">
        <f t="shared" si="14"/>
        <v>1</v>
      </c>
      <c r="N176" s="32">
        <f t="shared" si="12"/>
        <v>0</v>
      </c>
    </row>
    <row r="177" spans="2:14" x14ac:dyDescent="0.25">
      <c r="C177" t="s">
        <v>75</v>
      </c>
      <c r="D177" s="3"/>
      <c r="E177" s="3">
        <v>1</v>
      </c>
      <c r="F177" s="3">
        <v>1</v>
      </c>
      <c r="G177" s="5"/>
      <c r="H177" s="5">
        <v>83</v>
      </c>
      <c r="I177" s="5">
        <v>83</v>
      </c>
      <c r="K177" s="10" t="str">
        <f t="shared" si="15"/>
        <v/>
      </c>
      <c r="L177" s="10">
        <f t="shared" si="13"/>
        <v>1</v>
      </c>
      <c r="M177" s="10">
        <f t="shared" si="14"/>
        <v>1</v>
      </c>
      <c r="N177" s="32">
        <f t="shared" si="12"/>
        <v>0</v>
      </c>
    </row>
    <row r="178" spans="2:14" x14ac:dyDescent="0.25">
      <c r="C178" t="s">
        <v>76</v>
      </c>
      <c r="D178" s="3"/>
      <c r="E178" s="3">
        <v>1</v>
      </c>
      <c r="F178" s="3">
        <v>1</v>
      </c>
      <c r="G178" s="5"/>
      <c r="H178" s="5">
        <v>114</v>
      </c>
      <c r="I178" s="5">
        <v>118</v>
      </c>
      <c r="K178" s="10" t="str">
        <f t="shared" si="15"/>
        <v/>
      </c>
      <c r="L178" s="10">
        <f t="shared" si="13"/>
        <v>1</v>
      </c>
      <c r="M178" s="10">
        <f t="shared" si="14"/>
        <v>1.0350877192982457</v>
      </c>
      <c r="N178" s="32">
        <f t="shared" si="12"/>
        <v>-3.5087719298245723E-2</v>
      </c>
    </row>
    <row r="179" spans="2:14" x14ac:dyDescent="0.25">
      <c r="C179" t="s">
        <v>77</v>
      </c>
      <c r="D179" s="3"/>
      <c r="E179" s="3">
        <v>1</v>
      </c>
      <c r="F179" s="3">
        <v>1</v>
      </c>
      <c r="G179" s="5"/>
      <c r="H179" s="5">
        <v>83.9</v>
      </c>
      <c r="I179" s="5">
        <v>84</v>
      </c>
      <c r="K179" s="10" t="str">
        <f t="shared" si="15"/>
        <v/>
      </c>
      <c r="L179" s="10">
        <f t="shared" si="13"/>
        <v>1</v>
      </c>
      <c r="M179" s="10">
        <f t="shared" si="14"/>
        <v>1.0011918951132299</v>
      </c>
      <c r="N179" s="32">
        <f t="shared" si="12"/>
        <v>-1.1918951132299238E-3</v>
      </c>
    </row>
    <row r="180" spans="2:14" x14ac:dyDescent="0.25">
      <c r="C180" t="s">
        <v>78</v>
      </c>
      <c r="D180" s="3"/>
      <c r="E180" s="3">
        <v>1</v>
      </c>
      <c r="F180" s="3">
        <v>1</v>
      </c>
      <c r="G180" s="5"/>
      <c r="H180" s="5">
        <v>91.1</v>
      </c>
      <c r="I180" s="5">
        <v>91.1</v>
      </c>
      <c r="K180" s="10" t="str">
        <f t="shared" si="15"/>
        <v/>
      </c>
      <c r="L180" s="10">
        <f t="shared" si="13"/>
        <v>1</v>
      </c>
      <c r="M180" s="10">
        <f t="shared" si="14"/>
        <v>1</v>
      </c>
      <c r="N180" s="32">
        <f t="shared" si="12"/>
        <v>0</v>
      </c>
    </row>
    <row r="181" spans="2:14" x14ac:dyDescent="0.25">
      <c r="C181" t="s">
        <v>79</v>
      </c>
      <c r="D181" s="3"/>
      <c r="E181" s="3">
        <v>1</v>
      </c>
      <c r="F181" s="3">
        <v>1</v>
      </c>
      <c r="G181" s="5"/>
      <c r="H181" s="5">
        <v>102</v>
      </c>
      <c r="I181" s="5">
        <v>102</v>
      </c>
      <c r="K181" s="10" t="str">
        <f t="shared" si="15"/>
        <v/>
      </c>
      <c r="L181" s="10">
        <f t="shared" si="13"/>
        <v>1</v>
      </c>
      <c r="M181" s="10">
        <f t="shared" si="14"/>
        <v>1</v>
      </c>
      <c r="N181" s="32">
        <f t="shared" si="12"/>
        <v>0</v>
      </c>
    </row>
    <row r="182" spans="2:14" x14ac:dyDescent="0.25">
      <c r="B182" t="s">
        <v>86</v>
      </c>
      <c r="C182" t="s">
        <v>42</v>
      </c>
      <c r="D182" s="3"/>
      <c r="E182" s="3">
        <v>1</v>
      </c>
      <c r="F182" s="3">
        <v>1</v>
      </c>
      <c r="G182" s="5"/>
      <c r="H182" s="5">
        <v>161</v>
      </c>
      <c r="I182" s="5">
        <v>161</v>
      </c>
      <c r="K182" s="10" t="str">
        <f t="shared" si="15"/>
        <v/>
      </c>
      <c r="L182" s="10">
        <f t="shared" si="13"/>
        <v>1</v>
      </c>
      <c r="M182" s="10">
        <f t="shared" si="14"/>
        <v>1</v>
      </c>
      <c r="N182" s="32">
        <f t="shared" si="12"/>
        <v>0</v>
      </c>
    </row>
    <row r="183" spans="2:14" x14ac:dyDescent="0.25">
      <c r="C183" t="s">
        <v>71</v>
      </c>
      <c r="D183" s="3"/>
      <c r="E183" s="3">
        <v>1</v>
      </c>
      <c r="F183" s="3">
        <v>1</v>
      </c>
      <c r="G183" s="5"/>
      <c r="H183" s="5">
        <v>122</v>
      </c>
      <c r="I183" s="5">
        <v>122</v>
      </c>
      <c r="K183" s="10" t="str">
        <f t="shared" si="15"/>
        <v/>
      </c>
      <c r="L183" s="10">
        <f t="shared" si="13"/>
        <v>1</v>
      </c>
      <c r="M183" s="10">
        <f t="shared" si="14"/>
        <v>1</v>
      </c>
      <c r="N183" s="32">
        <f t="shared" si="12"/>
        <v>0</v>
      </c>
    </row>
    <row r="184" spans="2:14" x14ac:dyDescent="0.25">
      <c r="C184" t="s">
        <v>72</v>
      </c>
      <c r="D184" s="3"/>
      <c r="E184" s="3">
        <v>1</v>
      </c>
      <c r="F184" s="3">
        <v>1</v>
      </c>
      <c r="G184" s="5"/>
      <c r="H184" s="5">
        <v>140</v>
      </c>
      <c r="I184" s="5">
        <v>140</v>
      </c>
      <c r="K184" s="10" t="str">
        <f t="shared" si="15"/>
        <v/>
      </c>
      <c r="L184" s="10">
        <f t="shared" si="13"/>
        <v>1</v>
      </c>
      <c r="M184" s="10">
        <f t="shared" si="14"/>
        <v>1</v>
      </c>
      <c r="N184" s="32">
        <f t="shared" si="12"/>
        <v>0</v>
      </c>
    </row>
    <row r="185" spans="2:14" x14ac:dyDescent="0.25">
      <c r="C185" t="s">
        <v>73</v>
      </c>
      <c r="D185" s="3"/>
      <c r="E185" s="3">
        <v>1</v>
      </c>
      <c r="F185" s="3">
        <v>1</v>
      </c>
      <c r="G185" s="5"/>
      <c r="H185" s="5">
        <v>106</v>
      </c>
      <c r="I185" s="5">
        <v>106</v>
      </c>
      <c r="K185" s="10" t="str">
        <f t="shared" si="15"/>
        <v/>
      </c>
      <c r="L185" s="10">
        <f t="shared" si="13"/>
        <v>1</v>
      </c>
      <c r="M185" s="10">
        <f t="shared" si="14"/>
        <v>1</v>
      </c>
      <c r="N185" s="32">
        <f t="shared" si="12"/>
        <v>0</v>
      </c>
    </row>
    <row r="186" spans="2:14" x14ac:dyDescent="0.25">
      <c r="C186" t="s">
        <v>74</v>
      </c>
      <c r="D186" s="3"/>
      <c r="E186" s="3">
        <v>1</v>
      </c>
      <c r="F186" s="3">
        <v>1</v>
      </c>
      <c r="G186" s="5"/>
      <c r="H186" s="5">
        <v>217</v>
      </c>
      <c r="I186" s="5">
        <v>217</v>
      </c>
      <c r="K186" s="10" t="str">
        <f t="shared" si="15"/>
        <v/>
      </c>
      <c r="L186" s="10">
        <f t="shared" si="13"/>
        <v>1</v>
      </c>
      <c r="M186" s="10">
        <f t="shared" si="14"/>
        <v>1</v>
      </c>
      <c r="N186" s="32">
        <f t="shared" si="12"/>
        <v>0</v>
      </c>
    </row>
    <row r="187" spans="2:14" x14ac:dyDescent="0.25">
      <c r="C187" t="s">
        <v>75</v>
      </c>
      <c r="D187" s="3"/>
      <c r="E187" s="3">
        <v>1</v>
      </c>
      <c r="F187" s="3">
        <v>1</v>
      </c>
      <c r="G187" s="5"/>
      <c r="H187" s="5">
        <v>152</v>
      </c>
      <c r="I187" s="5">
        <v>152</v>
      </c>
      <c r="K187" s="10" t="str">
        <f t="shared" si="15"/>
        <v/>
      </c>
      <c r="L187" s="10">
        <f t="shared" si="13"/>
        <v>1</v>
      </c>
      <c r="M187" s="10">
        <f t="shared" si="14"/>
        <v>1</v>
      </c>
      <c r="N187" s="32">
        <f t="shared" si="12"/>
        <v>0</v>
      </c>
    </row>
    <row r="188" spans="2:14" x14ac:dyDescent="0.25">
      <c r="C188" t="s">
        <v>76</v>
      </c>
      <c r="D188" s="3"/>
      <c r="E188" s="3">
        <v>1</v>
      </c>
      <c r="F188" s="3">
        <v>1</v>
      </c>
      <c r="G188" s="5"/>
      <c r="H188" s="5">
        <v>209</v>
      </c>
      <c r="I188" s="5">
        <v>216</v>
      </c>
      <c r="K188" s="10" t="str">
        <f t="shared" si="15"/>
        <v/>
      </c>
      <c r="L188" s="10">
        <f t="shared" si="13"/>
        <v>1</v>
      </c>
      <c r="M188" s="10">
        <f t="shared" si="14"/>
        <v>1.0334928229665072</v>
      </c>
      <c r="N188" s="32">
        <f t="shared" si="12"/>
        <v>-3.3492822966507241E-2</v>
      </c>
    </row>
    <row r="189" spans="2:14" x14ac:dyDescent="0.25">
      <c r="C189" t="s">
        <v>77</v>
      </c>
      <c r="D189" s="3"/>
      <c r="E189" s="3">
        <v>1</v>
      </c>
      <c r="F189" s="3">
        <v>1</v>
      </c>
      <c r="G189" s="5"/>
      <c r="H189" s="5">
        <v>154</v>
      </c>
      <c r="I189" s="5">
        <v>154</v>
      </c>
      <c r="K189" s="10" t="str">
        <f t="shared" si="15"/>
        <v/>
      </c>
      <c r="L189" s="10">
        <f t="shared" si="13"/>
        <v>1</v>
      </c>
      <c r="M189" s="10">
        <f t="shared" si="14"/>
        <v>1</v>
      </c>
      <c r="N189" s="32">
        <f t="shared" si="12"/>
        <v>0</v>
      </c>
    </row>
    <row r="190" spans="2:14" x14ac:dyDescent="0.25">
      <c r="C190" t="s">
        <v>78</v>
      </c>
      <c r="D190" s="3"/>
      <c r="E190" s="3">
        <v>1</v>
      </c>
      <c r="F190" s="3">
        <v>1</v>
      </c>
      <c r="G190" s="5"/>
      <c r="H190" s="5">
        <v>167</v>
      </c>
      <c r="I190" s="5">
        <v>167</v>
      </c>
      <c r="K190" s="10" t="str">
        <f t="shared" si="15"/>
        <v/>
      </c>
      <c r="L190" s="10">
        <f t="shared" si="13"/>
        <v>1</v>
      </c>
      <c r="M190" s="10">
        <f t="shared" si="14"/>
        <v>1</v>
      </c>
      <c r="N190" s="32">
        <f t="shared" si="12"/>
        <v>0</v>
      </c>
    </row>
    <row r="191" spans="2:14" x14ac:dyDescent="0.25">
      <c r="C191" t="s">
        <v>79</v>
      </c>
      <c r="D191" s="3"/>
      <c r="E191" s="3">
        <v>1</v>
      </c>
      <c r="F191" s="3">
        <v>1</v>
      </c>
      <c r="G191" s="5"/>
      <c r="H191" s="5">
        <v>187</v>
      </c>
      <c r="I191" s="5">
        <v>187</v>
      </c>
      <c r="K191" s="10" t="str">
        <f t="shared" si="15"/>
        <v/>
      </c>
      <c r="L191" s="10">
        <f t="shared" si="13"/>
        <v>1</v>
      </c>
      <c r="M191" s="10">
        <f t="shared" si="14"/>
        <v>1</v>
      </c>
      <c r="N191" s="32">
        <f t="shared" si="12"/>
        <v>0</v>
      </c>
    </row>
    <row r="192" spans="2:14" x14ac:dyDescent="0.25">
      <c r="B192" t="s">
        <v>89</v>
      </c>
      <c r="C192" t="s">
        <v>42</v>
      </c>
      <c r="D192" s="3"/>
      <c r="E192" s="3">
        <v>1</v>
      </c>
      <c r="F192" s="3">
        <v>1</v>
      </c>
      <c r="G192" s="5"/>
      <c r="H192" s="5">
        <v>87.7</v>
      </c>
      <c r="I192" s="5">
        <v>87.8</v>
      </c>
      <c r="K192" s="10" t="str">
        <f t="shared" si="15"/>
        <v/>
      </c>
      <c r="L192" s="10">
        <f t="shared" si="13"/>
        <v>1</v>
      </c>
      <c r="M192" s="10">
        <f t="shared" si="14"/>
        <v>1.0011402508551881</v>
      </c>
      <c r="N192" s="32">
        <f t="shared" si="12"/>
        <v>-1.1402508551880963E-3</v>
      </c>
    </row>
    <row r="193" spans="2:14" x14ac:dyDescent="0.25">
      <c r="C193" t="s">
        <v>71</v>
      </c>
      <c r="D193" s="3"/>
      <c r="E193" s="3">
        <v>1</v>
      </c>
      <c r="F193" s="3">
        <v>1</v>
      </c>
      <c r="G193" s="5"/>
      <c r="H193" s="5">
        <v>66.5</v>
      </c>
      <c r="I193" s="5">
        <v>66.7</v>
      </c>
      <c r="K193" s="10" t="str">
        <f t="shared" si="15"/>
        <v/>
      </c>
      <c r="L193" s="10">
        <f t="shared" si="13"/>
        <v>1</v>
      </c>
      <c r="M193" s="10">
        <f t="shared" si="14"/>
        <v>1.0030075187969925</v>
      </c>
      <c r="N193" s="32">
        <f t="shared" si="12"/>
        <v>-3.0075187969924588E-3</v>
      </c>
    </row>
    <row r="194" spans="2:14" x14ac:dyDescent="0.25">
      <c r="C194" t="s">
        <v>72</v>
      </c>
      <c r="D194" s="3"/>
      <c r="E194" s="3">
        <v>1</v>
      </c>
      <c r="F194" s="3">
        <v>1</v>
      </c>
      <c r="G194" s="5"/>
      <c r="H194" s="5">
        <v>76.3</v>
      </c>
      <c r="I194" s="5">
        <v>76.3</v>
      </c>
      <c r="K194" s="10" t="str">
        <f t="shared" si="15"/>
        <v/>
      </c>
      <c r="L194" s="10">
        <f t="shared" si="13"/>
        <v>1</v>
      </c>
      <c r="M194" s="10">
        <f t="shared" si="14"/>
        <v>1</v>
      </c>
      <c r="N194" s="32">
        <f t="shared" si="12"/>
        <v>0</v>
      </c>
    </row>
    <row r="195" spans="2:14" x14ac:dyDescent="0.25">
      <c r="C195" t="s">
        <v>73</v>
      </c>
      <c r="D195" s="3"/>
      <c r="E195" s="3">
        <v>1</v>
      </c>
      <c r="F195" s="3">
        <v>1</v>
      </c>
      <c r="G195" s="5"/>
      <c r="H195" s="5">
        <v>57.8</v>
      </c>
      <c r="I195" s="5">
        <v>57.9</v>
      </c>
      <c r="K195" s="10" t="str">
        <f t="shared" si="15"/>
        <v/>
      </c>
      <c r="L195" s="10">
        <f t="shared" si="13"/>
        <v>1</v>
      </c>
      <c r="M195" s="10">
        <f t="shared" si="14"/>
        <v>1.0017301038062283</v>
      </c>
      <c r="N195" s="32">
        <f t="shared" si="12"/>
        <v>-1.7301038062282892E-3</v>
      </c>
    </row>
    <row r="196" spans="2:14" x14ac:dyDescent="0.25">
      <c r="C196" t="s">
        <v>74</v>
      </c>
      <c r="D196" s="3"/>
      <c r="E196" s="3">
        <v>1</v>
      </c>
      <c r="F196" s="3">
        <v>1</v>
      </c>
      <c r="G196" s="5"/>
      <c r="H196" s="5">
        <v>118</v>
      </c>
      <c r="I196" s="5">
        <v>118</v>
      </c>
      <c r="K196" s="10" t="str">
        <f t="shared" si="15"/>
        <v/>
      </c>
      <c r="L196" s="10">
        <f t="shared" si="13"/>
        <v>1</v>
      </c>
      <c r="M196" s="10">
        <f t="shared" si="14"/>
        <v>1</v>
      </c>
      <c r="N196" s="32">
        <f t="shared" si="12"/>
        <v>0</v>
      </c>
    </row>
    <row r="197" spans="2:14" x14ac:dyDescent="0.25">
      <c r="C197" t="s">
        <v>75</v>
      </c>
      <c r="D197" s="3"/>
      <c r="E197" s="3">
        <v>1</v>
      </c>
      <c r="F197" s="3">
        <v>1</v>
      </c>
      <c r="G197" s="5"/>
      <c r="H197" s="5">
        <v>83</v>
      </c>
      <c r="I197" s="5">
        <v>83</v>
      </c>
      <c r="K197" s="10" t="str">
        <f t="shared" si="15"/>
        <v/>
      </c>
      <c r="L197" s="10">
        <f t="shared" si="13"/>
        <v>1</v>
      </c>
      <c r="M197" s="10">
        <f t="shared" si="14"/>
        <v>1</v>
      </c>
      <c r="N197" s="32">
        <f t="shared" si="12"/>
        <v>0</v>
      </c>
    </row>
    <row r="198" spans="2:14" x14ac:dyDescent="0.25">
      <c r="C198" t="s">
        <v>76</v>
      </c>
      <c r="D198" s="3"/>
      <c r="E198" s="3">
        <v>1</v>
      </c>
      <c r="F198" s="3">
        <v>1</v>
      </c>
      <c r="G198" s="5"/>
      <c r="H198" s="5">
        <v>114</v>
      </c>
      <c r="I198" s="5">
        <v>118</v>
      </c>
      <c r="K198" s="10" t="str">
        <f t="shared" si="15"/>
        <v/>
      </c>
      <c r="L198" s="10">
        <f t="shared" si="13"/>
        <v>1</v>
      </c>
      <c r="M198" s="10">
        <f t="shared" si="14"/>
        <v>1.0350877192982457</v>
      </c>
      <c r="N198" s="32">
        <f t="shared" si="12"/>
        <v>-3.5087719298245723E-2</v>
      </c>
    </row>
    <row r="199" spans="2:14" x14ac:dyDescent="0.25">
      <c r="C199" t="s">
        <v>77</v>
      </c>
      <c r="D199" s="3"/>
      <c r="E199" s="3">
        <v>1</v>
      </c>
      <c r="F199" s="3">
        <v>1</v>
      </c>
      <c r="G199" s="5"/>
      <c r="H199" s="5">
        <v>83.9</v>
      </c>
      <c r="I199" s="5">
        <v>84</v>
      </c>
      <c r="K199" s="10" t="str">
        <f t="shared" si="15"/>
        <v/>
      </c>
      <c r="L199" s="10">
        <f t="shared" si="13"/>
        <v>1</v>
      </c>
      <c r="M199" s="10">
        <f t="shared" si="14"/>
        <v>1.0011918951132299</v>
      </c>
      <c r="N199" s="32">
        <f t="shared" si="12"/>
        <v>-1.1918951132299238E-3</v>
      </c>
    </row>
    <row r="200" spans="2:14" x14ac:dyDescent="0.25">
      <c r="C200" t="s">
        <v>78</v>
      </c>
      <c r="D200" s="3"/>
      <c r="E200" s="3">
        <v>1</v>
      </c>
      <c r="F200" s="3">
        <v>1</v>
      </c>
      <c r="G200" s="5"/>
      <c r="H200" s="5">
        <v>91.1</v>
      </c>
      <c r="I200" s="5">
        <v>91.1</v>
      </c>
      <c r="K200" s="10" t="str">
        <f t="shared" si="15"/>
        <v/>
      </c>
      <c r="L200" s="10">
        <f t="shared" si="13"/>
        <v>1</v>
      </c>
      <c r="M200" s="10">
        <f t="shared" si="14"/>
        <v>1</v>
      </c>
      <c r="N200" s="32">
        <f t="shared" si="12"/>
        <v>0</v>
      </c>
    </row>
    <row r="201" spans="2:14" x14ac:dyDescent="0.25">
      <c r="C201" t="s">
        <v>79</v>
      </c>
      <c r="D201" s="3"/>
      <c r="E201" s="3">
        <v>1</v>
      </c>
      <c r="F201" s="3">
        <v>1</v>
      </c>
      <c r="G201" s="5"/>
      <c r="H201" s="5">
        <v>102</v>
      </c>
      <c r="I201" s="5">
        <v>102</v>
      </c>
      <c r="K201" s="10" t="str">
        <f t="shared" si="15"/>
        <v/>
      </c>
      <c r="L201" s="10">
        <f t="shared" si="13"/>
        <v>1</v>
      </c>
      <c r="M201" s="10">
        <f t="shared" si="14"/>
        <v>1</v>
      </c>
      <c r="N201" s="32">
        <f t="shared" si="12"/>
        <v>0</v>
      </c>
    </row>
    <row r="202" spans="2:14" x14ac:dyDescent="0.25">
      <c r="B202" t="s">
        <v>93</v>
      </c>
      <c r="C202" t="s">
        <v>42</v>
      </c>
      <c r="D202" s="3"/>
      <c r="E202" s="3">
        <v>1</v>
      </c>
      <c r="F202" s="3">
        <v>1</v>
      </c>
      <c r="G202" s="5"/>
      <c r="H202" s="5">
        <v>161</v>
      </c>
      <c r="I202" s="5">
        <v>161</v>
      </c>
      <c r="K202" s="10" t="str">
        <f t="shared" si="15"/>
        <v/>
      </c>
      <c r="L202" s="10">
        <f t="shared" si="13"/>
        <v>1</v>
      </c>
      <c r="M202" s="10">
        <f t="shared" si="14"/>
        <v>1</v>
      </c>
      <c r="N202" s="32">
        <f t="shared" si="12"/>
        <v>0</v>
      </c>
    </row>
    <row r="203" spans="2:14" x14ac:dyDescent="0.25">
      <c r="C203" t="s">
        <v>71</v>
      </c>
      <c r="D203" s="3"/>
      <c r="E203" s="3">
        <v>1</v>
      </c>
      <c r="F203" s="3">
        <v>1</v>
      </c>
      <c r="G203" s="5"/>
      <c r="H203" s="5">
        <v>122</v>
      </c>
      <c r="I203" s="5">
        <v>122</v>
      </c>
      <c r="K203" s="10" t="str">
        <f t="shared" si="15"/>
        <v/>
      </c>
      <c r="L203" s="10">
        <f t="shared" si="13"/>
        <v>1</v>
      </c>
      <c r="M203" s="10">
        <f t="shared" si="14"/>
        <v>1</v>
      </c>
      <c r="N203" s="32">
        <f t="shared" si="12"/>
        <v>0</v>
      </c>
    </row>
    <row r="204" spans="2:14" x14ac:dyDescent="0.25">
      <c r="C204" t="s">
        <v>72</v>
      </c>
      <c r="D204" s="3"/>
      <c r="E204" s="3">
        <v>1</v>
      </c>
      <c r="F204" s="3">
        <v>1</v>
      </c>
      <c r="G204" s="5"/>
      <c r="H204" s="5">
        <v>140</v>
      </c>
      <c r="I204" s="5">
        <v>140</v>
      </c>
      <c r="K204" s="10" t="str">
        <f t="shared" si="15"/>
        <v/>
      </c>
      <c r="L204" s="10">
        <f t="shared" si="13"/>
        <v>1</v>
      </c>
      <c r="M204" s="10">
        <f t="shared" si="14"/>
        <v>1</v>
      </c>
      <c r="N204" s="32">
        <f t="shared" si="12"/>
        <v>0</v>
      </c>
    </row>
    <row r="205" spans="2:14" x14ac:dyDescent="0.25">
      <c r="C205" t="s">
        <v>73</v>
      </c>
      <c r="D205" s="3"/>
      <c r="E205" s="3">
        <v>1</v>
      </c>
      <c r="F205" s="3">
        <v>1</v>
      </c>
      <c r="G205" s="5"/>
      <c r="H205" s="5">
        <v>106</v>
      </c>
      <c r="I205" s="5">
        <v>106</v>
      </c>
      <c r="K205" s="10" t="str">
        <f t="shared" si="15"/>
        <v/>
      </c>
      <c r="L205" s="10">
        <f t="shared" si="13"/>
        <v>1</v>
      </c>
      <c r="M205" s="10">
        <f t="shared" si="14"/>
        <v>1</v>
      </c>
      <c r="N205" s="32">
        <f t="shared" si="12"/>
        <v>0</v>
      </c>
    </row>
    <row r="206" spans="2:14" x14ac:dyDescent="0.25">
      <c r="C206" t="s">
        <v>74</v>
      </c>
      <c r="D206" s="3"/>
      <c r="E206" s="3">
        <v>1</v>
      </c>
      <c r="F206" s="3">
        <v>1</v>
      </c>
      <c r="G206" s="5"/>
      <c r="H206" s="5">
        <v>217</v>
      </c>
      <c r="I206" s="5">
        <v>217</v>
      </c>
      <c r="K206" s="10" t="str">
        <f t="shared" si="15"/>
        <v/>
      </c>
      <c r="L206" s="10">
        <f t="shared" si="13"/>
        <v>1</v>
      </c>
      <c r="M206" s="10">
        <f t="shared" si="14"/>
        <v>1</v>
      </c>
      <c r="N206" s="32">
        <f t="shared" si="12"/>
        <v>0</v>
      </c>
    </row>
    <row r="207" spans="2:14" x14ac:dyDescent="0.25">
      <c r="C207" t="s">
        <v>75</v>
      </c>
      <c r="D207" s="3"/>
      <c r="E207" s="3">
        <v>1</v>
      </c>
      <c r="F207" s="3">
        <v>1</v>
      </c>
      <c r="G207" s="5"/>
      <c r="H207" s="5">
        <v>152</v>
      </c>
      <c r="I207" s="5">
        <v>152</v>
      </c>
      <c r="K207" s="10" t="str">
        <f t="shared" si="15"/>
        <v/>
      </c>
      <c r="L207" s="10">
        <f t="shared" si="13"/>
        <v>1</v>
      </c>
      <c r="M207" s="10">
        <f t="shared" si="14"/>
        <v>1</v>
      </c>
      <c r="N207" s="32">
        <f t="shared" si="12"/>
        <v>0</v>
      </c>
    </row>
    <row r="208" spans="2:14" x14ac:dyDescent="0.25">
      <c r="C208" t="s">
        <v>76</v>
      </c>
      <c r="D208" s="3"/>
      <c r="E208" s="3">
        <v>1</v>
      </c>
      <c r="F208" s="3">
        <v>1</v>
      </c>
      <c r="G208" s="5"/>
      <c r="H208" s="5">
        <v>209</v>
      </c>
      <c r="I208" s="5">
        <v>216</v>
      </c>
      <c r="K208" s="10" t="str">
        <f t="shared" si="15"/>
        <v/>
      </c>
      <c r="L208" s="10">
        <f t="shared" si="13"/>
        <v>1</v>
      </c>
      <c r="M208" s="10">
        <f t="shared" si="14"/>
        <v>1.0334928229665072</v>
      </c>
      <c r="N208" s="32">
        <f t="shared" si="12"/>
        <v>-3.3492822966507241E-2</v>
      </c>
    </row>
    <row r="209" spans="1:14" x14ac:dyDescent="0.25">
      <c r="C209" t="s">
        <v>77</v>
      </c>
      <c r="D209" s="3"/>
      <c r="E209" s="3">
        <v>1</v>
      </c>
      <c r="F209" s="3">
        <v>1</v>
      </c>
      <c r="G209" s="5"/>
      <c r="H209" s="5">
        <v>154</v>
      </c>
      <c r="I209" s="5">
        <v>154</v>
      </c>
      <c r="K209" s="10" t="str">
        <f t="shared" si="15"/>
        <v/>
      </c>
      <c r="L209" s="10">
        <f t="shared" si="13"/>
        <v>1</v>
      </c>
      <c r="M209" s="10">
        <f t="shared" si="14"/>
        <v>1</v>
      </c>
      <c r="N209" s="32">
        <f t="shared" si="12"/>
        <v>0</v>
      </c>
    </row>
    <row r="210" spans="1:14" x14ac:dyDescent="0.25">
      <c r="C210" t="s">
        <v>78</v>
      </c>
      <c r="D210" s="3"/>
      <c r="E210" s="3">
        <v>1</v>
      </c>
      <c r="F210" s="3">
        <v>1</v>
      </c>
      <c r="G210" s="5"/>
      <c r="H210" s="5">
        <v>167</v>
      </c>
      <c r="I210" s="5">
        <v>167</v>
      </c>
      <c r="K210" s="10" t="str">
        <f t="shared" si="15"/>
        <v/>
      </c>
      <c r="L210" s="10">
        <f t="shared" si="13"/>
        <v>1</v>
      </c>
      <c r="M210" s="10">
        <f t="shared" si="14"/>
        <v>1</v>
      </c>
      <c r="N210" s="32">
        <f t="shared" si="12"/>
        <v>0</v>
      </c>
    </row>
    <row r="211" spans="1:14" x14ac:dyDescent="0.25">
      <c r="C211" t="s">
        <v>79</v>
      </c>
      <c r="D211" s="3"/>
      <c r="E211" s="3">
        <v>1</v>
      </c>
      <c r="F211" s="3">
        <v>1</v>
      </c>
      <c r="G211" s="5"/>
      <c r="H211" s="5">
        <v>187</v>
      </c>
      <c r="I211" s="5">
        <v>187</v>
      </c>
      <c r="K211" s="10" t="str">
        <f t="shared" si="15"/>
        <v/>
      </c>
      <c r="L211" s="10">
        <f t="shared" si="13"/>
        <v>1</v>
      </c>
      <c r="M211" s="10">
        <f t="shared" si="14"/>
        <v>1</v>
      </c>
      <c r="N211" s="32">
        <f t="shared" si="12"/>
        <v>0</v>
      </c>
    </row>
    <row r="212" spans="1:14" x14ac:dyDescent="0.25">
      <c r="A212" t="s">
        <v>65</v>
      </c>
      <c r="D212" s="3">
        <v>40</v>
      </c>
      <c r="E212" s="3"/>
      <c r="F212" s="3"/>
      <c r="G212" s="5">
        <v>5098.4000000000005</v>
      </c>
      <c r="H212" s="5"/>
      <c r="I212" s="5"/>
      <c r="K212" s="10" t="str">
        <f t="shared" si="15"/>
        <v/>
      </c>
      <c r="L212" s="10" t="str">
        <f t="shared" si="13"/>
        <v/>
      </c>
      <c r="M212" s="10" t="str">
        <f t="shared" si="14"/>
        <v/>
      </c>
      <c r="N212" s="32"/>
    </row>
    <row r="213" spans="1:14" x14ac:dyDescent="0.25">
      <c r="A213" t="s">
        <v>66</v>
      </c>
      <c r="D213" s="3">
        <v>40</v>
      </c>
      <c r="E213" s="3"/>
      <c r="F213" s="3"/>
      <c r="G213" s="5">
        <v>4253.3999999999996</v>
      </c>
      <c r="H213" s="5"/>
      <c r="I213" s="5"/>
      <c r="K213" s="10" t="str">
        <f t="shared" si="15"/>
        <v/>
      </c>
      <c r="L213" s="10" t="str">
        <f t="shared" si="13"/>
        <v/>
      </c>
      <c r="M213" s="10" t="str">
        <f t="shared" si="14"/>
        <v/>
      </c>
      <c r="N213" s="32"/>
    </row>
    <row r="214" spans="1:14" x14ac:dyDescent="0.25">
      <c r="A214" t="s">
        <v>67</v>
      </c>
      <c r="B214" t="s">
        <v>38</v>
      </c>
      <c r="C214" t="s">
        <v>42</v>
      </c>
      <c r="D214" s="3">
        <v>1</v>
      </c>
      <c r="E214" s="3">
        <v>1</v>
      </c>
      <c r="F214" s="3"/>
      <c r="G214" s="5">
        <v>92.9</v>
      </c>
      <c r="H214" s="5">
        <v>92.8</v>
      </c>
      <c r="I214" s="5"/>
      <c r="K214" s="10">
        <f t="shared" si="15"/>
        <v>1.0010775862068966</v>
      </c>
      <c r="L214" s="10">
        <f t="shared" si="13"/>
        <v>1</v>
      </c>
      <c r="M214" s="10" t="str">
        <f t="shared" si="14"/>
        <v/>
      </c>
      <c r="N214" s="32">
        <f>L214-K214</f>
        <v>-1.0775862068965747E-3</v>
      </c>
    </row>
    <row r="215" spans="1:14" x14ac:dyDescent="0.25">
      <c r="C215" t="s">
        <v>71</v>
      </c>
      <c r="D215" s="3">
        <v>1</v>
      </c>
      <c r="E215" s="3">
        <v>1</v>
      </c>
      <c r="F215" s="3"/>
      <c r="G215" s="5">
        <v>66.900000000000006</v>
      </c>
      <c r="H215" s="5">
        <v>66.8</v>
      </c>
      <c r="I215" s="5"/>
      <c r="K215" s="10">
        <f t="shared" si="15"/>
        <v>1.0014970059880242</v>
      </c>
      <c r="L215" s="10">
        <f t="shared" si="13"/>
        <v>1</v>
      </c>
      <c r="M215" s="10" t="str">
        <f t="shared" si="14"/>
        <v/>
      </c>
      <c r="N215" s="32">
        <f t="shared" ref="N215:N253" si="16">L215-K215</f>
        <v>-1.4970059880241582E-3</v>
      </c>
    </row>
    <row r="216" spans="1:14" x14ac:dyDescent="0.25">
      <c r="C216" t="s">
        <v>72</v>
      </c>
      <c r="D216" s="3">
        <v>1</v>
      </c>
      <c r="E216" s="3">
        <v>1</v>
      </c>
      <c r="F216" s="3"/>
      <c r="G216" s="5">
        <v>84.8</v>
      </c>
      <c r="H216" s="5">
        <v>84.7</v>
      </c>
      <c r="I216" s="5"/>
      <c r="K216" s="10">
        <f t="shared" si="15"/>
        <v>1.0011806375442738</v>
      </c>
      <c r="L216" s="10">
        <f t="shared" si="13"/>
        <v>1</v>
      </c>
      <c r="M216" s="10" t="str">
        <f t="shared" si="14"/>
        <v/>
      </c>
      <c r="N216" s="32">
        <f t="shared" si="16"/>
        <v>-1.1806375442737771E-3</v>
      </c>
    </row>
    <row r="217" spans="1:14" x14ac:dyDescent="0.25">
      <c r="C217" t="s">
        <v>73</v>
      </c>
      <c r="D217" s="3">
        <v>1</v>
      </c>
      <c r="E217" s="3">
        <v>1</v>
      </c>
      <c r="F217" s="3"/>
      <c r="G217" s="5">
        <v>64.400000000000006</v>
      </c>
      <c r="H217" s="5">
        <v>63.9</v>
      </c>
      <c r="I217" s="5"/>
      <c r="K217" s="10">
        <f t="shared" si="15"/>
        <v>1.0078247261345854</v>
      </c>
      <c r="L217" s="10">
        <f t="shared" si="13"/>
        <v>1</v>
      </c>
      <c r="M217" s="10" t="str">
        <f t="shared" si="14"/>
        <v/>
      </c>
      <c r="N217" s="32">
        <f t="shared" si="16"/>
        <v>-7.8247261345854024E-3</v>
      </c>
    </row>
    <row r="218" spans="1:14" x14ac:dyDescent="0.25">
      <c r="C218" t="s">
        <v>74</v>
      </c>
      <c r="D218" s="3">
        <v>1</v>
      </c>
      <c r="E218" s="3">
        <v>1</v>
      </c>
      <c r="F218" s="3"/>
      <c r="G218" s="5">
        <v>127</v>
      </c>
      <c r="H218" s="5">
        <v>126</v>
      </c>
      <c r="I218" s="5"/>
      <c r="K218" s="10">
        <f t="shared" si="15"/>
        <v>1.0079365079365079</v>
      </c>
      <c r="L218" s="10">
        <f t="shared" si="13"/>
        <v>1</v>
      </c>
      <c r="M218" s="10" t="str">
        <f t="shared" si="14"/>
        <v/>
      </c>
      <c r="N218" s="32">
        <f t="shared" si="16"/>
        <v>-7.9365079365079083E-3</v>
      </c>
    </row>
    <row r="219" spans="1:14" x14ac:dyDescent="0.25">
      <c r="C219" t="s">
        <v>75</v>
      </c>
      <c r="D219" s="3">
        <v>1</v>
      </c>
      <c r="E219" s="3">
        <v>1</v>
      </c>
      <c r="F219" s="3"/>
      <c r="G219" s="5">
        <v>80.900000000000006</v>
      </c>
      <c r="H219" s="5">
        <v>80.900000000000006</v>
      </c>
      <c r="I219" s="5"/>
      <c r="K219" s="10">
        <f t="shared" si="15"/>
        <v>1</v>
      </c>
      <c r="L219" s="10">
        <f t="shared" si="13"/>
        <v>1</v>
      </c>
      <c r="M219" s="10" t="str">
        <f t="shared" si="14"/>
        <v/>
      </c>
      <c r="N219" s="32">
        <f t="shared" si="16"/>
        <v>0</v>
      </c>
    </row>
    <row r="220" spans="1:14" x14ac:dyDescent="0.25">
      <c r="C220" t="s">
        <v>76</v>
      </c>
      <c r="D220" s="3">
        <v>1</v>
      </c>
      <c r="E220" s="3">
        <v>1</v>
      </c>
      <c r="F220" s="3"/>
      <c r="G220" s="5">
        <v>128</v>
      </c>
      <c r="H220" s="5">
        <v>125</v>
      </c>
      <c r="I220" s="5"/>
      <c r="K220" s="10">
        <f t="shared" si="15"/>
        <v>1.024</v>
      </c>
      <c r="L220" s="10">
        <f t="shared" si="13"/>
        <v>1</v>
      </c>
      <c r="M220" s="10" t="str">
        <f t="shared" si="14"/>
        <v/>
      </c>
      <c r="N220" s="32">
        <f t="shared" si="16"/>
        <v>-2.4000000000000021E-2</v>
      </c>
    </row>
    <row r="221" spans="1:14" x14ac:dyDescent="0.25">
      <c r="C221" t="s">
        <v>77</v>
      </c>
      <c r="D221" s="3">
        <v>1</v>
      </c>
      <c r="E221" s="3">
        <v>1</v>
      </c>
      <c r="F221" s="3"/>
      <c r="G221" s="5">
        <v>83</v>
      </c>
      <c r="H221" s="5">
        <v>82.7</v>
      </c>
      <c r="I221" s="5"/>
      <c r="K221" s="10">
        <f t="shared" si="15"/>
        <v>1.003627569528416</v>
      </c>
      <c r="L221" s="10">
        <f t="shared" si="13"/>
        <v>1</v>
      </c>
      <c r="M221" s="10" t="str">
        <f t="shared" si="14"/>
        <v/>
      </c>
      <c r="N221" s="32">
        <f t="shared" si="16"/>
        <v>-3.6275695284160303E-3</v>
      </c>
    </row>
    <row r="222" spans="1:14" x14ac:dyDescent="0.25">
      <c r="C222" t="s">
        <v>78</v>
      </c>
      <c r="D222" s="3">
        <v>1</v>
      </c>
      <c r="E222" s="3">
        <v>1</v>
      </c>
      <c r="F222" s="3"/>
      <c r="G222" s="5">
        <v>89.6</v>
      </c>
      <c r="H222" s="5">
        <v>89.5</v>
      </c>
      <c r="I222" s="5"/>
      <c r="K222" s="10">
        <f t="shared" si="15"/>
        <v>1.001117318435754</v>
      </c>
      <c r="L222" s="10">
        <f t="shared" si="13"/>
        <v>1</v>
      </c>
      <c r="M222" s="10" t="str">
        <f t="shared" si="14"/>
        <v/>
      </c>
      <c r="N222" s="32">
        <f t="shared" si="16"/>
        <v>-1.1173184357540222E-3</v>
      </c>
    </row>
    <row r="223" spans="1:14" x14ac:dyDescent="0.25">
      <c r="C223" t="s">
        <v>79</v>
      </c>
      <c r="D223" s="3">
        <v>1</v>
      </c>
      <c r="E223" s="3">
        <v>1</v>
      </c>
      <c r="F223" s="3"/>
      <c r="G223" s="5">
        <v>97.7</v>
      </c>
      <c r="H223" s="5">
        <v>97.7</v>
      </c>
      <c r="I223" s="5"/>
      <c r="K223" s="10">
        <f t="shared" si="15"/>
        <v>1</v>
      </c>
      <c r="L223" s="10">
        <f t="shared" si="13"/>
        <v>1</v>
      </c>
      <c r="M223" s="10" t="str">
        <f t="shared" si="14"/>
        <v/>
      </c>
      <c r="N223" s="32">
        <f t="shared" si="16"/>
        <v>0</v>
      </c>
    </row>
    <row r="224" spans="1:14" x14ac:dyDescent="0.25">
      <c r="B224" t="s">
        <v>86</v>
      </c>
      <c r="C224" t="s">
        <v>42</v>
      </c>
      <c r="D224" s="3">
        <v>1</v>
      </c>
      <c r="E224" s="3">
        <v>1</v>
      </c>
      <c r="F224" s="3"/>
      <c r="G224" s="5">
        <v>171</v>
      </c>
      <c r="H224" s="5">
        <v>170</v>
      </c>
      <c r="I224" s="5"/>
      <c r="K224" s="10">
        <f t="shared" si="15"/>
        <v>1.0058823529411764</v>
      </c>
      <c r="L224" s="10">
        <f t="shared" si="13"/>
        <v>1</v>
      </c>
      <c r="M224" s="10" t="str">
        <f t="shared" si="14"/>
        <v/>
      </c>
      <c r="N224" s="32">
        <f t="shared" si="16"/>
        <v>-5.8823529411764497E-3</v>
      </c>
    </row>
    <row r="225" spans="2:14" x14ac:dyDescent="0.25">
      <c r="C225" t="s">
        <v>71</v>
      </c>
      <c r="D225" s="3">
        <v>1</v>
      </c>
      <c r="E225" s="3">
        <v>1</v>
      </c>
      <c r="F225" s="3"/>
      <c r="G225" s="5">
        <v>123</v>
      </c>
      <c r="H225" s="5">
        <v>123</v>
      </c>
      <c r="I225" s="5"/>
      <c r="K225" s="10">
        <f t="shared" si="15"/>
        <v>1</v>
      </c>
      <c r="L225" s="10">
        <f t="shared" si="13"/>
        <v>1</v>
      </c>
      <c r="M225" s="10" t="str">
        <f t="shared" si="14"/>
        <v/>
      </c>
      <c r="N225" s="32">
        <f t="shared" si="16"/>
        <v>0</v>
      </c>
    </row>
    <row r="226" spans="2:14" x14ac:dyDescent="0.25">
      <c r="C226" t="s">
        <v>72</v>
      </c>
      <c r="D226" s="3">
        <v>1</v>
      </c>
      <c r="E226" s="3">
        <v>1</v>
      </c>
      <c r="F226" s="3"/>
      <c r="G226" s="5">
        <v>156</v>
      </c>
      <c r="H226" s="5">
        <v>155</v>
      </c>
      <c r="I226" s="5"/>
      <c r="K226" s="10">
        <f t="shared" si="15"/>
        <v>1.0064516129032257</v>
      </c>
      <c r="L226" s="10">
        <f t="shared" si="13"/>
        <v>1</v>
      </c>
      <c r="M226" s="10" t="str">
        <f t="shared" si="14"/>
        <v/>
      </c>
      <c r="N226" s="32">
        <f t="shared" si="16"/>
        <v>-6.4516129032257119E-3</v>
      </c>
    </row>
    <row r="227" spans="2:14" x14ac:dyDescent="0.25">
      <c r="C227" t="s">
        <v>73</v>
      </c>
      <c r="D227" s="3">
        <v>1</v>
      </c>
      <c r="E227" s="3">
        <v>1</v>
      </c>
      <c r="F227" s="3"/>
      <c r="G227" s="5">
        <v>118</v>
      </c>
      <c r="H227" s="5">
        <v>117</v>
      </c>
      <c r="I227" s="5"/>
      <c r="K227" s="10">
        <f t="shared" si="15"/>
        <v>1.0085470085470085</v>
      </c>
      <c r="L227" s="10">
        <f t="shared" si="13"/>
        <v>1</v>
      </c>
      <c r="M227" s="10" t="str">
        <f t="shared" si="14"/>
        <v/>
      </c>
      <c r="N227" s="32">
        <f t="shared" si="16"/>
        <v>-8.5470085470085166E-3</v>
      </c>
    </row>
    <row r="228" spans="2:14" x14ac:dyDescent="0.25">
      <c r="C228" t="s">
        <v>74</v>
      </c>
      <c r="D228" s="3">
        <v>1</v>
      </c>
      <c r="E228" s="3">
        <v>1</v>
      </c>
      <c r="F228" s="3"/>
      <c r="G228" s="5">
        <v>232</v>
      </c>
      <c r="H228" s="5">
        <v>231</v>
      </c>
      <c r="I228" s="5"/>
      <c r="K228" s="10">
        <f t="shared" si="15"/>
        <v>1.0043290043290043</v>
      </c>
      <c r="L228" s="10">
        <f t="shared" si="13"/>
        <v>1</v>
      </c>
      <c r="M228" s="10" t="str">
        <f t="shared" si="14"/>
        <v/>
      </c>
      <c r="N228" s="32">
        <f t="shared" si="16"/>
        <v>-4.3290043290042934E-3</v>
      </c>
    </row>
    <row r="229" spans="2:14" x14ac:dyDescent="0.25">
      <c r="C229" t="s">
        <v>75</v>
      </c>
      <c r="D229" s="3">
        <v>1</v>
      </c>
      <c r="E229" s="3">
        <v>1</v>
      </c>
      <c r="F229" s="3"/>
      <c r="G229" s="5">
        <v>148</v>
      </c>
      <c r="H229" s="5">
        <v>148</v>
      </c>
      <c r="I229" s="5"/>
      <c r="K229" s="10">
        <f t="shared" si="15"/>
        <v>1</v>
      </c>
      <c r="L229" s="10">
        <f t="shared" si="13"/>
        <v>1</v>
      </c>
      <c r="M229" s="10" t="str">
        <f t="shared" si="14"/>
        <v/>
      </c>
      <c r="N229" s="32">
        <f t="shared" si="16"/>
        <v>0</v>
      </c>
    </row>
    <row r="230" spans="2:14" x14ac:dyDescent="0.25">
      <c r="C230" t="s">
        <v>76</v>
      </c>
      <c r="D230" s="3">
        <v>1</v>
      </c>
      <c r="E230" s="3">
        <v>1</v>
      </c>
      <c r="F230" s="3"/>
      <c r="G230" s="5">
        <v>235</v>
      </c>
      <c r="H230" s="5">
        <v>229</v>
      </c>
      <c r="I230" s="5"/>
      <c r="K230" s="10">
        <f t="shared" si="15"/>
        <v>1.0262008733624455</v>
      </c>
      <c r="L230" s="10">
        <f t="shared" si="13"/>
        <v>1</v>
      </c>
      <c r="M230" s="10" t="str">
        <f t="shared" si="14"/>
        <v/>
      </c>
      <c r="N230" s="32">
        <f t="shared" si="16"/>
        <v>-2.6200873362445476E-2</v>
      </c>
    </row>
    <row r="231" spans="2:14" x14ac:dyDescent="0.25">
      <c r="C231" t="s">
        <v>77</v>
      </c>
      <c r="D231" s="3">
        <v>1</v>
      </c>
      <c r="E231" s="3">
        <v>1</v>
      </c>
      <c r="F231" s="3"/>
      <c r="G231" s="5">
        <v>152</v>
      </c>
      <c r="H231" s="5">
        <v>152</v>
      </c>
      <c r="I231" s="5"/>
      <c r="K231" s="10">
        <f t="shared" si="15"/>
        <v>1</v>
      </c>
      <c r="L231" s="10">
        <f t="shared" si="13"/>
        <v>1</v>
      </c>
      <c r="M231" s="10" t="str">
        <f t="shared" si="14"/>
        <v/>
      </c>
      <c r="N231" s="32">
        <f t="shared" si="16"/>
        <v>0</v>
      </c>
    </row>
    <row r="232" spans="2:14" x14ac:dyDescent="0.25">
      <c r="C232" t="s">
        <v>78</v>
      </c>
      <c r="D232" s="3">
        <v>1</v>
      </c>
      <c r="E232" s="3">
        <v>1</v>
      </c>
      <c r="F232" s="3"/>
      <c r="G232" s="5">
        <v>164</v>
      </c>
      <c r="H232" s="5">
        <v>164</v>
      </c>
      <c r="I232" s="5"/>
      <c r="K232" s="10">
        <f t="shared" si="15"/>
        <v>1</v>
      </c>
      <c r="L232" s="10">
        <f t="shared" si="13"/>
        <v>1</v>
      </c>
      <c r="M232" s="10" t="str">
        <f t="shared" si="14"/>
        <v/>
      </c>
      <c r="N232" s="32">
        <f t="shared" si="16"/>
        <v>0</v>
      </c>
    </row>
    <row r="233" spans="2:14" x14ac:dyDescent="0.25">
      <c r="C233" t="s">
        <v>79</v>
      </c>
      <c r="D233" s="3">
        <v>1</v>
      </c>
      <c r="E233" s="3">
        <v>1</v>
      </c>
      <c r="F233" s="3"/>
      <c r="G233" s="5">
        <v>179</v>
      </c>
      <c r="H233" s="5">
        <v>179</v>
      </c>
      <c r="I233" s="5"/>
      <c r="K233" s="10">
        <f t="shared" si="15"/>
        <v>1</v>
      </c>
      <c r="L233" s="10">
        <f t="shared" si="13"/>
        <v>1</v>
      </c>
      <c r="M233" s="10" t="str">
        <f t="shared" si="14"/>
        <v/>
      </c>
      <c r="N233" s="32">
        <f t="shared" si="16"/>
        <v>0</v>
      </c>
    </row>
    <row r="234" spans="2:14" x14ac:dyDescent="0.25">
      <c r="B234" t="s">
        <v>89</v>
      </c>
      <c r="C234" t="s">
        <v>42</v>
      </c>
      <c r="D234" s="3">
        <v>1</v>
      </c>
      <c r="E234" s="3">
        <v>1</v>
      </c>
      <c r="F234" s="3"/>
      <c r="G234" s="5">
        <v>92.9</v>
      </c>
      <c r="H234" s="5">
        <v>92.8</v>
      </c>
      <c r="I234" s="5"/>
      <c r="K234" s="10">
        <f t="shared" si="15"/>
        <v>1.0010775862068966</v>
      </c>
      <c r="L234" s="10">
        <f t="shared" si="13"/>
        <v>1</v>
      </c>
      <c r="M234" s="10" t="str">
        <f t="shared" si="14"/>
        <v/>
      </c>
      <c r="N234" s="32">
        <f t="shared" si="16"/>
        <v>-1.0775862068965747E-3</v>
      </c>
    </row>
    <row r="235" spans="2:14" x14ac:dyDescent="0.25">
      <c r="C235" t="s">
        <v>71</v>
      </c>
      <c r="D235" s="3">
        <v>1</v>
      </c>
      <c r="E235" s="3">
        <v>1</v>
      </c>
      <c r="F235" s="3"/>
      <c r="G235" s="5">
        <v>66.900000000000006</v>
      </c>
      <c r="H235" s="5">
        <v>66.8</v>
      </c>
      <c r="I235" s="5"/>
      <c r="K235" s="10">
        <f t="shared" si="15"/>
        <v>1.0014970059880242</v>
      </c>
      <c r="L235" s="10">
        <f t="shared" si="13"/>
        <v>1</v>
      </c>
      <c r="M235" s="10" t="str">
        <f t="shared" si="14"/>
        <v/>
      </c>
      <c r="N235" s="32">
        <f t="shared" si="16"/>
        <v>-1.4970059880241582E-3</v>
      </c>
    </row>
    <row r="236" spans="2:14" x14ac:dyDescent="0.25">
      <c r="C236" t="s">
        <v>72</v>
      </c>
      <c r="D236" s="3">
        <v>1</v>
      </c>
      <c r="E236" s="3">
        <v>1</v>
      </c>
      <c r="F236" s="3"/>
      <c r="G236" s="5">
        <v>84.8</v>
      </c>
      <c r="H236" s="5">
        <v>84.7</v>
      </c>
      <c r="I236" s="5"/>
      <c r="K236" s="10">
        <f t="shared" si="15"/>
        <v>1.0011806375442738</v>
      </c>
      <c r="L236" s="10">
        <f t="shared" si="13"/>
        <v>1</v>
      </c>
      <c r="M236" s="10" t="str">
        <f t="shared" si="14"/>
        <v/>
      </c>
      <c r="N236" s="32">
        <f t="shared" si="16"/>
        <v>-1.1806375442737771E-3</v>
      </c>
    </row>
    <row r="237" spans="2:14" x14ac:dyDescent="0.25">
      <c r="C237" t="s">
        <v>73</v>
      </c>
      <c r="D237" s="3">
        <v>1</v>
      </c>
      <c r="E237" s="3">
        <v>1</v>
      </c>
      <c r="F237" s="3"/>
      <c r="G237" s="5">
        <v>64.400000000000006</v>
      </c>
      <c r="H237" s="5">
        <v>63.9</v>
      </c>
      <c r="I237" s="5"/>
      <c r="K237" s="10">
        <f t="shared" si="15"/>
        <v>1.0078247261345854</v>
      </c>
      <c r="L237" s="10">
        <f t="shared" si="13"/>
        <v>1</v>
      </c>
      <c r="M237" s="10" t="str">
        <f t="shared" si="14"/>
        <v/>
      </c>
      <c r="N237" s="32">
        <f t="shared" si="16"/>
        <v>-7.8247261345854024E-3</v>
      </c>
    </row>
    <row r="238" spans="2:14" x14ac:dyDescent="0.25">
      <c r="C238" t="s">
        <v>74</v>
      </c>
      <c r="D238" s="3">
        <v>1</v>
      </c>
      <c r="E238" s="3">
        <v>1</v>
      </c>
      <c r="F238" s="3"/>
      <c r="G238" s="5">
        <v>127</v>
      </c>
      <c r="H238" s="5">
        <v>126</v>
      </c>
      <c r="I238" s="5"/>
      <c r="K238" s="10">
        <f t="shared" si="15"/>
        <v>1.0079365079365079</v>
      </c>
      <c r="L238" s="10">
        <f t="shared" ref="L238:L301" si="17">IF(OR(ISBLANK(H238),ISBLANK($H238)),"",H238/$H238)</f>
        <v>1</v>
      </c>
      <c r="M238" s="10" t="str">
        <f t="shared" ref="M238:M301" si="18">IF(OR(ISBLANK(I238),ISBLANK($H238)),"",I238/$H238)</f>
        <v/>
      </c>
      <c r="N238" s="32">
        <f t="shared" si="16"/>
        <v>-7.9365079365079083E-3</v>
      </c>
    </row>
    <row r="239" spans="2:14" x14ac:dyDescent="0.25">
      <c r="C239" t="s">
        <v>75</v>
      </c>
      <c r="D239" s="3">
        <v>1</v>
      </c>
      <c r="E239" s="3">
        <v>1</v>
      </c>
      <c r="F239" s="3"/>
      <c r="G239" s="5">
        <v>80.900000000000006</v>
      </c>
      <c r="H239" s="5">
        <v>80.900000000000006</v>
      </c>
      <c r="I239" s="5"/>
      <c r="K239" s="10">
        <f t="shared" ref="K239:K302" si="19">IF(OR(ISBLANK(G239),ISBLANK($H239)),"",G239/$H239)</f>
        <v>1</v>
      </c>
      <c r="L239" s="10">
        <f t="shared" si="17"/>
        <v>1</v>
      </c>
      <c r="M239" s="10" t="str">
        <f t="shared" si="18"/>
        <v/>
      </c>
      <c r="N239" s="32">
        <f t="shared" si="16"/>
        <v>0</v>
      </c>
    </row>
    <row r="240" spans="2:14" x14ac:dyDescent="0.25">
      <c r="C240" t="s">
        <v>76</v>
      </c>
      <c r="D240" s="3">
        <v>1</v>
      </c>
      <c r="E240" s="3">
        <v>1</v>
      </c>
      <c r="F240" s="3"/>
      <c r="G240" s="5">
        <v>128</v>
      </c>
      <c r="H240" s="5">
        <v>125</v>
      </c>
      <c r="I240" s="5"/>
      <c r="K240" s="10">
        <f t="shared" si="19"/>
        <v>1.024</v>
      </c>
      <c r="L240" s="10">
        <f t="shared" si="17"/>
        <v>1</v>
      </c>
      <c r="M240" s="10" t="str">
        <f t="shared" si="18"/>
        <v/>
      </c>
      <c r="N240" s="32">
        <f t="shared" si="16"/>
        <v>-2.4000000000000021E-2</v>
      </c>
    </row>
    <row r="241" spans="1:14" x14ac:dyDescent="0.25">
      <c r="C241" t="s">
        <v>77</v>
      </c>
      <c r="D241" s="3">
        <v>1</v>
      </c>
      <c r="E241" s="3">
        <v>1</v>
      </c>
      <c r="F241" s="3"/>
      <c r="G241" s="5">
        <v>83</v>
      </c>
      <c r="H241" s="5">
        <v>82.7</v>
      </c>
      <c r="I241" s="5"/>
      <c r="K241" s="10">
        <f t="shared" si="19"/>
        <v>1.003627569528416</v>
      </c>
      <c r="L241" s="10">
        <f t="shared" si="17"/>
        <v>1</v>
      </c>
      <c r="M241" s="10" t="str">
        <f t="shared" si="18"/>
        <v/>
      </c>
      <c r="N241" s="32">
        <f t="shared" si="16"/>
        <v>-3.6275695284160303E-3</v>
      </c>
    </row>
    <row r="242" spans="1:14" x14ac:dyDescent="0.25">
      <c r="C242" t="s">
        <v>78</v>
      </c>
      <c r="D242" s="3">
        <v>1</v>
      </c>
      <c r="E242" s="3">
        <v>1</v>
      </c>
      <c r="F242" s="3"/>
      <c r="G242" s="5">
        <v>89.6</v>
      </c>
      <c r="H242" s="5">
        <v>89.5</v>
      </c>
      <c r="I242" s="5"/>
      <c r="K242" s="10">
        <f t="shared" si="19"/>
        <v>1.001117318435754</v>
      </c>
      <c r="L242" s="10">
        <f t="shared" si="17"/>
        <v>1</v>
      </c>
      <c r="M242" s="10" t="str">
        <f t="shared" si="18"/>
        <v/>
      </c>
      <c r="N242" s="32">
        <f t="shared" si="16"/>
        <v>-1.1173184357540222E-3</v>
      </c>
    </row>
    <row r="243" spans="1:14" x14ac:dyDescent="0.25">
      <c r="C243" t="s">
        <v>79</v>
      </c>
      <c r="D243" s="3">
        <v>1</v>
      </c>
      <c r="E243" s="3">
        <v>1</v>
      </c>
      <c r="F243" s="3"/>
      <c r="G243" s="5">
        <v>97.7</v>
      </c>
      <c r="H243" s="5">
        <v>97.7</v>
      </c>
      <c r="I243" s="5"/>
      <c r="K243" s="10">
        <f t="shared" si="19"/>
        <v>1</v>
      </c>
      <c r="L243" s="10">
        <f t="shared" si="17"/>
        <v>1</v>
      </c>
      <c r="M243" s="10" t="str">
        <f t="shared" si="18"/>
        <v/>
      </c>
      <c r="N243" s="32">
        <f t="shared" si="16"/>
        <v>0</v>
      </c>
    </row>
    <row r="244" spans="1:14" x14ac:dyDescent="0.25">
      <c r="B244" t="s">
        <v>93</v>
      </c>
      <c r="C244" t="s">
        <v>42</v>
      </c>
      <c r="D244" s="3">
        <v>1</v>
      </c>
      <c r="E244" s="3">
        <v>1</v>
      </c>
      <c r="F244" s="3"/>
      <c r="G244" s="5">
        <v>171</v>
      </c>
      <c r="H244" s="5">
        <v>170</v>
      </c>
      <c r="I244" s="5"/>
      <c r="K244" s="10">
        <f t="shared" si="19"/>
        <v>1.0058823529411764</v>
      </c>
      <c r="L244" s="10">
        <f t="shared" si="17"/>
        <v>1</v>
      </c>
      <c r="M244" s="10" t="str">
        <f t="shared" si="18"/>
        <v/>
      </c>
      <c r="N244" s="32">
        <f t="shared" si="16"/>
        <v>-5.8823529411764497E-3</v>
      </c>
    </row>
    <row r="245" spans="1:14" x14ac:dyDescent="0.25">
      <c r="C245" t="s">
        <v>71</v>
      </c>
      <c r="D245" s="3">
        <v>1</v>
      </c>
      <c r="E245" s="3">
        <v>1</v>
      </c>
      <c r="F245" s="3"/>
      <c r="G245" s="5">
        <v>123</v>
      </c>
      <c r="H245" s="5">
        <v>123</v>
      </c>
      <c r="I245" s="5"/>
      <c r="K245" s="10">
        <f t="shared" si="19"/>
        <v>1</v>
      </c>
      <c r="L245" s="10">
        <f t="shared" si="17"/>
        <v>1</v>
      </c>
      <c r="M245" s="10" t="str">
        <f t="shared" si="18"/>
        <v/>
      </c>
      <c r="N245" s="32">
        <f t="shared" si="16"/>
        <v>0</v>
      </c>
    </row>
    <row r="246" spans="1:14" x14ac:dyDescent="0.25">
      <c r="C246" t="s">
        <v>72</v>
      </c>
      <c r="D246" s="3">
        <v>1</v>
      </c>
      <c r="E246" s="3">
        <v>1</v>
      </c>
      <c r="F246" s="3"/>
      <c r="G246" s="5">
        <v>156</v>
      </c>
      <c r="H246" s="5">
        <v>155</v>
      </c>
      <c r="I246" s="5"/>
      <c r="K246" s="10">
        <f t="shared" si="19"/>
        <v>1.0064516129032257</v>
      </c>
      <c r="L246" s="10">
        <f t="shared" si="17"/>
        <v>1</v>
      </c>
      <c r="M246" s="10" t="str">
        <f t="shared" si="18"/>
        <v/>
      </c>
      <c r="N246" s="32">
        <f t="shared" si="16"/>
        <v>-6.4516129032257119E-3</v>
      </c>
    </row>
    <row r="247" spans="1:14" x14ac:dyDescent="0.25">
      <c r="C247" t="s">
        <v>73</v>
      </c>
      <c r="D247" s="3">
        <v>1</v>
      </c>
      <c r="E247" s="3">
        <v>1</v>
      </c>
      <c r="F247" s="3"/>
      <c r="G247" s="5">
        <v>118</v>
      </c>
      <c r="H247" s="5">
        <v>117</v>
      </c>
      <c r="I247" s="5"/>
      <c r="K247" s="10">
        <f t="shared" si="19"/>
        <v>1.0085470085470085</v>
      </c>
      <c r="L247" s="10">
        <f t="shared" si="17"/>
        <v>1</v>
      </c>
      <c r="M247" s="10" t="str">
        <f t="shared" si="18"/>
        <v/>
      </c>
      <c r="N247" s="32">
        <f t="shared" si="16"/>
        <v>-8.5470085470085166E-3</v>
      </c>
    </row>
    <row r="248" spans="1:14" x14ac:dyDescent="0.25">
      <c r="C248" t="s">
        <v>74</v>
      </c>
      <c r="D248" s="3">
        <v>1</v>
      </c>
      <c r="E248" s="3">
        <v>1</v>
      </c>
      <c r="F248" s="3"/>
      <c r="G248" s="5">
        <v>232</v>
      </c>
      <c r="H248" s="5">
        <v>231</v>
      </c>
      <c r="I248" s="5"/>
      <c r="K248" s="10">
        <f t="shared" si="19"/>
        <v>1.0043290043290043</v>
      </c>
      <c r="L248" s="10">
        <f t="shared" si="17"/>
        <v>1</v>
      </c>
      <c r="M248" s="10" t="str">
        <f t="shared" si="18"/>
        <v/>
      </c>
      <c r="N248" s="32">
        <f t="shared" si="16"/>
        <v>-4.3290043290042934E-3</v>
      </c>
    </row>
    <row r="249" spans="1:14" x14ac:dyDescent="0.25">
      <c r="C249" t="s">
        <v>75</v>
      </c>
      <c r="D249" s="3">
        <v>1</v>
      </c>
      <c r="E249" s="3">
        <v>1</v>
      </c>
      <c r="F249" s="3"/>
      <c r="G249" s="5">
        <v>148</v>
      </c>
      <c r="H249" s="5">
        <v>148</v>
      </c>
      <c r="I249" s="5"/>
      <c r="K249" s="10">
        <f t="shared" si="19"/>
        <v>1</v>
      </c>
      <c r="L249" s="10">
        <f t="shared" si="17"/>
        <v>1</v>
      </c>
      <c r="M249" s="10" t="str">
        <f t="shared" si="18"/>
        <v/>
      </c>
      <c r="N249" s="32">
        <f t="shared" si="16"/>
        <v>0</v>
      </c>
    </row>
    <row r="250" spans="1:14" x14ac:dyDescent="0.25">
      <c r="C250" t="s">
        <v>76</v>
      </c>
      <c r="D250" s="3">
        <v>1</v>
      </c>
      <c r="E250" s="3">
        <v>1</v>
      </c>
      <c r="F250" s="3"/>
      <c r="G250" s="5">
        <v>235</v>
      </c>
      <c r="H250" s="5">
        <v>229</v>
      </c>
      <c r="I250" s="5"/>
      <c r="K250" s="10">
        <f t="shared" si="19"/>
        <v>1.0262008733624455</v>
      </c>
      <c r="L250" s="10">
        <f t="shared" si="17"/>
        <v>1</v>
      </c>
      <c r="M250" s="10" t="str">
        <f t="shared" si="18"/>
        <v/>
      </c>
      <c r="N250" s="32">
        <f t="shared" si="16"/>
        <v>-2.6200873362445476E-2</v>
      </c>
    </row>
    <row r="251" spans="1:14" x14ac:dyDescent="0.25">
      <c r="C251" t="s">
        <v>77</v>
      </c>
      <c r="D251" s="3">
        <v>1</v>
      </c>
      <c r="E251" s="3">
        <v>1</v>
      </c>
      <c r="F251" s="3"/>
      <c r="G251" s="5">
        <v>152</v>
      </c>
      <c r="H251" s="5">
        <v>152</v>
      </c>
      <c r="I251" s="5"/>
      <c r="K251" s="10">
        <f t="shared" si="19"/>
        <v>1</v>
      </c>
      <c r="L251" s="10">
        <f t="shared" si="17"/>
        <v>1</v>
      </c>
      <c r="M251" s="10" t="str">
        <f t="shared" si="18"/>
        <v/>
      </c>
      <c r="N251" s="32">
        <f t="shared" si="16"/>
        <v>0</v>
      </c>
    </row>
    <row r="252" spans="1:14" x14ac:dyDescent="0.25">
      <c r="C252" t="s">
        <v>78</v>
      </c>
      <c r="D252" s="3">
        <v>1</v>
      </c>
      <c r="E252" s="3">
        <v>1</v>
      </c>
      <c r="F252" s="3"/>
      <c r="G252" s="5">
        <v>164</v>
      </c>
      <c r="H252" s="5">
        <v>164</v>
      </c>
      <c r="I252" s="5"/>
      <c r="K252" s="10">
        <f t="shared" si="19"/>
        <v>1</v>
      </c>
      <c r="L252" s="10">
        <f t="shared" si="17"/>
        <v>1</v>
      </c>
      <c r="M252" s="10" t="str">
        <f t="shared" si="18"/>
        <v/>
      </c>
      <c r="N252" s="32">
        <f t="shared" si="16"/>
        <v>0</v>
      </c>
    </row>
    <row r="253" spans="1:14" x14ac:dyDescent="0.25">
      <c r="C253" t="s">
        <v>79</v>
      </c>
      <c r="D253" s="3">
        <v>1</v>
      </c>
      <c r="E253" s="3">
        <v>1</v>
      </c>
      <c r="F253" s="3"/>
      <c r="G253" s="5">
        <v>179</v>
      </c>
      <c r="H253" s="5">
        <v>179</v>
      </c>
      <c r="I253" s="5"/>
      <c r="K253" s="10">
        <f t="shared" si="19"/>
        <v>1</v>
      </c>
      <c r="L253" s="10">
        <f t="shared" si="17"/>
        <v>1</v>
      </c>
      <c r="M253" s="10" t="str">
        <f t="shared" si="18"/>
        <v/>
      </c>
      <c r="N253" s="32">
        <f t="shared" si="16"/>
        <v>0</v>
      </c>
    </row>
    <row r="254" spans="1:14" x14ac:dyDescent="0.25">
      <c r="A254" t="s">
        <v>68</v>
      </c>
      <c r="B254" t="s">
        <v>38</v>
      </c>
      <c r="C254" t="s">
        <v>42</v>
      </c>
      <c r="D254" s="3"/>
      <c r="E254" s="3">
        <v>1</v>
      </c>
      <c r="F254" s="3">
        <v>1</v>
      </c>
      <c r="G254" s="5"/>
      <c r="H254" s="5">
        <v>85.2</v>
      </c>
      <c r="I254" s="5">
        <v>85.3</v>
      </c>
      <c r="K254" s="10" t="str">
        <f t="shared" si="19"/>
        <v/>
      </c>
      <c r="L254" s="10">
        <f t="shared" si="17"/>
        <v>1</v>
      </c>
      <c r="M254" s="10">
        <f t="shared" si="18"/>
        <v>1.0011737089201878</v>
      </c>
      <c r="N254" s="32">
        <f t="shared" ref="N254:N282" si="20">L254-M254</f>
        <v>-1.1737089201877549E-3</v>
      </c>
    </row>
    <row r="255" spans="1:14" x14ac:dyDescent="0.25">
      <c r="C255" t="s">
        <v>71</v>
      </c>
      <c r="D255" s="3"/>
      <c r="E255" s="3">
        <v>1</v>
      </c>
      <c r="F255" s="3">
        <v>1</v>
      </c>
      <c r="G255" s="5"/>
      <c r="H255" s="5">
        <v>62.4</v>
      </c>
      <c r="I255" s="5">
        <v>62.8</v>
      </c>
      <c r="K255" s="10" t="str">
        <f t="shared" si="19"/>
        <v/>
      </c>
      <c r="L255" s="10">
        <f t="shared" si="17"/>
        <v>1</v>
      </c>
      <c r="M255" s="10">
        <f t="shared" si="18"/>
        <v>1.0064102564102564</v>
      </c>
      <c r="N255" s="32">
        <f t="shared" si="20"/>
        <v>-6.4102564102563875E-3</v>
      </c>
    </row>
    <row r="256" spans="1:14" x14ac:dyDescent="0.25">
      <c r="C256" t="s">
        <v>72</v>
      </c>
      <c r="D256" s="3"/>
      <c r="E256" s="3">
        <v>1</v>
      </c>
      <c r="F256" s="3">
        <v>1</v>
      </c>
      <c r="G256" s="5"/>
      <c r="H256" s="5">
        <v>78</v>
      </c>
      <c r="I256" s="5">
        <v>77.900000000000006</v>
      </c>
      <c r="K256" s="10" t="str">
        <f t="shared" si="19"/>
        <v/>
      </c>
      <c r="L256" s="10">
        <f t="shared" si="17"/>
        <v>1</v>
      </c>
      <c r="M256" s="10">
        <f t="shared" si="18"/>
        <v>0.99871794871794883</v>
      </c>
      <c r="N256" s="32">
        <f t="shared" si="20"/>
        <v>1.2820512820511665E-3</v>
      </c>
    </row>
    <row r="257" spans="2:14" x14ac:dyDescent="0.25">
      <c r="C257" t="s">
        <v>73</v>
      </c>
      <c r="D257" s="3"/>
      <c r="E257" s="3">
        <v>1</v>
      </c>
      <c r="F257" s="3">
        <v>1</v>
      </c>
      <c r="G257" s="5"/>
      <c r="H257" s="5">
        <v>59.4</v>
      </c>
      <c r="I257" s="5">
        <v>58.9</v>
      </c>
      <c r="K257" s="10" t="str">
        <f t="shared" si="19"/>
        <v/>
      </c>
      <c r="L257" s="10">
        <f t="shared" si="17"/>
        <v>1</v>
      </c>
      <c r="M257" s="10">
        <f t="shared" si="18"/>
        <v>0.99158249158249157</v>
      </c>
      <c r="N257" s="32">
        <f t="shared" si="20"/>
        <v>8.4175084175084347E-3</v>
      </c>
    </row>
    <row r="258" spans="2:14" x14ac:dyDescent="0.25">
      <c r="C258" t="s">
        <v>74</v>
      </c>
      <c r="D258" s="3"/>
      <c r="E258" s="3">
        <v>1</v>
      </c>
      <c r="F258" s="3">
        <v>1</v>
      </c>
      <c r="G258" s="5"/>
      <c r="H258" s="5">
        <v>117</v>
      </c>
      <c r="I258" s="5">
        <v>117</v>
      </c>
      <c r="K258" s="10" t="str">
        <f t="shared" si="19"/>
        <v/>
      </c>
      <c r="L258" s="10">
        <f t="shared" si="17"/>
        <v>1</v>
      </c>
      <c r="M258" s="10">
        <f t="shared" si="18"/>
        <v>1</v>
      </c>
      <c r="N258" s="32">
        <f t="shared" si="20"/>
        <v>0</v>
      </c>
    </row>
    <row r="259" spans="2:14" x14ac:dyDescent="0.25">
      <c r="C259" t="s">
        <v>75</v>
      </c>
      <c r="D259" s="3"/>
      <c r="E259" s="3">
        <v>1</v>
      </c>
      <c r="F259" s="3">
        <v>1</v>
      </c>
      <c r="G259" s="5"/>
      <c r="H259" s="5">
        <v>79.2</v>
      </c>
      <c r="I259" s="5">
        <v>79.2</v>
      </c>
      <c r="K259" s="10" t="str">
        <f t="shared" si="19"/>
        <v/>
      </c>
      <c r="L259" s="10">
        <f t="shared" si="17"/>
        <v>1</v>
      </c>
      <c r="M259" s="10">
        <f t="shared" si="18"/>
        <v>1</v>
      </c>
      <c r="N259" s="32">
        <f t="shared" si="20"/>
        <v>0</v>
      </c>
    </row>
    <row r="260" spans="2:14" x14ac:dyDescent="0.25">
      <c r="C260" t="s">
        <v>76</v>
      </c>
      <c r="D260" s="3"/>
      <c r="E260" s="3">
        <v>1</v>
      </c>
      <c r="F260" s="3">
        <v>1</v>
      </c>
      <c r="G260" s="5"/>
      <c r="H260" s="5">
        <v>125</v>
      </c>
      <c r="I260" s="5">
        <v>123</v>
      </c>
      <c r="K260" s="10" t="str">
        <f t="shared" si="19"/>
        <v/>
      </c>
      <c r="L260" s="10">
        <f t="shared" si="17"/>
        <v>1</v>
      </c>
      <c r="M260" s="10">
        <f t="shared" si="18"/>
        <v>0.98399999999999999</v>
      </c>
      <c r="N260" s="32">
        <f t="shared" si="20"/>
        <v>1.6000000000000014E-2</v>
      </c>
    </row>
    <row r="261" spans="2:14" x14ac:dyDescent="0.25">
      <c r="C261" t="s">
        <v>77</v>
      </c>
      <c r="D261" s="3"/>
      <c r="E261" s="3">
        <v>1</v>
      </c>
      <c r="F261" s="3">
        <v>1</v>
      </c>
      <c r="G261" s="5"/>
      <c r="H261" s="5">
        <v>82</v>
      </c>
      <c r="I261" s="5">
        <v>82.3</v>
      </c>
      <c r="K261" s="10" t="str">
        <f t="shared" si="19"/>
        <v/>
      </c>
      <c r="L261" s="10">
        <f t="shared" si="17"/>
        <v>1</v>
      </c>
      <c r="M261" s="10">
        <f t="shared" si="18"/>
        <v>1.0036585365853659</v>
      </c>
      <c r="N261" s="32">
        <f t="shared" si="20"/>
        <v>-3.6585365853658569E-3</v>
      </c>
    </row>
    <row r="262" spans="2:14" x14ac:dyDescent="0.25">
      <c r="C262" t="s">
        <v>78</v>
      </c>
      <c r="D262" s="3"/>
      <c r="E262" s="3">
        <v>1</v>
      </c>
      <c r="F262" s="3">
        <v>1</v>
      </c>
      <c r="G262" s="5"/>
      <c r="H262" s="5">
        <v>87.9</v>
      </c>
      <c r="I262" s="5">
        <v>87.7</v>
      </c>
      <c r="K262" s="10" t="str">
        <f t="shared" si="19"/>
        <v/>
      </c>
      <c r="L262" s="10">
        <f t="shared" si="17"/>
        <v>1</v>
      </c>
      <c r="M262" s="10">
        <f t="shared" si="18"/>
        <v>0.99772468714448237</v>
      </c>
      <c r="N262" s="32">
        <f t="shared" si="20"/>
        <v>2.2753128555176305E-3</v>
      </c>
    </row>
    <row r="263" spans="2:14" x14ac:dyDescent="0.25">
      <c r="C263" t="s">
        <v>79</v>
      </c>
      <c r="D263" s="3"/>
      <c r="E263" s="3">
        <v>1</v>
      </c>
      <c r="F263" s="3">
        <v>1</v>
      </c>
      <c r="G263" s="5"/>
      <c r="H263" s="5">
        <v>94.2</v>
      </c>
      <c r="I263" s="5">
        <v>94.3</v>
      </c>
      <c r="K263" s="10" t="str">
        <f t="shared" si="19"/>
        <v/>
      </c>
      <c r="L263" s="10">
        <f t="shared" si="17"/>
        <v>1</v>
      </c>
      <c r="M263" s="10">
        <f t="shared" si="18"/>
        <v>1.0010615711252653</v>
      </c>
      <c r="N263" s="32">
        <f t="shared" si="20"/>
        <v>-1.0615711252652815E-3</v>
      </c>
    </row>
    <row r="264" spans="2:14" x14ac:dyDescent="0.25">
      <c r="B264" t="s">
        <v>86</v>
      </c>
      <c r="C264" t="s">
        <v>42</v>
      </c>
      <c r="D264" s="3"/>
      <c r="E264" s="3">
        <v>1</v>
      </c>
      <c r="F264" s="3">
        <v>1</v>
      </c>
      <c r="G264" s="5"/>
      <c r="H264" s="5">
        <v>156</v>
      </c>
      <c r="I264" s="5">
        <v>156</v>
      </c>
      <c r="K264" s="10" t="str">
        <f t="shared" si="19"/>
        <v/>
      </c>
      <c r="L264" s="10">
        <f t="shared" si="17"/>
        <v>1</v>
      </c>
      <c r="M264" s="10">
        <f t="shared" si="18"/>
        <v>1</v>
      </c>
      <c r="N264" s="32">
        <f t="shared" si="20"/>
        <v>0</v>
      </c>
    </row>
    <row r="265" spans="2:14" x14ac:dyDescent="0.25">
      <c r="C265" t="s">
        <v>71</v>
      </c>
      <c r="D265" s="3"/>
      <c r="E265" s="3">
        <v>1</v>
      </c>
      <c r="F265" s="3">
        <v>1</v>
      </c>
      <c r="G265" s="5"/>
      <c r="H265" s="5">
        <v>115</v>
      </c>
      <c r="I265" s="5">
        <v>115</v>
      </c>
      <c r="K265" s="10" t="str">
        <f t="shared" si="19"/>
        <v/>
      </c>
      <c r="L265" s="10">
        <f t="shared" si="17"/>
        <v>1</v>
      </c>
      <c r="M265" s="10">
        <f t="shared" si="18"/>
        <v>1</v>
      </c>
      <c r="N265" s="32">
        <f t="shared" si="20"/>
        <v>0</v>
      </c>
    </row>
    <row r="266" spans="2:14" x14ac:dyDescent="0.25">
      <c r="C266" t="s">
        <v>72</v>
      </c>
      <c r="D266" s="3"/>
      <c r="E266" s="3">
        <v>1</v>
      </c>
      <c r="F266" s="3">
        <v>1</v>
      </c>
      <c r="G266" s="5"/>
      <c r="H266" s="5">
        <v>143</v>
      </c>
      <c r="I266" s="5">
        <v>143</v>
      </c>
      <c r="K266" s="10" t="str">
        <f t="shared" si="19"/>
        <v/>
      </c>
      <c r="L266" s="10">
        <f t="shared" si="17"/>
        <v>1</v>
      </c>
      <c r="M266" s="10">
        <f t="shared" si="18"/>
        <v>1</v>
      </c>
      <c r="N266" s="32">
        <f t="shared" si="20"/>
        <v>0</v>
      </c>
    </row>
    <row r="267" spans="2:14" x14ac:dyDescent="0.25">
      <c r="C267" t="s">
        <v>73</v>
      </c>
      <c r="D267" s="3"/>
      <c r="E267" s="3">
        <v>1</v>
      </c>
      <c r="F267" s="3">
        <v>1</v>
      </c>
      <c r="G267" s="5"/>
      <c r="H267" s="5">
        <v>109</v>
      </c>
      <c r="I267" s="5">
        <v>108</v>
      </c>
      <c r="K267" s="10" t="str">
        <f t="shared" si="19"/>
        <v/>
      </c>
      <c r="L267" s="10">
        <f t="shared" si="17"/>
        <v>1</v>
      </c>
      <c r="M267" s="10">
        <f t="shared" si="18"/>
        <v>0.99082568807339455</v>
      </c>
      <c r="N267" s="32">
        <f t="shared" si="20"/>
        <v>9.1743119266054496E-3</v>
      </c>
    </row>
    <row r="268" spans="2:14" x14ac:dyDescent="0.25">
      <c r="C268" t="s">
        <v>74</v>
      </c>
      <c r="D268" s="3"/>
      <c r="E268" s="3">
        <v>1</v>
      </c>
      <c r="F268" s="3">
        <v>1</v>
      </c>
      <c r="G268" s="5"/>
      <c r="H268" s="5">
        <v>215</v>
      </c>
      <c r="I268" s="5">
        <v>215</v>
      </c>
      <c r="K268" s="10" t="str">
        <f t="shared" si="19"/>
        <v/>
      </c>
      <c r="L268" s="10">
        <f t="shared" si="17"/>
        <v>1</v>
      </c>
      <c r="M268" s="10">
        <f t="shared" si="18"/>
        <v>1</v>
      </c>
      <c r="N268" s="32">
        <f t="shared" si="20"/>
        <v>0</v>
      </c>
    </row>
    <row r="269" spans="2:14" x14ac:dyDescent="0.25">
      <c r="C269" t="s">
        <v>75</v>
      </c>
      <c r="D269" s="3"/>
      <c r="E269" s="3">
        <v>1</v>
      </c>
      <c r="F269" s="3">
        <v>1</v>
      </c>
      <c r="G269" s="5"/>
      <c r="H269" s="5">
        <v>145</v>
      </c>
      <c r="I269" s="5">
        <v>145</v>
      </c>
      <c r="K269" s="10" t="str">
        <f t="shared" si="19"/>
        <v/>
      </c>
      <c r="L269" s="10">
        <f t="shared" si="17"/>
        <v>1</v>
      </c>
      <c r="M269" s="10">
        <f t="shared" si="18"/>
        <v>1</v>
      </c>
      <c r="N269" s="32">
        <f t="shared" si="20"/>
        <v>0</v>
      </c>
    </row>
    <row r="270" spans="2:14" x14ac:dyDescent="0.25">
      <c r="C270" t="s">
        <v>76</v>
      </c>
      <c r="D270" s="3"/>
      <c r="E270" s="3">
        <v>1</v>
      </c>
      <c r="F270" s="3">
        <v>1</v>
      </c>
      <c r="G270" s="5"/>
      <c r="H270" s="5">
        <v>230</v>
      </c>
      <c r="I270" s="5">
        <v>225</v>
      </c>
      <c r="K270" s="10" t="str">
        <f t="shared" si="19"/>
        <v/>
      </c>
      <c r="L270" s="10">
        <f t="shared" si="17"/>
        <v>1</v>
      </c>
      <c r="M270" s="10">
        <f t="shared" si="18"/>
        <v>0.97826086956521741</v>
      </c>
      <c r="N270" s="32">
        <f t="shared" si="20"/>
        <v>2.1739130434782594E-2</v>
      </c>
    </row>
    <row r="271" spans="2:14" x14ac:dyDescent="0.25">
      <c r="C271" t="s">
        <v>77</v>
      </c>
      <c r="D271" s="3"/>
      <c r="E271" s="3">
        <v>1</v>
      </c>
      <c r="F271" s="3">
        <v>1</v>
      </c>
      <c r="G271" s="5"/>
      <c r="H271" s="5">
        <v>151</v>
      </c>
      <c r="I271" s="5">
        <v>151</v>
      </c>
      <c r="K271" s="10" t="str">
        <f t="shared" si="19"/>
        <v/>
      </c>
      <c r="L271" s="10">
        <f t="shared" si="17"/>
        <v>1</v>
      </c>
      <c r="M271" s="10">
        <f t="shared" si="18"/>
        <v>1</v>
      </c>
      <c r="N271" s="32">
        <f t="shared" si="20"/>
        <v>0</v>
      </c>
    </row>
    <row r="272" spans="2:14" x14ac:dyDescent="0.25">
      <c r="C272" t="s">
        <v>78</v>
      </c>
      <c r="D272" s="3"/>
      <c r="E272" s="3">
        <v>1</v>
      </c>
      <c r="F272" s="3">
        <v>1</v>
      </c>
      <c r="G272" s="5"/>
      <c r="H272" s="5">
        <v>161</v>
      </c>
      <c r="I272" s="5">
        <v>161</v>
      </c>
      <c r="K272" s="10" t="str">
        <f t="shared" si="19"/>
        <v/>
      </c>
      <c r="L272" s="10">
        <f t="shared" si="17"/>
        <v>1</v>
      </c>
      <c r="M272" s="10">
        <f t="shared" si="18"/>
        <v>1</v>
      </c>
      <c r="N272" s="32">
        <f t="shared" si="20"/>
        <v>0</v>
      </c>
    </row>
    <row r="273" spans="2:14" x14ac:dyDescent="0.25">
      <c r="C273" t="s">
        <v>79</v>
      </c>
      <c r="D273" s="3"/>
      <c r="E273" s="3">
        <v>1</v>
      </c>
      <c r="F273" s="3">
        <v>1</v>
      </c>
      <c r="G273" s="5"/>
      <c r="H273" s="5">
        <v>173</v>
      </c>
      <c r="I273" s="5">
        <v>173</v>
      </c>
      <c r="K273" s="10" t="str">
        <f t="shared" si="19"/>
        <v/>
      </c>
      <c r="L273" s="10">
        <f t="shared" si="17"/>
        <v>1</v>
      </c>
      <c r="M273" s="10">
        <f t="shared" si="18"/>
        <v>1</v>
      </c>
      <c r="N273" s="32">
        <f t="shared" si="20"/>
        <v>0</v>
      </c>
    </row>
    <row r="274" spans="2:14" x14ac:dyDescent="0.25">
      <c r="B274" t="s">
        <v>89</v>
      </c>
      <c r="C274" t="s">
        <v>42</v>
      </c>
      <c r="D274" s="3"/>
      <c r="E274" s="3">
        <v>1</v>
      </c>
      <c r="F274" s="3">
        <v>1</v>
      </c>
      <c r="G274" s="5"/>
      <c r="H274" s="5">
        <v>85.2</v>
      </c>
      <c r="I274" s="5">
        <v>85.3</v>
      </c>
      <c r="K274" s="10" t="str">
        <f t="shared" si="19"/>
        <v/>
      </c>
      <c r="L274" s="10">
        <f t="shared" si="17"/>
        <v>1</v>
      </c>
      <c r="M274" s="10">
        <f t="shared" si="18"/>
        <v>1.0011737089201878</v>
      </c>
      <c r="N274" s="32">
        <f t="shared" si="20"/>
        <v>-1.1737089201877549E-3</v>
      </c>
    </row>
    <row r="275" spans="2:14" x14ac:dyDescent="0.25">
      <c r="C275" t="s">
        <v>71</v>
      </c>
      <c r="D275" s="3"/>
      <c r="E275" s="3">
        <v>1</v>
      </c>
      <c r="F275" s="3">
        <v>1</v>
      </c>
      <c r="G275" s="5"/>
      <c r="H275" s="5">
        <v>62.4</v>
      </c>
      <c r="I275" s="5">
        <v>62.8</v>
      </c>
      <c r="K275" s="10" t="str">
        <f t="shared" si="19"/>
        <v/>
      </c>
      <c r="L275" s="10">
        <f t="shared" si="17"/>
        <v>1</v>
      </c>
      <c r="M275" s="10">
        <f t="shared" si="18"/>
        <v>1.0064102564102564</v>
      </c>
      <c r="N275" s="32">
        <f t="shared" si="20"/>
        <v>-6.4102564102563875E-3</v>
      </c>
    </row>
    <row r="276" spans="2:14" x14ac:dyDescent="0.25">
      <c r="C276" t="s">
        <v>72</v>
      </c>
      <c r="D276" s="3"/>
      <c r="E276" s="3">
        <v>1</v>
      </c>
      <c r="F276" s="3">
        <v>1</v>
      </c>
      <c r="G276" s="5"/>
      <c r="H276" s="5">
        <v>78</v>
      </c>
      <c r="I276" s="5">
        <v>77.900000000000006</v>
      </c>
      <c r="K276" s="10" t="str">
        <f t="shared" si="19"/>
        <v/>
      </c>
      <c r="L276" s="10">
        <f t="shared" si="17"/>
        <v>1</v>
      </c>
      <c r="M276" s="10">
        <f t="shared" si="18"/>
        <v>0.99871794871794883</v>
      </c>
      <c r="N276" s="32">
        <f t="shared" si="20"/>
        <v>1.2820512820511665E-3</v>
      </c>
    </row>
    <row r="277" spans="2:14" x14ac:dyDescent="0.25">
      <c r="C277" t="s">
        <v>73</v>
      </c>
      <c r="D277" s="3"/>
      <c r="E277" s="3">
        <v>1</v>
      </c>
      <c r="F277" s="3">
        <v>1</v>
      </c>
      <c r="G277" s="5"/>
      <c r="H277" s="5">
        <v>59.4</v>
      </c>
      <c r="I277" s="5">
        <v>58.9</v>
      </c>
      <c r="K277" s="10" t="str">
        <f t="shared" si="19"/>
        <v/>
      </c>
      <c r="L277" s="10">
        <f t="shared" si="17"/>
        <v>1</v>
      </c>
      <c r="M277" s="10">
        <f t="shared" si="18"/>
        <v>0.99158249158249157</v>
      </c>
      <c r="N277" s="32">
        <f t="shared" si="20"/>
        <v>8.4175084175084347E-3</v>
      </c>
    </row>
    <row r="278" spans="2:14" x14ac:dyDescent="0.25">
      <c r="C278" t="s">
        <v>74</v>
      </c>
      <c r="D278" s="3"/>
      <c r="E278" s="3">
        <v>1</v>
      </c>
      <c r="F278" s="3">
        <v>1</v>
      </c>
      <c r="G278" s="5"/>
      <c r="H278" s="5">
        <v>117</v>
      </c>
      <c r="I278" s="5">
        <v>117</v>
      </c>
      <c r="K278" s="10" t="str">
        <f t="shared" si="19"/>
        <v/>
      </c>
      <c r="L278" s="10">
        <f t="shared" si="17"/>
        <v>1</v>
      </c>
      <c r="M278" s="10">
        <f t="shared" si="18"/>
        <v>1</v>
      </c>
      <c r="N278" s="32">
        <f t="shared" si="20"/>
        <v>0</v>
      </c>
    </row>
    <row r="279" spans="2:14" x14ac:dyDescent="0.25">
      <c r="C279" t="s">
        <v>75</v>
      </c>
      <c r="D279" s="3"/>
      <c r="E279" s="3">
        <v>1</v>
      </c>
      <c r="F279" s="3">
        <v>1</v>
      </c>
      <c r="G279" s="5"/>
      <c r="H279" s="5">
        <v>79.2</v>
      </c>
      <c r="I279" s="5">
        <v>79.2</v>
      </c>
      <c r="K279" s="10" t="str">
        <f t="shared" si="19"/>
        <v/>
      </c>
      <c r="L279" s="10">
        <f t="shared" si="17"/>
        <v>1</v>
      </c>
      <c r="M279" s="10">
        <f t="shared" si="18"/>
        <v>1</v>
      </c>
      <c r="N279" s="32">
        <f t="shared" si="20"/>
        <v>0</v>
      </c>
    </row>
    <row r="280" spans="2:14" x14ac:dyDescent="0.25">
      <c r="C280" t="s">
        <v>76</v>
      </c>
      <c r="D280" s="3"/>
      <c r="E280" s="3">
        <v>1</v>
      </c>
      <c r="F280" s="3">
        <v>1</v>
      </c>
      <c r="G280" s="5"/>
      <c r="H280" s="5">
        <v>125</v>
      </c>
      <c r="I280" s="5">
        <v>123</v>
      </c>
      <c r="K280" s="10" t="str">
        <f t="shared" si="19"/>
        <v/>
      </c>
      <c r="L280" s="10">
        <f t="shared" si="17"/>
        <v>1</v>
      </c>
      <c r="M280" s="10">
        <f t="shared" si="18"/>
        <v>0.98399999999999999</v>
      </c>
      <c r="N280" s="32">
        <f t="shared" si="20"/>
        <v>1.6000000000000014E-2</v>
      </c>
    </row>
    <row r="281" spans="2:14" x14ac:dyDescent="0.25">
      <c r="C281" t="s">
        <v>77</v>
      </c>
      <c r="D281" s="3"/>
      <c r="E281" s="3">
        <v>1</v>
      </c>
      <c r="F281" s="3">
        <v>1</v>
      </c>
      <c r="G281" s="5"/>
      <c r="H281" s="5">
        <v>82</v>
      </c>
      <c r="I281" s="5">
        <v>82.3</v>
      </c>
      <c r="K281" s="10" t="str">
        <f t="shared" si="19"/>
        <v/>
      </c>
      <c r="L281" s="10">
        <f t="shared" si="17"/>
        <v>1</v>
      </c>
      <c r="M281" s="10">
        <f t="shared" si="18"/>
        <v>1.0036585365853659</v>
      </c>
      <c r="N281" s="32">
        <f t="shared" si="20"/>
        <v>-3.6585365853658569E-3</v>
      </c>
    </row>
    <row r="282" spans="2:14" x14ac:dyDescent="0.25">
      <c r="C282" t="s">
        <v>78</v>
      </c>
      <c r="D282" s="3"/>
      <c r="E282" s="3">
        <v>1</v>
      </c>
      <c r="F282" s="3">
        <v>1</v>
      </c>
      <c r="G282" s="5"/>
      <c r="H282" s="5">
        <v>87.9</v>
      </c>
      <c r="I282" s="5">
        <v>87.7</v>
      </c>
      <c r="K282" s="10" t="str">
        <f t="shared" si="19"/>
        <v/>
      </c>
      <c r="L282" s="10">
        <f t="shared" si="17"/>
        <v>1</v>
      </c>
      <c r="M282" s="10">
        <f t="shared" si="18"/>
        <v>0.99772468714448237</v>
      </c>
      <c r="N282" s="32">
        <f t="shared" si="20"/>
        <v>2.2753128555176305E-3</v>
      </c>
    </row>
    <row r="283" spans="2:14" x14ac:dyDescent="0.25">
      <c r="C283" t="s">
        <v>79</v>
      </c>
      <c r="D283" s="3"/>
      <c r="E283" s="3">
        <v>1</v>
      </c>
      <c r="F283" s="3">
        <v>1</v>
      </c>
      <c r="G283" s="5"/>
      <c r="H283" s="5">
        <v>94.2</v>
      </c>
      <c r="I283" s="5">
        <v>94.3</v>
      </c>
      <c r="K283" s="10" t="str">
        <f t="shared" si="19"/>
        <v/>
      </c>
      <c r="L283" s="10">
        <f t="shared" si="17"/>
        <v>1</v>
      </c>
      <c r="M283" s="10">
        <f t="shared" si="18"/>
        <v>1.0010615711252653</v>
      </c>
      <c r="N283" s="32">
        <f t="shared" ref="N283:N333" si="21">L283-M283</f>
        <v>-1.0615711252652815E-3</v>
      </c>
    </row>
    <row r="284" spans="2:14" x14ac:dyDescent="0.25">
      <c r="B284" t="s">
        <v>93</v>
      </c>
      <c r="C284" t="s">
        <v>42</v>
      </c>
      <c r="D284" s="3"/>
      <c r="E284" s="3">
        <v>1</v>
      </c>
      <c r="F284" s="3">
        <v>1</v>
      </c>
      <c r="G284" s="5"/>
      <c r="H284" s="5">
        <v>156</v>
      </c>
      <c r="I284" s="5">
        <v>156</v>
      </c>
      <c r="K284" s="10" t="str">
        <f t="shared" si="19"/>
        <v/>
      </c>
      <c r="L284" s="10">
        <f t="shared" si="17"/>
        <v>1</v>
      </c>
      <c r="M284" s="10">
        <f t="shared" si="18"/>
        <v>1</v>
      </c>
      <c r="N284" s="32">
        <f t="shared" si="21"/>
        <v>0</v>
      </c>
    </row>
    <row r="285" spans="2:14" x14ac:dyDescent="0.25">
      <c r="C285" t="s">
        <v>71</v>
      </c>
      <c r="D285" s="3"/>
      <c r="E285" s="3">
        <v>1</v>
      </c>
      <c r="F285" s="3">
        <v>1</v>
      </c>
      <c r="G285" s="5"/>
      <c r="H285" s="5">
        <v>115</v>
      </c>
      <c r="I285" s="5">
        <v>115</v>
      </c>
      <c r="K285" s="10" t="str">
        <f t="shared" si="19"/>
        <v/>
      </c>
      <c r="L285" s="10">
        <f t="shared" si="17"/>
        <v>1</v>
      </c>
      <c r="M285" s="10">
        <f t="shared" si="18"/>
        <v>1</v>
      </c>
      <c r="N285" s="32">
        <f t="shared" si="21"/>
        <v>0</v>
      </c>
    </row>
    <row r="286" spans="2:14" x14ac:dyDescent="0.25">
      <c r="C286" t="s">
        <v>72</v>
      </c>
      <c r="D286" s="3"/>
      <c r="E286" s="3">
        <v>1</v>
      </c>
      <c r="F286" s="3">
        <v>1</v>
      </c>
      <c r="G286" s="5"/>
      <c r="H286" s="5">
        <v>143</v>
      </c>
      <c r="I286" s="5">
        <v>143</v>
      </c>
      <c r="K286" s="10" t="str">
        <f t="shared" si="19"/>
        <v/>
      </c>
      <c r="L286" s="10">
        <f t="shared" si="17"/>
        <v>1</v>
      </c>
      <c r="M286" s="10">
        <f t="shared" si="18"/>
        <v>1</v>
      </c>
      <c r="N286" s="32">
        <f t="shared" si="21"/>
        <v>0</v>
      </c>
    </row>
    <row r="287" spans="2:14" x14ac:dyDescent="0.25">
      <c r="C287" t="s">
        <v>73</v>
      </c>
      <c r="D287" s="3"/>
      <c r="E287" s="3">
        <v>1</v>
      </c>
      <c r="F287" s="3">
        <v>1</v>
      </c>
      <c r="G287" s="5"/>
      <c r="H287" s="5">
        <v>109</v>
      </c>
      <c r="I287" s="5">
        <v>108</v>
      </c>
      <c r="K287" s="10" t="str">
        <f t="shared" si="19"/>
        <v/>
      </c>
      <c r="L287" s="10">
        <f t="shared" si="17"/>
        <v>1</v>
      </c>
      <c r="M287" s="10">
        <f t="shared" si="18"/>
        <v>0.99082568807339455</v>
      </c>
      <c r="N287" s="32">
        <f t="shared" si="21"/>
        <v>9.1743119266054496E-3</v>
      </c>
    </row>
    <row r="288" spans="2:14" x14ac:dyDescent="0.25">
      <c r="C288" t="s">
        <v>74</v>
      </c>
      <c r="D288" s="3"/>
      <c r="E288" s="3">
        <v>1</v>
      </c>
      <c r="F288" s="3">
        <v>1</v>
      </c>
      <c r="G288" s="5"/>
      <c r="H288" s="5">
        <v>215</v>
      </c>
      <c r="I288" s="5">
        <v>215</v>
      </c>
      <c r="K288" s="10" t="str">
        <f t="shared" si="19"/>
        <v/>
      </c>
      <c r="L288" s="10">
        <f t="shared" si="17"/>
        <v>1</v>
      </c>
      <c r="M288" s="10">
        <f t="shared" si="18"/>
        <v>1</v>
      </c>
      <c r="N288" s="32">
        <f t="shared" si="21"/>
        <v>0</v>
      </c>
    </row>
    <row r="289" spans="1:14" x14ac:dyDescent="0.25">
      <c r="C289" t="s">
        <v>75</v>
      </c>
      <c r="D289" s="3"/>
      <c r="E289" s="3">
        <v>1</v>
      </c>
      <c r="F289" s="3">
        <v>1</v>
      </c>
      <c r="G289" s="5"/>
      <c r="H289" s="5">
        <v>145</v>
      </c>
      <c r="I289" s="5">
        <v>145</v>
      </c>
      <c r="K289" s="10" t="str">
        <f t="shared" si="19"/>
        <v/>
      </c>
      <c r="L289" s="10">
        <f t="shared" si="17"/>
        <v>1</v>
      </c>
      <c r="M289" s="10">
        <f t="shared" si="18"/>
        <v>1</v>
      </c>
      <c r="N289" s="32">
        <f t="shared" si="21"/>
        <v>0</v>
      </c>
    </row>
    <row r="290" spans="1:14" x14ac:dyDescent="0.25">
      <c r="C290" t="s">
        <v>76</v>
      </c>
      <c r="D290" s="3"/>
      <c r="E290" s="3">
        <v>1</v>
      </c>
      <c r="F290" s="3">
        <v>1</v>
      </c>
      <c r="G290" s="5"/>
      <c r="H290" s="5">
        <v>230</v>
      </c>
      <c r="I290" s="5">
        <v>225</v>
      </c>
      <c r="K290" s="10" t="str">
        <f t="shared" si="19"/>
        <v/>
      </c>
      <c r="L290" s="10">
        <f t="shared" si="17"/>
        <v>1</v>
      </c>
      <c r="M290" s="10">
        <f t="shared" si="18"/>
        <v>0.97826086956521741</v>
      </c>
      <c r="N290" s="32">
        <f t="shared" si="21"/>
        <v>2.1739130434782594E-2</v>
      </c>
    </row>
    <row r="291" spans="1:14" x14ac:dyDescent="0.25">
      <c r="C291" t="s">
        <v>77</v>
      </c>
      <c r="D291" s="3"/>
      <c r="E291" s="3">
        <v>1</v>
      </c>
      <c r="F291" s="3">
        <v>1</v>
      </c>
      <c r="G291" s="5"/>
      <c r="H291" s="5">
        <v>151</v>
      </c>
      <c r="I291" s="5">
        <v>151</v>
      </c>
      <c r="K291" s="10" t="str">
        <f t="shared" si="19"/>
        <v/>
      </c>
      <c r="L291" s="10">
        <f t="shared" si="17"/>
        <v>1</v>
      </c>
      <c r="M291" s="10">
        <f t="shared" si="18"/>
        <v>1</v>
      </c>
      <c r="N291" s="32">
        <f t="shared" si="21"/>
        <v>0</v>
      </c>
    </row>
    <row r="292" spans="1:14" x14ac:dyDescent="0.25">
      <c r="C292" t="s">
        <v>78</v>
      </c>
      <c r="D292" s="3"/>
      <c r="E292" s="3">
        <v>1</v>
      </c>
      <c r="F292" s="3">
        <v>1</v>
      </c>
      <c r="G292" s="5"/>
      <c r="H292" s="5">
        <v>161</v>
      </c>
      <c r="I292" s="5">
        <v>161</v>
      </c>
      <c r="K292" s="10" t="str">
        <f t="shared" si="19"/>
        <v/>
      </c>
      <c r="L292" s="10">
        <f t="shared" si="17"/>
        <v>1</v>
      </c>
      <c r="M292" s="10">
        <f t="shared" si="18"/>
        <v>1</v>
      </c>
      <c r="N292" s="32">
        <f t="shared" si="21"/>
        <v>0</v>
      </c>
    </row>
    <row r="293" spans="1:14" x14ac:dyDescent="0.25">
      <c r="C293" t="s">
        <v>79</v>
      </c>
      <c r="D293" s="3"/>
      <c r="E293" s="3">
        <v>1</v>
      </c>
      <c r="F293" s="3">
        <v>1</v>
      </c>
      <c r="G293" s="5"/>
      <c r="H293" s="5">
        <v>173</v>
      </c>
      <c r="I293" s="5">
        <v>173</v>
      </c>
      <c r="K293" s="10" t="str">
        <f t="shared" si="19"/>
        <v/>
      </c>
      <c r="L293" s="10">
        <f t="shared" si="17"/>
        <v>1</v>
      </c>
      <c r="M293" s="10">
        <f t="shared" si="18"/>
        <v>1</v>
      </c>
      <c r="N293" s="32">
        <f t="shared" si="21"/>
        <v>0</v>
      </c>
    </row>
    <row r="294" spans="1:14" x14ac:dyDescent="0.25">
      <c r="A294" t="s">
        <v>69</v>
      </c>
      <c r="B294" t="s">
        <v>38</v>
      </c>
      <c r="C294" t="s">
        <v>42</v>
      </c>
      <c r="D294" s="3"/>
      <c r="E294" s="3">
        <v>1</v>
      </c>
      <c r="F294" s="3"/>
      <c r="G294" s="5"/>
      <c r="H294" s="5">
        <v>133</v>
      </c>
      <c r="I294" s="5"/>
      <c r="K294" s="10" t="str">
        <f t="shared" si="19"/>
        <v/>
      </c>
      <c r="L294" s="10">
        <f t="shared" si="17"/>
        <v>1</v>
      </c>
      <c r="M294" s="10" t="str">
        <f t="shared" si="18"/>
        <v/>
      </c>
      <c r="N294" s="32"/>
    </row>
    <row r="295" spans="1:14" x14ac:dyDescent="0.25">
      <c r="C295" t="s">
        <v>71</v>
      </c>
      <c r="D295" s="3"/>
      <c r="E295" s="3">
        <v>1</v>
      </c>
      <c r="F295" s="3">
        <v>1</v>
      </c>
      <c r="G295" s="5"/>
      <c r="H295" s="5">
        <v>102</v>
      </c>
      <c r="I295" s="5">
        <v>102</v>
      </c>
      <c r="K295" s="10" t="str">
        <f t="shared" si="19"/>
        <v/>
      </c>
      <c r="L295" s="10">
        <f t="shared" si="17"/>
        <v>1</v>
      </c>
      <c r="M295" s="10">
        <f t="shared" si="18"/>
        <v>1</v>
      </c>
      <c r="N295" s="32">
        <f t="shared" si="21"/>
        <v>0</v>
      </c>
    </row>
    <row r="296" spans="1:14" x14ac:dyDescent="0.25">
      <c r="C296" t="s">
        <v>72</v>
      </c>
      <c r="D296" s="3"/>
      <c r="E296" s="3">
        <v>1</v>
      </c>
      <c r="F296" s="3"/>
      <c r="G296" s="5"/>
      <c r="H296" s="5">
        <v>120</v>
      </c>
      <c r="I296" s="5"/>
      <c r="K296" s="10" t="str">
        <f t="shared" si="19"/>
        <v/>
      </c>
      <c r="L296" s="10">
        <f t="shared" si="17"/>
        <v>1</v>
      </c>
      <c r="M296" s="10" t="str">
        <f t="shared" si="18"/>
        <v/>
      </c>
      <c r="N296" s="32"/>
    </row>
    <row r="297" spans="1:14" x14ac:dyDescent="0.25">
      <c r="C297" t="s">
        <v>73</v>
      </c>
      <c r="D297" s="3"/>
      <c r="E297" s="3">
        <v>1</v>
      </c>
      <c r="F297" s="3"/>
      <c r="G297" s="5"/>
      <c r="H297" s="5">
        <v>102</v>
      </c>
      <c r="I297" s="5"/>
      <c r="K297" s="10" t="str">
        <f t="shared" si="19"/>
        <v/>
      </c>
      <c r="L297" s="10">
        <f t="shared" si="17"/>
        <v>1</v>
      </c>
      <c r="M297" s="10" t="str">
        <f t="shared" si="18"/>
        <v/>
      </c>
      <c r="N297" s="32"/>
    </row>
    <row r="298" spans="1:14" x14ac:dyDescent="0.25">
      <c r="C298" t="s">
        <v>74</v>
      </c>
      <c r="D298" s="3"/>
      <c r="E298" s="3">
        <v>1</v>
      </c>
      <c r="F298" s="3">
        <v>1</v>
      </c>
      <c r="G298" s="5"/>
      <c r="H298" s="5">
        <v>172</v>
      </c>
      <c r="I298" s="5">
        <v>172</v>
      </c>
      <c r="K298" s="10" t="str">
        <f t="shared" si="19"/>
        <v/>
      </c>
      <c r="L298" s="10">
        <f t="shared" si="17"/>
        <v>1</v>
      </c>
      <c r="M298" s="10">
        <f t="shared" si="18"/>
        <v>1</v>
      </c>
      <c r="N298" s="32">
        <f t="shared" si="21"/>
        <v>0</v>
      </c>
    </row>
    <row r="299" spans="1:14" x14ac:dyDescent="0.25">
      <c r="C299" t="s">
        <v>75</v>
      </c>
      <c r="D299" s="3"/>
      <c r="E299" s="3">
        <v>1</v>
      </c>
      <c r="F299" s="3">
        <v>1</v>
      </c>
      <c r="G299" s="5"/>
      <c r="H299" s="5">
        <v>123</v>
      </c>
      <c r="I299" s="5">
        <v>123</v>
      </c>
      <c r="K299" s="10" t="str">
        <f t="shared" si="19"/>
        <v/>
      </c>
      <c r="L299" s="10">
        <f t="shared" si="17"/>
        <v>1</v>
      </c>
      <c r="M299" s="10">
        <f t="shared" si="18"/>
        <v>1</v>
      </c>
      <c r="N299" s="32">
        <f t="shared" si="21"/>
        <v>0</v>
      </c>
    </row>
    <row r="300" spans="1:14" x14ac:dyDescent="0.25">
      <c r="C300" t="s">
        <v>76</v>
      </c>
      <c r="D300" s="3"/>
      <c r="E300" s="3">
        <v>1</v>
      </c>
      <c r="F300" s="3"/>
      <c r="G300" s="5"/>
      <c r="H300" s="5">
        <v>190</v>
      </c>
      <c r="I300" s="5"/>
      <c r="K300" s="10" t="str">
        <f t="shared" si="19"/>
        <v/>
      </c>
      <c r="L300" s="10">
        <f t="shared" si="17"/>
        <v>1</v>
      </c>
      <c r="M300" s="10" t="str">
        <f t="shared" si="18"/>
        <v/>
      </c>
      <c r="N300" s="32"/>
    </row>
    <row r="301" spans="1:14" x14ac:dyDescent="0.25">
      <c r="C301" t="s">
        <v>77</v>
      </c>
      <c r="D301" s="3"/>
      <c r="E301" s="3">
        <v>1</v>
      </c>
      <c r="F301" s="3">
        <v>1</v>
      </c>
      <c r="G301" s="5"/>
      <c r="H301" s="5">
        <v>121</v>
      </c>
      <c r="I301" s="5">
        <v>121</v>
      </c>
      <c r="K301" s="10" t="str">
        <f t="shared" si="19"/>
        <v/>
      </c>
      <c r="L301" s="10">
        <f t="shared" si="17"/>
        <v>1</v>
      </c>
      <c r="M301" s="10">
        <f t="shared" si="18"/>
        <v>1</v>
      </c>
      <c r="N301" s="32">
        <f t="shared" si="21"/>
        <v>0</v>
      </c>
    </row>
    <row r="302" spans="1:14" x14ac:dyDescent="0.25">
      <c r="C302" t="s">
        <v>78</v>
      </c>
      <c r="D302" s="3"/>
      <c r="E302" s="3">
        <v>1</v>
      </c>
      <c r="F302" s="3">
        <v>1</v>
      </c>
      <c r="G302" s="5"/>
      <c r="H302" s="5">
        <v>136</v>
      </c>
      <c r="I302" s="5">
        <v>136</v>
      </c>
      <c r="K302" s="10" t="str">
        <f t="shared" si="19"/>
        <v/>
      </c>
      <c r="L302" s="10">
        <f t="shared" ref="L302:L365" si="22">IF(OR(ISBLANK(H302),ISBLANK($H302)),"",H302/$H302)</f>
        <v>1</v>
      </c>
      <c r="M302" s="10">
        <f t="shared" ref="M302:M365" si="23">IF(OR(ISBLANK(I302),ISBLANK($H302)),"",I302/$H302)</f>
        <v>1</v>
      </c>
      <c r="N302" s="32">
        <f t="shared" si="21"/>
        <v>0</v>
      </c>
    </row>
    <row r="303" spans="1:14" x14ac:dyDescent="0.25">
      <c r="C303" t="s">
        <v>79</v>
      </c>
      <c r="D303" s="3"/>
      <c r="E303" s="3">
        <v>1</v>
      </c>
      <c r="F303" s="3">
        <v>1</v>
      </c>
      <c r="G303" s="5"/>
      <c r="H303" s="5">
        <v>146</v>
      </c>
      <c r="I303" s="5">
        <v>146</v>
      </c>
      <c r="K303" s="10" t="str">
        <f t="shared" ref="K303:K366" si="24">IF(OR(ISBLANK(G303),ISBLANK($H303)),"",G303/$H303)</f>
        <v/>
      </c>
      <c r="L303" s="10">
        <f t="shared" si="22"/>
        <v>1</v>
      </c>
      <c r="M303" s="10">
        <f t="shared" si="23"/>
        <v>1</v>
      </c>
      <c r="N303" s="32">
        <f t="shared" si="21"/>
        <v>0</v>
      </c>
    </row>
    <row r="304" spans="1:14" x14ac:dyDescent="0.25">
      <c r="B304" t="s">
        <v>86</v>
      </c>
      <c r="C304" t="s">
        <v>42</v>
      </c>
      <c r="D304" s="3"/>
      <c r="E304" s="3">
        <v>1</v>
      </c>
      <c r="F304" s="3"/>
      <c r="G304" s="5"/>
      <c r="H304" s="5">
        <v>244</v>
      </c>
      <c r="I304" s="5"/>
      <c r="K304" s="10" t="str">
        <f t="shared" si="24"/>
        <v/>
      </c>
      <c r="L304" s="10">
        <f t="shared" si="22"/>
        <v>1</v>
      </c>
      <c r="M304" s="10" t="str">
        <f t="shared" si="23"/>
        <v/>
      </c>
      <c r="N304" s="32"/>
    </row>
    <row r="305" spans="2:14" x14ac:dyDescent="0.25">
      <c r="C305" t="s">
        <v>71</v>
      </c>
      <c r="D305" s="3"/>
      <c r="E305" s="3">
        <v>1</v>
      </c>
      <c r="F305" s="3">
        <v>1</v>
      </c>
      <c r="G305" s="5"/>
      <c r="H305" s="5">
        <v>187</v>
      </c>
      <c r="I305" s="5">
        <v>186</v>
      </c>
      <c r="K305" s="10" t="str">
        <f t="shared" si="24"/>
        <v/>
      </c>
      <c r="L305" s="10">
        <f t="shared" si="22"/>
        <v>1</v>
      </c>
      <c r="M305" s="10">
        <f t="shared" si="23"/>
        <v>0.99465240641711228</v>
      </c>
      <c r="N305" s="32">
        <f t="shared" si="21"/>
        <v>5.3475935828877219E-3</v>
      </c>
    </row>
    <row r="306" spans="2:14" x14ac:dyDescent="0.25">
      <c r="C306" t="s">
        <v>72</v>
      </c>
      <c r="D306" s="3"/>
      <c r="E306" s="3">
        <v>1</v>
      </c>
      <c r="F306" s="3"/>
      <c r="G306" s="5"/>
      <c r="H306" s="5">
        <v>219</v>
      </c>
      <c r="I306" s="5"/>
      <c r="K306" s="10" t="str">
        <f t="shared" si="24"/>
        <v/>
      </c>
      <c r="L306" s="10">
        <f t="shared" si="22"/>
        <v>1</v>
      </c>
      <c r="M306" s="10" t="str">
        <f t="shared" si="23"/>
        <v/>
      </c>
      <c r="N306" s="32"/>
    </row>
    <row r="307" spans="2:14" x14ac:dyDescent="0.25">
      <c r="C307" t="s">
        <v>73</v>
      </c>
      <c r="D307" s="3"/>
      <c r="E307" s="3">
        <v>1</v>
      </c>
      <c r="F307" s="3"/>
      <c r="G307" s="5"/>
      <c r="H307" s="5">
        <v>187</v>
      </c>
      <c r="I307" s="5"/>
      <c r="K307" s="10" t="str">
        <f t="shared" si="24"/>
        <v/>
      </c>
      <c r="L307" s="10">
        <f t="shared" si="22"/>
        <v>1</v>
      </c>
      <c r="M307" s="10" t="str">
        <f t="shared" si="23"/>
        <v/>
      </c>
      <c r="N307" s="32"/>
    </row>
    <row r="308" spans="2:14" x14ac:dyDescent="0.25">
      <c r="C308" t="s">
        <v>74</v>
      </c>
      <c r="D308" s="3"/>
      <c r="E308" s="3">
        <v>1</v>
      </c>
      <c r="F308" s="3">
        <v>1</v>
      </c>
      <c r="G308" s="5"/>
      <c r="H308" s="5">
        <v>315</v>
      </c>
      <c r="I308" s="5">
        <v>315</v>
      </c>
      <c r="K308" s="10" t="str">
        <f t="shared" si="24"/>
        <v/>
      </c>
      <c r="L308" s="10">
        <f t="shared" si="22"/>
        <v>1</v>
      </c>
      <c r="M308" s="10">
        <f t="shared" si="23"/>
        <v>1</v>
      </c>
      <c r="N308" s="32">
        <f t="shared" si="21"/>
        <v>0</v>
      </c>
    </row>
    <row r="309" spans="2:14" x14ac:dyDescent="0.25">
      <c r="C309" t="s">
        <v>75</v>
      </c>
      <c r="D309" s="3"/>
      <c r="E309" s="3">
        <v>1</v>
      </c>
      <c r="F309" s="3">
        <v>1</v>
      </c>
      <c r="G309" s="5"/>
      <c r="H309" s="5">
        <v>226</v>
      </c>
      <c r="I309" s="5">
        <v>226</v>
      </c>
      <c r="K309" s="10" t="str">
        <f t="shared" si="24"/>
        <v/>
      </c>
      <c r="L309" s="10">
        <f t="shared" si="22"/>
        <v>1</v>
      </c>
      <c r="M309" s="10">
        <f t="shared" si="23"/>
        <v>1</v>
      </c>
      <c r="N309" s="32">
        <f t="shared" si="21"/>
        <v>0</v>
      </c>
    </row>
    <row r="310" spans="2:14" x14ac:dyDescent="0.25">
      <c r="C310" t="s">
        <v>76</v>
      </c>
      <c r="D310" s="3"/>
      <c r="E310" s="3">
        <v>1</v>
      </c>
      <c r="F310" s="3"/>
      <c r="G310" s="5"/>
      <c r="H310" s="5">
        <v>349</v>
      </c>
      <c r="I310" s="5"/>
      <c r="K310" s="10" t="str">
        <f t="shared" si="24"/>
        <v/>
      </c>
      <c r="L310" s="10">
        <f t="shared" si="22"/>
        <v>1</v>
      </c>
      <c r="M310" s="10" t="str">
        <f t="shared" si="23"/>
        <v/>
      </c>
      <c r="N310" s="32"/>
    </row>
    <row r="311" spans="2:14" x14ac:dyDescent="0.25">
      <c r="C311" t="s">
        <v>77</v>
      </c>
      <c r="D311" s="3"/>
      <c r="E311" s="3">
        <v>1</v>
      </c>
      <c r="F311" s="3">
        <v>1</v>
      </c>
      <c r="G311" s="5"/>
      <c r="H311" s="5">
        <v>222</v>
      </c>
      <c r="I311" s="5">
        <v>222</v>
      </c>
      <c r="K311" s="10" t="str">
        <f t="shared" si="24"/>
        <v/>
      </c>
      <c r="L311" s="10">
        <f t="shared" si="22"/>
        <v>1</v>
      </c>
      <c r="M311" s="10">
        <f t="shared" si="23"/>
        <v>1</v>
      </c>
      <c r="N311" s="32">
        <f t="shared" si="21"/>
        <v>0</v>
      </c>
    </row>
    <row r="312" spans="2:14" x14ac:dyDescent="0.25">
      <c r="C312" t="s">
        <v>78</v>
      </c>
      <c r="D312" s="3"/>
      <c r="E312" s="3">
        <v>1</v>
      </c>
      <c r="F312" s="3">
        <v>1</v>
      </c>
      <c r="G312" s="5"/>
      <c r="H312" s="5">
        <v>249</v>
      </c>
      <c r="I312" s="5">
        <v>249</v>
      </c>
      <c r="K312" s="10" t="str">
        <f t="shared" si="24"/>
        <v/>
      </c>
      <c r="L312" s="10">
        <f t="shared" si="22"/>
        <v>1</v>
      </c>
      <c r="M312" s="10">
        <f t="shared" si="23"/>
        <v>1</v>
      </c>
      <c r="N312" s="32">
        <f t="shared" si="21"/>
        <v>0</v>
      </c>
    </row>
    <row r="313" spans="2:14" x14ac:dyDescent="0.25">
      <c r="C313" t="s">
        <v>79</v>
      </c>
      <c r="D313" s="3"/>
      <c r="E313" s="3">
        <v>1</v>
      </c>
      <c r="F313" s="3">
        <v>1</v>
      </c>
      <c r="G313" s="5"/>
      <c r="H313" s="5">
        <v>269</v>
      </c>
      <c r="I313" s="5">
        <v>267</v>
      </c>
      <c r="K313" s="10" t="str">
        <f t="shared" si="24"/>
        <v/>
      </c>
      <c r="L313" s="10">
        <f t="shared" si="22"/>
        <v>1</v>
      </c>
      <c r="M313" s="10">
        <f t="shared" si="23"/>
        <v>0.99256505576208176</v>
      </c>
      <c r="N313" s="32">
        <f t="shared" si="21"/>
        <v>7.4349442379182396E-3</v>
      </c>
    </row>
    <row r="314" spans="2:14" x14ac:dyDescent="0.25">
      <c r="B314" t="s">
        <v>89</v>
      </c>
      <c r="C314" t="s">
        <v>42</v>
      </c>
      <c r="D314" s="3"/>
      <c r="E314" s="3">
        <v>1</v>
      </c>
      <c r="F314" s="3"/>
      <c r="G314" s="5"/>
      <c r="H314" s="5">
        <v>133</v>
      </c>
      <c r="I314" s="5"/>
      <c r="K314" s="10" t="str">
        <f t="shared" si="24"/>
        <v/>
      </c>
      <c r="L314" s="10">
        <f t="shared" si="22"/>
        <v>1</v>
      </c>
      <c r="M314" s="10" t="str">
        <f t="shared" si="23"/>
        <v/>
      </c>
      <c r="N314" s="32"/>
    </row>
    <row r="315" spans="2:14" x14ac:dyDescent="0.25">
      <c r="C315" t="s">
        <v>71</v>
      </c>
      <c r="D315" s="3"/>
      <c r="E315" s="3">
        <v>1</v>
      </c>
      <c r="F315" s="3">
        <v>1</v>
      </c>
      <c r="G315" s="5"/>
      <c r="H315" s="5">
        <v>102</v>
      </c>
      <c r="I315" s="5">
        <v>102</v>
      </c>
      <c r="K315" s="10" t="str">
        <f t="shared" si="24"/>
        <v/>
      </c>
      <c r="L315" s="10">
        <f t="shared" si="22"/>
        <v>1</v>
      </c>
      <c r="M315" s="10">
        <f t="shared" si="23"/>
        <v>1</v>
      </c>
      <c r="N315" s="32">
        <f t="shared" si="21"/>
        <v>0</v>
      </c>
    </row>
    <row r="316" spans="2:14" x14ac:dyDescent="0.25">
      <c r="C316" t="s">
        <v>72</v>
      </c>
      <c r="D316" s="3"/>
      <c r="E316" s="3">
        <v>1</v>
      </c>
      <c r="F316" s="3"/>
      <c r="G316" s="5"/>
      <c r="H316" s="5">
        <v>120</v>
      </c>
      <c r="I316" s="5"/>
      <c r="K316" s="10" t="str">
        <f t="shared" si="24"/>
        <v/>
      </c>
      <c r="L316" s="10">
        <f t="shared" si="22"/>
        <v>1</v>
      </c>
      <c r="M316" s="10" t="str">
        <f t="shared" si="23"/>
        <v/>
      </c>
      <c r="N316" s="32"/>
    </row>
    <row r="317" spans="2:14" x14ac:dyDescent="0.25">
      <c r="C317" t="s">
        <v>73</v>
      </c>
      <c r="D317" s="3"/>
      <c r="E317" s="3">
        <v>1</v>
      </c>
      <c r="F317" s="3"/>
      <c r="G317" s="5"/>
      <c r="H317" s="5">
        <v>102</v>
      </c>
      <c r="I317" s="5"/>
      <c r="K317" s="10" t="str">
        <f t="shared" si="24"/>
        <v/>
      </c>
      <c r="L317" s="10">
        <f t="shared" si="22"/>
        <v>1</v>
      </c>
      <c r="M317" s="10" t="str">
        <f t="shared" si="23"/>
        <v/>
      </c>
      <c r="N317" s="32"/>
    </row>
    <row r="318" spans="2:14" x14ac:dyDescent="0.25">
      <c r="C318" t="s">
        <v>74</v>
      </c>
      <c r="D318" s="3"/>
      <c r="E318" s="3">
        <v>1</v>
      </c>
      <c r="F318" s="3">
        <v>1</v>
      </c>
      <c r="G318" s="5"/>
      <c r="H318" s="5">
        <v>172</v>
      </c>
      <c r="I318" s="5">
        <v>172</v>
      </c>
      <c r="K318" s="10" t="str">
        <f t="shared" si="24"/>
        <v/>
      </c>
      <c r="L318" s="10">
        <f t="shared" si="22"/>
        <v>1</v>
      </c>
      <c r="M318" s="10">
        <f t="shared" si="23"/>
        <v>1</v>
      </c>
      <c r="N318" s="32">
        <f t="shared" si="21"/>
        <v>0</v>
      </c>
    </row>
    <row r="319" spans="2:14" x14ac:dyDescent="0.25">
      <c r="C319" t="s">
        <v>75</v>
      </c>
      <c r="D319" s="3"/>
      <c r="E319" s="3">
        <v>1</v>
      </c>
      <c r="F319" s="3">
        <v>1</v>
      </c>
      <c r="G319" s="5"/>
      <c r="H319" s="5">
        <v>123</v>
      </c>
      <c r="I319" s="5">
        <v>123</v>
      </c>
      <c r="K319" s="10" t="str">
        <f t="shared" si="24"/>
        <v/>
      </c>
      <c r="L319" s="10">
        <f t="shared" si="22"/>
        <v>1</v>
      </c>
      <c r="M319" s="10">
        <f t="shared" si="23"/>
        <v>1</v>
      </c>
      <c r="N319" s="32">
        <f t="shared" si="21"/>
        <v>0</v>
      </c>
    </row>
    <row r="320" spans="2:14" x14ac:dyDescent="0.25">
      <c r="C320" t="s">
        <v>76</v>
      </c>
      <c r="D320" s="3"/>
      <c r="E320" s="3">
        <v>1</v>
      </c>
      <c r="F320" s="3"/>
      <c r="G320" s="5"/>
      <c r="H320" s="5">
        <v>190</v>
      </c>
      <c r="I320" s="5"/>
      <c r="K320" s="10" t="str">
        <f t="shared" si="24"/>
        <v/>
      </c>
      <c r="L320" s="10">
        <f t="shared" si="22"/>
        <v>1</v>
      </c>
      <c r="M320" s="10" t="str">
        <f t="shared" si="23"/>
        <v/>
      </c>
      <c r="N320" s="32"/>
    </row>
    <row r="321" spans="1:14" x14ac:dyDescent="0.25">
      <c r="C321" t="s">
        <v>77</v>
      </c>
      <c r="D321" s="3"/>
      <c r="E321" s="3">
        <v>1</v>
      </c>
      <c r="F321" s="3">
        <v>1</v>
      </c>
      <c r="G321" s="5"/>
      <c r="H321" s="5">
        <v>121</v>
      </c>
      <c r="I321" s="5">
        <v>121</v>
      </c>
      <c r="K321" s="10" t="str">
        <f t="shared" si="24"/>
        <v/>
      </c>
      <c r="L321" s="10">
        <f t="shared" si="22"/>
        <v>1</v>
      </c>
      <c r="M321" s="10">
        <f t="shared" si="23"/>
        <v>1</v>
      </c>
      <c r="N321" s="32">
        <f t="shared" si="21"/>
        <v>0</v>
      </c>
    </row>
    <row r="322" spans="1:14" x14ac:dyDescent="0.25">
      <c r="C322" t="s">
        <v>78</v>
      </c>
      <c r="D322" s="3"/>
      <c r="E322" s="3">
        <v>1</v>
      </c>
      <c r="F322" s="3">
        <v>1</v>
      </c>
      <c r="G322" s="5"/>
      <c r="H322" s="5">
        <v>136</v>
      </c>
      <c r="I322" s="5">
        <v>136</v>
      </c>
      <c r="K322" s="10" t="str">
        <f t="shared" si="24"/>
        <v/>
      </c>
      <c r="L322" s="10">
        <f t="shared" si="22"/>
        <v>1</v>
      </c>
      <c r="M322" s="10">
        <f t="shared" si="23"/>
        <v>1</v>
      </c>
      <c r="N322" s="32">
        <f t="shared" si="21"/>
        <v>0</v>
      </c>
    </row>
    <row r="323" spans="1:14" x14ac:dyDescent="0.25">
      <c r="C323" t="s">
        <v>79</v>
      </c>
      <c r="D323" s="3"/>
      <c r="E323" s="3">
        <v>1</v>
      </c>
      <c r="F323" s="3">
        <v>1</v>
      </c>
      <c r="G323" s="5"/>
      <c r="H323" s="5">
        <v>146</v>
      </c>
      <c r="I323" s="5">
        <v>146</v>
      </c>
      <c r="K323" s="10" t="str">
        <f t="shared" si="24"/>
        <v/>
      </c>
      <c r="L323" s="10">
        <f t="shared" si="22"/>
        <v>1</v>
      </c>
      <c r="M323" s="10">
        <f t="shared" si="23"/>
        <v>1</v>
      </c>
      <c r="N323" s="32">
        <f t="shared" si="21"/>
        <v>0</v>
      </c>
    </row>
    <row r="324" spans="1:14" x14ac:dyDescent="0.25">
      <c r="B324" t="s">
        <v>93</v>
      </c>
      <c r="C324" t="s">
        <v>42</v>
      </c>
      <c r="D324" s="3"/>
      <c r="E324" s="3">
        <v>1</v>
      </c>
      <c r="F324" s="3"/>
      <c r="G324" s="5"/>
      <c r="H324" s="5">
        <v>244</v>
      </c>
      <c r="I324" s="5"/>
      <c r="K324" s="10" t="str">
        <f t="shared" si="24"/>
        <v/>
      </c>
      <c r="L324" s="10">
        <f t="shared" si="22"/>
        <v>1</v>
      </c>
      <c r="M324" s="10" t="str">
        <f t="shared" si="23"/>
        <v/>
      </c>
      <c r="N324" s="32"/>
    </row>
    <row r="325" spans="1:14" x14ac:dyDescent="0.25">
      <c r="C325" t="s">
        <v>71</v>
      </c>
      <c r="D325" s="3"/>
      <c r="E325" s="3">
        <v>1</v>
      </c>
      <c r="F325" s="3">
        <v>1</v>
      </c>
      <c r="G325" s="5"/>
      <c r="H325" s="5">
        <v>187</v>
      </c>
      <c r="I325" s="5">
        <v>186</v>
      </c>
      <c r="K325" s="10" t="str">
        <f t="shared" si="24"/>
        <v/>
      </c>
      <c r="L325" s="10">
        <f t="shared" si="22"/>
        <v>1</v>
      </c>
      <c r="M325" s="10">
        <f t="shared" si="23"/>
        <v>0.99465240641711228</v>
      </c>
      <c r="N325" s="32">
        <f t="shared" si="21"/>
        <v>5.3475935828877219E-3</v>
      </c>
    </row>
    <row r="326" spans="1:14" x14ac:dyDescent="0.25">
      <c r="C326" t="s">
        <v>72</v>
      </c>
      <c r="D326" s="3"/>
      <c r="E326" s="3">
        <v>1</v>
      </c>
      <c r="F326" s="3"/>
      <c r="G326" s="5"/>
      <c r="H326" s="5">
        <v>219</v>
      </c>
      <c r="I326" s="5"/>
      <c r="K326" s="10" t="str">
        <f t="shared" si="24"/>
        <v/>
      </c>
      <c r="L326" s="10">
        <f t="shared" si="22"/>
        <v>1</v>
      </c>
      <c r="M326" s="10" t="str">
        <f t="shared" si="23"/>
        <v/>
      </c>
      <c r="N326" s="32"/>
    </row>
    <row r="327" spans="1:14" x14ac:dyDescent="0.25">
      <c r="C327" t="s">
        <v>73</v>
      </c>
      <c r="D327" s="3"/>
      <c r="E327" s="3">
        <v>1</v>
      </c>
      <c r="F327" s="3"/>
      <c r="G327" s="5"/>
      <c r="H327" s="5">
        <v>187</v>
      </c>
      <c r="I327" s="5"/>
      <c r="K327" s="10" t="str">
        <f t="shared" si="24"/>
        <v/>
      </c>
      <c r="L327" s="10">
        <f t="shared" si="22"/>
        <v>1</v>
      </c>
      <c r="M327" s="10" t="str">
        <f t="shared" si="23"/>
        <v/>
      </c>
      <c r="N327" s="32"/>
    </row>
    <row r="328" spans="1:14" x14ac:dyDescent="0.25">
      <c r="C328" t="s">
        <v>74</v>
      </c>
      <c r="D328" s="3"/>
      <c r="E328" s="3">
        <v>1</v>
      </c>
      <c r="F328" s="3">
        <v>1</v>
      </c>
      <c r="G328" s="5"/>
      <c r="H328" s="5">
        <v>315</v>
      </c>
      <c r="I328" s="5">
        <v>315</v>
      </c>
      <c r="K328" s="10" t="str">
        <f t="shared" si="24"/>
        <v/>
      </c>
      <c r="L328" s="10">
        <f t="shared" si="22"/>
        <v>1</v>
      </c>
      <c r="M328" s="10">
        <f t="shared" si="23"/>
        <v>1</v>
      </c>
      <c r="N328" s="32">
        <f t="shared" si="21"/>
        <v>0</v>
      </c>
    </row>
    <row r="329" spans="1:14" x14ac:dyDescent="0.25">
      <c r="C329" t="s">
        <v>75</v>
      </c>
      <c r="D329" s="3"/>
      <c r="E329" s="3">
        <v>1</v>
      </c>
      <c r="F329" s="3">
        <v>1</v>
      </c>
      <c r="G329" s="5"/>
      <c r="H329" s="5">
        <v>226</v>
      </c>
      <c r="I329" s="5">
        <v>226</v>
      </c>
      <c r="K329" s="10" t="str">
        <f t="shared" si="24"/>
        <v/>
      </c>
      <c r="L329" s="10">
        <f t="shared" si="22"/>
        <v>1</v>
      </c>
      <c r="M329" s="10">
        <f t="shared" si="23"/>
        <v>1</v>
      </c>
      <c r="N329" s="32">
        <f t="shared" si="21"/>
        <v>0</v>
      </c>
    </row>
    <row r="330" spans="1:14" x14ac:dyDescent="0.25">
      <c r="C330" t="s">
        <v>76</v>
      </c>
      <c r="D330" s="3"/>
      <c r="E330" s="3">
        <v>1</v>
      </c>
      <c r="F330" s="3"/>
      <c r="G330" s="5"/>
      <c r="H330" s="5">
        <v>349</v>
      </c>
      <c r="I330" s="5"/>
      <c r="K330" s="10" t="str">
        <f t="shared" si="24"/>
        <v/>
      </c>
      <c r="L330" s="10">
        <f t="shared" si="22"/>
        <v>1</v>
      </c>
      <c r="M330" s="10" t="str">
        <f t="shared" si="23"/>
        <v/>
      </c>
      <c r="N330" s="32"/>
    </row>
    <row r="331" spans="1:14" x14ac:dyDescent="0.25">
      <c r="C331" t="s">
        <v>77</v>
      </c>
      <c r="D331" s="3"/>
      <c r="E331" s="3">
        <v>1</v>
      </c>
      <c r="F331" s="3">
        <v>1</v>
      </c>
      <c r="G331" s="5"/>
      <c r="H331" s="5">
        <v>222</v>
      </c>
      <c r="I331" s="5">
        <v>222</v>
      </c>
      <c r="K331" s="10" t="str">
        <f t="shared" si="24"/>
        <v/>
      </c>
      <c r="L331" s="10">
        <f t="shared" si="22"/>
        <v>1</v>
      </c>
      <c r="M331" s="10">
        <f t="shared" si="23"/>
        <v>1</v>
      </c>
      <c r="N331" s="32">
        <f t="shared" si="21"/>
        <v>0</v>
      </c>
    </row>
    <row r="332" spans="1:14" x14ac:dyDescent="0.25">
      <c r="C332" t="s">
        <v>78</v>
      </c>
      <c r="D332" s="3"/>
      <c r="E332" s="3">
        <v>1</v>
      </c>
      <c r="F332" s="3">
        <v>1</v>
      </c>
      <c r="G332" s="5"/>
      <c r="H332" s="5">
        <v>249</v>
      </c>
      <c r="I332" s="5">
        <v>249</v>
      </c>
      <c r="K332" s="10" t="str">
        <f t="shared" si="24"/>
        <v/>
      </c>
      <c r="L332" s="10">
        <f t="shared" si="22"/>
        <v>1</v>
      </c>
      <c r="M332" s="10">
        <f t="shared" si="23"/>
        <v>1</v>
      </c>
      <c r="N332" s="32">
        <f t="shared" si="21"/>
        <v>0</v>
      </c>
    </row>
    <row r="333" spans="1:14" x14ac:dyDescent="0.25">
      <c r="C333" t="s">
        <v>79</v>
      </c>
      <c r="D333" s="3"/>
      <c r="E333" s="3">
        <v>1</v>
      </c>
      <c r="F333" s="3">
        <v>1</v>
      </c>
      <c r="G333" s="5"/>
      <c r="H333" s="5">
        <v>269</v>
      </c>
      <c r="I333" s="5">
        <v>267</v>
      </c>
      <c r="K333" s="10" t="str">
        <f t="shared" si="24"/>
        <v/>
      </c>
      <c r="L333" s="10">
        <f t="shared" si="22"/>
        <v>1</v>
      </c>
      <c r="M333" s="10">
        <f t="shared" si="23"/>
        <v>0.99256505576208176</v>
      </c>
      <c r="N333" s="32">
        <f t="shared" si="21"/>
        <v>7.4349442379182396E-3</v>
      </c>
    </row>
    <row r="334" spans="1:14" x14ac:dyDescent="0.25">
      <c r="A334" t="s">
        <v>70</v>
      </c>
      <c r="B334" t="s">
        <v>38</v>
      </c>
      <c r="C334" t="s">
        <v>42</v>
      </c>
      <c r="D334" s="3">
        <v>1</v>
      </c>
      <c r="E334" s="3">
        <v>1</v>
      </c>
      <c r="F334" s="3"/>
      <c r="G334" s="5">
        <v>56.1</v>
      </c>
      <c r="H334" s="5">
        <v>56.1</v>
      </c>
      <c r="I334" s="5"/>
      <c r="K334" s="10">
        <f t="shared" si="24"/>
        <v>1</v>
      </c>
      <c r="L334" s="10">
        <f t="shared" si="22"/>
        <v>1</v>
      </c>
      <c r="M334" s="10" t="str">
        <f t="shared" si="23"/>
        <v/>
      </c>
      <c r="N334" s="32">
        <f>L334-K334</f>
        <v>0</v>
      </c>
    </row>
    <row r="335" spans="1:14" x14ac:dyDescent="0.25">
      <c r="C335" t="s">
        <v>71</v>
      </c>
      <c r="D335" s="3">
        <v>1</v>
      </c>
      <c r="E335" s="3">
        <v>1</v>
      </c>
      <c r="F335" s="3"/>
      <c r="G335" s="5">
        <v>38.4</v>
      </c>
      <c r="H335" s="5">
        <v>38.6</v>
      </c>
      <c r="I335" s="5"/>
      <c r="K335" s="10">
        <f t="shared" si="24"/>
        <v>0.99481865284974091</v>
      </c>
      <c r="L335" s="10">
        <f t="shared" si="22"/>
        <v>1</v>
      </c>
      <c r="M335" s="10" t="str">
        <f t="shared" si="23"/>
        <v/>
      </c>
      <c r="N335" s="32">
        <f t="shared" ref="N335:N373" si="25">L335-K335</f>
        <v>5.1813471502590858E-3</v>
      </c>
    </row>
    <row r="336" spans="1:14" x14ac:dyDescent="0.25">
      <c r="C336" t="s">
        <v>72</v>
      </c>
      <c r="D336" s="3">
        <v>1</v>
      </c>
      <c r="E336" s="3">
        <v>1</v>
      </c>
      <c r="F336" s="3"/>
      <c r="G336" s="5">
        <v>52.2</v>
      </c>
      <c r="H336" s="5">
        <v>52.3</v>
      </c>
      <c r="I336" s="5"/>
      <c r="K336" s="10">
        <f t="shared" si="24"/>
        <v>0.99808795411089879</v>
      </c>
      <c r="L336" s="10">
        <f t="shared" si="22"/>
        <v>1</v>
      </c>
      <c r="M336" s="10" t="str">
        <f t="shared" si="23"/>
        <v/>
      </c>
      <c r="N336" s="32">
        <f t="shared" si="25"/>
        <v>1.9120458891012104E-3</v>
      </c>
    </row>
    <row r="337" spans="2:14" x14ac:dyDescent="0.25">
      <c r="C337" t="s">
        <v>73</v>
      </c>
      <c r="D337" s="3">
        <v>1</v>
      </c>
      <c r="E337" s="3">
        <v>1</v>
      </c>
      <c r="F337" s="3"/>
      <c r="G337" s="5">
        <v>34.799999999999997</v>
      </c>
      <c r="H337" s="5">
        <v>34.5</v>
      </c>
      <c r="I337" s="5"/>
      <c r="K337" s="10">
        <f t="shared" si="24"/>
        <v>1.008695652173913</v>
      </c>
      <c r="L337" s="10">
        <f t="shared" si="22"/>
        <v>1</v>
      </c>
      <c r="M337" s="10" t="str">
        <f t="shared" si="23"/>
        <v/>
      </c>
      <c r="N337" s="32">
        <f t="shared" si="25"/>
        <v>-8.6956521739129933E-3</v>
      </c>
    </row>
    <row r="338" spans="2:14" x14ac:dyDescent="0.25">
      <c r="C338" t="s">
        <v>74</v>
      </c>
      <c r="D338" s="3">
        <v>1</v>
      </c>
      <c r="E338" s="3">
        <v>1</v>
      </c>
      <c r="F338" s="3"/>
      <c r="G338" s="5">
        <v>98.8</v>
      </c>
      <c r="H338" s="5">
        <v>97.3</v>
      </c>
      <c r="I338" s="5"/>
      <c r="K338" s="10">
        <f t="shared" si="24"/>
        <v>1.0154162384378211</v>
      </c>
      <c r="L338" s="10">
        <f t="shared" si="22"/>
        <v>1</v>
      </c>
      <c r="M338" s="10" t="str">
        <f t="shared" si="23"/>
        <v/>
      </c>
      <c r="N338" s="32">
        <f t="shared" si="25"/>
        <v>-1.5416238437821139E-2</v>
      </c>
    </row>
    <row r="339" spans="2:14" x14ac:dyDescent="0.25">
      <c r="C339" t="s">
        <v>75</v>
      </c>
      <c r="D339" s="3">
        <v>1</v>
      </c>
      <c r="E339" s="3">
        <v>1</v>
      </c>
      <c r="F339" s="3"/>
      <c r="G339" s="5">
        <v>46.8</v>
      </c>
      <c r="H339" s="5">
        <v>46.8</v>
      </c>
      <c r="I339" s="5"/>
      <c r="K339" s="10">
        <f t="shared" si="24"/>
        <v>1</v>
      </c>
      <c r="L339" s="10">
        <f t="shared" si="22"/>
        <v>1</v>
      </c>
      <c r="M339" s="10" t="str">
        <f t="shared" si="23"/>
        <v/>
      </c>
      <c r="N339" s="32">
        <f t="shared" si="25"/>
        <v>0</v>
      </c>
    </row>
    <row r="340" spans="2:14" x14ac:dyDescent="0.25">
      <c r="C340" t="s">
        <v>76</v>
      </c>
      <c r="D340" s="3">
        <v>1</v>
      </c>
      <c r="E340" s="3">
        <v>1</v>
      </c>
      <c r="F340" s="3"/>
      <c r="G340" s="5">
        <v>73.2</v>
      </c>
      <c r="H340" s="5">
        <v>70.099999999999994</v>
      </c>
      <c r="I340" s="5"/>
      <c r="K340" s="10">
        <f t="shared" si="24"/>
        <v>1.044222539229672</v>
      </c>
      <c r="L340" s="10">
        <f t="shared" si="22"/>
        <v>1</v>
      </c>
      <c r="M340" s="10" t="str">
        <f t="shared" si="23"/>
        <v/>
      </c>
      <c r="N340" s="32">
        <f t="shared" si="25"/>
        <v>-4.4222539229672009E-2</v>
      </c>
    </row>
    <row r="341" spans="2:14" x14ac:dyDescent="0.25">
      <c r="C341" t="s">
        <v>77</v>
      </c>
      <c r="D341" s="3">
        <v>1</v>
      </c>
      <c r="E341" s="3">
        <v>1</v>
      </c>
      <c r="F341" s="3"/>
      <c r="G341" s="5">
        <v>50.2</v>
      </c>
      <c r="H341" s="5">
        <v>49.9</v>
      </c>
      <c r="I341" s="5"/>
      <c r="K341" s="10">
        <f t="shared" si="24"/>
        <v>1.0060120240480963</v>
      </c>
      <c r="L341" s="10">
        <f t="shared" si="22"/>
        <v>1</v>
      </c>
      <c r="M341" s="10" t="str">
        <f t="shared" si="23"/>
        <v/>
      </c>
      <c r="N341" s="32">
        <f t="shared" si="25"/>
        <v>-6.0120240480963094E-3</v>
      </c>
    </row>
    <row r="342" spans="2:14" x14ac:dyDescent="0.25">
      <c r="C342" t="s">
        <v>78</v>
      </c>
      <c r="D342" s="3">
        <v>1</v>
      </c>
      <c r="E342" s="3">
        <v>1</v>
      </c>
      <c r="F342" s="3"/>
      <c r="G342" s="5">
        <v>56.3</v>
      </c>
      <c r="H342" s="5">
        <v>56.2</v>
      </c>
      <c r="I342" s="5"/>
      <c r="K342" s="10">
        <f t="shared" si="24"/>
        <v>1.0017793594306048</v>
      </c>
      <c r="L342" s="10">
        <f t="shared" si="22"/>
        <v>1</v>
      </c>
      <c r="M342" s="10" t="str">
        <f t="shared" si="23"/>
        <v/>
      </c>
      <c r="N342" s="32">
        <f t="shared" si="25"/>
        <v>-1.7793594306048099E-3</v>
      </c>
    </row>
    <row r="343" spans="2:14" x14ac:dyDescent="0.25">
      <c r="C343" t="s">
        <v>79</v>
      </c>
      <c r="D343" s="3">
        <v>1</v>
      </c>
      <c r="E343" s="3">
        <v>1</v>
      </c>
      <c r="F343" s="3"/>
      <c r="G343" s="5">
        <v>55.1</v>
      </c>
      <c r="H343" s="5">
        <v>55.1</v>
      </c>
      <c r="I343" s="5"/>
      <c r="K343" s="10">
        <f t="shared" si="24"/>
        <v>1</v>
      </c>
      <c r="L343" s="10">
        <f t="shared" si="22"/>
        <v>1</v>
      </c>
      <c r="M343" s="10" t="str">
        <f t="shared" si="23"/>
        <v/>
      </c>
      <c r="N343" s="32">
        <f t="shared" si="25"/>
        <v>0</v>
      </c>
    </row>
    <row r="344" spans="2:14" x14ac:dyDescent="0.25">
      <c r="B344" t="s">
        <v>86</v>
      </c>
      <c r="C344" t="s">
        <v>42</v>
      </c>
      <c r="D344" s="3">
        <v>1</v>
      </c>
      <c r="E344" s="3">
        <v>1</v>
      </c>
      <c r="F344" s="3"/>
      <c r="G344" s="5">
        <v>103</v>
      </c>
      <c r="H344" s="5">
        <v>103</v>
      </c>
      <c r="I344" s="5"/>
      <c r="K344" s="10">
        <f t="shared" si="24"/>
        <v>1</v>
      </c>
      <c r="L344" s="10">
        <f t="shared" si="22"/>
        <v>1</v>
      </c>
      <c r="M344" s="10" t="str">
        <f t="shared" si="23"/>
        <v/>
      </c>
      <c r="N344" s="32">
        <f t="shared" si="25"/>
        <v>0</v>
      </c>
    </row>
    <row r="345" spans="2:14" x14ac:dyDescent="0.25">
      <c r="C345" t="s">
        <v>71</v>
      </c>
      <c r="D345" s="3">
        <v>1</v>
      </c>
      <c r="E345" s="3">
        <v>1</v>
      </c>
      <c r="F345" s="3"/>
      <c r="G345" s="5">
        <v>70.400000000000006</v>
      </c>
      <c r="H345" s="5">
        <v>70.8</v>
      </c>
      <c r="I345" s="5"/>
      <c r="K345" s="10">
        <f t="shared" si="24"/>
        <v>0.99435028248587587</v>
      </c>
      <c r="L345" s="10">
        <f t="shared" si="22"/>
        <v>1</v>
      </c>
      <c r="M345" s="10" t="str">
        <f t="shared" si="23"/>
        <v/>
      </c>
      <c r="N345" s="32">
        <f t="shared" si="25"/>
        <v>5.6497175141241307E-3</v>
      </c>
    </row>
    <row r="346" spans="2:14" x14ac:dyDescent="0.25">
      <c r="C346" t="s">
        <v>72</v>
      </c>
      <c r="D346" s="3">
        <v>1</v>
      </c>
      <c r="E346" s="3">
        <v>1</v>
      </c>
      <c r="F346" s="3"/>
      <c r="G346" s="5">
        <v>95.8</v>
      </c>
      <c r="H346" s="5">
        <v>95.9</v>
      </c>
      <c r="I346" s="5"/>
      <c r="K346" s="10">
        <f t="shared" si="24"/>
        <v>0.9989572471324295</v>
      </c>
      <c r="L346" s="10">
        <f t="shared" si="22"/>
        <v>1</v>
      </c>
      <c r="M346" s="10" t="str">
        <f t="shared" si="23"/>
        <v/>
      </c>
      <c r="N346" s="32">
        <f t="shared" si="25"/>
        <v>1.0427528675704956E-3</v>
      </c>
    </row>
    <row r="347" spans="2:14" x14ac:dyDescent="0.25">
      <c r="C347" t="s">
        <v>73</v>
      </c>
      <c r="D347" s="3">
        <v>1</v>
      </c>
      <c r="E347" s="3">
        <v>1</v>
      </c>
      <c r="F347" s="3"/>
      <c r="G347" s="5">
        <v>63.8</v>
      </c>
      <c r="H347" s="5">
        <v>63.3</v>
      </c>
      <c r="I347" s="5"/>
      <c r="K347" s="10">
        <f t="shared" si="24"/>
        <v>1.0078988941548184</v>
      </c>
      <c r="L347" s="10">
        <f t="shared" si="22"/>
        <v>1</v>
      </c>
      <c r="M347" s="10" t="str">
        <f t="shared" si="23"/>
        <v/>
      </c>
      <c r="N347" s="32">
        <f t="shared" si="25"/>
        <v>-7.89889415481837E-3</v>
      </c>
    </row>
    <row r="348" spans="2:14" x14ac:dyDescent="0.25">
      <c r="C348" t="s">
        <v>74</v>
      </c>
      <c r="D348" s="3">
        <v>1</v>
      </c>
      <c r="E348" s="3">
        <v>1</v>
      </c>
      <c r="F348" s="3"/>
      <c r="G348" s="5">
        <v>181</v>
      </c>
      <c r="H348" s="5">
        <v>178</v>
      </c>
      <c r="I348" s="5"/>
      <c r="K348" s="10">
        <f t="shared" si="24"/>
        <v>1.0168539325842696</v>
      </c>
      <c r="L348" s="10">
        <f t="shared" si="22"/>
        <v>1</v>
      </c>
      <c r="M348" s="10" t="str">
        <f t="shared" si="23"/>
        <v/>
      </c>
      <c r="N348" s="32">
        <f t="shared" si="25"/>
        <v>-1.6853932584269593E-2</v>
      </c>
    </row>
    <row r="349" spans="2:14" x14ac:dyDescent="0.25">
      <c r="C349" t="s">
        <v>75</v>
      </c>
      <c r="D349" s="3">
        <v>1</v>
      </c>
      <c r="E349" s="3">
        <v>1</v>
      </c>
      <c r="F349" s="3"/>
      <c r="G349" s="5">
        <v>85.9</v>
      </c>
      <c r="H349" s="5">
        <v>85.9</v>
      </c>
      <c r="I349" s="5"/>
      <c r="K349" s="10">
        <f t="shared" si="24"/>
        <v>1</v>
      </c>
      <c r="L349" s="10">
        <f t="shared" si="22"/>
        <v>1</v>
      </c>
      <c r="M349" s="10" t="str">
        <f t="shared" si="23"/>
        <v/>
      </c>
      <c r="N349" s="32">
        <f t="shared" si="25"/>
        <v>0</v>
      </c>
    </row>
    <row r="350" spans="2:14" x14ac:dyDescent="0.25">
      <c r="C350" t="s">
        <v>76</v>
      </c>
      <c r="D350" s="3">
        <v>1</v>
      </c>
      <c r="E350" s="3">
        <v>1</v>
      </c>
      <c r="F350" s="3"/>
      <c r="G350" s="5">
        <v>134</v>
      </c>
      <c r="H350" s="5">
        <v>129</v>
      </c>
      <c r="I350" s="5"/>
      <c r="K350" s="10">
        <f t="shared" si="24"/>
        <v>1.0387596899224807</v>
      </c>
      <c r="L350" s="10">
        <f t="shared" si="22"/>
        <v>1</v>
      </c>
      <c r="M350" s="10" t="str">
        <f t="shared" si="23"/>
        <v/>
      </c>
      <c r="N350" s="32">
        <f t="shared" si="25"/>
        <v>-3.8759689922480689E-2</v>
      </c>
    </row>
    <row r="351" spans="2:14" x14ac:dyDescent="0.25">
      <c r="C351" t="s">
        <v>77</v>
      </c>
      <c r="D351" s="3">
        <v>1</v>
      </c>
      <c r="E351" s="3">
        <v>1</v>
      </c>
      <c r="F351" s="3"/>
      <c r="G351" s="5">
        <v>92</v>
      </c>
      <c r="H351" s="5">
        <v>91.6</v>
      </c>
      <c r="I351" s="5"/>
      <c r="K351" s="10">
        <f t="shared" si="24"/>
        <v>1.0043668122270744</v>
      </c>
      <c r="L351" s="10">
        <f t="shared" si="22"/>
        <v>1</v>
      </c>
      <c r="M351" s="10" t="str">
        <f t="shared" si="23"/>
        <v/>
      </c>
      <c r="N351" s="32">
        <f t="shared" si="25"/>
        <v>-4.366812227074357E-3</v>
      </c>
    </row>
    <row r="352" spans="2:14" x14ac:dyDescent="0.25">
      <c r="C352" t="s">
        <v>78</v>
      </c>
      <c r="D352" s="3">
        <v>1</v>
      </c>
      <c r="E352" s="3">
        <v>1</v>
      </c>
      <c r="F352" s="3"/>
      <c r="G352" s="5">
        <v>103</v>
      </c>
      <c r="H352" s="5">
        <v>103</v>
      </c>
      <c r="I352" s="5"/>
      <c r="K352" s="10">
        <f t="shared" si="24"/>
        <v>1</v>
      </c>
      <c r="L352" s="10">
        <f t="shared" si="22"/>
        <v>1</v>
      </c>
      <c r="M352" s="10" t="str">
        <f t="shared" si="23"/>
        <v/>
      </c>
      <c r="N352" s="32">
        <f t="shared" si="25"/>
        <v>0</v>
      </c>
    </row>
    <row r="353" spans="2:14" x14ac:dyDescent="0.25">
      <c r="C353" t="s">
        <v>79</v>
      </c>
      <c r="D353" s="3">
        <v>1</v>
      </c>
      <c r="E353" s="3">
        <v>1</v>
      </c>
      <c r="F353" s="3"/>
      <c r="G353" s="5">
        <v>101</v>
      </c>
      <c r="H353" s="5">
        <v>101</v>
      </c>
      <c r="I353" s="5"/>
      <c r="K353" s="10">
        <f t="shared" si="24"/>
        <v>1</v>
      </c>
      <c r="L353" s="10">
        <f t="shared" si="22"/>
        <v>1</v>
      </c>
      <c r="M353" s="10" t="str">
        <f t="shared" si="23"/>
        <v/>
      </c>
      <c r="N353" s="32">
        <f t="shared" si="25"/>
        <v>0</v>
      </c>
    </row>
    <row r="354" spans="2:14" x14ac:dyDescent="0.25">
      <c r="B354" t="s">
        <v>89</v>
      </c>
      <c r="C354" t="s">
        <v>42</v>
      </c>
      <c r="D354" s="3">
        <v>1</v>
      </c>
      <c r="E354" s="3">
        <v>1</v>
      </c>
      <c r="F354" s="3"/>
      <c r="G354" s="5">
        <v>56.1</v>
      </c>
      <c r="H354" s="5">
        <v>56.1</v>
      </c>
      <c r="I354" s="5"/>
      <c r="K354" s="10">
        <f t="shared" si="24"/>
        <v>1</v>
      </c>
      <c r="L354" s="10">
        <f t="shared" si="22"/>
        <v>1</v>
      </c>
      <c r="M354" s="10" t="str">
        <f t="shared" si="23"/>
        <v/>
      </c>
      <c r="N354" s="32">
        <f t="shared" si="25"/>
        <v>0</v>
      </c>
    </row>
    <row r="355" spans="2:14" x14ac:dyDescent="0.25">
      <c r="C355" t="s">
        <v>71</v>
      </c>
      <c r="D355" s="3">
        <v>1</v>
      </c>
      <c r="E355" s="3">
        <v>1</v>
      </c>
      <c r="F355" s="3"/>
      <c r="G355" s="5">
        <v>38.4</v>
      </c>
      <c r="H355" s="5">
        <v>38.6</v>
      </c>
      <c r="I355" s="5"/>
      <c r="K355" s="10">
        <f t="shared" si="24"/>
        <v>0.99481865284974091</v>
      </c>
      <c r="L355" s="10">
        <f t="shared" si="22"/>
        <v>1</v>
      </c>
      <c r="M355" s="10" t="str">
        <f t="shared" si="23"/>
        <v/>
      </c>
      <c r="N355" s="32">
        <f t="shared" si="25"/>
        <v>5.1813471502590858E-3</v>
      </c>
    </row>
    <row r="356" spans="2:14" x14ac:dyDescent="0.25">
      <c r="C356" t="s">
        <v>72</v>
      </c>
      <c r="D356" s="3">
        <v>1</v>
      </c>
      <c r="E356" s="3">
        <v>1</v>
      </c>
      <c r="F356" s="3"/>
      <c r="G356" s="5">
        <v>52.2</v>
      </c>
      <c r="H356" s="5">
        <v>52.3</v>
      </c>
      <c r="I356" s="5"/>
      <c r="K356" s="10">
        <f t="shared" si="24"/>
        <v>0.99808795411089879</v>
      </c>
      <c r="L356" s="10">
        <f t="shared" si="22"/>
        <v>1</v>
      </c>
      <c r="M356" s="10" t="str">
        <f t="shared" si="23"/>
        <v/>
      </c>
      <c r="N356" s="32">
        <f t="shared" si="25"/>
        <v>1.9120458891012104E-3</v>
      </c>
    </row>
    <row r="357" spans="2:14" x14ac:dyDescent="0.25">
      <c r="C357" t="s">
        <v>73</v>
      </c>
      <c r="D357" s="3">
        <v>1</v>
      </c>
      <c r="E357" s="3">
        <v>1</v>
      </c>
      <c r="F357" s="3"/>
      <c r="G357" s="5">
        <v>34.799999999999997</v>
      </c>
      <c r="H357" s="5">
        <v>34.5</v>
      </c>
      <c r="I357" s="5"/>
      <c r="K357" s="10">
        <f t="shared" si="24"/>
        <v>1.008695652173913</v>
      </c>
      <c r="L357" s="10">
        <f t="shared" si="22"/>
        <v>1</v>
      </c>
      <c r="M357" s="10" t="str">
        <f t="shared" si="23"/>
        <v/>
      </c>
      <c r="N357" s="32">
        <f t="shared" si="25"/>
        <v>-8.6956521739129933E-3</v>
      </c>
    </row>
    <row r="358" spans="2:14" x14ac:dyDescent="0.25">
      <c r="C358" t="s">
        <v>74</v>
      </c>
      <c r="D358" s="3">
        <v>1</v>
      </c>
      <c r="E358" s="3">
        <v>1</v>
      </c>
      <c r="F358" s="3"/>
      <c r="G358" s="5">
        <v>98.8</v>
      </c>
      <c r="H358" s="5">
        <v>97.3</v>
      </c>
      <c r="I358" s="5"/>
      <c r="K358" s="10">
        <f t="shared" si="24"/>
        <v>1.0154162384378211</v>
      </c>
      <c r="L358" s="10">
        <f t="shared" si="22"/>
        <v>1</v>
      </c>
      <c r="M358" s="10" t="str">
        <f t="shared" si="23"/>
        <v/>
      </c>
      <c r="N358" s="32">
        <f t="shared" si="25"/>
        <v>-1.5416238437821139E-2</v>
      </c>
    </row>
    <row r="359" spans="2:14" x14ac:dyDescent="0.25">
      <c r="C359" t="s">
        <v>75</v>
      </c>
      <c r="D359" s="3">
        <v>1</v>
      </c>
      <c r="E359" s="3">
        <v>1</v>
      </c>
      <c r="F359" s="3"/>
      <c r="G359" s="5">
        <v>46.8</v>
      </c>
      <c r="H359" s="5">
        <v>46.8</v>
      </c>
      <c r="I359" s="5"/>
      <c r="K359" s="10">
        <f t="shared" si="24"/>
        <v>1</v>
      </c>
      <c r="L359" s="10">
        <f t="shared" si="22"/>
        <v>1</v>
      </c>
      <c r="M359" s="10" t="str">
        <f t="shared" si="23"/>
        <v/>
      </c>
      <c r="N359" s="32">
        <f t="shared" si="25"/>
        <v>0</v>
      </c>
    </row>
    <row r="360" spans="2:14" x14ac:dyDescent="0.25">
      <c r="C360" t="s">
        <v>76</v>
      </c>
      <c r="D360" s="3">
        <v>1</v>
      </c>
      <c r="E360" s="3">
        <v>1</v>
      </c>
      <c r="F360" s="3"/>
      <c r="G360" s="5">
        <v>73.2</v>
      </c>
      <c r="H360" s="5">
        <v>70.099999999999994</v>
      </c>
      <c r="I360" s="5"/>
      <c r="K360" s="10">
        <f t="shared" si="24"/>
        <v>1.044222539229672</v>
      </c>
      <c r="L360" s="10">
        <f t="shared" si="22"/>
        <v>1</v>
      </c>
      <c r="M360" s="10" t="str">
        <f t="shared" si="23"/>
        <v/>
      </c>
      <c r="N360" s="32">
        <f t="shared" si="25"/>
        <v>-4.4222539229672009E-2</v>
      </c>
    </row>
    <row r="361" spans="2:14" x14ac:dyDescent="0.25">
      <c r="C361" t="s">
        <v>77</v>
      </c>
      <c r="D361" s="3">
        <v>1</v>
      </c>
      <c r="E361" s="3">
        <v>1</v>
      </c>
      <c r="F361" s="3"/>
      <c r="G361" s="5">
        <v>50.2</v>
      </c>
      <c r="H361" s="5">
        <v>49.9</v>
      </c>
      <c r="I361" s="5"/>
      <c r="K361" s="10">
        <f t="shared" si="24"/>
        <v>1.0060120240480963</v>
      </c>
      <c r="L361" s="10">
        <f t="shared" si="22"/>
        <v>1</v>
      </c>
      <c r="M361" s="10" t="str">
        <f t="shared" si="23"/>
        <v/>
      </c>
      <c r="N361" s="32">
        <f t="shared" si="25"/>
        <v>-6.0120240480963094E-3</v>
      </c>
    </row>
    <row r="362" spans="2:14" x14ac:dyDescent="0.25">
      <c r="C362" t="s">
        <v>78</v>
      </c>
      <c r="D362" s="3">
        <v>1</v>
      </c>
      <c r="E362" s="3">
        <v>1</v>
      </c>
      <c r="F362" s="3"/>
      <c r="G362" s="5">
        <v>56.3</v>
      </c>
      <c r="H362" s="5">
        <v>56.2</v>
      </c>
      <c r="I362" s="5"/>
      <c r="K362" s="10">
        <f t="shared" si="24"/>
        <v>1.0017793594306048</v>
      </c>
      <c r="L362" s="10">
        <f t="shared" si="22"/>
        <v>1</v>
      </c>
      <c r="M362" s="10" t="str">
        <f t="shared" si="23"/>
        <v/>
      </c>
      <c r="N362" s="32">
        <f t="shared" si="25"/>
        <v>-1.7793594306048099E-3</v>
      </c>
    </row>
    <row r="363" spans="2:14" x14ac:dyDescent="0.25">
      <c r="C363" t="s">
        <v>79</v>
      </c>
      <c r="D363" s="3">
        <v>1</v>
      </c>
      <c r="E363" s="3">
        <v>1</v>
      </c>
      <c r="F363" s="3"/>
      <c r="G363" s="5">
        <v>55.1</v>
      </c>
      <c r="H363" s="5">
        <v>55.1</v>
      </c>
      <c r="I363" s="5"/>
      <c r="K363" s="10">
        <f t="shared" si="24"/>
        <v>1</v>
      </c>
      <c r="L363" s="10">
        <f t="shared" si="22"/>
        <v>1</v>
      </c>
      <c r="M363" s="10" t="str">
        <f t="shared" si="23"/>
        <v/>
      </c>
      <c r="N363" s="32">
        <f t="shared" si="25"/>
        <v>0</v>
      </c>
    </row>
    <row r="364" spans="2:14" x14ac:dyDescent="0.25">
      <c r="B364" t="s">
        <v>93</v>
      </c>
      <c r="C364" t="s">
        <v>42</v>
      </c>
      <c r="D364" s="3">
        <v>1</v>
      </c>
      <c r="E364" s="3">
        <v>1</v>
      </c>
      <c r="F364" s="3"/>
      <c r="G364" s="5">
        <v>103</v>
      </c>
      <c r="H364" s="5">
        <v>103</v>
      </c>
      <c r="I364" s="5"/>
      <c r="K364" s="10">
        <f t="shared" si="24"/>
        <v>1</v>
      </c>
      <c r="L364" s="10">
        <f t="shared" si="22"/>
        <v>1</v>
      </c>
      <c r="M364" s="10" t="str">
        <f t="shared" si="23"/>
        <v/>
      </c>
      <c r="N364" s="32">
        <f t="shared" si="25"/>
        <v>0</v>
      </c>
    </row>
    <row r="365" spans="2:14" x14ac:dyDescent="0.25">
      <c r="C365" t="s">
        <v>71</v>
      </c>
      <c r="D365" s="3">
        <v>1</v>
      </c>
      <c r="E365" s="3">
        <v>1</v>
      </c>
      <c r="F365" s="3"/>
      <c r="G365" s="5">
        <v>70.400000000000006</v>
      </c>
      <c r="H365" s="5">
        <v>70.8</v>
      </c>
      <c r="I365" s="5"/>
      <c r="K365" s="10">
        <f t="shared" si="24"/>
        <v>0.99435028248587587</v>
      </c>
      <c r="L365" s="10">
        <f t="shared" si="22"/>
        <v>1</v>
      </c>
      <c r="M365" s="10" t="str">
        <f t="shared" si="23"/>
        <v/>
      </c>
      <c r="N365" s="32">
        <f t="shared" si="25"/>
        <v>5.6497175141241307E-3</v>
      </c>
    </row>
    <row r="366" spans="2:14" x14ac:dyDescent="0.25">
      <c r="C366" t="s">
        <v>72</v>
      </c>
      <c r="D366" s="3">
        <v>1</v>
      </c>
      <c r="E366" s="3">
        <v>1</v>
      </c>
      <c r="F366" s="3"/>
      <c r="G366" s="5">
        <v>95.8</v>
      </c>
      <c r="H366" s="5">
        <v>95.9</v>
      </c>
      <c r="I366" s="5"/>
      <c r="K366" s="10">
        <f t="shared" si="24"/>
        <v>0.9989572471324295</v>
      </c>
      <c r="L366" s="10">
        <f t="shared" ref="L366:L373" si="26">IF(OR(ISBLANK(H366),ISBLANK($H366)),"",H366/$H366)</f>
        <v>1</v>
      </c>
      <c r="M366" s="10" t="str">
        <f t="shared" ref="M366:M373" si="27">IF(OR(ISBLANK(I366),ISBLANK($H366)),"",I366/$H366)</f>
        <v/>
      </c>
      <c r="N366" s="32">
        <f t="shared" si="25"/>
        <v>1.0427528675704956E-3</v>
      </c>
    </row>
    <row r="367" spans="2:14" x14ac:dyDescent="0.25">
      <c r="C367" t="s">
        <v>73</v>
      </c>
      <c r="D367" s="3">
        <v>1</v>
      </c>
      <c r="E367" s="3">
        <v>1</v>
      </c>
      <c r="F367" s="3"/>
      <c r="G367" s="5">
        <v>63.8</v>
      </c>
      <c r="H367" s="5">
        <v>63.3</v>
      </c>
      <c r="I367" s="5"/>
      <c r="K367" s="10">
        <f t="shared" ref="K367:K373" si="28">IF(OR(ISBLANK(G367),ISBLANK($H367)),"",G367/$H367)</f>
        <v>1.0078988941548184</v>
      </c>
      <c r="L367" s="10">
        <f t="shared" si="26"/>
        <v>1</v>
      </c>
      <c r="M367" s="10" t="str">
        <f t="shared" si="27"/>
        <v/>
      </c>
      <c r="N367" s="32">
        <f t="shared" si="25"/>
        <v>-7.89889415481837E-3</v>
      </c>
    </row>
    <row r="368" spans="2:14" x14ac:dyDescent="0.25">
      <c r="C368" t="s">
        <v>74</v>
      </c>
      <c r="D368" s="3">
        <v>1</v>
      </c>
      <c r="E368" s="3">
        <v>1</v>
      </c>
      <c r="F368" s="3"/>
      <c r="G368" s="5">
        <v>181</v>
      </c>
      <c r="H368" s="5">
        <v>178</v>
      </c>
      <c r="I368" s="5"/>
      <c r="K368" s="10">
        <f t="shared" si="28"/>
        <v>1.0168539325842696</v>
      </c>
      <c r="L368" s="10">
        <f t="shared" si="26"/>
        <v>1</v>
      </c>
      <c r="M368" s="10" t="str">
        <f t="shared" si="27"/>
        <v/>
      </c>
      <c r="N368" s="32">
        <f t="shared" si="25"/>
        <v>-1.6853932584269593E-2</v>
      </c>
    </row>
    <row r="369" spans="3:14" x14ac:dyDescent="0.25">
      <c r="C369" t="s">
        <v>75</v>
      </c>
      <c r="D369" s="3">
        <v>1</v>
      </c>
      <c r="E369" s="3">
        <v>1</v>
      </c>
      <c r="F369" s="3"/>
      <c r="G369" s="5">
        <v>85.9</v>
      </c>
      <c r="H369" s="5">
        <v>85.9</v>
      </c>
      <c r="I369" s="5"/>
      <c r="K369" s="10">
        <f t="shared" si="28"/>
        <v>1</v>
      </c>
      <c r="L369" s="10">
        <f t="shared" si="26"/>
        <v>1</v>
      </c>
      <c r="M369" s="10" t="str">
        <f t="shared" si="27"/>
        <v/>
      </c>
      <c r="N369" s="32">
        <f t="shared" si="25"/>
        <v>0</v>
      </c>
    </row>
    <row r="370" spans="3:14" x14ac:dyDescent="0.25">
      <c r="C370" t="s">
        <v>76</v>
      </c>
      <c r="D370" s="3">
        <v>1</v>
      </c>
      <c r="E370" s="3">
        <v>1</v>
      </c>
      <c r="F370" s="3"/>
      <c r="G370" s="5">
        <v>134</v>
      </c>
      <c r="H370" s="5">
        <v>129</v>
      </c>
      <c r="I370" s="5"/>
      <c r="K370" s="10">
        <f t="shared" si="28"/>
        <v>1.0387596899224807</v>
      </c>
      <c r="L370" s="10">
        <f t="shared" si="26"/>
        <v>1</v>
      </c>
      <c r="M370" s="10" t="str">
        <f t="shared" si="27"/>
        <v/>
      </c>
      <c r="N370" s="32">
        <f t="shared" si="25"/>
        <v>-3.8759689922480689E-2</v>
      </c>
    </row>
    <row r="371" spans="3:14" x14ac:dyDescent="0.25">
      <c r="C371" t="s">
        <v>77</v>
      </c>
      <c r="D371" s="3">
        <v>1</v>
      </c>
      <c r="E371" s="3">
        <v>1</v>
      </c>
      <c r="F371" s="3"/>
      <c r="G371" s="5">
        <v>92</v>
      </c>
      <c r="H371" s="5">
        <v>91.6</v>
      </c>
      <c r="I371" s="5"/>
      <c r="K371" s="10">
        <f t="shared" si="28"/>
        <v>1.0043668122270744</v>
      </c>
      <c r="L371" s="10">
        <f t="shared" si="26"/>
        <v>1</v>
      </c>
      <c r="M371" s="10" t="str">
        <f t="shared" si="27"/>
        <v/>
      </c>
      <c r="N371" s="32">
        <f t="shared" si="25"/>
        <v>-4.366812227074357E-3</v>
      </c>
    </row>
    <row r="372" spans="3:14" x14ac:dyDescent="0.25">
      <c r="C372" t="s">
        <v>78</v>
      </c>
      <c r="D372" s="3">
        <v>1</v>
      </c>
      <c r="E372" s="3">
        <v>1</v>
      </c>
      <c r="F372" s="3"/>
      <c r="G372" s="5">
        <v>103</v>
      </c>
      <c r="H372" s="5">
        <v>103</v>
      </c>
      <c r="I372" s="5"/>
      <c r="K372" s="10">
        <f t="shared" si="28"/>
        <v>1</v>
      </c>
      <c r="L372" s="10">
        <f t="shared" si="26"/>
        <v>1</v>
      </c>
      <c r="M372" s="10" t="str">
        <f t="shared" si="27"/>
        <v/>
      </c>
      <c r="N372" s="32">
        <f t="shared" si="25"/>
        <v>0</v>
      </c>
    </row>
    <row r="373" spans="3:14" x14ac:dyDescent="0.25">
      <c r="C373" t="s">
        <v>79</v>
      </c>
      <c r="D373" s="3">
        <v>1</v>
      </c>
      <c r="E373" s="3">
        <v>1</v>
      </c>
      <c r="F373" s="3"/>
      <c r="G373" s="5">
        <v>101</v>
      </c>
      <c r="H373" s="5">
        <v>101</v>
      </c>
      <c r="I373" s="5"/>
      <c r="K373" s="10">
        <f t="shared" si="28"/>
        <v>1</v>
      </c>
      <c r="L373" s="10">
        <f t="shared" si="26"/>
        <v>1</v>
      </c>
      <c r="M373" s="10" t="str">
        <f t="shared" si="27"/>
        <v/>
      </c>
      <c r="N373" s="32">
        <f t="shared" si="25"/>
        <v>0</v>
      </c>
    </row>
    <row r="374" spans="3:14" ht="15.75" thickBot="1" x14ac:dyDescent="0.3"/>
    <row r="375" spans="3:14" x14ac:dyDescent="0.25">
      <c r="I375" s="15" t="s">
        <v>120</v>
      </c>
      <c r="J375" s="16"/>
      <c r="K375" s="17">
        <f>MIN(K$46:K$373)</f>
        <v>0.96190476190476193</v>
      </c>
      <c r="L375" s="17"/>
      <c r="M375" s="18">
        <f>MIN(M$46:M$373)</f>
        <v>0.97826086956521741</v>
      </c>
      <c r="N375" s="32">
        <f>MIN(N50:N373)</f>
        <v>-4.4222539229672009E-2</v>
      </c>
    </row>
    <row r="376" spans="3:14" x14ac:dyDescent="0.25">
      <c r="I376" s="19" t="s">
        <v>121</v>
      </c>
      <c r="J376" s="20"/>
      <c r="K376" s="21">
        <f>MAX(K$46:K$373)</f>
        <v>1.044222539229672</v>
      </c>
      <c r="L376" s="21"/>
      <c r="M376" s="22">
        <f>MAX(M$46:M$373)</f>
        <v>1.0350877192982457</v>
      </c>
      <c r="N376" s="32">
        <f>MAX(N50:N373)</f>
        <v>3.8095238095238071E-2</v>
      </c>
    </row>
    <row r="377" spans="3:14" x14ac:dyDescent="0.25">
      <c r="I377" s="19"/>
      <c r="J377" s="20"/>
      <c r="K377" s="20"/>
      <c r="L377" s="20"/>
      <c r="M377" s="23"/>
    </row>
    <row r="378" spans="3:14" x14ac:dyDescent="0.25">
      <c r="I378" s="19" t="s">
        <v>122</v>
      </c>
      <c r="J378" s="20"/>
      <c r="K378" s="24">
        <f>COUNTIFS(K$46:K$373,"&lt;0.95")</f>
        <v>0</v>
      </c>
      <c r="L378" s="25"/>
      <c r="M378" s="26">
        <f>COUNTIFS(M$46:M$373,"&lt;0.95")</f>
        <v>0</v>
      </c>
    </row>
    <row r="379" spans="3:14" ht="15.75" thickBot="1" x14ac:dyDescent="0.3">
      <c r="I379" s="27" t="s">
        <v>123</v>
      </c>
      <c r="J379" s="28"/>
      <c r="K379" s="29">
        <f>COUNTIFS(K$46:K$373,"&gt;1.05")</f>
        <v>0</v>
      </c>
      <c r="L379" s="30"/>
      <c r="M379" s="31">
        <f>COUNTIFS(M$46:M$373,"&gt;1.05")</f>
        <v>0</v>
      </c>
    </row>
  </sheetData>
  <mergeCells count="3">
    <mergeCell ref="A22:L22"/>
    <mergeCell ref="A1:L1"/>
    <mergeCell ref="K10:O14"/>
  </mergeCells>
  <conditionalFormatting sqref="K46:M373">
    <cfRule type="colorScale" priority="14">
      <colorScale>
        <cfvo type="min"/>
        <cfvo type="percentile" val="50"/>
        <cfvo type="max"/>
        <color rgb="FF5A8AC6"/>
        <color rgb="FFFCFCFF"/>
        <color rgb="FFF8696B"/>
      </colorScale>
    </cfRule>
  </conditionalFormatting>
  <dataValidations count="1">
    <dataValidation type="list" allowBlank="1" showInputMessage="1" showErrorMessage="1" sqref="H7" xr:uid="{00000000-0002-0000-0100-000000000000}">
      <formula1>$B$4:$B$19</formula1>
    </dataValidation>
  </dataValidations>
  <pageMargins left="0.7" right="0.7" top="0.75" bottom="0.75" header="0.3" footer="0.3"/>
  <legacyDrawing r:id="rId1"/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4016F-4880-44AF-92FE-D41C675DCC37}">
  <dimension ref="B11:H16"/>
  <sheetViews>
    <sheetView workbookViewId="0">
      <selection activeCell="C12" sqref="C12:D16"/>
    </sheetView>
  </sheetViews>
  <sheetFormatPr defaultRowHeight="15" x14ac:dyDescent="0.25"/>
  <cols>
    <col min="2" max="2" width="10.140625" customWidth="1"/>
  </cols>
  <sheetData>
    <row r="11" spans="2:8" x14ac:dyDescent="0.25">
      <c r="C11" t="s">
        <v>127</v>
      </c>
      <c r="D11" t="s">
        <v>128</v>
      </c>
      <c r="G11" t="s">
        <v>127</v>
      </c>
      <c r="H11" t="s">
        <v>128</v>
      </c>
    </row>
    <row r="12" spans="2:8" x14ac:dyDescent="0.25">
      <c r="B12" t="s">
        <v>126</v>
      </c>
      <c r="C12">
        <v>10.1</v>
      </c>
      <c r="D12">
        <v>14</v>
      </c>
      <c r="F12" t="s">
        <v>131</v>
      </c>
      <c r="G12">
        <v>10.1</v>
      </c>
      <c r="H12">
        <v>13.7</v>
      </c>
    </row>
    <row r="13" spans="2:8" x14ac:dyDescent="0.25">
      <c r="B13" t="s">
        <v>129</v>
      </c>
      <c r="C13">
        <v>11.1</v>
      </c>
      <c r="D13">
        <v>15.4</v>
      </c>
      <c r="F13" t="s">
        <v>129</v>
      </c>
      <c r="G13">
        <v>11.1</v>
      </c>
      <c r="H13">
        <v>15.1</v>
      </c>
    </row>
    <row r="14" spans="2:8" x14ac:dyDescent="0.25">
      <c r="C14" s="33">
        <f>(C13-C12)/C12</f>
        <v>9.9009900990099015E-2</v>
      </c>
      <c r="D14" s="33">
        <f>(D13-D12)/D12</f>
        <v>0.10000000000000002</v>
      </c>
      <c r="G14" s="33">
        <f>(G13-G12)/G12</f>
        <v>9.9009900990099015E-2</v>
      </c>
      <c r="H14" s="33">
        <f>(H13-H12)/H12</f>
        <v>0.10218978102189784</v>
      </c>
    </row>
    <row r="15" spans="2:8" x14ac:dyDescent="0.25">
      <c r="B15" t="s">
        <v>130</v>
      </c>
      <c r="C15">
        <v>12.1</v>
      </c>
      <c r="D15">
        <v>16.899999999999999</v>
      </c>
      <c r="F15" t="s">
        <v>130</v>
      </c>
      <c r="G15">
        <v>12.1</v>
      </c>
      <c r="H15">
        <v>16.600000000000001</v>
      </c>
    </row>
    <row r="16" spans="2:8" x14ac:dyDescent="0.25">
      <c r="C16" s="33">
        <f>(C15-C12)/C12</f>
        <v>0.19801980198019803</v>
      </c>
      <c r="D16" s="33">
        <f>(D15-D12)/D12</f>
        <v>0.20714285714285705</v>
      </c>
      <c r="G16" s="33">
        <f>(G15-G12)/G12</f>
        <v>0.19801980198019803</v>
      </c>
      <c r="H16" s="33">
        <f>(H15-H12)/H12</f>
        <v>0.21167883211678848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0A7B10-C009-44D9-9960-3F5EBE80E935}">
  <dimension ref="B2:N131"/>
  <sheetViews>
    <sheetView topLeftCell="C1" workbookViewId="0">
      <selection activeCell="M4" sqref="M4:M131"/>
    </sheetView>
  </sheetViews>
  <sheetFormatPr defaultRowHeight="15" x14ac:dyDescent="0.25"/>
  <cols>
    <col min="2" max="2" width="56" bestFit="1" customWidth="1"/>
    <col min="3" max="3" width="11.28515625" customWidth="1"/>
    <col min="4" max="4" width="10.7109375" customWidth="1"/>
    <col min="5" max="5" width="12" customWidth="1"/>
    <col min="6" max="6" width="9.85546875" customWidth="1"/>
    <col min="7" max="7" width="14.28515625" customWidth="1"/>
    <col min="8" max="8" width="11.28515625" bestFit="1" customWidth="1"/>
    <col min="9" max="9" width="13.85546875" bestFit="1" customWidth="1"/>
    <col min="10" max="10" width="12.140625" bestFit="1" customWidth="1"/>
    <col min="11" max="11" width="11" bestFit="1" customWidth="1"/>
    <col min="12" max="12" width="13.7109375" bestFit="1" customWidth="1"/>
  </cols>
  <sheetData>
    <row r="2" spans="2:14" x14ac:dyDescent="0.25">
      <c r="G2" s="50" t="s">
        <v>168</v>
      </c>
      <c r="H2" s="50"/>
      <c r="I2" s="50"/>
      <c r="J2" s="50" t="s">
        <v>169</v>
      </c>
      <c r="K2" s="50"/>
      <c r="L2" s="50"/>
      <c r="M2" s="50" t="s">
        <v>170</v>
      </c>
      <c r="N2" s="50"/>
    </row>
    <row r="3" spans="2:14" x14ac:dyDescent="0.25">
      <c r="B3" t="s">
        <v>0</v>
      </c>
      <c r="C3" t="s">
        <v>5</v>
      </c>
      <c r="D3" t="s">
        <v>6</v>
      </c>
      <c r="E3" t="s">
        <v>7</v>
      </c>
      <c r="F3" t="s">
        <v>8</v>
      </c>
      <c r="G3" t="s">
        <v>22</v>
      </c>
      <c r="H3" t="s">
        <v>23</v>
      </c>
      <c r="I3" t="s">
        <v>24</v>
      </c>
      <c r="J3" t="s">
        <v>22</v>
      </c>
      <c r="K3" t="s">
        <v>23</v>
      </c>
      <c r="L3" t="s">
        <v>24</v>
      </c>
      <c r="M3" t="s">
        <v>22</v>
      </c>
      <c r="N3" t="s">
        <v>23</v>
      </c>
    </row>
    <row r="4" spans="2:14" x14ac:dyDescent="0.25">
      <c r="B4" t="s">
        <v>38</v>
      </c>
      <c r="C4" t="s">
        <v>96</v>
      </c>
      <c r="D4" t="s">
        <v>81</v>
      </c>
      <c r="E4" t="s">
        <v>41</v>
      </c>
      <c r="F4" t="s">
        <v>44</v>
      </c>
      <c r="G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15.56</v>
      </c>
      <c r="H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0.02</v>
      </c>
      <c r="I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">
        <v>19.420000000000002</v>
      </c>
      <c r="K4">
        <v>0.02</v>
      </c>
      <c r="L4">
        <v>0</v>
      </c>
      <c r="M4" s="33">
        <f>(Table_Measures2[[#This Row],[AStdWBkWh]]-J4)/J4</f>
        <v>-0.19876416065911437</v>
      </c>
      <c r="N4" s="33">
        <f>(Table_Measures2[[#This Row],[AStdWBkW]]-K4)/K4</f>
        <v>0</v>
      </c>
    </row>
    <row r="5" spans="2:14" x14ac:dyDescent="0.25">
      <c r="B5" t="s">
        <v>38</v>
      </c>
      <c r="C5" t="s">
        <v>96</v>
      </c>
      <c r="D5" t="s">
        <v>81</v>
      </c>
      <c r="E5" t="s">
        <v>41</v>
      </c>
      <c r="F5" t="s">
        <v>56</v>
      </c>
      <c r="G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65.39</v>
      </c>
      <c r="H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">
        <v>58.97</v>
      </c>
      <c r="K5">
        <v>0.05</v>
      </c>
      <c r="L5">
        <v>0</v>
      </c>
      <c r="M5" s="33">
        <f>(Table_Measures2[[#This Row],[AStdWBkWh]]-J5)/J5</f>
        <v>0.10886891639816859</v>
      </c>
      <c r="N5" s="33">
        <f>(Table_Measures2[[#This Row],[AStdWBkW]]-K5)/K5</f>
        <v>0.1999999999999999</v>
      </c>
    </row>
    <row r="6" spans="2:14" x14ac:dyDescent="0.25">
      <c r="B6" t="s">
        <v>38</v>
      </c>
      <c r="C6" t="s">
        <v>96</v>
      </c>
      <c r="D6" t="s">
        <v>81</v>
      </c>
      <c r="E6" t="s">
        <v>41</v>
      </c>
      <c r="F6" t="s">
        <v>57</v>
      </c>
      <c r="G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45.07</v>
      </c>
      <c r="H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">
        <v>45.34</v>
      </c>
      <c r="K6">
        <v>0.03</v>
      </c>
      <c r="L6">
        <v>0</v>
      </c>
      <c r="M6" s="33">
        <f>(Table_Measures2[[#This Row],[AStdWBkWh]]-J6)/J6</f>
        <v>-5.9550066166740873E-3</v>
      </c>
      <c r="N6" s="33">
        <f>(Table_Measures2[[#This Row],[AStdWBkW]]-K6)/K6</f>
        <v>0.33333333333333343</v>
      </c>
    </row>
    <row r="7" spans="2:14" x14ac:dyDescent="0.25">
      <c r="B7" t="s">
        <v>38</v>
      </c>
      <c r="C7" t="s">
        <v>96</v>
      </c>
      <c r="D7" t="s">
        <v>81</v>
      </c>
      <c r="E7" t="s">
        <v>41</v>
      </c>
      <c r="F7" t="s">
        <v>58</v>
      </c>
      <c r="G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71.98</v>
      </c>
      <c r="H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">
        <v>66.209999999999994</v>
      </c>
      <c r="K7">
        <v>0.04</v>
      </c>
      <c r="L7">
        <v>0</v>
      </c>
      <c r="M7" s="33">
        <f>(Table_Measures2[[#This Row],[AStdWBkWh]]-J7)/J7</f>
        <v>8.7146956653073718E-2</v>
      </c>
      <c r="N7" s="33">
        <f>(Table_Measures2[[#This Row],[AStdWBkW]]-K7)/K7</f>
        <v>0.25000000000000006</v>
      </c>
    </row>
    <row r="8" spans="2:14" x14ac:dyDescent="0.25">
      <c r="B8" t="s">
        <v>38</v>
      </c>
      <c r="C8" t="s">
        <v>96</v>
      </c>
      <c r="D8" t="s">
        <v>81</v>
      </c>
      <c r="E8" t="s">
        <v>41</v>
      </c>
      <c r="F8" t="s">
        <v>59</v>
      </c>
      <c r="G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54.14</v>
      </c>
      <c r="H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">
        <v>51.18</v>
      </c>
      <c r="K8">
        <v>0.03</v>
      </c>
      <c r="L8">
        <v>0</v>
      </c>
      <c r="M8" s="33">
        <f>(Table_Measures2[[#This Row],[AStdWBkWh]]-J8)/J8</f>
        <v>5.7835091832747182E-2</v>
      </c>
      <c r="N8" s="33">
        <f>(Table_Measures2[[#This Row],[AStdWBkW]]-K8)/K8</f>
        <v>0</v>
      </c>
    </row>
    <row r="9" spans="2:14" x14ac:dyDescent="0.25">
      <c r="B9" t="s">
        <v>38</v>
      </c>
      <c r="C9" t="s">
        <v>96</v>
      </c>
      <c r="D9" t="s">
        <v>81</v>
      </c>
      <c r="E9" t="s">
        <v>41</v>
      </c>
      <c r="F9" t="s">
        <v>60</v>
      </c>
      <c r="G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84.38</v>
      </c>
      <c r="H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">
        <v>79.790000000000006</v>
      </c>
      <c r="K9">
        <v>0.04</v>
      </c>
      <c r="L9">
        <v>0</v>
      </c>
      <c r="M9" s="33">
        <f>(Table_Measures2[[#This Row],[AStdWBkWh]]-J9)/J9</f>
        <v>5.7526005765133337E-2</v>
      </c>
      <c r="N9" s="33">
        <f>(Table_Measures2[[#This Row],[AStdWBkW]]-K9)/K9</f>
        <v>0</v>
      </c>
    </row>
    <row r="10" spans="2:14" x14ac:dyDescent="0.25">
      <c r="B10" t="s">
        <v>38</v>
      </c>
      <c r="C10" t="s">
        <v>96</v>
      </c>
      <c r="D10" t="s">
        <v>81</v>
      </c>
      <c r="E10" t="s">
        <v>41</v>
      </c>
      <c r="F10" t="s">
        <v>61</v>
      </c>
      <c r="G1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80.17</v>
      </c>
      <c r="H1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1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">
        <v>77.930000000000007</v>
      </c>
      <c r="K10">
        <v>0.03</v>
      </c>
      <c r="L10">
        <v>0</v>
      </c>
      <c r="M10" s="33">
        <f>(Table_Measures2[[#This Row],[AStdWBkWh]]-J10)/J10</f>
        <v>2.8743744385987355E-2</v>
      </c>
      <c r="N10" s="33">
        <f>(Table_Measures2[[#This Row],[AStdWBkW]]-K10)/K10</f>
        <v>0</v>
      </c>
    </row>
    <row r="11" spans="2:14" x14ac:dyDescent="0.25">
      <c r="B11" t="s">
        <v>38</v>
      </c>
      <c r="C11" t="s">
        <v>96</v>
      </c>
      <c r="D11" t="s">
        <v>81</v>
      </c>
      <c r="E11" t="s">
        <v>41</v>
      </c>
      <c r="F11" t="s">
        <v>62</v>
      </c>
      <c r="G1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90.57</v>
      </c>
      <c r="H1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1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">
        <v>84.56</v>
      </c>
      <c r="K11">
        <v>0.04</v>
      </c>
      <c r="L11">
        <v>0</v>
      </c>
      <c r="M11" s="33">
        <f>(Table_Measures2[[#This Row],[AStdWBkWh]]-J11)/J11</f>
        <v>7.1073793755912856E-2</v>
      </c>
      <c r="N11" s="33">
        <f>(Table_Measures2[[#This Row],[AStdWBkW]]-K11)/K11</f>
        <v>0</v>
      </c>
    </row>
    <row r="12" spans="2:14" x14ac:dyDescent="0.25">
      <c r="B12" t="s">
        <v>38</v>
      </c>
      <c r="C12" t="s">
        <v>96</v>
      </c>
      <c r="D12" t="s">
        <v>81</v>
      </c>
      <c r="E12" t="s">
        <v>41</v>
      </c>
      <c r="F12" t="s">
        <v>63</v>
      </c>
      <c r="G1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86.75</v>
      </c>
      <c r="H1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">
        <v>79.5</v>
      </c>
      <c r="K12">
        <v>0.05</v>
      </c>
      <c r="L12">
        <v>0</v>
      </c>
      <c r="M12" s="33">
        <f>(Table_Measures2[[#This Row],[AStdWBkWh]]-J12)/J12</f>
        <v>9.1194968553459113E-2</v>
      </c>
      <c r="N12" s="33">
        <f>(Table_Measures2[[#This Row],[AStdWBkW]]-K12)/K12</f>
        <v>0</v>
      </c>
    </row>
    <row r="13" spans="2:14" x14ac:dyDescent="0.25">
      <c r="B13" t="s">
        <v>38</v>
      </c>
      <c r="C13" t="s">
        <v>96</v>
      </c>
      <c r="D13" t="s">
        <v>81</v>
      </c>
      <c r="E13" t="s">
        <v>41</v>
      </c>
      <c r="F13" t="s">
        <v>64</v>
      </c>
      <c r="G1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95.37</v>
      </c>
      <c r="H1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1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3">
        <v>88.04</v>
      </c>
      <c r="K13">
        <v>0.05</v>
      </c>
      <c r="L13">
        <v>0</v>
      </c>
      <c r="M13" s="33">
        <f>(Table_Measures2[[#This Row],[AStdWBkWh]]-J13)/J13</f>
        <v>8.325761017719216E-2</v>
      </c>
      <c r="N13" s="33">
        <f>(Table_Measures2[[#This Row],[AStdWBkW]]-K13)/K13</f>
        <v>0.1999999999999999</v>
      </c>
    </row>
    <row r="14" spans="2:14" x14ac:dyDescent="0.25">
      <c r="B14" t="s">
        <v>38</v>
      </c>
      <c r="C14" t="s">
        <v>96</v>
      </c>
      <c r="D14" t="s">
        <v>81</v>
      </c>
      <c r="E14" t="s">
        <v>41</v>
      </c>
      <c r="F14" t="s">
        <v>65</v>
      </c>
      <c r="G1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97.57</v>
      </c>
      <c r="H1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1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4">
        <v>87.64</v>
      </c>
      <c r="K14">
        <v>0.06</v>
      </c>
      <c r="L14">
        <v>0</v>
      </c>
      <c r="M14" s="33">
        <f>(Table_Measures2[[#This Row],[AStdWBkWh]]-J14)/J14</f>
        <v>0.11330442720219069</v>
      </c>
      <c r="N14" s="33">
        <f>(Table_Measures2[[#This Row],[AStdWBkW]]-K14)/K14</f>
        <v>0</v>
      </c>
    </row>
    <row r="15" spans="2:14" x14ac:dyDescent="0.25">
      <c r="B15" t="s">
        <v>38</v>
      </c>
      <c r="C15" t="s">
        <v>96</v>
      </c>
      <c r="D15" t="s">
        <v>81</v>
      </c>
      <c r="E15" t="s">
        <v>41</v>
      </c>
      <c r="F15" t="s">
        <v>66</v>
      </c>
      <c r="G1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80.069999999999993</v>
      </c>
      <c r="H1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1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5">
        <v>72.42</v>
      </c>
      <c r="K15">
        <v>0.05</v>
      </c>
      <c r="L15">
        <v>0</v>
      </c>
      <c r="M15" s="33">
        <f>(Table_Measures2[[#This Row],[AStdWBkWh]]-J15)/J15</f>
        <v>0.10563380281690128</v>
      </c>
      <c r="N15" s="33">
        <f>(Table_Measures2[[#This Row],[AStdWBkW]]-K15)/K15</f>
        <v>0.1999999999999999</v>
      </c>
    </row>
    <row r="16" spans="2:14" x14ac:dyDescent="0.25">
      <c r="B16" t="s">
        <v>38</v>
      </c>
      <c r="C16" t="s">
        <v>96</v>
      </c>
      <c r="D16" t="s">
        <v>81</v>
      </c>
      <c r="E16" t="s">
        <v>41</v>
      </c>
      <c r="F16" t="s">
        <v>67</v>
      </c>
      <c r="G1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98.78</v>
      </c>
      <c r="H1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1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6">
        <v>88.75</v>
      </c>
      <c r="K16">
        <v>0.05</v>
      </c>
      <c r="L16">
        <v>0</v>
      </c>
      <c r="M16" s="33">
        <f>(Table_Measures2[[#This Row],[AStdWBkWh]]-J16)/J16</f>
        <v>0.11301408450704227</v>
      </c>
      <c r="N16" s="33">
        <f>(Table_Measures2[[#This Row],[AStdWBkW]]-K16)/K16</f>
        <v>0.1999999999999999</v>
      </c>
    </row>
    <row r="17" spans="2:14" x14ac:dyDescent="0.25">
      <c r="B17" t="s">
        <v>38</v>
      </c>
      <c r="C17" t="s">
        <v>96</v>
      </c>
      <c r="D17" t="s">
        <v>81</v>
      </c>
      <c r="E17" t="s">
        <v>41</v>
      </c>
      <c r="F17" t="s">
        <v>68</v>
      </c>
      <c r="G1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92.92</v>
      </c>
      <c r="H1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7">
        <v>84.76</v>
      </c>
      <c r="K17">
        <v>0.05</v>
      </c>
      <c r="L17">
        <v>0</v>
      </c>
      <c r="M17" s="33">
        <f>(Table_Measures2[[#This Row],[AStdWBkWh]]-J17)/J17</f>
        <v>9.6271826333175978E-2</v>
      </c>
      <c r="N17" s="33">
        <f>(Table_Measures2[[#This Row],[AStdWBkW]]-K17)/K17</f>
        <v>0</v>
      </c>
    </row>
    <row r="18" spans="2:14" x14ac:dyDescent="0.25">
      <c r="B18" t="s">
        <v>38</v>
      </c>
      <c r="C18" t="s">
        <v>96</v>
      </c>
      <c r="D18" t="s">
        <v>81</v>
      </c>
      <c r="E18" t="s">
        <v>41</v>
      </c>
      <c r="F18" t="s">
        <v>69</v>
      </c>
      <c r="G1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150.47</v>
      </c>
      <c r="H1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8">
        <v>135.34</v>
      </c>
      <c r="K18">
        <v>0.05</v>
      </c>
      <c r="L18">
        <v>0</v>
      </c>
      <c r="M18" s="33">
        <f>(Table_Measures2[[#This Row],[AStdWBkWh]]-J18)/J18</f>
        <v>0.11179252253583563</v>
      </c>
      <c r="N18" s="33">
        <f>(Table_Measures2[[#This Row],[AStdWBkW]]-K18)/K18</f>
        <v>0</v>
      </c>
    </row>
    <row r="19" spans="2:14" x14ac:dyDescent="0.25">
      <c r="B19" t="s">
        <v>38</v>
      </c>
      <c r="C19" t="s">
        <v>96</v>
      </c>
      <c r="D19" t="s">
        <v>81</v>
      </c>
      <c r="E19" t="s">
        <v>41</v>
      </c>
      <c r="F19" t="s">
        <v>70</v>
      </c>
      <c r="G1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60.79</v>
      </c>
      <c r="H1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9">
        <v>54.75</v>
      </c>
      <c r="K19">
        <v>0.05</v>
      </c>
      <c r="L19">
        <v>0</v>
      </c>
      <c r="M19" s="33">
        <f>(Table_Measures2[[#This Row],[AStdWBkWh]]-J19)/J19</f>
        <v>0.11031963470319633</v>
      </c>
      <c r="N19" s="33">
        <f>(Table_Measures2[[#This Row],[AStdWBkW]]-K19)/K19</f>
        <v>0</v>
      </c>
    </row>
    <row r="20" spans="2:14" x14ac:dyDescent="0.25">
      <c r="B20" t="s">
        <v>86</v>
      </c>
      <c r="C20" t="s">
        <v>96</v>
      </c>
      <c r="D20" t="s">
        <v>81</v>
      </c>
      <c r="E20" t="s">
        <v>41</v>
      </c>
      <c r="F20" t="s">
        <v>44</v>
      </c>
      <c r="G2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28.52</v>
      </c>
      <c r="H2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2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0">
        <v>35.61</v>
      </c>
      <c r="K20">
        <v>0.04</v>
      </c>
      <c r="L20">
        <v>0</v>
      </c>
      <c r="M20" s="33">
        <f>(Table_Measures2[[#This Row],[AStdWBkWh]]-J20)/J20</f>
        <v>-0.19910137601797248</v>
      </c>
      <c r="N20" s="33">
        <f>(Table_Measures2[[#This Row],[AStdWBkW]]-K20)/K20</f>
        <v>0</v>
      </c>
    </row>
    <row r="21" spans="2:14" x14ac:dyDescent="0.25">
      <c r="B21" t="s">
        <v>86</v>
      </c>
      <c r="C21" t="s">
        <v>96</v>
      </c>
      <c r="D21" t="s">
        <v>81</v>
      </c>
      <c r="E21" t="s">
        <v>41</v>
      </c>
      <c r="F21" t="s">
        <v>56</v>
      </c>
      <c r="G2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120.09</v>
      </c>
      <c r="H2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2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1">
        <v>108.34</v>
      </c>
      <c r="K21">
        <v>0.09</v>
      </c>
      <c r="L21">
        <v>0</v>
      </c>
      <c r="M21" s="33">
        <f>(Table_Measures2[[#This Row],[AStdWBkWh]]-J21)/J21</f>
        <v>0.10845486431604208</v>
      </c>
      <c r="N21" s="33">
        <f>(Table_Measures2[[#This Row],[AStdWBkW]]-K21)/K21</f>
        <v>0.11111111111111122</v>
      </c>
    </row>
    <row r="22" spans="2:14" x14ac:dyDescent="0.25">
      <c r="B22" t="s">
        <v>86</v>
      </c>
      <c r="C22" t="s">
        <v>96</v>
      </c>
      <c r="D22" t="s">
        <v>81</v>
      </c>
      <c r="E22" t="s">
        <v>41</v>
      </c>
      <c r="F22" t="s">
        <v>57</v>
      </c>
      <c r="G2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82.7</v>
      </c>
      <c r="H2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7.0000000000000007E-2</v>
      </c>
      <c r="I2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2">
        <v>83.21</v>
      </c>
      <c r="K22">
        <v>0.06</v>
      </c>
      <c r="L22">
        <v>0</v>
      </c>
      <c r="M22" s="33">
        <f>(Table_Measures2[[#This Row],[AStdWBkWh]]-J22)/J22</f>
        <v>-6.1290710251170645E-3</v>
      </c>
      <c r="N22" s="33">
        <f>(Table_Measures2[[#This Row],[AStdWBkW]]-K22)/K22</f>
        <v>0.16666666666666682</v>
      </c>
    </row>
    <row r="23" spans="2:14" x14ac:dyDescent="0.25">
      <c r="B23" t="s">
        <v>86</v>
      </c>
      <c r="C23" t="s">
        <v>96</v>
      </c>
      <c r="D23" t="s">
        <v>81</v>
      </c>
      <c r="E23" t="s">
        <v>41</v>
      </c>
      <c r="F23" t="s">
        <v>58</v>
      </c>
      <c r="G2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131.85</v>
      </c>
      <c r="H2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2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3">
        <v>121.63</v>
      </c>
      <c r="K23">
        <v>0.08</v>
      </c>
      <c r="L23">
        <v>0</v>
      </c>
      <c r="M23" s="33">
        <f>(Table_Measures2[[#This Row],[AStdWBkWh]]-J23)/J23</f>
        <v>8.4025322699991772E-2</v>
      </c>
      <c r="N23" s="33">
        <f>(Table_Measures2[[#This Row],[AStdWBkW]]-K23)/K23</f>
        <v>0.12499999999999993</v>
      </c>
    </row>
    <row r="24" spans="2:14" x14ac:dyDescent="0.25">
      <c r="B24" t="s">
        <v>86</v>
      </c>
      <c r="C24" t="s">
        <v>96</v>
      </c>
      <c r="D24" t="s">
        <v>81</v>
      </c>
      <c r="E24" t="s">
        <v>41</v>
      </c>
      <c r="F24" t="s">
        <v>59</v>
      </c>
      <c r="G2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99.35</v>
      </c>
      <c r="H2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2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4">
        <v>93.88</v>
      </c>
      <c r="K24">
        <v>0.05</v>
      </c>
      <c r="L24">
        <v>0</v>
      </c>
      <c r="M24" s="33">
        <f>(Table_Measures2[[#This Row],[AStdWBkWh]]-J24)/J24</f>
        <v>5.8265871325095857E-2</v>
      </c>
      <c r="N24" s="33">
        <f>(Table_Measures2[[#This Row],[AStdWBkW]]-K24)/K24</f>
        <v>0.1999999999999999</v>
      </c>
    </row>
    <row r="25" spans="2:14" x14ac:dyDescent="0.25">
      <c r="B25" t="s">
        <v>86</v>
      </c>
      <c r="C25" t="s">
        <v>96</v>
      </c>
      <c r="D25" t="s">
        <v>81</v>
      </c>
      <c r="E25" t="s">
        <v>41</v>
      </c>
      <c r="F25" t="s">
        <v>60</v>
      </c>
      <c r="G2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154.75</v>
      </c>
      <c r="H2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0.08</v>
      </c>
      <c r="I2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5">
        <v>146.49</v>
      </c>
      <c r="K25">
        <v>7.0000000000000007E-2</v>
      </c>
      <c r="L25">
        <v>0</v>
      </c>
      <c r="M25" s="33">
        <f>(Table_Measures2[[#This Row],[AStdWBkWh]]-J25)/J25</f>
        <v>5.6386101440371289E-2</v>
      </c>
      <c r="N25" s="33">
        <f>(Table_Measures2[[#This Row],[AStdWBkW]]-K25)/K25</f>
        <v>0.14285714285714277</v>
      </c>
    </row>
    <row r="26" spans="2:14" x14ac:dyDescent="0.25">
      <c r="B26" t="s">
        <v>86</v>
      </c>
      <c r="C26" t="s">
        <v>96</v>
      </c>
      <c r="D26" t="s">
        <v>81</v>
      </c>
      <c r="E26" t="s">
        <v>41</v>
      </c>
      <c r="F26" t="s">
        <v>61</v>
      </c>
      <c r="G2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147.24</v>
      </c>
      <c r="H2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2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6">
        <v>143.22999999999999</v>
      </c>
      <c r="K26">
        <v>0.06</v>
      </c>
      <c r="L26">
        <v>0</v>
      </c>
      <c r="M26" s="33">
        <f>(Table_Measures2[[#This Row],[AStdWBkWh]]-J26)/J26</f>
        <v>2.7996928017873488E-2</v>
      </c>
      <c r="N26" s="33">
        <f>(Table_Measures2[[#This Row],[AStdWBkW]]-K26)/K26</f>
        <v>0</v>
      </c>
    </row>
    <row r="27" spans="2:14" x14ac:dyDescent="0.25">
      <c r="B27" t="s">
        <v>86</v>
      </c>
      <c r="C27" t="s">
        <v>96</v>
      </c>
      <c r="D27" t="s">
        <v>81</v>
      </c>
      <c r="E27" t="s">
        <v>41</v>
      </c>
      <c r="F27" t="s">
        <v>62</v>
      </c>
      <c r="G2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166.28</v>
      </c>
      <c r="H2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7.0000000000000007E-2</v>
      </c>
      <c r="I2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7">
        <v>155.27000000000001</v>
      </c>
      <c r="K27">
        <v>7.0000000000000007E-2</v>
      </c>
      <c r="L27">
        <v>0</v>
      </c>
      <c r="M27" s="33">
        <f>(Table_Measures2[[#This Row],[AStdWBkWh]]-J27)/J27</f>
        <v>7.0908739614864366E-2</v>
      </c>
      <c r="N27" s="33">
        <f>(Table_Measures2[[#This Row],[AStdWBkW]]-K27)/K27</f>
        <v>0</v>
      </c>
    </row>
    <row r="28" spans="2:14" x14ac:dyDescent="0.25">
      <c r="B28" t="s">
        <v>86</v>
      </c>
      <c r="C28" t="s">
        <v>96</v>
      </c>
      <c r="D28" t="s">
        <v>81</v>
      </c>
      <c r="E28" t="s">
        <v>41</v>
      </c>
      <c r="F28" t="s">
        <v>63</v>
      </c>
      <c r="G2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159.05000000000001</v>
      </c>
      <c r="H2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2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8">
        <v>145.58000000000001</v>
      </c>
      <c r="K28">
        <v>0.09</v>
      </c>
      <c r="L28">
        <v>0</v>
      </c>
      <c r="M28" s="33">
        <f>(Table_Measures2[[#This Row],[AStdWBkWh]]-J28)/J28</f>
        <v>9.2526445940376414E-2</v>
      </c>
      <c r="N28" s="33">
        <f>(Table_Measures2[[#This Row],[AStdWBkW]]-K28)/K28</f>
        <v>0</v>
      </c>
    </row>
    <row r="29" spans="2:14" x14ac:dyDescent="0.25">
      <c r="B29" t="s">
        <v>86</v>
      </c>
      <c r="C29" t="s">
        <v>96</v>
      </c>
      <c r="D29" t="s">
        <v>81</v>
      </c>
      <c r="E29" t="s">
        <v>41</v>
      </c>
      <c r="F29" t="s">
        <v>64</v>
      </c>
      <c r="G2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175</v>
      </c>
      <c r="H2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2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9">
        <v>161.43</v>
      </c>
      <c r="K29">
        <v>0.09</v>
      </c>
      <c r="L29">
        <v>0</v>
      </c>
      <c r="M29" s="33">
        <f>(Table_Measures2[[#This Row],[AStdWBkWh]]-J29)/J29</f>
        <v>8.4061202998203507E-2</v>
      </c>
      <c r="N29" s="33">
        <f>(Table_Measures2[[#This Row],[AStdWBkW]]-K29)/K29</f>
        <v>0.11111111111111122</v>
      </c>
    </row>
    <row r="30" spans="2:14" x14ac:dyDescent="0.25">
      <c r="B30" t="s">
        <v>86</v>
      </c>
      <c r="C30" t="s">
        <v>96</v>
      </c>
      <c r="D30" t="s">
        <v>81</v>
      </c>
      <c r="E30" t="s">
        <v>41</v>
      </c>
      <c r="F30" t="s">
        <v>65</v>
      </c>
      <c r="G3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178.96</v>
      </c>
      <c r="H3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0.12</v>
      </c>
      <c r="I3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0">
        <v>160.75</v>
      </c>
      <c r="K30">
        <v>0.11</v>
      </c>
      <c r="L30">
        <v>0</v>
      </c>
      <c r="M30" s="33">
        <f>(Table_Measures2[[#This Row],[AStdWBkWh]]-J30)/J30</f>
        <v>0.11328149300155525</v>
      </c>
      <c r="N30" s="33">
        <f>(Table_Measures2[[#This Row],[AStdWBkW]]-K30)/K30</f>
        <v>9.090909090909087E-2</v>
      </c>
    </row>
    <row r="31" spans="2:14" x14ac:dyDescent="0.25">
      <c r="B31" t="s">
        <v>86</v>
      </c>
      <c r="C31" t="s">
        <v>96</v>
      </c>
      <c r="D31" t="s">
        <v>81</v>
      </c>
      <c r="E31" t="s">
        <v>41</v>
      </c>
      <c r="F31" t="s">
        <v>66</v>
      </c>
      <c r="G3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147.08000000000001</v>
      </c>
      <c r="H3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0.11</v>
      </c>
      <c r="I3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1">
        <v>132.72</v>
      </c>
      <c r="K31">
        <v>0.1</v>
      </c>
      <c r="L31">
        <v>0</v>
      </c>
      <c r="M31" s="33">
        <f>(Table_Measures2[[#This Row],[AStdWBkWh]]-J31)/J31</f>
        <v>0.10819770946353235</v>
      </c>
      <c r="N31" s="33">
        <f>(Table_Measures2[[#This Row],[AStdWBkW]]-K31)/K31</f>
        <v>9.999999999999995E-2</v>
      </c>
    </row>
    <row r="32" spans="2:14" x14ac:dyDescent="0.25">
      <c r="B32" t="s">
        <v>86</v>
      </c>
      <c r="C32" t="s">
        <v>96</v>
      </c>
      <c r="D32" t="s">
        <v>81</v>
      </c>
      <c r="E32" t="s">
        <v>41</v>
      </c>
      <c r="F32" t="s">
        <v>67</v>
      </c>
      <c r="G3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181.17</v>
      </c>
      <c r="H3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3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2">
        <v>162.66999999999999</v>
      </c>
      <c r="K32">
        <v>0.09</v>
      </c>
      <c r="L32">
        <v>0</v>
      </c>
      <c r="M32" s="33">
        <f>(Table_Measures2[[#This Row],[AStdWBkWh]]-J32)/J32</f>
        <v>0.11372717772176801</v>
      </c>
      <c r="N32" s="33">
        <f>(Table_Measures2[[#This Row],[AStdWBkW]]-K32)/K32</f>
        <v>0.11111111111111122</v>
      </c>
    </row>
    <row r="33" spans="2:14" x14ac:dyDescent="0.25">
      <c r="B33" t="s">
        <v>86</v>
      </c>
      <c r="C33" t="s">
        <v>96</v>
      </c>
      <c r="D33" t="s">
        <v>81</v>
      </c>
      <c r="E33" t="s">
        <v>41</v>
      </c>
      <c r="F33" t="s">
        <v>68</v>
      </c>
      <c r="G3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170.52</v>
      </c>
      <c r="H3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3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3">
        <v>155.59</v>
      </c>
      <c r="K33">
        <v>0.09</v>
      </c>
      <c r="L33">
        <v>0</v>
      </c>
      <c r="M33" s="33">
        <f>(Table_Measures2[[#This Row],[AStdWBkWh]]-J33)/J33</f>
        <v>9.5957323735458622E-2</v>
      </c>
      <c r="N33" s="33">
        <f>(Table_Measures2[[#This Row],[AStdWBkW]]-K33)/K33</f>
        <v>0</v>
      </c>
    </row>
    <row r="34" spans="2:14" x14ac:dyDescent="0.25">
      <c r="B34" t="s">
        <v>86</v>
      </c>
      <c r="C34" t="s">
        <v>96</v>
      </c>
      <c r="D34" t="s">
        <v>81</v>
      </c>
      <c r="E34" t="s">
        <v>41</v>
      </c>
      <c r="F34" t="s">
        <v>69</v>
      </c>
      <c r="G3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275.99</v>
      </c>
      <c r="H3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3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4">
        <v>248.34</v>
      </c>
      <c r="K34">
        <v>0.09</v>
      </c>
      <c r="L34">
        <v>0</v>
      </c>
      <c r="M34" s="33">
        <f>(Table_Measures2[[#This Row],[AStdWBkWh]]-J34)/J34</f>
        <v>0.11133929290488848</v>
      </c>
      <c r="N34" s="33">
        <f>(Table_Measures2[[#This Row],[AStdWBkW]]-K34)/K34</f>
        <v>0.11111111111111122</v>
      </c>
    </row>
    <row r="35" spans="2:14" x14ac:dyDescent="0.25">
      <c r="B35" t="s">
        <v>86</v>
      </c>
      <c r="C35" t="s">
        <v>96</v>
      </c>
      <c r="D35" t="s">
        <v>81</v>
      </c>
      <c r="E35" t="s">
        <v>41</v>
      </c>
      <c r="F35" t="s">
        <v>70</v>
      </c>
      <c r="G3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111.57</v>
      </c>
      <c r="H3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3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5">
        <v>100.41</v>
      </c>
      <c r="K35">
        <v>0.08</v>
      </c>
      <c r="L35">
        <v>0</v>
      </c>
      <c r="M35" s="33">
        <f>(Table_Measures2[[#This Row],[AStdWBkWh]]-J35)/J35</f>
        <v>0.11114430833582309</v>
      </c>
      <c r="N35" s="33">
        <f>(Table_Measures2[[#This Row],[AStdWBkW]]-K35)/K35</f>
        <v>0.12499999999999993</v>
      </c>
    </row>
    <row r="36" spans="2:14" x14ac:dyDescent="0.25">
      <c r="B36" t="s">
        <v>89</v>
      </c>
      <c r="C36" t="s">
        <v>96</v>
      </c>
      <c r="D36" t="s">
        <v>81</v>
      </c>
      <c r="E36" t="s">
        <v>41</v>
      </c>
      <c r="F36" t="s">
        <v>44</v>
      </c>
      <c r="G3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15.56</v>
      </c>
      <c r="H3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0.02</v>
      </c>
      <c r="I3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6">
        <v>19.420000000000002</v>
      </c>
      <c r="K36">
        <v>0.02</v>
      </c>
      <c r="L36">
        <v>0</v>
      </c>
      <c r="M36" s="33">
        <f>(Table_Measures2[[#This Row],[AStdWBkWh]]-J36)/J36</f>
        <v>-0.19876416065911437</v>
      </c>
      <c r="N36" s="33">
        <f>(Table_Measures2[[#This Row],[AStdWBkW]]-K36)/K36</f>
        <v>0</v>
      </c>
    </row>
    <row r="37" spans="2:14" x14ac:dyDescent="0.25">
      <c r="B37" t="s">
        <v>89</v>
      </c>
      <c r="C37" t="s">
        <v>96</v>
      </c>
      <c r="D37" t="s">
        <v>81</v>
      </c>
      <c r="E37" t="s">
        <v>41</v>
      </c>
      <c r="F37" t="s">
        <v>56</v>
      </c>
      <c r="G3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65.39</v>
      </c>
      <c r="H3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3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7">
        <v>58.97</v>
      </c>
      <c r="K37">
        <v>0.05</v>
      </c>
      <c r="L37">
        <v>0</v>
      </c>
      <c r="M37" s="33">
        <f>(Table_Measures2[[#This Row],[AStdWBkWh]]-J37)/J37</f>
        <v>0.10886891639816859</v>
      </c>
      <c r="N37" s="33">
        <f>(Table_Measures2[[#This Row],[AStdWBkW]]-K37)/K37</f>
        <v>0.1999999999999999</v>
      </c>
    </row>
    <row r="38" spans="2:14" x14ac:dyDescent="0.25">
      <c r="B38" t="s">
        <v>89</v>
      </c>
      <c r="C38" t="s">
        <v>96</v>
      </c>
      <c r="D38" t="s">
        <v>81</v>
      </c>
      <c r="E38" t="s">
        <v>41</v>
      </c>
      <c r="F38" t="s">
        <v>57</v>
      </c>
      <c r="G3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45.07</v>
      </c>
      <c r="H3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3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8">
        <v>45.34</v>
      </c>
      <c r="K38">
        <v>0.03</v>
      </c>
      <c r="L38">
        <v>0</v>
      </c>
      <c r="M38" s="33">
        <f>(Table_Measures2[[#This Row],[AStdWBkWh]]-J38)/J38</f>
        <v>-5.9550066166740873E-3</v>
      </c>
      <c r="N38" s="33">
        <f>(Table_Measures2[[#This Row],[AStdWBkW]]-K38)/K38</f>
        <v>0.33333333333333343</v>
      </c>
    </row>
    <row r="39" spans="2:14" x14ac:dyDescent="0.25">
      <c r="B39" t="s">
        <v>89</v>
      </c>
      <c r="C39" t="s">
        <v>96</v>
      </c>
      <c r="D39" t="s">
        <v>81</v>
      </c>
      <c r="E39" t="s">
        <v>41</v>
      </c>
      <c r="F39" t="s">
        <v>58</v>
      </c>
      <c r="G3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71.98</v>
      </c>
      <c r="H3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3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9">
        <v>66.209999999999994</v>
      </c>
      <c r="K39">
        <v>0.04</v>
      </c>
      <c r="L39">
        <v>0</v>
      </c>
      <c r="M39" s="33">
        <f>(Table_Measures2[[#This Row],[AStdWBkWh]]-J39)/J39</f>
        <v>8.7146956653073718E-2</v>
      </c>
      <c r="N39" s="33">
        <f>(Table_Measures2[[#This Row],[AStdWBkW]]-K39)/K39</f>
        <v>0.25000000000000006</v>
      </c>
    </row>
    <row r="40" spans="2:14" x14ac:dyDescent="0.25">
      <c r="B40" t="s">
        <v>89</v>
      </c>
      <c r="C40" t="s">
        <v>96</v>
      </c>
      <c r="D40" t="s">
        <v>81</v>
      </c>
      <c r="E40" t="s">
        <v>41</v>
      </c>
      <c r="F40" t="s">
        <v>59</v>
      </c>
      <c r="G4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54.14</v>
      </c>
      <c r="H4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4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0">
        <v>51.18</v>
      </c>
      <c r="K40">
        <v>0.03</v>
      </c>
      <c r="L40">
        <v>0</v>
      </c>
      <c r="M40" s="33">
        <f>(Table_Measures2[[#This Row],[AStdWBkWh]]-J40)/J40</f>
        <v>5.7835091832747182E-2</v>
      </c>
      <c r="N40" s="33">
        <f>(Table_Measures2[[#This Row],[AStdWBkW]]-K40)/K40</f>
        <v>0</v>
      </c>
    </row>
    <row r="41" spans="2:14" x14ac:dyDescent="0.25">
      <c r="B41" t="s">
        <v>89</v>
      </c>
      <c r="C41" t="s">
        <v>96</v>
      </c>
      <c r="D41" t="s">
        <v>81</v>
      </c>
      <c r="E41" t="s">
        <v>41</v>
      </c>
      <c r="F41" t="s">
        <v>60</v>
      </c>
      <c r="G4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84.38</v>
      </c>
      <c r="H4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4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1">
        <v>79.790000000000006</v>
      </c>
      <c r="K41">
        <v>0.04</v>
      </c>
      <c r="L41">
        <v>0</v>
      </c>
      <c r="M41" s="33">
        <f>(Table_Measures2[[#This Row],[AStdWBkWh]]-J41)/J41</f>
        <v>5.7526005765133337E-2</v>
      </c>
      <c r="N41" s="33">
        <f>(Table_Measures2[[#This Row],[AStdWBkW]]-K41)/K41</f>
        <v>0</v>
      </c>
    </row>
    <row r="42" spans="2:14" x14ac:dyDescent="0.25">
      <c r="B42" t="s">
        <v>89</v>
      </c>
      <c r="C42" t="s">
        <v>96</v>
      </c>
      <c r="D42" t="s">
        <v>81</v>
      </c>
      <c r="E42" t="s">
        <v>41</v>
      </c>
      <c r="F42" t="s">
        <v>61</v>
      </c>
      <c r="G4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80.17</v>
      </c>
      <c r="H4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4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2">
        <v>77.930000000000007</v>
      </c>
      <c r="K42">
        <v>0.03</v>
      </c>
      <c r="L42">
        <v>0</v>
      </c>
      <c r="M42" s="33">
        <f>(Table_Measures2[[#This Row],[AStdWBkWh]]-J42)/J42</f>
        <v>2.8743744385987355E-2</v>
      </c>
      <c r="N42" s="33">
        <f>(Table_Measures2[[#This Row],[AStdWBkW]]-K42)/K42</f>
        <v>0</v>
      </c>
    </row>
    <row r="43" spans="2:14" x14ac:dyDescent="0.25">
      <c r="B43" t="s">
        <v>89</v>
      </c>
      <c r="C43" t="s">
        <v>96</v>
      </c>
      <c r="D43" t="s">
        <v>81</v>
      </c>
      <c r="E43" t="s">
        <v>41</v>
      </c>
      <c r="F43" t="s">
        <v>62</v>
      </c>
      <c r="G4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90.57</v>
      </c>
      <c r="H4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4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3">
        <v>84.56</v>
      </c>
      <c r="K43">
        <v>0.04</v>
      </c>
      <c r="L43">
        <v>0</v>
      </c>
      <c r="M43" s="33">
        <f>(Table_Measures2[[#This Row],[AStdWBkWh]]-J43)/J43</f>
        <v>7.1073793755912856E-2</v>
      </c>
      <c r="N43" s="33">
        <f>(Table_Measures2[[#This Row],[AStdWBkW]]-K43)/K43</f>
        <v>0</v>
      </c>
    </row>
    <row r="44" spans="2:14" x14ac:dyDescent="0.25">
      <c r="B44" t="s">
        <v>89</v>
      </c>
      <c r="C44" t="s">
        <v>96</v>
      </c>
      <c r="D44" t="s">
        <v>81</v>
      </c>
      <c r="E44" t="s">
        <v>41</v>
      </c>
      <c r="F44" t="s">
        <v>63</v>
      </c>
      <c r="G4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86.75</v>
      </c>
      <c r="H4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4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4">
        <v>79.5</v>
      </c>
      <c r="K44">
        <v>0.05</v>
      </c>
      <c r="L44">
        <v>0</v>
      </c>
      <c r="M44" s="33">
        <f>(Table_Measures2[[#This Row],[AStdWBkWh]]-J44)/J44</f>
        <v>9.1194968553459113E-2</v>
      </c>
      <c r="N44" s="33">
        <f>(Table_Measures2[[#This Row],[AStdWBkW]]-K44)/K44</f>
        <v>0</v>
      </c>
    </row>
    <row r="45" spans="2:14" x14ac:dyDescent="0.25">
      <c r="B45" t="s">
        <v>89</v>
      </c>
      <c r="C45" t="s">
        <v>96</v>
      </c>
      <c r="D45" t="s">
        <v>81</v>
      </c>
      <c r="E45" t="s">
        <v>41</v>
      </c>
      <c r="F45" t="s">
        <v>64</v>
      </c>
      <c r="G4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95.37</v>
      </c>
      <c r="H4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4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5">
        <v>88.04</v>
      </c>
      <c r="K45">
        <v>0.05</v>
      </c>
      <c r="L45">
        <v>0</v>
      </c>
      <c r="M45" s="33">
        <f>(Table_Measures2[[#This Row],[AStdWBkWh]]-J45)/J45</f>
        <v>8.325761017719216E-2</v>
      </c>
      <c r="N45" s="33">
        <f>(Table_Measures2[[#This Row],[AStdWBkW]]-K45)/K45</f>
        <v>0.1999999999999999</v>
      </c>
    </row>
    <row r="46" spans="2:14" x14ac:dyDescent="0.25">
      <c r="B46" t="s">
        <v>89</v>
      </c>
      <c r="C46" t="s">
        <v>96</v>
      </c>
      <c r="D46" t="s">
        <v>81</v>
      </c>
      <c r="E46" t="s">
        <v>41</v>
      </c>
      <c r="F46" t="s">
        <v>65</v>
      </c>
      <c r="G4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97.57</v>
      </c>
      <c r="H4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4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6">
        <v>87.64</v>
      </c>
      <c r="K46">
        <v>0.06</v>
      </c>
      <c r="L46">
        <v>0</v>
      </c>
      <c r="M46" s="33">
        <f>(Table_Measures2[[#This Row],[AStdWBkWh]]-J46)/J46</f>
        <v>0.11330442720219069</v>
      </c>
      <c r="N46" s="33">
        <f>(Table_Measures2[[#This Row],[AStdWBkW]]-K46)/K46</f>
        <v>0</v>
      </c>
    </row>
    <row r="47" spans="2:14" x14ac:dyDescent="0.25">
      <c r="B47" t="s">
        <v>89</v>
      </c>
      <c r="C47" t="s">
        <v>96</v>
      </c>
      <c r="D47" t="s">
        <v>81</v>
      </c>
      <c r="E47" t="s">
        <v>41</v>
      </c>
      <c r="F47" t="s">
        <v>66</v>
      </c>
      <c r="G4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80.069999999999993</v>
      </c>
      <c r="H4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4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7">
        <v>72.42</v>
      </c>
      <c r="K47">
        <v>0.05</v>
      </c>
      <c r="L47">
        <v>0</v>
      </c>
      <c r="M47" s="33">
        <f>(Table_Measures2[[#This Row],[AStdWBkWh]]-J47)/J47</f>
        <v>0.10563380281690128</v>
      </c>
      <c r="N47" s="33">
        <f>(Table_Measures2[[#This Row],[AStdWBkW]]-K47)/K47</f>
        <v>0.1999999999999999</v>
      </c>
    </row>
    <row r="48" spans="2:14" x14ac:dyDescent="0.25">
      <c r="B48" t="s">
        <v>89</v>
      </c>
      <c r="C48" t="s">
        <v>96</v>
      </c>
      <c r="D48" t="s">
        <v>81</v>
      </c>
      <c r="E48" t="s">
        <v>41</v>
      </c>
      <c r="F48" t="s">
        <v>67</v>
      </c>
      <c r="G4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98.78</v>
      </c>
      <c r="H4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4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8">
        <v>88.75</v>
      </c>
      <c r="K48">
        <v>0.05</v>
      </c>
      <c r="L48">
        <v>0</v>
      </c>
      <c r="M48" s="33">
        <f>(Table_Measures2[[#This Row],[AStdWBkWh]]-J48)/J48</f>
        <v>0.11301408450704227</v>
      </c>
      <c r="N48" s="33">
        <f>(Table_Measures2[[#This Row],[AStdWBkW]]-K48)/K48</f>
        <v>0.1999999999999999</v>
      </c>
    </row>
    <row r="49" spans="2:14" x14ac:dyDescent="0.25">
      <c r="B49" t="s">
        <v>89</v>
      </c>
      <c r="C49" t="s">
        <v>96</v>
      </c>
      <c r="D49" t="s">
        <v>81</v>
      </c>
      <c r="E49" t="s">
        <v>41</v>
      </c>
      <c r="F49" t="s">
        <v>68</v>
      </c>
      <c r="G4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92.92</v>
      </c>
      <c r="H4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4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9">
        <v>84.76</v>
      </c>
      <c r="K49">
        <v>0.05</v>
      </c>
      <c r="L49">
        <v>0</v>
      </c>
      <c r="M49" s="33">
        <f>(Table_Measures2[[#This Row],[AStdWBkWh]]-J49)/J49</f>
        <v>9.6271826333175978E-2</v>
      </c>
      <c r="N49" s="33">
        <f>(Table_Measures2[[#This Row],[AStdWBkW]]-K49)/K49</f>
        <v>0</v>
      </c>
    </row>
    <row r="50" spans="2:14" x14ac:dyDescent="0.25">
      <c r="B50" t="s">
        <v>89</v>
      </c>
      <c r="C50" t="s">
        <v>96</v>
      </c>
      <c r="D50" t="s">
        <v>81</v>
      </c>
      <c r="E50" t="s">
        <v>41</v>
      </c>
      <c r="F50" t="s">
        <v>69</v>
      </c>
      <c r="G5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150.47</v>
      </c>
      <c r="H5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5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0">
        <v>135.34</v>
      </c>
      <c r="K50">
        <v>0.05</v>
      </c>
      <c r="L50">
        <v>0</v>
      </c>
      <c r="M50" s="33">
        <f>(Table_Measures2[[#This Row],[AStdWBkWh]]-J50)/J50</f>
        <v>0.11179252253583563</v>
      </c>
      <c r="N50" s="33">
        <f>(Table_Measures2[[#This Row],[AStdWBkW]]-K50)/K50</f>
        <v>0</v>
      </c>
    </row>
    <row r="51" spans="2:14" x14ac:dyDescent="0.25">
      <c r="B51" t="s">
        <v>89</v>
      </c>
      <c r="C51" t="s">
        <v>96</v>
      </c>
      <c r="D51" t="s">
        <v>81</v>
      </c>
      <c r="E51" t="s">
        <v>41</v>
      </c>
      <c r="F51" t="s">
        <v>70</v>
      </c>
      <c r="G5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60.79</v>
      </c>
      <c r="H5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5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1">
        <v>54.75</v>
      </c>
      <c r="K51">
        <v>0.05</v>
      </c>
      <c r="L51">
        <v>0</v>
      </c>
      <c r="M51" s="33">
        <f>(Table_Measures2[[#This Row],[AStdWBkWh]]-J51)/J51</f>
        <v>0.11031963470319633</v>
      </c>
      <c r="N51" s="33">
        <f>(Table_Measures2[[#This Row],[AStdWBkW]]-K51)/K51</f>
        <v>0</v>
      </c>
    </row>
    <row r="52" spans="2:14" x14ac:dyDescent="0.25">
      <c r="B52" t="s">
        <v>93</v>
      </c>
      <c r="C52" t="s">
        <v>96</v>
      </c>
      <c r="D52" t="s">
        <v>81</v>
      </c>
      <c r="E52" t="s">
        <v>41</v>
      </c>
      <c r="F52" t="s">
        <v>44</v>
      </c>
      <c r="G5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28.52</v>
      </c>
      <c r="H5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5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2">
        <v>35.61</v>
      </c>
      <c r="K52">
        <v>0.04</v>
      </c>
      <c r="L52">
        <v>0</v>
      </c>
      <c r="M52" s="33">
        <f>(Table_Measures2[[#This Row],[AStdWBkWh]]-J52)/J52</f>
        <v>-0.19910137601797248</v>
      </c>
      <c r="N52" s="33">
        <f>(Table_Measures2[[#This Row],[AStdWBkW]]-K52)/K52</f>
        <v>0</v>
      </c>
    </row>
    <row r="53" spans="2:14" x14ac:dyDescent="0.25">
      <c r="B53" t="s">
        <v>93</v>
      </c>
      <c r="C53" t="s">
        <v>96</v>
      </c>
      <c r="D53" t="s">
        <v>81</v>
      </c>
      <c r="E53" t="s">
        <v>41</v>
      </c>
      <c r="F53" t="s">
        <v>56</v>
      </c>
      <c r="G5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120.09</v>
      </c>
      <c r="H5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5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3">
        <v>108.34</v>
      </c>
      <c r="K53">
        <v>0.09</v>
      </c>
      <c r="L53">
        <v>0</v>
      </c>
      <c r="M53" s="33">
        <f>(Table_Measures2[[#This Row],[AStdWBkWh]]-J53)/J53</f>
        <v>0.10845486431604208</v>
      </c>
      <c r="N53" s="33">
        <f>(Table_Measures2[[#This Row],[AStdWBkW]]-K53)/K53</f>
        <v>0.11111111111111122</v>
      </c>
    </row>
    <row r="54" spans="2:14" x14ac:dyDescent="0.25">
      <c r="B54" t="s">
        <v>93</v>
      </c>
      <c r="C54" t="s">
        <v>96</v>
      </c>
      <c r="D54" t="s">
        <v>81</v>
      </c>
      <c r="E54" t="s">
        <v>41</v>
      </c>
      <c r="F54" t="s">
        <v>57</v>
      </c>
      <c r="G5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82.7</v>
      </c>
      <c r="H5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7.0000000000000007E-2</v>
      </c>
      <c r="I5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4">
        <v>83.21</v>
      </c>
      <c r="K54">
        <v>0.06</v>
      </c>
      <c r="L54">
        <v>0</v>
      </c>
      <c r="M54" s="33">
        <f>(Table_Measures2[[#This Row],[AStdWBkWh]]-J54)/J54</f>
        <v>-6.1290710251170645E-3</v>
      </c>
      <c r="N54" s="33">
        <f>(Table_Measures2[[#This Row],[AStdWBkW]]-K54)/K54</f>
        <v>0.16666666666666682</v>
      </c>
    </row>
    <row r="55" spans="2:14" x14ac:dyDescent="0.25">
      <c r="B55" t="s">
        <v>93</v>
      </c>
      <c r="C55" t="s">
        <v>96</v>
      </c>
      <c r="D55" t="s">
        <v>81</v>
      </c>
      <c r="E55" t="s">
        <v>41</v>
      </c>
      <c r="F55" t="s">
        <v>58</v>
      </c>
      <c r="G5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131.85</v>
      </c>
      <c r="H5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5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5">
        <v>121.63</v>
      </c>
      <c r="K55">
        <v>0.08</v>
      </c>
      <c r="L55">
        <v>0</v>
      </c>
      <c r="M55" s="33">
        <f>(Table_Measures2[[#This Row],[AStdWBkWh]]-J55)/J55</f>
        <v>8.4025322699991772E-2</v>
      </c>
      <c r="N55" s="33">
        <f>(Table_Measures2[[#This Row],[AStdWBkW]]-K55)/K55</f>
        <v>0.12499999999999993</v>
      </c>
    </row>
    <row r="56" spans="2:14" x14ac:dyDescent="0.25">
      <c r="B56" t="s">
        <v>93</v>
      </c>
      <c r="C56" t="s">
        <v>96</v>
      </c>
      <c r="D56" t="s">
        <v>81</v>
      </c>
      <c r="E56" t="s">
        <v>41</v>
      </c>
      <c r="F56" t="s">
        <v>59</v>
      </c>
      <c r="G5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99.35</v>
      </c>
      <c r="H5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5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6">
        <v>93.88</v>
      </c>
      <c r="K56">
        <v>0.05</v>
      </c>
      <c r="L56">
        <v>0</v>
      </c>
      <c r="M56" s="33">
        <f>(Table_Measures2[[#This Row],[AStdWBkWh]]-J56)/J56</f>
        <v>5.8265871325095857E-2</v>
      </c>
      <c r="N56" s="33">
        <f>(Table_Measures2[[#This Row],[AStdWBkW]]-K56)/K56</f>
        <v>0.1999999999999999</v>
      </c>
    </row>
    <row r="57" spans="2:14" x14ac:dyDescent="0.25">
      <c r="B57" t="s">
        <v>93</v>
      </c>
      <c r="C57" t="s">
        <v>96</v>
      </c>
      <c r="D57" t="s">
        <v>81</v>
      </c>
      <c r="E57" t="s">
        <v>41</v>
      </c>
      <c r="F57" t="s">
        <v>60</v>
      </c>
      <c r="G5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154.75</v>
      </c>
      <c r="H5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0.08</v>
      </c>
      <c r="I5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7">
        <v>146.49</v>
      </c>
      <c r="K57">
        <v>7.0000000000000007E-2</v>
      </c>
      <c r="L57">
        <v>0</v>
      </c>
      <c r="M57" s="33">
        <f>(Table_Measures2[[#This Row],[AStdWBkWh]]-J57)/J57</f>
        <v>5.6386101440371289E-2</v>
      </c>
      <c r="N57" s="33">
        <f>(Table_Measures2[[#This Row],[AStdWBkW]]-K57)/K57</f>
        <v>0.14285714285714277</v>
      </c>
    </row>
    <row r="58" spans="2:14" x14ac:dyDescent="0.25">
      <c r="B58" t="s">
        <v>93</v>
      </c>
      <c r="C58" t="s">
        <v>96</v>
      </c>
      <c r="D58" t="s">
        <v>81</v>
      </c>
      <c r="E58" t="s">
        <v>41</v>
      </c>
      <c r="F58" t="s">
        <v>61</v>
      </c>
      <c r="G5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147.24</v>
      </c>
      <c r="H5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5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8">
        <v>143.22999999999999</v>
      </c>
      <c r="K58">
        <v>0.06</v>
      </c>
      <c r="L58">
        <v>0</v>
      </c>
      <c r="M58" s="33">
        <f>(Table_Measures2[[#This Row],[AStdWBkWh]]-J58)/J58</f>
        <v>2.7996928017873488E-2</v>
      </c>
      <c r="N58" s="33">
        <f>(Table_Measures2[[#This Row],[AStdWBkW]]-K58)/K58</f>
        <v>0</v>
      </c>
    </row>
    <row r="59" spans="2:14" x14ac:dyDescent="0.25">
      <c r="B59" t="s">
        <v>93</v>
      </c>
      <c r="C59" t="s">
        <v>96</v>
      </c>
      <c r="D59" t="s">
        <v>81</v>
      </c>
      <c r="E59" t="s">
        <v>41</v>
      </c>
      <c r="F59" t="s">
        <v>62</v>
      </c>
      <c r="G5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166.28</v>
      </c>
      <c r="H5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7.0000000000000007E-2</v>
      </c>
      <c r="I5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9">
        <v>155.27000000000001</v>
      </c>
      <c r="K59">
        <v>7.0000000000000007E-2</v>
      </c>
      <c r="L59">
        <v>0</v>
      </c>
      <c r="M59" s="33">
        <f>(Table_Measures2[[#This Row],[AStdWBkWh]]-J59)/J59</f>
        <v>7.0908739614864366E-2</v>
      </c>
      <c r="N59" s="33">
        <f>(Table_Measures2[[#This Row],[AStdWBkW]]-K59)/K59</f>
        <v>0</v>
      </c>
    </row>
    <row r="60" spans="2:14" x14ac:dyDescent="0.25">
      <c r="B60" t="s">
        <v>93</v>
      </c>
      <c r="C60" t="s">
        <v>96</v>
      </c>
      <c r="D60" t="s">
        <v>81</v>
      </c>
      <c r="E60" t="s">
        <v>41</v>
      </c>
      <c r="F60" t="s">
        <v>63</v>
      </c>
      <c r="G6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159.05000000000001</v>
      </c>
      <c r="H6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6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0">
        <v>145.58000000000001</v>
      </c>
      <c r="K60">
        <v>0.09</v>
      </c>
      <c r="L60">
        <v>0</v>
      </c>
      <c r="M60" s="33">
        <f>(Table_Measures2[[#This Row],[AStdWBkWh]]-J60)/J60</f>
        <v>9.2526445940376414E-2</v>
      </c>
      <c r="N60" s="33">
        <f>(Table_Measures2[[#This Row],[AStdWBkW]]-K60)/K60</f>
        <v>0</v>
      </c>
    </row>
    <row r="61" spans="2:14" x14ac:dyDescent="0.25">
      <c r="B61" t="s">
        <v>93</v>
      </c>
      <c r="C61" t="s">
        <v>96</v>
      </c>
      <c r="D61" t="s">
        <v>81</v>
      </c>
      <c r="E61" t="s">
        <v>41</v>
      </c>
      <c r="F61" t="s">
        <v>64</v>
      </c>
      <c r="G6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175</v>
      </c>
      <c r="H6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6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1">
        <v>161.43</v>
      </c>
      <c r="K61">
        <v>0.09</v>
      </c>
      <c r="L61">
        <v>0</v>
      </c>
      <c r="M61" s="33">
        <f>(Table_Measures2[[#This Row],[AStdWBkWh]]-J61)/J61</f>
        <v>8.4061202998203507E-2</v>
      </c>
      <c r="N61" s="33">
        <f>(Table_Measures2[[#This Row],[AStdWBkW]]-K61)/K61</f>
        <v>0.11111111111111122</v>
      </c>
    </row>
    <row r="62" spans="2:14" x14ac:dyDescent="0.25">
      <c r="B62" t="s">
        <v>93</v>
      </c>
      <c r="C62" t="s">
        <v>96</v>
      </c>
      <c r="D62" t="s">
        <v>81</v>
      </c>
      <c r="E62" t="s">
        <v>41</v>
      </c>
      <c r="F62" t="s">
        <v>65</v>
      </c>
      <c r="G6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178.96</v>
      </c>
      <c r="H6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0.12</v>
      </c>
      <c r="I6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2">
        <v>160.75</v>
      </c>
      <c r="K62">
        <v>0.11</v>
      </c>
      <c r="L62">
        <v>0</v>
      </c>
      <c r="M62" s="33">
        <f>(Table_Measures2[[#This Row],[AStdWBkWh]]-J62)/J62</f>
        <v>0.11328149300155525</v>
      </c>
      <c r="N62" s="33">
        <f>(Table_Measures2[[#This Row],[AStdWBkW]]-K62)/K62</f>
        <v>9.090909090909087E-2</v>
      </c>
    </row>
    <row r="63" spans="2:14" x14ac:dyDescent="0.25">
      <c r="B63" t="s">
        <v>93</v>
      </c>
      <c r="C63" t="s">
        <v>96</v>
      </c>
      <c r="D63" t="s">
        <v>81</v>
      </c>
      <c r="E63" t="s">
        <v>41</v>
      </c>
      <c r="F63" t="s">
        <v>66</v>
      </c>
      <c r="G6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147.08000000000001</v>
      </c>
      <c r="H6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0.11</v>
      </c>
      <c r="I6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3">
        <v>132.72</v>
      </c>
      <c r="K63">
        <v>0.1</v>
      </c>
      <c r="L63">
        <v>0</v>
      </c>
      <c r="M63" s="33">
        <f>(Table_Measures2[[#This Row],[AStdWBkWh]]-J63)/J63</f>
        <v>0.10819770946353235</v>
      </c>
      <c r="N63" s="33">
        <f>(Table_Measures2[[#This Row],[AStdWBkW]]-K63)/K63</f>
        <v>9.999999999999995E-2</v>
      </c>
    </row>
    <row r="64" spans="2:14" x14ac:dyDescent="0.25">
      <c r="B64" t="s">
        <v>93</v>
      </c>
      <c r="C64" t="s">
        <v>96</v>
      </c>
      <c r="D64" t="s">
        <v>81</v>
      </c>
      <c r="E64" t="s">
        <v>41</v>
      </c>
      <c r="F64" t="s">
        <v>67</v>
      </c>
      <c r="G6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181.17</v>
      </c>
      <c r="H6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6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4">
        <v>162.66999999999999</v>
      </c>
      <c r="K64">
        <v>0.09</v>
      </c>
      <c r="L64">
        <v>0</v>
      </c>
      <c r="M64" s="33">
        <f>(Table_Measures2[[#This Row],[AStdWBkWh]]-J64)/J64</f>
        <v>0.11372717772176801</v>
      </c>
      <c r="N64" s="33">
        <f>(Table_Measures2[[#This Row],[AStdWBkW]]-K64)/K64</f>
        <v>0.11111111111111122</v>
      </c>
    </row>
    <row r="65" spans="2:14" x14ac:dyDescent="0.25">
      <c r="B65" t="s">
        <v>93</v>
      </c>
      <c r="C65" t="s">
        <v>96</v>
      </c>
      <c r="D65" t="s">
        <v>81</v>
      </c>
      <c r="E65" t="s">
        <v>41</v>
      </c>
      <c r="F65" t="s">
        <v>68</v>
      </c>
      <c r="G6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170.52</v>
      </c>
      <c r="H6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6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5">
        <v>155.59</v>
      </c>
      <c r="K65">
        <v>0.09</v>
      </c>
      <c r="L65">
        <v>0</v>
      </c>
      <c r="M65" s="33">
        <f>(Table_Measures2[[#This Row],[AStdWBkWh]]-J65)/J65</f>
        <v>9.5957323735458622E-2</v>
      </c>
      <c r="N65" s="33">
        <f>(Table_Measures2[[#This Row],[AStdWBkW]]-K65)/K65</f>
        <v>0</v>
      </c>
    </row>
    <row r="66" spans="2:14" x14ac:dyDescent="0.25">
      <c r="B66" t="s">
        <v>93</v>
      </c>
      <c r="C66" t="s">
        <v>96</v>
      </c>
      <c r="D66" t="s">
        <v>81</v>
      </c>
      <c r="E66" t="s">
        <v>41</v>
      </c>
      <c r="F66" t="s">
        <v>69</v>
      </c>
      <c r="G6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275.99</v>
      </c>
      <c r="H6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6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6">
        <v>248.34</v>
      </c>
      <c r="K66">
        <v>0.09</v>
      </c>
      <c r="L66">
        <v>0</v>
      </c>
      <c r="M66" s="33">
        <f>(Table_Measures2[[#This Row],[AStdWBkWh]]-J66)/J66</f>
        <v>0.11133929290488848</v>
      </c>
      <c r="N66" s="33">
        <f>(Table_Measures2[[#This Row],[AStdWBkW]]-K66)/K66</f>
        <v>0.11111111111111122</v>
      </c>
    </row>
    <row r="67" spans="2:14" x14ac:dyDescent="0.25">
      <c r="B67" t="s">
        <v>93</v>
      </c>
      <c r="C67" t="s">
        <v>96</v>
      </c>
      <c r="D67" t="s">
        <v>81</v>
      </c>
      <c r="E67" t="s">
        <v>41</v>
      </c>
      <c r="F67" t="s">
        <v>70</v>
      </c>
      <c r="G6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111.57</v>
      </c>
      <c r="H6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6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7">
        <v>100.41</v>
      </c>
      <c r="K67">
        <v>0.08</v>
      </c>
      <c r="L67">
        <v>0</v>
      </c>
      <c r="M67" s="33">
        <f>(Table_Measures2[[#This Row],[AStdWBkWh]]-J67)/J67</f>
        <v>0.11114430833582309</v>
      </c>
      <c r="N67" s="33">
        <f>(Table_Measures2[[#This Row],[AStdWBkW]]-K67)/K67</f>
        <v>0.12499999999999993</v>
      </c>
    </row>
    <row r="68" spans="2:14" x14ac:dyDescent="0.25">
      <c r="B68" t="s">
        <v>38</v>
      </c>
      <c r="C68" t="s">
        <v>96</v>
      </c>
      <c r="D68" t="s">
        <v>43</v>
      </c>
      <c r="E68" t="s">
        <v>41</v>
      </c>
      <c r="F68" t="s">
        <v>44</v>
      </c>
      <c r="G6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16.48</v>
      </c>
      <c r="H6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0.02</v>
      </c>
      <c r="I6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8">
        <v>16.48</v>
      </c>
      <c r="K68">
        <v>0.02</v>
      </c>
      <c r="L68">
        <v>0</v>
      </c>
      <c r="M68" s="33">
        <f>(Table_Measures2[[#This Row],[AStdWBkWh]]-J68)/J68</f>
        <v>0</v>
      </c>
      <c r="N68" s="33">
        <f>(Table_Measures2[[#This Row],[AStdWBkW]]-K68)/K68</f>
        <v>0</v>
      </c>
    </row>
    <row r="69" spans="2:14" x14ac:dyDescent="0.25">
      <c r="B69" t="s">
        <v>38</v>
      </c>
      <c r="C69" t="s">
        <v>96</v>
      </c>
      <c r="D69" t="s">
        <v>43</v>
      </c>
      <c r="E69" t="s">
        <v>41</v>
      </c>
      <c r="F69" t="s">
        <v>56</v>
      </c>
      <c r="G6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54.01</v>
      </c>
      <c r="H6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6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9">
        <v>54.01</v>
      </c>
      <c r="K69">
        <v>0.05</v>
      </c>
      <c r="L69">
        <v>0</v>
      </c>
      <c r="M69" s="33">
        <f>(Table_Measures2[[#This Row],[AStdWBkWh]]-J69)/J69</f>
        <v>0</v>
      </c>
      <c r="N69" s="33">
        <f>(Table_Measures2[[#This Row],[AStdWBkW]]-K69)/K69</f>
        <v>0</v>
      </c>
    </row>
    <row r="70" spans="2:14" x14ac:dyDescent="0.25">
      <c r="B70" t="s">
        <v>38</v>
      </c>
      <c r="C70" t="s">
        <v>96</v>
      </c>
      <c r="D70" t="s">
        <v>43</v>
      </c>
      <c r="E70" t="s">
        <v>41</v>
      </c>
      <c r="F70" t="s">
        <v>57</v>
      </c>
      <c r="G7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40.97</v>
      </c>
      <c r="H7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7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0">
        <v>40.97</v>
      </c>
      <c r="K70">
        <v>0.03</v>
      </c>
      <c r="L70">
        <v>0</v>
      </c>
      <c r="M70" s="33">
        <f>(Table_Measures2[[#This Row],[AStdWBkWh]]-J70)/J70</f>
        <v>0</v>
      </c>
      <c r="N70" s="33">
        <f>(Table_Measures2[[#This Row],[AStdWBkW]]-K70)/K70</f>
        <v>0</v>
      </c>
    </row>
    <row r="71" spans="2:14" x14ac:dyDescent="0.25">
      <c r="B71" t="s">
        <v>38</v>
      </c>
      <c r="C71" t="s">
        <v>96</v>
      </c>
      <c r="D71" t="s">
        <v>43</v>
      </c>
      <c r="E71" t="s">
        <v>41</v>
      </c>
      <c r="F71" t="s">
        <v>58</v>
      </c>
      <c r="G7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60.91</v>
      </c>
      <c r="H7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7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1">
        <v>60.91</v>
      </c>
      <c r="K71">
        <v>0.04</v>
      </c>
      <c r="L71">
        <v>0</v>
      </c>
      <c r="M71" s="33">
        <f>(Table_Measures2[[#This Row],[AStdWBkWh]]-J71)/J71</f>
        <v>0</v>
      </c>
      <c r="N71" s="33">
        <f>(Table_Measures2[[#This Row],[AStdWBkW]]-K71)/K71</f>
        <v>0</v>
      </c>
    </row>
    <row r="72" spans="2:14" x14ac:dyDescent="0.25">
      <c r="B72" t="s">
        <v>38</v>
      </c>
      <c r="C72" t="s">
        <v>96</v>
      </c>
      <c r="D72" t="s">
        <v>43</v>
      </c>
      <c r="E72" t="s">
        <v>41</v>
      </c>
      <c r="F72" t="s">
        <v>59</v>
      </c>
      <c r="G7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46.6</v>
      </c>
      <c r="H7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7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2">
        <v>46.6</v>
      </c>
      <c r="K72">
        <v>0.03</v>
      </c>
      <c r="L72">
        <v>0</v>
      </c>
      <c r="M72" s="33">
        <f>(Table_Measures2[[#This Row],[AStdWBkWh]]-J72)/J72</f>
        <v>0</v>
      </c>
      <c r="N72" s="33">
        <f>(Table_Measures2[[#This Row],[AStdWBkW]]-K72)/K72</f>
        <v>0</v>
      </c>
    </row>
    <row r="73" spans="2:14" x14ac:dyDescent="0.25">
      <c r="B73" t="s">
        <v>38</v>
      </c>
      <c r="C73" t="s">
        <v>96</v>
      </c>
      <c r="D73" t="s">
        <v>43</v>
      </c>
      <c r="E73" t="s">
        <v>41</v>
      </c>
      <c r="F73" t="s">
        <v>60</v>
      </c>
      <c r="G7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73.319999999999993</v>
      </c>
      <c r="H7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7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3">
        <v>73.319999999999993</v>
      </c>
      <c r="K73">
        <v>0.04</v>
      </c>
      <c r="L73">
        <v>0</v>
      </c>
      <c r="M73" s="33">
        <f>(Table_Measures2[[#This Row],[AStdWBkWh]]-J73)/J73</f>
        <v>0</v>
      </c>
      <c r="N73" s="33">
        <f>(Table_Measures2[[#This Row],[AStdWBkW]]-K73)/K73</f>
        <v>0</v>
      </c>
    </row>
    <row r="74" spans="2:14" x14ac:dyDescent="0.25">
      <c r="B74" t="s">
        <v>38</v>
      </c>
      <c r="C74" t="s">
        <v>96</v>
      </c>
      <c r="D74" t="s">
        <v>43</v>
      </c>
      <c r="E74" t="s">
        <v>41</v>
      </c>
      <c r="F74" t="s">
        <v>61</v>
      </c>
      <c r="G7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72.02</v>
      </c>
      <c r="H7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7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4">
        <v>72.02</v>
      </c>
      <c r="K74">
        <v>0.03</v>
      </c>
      <c r="L74">
        <v>0</v>
      </c>
      <c r="M74" s="33">
        <f>(Table_Measures2[[#This Row],[AStdWBkWh]]-J74)/J74</f>
        <v>0</v>
      </c>
      <c r="N74" s="33">
        <f>(Table_Measures2[[#This Row],[AStdWBkW]]-K74)/K74</f>
        <v>0</v>
      </c>
    </row>
    <row r="75" spans="2:14" x14ac:dyDescent="0.25">
      <c r="B75" t="s">
        <v>38</v>
      </c>
      <c r="C75" t="s">
        <v>96</v>
      </c>
      <c r="D75" t="s">
        <v>43</v>
      </c>
      <c r="E75" t="s">
        <v>41</v>
      </c>
      <c r="F75" t="s">
        <v>62</v>
      </c>
      <c r="G7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78.69</v>
      </c>
      <c r="H7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7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5">
        <v>78.69</v>
      </c>
      <c r="K75">
        <v>0.03</v>
      </c>
      <c r="L75">
        <v>0</v>
      </c>
      <c r="M75" s="33">
        <f>(Table_Measures2[[#This Row],[AStdWBkWh]]-J75)/J75</f>
        <v>0</v>
      </c>
      <c r="N75" s="33">
        <f>(Table_Measures2[[#This Row],[AStdWBkW]]-K75)/K75</f>
        <v>0</v>
      </c>
    </row>
    <row r="76" spans="2:14" x14ac:dyDescent="0.25">
      <c r="B76" t="s">
        <v>38</v>
      </c>
      <c r="C76" t="s">
        <v>96</v>
      </c>
      <c r="D76" t="s">
        <v>43</v>
      </c>
      <c r="E76" t="s">
        <v>41</v>
      </c>
      <c r="F76" t="s">
        <v>63</v>
      </c>
      <c r="G7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73.12</v>
      </c>
      <c r="H7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7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6">
        <v>73.12</v>
      </c>
      <c r="K76">
        <v>0.04</v>
      </c>
      <c r="L76">
        <v>0</v>
      </c>
      <c r="M76" s="33">
        <f>(Table_Measures2[[#This Row],[AStdWBkWh]]-J76)/J76</f>
        <v>0</v>
      </c>
      <c r="N76" s="33">
        <f>(Table_Measures2[[#This Row],[AStdWBkW]]-K76)/K76</f>
        <v>0</v>
      </c>
    </row>
    <row r="77" spans="2:14" x14ac:dyDescent="0.25">
      <c r="B77" t="s">
        <v>38</v>
      </c>
      <c r="C77" t="s">
        <v>96</v>
      </c>
      <c r="D77" t="s">
        <v>43</v>
      </c>
      <c r="E77" t="s">
        <v>41</v>
      </c>
      <c r="F77" t="s">
        <v>64</v>
      </c>
      <c r="G7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84.33</v>
      </c>
      <c r="H7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7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7">
        <v>84.33</v>
      </c>
      <c r="K77">
        <v>0.05</v>
      </c>
      <c r="L77">
        <v>0</v>
      </c>
      <c r="M77" s="33">
        <f>(Table_Measures2[[#This Row],[AStdWBkWh]]-J77)/J77</f>
        <v>0</v>
      </c>
      <c r="N77" s="33">
        <f>(Table_Measures2[[#This Row],[AStdWBkW]]-K77)/K77</f>
        <v>0</v>
      </c>
    </row>
    <row r="78" spans="2:14" x14ac:dyDescent="0.25">
      <c r="B78" t="s">
        <v>38</v>
      </c>
      <c r="C78" t="s">
        <v>96</v>
      </c>
      <c r="D78" t="s">
        <v>43</v>
      </c>
      <c r="E78" t="s">
        <v>41</v>
      </c>
      <c r="F78" t="s">
        <v>65</v>
      </c>
      <c r="G7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83</v>
      </c>
      <c r="H7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7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8">
        <v>83</v>
      </c>
      <c r="K78">
        <v>0.06</v>
      </c>
      <c r="L78">
        <v>0</v>
      </c>
      <c r="M78" s="33">
        <f>(Table_Measures2[[#This Row],[AStdWBkWh]]-J78)/J78</f>
        <v>0</v>
      </c>
      <c r="N78" s="33">
        <f>(Table_Measures2[[#This Row],[AStdWBkW]]-K78)/K78</f>
        <v>0</v>
      </c>
    </row>
    <row r="79" spans="2:14" x14ac:dyDescent="0.25">
      <c r="B79" t="s">
        <v>38</v>
      </c>
      <c r="C79" t="s">
        <v>96</v>
      </c>
      <c r="D79" t="s">
        <v>43</v>
      </c>
      <c r="E79" t="s">
        <v>41</v>
      </c>
      <c r="F79" t="s">
        <v>66</v>
      </c>
      <c r="G7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68.39</v>
      </c>
      <c r="H7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7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9">
        <v>68.39</v>
      </c>
      <c r="K79">
        <v>0.05</v>
      </c>
      <c r="L79">
        <v>0</v>
      </c>
      <c r="M79" s="33">
        <f>(Table_Measures2[[#This Row],[AStdWBkWh]]-J79)/J79</f>
        <v>0</v>
      </c>
      <c r="N79" s="33">
        <f>(Table_Measures2[[#This Row],[AStdWBkW]]-K79)/K79</f>
        <v>0</v>
      </c>
    </row>
    <row r="80" spans="2:14" x14ac:dyDescent="0.25">
      <c r="B80" t="s">
        <v>38</v>
      </c>
      <c r="C80" t="s">
        <v>96</v>
      </c>
      <c r="D80" t="s">
        <v>43</v>
      </c>
      <c r="E80" t="s">
        <v>41</v>
      </c>
      <c r="F80" t="s">
        <v>67</v>
      </c>
      <c r="G8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84.26</v>
      </c>
      <c r="H8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8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0">
        <v>84.26</v>
      </c>
      <c r="K80">
        <v>0.05</v>
      </c>
      <c r="L80">
        <v>0</v>
      </c>
      <c r="M80" s="33">
        <f>(Table_Measures2[[#This Row],[AStdWBkWh]]-J80)/J80</f>
        <v>0</v>
      </c>
      <c r="N80" s="33">
        <f>(Table_Measures2[[#This Row],[AStdWBkW]]-K80)/K80</f>
        <v>0</v>
      </c>
    </row>
    <row r="81" spans="2:14" x14ac:dyDescent="0.25">
      <c r="B81" t="s">
        <v>38</v>
      </c>
      <c r="C81" t="s">
        <v>96</v>
      </c>
      <c r="D81" t="s">
        <v>43</v>
      </c>
      <c r="E81" t="s">
        <v>41</v>
      </c>
      <c r="F81" t="s">
        <v>68</v>
      </c>
      <c r="G8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81.5</v>
      </c>
      <c r="H8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8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1">
        <v>81.5</v>
      </c>
      <c r="K81">
        <v>0.05</v>
      </c>
      <c r="L81">
        <v>0</v>
      </c>
      <c r="M81" s="33">
        <f>(Table_Measures2[[#This Row],[AStdWBkWh]]-J81)/J81</f>
        <v>0</v>
      </c>
      <c r="N81" s="33">
        <f>(Table_Measures2[[#This Row],[AStdWBkW]]-K81)/K81</f>
        <v>0</v>
      </c>
    </row>
    <row r="82" spans="2:14" x14ac:dyDescent="0.25">
      <c r="B82" t="s">
        <v>38</v>
      </c>
      <c r="C82" t="s">
        <v>96</v>
      </c>
      <c r="D82" t="s">
        <v>43</v>
      </c>
      <c r="E82" t="s">
        <v>41</v>
      </c>
      <c r="F82" t="s">
        <v>69</v>
      </c>
      <c r="G8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130.6</v>
      </c>
      <c r="H8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8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2">
        <v>130.6</v>
      </c>
      <c r="K82">
        <v>0.05</v>
      </c>
      <c r="L82">
        <v>0</v>
      </c>
      <c r="M82" s="33">
        <f>(Table_Measures2[[#This Row],[AStdWBkWh]]-J82)/J82</f>
        <v>0</v>
      </c>
      <c r="N82" s="33">
        <f>(Table_Measures2[[#This Row],[AStdWBkW]]-K82)/K82</f>
        <v>0</v>
      </c>
    </row>
    <row r="83" spans="2:14" x14ac:dyDescent="0.25">
      <c r="B83" t="s">
        <v>38</v>
      </c>
      <c r="C83" t="s">
        <v>96</v>
      </c>
      <c r="D83" t="s">
        <v>43</v>
      </c>
      <c r="E83" t="s">
        <v>41</v>
      </c>
      <c r="F83" t="s">
        <v>70</v>
      </c>
      <c r="G8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52.09</v>
      </c>
      <c r="H8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8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3">
        <v>52.09</v>
      </c>
      <c r="K83">
        <v>0.04</v>
      </c>
      <c r="L83">
        <v>0</v>
      </c>
      <c r="M83" s="33">
        <f>(Table_Measures2[[#This Row],[AStdWBkWh]]-J83)/J83</f>
        <v>0</v>
      </c>
      <c r="N83" s="33">
        <f>(Table_Measures2[[#This Row],[AStdWBkW]]-K83)/K83</f>
        <v>0</v>
      </c>
    </row>
    <row r="84" spans="2:14" x14ac:dyDescent="0.25">
      <c r="B84" t="s">
        <v>86</v>
      </c>
      <c r="C84" t="s">
        <v>96</v>
      </c>
      <c r="D84" t="s">
        <v>43</v>
      </c>
      <c r="E84" t="s">
        <v>41</v>
      </c>
      <c r="F84" t="s">
        <v>44</v>
      </c>
      <c r="G8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30.24</v>
      </c>
      <c r="H8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8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4">
        <v>30.24</v>
      </c>
      <c r="K84">
        <v>0.04</v>
      </c>
      <c r="L84">
        <v>0</v>
      </c>
      <c r="M84" s="33">
        <f>(Table_Measures2[[#This Row],[AStdWBkWh]]-J84)/J84</f>
        <v>0</v>
      </c>
      <c r="N84" s="33">
        <f>(Table_Measures2[[#This Row],[AStdWBkW]]-K84)/K84</f>
        <v>0</v>
      </c>
    </row>
    <row r="85" spans="2:14" x14ac:dyDescent="0.25">
      <c r="B85" t="s">
        <v>86</v>
      </c>
      <c r="C85" t="s">
        <v>96</v>
      </c>
      <c r="D85" t="s">
        <v>43</v>
      </c>
      <c r="E85" t="s">
        <v>41</v>
      </c>
      <c r="F85" t="s">
        <v>56</v>
      </c>
      <c r="G8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99.11</v>
      </c>
      <c r="H8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8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5">
        <v>99.11</v>
      </c>
      <c r="K85">
        <v>0.09</v>
      </c>
      <c r="L85">
        <v>0</v>
      </c>
      <c r="M85" s="33">
        <f>(Table_Measures2[[#This Row],[AStdWBkWh]]-J85)/J85</f>
        <v>0</v>
      </c>
      <c r="N85" s="33">
        <f>(Table_Measures2[[#This Row],[AStdWBkW]]-K85)/K85</f>
        <v>0</v>
      </c>
    </row>
    <row r="86" spans="2:14" x14ac:dyDescent="0.25">
      <c r="B86" t="s">
        <v>86</v>
      </c>
      <c r="C86" t="s">
        <v>96</v>
      </c>
      <c r="D86" t="s">
        <v>43</v>
      </c>
      <c r="E86" t="s">
        <v>41</v>
      </c>
      <c r="F86" t="s">
        <v>57</v>
      </c>
      <c r="G8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75.12</v>
      </c>
      <c r="H8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8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6">
        <v>75.12</v>
      </c>
      <c r="K86">
        <v>0.05</v>
      </c>
      <c r="L86">
        <v>0</v>
      </c>
      <c r="M86" s="33">
        <f>(Table_Measures2[[#This Row],[AStdWBkWh]]-J86)/J86</f>
        <v>0</v>
      </c>
      <c r="N86" s="33">
        <f>(Table_Measures2[[#This Row],[AStdWBkW]]-K86)/K86</f>
        <v>0</v>
      </c>
    </row>
    <row r="87" spans="2:14" x14ac:dyDescent="0.25">
      <c r="B87" t="s">
        <v>86</v>
      </c>
      <c r="C87" t="s">
        <v>96</v>
      </c>
      <c r="D87" t="s">
        <v>43</v>
      </c>
      <c r="E87" t="s">
        <v>41</v>
      </c>
      <c r="F87" t="s">
        <v>58</v>
      </c>
      <c r="G8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111.75</v>
      </c>
      <c r="H8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7.0000000000000007E-2</v>
      </c>
      <c r="I8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7">
        <v>111.75</v>
      </c>
      <c r="K87">
        <v>7.0000000000000007E-2</v>
      </c>
      <c r="L87">
        <v>0</v>
      </c>
      <c r="M87" s="33">
        <f>(Table_Measures2[[#This Row],[AStdWBkWh]]-J87)/J87</f>
        <v>0</v>
      </c>
      <c r="N87" s="33">
        <f>(Table_Measures2[[#This Row],[AStdWBkW]]-K87)/K87</f>
        <v>0</v>
      </c>
    </row>
    <row r="88" spans="2:14" x14ac:dyDescent="0.25">
      <c r="B88" t="s">
        <v>86</v>
      </c>
      <c r="C88" t="s">
        <v>96</v>
      </c>
      <c r="D88" t="s">
        <v>43</v>
      </c>
      <c r="E88" t="s">
        <v>41</v>
      </c>
      <c r="F88" t="s">
        <v>59</v>
      </c>
      <c r="G8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85.48</v>
      </c>
      <c r="H8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8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8">
        <v>85.48</v>
      </c>
      <c r="K88">
        <v>0.05</v>
      </c>
      <c r="L88">
        <v>0</v>
      </c>
      <c r="M88" s="33">
        <f>(Table_Measures2[[#This Row],[AStdWBkWh]]-J88)/J88</f>
        <v>0</v>
      </c>
      <c r="N88" s="33">
        <f>(Table_Measures2[[#This Row],[AStdWBkW]]-K88)/K88</f>
        <v>0</v>
      </c>
    </row>
    <row r="89" spans="2:14" x14ac:dyDescent="0.25">
      <c r="B89" t="s">
        <v>86</v>
      </c>
      <c r="C89" t="s">
        <v>96</v>
      </c>
      <c r="D89" t="s">
        <v>43</v>
      </c>
      <c r="E89" t="s">
        <v>41</v>
      </c>
      <c r="F89" t="s">
        <v>60</v>
      </c>
      <c r="G8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134.25</v>
      </c>
      <c r="H8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7.0000000000000007E-2</v>
      </c>
      <c r="I8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9">
        <v>134.25</v>
      </c>
      <c r="K89">
        <v>7.0000000000000007E-2</v>
      </c>
      <c r="L89">
        <v>0</v>
      </c>
      <c r="M89" s="33">
        <f>(Table_Measures2[[#This Row],[AStdWBkWh]]-J89)/J89</f>
        <v>0</v>
      </c>
      <c r="N89" s="33">
        <f>(Table_Measures2[[#This Row],[AStdWBkW]]-K89)/K89</f>
        <v>0</v>
      </c>
    </row>
    <row r="90" spans="2:14" x14ac:dyDescent="0.25">
      <c r="B90" t="s">
        <v>86</v>
      </c>
      <c r="C90" t="s">
        <v>96</v>
      </c>
      <c r="D90" t="s">
        <v>43</v>
      </c>
      <c r="E90" t="s">
        <v>41</v>
      </c>
      <c r="F90" t="s">
        <v>61</v>
      </c>
      <c r="G9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132.19</v>
      </c>
      <c r="H9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9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0">
        <v>132.19</v>
      </c>
      <c r="K90">
        <v>0.06</v>
      </c>
      <c r="L90">
        <v>0</v>
      </c>
      <c r="M90" s="33">
        <f>(Table_Measures2[[#This Row],[AStdWBkWh]]-J90)/J90</f>
        <v>0</v>
      </c>
      <c r="N90" s="33">
        <f>(Table_Measures2[[#This Row],[AStdWBkW]]-K90)/K90</f>
        <v>0</v>
      </c>
    </row>
    <row r="91" spans="2:14" x14ac:dyDescent="0.25">
      <c r="B91" t="s">
        <v>86</v>
      </c>
      <c r="C91" t="s">
        <v>96</v>
      </c>
      <c r="D91" t="s">
        <v>43</v>
      </c>
      <c r="E91" t="s">
        <v>41</v>
      </c>
      <c r="F91" t="s">
        <v>62</v>
      </c>
      <c r="G9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144.4</v>
      </c>
      <c r="H9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9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1">
        <v>144.4</v>
      </c>
      <c r="K91">
        <v>0.06</v>
      </c>
      <c r="L91">
        <v>0</v>
      </c>
      <c r="M91" s="33">
        <f>(Table_Measures2[[#This Row],[AStdWBkWh]]-J91)/J91</f>
        <v>0</v>
      </c>
      <c r="N91" s="33">
        <f>(Table_Measures2[[#This Row],[AStdWBkW]]-K91)/K91</f>
        <v>0</v>
      </c>
    </row>
    <row r="92" spans="2:14" x14ac:dyDescent="0.25">
      <c r="B92" t="s">
        <v>86</v>
      </c>
      <c r="C92" t="s">
        <v>96</v>
      </c>
      <c r="D92" t="s">
        <v>43</v>
      </c>
      <c r="E92" t="s">
        <v>41</v>
      </c>
      <c r="F92" t="s">
        <v>63</v>
      </c>
      <c r="G9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134.08000000000001</v>
      </c>
      <c r="H9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0.08</v>
      </c>
      <c r="I9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2">
        <v>134.08000000000001</v>
      </c>
      <c r="K92">
        <v>0.08</v>
      </c>
      <c r="L92">
        <v>0</v>
      </c>
      <c r="M92" s="33">
        <f>(Table_Measures2[[#This Row],[AStdWBkWh]]-J92)/J92</f>
        <v>0</v>
      </c>
      <c r="N92" s="33">
        <f>(Table_Measures2[[#This Row],[AStdWBkW]]-K92)/K92</f>
        <v>0</v>
      </c>
    </row>
    <row r="93" spans="2:14" x14ac:dyDescent="0.25">
      <c r="B93" t="s">
        <v>86</v>
      </c>
      <c r="C93" t="s">
        <v>96</v>
      </c>
      <c r="D93" t="s">
        <v>43</v>
      </c>
      <c r="E93" t="s">
        <v>41</v>
      </c>
      <c r="F93" t="s">
        <v>64</v>
      </c>
      <c r="G9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154.94</v>
      </c>
      <c r="H9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9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3">
        <v>154.94</v>
      </c>
      <c r="K93">
        <v>0.09</v>
      </c>
      <c r="L93">
        <v>0</v>
      </c>
      <c r="M93" s="33">
        <f>(Table_Measures2[[#This Row],[AStdWBkWh]]-J93)/J93</f>
        <v>0</v>
      </c>
      <c r="N93" s="33">
        <f>(Table_Measures2[[#This Row],[AStdWBkW]]-K93)/K93</f>
        <v>0</v>
      </c>
    </row>
    <row r="94" spans="2:14" x14ac:dyDescent="0.25">
      <c r="B94" t="s">
        <v>86</v>
      </c>
      <c r="C94" t="s">
        <v>96</v>
      </c>
      <c r="D94" t="s">
        <v>43</v>
      </c>
      <c r="E94" t="s">
        <v>41</v>
      </c>
      <c r="F94" t="s">
        <v>65</v>
      </c>
      <c r="G9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152.34</v>
      </c>
      <c r="H9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9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4">
        <v>152.34</v>
      </c>
      <c r="K94">
        <v>0.1</v>
      </c>
      <c r="L94">
        <v>0</v>
      </c>
      <c r="M94" s="33">
        <f>(Table_Measures2[[#This Row],[AStdWBkWh]]-J94)/J94</f>
        <v>0</v>
      </c>
      <c r="N94" s="33">
        <f>(Table_Measures2[[#This Row],[AStdWBkW]]-K94)/K94</f>
        <v>0</v>
      </c>
    </row>
    <row r="95" spans="2:14" x14ac:dyDescent="0.25">
      <c r="B95" t="s">
        <v>86</v>
      </c>
      <c r="C95" t="s">
        <v>96</v>
      </c>
      <c r="D95" t="s">
        <v>43</v>
      </c>
      <c r="E95" t="s">
        <v>41</v>
      </c>
      <c r="F95" t="s">
        <v>66</v>
      </c>
      <c r="G9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125.39</v>
      </c>
      <c r="H9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9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5">
        <v>125.39</v>
      </c>
      <c r="K95">
        <v>0.09</v>
      </c>
      <c r="L95">
        <v>0</v>
      </c>
      <c r="M95" s="33">
        <f>(Table_Measures2[[#This Row],[AStdWBkWh]]-J95)/J95</f>
        <v>0</v>
      </c>
      <c r="N95" s="33">
        <f>(Table_Measures2[[#This Row],[AStdWBkW]]-K95)/K95</f>
        <v>0</v>
      </c>
    </row>
    <row r="96" spans="2:14" x14ac:dyDescent="0.25">
      <c r="B96" t="s">
        <v>86</v>
      </c>
      <c r="C96" t="s">
        <v>96</v>
      </c>
      <c r="D96" t="s">
        <v>43</v>
      </c>
      <c r="E96" t="s">
        <v>41</v>
      </c>
      <c r="F96" t="s">
        <v>67</v>
      </c>
      <c r="G9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154.52000000000001</v>
      </c>
      <c r="H9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9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6">
        <v>154.52000000000001</v>
      </c>
      <c r="K96">
        <v>0.09</v>
      </c>
      <c r="L96">
        <v>0</v>
      </c>
      <c r="M96" s="33">
        <f>(Table_Measures2[[#This Row],[AStdWBkWh]]-J96)/J96</f>
        <v>0</v>
      </c>
      <c r="N96" s="33">
        <f>(Table_Measures2[[#This Row],[AStdWBkW]]-K96)/K96</f>
        <v>0</v>
      </c>
    </row>
    <row r="97" spans="2:14" x14ac:dyDescent="0.25">
      <c r="B97" t="s">
        <v>86</v>
      </c>
      <c r="C97" t="s">
        <v>96</v>
      </c>
      <c r="D97" t="s">
        <v>43</v>
      </c>
      <c r="E97" t="s">
        <v>41</v>
      </c>
      <c r="F97" t="s">
        <v>68</v>
      </c>
      <c r="G9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149.62</v>
      </c>
      <c r="H9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0.08</v>
      </c>
      <c r="I9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7">
        <v>149.62</v>
      </c>
      <c r="K97">
        <v>0.08</v>
      </c>
      <c r="L97">
        <v>0</v>
      </c>
      <c r="M97" s="33">
        <f>(Table_Measures2[[#This Row],[AStdWBkWh]]-J97)/J97</f>
        <v>0</v>
      </c>
      <c r="N97" s="33">
        <f>(Table_Measures2[[#This Row],[AStdWBkW]]-K97)/K97</f>
        <v>0</v>
      </c>
    </row>
    <row r="98" spans="2:14" x14ac:dyDescent="0.25">
      <c r="B98" t="s">
        <v>86</v>
      </c>
      <c r="C98" t="s">
        <v>96</v>
      </c>
      <c r="D98" t="s">
        <v>43</v>
      </c>
      <c r="E98" t="s">
        <v>41</v>
      </c>
      <c r="F98" t="s">
        <v>69</v>
      </c>
      <c r="G9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239.6</v>
      </c>
      <c r="H9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9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8">
        <v>239.6</v>
      </c>
      <c r="K98">
        <v>0.09</v>
      </c>
      <c r="L98">
        <v>0</v>
      </c>
      <c r="M98" s="33">
        <f>(Table_Measures2[[#This Row],[AStdWBkWh]]-J98)/J98</f>
        <v>0</v>
      </c>
      <c r="N98" s="33">
        <f>(Table_Measures2[[#This Row],[AStdWBkW]]-K98)/K98</f>
        <v>0</v>
      </c>
    </row>
    <row r="99" spans="2:14" x14ac:dyDescent="0.25">
      <c r="B99" t="s">
        <v>86</v>
      </c>
      <c r="C99" t="s">
        <v>96</v>
      </c>
      <c r="D99" t="s">
        <v>43</v>
      </c>
      <c r="E99" t="s">
        <v>41</v>
      </c>
      <c r="F99" t="s">
        <v>70</v>
      </c>
      <c r="G9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95.5</v>
      </c>
      <c r="H9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0.08</v>
      </c>
      <c r="I9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9">
        <v>95.5</v>
      </c>
      <c r="K99">
        <v>0.08</v>
      </c>
      <c r="L99">
        <v>0</v>
      </c>
      <c r="M99" s="33">
        <f>(Table_Measures2[[#This Row],[AStdWBkWh]]-J99)/J99</f>
        <v>0</v>
      </c>
      <c r="N99" s="33">
        <f>(Table_Measures2[[#This Row],[AStdWBkW]]-K99)/K99</f>
        <v>0</v>
      </c>
    </row>
    <row r="100" spans="2:14" x14ac:dyDescent="0.25">
      <c r="B100" t="s">
        <v>89</v>
      </c>
      <c r="C100" t="s">
        <v>96</v>
      </c>
      <c r="D100" t="s">
        <v>43</v>
      </c>
      <c r="E100" t="s">
        <v>41</v>
      </c>
      <c r="F100" t="s">
        <v>44</v>
      </c>
      <c r="G10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16.48</v>
      </c>
      <c r="H10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0.02</v>
      </c>
      <c r="I10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0">
        <v>16.48</v>
      </c>
      <c r="K100">
        <v>0.02</v>
      </c>
      <c r="L100">
        <v>0</v>
      </c>
      <c r="M100" s="33">
        <f>(Table_Measures2[[#This Row],[AStdWBkWh]]-J100)/J100</f>
        <v>0</v>
      </c>
      <c r="N100" s="33">
        <f>(Table_Measures2[[#This Row],[AStdWBkW]]-K100)/K100</f>
        <v>0</v>
      </c>
    </row>
    <row r="101" spans="2:14" x14ac:dyDescent="0.25">
      <c r="B101" t="s">
        <v>89</v>
      </c>
      <c r="C101" t="s">
        <v>96</v>
      </c>
      <c r="D101" t="s">
        <v>43</v>
      </c>
      <c r="E101" t="s">
        <v>41</v>
      </c>
      <c r="F101" t="s">
        <v>56</v>
      </c>
      <c r="G10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54.01</v>
      </c>
      <c r="H10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0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1">
        <v>54.01</v>
      </c>
      <c r="K101">
        <v>0.05</v>
      </c>
      <c r="L101">
        <v>0</v>
      </c>
      <c r="M101" s="33">
        <f>(Table_Measures2[[#This Row],[AStdWBkWh]]-J101)/J101</f>
        <v>0</v>
      </c>
      <c r="N101" s="33">
        <f>(Table_Measures2[[#This Row],[AStdWBkW]]-K101)/K101</f>
        <v>0</v>
      </c>
    </row>
    <row r="102" spans="2:14" x14ac:dyDescent="0.25">
      <c r="B102" t="s">
        <v>89</v>
      </c>
      <c r="C102" t="s">
        <v>96</v>
      </c>
      <c r="D102" t="s">
        <v>43</v>
      </c>
      <c r="E102" t="s">
        <v>41</v>
      </c>
      <c r="F102" t="s">
        <v>57</v>
      </c>
      <c r="G10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40.97</v>
      </c>
      <c r="H10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10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2">
        <v>40.97</v>
      </c>
      <c r="K102">
        <v>0.03</v>
      </c>
      <c r="L102">
        <v>0</v>
      </c>
      <c r="M102" s="33">
        <f>(Table_Measures2[[#This Row],[AStdWBkWh]]-J102)/J102</f>
        <v>0</v>
      </c>
      <c r="N102" s="33">
        <f>(Table_Measures2[[#This Row],[AStdWBkW]]-K102)/K102</f>
        <v>0</v>
      </c>
    </row>
    <row r="103" spans="2:14" x14ac:dyDescent="0.25">
      <c r="B103" t="s">
        <v>89</v>
      </c>
      <c r="C103" t="s">
        <v>96</v>
      </c>
      <c r="D103" t="s">
        <v>43</v>
      </c>
      <c r="E103" t="s">
        <v>41</v>
      </c>
      <c r="F103" t="s">
        <v>58</v>
      </c>
      <c r="G10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60.91</v>
      </c>
      <c r="H10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10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3">
        <v>60.91</v>
      </c>
      <c r="K103">
        <v>0.04</v>
      </c>
      <c r="L103">
        <v>0</v>
      </c>
      <c r="M103" s="33">
        <f>(Table_Measures2[[#This Row],[AStdWBkWh]]-J103)/J103</f>
        <v>0</v>
      </c>
      <c r="N103" s="33">
        <f>(Table_Measures2[[#This Row],[AStdWBkW]]-K103)/K103</f>
        <v>0</v>
      </c>
    </row>
    <row r="104" spans="2:14" x14ac:dyDescent="0.25">
      <c r="B104" t="s">
        <v>89</v>
      </c>
      <c r="C104" t="s">
        <v>96</v>
      </c>
      <c r="D104" t="s">
        <v>43</v>
      </c>
      <c r="E104" t="s">
        <v>41</v>
      </c>
      <c r="F104" t="s">
        <v>59</v>
      </c>
      <c r="G10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46.6</v>
      </c>
      <c r="H10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10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4">
        <v>46.6</v>
      </c>
      <c r="K104">
        <v>0.03</v>
      </c>
      <c r="L104">
        <v>0</v>
      </c>
      <c r="M104" s="33">
        <f>(Table_Measures2[[#This Row],[AStdWBkWh]]-J104)/J104</f>
        <v>0</v>
      </c>
      <c r="N104" s="33">
        <f>(Table_Measures2[[#This Row],[AStdWBkW]]-K104)/K104</f>
        <v>0</v>
      </c>
    </row>
    <row r="105" spans="2:14" x14ac:dyDescent="0.25">
      <c r="B105" t="s">
        <v>89</v>
      </c>
      <c r="C105" t="s">
        <v>96</v>
      </c>
      <c r="D105" t="s">
        <v>43</v>
      </c>
      <c r="E105" t="s">
        <v>41</v>
      </c>
      <c r="F105" t="s">
        <v>60</v>
      </c>
      <c r="G10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73.319999999999993</v>
      </c>
      <c r="H10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10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5">
        <v>73.319999999999993</v>
      </c>
      <c r="K105">
        <v>0.04</v>
      </c>
      <c r="L105">
        <v>0</v>
      </c>
      <c r="M105" s="33">
        <f>(Table_Measures2[[#This Row],[AStdWBkWh]]-J105)/J105</f>
        <v>0</v>
      </c>
      <c r="N105" s="33">
        <f>(Table_Measures2[[#This Row],[AStdWBkW]]-K105)/K105</f>
        <v>0</v>
      </c>
    </row>
    <row r="106" spans="2:14" x14ac:dyDescent="0.25">
      <c r="B106" t="s">
        <v>89</v>
      </c>
      <c r="C106" t="s">
        <v>96</v>
      </c>
      <c r="D106" t="s">
        <v>43</v>
      </c>
      <c r="E106" t="s">
        <v>41</v>
      </c>
      <c r="F106" t="s">
        <v>61</v>
      </c>
      <c r="G10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72.02</v>
      </c>
      <c r="H10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10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6">
        <v>72.02</v>
      </c>
      <c r="K106">
        <v>0.03</v>
      </c>
      <c r="L106">
        <v>0</v>
      </c>
      <c r="M106" s="33">
        <f>(Table_Measures2[[#This Row],[AStdWBkWh]]-J106)/J106</f>
        <v>0</v>
      </c>
      <c r="N106" s="33">
        <f>(Table_Measures2[[#This Row],[AStdWBkW]]-K106)/K106</f>
        <v>0</v>
      </c>
    </row>
    <row r="107" spans="2:14" x14ac:dyDescent="0.25">
      <c r="B107" t="s">
        <v>89</v>
      </c>
      <c r="C107" t="s">
        <v>96</v>
      </c>
      <c r="D107" t="s">
        <v>43</v>
      </c>
      <c r="E107" t="s">
        <v>41</v>
      </c>
      <c r="F107" t="s">
        <v>62</v>
      </c>
      <c r="G10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78.69</v>
      </c>
      <c r="H10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10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7">
        <v>78.69</v>
      </c>
      <c r="K107">
        <v>0.03</v>
      </c>
      <c r="L107">
        <v>0</v>
      </c>
      <c r="M107" s="33">
        <f>(Table_Measures2[[#This Row],[AStdWBkWh]]-J107)/J107</f>
        <v>0</v>
      </c>
      <c r="N107" s="33">
        <f>(Table_Measures2[[#This Row],[AStdWBkW]]-K107)/K107</f>
        <v>0</v>
      </c>
    </row>
    <row r="108" spans="2:14" x14ac:dyDescent="0.25">
      <c r="B108" t="s">
        <v>89</v>
      </c>
      <c r="C108" t="s">
        <v>96</v>
      </c>
      <c r="D108" t="s">
        <v>43</v>
      </c>
      <c r="E108" t="s">
        <v>41</v>
      </c>
      <c r="F108" t="s">
        <v>63</v>
      </c>
      <c r="G10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73.12</v>
      </c>
      <c r="H10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10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8">
        <v>73.12</v>
      </c>
      <c r="K108">
        <v>0.04</v>
      </c>
      <c r="L108">
        <v>0</v>
      </c>
      <c r="M108" s="33">
        <f>(Table_Measures2[[#This Row],[AStdWBkWh]]-J108)/J108</f>
        <v>0</v>
      </c>
      <c r="N108" s="33">
        <f>(Table_Measures2[[#This Row],[AStdWBkW]]-K108)/K108</f>
        <v>0</v>
      </c>
    </row>
    <row r="109" spans="2:14" x14ac:dyDescent="0.25">
      <c r="B109" t="s">
        <v>89</v>
      </c>
      <c r="C109" t="s">
        <v>96</v>
      </c>
      <c r="D109" t="s">
        <v>43</v>
      </c>
      <c r="E109" t="s">
        <v>41</v>
      </c>
      <c r="F109" t="s">
        <v>64</v>
      </c>
      <c r="G10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84.33</v>
      </c>
      <c r="H10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0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9">
        <v>84.33</v>
      </c>
      <c r="K109">
        <v>0.05</v>
      </c>
      <c r="L109">
        <v>0</v>
      </c>
      <c r="M109" s="33">
        <f>(Table_Measures2[[#This Row],[AStdWBkWh]]-J109)/J109</f>
        <v>0</v>
      </c>
      <c r="N109" s="33">
        <f>(Table_Measures2[[#This Row],[AStdWBkW]]-K109)/K109</f>
        <v>0</v>
      </c>
    </row>
    <row r="110" spans="2:14" x14ac:dyDescent="0.25">
      <c r="B110" t="s">
        <v>89</v>
      </c>
      <c r="C110" t="s">
        <v>96</v>
      </c>
      <c r="D110" t="s">
        <v>43</v>
      </c>
      <c r="E110" t="s">
        <v>41</v>
      </c>
      <c r="F110" t="s">
        <v>65</v>
      </c>
      <c r="G11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83</v>
      </c>
      <c r="H11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11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0">
        <v>83</v>
      </c>
      <c r="K110">
        <v>0.06</v>
      </c>
      <c r="L110">
        <v>0</v>
      </c>
      <c r="M110" s="33">
        <f>(Table_Measures2[[#This Row],[AStdWBkWh]]-J110)/J110</f>
        <v>0</v>
      </c>
      <c r="N110" s="33">
        <f>(Table_Measures2[[#This Row],[AStdWBkW]]-K110)/K110</f>
        <v>0</v>
      </c>
    </row>
    <row r="111" spans="2:14" x14ac:dyDescent="0.25">
      <c r="B111" t="s">
        <v>89</v>
      </c>
      <c r="C111" t="s">
        <v>96</v>
      </c>
      <c r="D111" t="s">
        <v>43</v>
      </c>
      <c r="E111" t="s">
        <v>41</v>
      </c>
      <c r="F111" t="s">
        <v>66</v>
      </c>
      <c r="G11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68.39</v>
      </c>
      <c r="H11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1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1">
        <v>68.39</v>
      </c>
      <c r="K111">
        <v>0.05</v>
      </c>
      <c r="L111">
        <v>0</v>
      </c>
      <c r="M111" s="33">
        <f>(Table_Measures2[[#This Row],[AStdWBkWh]]-J111)/J111</f>
        <v>0</v>
      </c>
      <c r="N111" s="33">
        <f>(Table_Measures2[[#This Row],[AStdWBkW]]-K111)/K111</f>
        <v>0</v>
      </c>
    </row>
    <row r="112" spans="2:14" x14ac:dyDescent="0.25">
      <c r="B112" t="s">
        <v>89</v>
      </c>
      <c r="C112" t="s">
        <v>96</v>
      </c>
      <c r="D112" t="s">
        <v>43</v>
      </c>
      <c r="E112" t="s">
        <v>41</v>
      </c>
      <c r="F112" t="s">
        <v>67</v>
      </c>
      <c r="G11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84.26</v>
      </c>
      <c r="H11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1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2">
        <v>84.26</v>
      </c>
      <c r="K112">
        <v>0.05</v>
      </c>
      <c r="L112">
        <v>0</v>
      </c>
      <c r="M112" s="33">
        <f>(Table_Measures2[[#This Row],[AStdWBkWh]]-J112)/J112</f>
        <v>0</v>
      </c>
      <c r="N112" s="33">
        <f>(Table_Measures2[[#This Row],[AStdWBkW]]-K112)/K112</f>
        <v>0</v>
      </c>
    </row>
    <row r="113" spans="2:14" x14ac:dyDescent="0.25">
      <c r="B113" t="s">
        <v>89</v>
      </c>
      <c r="C113" t="s">
        <v>96</v>
      </c>
      <c r="D113" t="s">
        <v>43</v>
      </c>
      <c r="E113" t="s">
        <v>41</v>
      </c>
      <c r="F113" t="s">
        <v>68</v>
      </c>
      <c r="G11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81.5</v>
      </c>
      <c r="H11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1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3">
        <v>81.5</v>
      </c>
      <c r="K113">
        <v>0.05</v>
      </c>
      <c r="L113">
        <v>0</v>
      </c>
      <c r="M113" s="33">
        <f>(Table_Measures2[[#This Row],[AStdWBkWh]]-J113)/J113</f>
        <v>0</v>
      </c>
      <c r="N113" s="33">
        <f>(Table_Measures2[[#This Row],[AStdWBkW]]-K113)/K113</f>
        <v>0</v>
      </c>
    </row>
    <row r="114" spans="2:14" x14ac:dyDescent="0.25">
      <c r="B114" t="s">
        <v>89</v>
      </c>
      <c r="C114" t="s">
        <v>96</v>
      </c>
      <c r="D114" t="s">
        <v>43</v>
      </c>
      <c r="E114" t="s">
        <v>41</v>
      </c>
      <c r="F114" t="s">
        <v>69</v>
      </c>
      <c r="G11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130.6</v>
      </c>
      <c r="H11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1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4">
        <v>130.6</v>
      </c>
      <c r="K114">
        <v>0.05</v>
      </c>
      <c r="L114">
        <v>0</v>
      </c>
      <c r="M114" s="33">
        <f>(Table_Measures2[[#This Row],[AStdWBkWh]]-J114)/J114</f>
        <v>0</v>
      </c>
      <c r="N114" s="33">
        <f>(Table_Measures2[[#This Row],[AStdWBkW]]-K114)/K114</f>
        <v>0</v>
      </c>
    </row>
    <row r="115" spans="2:14" x14ac:dyDescent="0.25">
      <c r="B115" t="s">
        <v>89</v>
      </c>
      <c r="C115" t="s">
        <v>96</v>
      </c>
      <c r="D115" t="s">
        <v>43</v>
      </c>
      <c r="E115" t="s">
        <v>41</v>
      </c>
      <c r="F115" t="s">
        <v>70</v>
      </c>
      <c r="G11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52.09</v>
      </c>
      <c r="H11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11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5">
        <v>52.09</v>
      </c>
      <c r="K115">
        <v>0.04</v>
      </c>
      <c r="L115">
        <v>0</v>
      </c>
      <c r="M115" s="33">
        <f>(Table_Measures2[[#This Row],[AStdWBkWh]]-J115)/J115</f>
        <v>0</v>
      </c>
      <c r="N115" s="33">
        <f>(Table_Measures2[[#This Row],[AStdWBkW]]-K115)/K115</f>
        <v>0</v>
      </c>
    </row>
    <row r="116" spans="2:14" x14ac:dyDescent="0.25">
      <c r="B116" t="s">
        <v>93</v>
      </c>
      <c r="C116" t="s">
        <v>96</v>
      </c>
      <c r="D116" t="s">
        <v>43</v>
      </c>
      <c r="E116" t="s">
        <v>41</v>
      </c>
      <c r="F116" t="s">
        <v>44</v>
      </c>
      <c r="G11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30.24</v>
      </c>
      <c r="H11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11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6">
        <v>30.24</v>
      </c>
      <c r="K116">
        <v>0.04</v>
      </c>
      <c r="L116">
        <v>0</v>
      </c>
      <c r="M116" s="33">
        <f>(Table_Measures2[[#This Row],[AStdWBkWh]]-J116)/J116</f>
        <v>0</v>
      </c>
      <c r="N116" s="33">
        <f>(Table_Measures2[[#This Row],[AStdWBkW]]-K116)/K116</f>
        <v>0</v>
      </c>
    </row>
    <row r="117" spans="2:14" x14ac:dyDescent="0.25">
      <c r="B117" t="s">
        <v>93</v>
      </c>
      <c r="C117" t="s">
        <v>96</v>
      </c>
      <c r="D117" t="s">
        <v>43</v>
      </c>
      <c r="E117" t="s">
        <v>41</v>
      </c>
      <c r="F117" t="s">
        <v>56</v>
      </c>
      <c r="G11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99.11</v>
      </c>
      <c r="H11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11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7">
        <v>99.11</v>
      </c>
      <c r="K117">
        <v>0.09</v>
      </c>
      <c r="L117">
        <v>0</v>
      </c>
      <c r="M117" s="33">
        <f>(Table_Measures2[[#This Row],[AStdWBkWh]]-J117)/J117</f>
        <v>0</v>
      </c>
      <c r="N117" s="33">
        <f>(Table_Measures2[[#This Row],[AStdWBkW]]-K117)/K117</f>
        <v>0</v>
      </c>
    </row>
    <row r="118" spans="2:14" x14ac:dyDescent="0.25">
      <c r="B118" t="s">
        <v>93</v>
      </c>
      <c r="C118" t="s">
        <v>96</v>
      </c>
      <c r="D118" t="s">
        <v>43</v>
      </c>
      <c r="E118" t="s">
        <v>41</v>
      </c>
      <c r="F118" t="s">
        <v>57</v>
      </c>
      <c r="G11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75.12</v>
      </c>
      <c r="H11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1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8">
        <v>75.12</v>
      </c>
      <c r="K118">
        <v>0.05</v>
      </c>
      <c r="L118">
        <v>0</v>
      </c>
      <c r="M118" s="33">
        <f>(Table_Measures2[[#This Row],[AStdWBkWh]]-J118)/J118</f>
        <v>0</v>
      </c>
      <c r="N118" s="33">
        <f>(Table_Measures2[[#This Row],[AStdWBkW]]-K118)/K118</f>
        <v>0</v>
      </c>
    </row>
    <row r="119" spans="2:14" x14ac:dyDescent="0.25">
      <c r="B119" t="s">
        <v>93</v>
      </c>
      <c r="C119" t="s">
        <v>96</v>
      </c>
      <c r="D119" t="s">
        <v>43</v>
      </c>
      <c r="E119" t="s">
        <v>41</v>
      </c>
      <c r="F119" t="s">
        <v>58</v>
      </c>
      <c r="G11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111.75</v>
      </c>
      <c r="H11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7.0000000000000007E-2</v>
      </c>
      <c r="I11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9">
        <v>111.75</v>
      </c>
      <c r="K119">
        <v>7.0000000000000007E-2</v>
      </c>
      <c r="L119">
        <v>0</v>
      </c>
      <c r="M119" s="33">
        <f>(Table_Measures2[[#This Row],[AStdWBkWh]]-J119)/J119</f>
        <v>0</v>
      </c>
      <c r="N119" s="33">
        <f>(Table_Measures2[[#This Row],[AStdWBkW]]-K119)/K119</f>
        <v>0</v>
      </c>
    </row>
    <row r="120" spans="2:14" x14ac:dyDescent="0.25">
      <c r="B120" t="s">
        <v>93</v>
      </c>
      <c r="C120" t="s">
        <v>96</v>
      </c>
      <c r="D120" t="s">
        <v>43</v>
      </c>
      <c r="E120" t="s">
        <v>41</v>
      </c>
      <c r="F120" t="s">
        <v>59</v>
      </c>
      <c r="G12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85.48</v>
      </c>
      <c r="H12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2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0">
        <v>85.48</v>
      </c>
      <c r="K120">
        <v>0.05</v>
      </c>
      <c r="L120">
        <v>0</v>
      </c>
      <c r="M120" s="33">
        <f>(Table_Measures2[[#This Row],[AStdWBkWh]]-J120)/J120</f>
        <v>0</v>
      </c>
      <c r="N120" s="33">
        <f>(Table_Measures2[[#This Row],[AStdWBkW]]-K120)/K120</f>
        <v>0</v>
      </c>
    </row>
    <row r="121" spans="2:14" x14ac:dyDescent="0.25">
      <c r="B121" t="s">
        <v>93</v>
      </c>
      <c r="C121" t="s">
        <v>96</v>
      </c>
      <c r="D121" t="s">
        <v>43</v>
      </c>
      <c r="E121" t="s">
        <v>41</v>
      </c>
      <c r="F121" t="s">
        <v>60</v>
      </c>
      <c r="G12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134.25</v>
      </c>
      <c r="H12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7.0000000000000007E-2</v>
      </c>
      <c r="I12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1">
        <v>134.25</v>
      </c>
      <c r="K121">
        <v>7.0000000000000007E-2</v>
      </c>
      <c r="L121">
        <v>0</v>
      </c>
      <c r="M121" s="33">
        <f>(Table_Measures2[[#This Row],[AStdWBkWh]]-J121)/J121</f>
        <v>0</v>
      </c>
      <c r="N121" s="33">
        <f>(Table_Measures2[[#This Row],[AStdWBkW]]-K121)/K121</f>
        <v>0</v>
      </c>
    </row>
    <row r="122" spans="2:14" x14ac:dyDescent="0.25">
      <c r="B122" t="s">
        <v>93</v>
      </c>
      <c r="C122" t="s">
        <v>96</v>
      </c>
      <c r="D122" t="s">
        <v>43</v>
      </c>
      <c r="E122" t="s">
        <v>41</v>
      </c>
      <c r="F122" t="s">
        <v>61</v>
      </c>
      <c r="G12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132.19</v>
      </c>
      <c r="H12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12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2">
        <v>132.19</v>
      </c>
      <c r="K122">
        <v>0.06</v>
      </c>
      <c r="L122">
        <v>0</v>
      </c>
      <c r="M122" s="33">
        <f>(Table_Measures2[[#This Row],[AStdWBkWh]]-J122)/J122</f>
        <v>0</v>
      </c>
      <c r="N122" s="33">
        <f>(Table_Measures2[[#This Row],[AStdWBkW]]-K122)/K122</f>
        <v>0</v>
      </c>
    </row>
    <row r="123" spans="2:14" x14ac:dyDescent="0.25">
      <c r="B123" t="s">
        <v>93</v>
      </c>
      <c r="C123" t="s">
        <v>96</v>
      </c>
      <c r="D123" t="s">
        <v>43</v>
      </c>
      <c r="E123" t="s">
        <v>41</v>
      </c>
      <c r="F123" t="s">
        <v>62</v>
      </c>
      <c r="G12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144.4</v>
      </c>
      <c r="H12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12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3">
        <v>144.4</v>
      </c>
      <c r="K123">
        <v>0.06</v>
      </c>
      <c r="L123">
        <v>0</v>
      </c>
      <c r="M123" s="33">
        <f>(Table_Measures2[[#This Row],[AStdWBkWh]]-J123)/J123</f>
        <v>0</v>
      </c>
      <c r="N123" s="33">
        <f>(Table_Measures2[[#This Row],[AStdWBkW]]-K123)/K123</f>
        <v>0</v>
      </c>
    </row>
    <row r="124" spans="2:14" x14ac:dyDescent="0.25">
      <c r="B124" t="s">
        <v>93</v>
      </c>
      <c r="C124" t="s">
        <v>96</v>
      </c>
      <c r="D124" t="s">
        <v>43</v>
      </c>
      <c r="E124" t="s">
        <v>41</v>
      </c>
      <c r="F124" t="s">
        <v>63</v>
      </c>
      <c r="G12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134.08000000000001</v>
      </c>
      <c r="H12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0.08</v>
      </c>
      <c r="I12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4">
        <v>134.08000000000001</v>
      </c>
      <c r="K124">
        <v>0.08</v>
      </c>
      <c r="L124">
        <v>0</v>
      </c>
      <c r="M124" s="33">
        <f>(Table_Measures2[[#This Row],[AStdWBkWh]]-J124)/J124</f>
        <v>0</v>
      </c>
      <c r="N124" s="33">
        <f>(Table_Measures2[[#This Row],[AStdWBkW]]-K124)/K124</f>
        <v>0</v>
      </c>
    </row>
    <row r="125" spans="2:14" x14ac:dyDescent="0.25">
      <c r="B125" t="s">
        <v>93</v>
      </c>
      <c r="C125" t="s">
        <v>96</v>
      </c>
      <c r="D125" t="s">
        <v>43</v>
      </c>
      <c r="E125" t="s">
        <v>41</v>
      </c>
      <c r="F125" t="s">
        <v>64</v>
      </c>
      <c r="G12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154.94</v>
      </c>
      <c r="H12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12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5">
        <v>154.94</v>
      </c>
      <c r="K125">
        <v>0.09</v>
      </c>
      <c r="L125">
        <v>0</v>
      </c>
      <c r="M125" s="33">
        <f>(Table_Measures2[[#This Row],[AStdWBkWh]]-J125)/J125</f>
        <v>0</v>
      </c>
      <c r="N125" s="33">
        <f>(Table_Measures2[[#This Row],[AStdWBkW]]-K125)/K125</f>
        <v>0</v>
      </c>
    </row>
    <row r="126" spans="2:14" x14ac:dyDescent="0.25">
      <c r="B126" t="s">
        <v>93</v>
      </c>
      <c r="C126" t="s">
        <v>96</v>
      </c>
      <c r="D126" t="s">
        <v>43</v>
      </c>
      <c r="E126" t="s">
        <v>41</v>
      </c>
      <c r="F126" t="s">
        <v>65</v>
      </c>
      <c r="G12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152.34</v>
      </c>
      <c r="H12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12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6">
        <v>152.34</v>
      </c>
      <c r="K126">
        <v>0.1</v>
      </c>
      <c r="L126">
        <v>0</v>
      </c>
      <c r="M126" s="33">
        <f>(Table_Measures2[[#This Row],[AStdWBkWh]]-J126)/J126</f>
        <v>0</v>
      </c>
      <c r="N126" s="33">
        <f>(Table_Measures2[[#This Row],[AStdWBkW]]-K126)/K126</f>
        <v>0</v>
      </c>
    </row>
    <row r="127" spans="2:14" x14ac:dyDescent="0.25">
      <c r="B127" t="s">
        <v>93</v>
      </c>
      <c r="C127" t="s">
        <v>96</v>
      </c>
      <c r="D127" t="s">
        <v>43</v>
      </c>
      <c r="E127" t="s">
        <v>41</v>
      </c>
      <c r="F127" t="s">
        <v>66</v>
      </c>
      <c r="G12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125.39</v>
      </c>
      <c r="H12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12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7">
        <v>125.39</v>
      </c>
      <c r="K127">
        <v>0.09</v>
      </c>
      <c r="L127">
        <v>0</v>
      </c>
      <c r="M127" s="33">
        <f>(Table_Measures2[[#This Row],[AStdWBkWh]]-J127)/J127</f>
        <v>0</v>
      </c>
      <c r="N127" s="33">
        <f>(Table_Measures2[[#This Row],[AStdWBkW]]-K127)/K127</f>
        <v>0</v>
      </c>
    </row>
    <row r="128" spans="2:14" x14ac:dyDescent="0.25">
      <c r="B128" t="s">
        <v>93</v>
      </c>
      <c r="C128" t="s">
        <v>96</v>
      </c>
      <c r="D128" t="s">
        <v>43</v>
      </c>
      <c r="E128" t="s">
        <v>41</v>
      </c>
      <c r="F128" t="s">
        <v>67</v>
      </c>
      <c r="G12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154.52000000000001</v>
      </c>
      <c r="H12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12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8">
        <v>154.52000000000001</v>
      </c>
      <c r="K128">
        <v>0.09</v>
      </c>
      <c r="L128">
        <v>0</v>
      </c>
      <c r="M128" s="33">
        <f>(Table_Measures2[[#This Row],[AStdWBkWh]]-J128)/J128</f>
        <v>0</v>
      </c>
      <c r="N128" s="33">
        <f>(Table_Measures2[[#This Row],[AStdWBkW]]-K128)/K128</f>
        <v>0</v>
      </c>
    </row>
    <row r="129" spans="2:14" x14ac:dyDescent="0.25">
      <c r="B129" t="s">
        <v>93</v>
      </c>
      <c r="C129" t="s">
        <v>96</v>
      </c>
      <c r="D129" t="s">
        <v>43</v>
      </c>
      <c r="E129" t="s">
        <v>41</v>
      </c>
      <c r="F129" t="s">
        <v>68</v>
      </c>
      <c r="G12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149.62</v>
      </c>
      <c r="H12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0.08</v>
      </c>
      <c r="I12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9">
        <v>149.62</v>
      </c>
      <c r="K129">
        <v>0.08</v>
      </c>
      <c r="L129">
        <v>0</v>
      </c>
      <c r="M129" s="33">
        <f>(Table_Measures2[[#This Row],[AStdWBkWh]]-J129)/J129</f>
        <v>0</v>
      </c>
      <c r="N129" s="33">
        <f>(Table_Measures2[[#This Row],[AStdWBkW]]-K129)/K129</f>
        <v>0</v>
      </c>
    </row>
    <row r="130" spans="2:14" x14ac:dyDescent="0.25">
      <c r="B130" t="s">
        <v>93</v>
      </c>
      <c r="C130" t="s">
        <v>96</v>
      </c>
      <c r="D130" t="s">
        <v>43</v>
      </c>
      <c r="E130" t="s">
        <v>41</v>
      </c>
      <c r="F130" t="s">
        <v>69</v>
      </c>
      <c r="G13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239.6</v>
      </c>
      <c r="H13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13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30">
        <v>239.6</v>
      </c>
      <c r="K130">
        <v>0.09</v>
      </c>
      <c r="L130">
        <v>0</v>
      </c>
      <c r="M130" s="33">
        <f>(Table_Measures2[[#This Row],[AStdWBkWh]]-J130)/J130</f>
        <v>0</v>
      </c>
      <c r="N130" s="33">
        <f>(Table_Measures2[[#This Row],[AStdWBkW]]-K130)/K130</f>
        <v>0</v>
      </c>
    </row>
    <row r="131" spans="2:14" x14ac:dyDescent="0.25">
      <c r="B131" t="s">
        <v>93</v>
      </c>
      <c r="C131" t="s">
        <v>96</v>
      </c>
      <c r="D131" t="s">
        <v>43</v>
      </c>
      <c r="E131" t="s">
        <v>41</v>
      </c>
      <c r="F131" t="s">
        <v>70</v>
      </c>
      <c r="G13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95.5</v>
      </c>
      <c r="H13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0.08</v>
      </c>
      <c r="I13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31">
        <v>95.5</v>
      </c>
      <c r="K131">
        <v>0.08</v>
      </c>
      <c r="L131">
        <v>0</v>
      </c>
      <c r="M131" s="33">
        <f>(Table_Measures2[[#This Row],[AStdWBkWh]]-J131)/J131</f>
        <v>0</v>
      </c>
      <c r="N131" s="33">
        <f>(Table_Measures2[[#This Row],[AStdWBkW]]-K131)/K131</f>
        <v>0</v>
      </c>
    </row>
  </sheetData>
  <mergeCells count="3">
    <mergeCell ref="G2:I2"/>
    <mergeCell ref="J2:L2"/>
    <mergeCell ref="M2:N2"/>
  </mergeCells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605CBF-B4D9-4310-B59C-D6B8A97110A7}">
  <dimension ref="A3:F421"/>
  <sheetViews>
    <sheetView workbookViewId="0">
      <selection activeCell="H14" sqref="H14"/>
    </sheetView>
  </sheetViews>
  <sheetFormatPr defaultRowHeight="15" x14ac:dyDescent="0.25"/>
  <cols>
    <col min="1" max="1" width="14.85546875" bestFit="1" customWidth="1"/>
    <col min="2" max="2" width="16.28515625" bestFit="1" customWidth="1"/>
    <col min="3" max="5" width="12" bestFit="1" customWidth="1"/>
    <col min="6" max="6" width="11.28515625" bestFit="1" customWidth="1"/>
  </cols>
  <sheetData>
    <row r="3" spans="1:6" x14ac:dyDescent="0.25">
      <c r="A3" s="2" t="s">
        <v>167</v>
      </c>
      <c r="B3" s="2" t="s">
        <v>166</v>
      </c>
    </row>
    <row r="4" spans="1:6" x14ac:dyDescent="0.25">
      <c r="A4" s="2" t="s">
        <v>164</v>
      </c>
      <c r="B4" t="s">
        <v>137</v>
      </c>
      <c r="C4" t="s">
        <v>139</v>
      </c>
      <c r="D4" t="s">
        <v>157</v>
      </c>
      <c r="E4" t="s">
        <v>158</v>
      </c>
      <c r="F4" t="s">
        <v>165</v>
      </c>
    </row>
    <row r="5" spans="1:6" x14ac:dyDescent="0.25">
      <c r="A5" s="46" t="s">
        <v>44</v>
      </c>
      <c r="B5" s="48">
        <v>3.9098233169278012</v>
      </c>
      <c r="C5" s="48">
        <v>0.18831247747144275</v>
      </c>
      <c r="D5" s="48">
        <v>20.165572757052448</v>
      </c>
      <c r="E5" s="48">
        <v>0.73629144854831563</v>
      </c>
      <c r="F5" s="3">
        <v>25</v>
      </c>
    </row>
    <row r="6" spans="1:6" x14ac:dyDescent="0.25">
      <c r="A6" s="47" t="s">
        <v>108</v>
      </c>
      <c r="B6" s="48">
        <v>0.25718194254445964</v>
      </c>
      <c r="C6" s="48">
        <v>1.0259917920656635E-2</v>
      </c>
      <c r="D6" s="48">
        <v>0.69151846785225723</v>
      </c>
      <c r="E6" s="48">
        <v>4.1039671682626538E-2</v>
      </c>
      <c r="F6" s="3">
        <v>1</v>
      </c>
    </row>
    <row r="7" spans="1:6" x14ac:dyDescent="0.25">
      <c r="A7" s="47" t="s">
        <v>97</v>
      </c>
      <c r="B7" s="48">
        <v>0.15279048490393418</v>
      </c>
      <c r="C7" s="48">
        <v>8.2342177493138161E-3</v>
      </c>
      <c r="D7" s="48">
        <v>0.80695333943275405</v>
      </c>
      <c r="E7" s="48">
        <v>3.2021957913998172E-2</v>
      </c>
      <c r="F7" s="3">
        <v>1.0000000000000002</v>
      </c>
    </row>
    <row r="8" spans="1:6" x14ac:dyDescent="0.25">
      <c r="A8" s="47" t="s">
        <v>42</v>
      </c>
      <c r="B8" s="48">
        <v>7.1820175438596492E-2</v>
      </c>
      <c r="C8" s="48">
        <v>4.3859649122807015E-3</v>
      </c>
      <c r="D8" s="48">
        <v>0.90625</v>
      </c>
      <c r="E8" s="48">
        <v>1.7543859649122806E-2</v>
      </c>
      <c r="F8" s="3">
        <v>1</v>
      </c>
    </row>
    <row r="9" spans="1:6" x14ac:dyDescent="0.25">
      <c r="A9" s="47" t="s">
        <v>98</v>
      </c>
      <c r="B9" s="48">
        <v>0.13351877607788595</v>
      </c>
      <c r="C9" s="48">
        <v>5.5632823365785811E-3</v>
      </c>
      <c r="D9" s="48">
        <v>0.83727399165507654</v>
      </c>
      <c r="E9" s="48">
        <v>2.3643949930458971E-2</v>
      </c>
      <c r="F9" s="3">
        <v>1</v>
      </c>
    </row>
    <row r="10" spans="1:6" x14ac:dyDescent="0.25">
      <c r="A10" s="47" t="s">
        <v>99</v>
      </c>
      <c r="B10" s="48">
        <v>0.13351877607788595</v>
      </c>
      <c r="C10" s="48">
        <v>5.5632823365785811E-3</v>
      </c>
      <c r="D10" s="48">
        <v>0.83727399165507654</v>
      </c>
      <c r="E10" s="48">
        <v>2.3643949930458971E-2</v>
      </c>
      <c r="F10" s="3">
        <v>1</v>
      </c>
    </row>
    <row r="11" spans="1:6" x14ac:dyDescent="0.25">
      <c r="A11" s="47" t="s">
        <v>71</v>
      </c>
      <c r="B11" s="48">
        <v>0.13351877607788595</v>
      </c>
      <c r="C11" s="48">
        <v>5.5632823365785811E-3</v>
      </c>
      <c r="D11" s="48">
        <v>0.83727399165507654</v>
      </c>
      <c r="E11" s="48">
        <v>2.3643949930458971E-2</v>
      </c>
      <c r="F11" s="3">
        <v>1</v>
      </c>
    </row>
    <row r="12" spans="1:6" x14ac:dyDescent="0.25">
      <c r="A12" s="47" t="s">
        <v>134</v>
      </c>
      <c r="B12" s="48">
        <v>7.1820175438596492E-2</v>
      </c>
      <c r="C12" s="48">
        <v>4.3859649122807015E-3</v>
      </c>
      <c r="D12" s="48">
        <v>0.90625</v>
      </c>
      <c r="E12" s="48">
        <v>1.7543859649122806E-2</v>
      </c>
      <c r="F12" s="3">
        <v>1</v>
      </c>
    </row>
    <row r="13" spans="1:6" x14ac:dyDescent="0.25">
      <c r="A13" s="47" t="s">
        <v>72</v>
      </c>
      <c r="B13" s="48">
        <v>7.1820175438596492E-2</v>
      </c>
      <c r="C13" s="48">
        <v>4.3859649122807015E-3</v>
      </c>
      <c r="D13" s="48">
        <v>0.90625</v>
      </c>
      <c r="E13" s="48">
        <v>1.7543859649122806E-2</v>
      </c>
      <c r="F13" s="3">
        <v>1</v>
      </c>
    </row>
    <row r="14" spans="1:6" x14ac:dyDescent="0.25">
      <c r="A14" s="47" t="s">
        <v>100</v>
      </c>
      <c r="B14" s="48">
        <v>0.12897822445561141</v>
      </c>
      <c r="C14" s="48">
        <v>7.5376884422110567E-3</v>
      </c>
      <c r="D14" s="48">
        <v>0.83417085427135695</v>
      </c>
      <c r="E14" s="48">
        <v>2.9313232830820775E-2</v>
      </c>
      <c r="F14" s="3">
        <v>1.0000000000000002</v>
      </c>
    </row>
    <row r="15" spans="1:6" x14ac:dyDescent="0.25">
      <c r="A15" s="47" t="s">
        <v>135</v>
      </c>
      <c r="B15" s="48">
        <v>0.22903885480572597</v>
      </c>
      <c r="C15" s="48">
        <v>1.0224948875255624E-2</v>
      </c>
      <c r="D15" s="48">
        <v>0.72085889570552142</v>
      </c>
      <c r="E15" s="48">
        <v>3.9877300613496931E-2</v>
      </c>
      <c r="F15" s="3">
        <v>1</v>
      </c>
    </row>
    <row r="16" spans="1:6" x14ac:dyDescent="0.25">
      <c r="A16" s="47" t="s">
        <v>73</v>
      </c>
      <c r="B16" s="48">
        <v>0.17984693877551022</v>
      </c>
      <c r="C16" s="48">
        <v>7.6530612244897957E-3</v>
      </c>
      <c r="D16" s="48">
        <v>0.78316326530612246</v>
      </c>
      <c r="E16" s="48">
        <v>2.9336734693877549E-2</v>
      </c>
      <c r="F16" s="3">
        <v>1</v>
      </c>
    </row>
    <row r="17" spans="1:6" x14ac:dyDescent="0.25">
      <c r="A17" s="47" t="s">
        <v>74</v>
      </c>
      <c r="B17" s="48">
        <v>0.22903885480572597</v>
      </c>
      <c r="C17" s="48">
        <v>1.0224948875255624E-2</v>
      </c>
      <c r="D17" s="48">
        <v>0.72085889570552142</v>
      </c>
      <c r="E17" s="48">
        <v>3.9877300613496931E-2</v>
      </c>
      <c r="F17" s="3">
        <v>1</v>
      </c>
    </row>
    <row r="18" spans="1:6" x14ac:dyDescent="0.25">
      <c r="A18" s="47" t="s">
        <v>75</v>
      </c>
      <c r="B18" s="48">
        <v>0.15279048490393418</v>
      </c>
      <c r="C18" s="48">
        <v>8.2342177493138161E-3</v>
      </c>
      <c r="D18" s="48">
        <v>0.80695333943275405</v>
      </c>
      <c r="E18" s="48">
        <v>3.2021957913998172E-2</v>
      </c>
      <c r="F18" s="3">
        <v>1.0000000000000002</v>
      </c>
    </row>
    <row r="19" spans="1:6" x14ac:dyDescent="0.25">
      <c r="A19" s="47" t="s">
        <v>101</v>
      </c>
      <c r="B19" s="48">
        <v>0.15279048490393418</v>
      </c>
      <c r="C19" s="48">
        <v>8.2342177493138161E-3</v>
      </c>
      <c r="D19" s="48">
        <v>0.80695333943275405</v>
      </c>
      <c r="E19" s="48">
        <v>3.2021957913998172E-2</v>
      </c>
      <c r="F19" s="3">
        <v>1.0000000000000002</v>
      </c>
    </row>
    <row r="20" spans="1:6" x14ac:dyDescent="0.25">
      <c r="A20" s="47" t="s">
        <v>102</v>
      </c>
      <c r="B20" s="48">
        <v>0.22903885480572597</v>
      </c>
      <c r="C20" s="48">
        <v>1.0224948875255624E-2</v>
      </c>
      <c r="D20" s="48">
        <v>0.72085889570552142</v>
      </c>
      <c r="E20" s="48">
        <v>3.9877300613496931E-2</v>
      </c>
      <c r="F20" s="3">
        <v>1</v>
      </c>
    </row>
    <row r="21" spans="1:6" x14ac:dyDescent="0.25">
      <c r="A21" s="47" t="s">
        <v>76</v>
      </c>
      <c r="B21" s="48">
        <v>0.17984693877551022</v>
      </c>
      <c r="C21" s="48">
        <v>7.6530612244897957E-3</v>
      </c>
      <c r="D21" s="48">
        <v>0.78316326530612246</v>
      </c>
      <c r="E21" s="48">
        <v>2.9336734693877549E-2</v>
      </c>
      <c r="F21" s="3">
        <v>1</v>
      </c>
    </row>
    <row r="22" spans="1:6" x14ac:dyDescent="0.25">
      <c r="A22" s="47" t="s">
        <v>77</v>
      </c>
      <c r="B22" s="48">
        <v>0.20345821325648414</v>
      </c>
      <c r="C22" s="48">
        <v>6.9164265129682996E-3</v>
      </c>
      <c r="D22" s="48">
        <v>0.76195965417867439</v>
      </c>
      <c r="E22" s="48">
        <v>2.7665706051873198E-2</v>
      </c>
      <c r="F22" s="3">
        <v>1</v>
      </c>
    </row>
    <row r="23" spans="1:6" x14ac:dyDescent="0.25">
      <c r="A23" s="47" t="s">
        <v>78</v>
      </c>
      <c r="B23" s="48">
        <v>0.14057093425605538</v>
      </c>
      <c r="C23" s="48">
        <v>7.7854671280276812E-3</v>
      </c>
      <c r="D23" s="48">
        <v>0.8209342560553633</v>
      </c>
      <c r="E23" s="48">
        <v>3.0709342560553632E-2</v>
      </c>
      <c r="F23" s="3">
        <v>1</v>
      </c>
    </row>
    <row r="24" spans="1:6" x14ac:dyDescent="0.25">
      <c r="A24" s="47" t="s">
        <v>103</v>
      </c>
      <c r="B24" s="48">
        <v>6.6666666666666666E-2</v>
      </c>
      <c r="C24" s="48">
        <v>5.1282051282051282E-3</v>
      </c>
      <c r="D24" s="48">
        <v>0.91025641025641013</v>
      </c>
      <c r="E24" s="48">
        <v>1.7948717948717947E-2</v>
      </c>
      <c r="F24" s="3">
        <v>0.99999999999999989</v>
      </c>
    </row>
    <row r="25" spans="1:6" x14ac:dyDescent="0.25">
      <c r="A25" s="47" t="s">
        <v>104</v>
      </c>
      <c r="B25" s="48">
        <v>6.6666666666666666E-2</v>
      </c>
      <c r="C25" s="48">
        <v>5.1282051282051282E-3</v>
      </c>
      <c r="D25" s="48">
        <v>0.91025641025641013</v>
      </c>
      <c r="E25" s="48">
        <v>1.7948717948717947E-2</v>
      </c>
      <c r="F25" s="3">
        <v>0.99999999999999989</v>
      </c>
    </row>
    <row r="26" spans="1:6" x14ac:dyDescent="0.25">
      <c r="A26" s="47" t="s">
        <v>79</v>
      </c>
      <c r="B26" s="48">
        <v>0.12922173274596185</v>
      </c>
      <c r="C26" s="48">
        <v>7.3421439060205587E-3</v>
      </c>
      <c r="D26" s="48">
        <v>0.83406754772393543</v>
      </c>
      <c r="E26" s="48">
        <v>2.9368575624082235E-2</v>
      </c>
      <c r="F26" s="3">
        <v>1</v>
      </c>
    </row>
    <row r="27" spans="1:6" x14ac:dyDescent="0.25">
      <c r="A27" s="47" t="s">
        <v>105</v>
      </c>
      <c r="B27" s="48">
        <v>0.12922173274596185</v>
      </c>
      <c r="C27" s="48">
        <v>7.3421439060205587E-3</v>
      </c>
      <c r="D27" s="48">
        <v>0.83406754772393543</v>
      </c>
      <c r="E27" s="48">
        <v>2.9368575624082235E-2</v>
      </c>
      <c r="F27" s="3">
        <v>1</v>
      </c>
    </row>
    <row r="28" spans="1:6" x14ac:dyDescent="0.25">
      <c r="A28" s="47" t="s">
        <v>106</v>
      </c>
      <c r="B28" s="48">
        <v>0.12922173274596185</v>
      </c>
      <c r="C28" s="48">
        <v>7.3421439060205587E-3</v>
      </c>
      <c r="D28" s="48">
        <v>0.83406754772393543</v>
      </c>
      <c r="E28" s="48">
        <v>2.9368575624082235E-2</v>
      </c>
      <c r="F28" s="3">
        <v>1</v>
      </c>
    </row>
    <row r="29" spans="1:6" x14ac:dyDescent="0.25">
      <c r="A29" s="47" t="s">
        <v>107</v>
      </c>
      <c r="B29" s="48">
        <v>0.25718194254445964</v>
      </c>
      <c r="C29" s="48">
        <v>1.0259917920656635E-2</v>
      </c>
      <c r="D29" s="48">
        <v>0.69151846785225723</v>
      </c>
      <c r="E29" s="48">
        <v>4.1039671682626538E-2</v>
      </c>
      <c r="F29" s="3">
        <v>1</v>
      </c>
    </row>
    <row r="30" spans="1:6" x14ac:dyDescent="0.25">
      <c r="A30" s="47" t="s">
        <v>109</v>
      </c>
      <c r="B30" s="48">
        <v>0.28025477707006369</v>
      </c>
      <c r="C30" s="48">
        <v>1.2738853503184714E-2</v>
      </c>
      <c r="D30" s="48">
        <v>0.66242038216560506</v>
      </c>
      <c r="E30" s="48">
        <v>4.4585987261146501E-2</v>
      </c>
      <c r="F30" s="3">
        <v>1</v>
      </c>
    </row>
    <row r="31" spans="1:6" x14ac:dyDescent="0.25">
      <c r="A31" s="46" t="s">
        <v>56</v>
      </c>
      <c r="B31" s="48">
        <v>3.6614142387876072</v>
      </c>
      <c r="C31" s="48">
        <v>0.18638440989939128</v>
      </c>
      <c r="D31" s="48">
        <v>20.408338585424115</v>
      </c>
      <c r="E31" s="48">
        <v>0.74386276588888034</v>
      </c>
      <c r="F31" s="3">
        <v>25</v>
      </c>
    </row>
    <row r="32" spans="1:6" x14ac:dyDescent="0.25">
      <c r="A32" s="47" t="s">
        <v>108</v>
      </c>
      <c r="B32" s="48">
        <v>0.16262975778546715</v>
      </c>
      <c r="C32" s="48">
        <v>8.1041704607539618E-3</v>
      </c>
      <c r="D32" s="48">
        <v>0.79694044800582764</v>
      </c>
      <c r="E32" s="48">
        <v>3.2325623747951192E-2</v>
      </c>
      <c r="F32" s="3">
        <v>1</v>
      </c>
    </row>
    <row r="33" spans="1:6" x14ac:dyDescent="0.25">
      <c r="A33" s="47" t="s">
        <v>97</v>
      </c>
      <c r="B33" s="48">
        <v>0.12847122129336022</v>
      </c>
      <c r="C33" s="48">
        <v>6.437974440280581E-3</v>
      </c>
      <c r="D33" s="48">
        <v>0.83924281733448636</v>
      </c>
      <c r="E33" s="48">
        <v>2.584798693187278E-2</v>
      </c>
      <c r="F33" s="3">
        <v>0.99999999999999989</v>
      </c>
    </row>
    <row r="34" spans="1:6" x14ac:dyDescent="0.25">
      <c r="A34" s="47" t="s">
        <v>42</v>
      </c>
      <c r="B34" s="48">
        <v>0.16280958181079985</v>
      </c>
      <c r="C34" s="48">
        <v>7.714169711733658E-3</v>
      </c>
      <c r="D34" s="48">
        <v>0.79882257409663016</v>
      </c>
      <c r="E34" s="48">
        <v>3.0653674380836375E-2</v>
      </c>
      <c r="F34" s="3">
        <v>1</v>
      </c>
    </row>
    <row r="35" spans="1:6" x14ac:dyDescent="0.25">
      <c r="A35" s="47" t="s">
        <v>98</v>
      </c>
      <c r="B35" s="48">
        <v>0.11807137433561124</v>
      </c>
      <c r="C35" s="48">
        <v>4.9354593773728167E-3</v>
      </c>
      <c r="D35" s="48">
        <v>0.8570615034168565</v>
      </c>
      <c r="E35" s="48">
        <v>1.9931662870159454E-2</v>
      </c>
      <c r="F35" s="3">
        <v>1</v>
      </c>
    </row>
    <row r="36" spans="1:6" x14ac:dyDescent="0.25">
      <c r="A36" s="47" t="s">
        <v>99</v>
      </c>
      <c r="B36" s="48">
        <v>0.11807137433561124</v>
      </c>
      <c r="C36" s="48">
        <v>4.9354593773728167E-3</v>
      </c>
      <c r="D36" s="48">
        <v>0.8570615034168565</v>
      </c>
      <c r="E36" s="48">
        <v>1.9931662870159454E-2</v>
      </c>
      <c r="F36" s="3">
        <v>1</v>
      </c>
    </row>
    <row r="37" spans="1:6" x14ac:dyDescent="0.25">
      <c r="A37" s="47" t="s">
        <v>71</v>
      </c>
      <c r="B37" s="48">
        <v>0.11807137433561124</v>
      </c>
      <c r="C37" s="48">
        <v>4.9354593773728167E-3</v>
      </c>
      <c r="D37" s="48">
        <v>0.8570615034168565</v>
      </c>
      <c r="E37" s="48">
        <v>1.9931662870159454E-2</v>
      </c>
      <c r="F37" s="3">
        <v>1</v>
      </c>
    </row>
    <row r="38" spans="1:6" x14ac:dyDescent="0.25">
      <c r="A38" s="47" t="s">
        <v>134</v>
      </c>
      <c r="B38" s="48">
        <v>0.16280958181079985</v>
      </c>
      <c r="C38" s="48">
        <v>7.714169711733658E-3</v>
      </c>
      <c r="D38" s="48">
        <v>0.79882257409663016</v>
      </c>
      <c r="E38" s="48">
        <v>3.0653674380836375E-2</v>
      </c>
      <c r="F38" s="3">
        <v>1</v>
      </c>
    </row>
    <row r="39" spans="1:6" x14ac:dyDescent="0.25">
      <c r="A39" s="47" t="s">
        <v>72</v>
      </c>
      <c r="B39" s="48">
        <v>0.16280958181079985</v>
      </c>
      <c r="C39" s="48">
        <v>7.714169711733658E-3</v>
      </c>
      <c r="D39" s="48">
        <v>0.79882257409663016</v>
      </c>
      <c r="E39" s="48">
        <v>3.0653674380836375E-2</v>
      </c>
      <c r="F39" s="3">
        <v>1</v>
      </c>
    </row>
    <row r="40" spans="1:6" x14ac:dyDescent="0.25">
      <c r="A40" s="47" t="s">
        <v>100</v>
      </c>
      <c r="B40" s="48">
        <v>0.14080954019034514</v>
      </c>
      <c r="C40" s="48">
        <v>7.7972709551656924E-3</v>
      </c>
      <c r="D40" s="48">
        <v>0.82020410503382635</v>
      </c>
      <c r="E40" s="48">
        <v>3.118908382066277E-2</v>
      </c>
      <c r="F40" s="3">
        <v>1</v>
      </c>
    </row>
    <row r="41" spans="1:6" x14ac:dyDescent="0.25">
      <c r="A41" s="47" t="s">
        <v>135</v>
      </c>
      <c r="B41" s="48">
        <v>0.18217996904709266</v>
      </c>
      <c r="C41" s="48">
        <v>9.2858722087110334E-3</v>
      </c>
      <c r="D41" s="48">
        <v>0.77139066990935223</v>
      </c>
      <c r="E41" s="48">
        <v>3.7143488834844134E-2</v>
      </c>
      <c r="F41" s="3">
        <v>1</v>
      </c>
    </row>
    <row r="42" spans="1:6" x14ac:dyDescent="0.25">
      <c r="A42" s="47" t="s">
        <v>73</v>
      </c>
      <c r="B42" s="48">
        <v>0.15500456343170063</v>
      </c>
      <c r="C42" s="48">
        <v>8.0620626711286891E-3</v>
      </c>
      <c r="D42" s="48">
        <v>0.80453300882263457</v>
      </c>
      <c r="E42" s="48">
        <v>3.2400365074536051E-2</v>
      </c>
      <c r="F42" s="3">
        <v>0.99999999999999989</v>
      </c>
    </row>
    <row r="43" spans="1:6" x14ac:dyDescent="0.25">
      <c r="A43" s="47" t="s">
        <v>74</v>
      </c>
      <c r="B43" s="48">
        <v>0.18217996904709266</v>
      </c>
      <c r="C43" s="48">
        <v>9.2858722087110334E-3</v>
      </c>
      <c r="D43" s="48">
        <v>0.77139066990935223</v>
      </c>
      <c r="E43" s="48">
        <v>3.7143488834844134E-2</v>
      </c>
      <c r="F43" s="3">
        <v>1</v>
      </c>
    </row>
    <row r="44" spans="1:6" x14ac:dyDescent="0.25">
      <c r="A44" s="47" t="s">
        <v>75</v>
      </c>
      <c r="B44" s="48">
        <v>0.12847122129336022</v>
      </c>
      <c r="C44" s="48">
        <v>6.437974440280581E-3</v>
      </c>
      <c r="D44" s="48">
        <v>0.83924281733448636</v>
      </c>
      <c r="E44" s="48">
        <v>2.584798693187278E-2</v>
      </c>
      <c r="F44" s="3">
        <v>0.99999999999999989</v>
      </c>
    </row>
    <row r="45" spans="1:6" x14ac:dyDescent="0.25">
      <c r="A45" s="47" t="s">
        <v>101</v>
      </c>
      <c r="B45" s="48">
        <v>0.12847122129336022</v>
      </c>
      <c r="C45" s="48">
        <v>6.437974440280581E-3</v>
      </c>
      <c r="D45" s="48">
        <v>0.83924281733448636</v>
      </c>
      <c r="E45" s="48">
        <v>2.584798693187278E-2</v>
      </c>
      <c r="F45" s="3">
        <v>0.99999999999999989</v>
      </c>
    </row>
    <row r="46" spans="1:6" x14ac:dyDescent="0.25">
      <c r="A46" s="47" t="s">
        <v>102</v>
      </c>
      <c r="B46" s="48">
        <v>0.18217996904709266</v>
      </c>
      <c r="C46" s="48">
        <v>9.2858722087110334E-3</v>
      </c>
      <c r="D46" s="48">
        <v>0.77139066990935223</v>
      </c>
      <c r="E46" s="48">
        <v>3.7143488834844134E-2</v>
      </c>
      <c r="F46" s="3">
        <v>1</v>
      </c>
    </row>
    <row r="47" spans="1:6" x14ac:dyDescent="0.25">
      <c r="A47" s="47" t="s">
        <v>76</v>
      </c>
      <c r="B47" s="48">
        <v>0.15500456343170063</v>
      </c>
      <c r="C47" s="48">
        <v>8.0620626711286891E-3</v>
      </c>
      <c r="D47" s="48">
        <v>0.80453300882263457</v>
      </c>
      <c r="E47" s="48">
        <v>3.2400365074536051E-2</v>
      </c>
      <c r="F47" s="3">
        <v>0.99999999999999989</v>
      </c>
    </row>
    <row r="48" spans="1:6" x14ac:dyDescent="0.25">
      <c r="A48" s="47" t="s">
        <v>77</v>
      </c>
      <c r="B48" s="48">
        <v>0.18636650945689695</v>
      </c>
      <c r="C48" s="48">
        <v>8.6546409296445765E-3</v>
      </c>
      <c r="D48" s="48">
        <v>0.77040890747313662</v>
      </c>
      <c r="E48" s="48">
        <v>3.4569942140321878E-2</v>
      </c>
      <c r="F48" s="3">
        <v>1</v>
      </c>
    </row>
    <row r="49" spans="1:6" x14ac:dyDescent="0.25">
      <c r="A49" s="47" t="s">
        <v>78</v>
      </c>
      <c r="B49" s="48">
        <v>0.14943542695836273</v>
      </c>
      <c r="C49" s="48">
        <v>8.8214537755822164E-3</v>
      </c>
      <c r="D49" s="48">
        <v>0.80663373323923782</v>
      </c>
      <c r="E49" s="48">
        <v>3.5109386026817221E-2</v>
      </c>
      <c r="F49" s="3">
        <v>1</v>
      </c>
    </row>
    <row r="50" spans="1:6" x14ac:dyDescent="0.25">
      <c r="A50" s="47" t="s">
        <v>103</v>
      </c>
      <c r="B50" s="48">
        <v>9.1265397536394177E-2</v>
      </c>
      <c r="C50" s="48">
        <v>5.5991041433370659E-3</v>
      </c>
      <c r="D50" s="48">
        <v>0.88129899216125418</v>
      </c>
      <c r="E50" s="48">
        <v>2.1836506159014557E-2</v>
      </c>
      <c r="F50" s="3">
        <v>1</v>
      </c>
    </row>
    <row r="51" spans="1:6" x14ac:dyDescent="0.25">
      <c r="A51" s="47" t="s">
        <v>104</v>
      </c>
      <c r="B51" s="48">
        <v>9.1265397536394177E-2</v>
      </c>
      <c r="C51" s="48">
        <v>5.5991041433370659E-3</v>
      </c>
      <c r="D51" s="48">
        <v>0.88129899216125418</v>
      </c>
      <c r="E51" s="48">
        <v>2.1836506159014557E-2</v>
      </c>
      <c r="F51" s="3">
        <v>1</v>
      </c>
    </row>
    <row r="52" spans="1:6" x14ac:dyDescent="0.25">
      <c r="A52" s="47" t="s">
        <v>79</v>
      </c>
      <c r="B52" s="48">
        <v>0.13991500490356326</v>
      </c>
      <c r="C52" s="48">
        <v>7.7367331371908038E-3</v>
      </c>
      <c r="D52" s="48">
        <v>0.821292361338128</v>
      </c>
      <c r="E52" s="48">
        <v>3.1055900621118016E-2</v>
      </c>
      <c r="F52" s="3">
        <v>1</v>
      </c>
    </row>
    <row r="53" spans="1:6" x14ac:dyDescent="0.25">
      <c r="A53" s="47" t="s">
        <v>105</v>
      </c>
      <c r="B53" s="48">
        <v>0.13991500490356326</v>
      </c>
      <c r="C53" s="48">
        <v>7.7367331371908038E-3</v>
      </c>
      <c r="D53" s="48">
        <v>0.821292361338128</v>
      </c>
      <c r="E53" s="48">
        <v>3.1055900621118016E-2</v>
      </c>
      <c r="F53" s="3">
        <v>1</v>
      </c>
    </row>
    <row r="54" spans="1:6" x14ac:dyDescent="0.25">
      <c r="A54" s="47" t="s">
        <v>106</v>
      </c>
      <c r="B54" s="48">
        <v>0.13991500490356326</v>
      </c>
      <c r="C54" s="48">
        <v>7.7367331371908038E-3</v>
      </c>
      <c r="D54" s="48">
        <v>0.821292361338128</v>
      </c>
      <c r="E54" s="48">
        <v>3.1055900621118016E-2</v>
      </c>
      <c r="F54" s="3">
        <v>1</v>
      </c>
    </row>
    <row r="55" spans="1:6" x14ac:dyDescent="0.25">
      <c r="A55" s="47" t="s">
        <v>107</v>
      </c>
      <c r="B55" s="48">
        <v>0.16262975778546715</v>
      </c>
      <c r="C55" s="48">
        <v>8.1041704607539618E-3</v>
      </c>
      <c r="D55" s="48">
        <v>0.79694044800582764</v>
      </c>
      <c r="E55" s="48">
        <v>3.2325623747951192E-2</v>
      </c>
      <c r="F55" s="3">
        <v>1</v>
      </c>
    </row>
    <row r="56" spans="1:6" x14ac:dyDescent="0.25">
      <c r="A56" s="47" t="s">
        <v>109</v>
      </c>
      <c r="B56" s="48">
        <v>0.1726618705035971</v>
      </c>
      <c r="C56" s="48">
        <v>9.2497430626927012E-3</v>
      </c>
      <c r="D56" s="48">
        <v>0.78211716341212745</v>
      </c>
      <c r="E56" s="48">
        <v>3.5971223021582725E-2</v>
      </c>
      <c r="F56" s="3">
        <v>1</v>
      </c>
    </row>
    <row r="57" spans="1:6" x14ac:dyDescent="0.25">
      <c r="A57" s="46" t="s">
        <v>57</v>
      </c>
      <c r="B57" s="48">
        <v>2.9649115658178551</v>
      </c>
      <c r="C57" s="48">
        <v>0.15474920056757829</v>
      </c>
      <c r="D57" s="48">
        <v>21.260940402857909</v>
      </c>
      <c r="E57" s="48">
        <v>0.61939883075665381</v>
      </c>
      <c r="F57" s="3">
        <v>25</v>
      </c>
    </row>
    <row r="58" spans="1:6" x14ac:dyDescent="0.25">
      <c r="A58" s="47" t="s">
        <v>108</v>
      </c>
      <c r="B58" s="48">
        <v>0.11880306765269789</v>
      </c>
      <c r="C58" s="48">
        <v>7.9943850999726097E-3</v>
      </c>
      <c r="D58" s="48">
        <v>0.84122500684743906</v>
      </c>
      <c r="E58" s="48">
        <v>3.1977540399890439E-2</v>
      </c>
      <c r="F58" s="3">
        <v>1</v>
      </c>
    </row>
    <row r="59" spans="1:6" x14ac:dyDescent="0.25">
      <c r="A59" s="47" t="s">
        <v>97</v>
      </c>
      <c r="B59" s="48">
        <v>0.11424151600116018</v>
      </c>
      <c r="C59" s="48">
        <v>5.0468916175190944E-3</v>
      </c>
      <c r="D59" s="48">
        <v>0.86050468916175182</v>
      </c>
      <c r="E59" s="48">
        <v>2.0206903219568785E-2</v>
      </c>
      <c r="F59" s="3">
        <v>0.99999999999999989</v>
      </c>
    </row>
    <row r="60" spans="1:6" x14ac:dyDescent="0.25">
      <c r="A60" s="47" t="s">
        <v>42</v>
      </c>
      <c r="B60" s="48">
        <v>0.13264423670880862</v>
      </c>
      <c r="C60" s="48">
        <v>5.8888934645636845E-3</v>
      </c>
      <c r="D60" s="48">
        <v>0.83787011489519414</v>
      </c>
      <c r="E60" s="48">
        <v>2.3596754931433508E-2</v>
      </c>
      <c r="F60" s="3">
        <v>1</v>
      </c>
    </row>
    <row r="61" spans="1:6" x14ac:dyDescent="0.25">
      <c r="A61" s="47" t="s">
        <v>98</v>
      </c>
      <c r="B61" s="48">
        <v>9.0981843645275853E-2</v>
      </c>
      <c r="C61" s="48">
        <v>3.9013654779172713E-3</v>
      </c>
      <c r="D61" s="48">
        <v>0.88946131145901075</v>
      </c>
      <c r="E61" s="48">
        <v>1.5655479417796232E-2</v>
      </c>
      <c r="F61" s="3">
        <v>1.0000000000000002</v>
      </c>
    </row>
    <row r="62" spans="1:6" x14ac:dyDescent="0.25">
      <c r="A62" s="47" t="s">
        <v>99</v>
      </c>
      <c r="B62" s="48">
        <v>9.0981843645275853E-2</v>
      </c>
      <c r="C62" s="48">
        <v>3.9013654779172713E-3</v>
      </c>
      <c r="D62" s="48">
        <v>0.88946131145901075</v>
      </c>
      <c r="E62" s="48">
        <v>1.5655479417796232E-2</v>
      </c>
      <c r="F62" s="3">
        <v>1.0000000000000002</v>
      </c>
    </row>
    <row r="63" spans="1:6" x14ac:dyDescent="0.25">
      <c r="A63" s="47" t="s">
        <v>71</v>
      </c>
      <c r="B63" s="48">
        <v>9.0981843645275853E-2</v>
      </c>
      <c r="C63" s="48">
        <v>3.9013654779172713E-3</v>
      </c>
      <c r="D63" s="48">
        <v>0.88946131145901075</v>
      </c>
      <c r="E63" s="48">
        <v>1.5655479417796232E-2</v>
      </c>
      <c r="F63" s="3">
        <v>1.0000000000000002</v>
      </c>
    </row>
    <row r="64" spans="1:6" x14ac:dyDescent="0.25">
      <c r="A64" s="47" t="s">
        <v>134</v>
      </c>
      <c r="B64" s="48">
        <v>0.13264423670880862</v>
      </c>
      <c r="C64" s="48">
        <v>5.8888934645636845E-3</v>
      </c>
      <c r="D64" s="48">
        <v>0.83787011489519414</v>
      </c>
      <c r="E64" s="48">
        <v>2.3596754931433508E-2</v>
      </c>
      <c r="F64" s="3">
        <v>1</v>
      </c>
    </row>
    <row r="65" spans="1:6" x14ac:dyDescent="0.25">
      <c r="A65" s="47" t="s">
        <v>72</v>
      </c>
      <c r="B65" s="48">
        <v>0.13264423670880862</v>
      </c>
      <c r="C65" s="48">
        <v>5.8888934645636845E-3</v>
      </c>
      <c r="D65" s="48">
        <v>0.83787011489519414</v>
      </c>
      <c r="E65" s="48">
        <v>2.3596754931433508E-2</v>
      </c>
      <c r="F65" s="3">
        <v>1</v>
      </c>
    </row>
    <row r="66" spans="1:6" x14ac:dyDescent="0.25">
      <c r="A66" s="47" t="s">
        <v>100</v>
      </c>
      <c r="B66" s="48">
        <v>0.12444752292367574</v>
      </c>
      <c r="C66" s="48">
        <v>7.1904479187281491E-3</v>
      </c>
      <c r="D66" s="48">
        <v>0.83956725377663433</v>
      </c>
      <c r="E66" s="48">
        <v>2.8794775380961805E-2</v>
      </c>
      <c r="F66" s="3">
        <v>1</v>
      </c>
    </row>
    <row r="67" spans="1:6" x14ac:dyDescent="0.25">
      <c r="A67" s="47" t="s">
        <v>135</v>
      </c>
      <c r="B67" s="48">
        <v>0.12447887843571295</v>
      </c>
      <c r="C67" s="48">
        <v>4.6116952591772732E-3</v>
      </c>
      <c r="D67" s="48">
        <v>0.85242575170632728</v>
      </c>
      <c r="E67" s="48">
        <v>1.8483674598782508E-2</v>
      </c>
      <c r="F67" s="3">
        <v>1</v>
      </c>
    </row>
    <row r="68" spans="1:6" x14ac:dyDescent="0.25">
      <c r="A68" s="47" t="s">
        <v>73</v>
      </c>
      <c r="B68" s="48">
        <v>0.11201932963191445</v>
      </c>
      <c r="C68" s="48">
        <v>7.5056549455068886E-3</v>
      </c>
      <c r="D68" s="48">
        <v>0.85050380423606842</v>
      </c>
      <c r="E68" s="48">
        <v>2.9971211186510385E-2</v>
      </c>
      <c r="F68" s="3">
        <v>1.0000000000000002</v>
      </c>
    </row>
    <row r="69" spans="1:6" x14ac:dyDescent="0.25">
      <c r="A69" s="47" t="s">
        <v>74</v>
      </c>
      <c r="B69" s="48">
        <v>0.12447887843571295</v>
      </c>
      <c r="C69" s="48">
        <v>4.6116952591772732E-3</v>
      </c>
      <c r="D69" s="48">
        <v>0.85242575170632728</v>
      </c>
      <c r="E69" s="48">
        <v>1.8483674598782508E-2</v>
      </c>
      <c r="F69" s="3">
        <v>1</v>
      </c>
    </row>
    <row r="70" spans="1:6" x14ac:dyDescent="0.25">
      <c r="A70" s="47" t="s">
        <v>75</v>
      </c>
      <c r="B70" s="48">
        <v>0.11424151600116018</v>
      </c>
      <c r="C70" s="48">
        <v>5.0468916175190944E-3</v>
      </c>
      <c r="D70" s="48">
        <v>0.86050468916175182</v>
      </c>
      <c r="E70" s="48">
        <v>2.0206903219568785E-2</v>
      </c>
      <c r="F70" s="3">
        <v>0.99999999999999989</v>
      </c>
    </row>
    <row r="71" spans="1:6" x14ac:dyDescent="0.25">
      <c r="A71" s="47" t="s">
        <v>101</v>
      </c>
      <c r="B71" s="48">
        <v>0.11424151600116018</v>
      </c>
      <c r="C71" s="48">
        <v>5.0468916175190944E-3</v>
      </c>
      <c r="D71" s="48">
        <v>0.86050468916175182</v>
      </c>
      <c r="E71" s="48">
        <v>2.0206903219568785E-2</v>
      </c>
      <c r="F71" s="3">
        <v>0.99999999999999989</v>
      </c>
    </row>
    <row r="72" spans="1:6" x14ac:dyDescent="0.25">
      <c r="A72" s="47" t="s">
        <v>102</v>
      </c>
      <c r="B72" s="48">
        <v>0.12447887843571295</v>
      </c>
      <c r="C72" s="48">
        <v>4.6116952591772732E-3</v>
      </c>
      <c r="D72" s="48">
        <v>0.85242575170632728</v>
      </c>
      <c r="E72" s="48">
        <v>1.8483674598782508E-2</v>
      </c>
      <c r="F72" s="3">
        <v>1</v>
      </c>
    </row>
    <row r="73" spans="1:6" x14ac:dyDescent="0.25">
      <c r="A73" s="47" t="s">
        <v>76</v>
      </c>
      <c r="B73" s="48">
        <v>0.11201932963191445</v>
      </c>
      <c r="C73" s="48">
        <v>7.5056549455068886E-3</v>
      </c>
      <c r="D73" s="48">
        <v>0.85050380423606842</v>
      </c>
      <c r="E73" s="48">
        <v>2.9971211186510385E-2</v>
      </c>
      <c r="F73" s="3">
        <v>1.0000000000000002</v>
      </c>
    </row>
    <row r="74" spans="1:6" x14ac:dyDescent="0.25">
      <c r="A74" s="47" t="s">
        <v>77</v>
      </c>
      <c r="B74" s="48">
        <v>0.15901435670900055</v>
      </c>
      <c r="C74" s="48">
        <v>7.4682495858641625E-3</v>
      </c>
      <c r="D74" s="48">
        <v>0.80364439536167864</v>
      </c>
      <c r="E74" s="48">
        <v>2.987299834345665E-2</v>
      </c>
      <c r="F74" s="3">
        <v>1</v>
      </c>
    </row>
    <row r="75" spans="1:6" x14ac:dyDescent="0.25">
      <c r="A75" s="47" t="s">
        <v>78</v>
      </c>
      <c r="B75" s="48">
        <v>0.14187270791434997</v>
      </c>
      <c r="C75" s="48">
        <v>8.9021649118656097E-3</v>
      </c>
      <c r="D75" s="48">
        <v>0.8135868922276116</v>
      </c>
      <c r="E75" s="48">
        <v>3.5638234946172964E-2</v>
      </c>
      <c r="F75" s="3">
        <v>1.0000000000000002</v>
      </c>
    </row>
    <row r="76" spans="1:6" x14ac:dyDescent="0.25">
      <c r="A76" s="47" t="s">
        <v>103</v>
      </c>
      <c r="B76" s="48">
        <v>9.436722750548647E-2</v>
      </c>
      <c r="C76" s="48">
        <v>5.8522311631309439E-3</v>
      </c>
      <c r="D76" s="48">
        <v>0.87637161667885877</v>
      </c>
      <c r="E76" s="48">
        <v>2.3408924652523776E-2</v>
      </c>
      <c r="F76" s="3">
        <v>0.99999999999999989</v>
      </c>
    </row>
    <row r="77" spans="1:6" x14ac:dyDescent="0.25">
      <c r="A77" s="47" t="s">
        <v>104</v>
      </c>
      <c r="B77" s="48">
        <v>9.436722750548647E-2</v>
      </c>
      <c r="C77" s="48">
        <v>5.8522311631309439E-3</v>
      </c>
      <c r="D77" s="48">
        <v>0.87637161667885877</v>
      </c>
      <c r="E77" s="48">
        <v>2.3408924652523776E-2</v>
      </c>
      <c r="F77" s="3">
        <v>0.99999999999999989</v>
      </c>
    </row>
    <row r="78" spans="1:6" x14ac:dyDescent="0.25">
      <c r="A78" s="47" t="s">
        <v>79</v>
      </c>
      <c r="B78" s="48">
        <v>0.12376424065530552</v>
      </c>
      <c r="C78" s="48">
        <v>7.1791733358440822E-3</v>
      </c>
      <c r="D78" s="48">
        <v>0.84033989266547404</v>
      </c>
      <c r="E78" s="48">
        <v>2.8716693343376329E-2</v>
      </c>
      <c r="F78" s="3">
        <v>1</v>
      </c>
    </row>
    <row r="79" spans="1:6" x14ac:dyDescent="0.25">
      <c r="A79" s="47" t="s">
        <v>105</v>
      </c>
      <c r="B79" s="48">
        <v>0.12376424065530552</v>
      </c>
      <c r="C79" s="48">
        <v>7.1791733358440822E-3</v>
      </c>
      <c r="D79" s="48">
        <v>0.84033989266547404</v>
      </c>
      <c r="E79" s="48">
        <v>2.8716693343376329E-2</v>
      </c>
      <c r="F79" s="3">
        <v>1</v>
      </c>
    </row>
    <row r="80" spans="1:6" x14ac:dyDescent="0.25">
      <c r="A80" s="47" t="s">
        <v>106</v>
      </c>
      <c r="B80" s="48">
        <v>0.12376424065530552</v>
      </c>
      <c r="C80" s="48">
        <v>7.1791733358440822E-3</v>
      </c>
      <c r="D80" s="48">
        <v>0.84033989266547404</v>
      </c>
      <c r="E80" s="48">
        <v>2.8716693343376329E-2</v>
      </c>
      <c r="F80" s="3">
        <v>1</v>
      </c>
    </row>
    <row r="81" spans="1:6" x14ac:dyDescent="0.25">
      <c r="A81" s="47" t="s">
        <v>107</v>
      </c>
      <c r="B81" s="48">
        <v>0.11880306765269789</v>
      </c>
      <c r="C81" s="48">
        <v>7.9943850999726097E-3</v>
      </c>
      <c r="D81" s="48">
        <v>0.84122500684743906</v>
      </c>
      <c r="E81" s="48">
        <v>3.1977540399890439E-2</v>
      </c>
      <c r="F81" s="3">
        <v>1</v>
      </c>
    </row>
    <row r="82" spans="1:6" x14ac:dyDescent="0.25">
      <c r="A82" s="47" t="s">
        <v>109</v>
      </c>
      <c r="B82" s="48">
        <v>0.13086558235184148</v>
      </c>
      <c r="C82" s="48">
        <v>8.5997382688352952E-3</v>
      </c>
      <c r="D82" s="48">
        <v>0.82613572630398191</v>
      </c>
      <c r="E82" s="48">
        <v>3.4398953075341181E-2</v>
      </c>
      <c r="F82" s="3">
        <v>0.99999999999999978</v>
      </c>
    </row>
    <row r="83" spans="1:6" x14ac:dyDescent="0.25">
      <c r="A83" s="46" t="s">
        <v>58</v>
      </c>
      <c r="B83" s="48">
        <v>3.7907239370926278</v>
      </c>
      <c r="C83" s="48">
        <v>0.19348165724976207</v>
      </c>
      <c r="D83" s="48">
        <v>20.242720720257271</v>
      </c>
      <c r="E83" s="48">
        <v>0.77307368540034072</v>
      </c>
      <c r="F83" s="3">
        <v>25</v>
      </c>
    </row>
    <row r="84" spans="1:6" x14ac:dyDescent="0.25">
      <c r="A84" s="47" t="s">
        <v>108</v>
      </c>
      <c r="B84" s="48">
        <v>0.16083426651735722</v>
      </c>
      <c r="C84" s="48">
        <v>7.9320642030608433E-3</v>
      </c>
      <c r="D84" s="48">
        <v>0.79950541246733853</v>
      </c>
      <c r="E84" s="48">
        <v>3.1728256812243373E-2</v>
      </c>
      <c r="F84" s="3">
        <v>0.99999999999999989</v>
      </c>
    </row>
    <row r="85" spans="1:6" x14ac:dyDescent="0.25">
      <c r="A85" s="47" t="s">
        <v>97</v>
      </c>
      <c r="B85" s="48">
        <v>0.13298607420006378</v>
      </c>
      <c r="C85" s="48">
        <v>7.0514864816980261E-3</v>
      </c>
      <c r="D85" s="48">
        <v>0.83175649339144608</v>
      </c>
      <c r="E85" s="48">
        <v>2.8205945926792104E-2</v>
      </c>
      <c r="F85" s="3">
        <v>1</v>
      </c>
    </row>
    <row r="86" spans="1:6" x14ac:dyDescent="0.25">
      <c r="A86" s="47" t="s">
        <v>42</v>
      </c>
      <c r="B86" s="48">
        <v>0.1769969090613307</v>
      </c>
      <c r="C86" s="48">
        <v>8.2967301122498765E-3</v>
      </c>
      <c r="D86" s="48">
        <v>0.78168212136001292</v>
      </c>
      <c r="E86" s="48">
        <v>3.3024239466406369E-2</v>
      </c>
      <c r="F86" s="3">
        <v>0.99999999999999978</v>
      </c>
    </row>
    <row r="87" spans="1:6" x14ac:dyDescent="0.25">
      <c r="A87" s="47" t="s">
        <v>98</v>
      </c>
      <c r="B87" s="48">
        <v>0.12623714341160489</v>
      </c>
      <c r="C87" s="48">
        <v>5.142635358043858E-3</v>
      </c>
      <c r="D87" s="48">
        <v>0.84804967979817569</v>
      </c>
      <c r="E87" s="48">
        <v>2.0570541432175432E-2</v>
      </c>
      <c r="F87" s="3">
        <v>0.99999999999999989</v>
      </c>
    </row>
    <row r="88" spans="1:6" x14ac:dyDescent="0.25">
      <c r="A88" s="47" t="s">
        <v>99</v>
      </c>
      <c r="B88" s="48">
        <v>0.12623714341160489</v>
      </c>
      <c r="C88" s="48">
        <v>5.142635358043858E-3</v>
      </c>
      <c r="D88" s="48">
        <v>0.84804967979817569</v>
      </c>
      <c r="E88" s="48">
        <v>2.0570541432175432E-2</v>
      </c>
      <c r="F88" s="3">
        <v>0.99999999999999989</v>
      </c>
    </row>
    <row r="89" spans="1:6" x14ac:dyDescent="0.25">
      <c r="A89" s="47" t="s">
        <v>71</v>
      </c>
      <c r="B89" s="48">
        <v>0.12623714341160489</v>
      </c>
      <c r="C89" s="48">
        <v>5.142635358043858E-3</v>
      </c>
      <c r="D89" s="48">
        <v>0.84804967979817569</v>
      </c>
      <c r="E89" s="48">
        <v>2.0570541432175432E-2</v>
      </c>
      <c r="F89" s="3">
        <v>0.99999999999999989</v>
      </c>
    </row>
    <row r="90" spans="1:6" x14ac:dyDescent="0.25">
      <c r="A90" s="47" t="s">
        <v>134</v>
      </c>
      <c r="B90" s="48">
        <v>0.1769969090613307</v>
      </c>
      <c r="C90" s="48">
        <v>8.2967301122498765E-3</v>
      </c>
      <c r="D90" s="48">
        <v>0.78168212136001292</v>
      </c>
      <c r="E90" s="48">
        <v>3.3024239466406369E-2</v>
      </c>
      <c r="F90" s="3">
        <v>0.99999999999999978</v>
      </c>
    </row>
    <row r="91" spans="1:6" x14ac:dyDescent="0.25">
      <c r="A91" s="47" t="s">
        <v>72</v>
      </c>
      <c r="B91" s="48">
        <v>0.1769969090613307</v>
      </c>
      <c r="C91" s="48">
        <v>8.2967301122498765E-3</v>
      </c>
      <c r="D91" s="48">
        <v>0.78168212136001292</v>
      </c>
      <c r="E91" s="48">
        <v>3.3024239466406369E-2</v>
      </c>
      <c r="F91" s="3">
        <v>0.99999999999999978</v>
      </c>
    </row>
    <row r="92" spans="1:6" x14ac:dyDescent="0.25">
      <c r="A92" s="47" t="s">
        <v>100</v>
      </c>
      <c r="B92" s="48">
        <v>0.1472748641104745</v>
      </c>
      <c r="C92" s="48">
        <v>8.0799177317467316E-3</v>
      </c>
      <c r="D92" s="48">
        <v>0.81239900102835316</v>
      </c>
      <c r="E92" s="48">
        <v>3.2246217129425589E-2</v>
      </c>
      <c r="F92" s="3">
        <v>1</v>
      </c>
    </row>
    <row r="93" spans="1:6" x14ac:dyDescent="0.25">
      <c r="A93" s="47" t="s">
        <v>135</v>
      </c>
      <c r="B93" s="48">
        <v>0.18025751072961374</v>
      </c>
      <c r="C93" s="48">
        <v>9.7351617292996979E-3</v>
      </c>
      <c r="D93" s="48">
        <v>0.77106668062388783</v>
      </c>
      <c r="E93" s="48">
        <v>3.8940646917198792E-2</v>
      </c>
      <c r="F93" s="3">
        <v>1.0000000000000002</v>
      </c>
    </row>
    <row r="94" spans="1:6" x14ac:dyDescent="0.25">
      <c r="A94" s="47" t="s">
        <v>73</v>
      </c>
      <c r="B94" s="48">
        <v>0.16233183856502248</v>
      </c>
      <c r="C94" s="48">
        <v>8.4080717488789255E-3</v>
      </c>
      <c r="D94" s="48">
        <v>0.79585201793721982</v>
      </c>
      <c r="E94" s="48">
        <v>3.3408071748878929E-2</v>
      </c>
      <c r="F94" s="3">
        <v>1.0000000000000002</v>
      </c>
    </row>
    <row r="95" spans="1:6" x14ac:dyDescent="0.25">
      <c r="A95" s="47" t="s">
        <v>74</v>
      </c>
      <c r="B95" s="48">
        <v>0.18025751072961374</v>
      </c>
      <c r="C95" s="48">
        <v>9.7351617292996979E-3</v>
      </c>
      <c r="D95" s="48">
        <v>0.77106668062388783</v>
      </c>
      <c r="E95" s="48">
        <v>3.8940646917198792E-2</v>
      </c>
      <c r="F95" s="3">
        <v>1.0000000000000002</v>
      </c>
    </row>
    <row r="96" spans="1:6" x14ac:dyDescent="0.25">
      <c r="A96" s="47" t="s">
        <v>75</v>
      </c>
      <c r="B96" s="48">
        <v>0.13298607420006378</v>
      </c>
      <c r="C96" s="48">
        <v>7.0514864816980261E-3</v>
      </c>
      <c r="D96" s="48">
        <v>0.83175649339144608</v>
      </c>
      <c r="E96" s="48">
        <v>2.8205945926792104E-2</v>
      </c>
      <c r="F96" s="3">
        <v>1</v>
      </c>
    </row>
    <row r="97" spans="1:6" x14ac:dyDescent="0.25">
      <c r="A97" s="47" t="s">
        <v>101</v>
      </c>
      <c r="B97" s="48">
        <v>0.13298607420006378</v>
      </c>
      <c r="C97" s="48">
        <v>7.0514864816980261E-3</v>
      </c>
      <c r="D97" s="48">
        <v>0.83175649339144608</v>
      </c>
      <c r="E97" s="48">
        <v>2.8205945926792104E-2</v>
      </c>
      <c r="F97" s="3">
        <v>1</v>
      </c>
    </row>
    <row r="98" spans="1:6" x14ac:dyDescent="0.25">
      <c r="A98" s="47" t="s">
        <v>102</v>
      </c>
      <c r="B98" s="48">
        <v>0.18025751072961374</v>
      </c>
      <c r="C98" s="48">
        <v>9.7351617292996979E-3</v>
      </c>
      <c r="D98" s="48">
        <v>0.77106668062388783</v>
      </c>
      <c r="E98" s="48">
        <v>3.8940646917198792E-2</v>
      </c>
      <c r="F98" s="3">
        <v>1.0000000000000002</v>
      </c>
    </row>
    <row r="99" spans="1:6" x14ac:dyDescent="0.25">
      <c r="A99" s="47" t="s">
        <v>76</v>
      </c>
      <c r="B99" s="48">
        <v>0.16233183856502248</v>
      </c>
      <c r="C99" s="48">
        <v>8.4080717488789255E-3</v>
      </c>
      <c r="D99" s="48">
        <v>0.79585201793721982</v>
      </c>
      <c r="E99" s="48">
        <v>3.3408071748878929E-2</v>
      </c>
      <c r="F99" s="3">
        <v>1.0000000000000002</v>
      </c>
    </row>
    <row r="100" spans="1:6" x14ac:dyDescent="0.25">
      <c r="A100" s="47" t="s">
        <v>77</v>
      </c>
      <c r="B100" s="48">
        <v>0.20666430343849695</v>
      </c>
      <c r="C100" s="48">
        <v>9.6999774419129249E-3</v>
      </c>
      <c r="D100" s="48">
        <v>0.74485729324438998</v>
      </c>
      <c r="E100" s="48">
        <v>3.8778425875200057E-2</v>
      </c>
      <c r="F100" s="3">
        <v>0.99999999999999989</v>
      </c>
    </row>
    <row r="101" spans="1:6" x14ac:dyDescent="0.25">
      <c r="A101" s="47" t="s">
        <v>78</v>
      </c>
      <c r="B101" s="48">
        <v>0.15593489180104989</v>
      </c>
      <c r="C101" s="48">
        <v>9.177083726726841E-3</v>
      </c>
      <c r="D101" s="48">
        <v>0.7982174553419692</v>
      </c>
      <c r="E101" s="48">
        <v>3.6670569130254162E-2</v>
      </c>
      <c r="F101" s="3">
        <v>1.0000000000000002</v>
      </c>
    </row>
    <row r="102" spans="1:6" x14ac:dyDescent="0.25">
      <c r="A102" s="47" t="s">
        <v>103</v>
      </c>
      <c r="B102" s="48">
        <v>9.5649749023982156E-2</v>
      </c>
      <c r="C102" s="48">
        <v>5.2983825989960957E-3</v>
      </c>
      <c r="D102" s="48">
        <v>0.87757947573898498</v>
      </c>
      <c r="E102" s="48">
        <v>2.1472392638036807E-2</v>
      </c>
      <c r="F102" s="3">
        <v>1</v>
      </c>
    </row>
    <row r="103" spans="1:6" x14ac:dyDescent="0.25">
      <c r="A103" s="47" t="s">
        <v>104</v>
      </c>
      <c r="B103" s="48">
        <v>9.5649749023982156E-2</v>
      </c>
      <c r="C103" s="48">
        <v>5.2983825989960957E-3</v>
      </c>
      <c r="D103" s="48">
        <v>0.87757947573898498</v>
      </c>
      <c r="E103" s="48">
        <v>2.1472392638036807E-2</v>
      </c>
      <c r="F103" s="3">
        <v>1</v>
      </c>
    </row>
    <row r="104" spans="1:6" x14ac:dyDescent="0.25">
      <c r="A104" s="47" t="s">
        <v>79</v>
      </c>
      <c r="B104" s="48">
        <v>0.14674929216304294</v>
      </c>
      <c r="C104" s="48">
        <v>8.0132485709706724E-3</v>
      </c>
      <c r="D104" s="48">
        <v>0.813131043324964</v>
      </c>
      <c r="E104" s="48">
        <v>3.2106415941022495E-2</v>
      </c>
      <c r="F104" s="3">
        <v>1.0000000000000002</v>
      </c>
    </row>
    <row r="105" spans="1:6" x14ac:dyDescent="0.25">
      <c r="A105" s="47" t="s">
        <v>105</v>
      </c>
      <c r="B105" s="48">
        <v>0.14674929216304294</v>
      </c>
      <c r="C105" s="48">
        <v>8.0132485709706724E-3</v>
      </c>
      <c r="D105" s="48">
        <v>0.813131043324964</v>
      </c>
      <c r="E105" s="48">
        <v>3.2106415941022495E-2</v>
      </c>
      <c r="F105" s="3">
        <v>1.0000000000000002</v>
      </c>
    </row>
    <row r="106" spans="1:6" x14ac:dyDescent="0.25">
      <c r="A106" s="47" t="s">
        <v>106</v>
      </c>
      <c r="B106" s="48">
        <v>0.14674929216304294</v>
      </c>
      <c r="C106" s="48">
        <v>8.0132485709706724E-3</v>
      </c>
      <c r="D106" s="48">
        <v>0.813131043324964</v>
      </c>
      <c r="E106" s="48">
        <v>3.2106415941022495E-2</v>
      </c>
      <c r="F106" s="3">
        <v>1.0000000000000002</v>
      </c>
    </row>
    <row r="107" spans="1:6" x14ac:dyDescent="0.25">
      <c r="A107" s="47" t="s">
        <v>107</v>
      </c>
      <c r="B107" s="48">
        <v>0.16083426651735722</v>
      </c>
      <c r="C107" s="48">
        <v>7.9320642030608433E-3</v>
      </c>
      <c r="D107" s="48">
        <v>0.79950541246733853</v>
      </c>
      <c r="E107" s="48">
        <v>3.1728256812243373E-2</v>
      </c>
      <c r="F107" s="3">
        <v>0.99999999999999989</v>
      </c>
    </row>
    <row r="108" spans="1:6" x14ac:dyDescent="0.25">
      <c r="A108" s="47" t="s">
        <v>109</v>
      </c>
      <c r="B108" s="48">
        <v>0.15353738083291521</v>
      </c>
      <c r="C108" s="48">
        <v>8.5298544907175117E-3</v>
      </c>
      <c r="D108" s="48">
        <v>0.80431510286001007</v>
      </c>
      <c r="E108" s="48">
        <v>3.3617661816357253E-2</v>
      </c>
      <c r="F108" s="3">
        <v>1</v>
      </c>
    </row>
    <row r="109" spans="1:6" x14ac:dyDescent="0.25">
      <c r="A109" s="46" t="s">
        <v>59</v>
      </c>
      <c r="B109" s="48">
        <v>3.8123595842390188</v>
      </c>
      <c r="C109" s="48">
        <v>0.20007915806522233</v>
      </c>
      <c r="D109" s="48">
        <v>20.20178241220875</v>
      </c>
      <c r="E109" s="48">
        <v>0.78577884548702037</v>
      </c>
      <c r="F109" s="3">
        <v>25</v>
      </c>
    </row>
    <row r="110" spans="1:6" x14ac:dyDescent="0.25">
      <c r="A110" s="47" t="s">
        <v>108</v>
      </c>
      <c r="B110" s="48">
        <v>0.1623681125439625</v>
      </c>
      <c r="C110" s="48">
        <v>8.7924970691676454E-3</v>
      </c>
      <c r="D110" s="48">
        <v>0.79601406799531071</v>
      </c>
      <c r="E110" s="48">
        <v>3.2825322391559206E-2</v>
      </c>
      <c r="F110" s="3">
        <v>1</v>
      </c>
    </row>
    <row r="111" spans="1:6" x14ac:dyDescent="0.25">
      <c r="A111" s="47" t="s">
        <v>97</v>
      </c>
      <c r="B111" s="48">
        <v>0.1387416455404471</v>
      </c>
      <c r="C111" s="48">
        <v>7.3749711915187827E-3</v>
      </c>
      <c r="D111" s="48">
        <v>0.82415303065222401</v>
      </c>
      <c r="E111" s="48">
        <v>2.9730352615810092E-2</v>
      </c>
      <c r="F111" s="3">
        <v>1</v>
      </c>
    </row>
    <row r="112" spans="1:6" x14ac:dyDescent="0.25">
      <c r="A112" s="47" t="s">
        <v>42</v>
      </c>
      <c r="B112" s="48">
        <v>0.17687219970130152</v>
      </c>
      <c r="C112" s="48">
        <v>8.534243652656287E-3</v>
      </c>
      <c r="D112" s="48">
        <v>0.78109665030936648</v>
      </c>
      <c r="E112" s="48">
        <v>3.3496906336675923E-2</v>
      </c>
      <c r="F112" s="3">
        <v>1.0000000000000002</v>
      </c>
    </row>
    <row r="113" spans="1:6" x14ac:dyDescent="0.25">
      <c r="A113" s="47" t="s">
        <v>98</v>
      </c>
      <c r="B113" s="48">
        <v>0.12364563416188658</v>
      </c>
      <c r="C113" s="48">
        <v>5.7361376673040173E-3</v>
      </c>
      <c r="D113" s="48">
        <v>0.84958572339069482</v>
      </c>
      <c r="E113" s="48">
        <v>2.1032504780114723E-2</v>
      </c>
      <c r="F113" s="3">
        <v>1.0000000000000002</v>
      </c>
    </row>
    <row r="114" spans="1:6" x14ac:dyDescent="0.25">
      <c r="A114" s="47" t="s">
        <v>99</v>
      </c>
      <c r="B114" s="48">
        <v>0.12364563416188658</v>
      </c>
      <c r="C114" s="48">
        <v>5.7361376673040173E-3</v>
      </c>
      <c r="D114" s="48">
        <v>0.84958572339069482</v>
      </c>
      <c r="E114" s="48">
        <v>2.1032504780114723E-2</v>
      </c>
      <c r="F114" s="3">
        <v>1.0000000000000002</v>
      </c>
    </row>
    <row r="115" spans="1:6" x14ac:dyDescent="0.25">
      <c r="A115" s="47" t="s">
        <v>71</v>
      </c>
      <c r="B115" s="48">
        <v>0.12364563416188658</v>
      </c>
      <c r="C115" s="48">
        <v>5.7361376673040173E-3</v>
      </c>
      <c r="D115" s="48">
        <v>0.84958572339069482</v>
      </c>
      <c r="E115" s="48">
        <v>2.1032504780114723E-2</v>
      </c>
      <c r="F115" s="3">
        <v>1.0000000000000002</v>
      </c>
    </row>
    <row r="116" spans="1:6" x14ac:dyDescent="0.25">
      <c r="A116" s="47" t="s">
        <v>134</v>
      </c>
      <c r="B116" s="48">
        <v>0.17687219970130152</v>
      </c>
      <c r="C116" s="48">
        <v>8.534243652656287E-3</v>
      </c>
      <c r="D116" s="48">
        <v>0.78109665030936648</v>
      </c>
      <c r="E116" s="48">
        <v>3.3496906336675923E-2</v>
      </c>
      <c r="F116" s="3">
        <v>1.0000000000000002</v>
      </c>
    </row>
    <row r="117" spans="1:6" x14ac:dyDescent="0.25">
      <c r="A117" s="47" t="s">
        <v>72</v>
      </c>
      <c r="B117" s="48">
        <v>0.17687219970130152</v>
      </c>
      <c r="C117" s="48">
        <v>8.534243652656287E-3</v>
      </c>
      <c r="D117" s="48">
        <v>0.78109665030936648</v>
      </c>
      <c r="E117" s="48">
        <v>3.3496906336675923E-2</v>
      </c>
      <c r="F117" s="3">
        <v>1.0000000000000002</v>
      </c>
    </row>
    <row r="118" spans="1:6" x14ac:dyDescent="0.25">
      <c r="A118" s="47" t="s">
        <v>100</v>
      </c>
      <c r="B118" s="48">
        <v>0.1522953606995385</v>
      </c>
      <c r="C118" s="48">
        <v>8.5013359242166638E-3</v>
      </c>
      <c r="D118" s="48">
        <v>0.80519795967937813</v>
      </c>
      <c r="E118" s="48">
        <v>3.4005343696866655E-2</v>
      </c>
      <c r="F118" s="3">
        <v>1</v>
      </c>
    </row>
    <row r="119" spans="1:6" x14ac:dyDescent="0.25">
      <c r="A119" s="47" t="s">
        <v>135</v>
      </c>
      <c r="B119" s="48">
        <v>0.17678405931417987</v>
      </c>
      <c r="C119" s="48">
        <v>9.4995366079703471E-3</v>
      </c>
      <c r="D119" s="48">
        <v>0.77571825764596891</v>
      </c>
      <c r="E119" s="48">
        <v>3.7998146431881388E-2</v>
      </c>
      <c r="F119" s="3">
        <v>1.0000000000000007</v>
      </c>
    </row>
    <row r="120" spans="1:6" x14ac:dyDescent="0.25">
      <c r="A120" s="47" t="s">
        <v>73</v>
      </c>
      <c r="B120" s="48">
        <v>0.1534407027818448</v>
      </c>
      <c r="C120" s="48">
        <v>6.734992679355783E-3</v>
      </c>
      <c r="D120" s="48">
        <v>0.81200585651537338</v>
      </c>
      <c r="E120" s="48">
        <v>2.7818448023426062E-2</v>
      </c>
      <c r="F120" s="3">
        <v>1</v>
      </c>
    </row>
    <row r="121" spans="1:6" x14ac:dyDescent="0.25">
      <c r="A121" s="47" t="s">
        <v>74</v>
      </c>
      <c r="B121" s="48">
        <v>0.17678405931417987</v>
      </c>
      <c r="C121" s="48">
        <v>9.4995366079703471E-3</v>
      </c>
      <c r="D121" s="48">
        <v>0.77571825764596891</v>
      </c>
      <c r="E121" s="48">
        <v>3.7998146431881388E-2</v>
      </c>
      <c r="F121" s="3">
        <v>1.0000000000000007</v>
      </c>
    </row>
    <row r="122" spans="1:6" x14ac:dyDescent="0.25">
      <c r="A122" s="47" t="s">
        <v>75</v>
      </c>
      <c r="B122" s="48">
        <v>0.1387416455404471</v>
      </c>
      <c r="C122" s="48">
        <v>7.3749711915187827E-3</v>
      </c>
      <c r="D122" s="48">
        <v>0.82415303065222401</v>
      </c>
      <c r="E122" s="48">
        <v>2.9730352615810092E-2</v>
      </c>
      <c r="F122" s="3">
        <v>1</v>
      </c>
    </row>
    <row r="123" spans="1:6" x14ac:dyDescent="0.25">
      <c r="A123" s="47" t="s">
        <v>101</v>
      </c>
      <c r="B123" s="48">
        <v>0.1387416455404471</v>
      </c>
      <c r="C123" s="48">
        <v>7.3749711915187827E-3</v>
      </c>
      <c r="D123" s="48">
        <v>0.82415303065222401</v>
      </c>
      <c r="E123" s="48">
        <v>2.9730352615810092E-2</v>
      </c>
      <c r="F123" s="3">
        <v>1</v>
      </c>
    </row>
    <row r="124" spans="1:6" x14ac:dyDescent="0.25">
      <c r="A124" s="47" t="s">
        <v>102</v>
      </c>
      <c r="B124" s="48">
        <v>0.17678405931417987</v>
      </c>
      <c r="C124" s="48">
        <v>9.4995366079703471E-3</v>
      </c>
      <c r="D124" s="48">
        <v>0.77571825764596891</v>
      </c>
      <c r="E124" s="48">
        <v>3.7998146431881388E-2</v>
      </c>
      <c r="F124" s="3">
        <v>1.0000000000000007</v>
      </c>
    </row>
    <row r="125" spans="1:6" x14ac:dyDescent="0.25">
      <c r="A125" s="47" t="s">
        <v>76</v>
      </c>
      <c r="B125" s="48">
        <v>0.1534407027818448</v>
      </c>
      <c r="C125" s="48">
        <v>6.734992679355783E-3</v>
      </c>
      <c r="D125" s="48">
        <v>0.81200585651537338</v>
      </c>
      <c r="E125" s="48">
        <v>2.7818448023426062E-2</v>
      </c>
      <c r="F125" s="3">
        <v>1</v>
      </c>
    </row>
    <row r="126" spans="1:6" x14ac:dyDescent="0.25">
      <c r="A126" s="47" t="s">
        <v>77</v>
      </c>
      <c r="B126" s="48">
        <v>0.17169648631170514</v>
      </c>
      <c r="C126" s="48">
        <v>7.9758568657038176E-3</v>
      </c>
      <c r="D126" s="48">
        <v>0.78842422935977585</v>
      </c>
      <c r="E126" s="48">
        <v>3.1903427462815263E-2</v>
      </c>
      <c r="F126" s="3">
        <v>1</v>
      </c>
    </row>
    <row r="127" spans="1:6" x14ac:dyDescent="0.25">
      <c r="A127" s="47" t="s">
        <v>78</v>
      </c>
      <c r="B127" s="48">
        <v>0.14951076320939335</v>
      </c>
      <c r="C127" s="48">
        <v>9.0019569471624268E-3</v>
      </c>
      <c r="D127" s="48">
        <v>0.80547945205479465</v>
      </c>
      <c r="E127" s="48">
        <v>3.6007827788649714E-2</v>
      </c>
      <c r="F127" s="3">
        <v>1.0000000000000002</v>
      </c>
    </row>
    <row r="128" spans="1:6" x14ac:dyDescent="0.25">
      <c r="A128" s="47" t="s">
        <v>103</v>
      </c>
      <c r="B128" s="48">
        <v>0.11956521739130438</v>
      </c>
      <c r="C128" s="48">
        <v>7.9051383399209498E-3</v>
      </c>
      <c r="D128" s="48">
        <v>0.84387351778656139</v>
      </c>
      <c r="E128" s="48">
        <v>2.8656126482213447E-2</v>
      </c>
      <c r="F128" s="3">
        <v>1.0000000000000002</v>
      </c>
    </row>
    <row r="129" spans="1:6" x14ac:dyDescent="0.25">
      <c r="A129" s="47" t="s">
        <v>104</v>
      </c>
      <c r="B129" s="48">
        <v>0.11956521739130438</v>
      </c>
      <c r="C129" s="48">
        <v>7.9051383399209498E-3</v>
      </c>
      <c r="D129" s="48">
        <v>0.84387351778656139</v>
      </c>
      <c r="E129" s="48">
        <v>2.8656126482213447E-2</v>
      </c>
      <c r="F129" s="3">
        <v>1.0000000000000002</v>
      </c>
    </row>
    <row r="130" spans="1:6" x14ac:dyDescent="0.25">
      <c r="A130" s="47" t="s">
        <v>79</v>
      </c>
      <c r="B130" s="48">
        <v>0.15546489156109083</v>
      </c>
      <c r="C130" s="48">
        <v>8.5892205282370633E-3</v>
      </c>
      <c r="D130" s="48">
        <v>0.80115954477131202</v>
      </c>
      <c r="E130" s="48">
        <v>3.4786343139360104E-2</v>
      </c>
      <c r="F130" s="3">
        <v>1</v>
      </c>
    </row>
    <row r="131" spans="1:6" x14ac:dyDescent="0.25">
      <c r="A131" s="47" t="s">
        <v>105</v>
      </c>
      <c r="B131" s="48">
        <v>0.15546489156109083</v>
      </c>
      <c r="C131" s="48">
        <v>8.5892205282370633E-3</v>
      </c>
      <c r="D131" s="48">
        <v>0.80115954477131202</v>
      </c>
      <c r="E131" s="48">
        <v>3.4786343139360104E-2</v>
      </c>
      <c r="F131" s="3">
        <v>1</v>
      </c>
    </row>
    <row r="132" spans="1:6" x14ac:dyDescent="0.25">
      <c r="A132" s="47" t="s">
        <v>106</v>
      </c>
      <c r="B132" s="48">
        <v>0.15546489156109083</v>
      </c>
      <c r="C132" s="48">
        <v>8.5892205282370633E-3</v>
      </c>
      <c r="D132" s="48">
        <v>0.80115954477131202</v>
      </c>
      <c r="E132" s="48">
        <v>3.4786343139360104E-2</v>
      </c>
      <c r="F132" s="3">
        <v>1</v>
      </c>
    </row>
    <row r="133" spans="1:6" x14ac:dyDescent="0.25">
      <c r="A133" s="47" t="s">
        <v>107</v>
      </c>
      <c r="B133" s="48">
        <v>0.1623681125439625</v>
      </c>
      <c r="C133" s="48">
        <v>8.7924970691676454E-3</v>
      </c>
      <c r="D133" s="48">
        <v>0.79601406799531071</v>
      </c>
      <c r="E133" s="48">
        <v>3.2825322391559206E-2</v>
      </c>
      <c r="F133" s="3">
        <v>1</v>
      </c>
    </row>
    <row r="134" spans="1:6" x14ac:dyDescent="0.25">
      <c r="A134" s="47" t="s">
        <v>109</v>
      </c>
      <c r="B134" s="48">
        <v>0.15358361774744028</v>
      </c>
      <c r="C134" s="48">
        <v>8.5324232081911266E-3</v>
      </c>
      <c r="D134" s="48">
        <v>0.80375426621160406</v>
      </c>
      <c r="E134" s="48">
        <v>3.4129692832764506E-2</v>
      </c>
      <c r="F134" s="3">
        <v>0.99999999999999989</v>
      </c>
    </row>
    <row r="135" spans="1:6" x14ac:dyDescent="0.25">
      <c r="A135" s="46" t="s">
        <v>60</v>
      </c>
      <c r="B135" s="48">
        <v>3.7501054944998167</v>
      </c>
      <c r="C135" s="48">
        <v>0.20038487674979438</v>
      </c>
      <c r="D135" s="48">
        <v>20.24790161494612</v>
      </c>
      <c r="E135" s="48">
        <v>0.80160801380426516</v>
      </c>
      <c r="F135" s="3">
        <v>25</v>
      </c>
    </row>
    <row r="136" spans="1:6" x14ac:dyDescent="0.25">
      <c r="A136" s="47" t="s">
        <v>108</v>
      </c>
      <c r="B136" s="48">
        <v>0.17852424172794118</v>
      </c>
      <c r="C136" s="48">
        <v>9.2629825367647051E-3</v>
      </c>
      <c r="D136" s="48">
        <v>0.77518956801470584</v>
      </c>
      <c r="E136" s="48">
        <v>3.702320772058823E-2</v>
      </c>
      <c r="F136" s="3">
        <v>0.99999999999999989</v>
      </c>
    </row>
    <row r="137" spans="1:6" x14ac:dyDescent="0.25">
      <c r="A137" s="47" t="s">
        <v>97</v>
      </c>
      <c r="B137" s="48">
        <v>0.15736240793365425</v>
      </c>
      <c r="C137" s="48">
        <v>9.0587484776431023E-3</v>
      </c>
      <c r="D137" s="48">
        <v>0.79735544858783292</v>
      </c>
      <c r="E137" s="48">
        <v>3.6223395000869921E-2</v>
      </c>
      <c r="F137" s="3">
        <v>1.0000000000000002</v>
      </c>
    </row>
    <row r="138" spans="1:6" x14ac:dyDescent="0.25">
      <c r="A138" s="47" t="s">
        <v>42</v>
      </c>
      <c r="B138" s="48">
        <v>0.14910614890969809</v>
      </c>
      <c r="C138" s="48">
        <v>7.4651299849387721E-3</v>
      </c>
      <c r="D138" s="48">
        <v>0.81363368476196707</v>
      </c>
      <c r="E138" s="48">
        <v>2.9795036343395975E-2</v>
      </c>
      <c r="F138" s="3">
        <v>0.99999999999999989</v>
      </c>
    </row>
    <row r="139" spans="1:6" x14ac:dyDescent="0.25">
      <c r="A139" s="47" t="s">
        <v>98</v>
      </c>
      <c r="B139" s="48">
        <v>0.10114391143911439</v>
      </c>
      <c r="C139" s="48">
        <v>4.0959409594095936E-3</v>
      </c>
      <c r="D139" s="48">
        <v>0.8783025830258302</v>
      </c>
      <c r="E139" s="48">
        <v>1.6457564575645754E-2</v>
      </c>
      <c r="F139" s="3">
        <v>0.99999999999999989</v>
      </c>
    </row>
    <row r="140" spans="1:6" x14ac:dyDescent="0.25">
      <c r="A140" s="47" t="s">
        <v>99</v>
      </c>
      <c r="B140" s="48">
        <v>0.10114391143911439</v>
      </c>
      <c r="C140" s="48">
        <v>4.0959409594095936E-3</v>
      </c>
      <c r="D140" s="48">
        <v>0.8783025830258302</v>
      </c>
      <c r="E140" s="48">
        <v>1.6457564575645754E-2</v>
      </c>
      <c r="F140" s="3">
        <v>0.99999999999999989</v>
      </c>
    </row>
    <row r="141" spans="1:6" x14ac:dyDescent="0.25">
      <c r="A141" s="47" t="s">
        <v>71</v>
      </c>
      <c r="B141" s="48">
        <v>0.10114391143911439</v>
      </c>
      <c r="C141" s="48">
        <v>4.0959409594095936E-3</v>
      </c>
      <c r="D141" s="48">
        <v>0.8783025830258302</v>
      </c>
      <c r="E141" s="48">
        <v>1.6457564575645754E-2</v>
      </c>
      <c r="F141" s="3">
        <v>0.99999999999999989</v>
      </c>
    </row>
    <row r="142" spans="1:6" x14ac:dyDescent="0.25">
      <c r="A142" s="47" t="s">
        <v>134</v>
      </c>
      <c r="B142" s="48">
        <v>0.14910614890969809</v>
      </c>
      <c r="C142" s="48">
        <v>7.4651299849387721E-3</v>
      </c>
      <c r="D142" s="48">
        <v>0.81363368476196707</v>
      </c>
      <c r="E142" s="48">
        <v>2.9795036343395975E-2</v>
      </c>
      <c r="F142" s="3">
        <v>0.99999999999999989</v>
      </c>
    </row>
    <row r="143" spans="1:6" x14ac:dyDescent="0.25">
      <c r="A143" s="47" t="s">
        <v>72</v>
      </c>
      <c r="B143" s="48">
        <v>0.14910614890969809</v>
      </c>
      <c r="C143" s="48">
        <v>7.4651299849387721E-3</v>
      </c>
      <c r="D143" s="48">
        <v>0.81363368476196707</v>
      </c>
      <c r="E143" s="48">
        <v>2.9795036343395975E-2</v>
      </c>
      <c r="F143" s="3">
        <v>0.99999999999999989</v>
      </c>
    </row>
    <row r="144" spans="1:6" x14ac:dyDescent="0.25">
      <c r="A144" s="47" t="s">
        <v>100</v>
      </c>
      <c r="B144" s="48">
        <v>0.17028882910944357</v>
      </c>
      <c r="C144" s="48">
        <v>9.875407050828261E-3</v>
      </c>
      <c r="D144" s="48">
        <v>0.78035183349851345</v>
      </c>
      <c r="E144" s="48">
        <v>3.9483930341214786E-2</v>
      </c>
      <c r="F144" s="3">
        <v>1.0000000000000002</v>
      </c>
    </row>
    <row r="145" spans="1:6" x14ac:dyDescent="0.25">
      <c r="A145" s="47" t="s">
        <v>135</v>
      </c>
      <c r="B145" s="48">
        <v>0.13510045993706124</v>
      </c>
      <c r="C145" s="48">
        <v>6.778019849915275E-3</v>
      </c>
      <c r="D145" s="48">
        <v>0.83103364802711199</v>
      </c>
      <c r="E145" s="48">
        <v>2.70878721859114E-2</v>
      </c>
      <c r="F145" s="3">
        <v>0.99999999999999989</v>
      </c>
    </row>
    <row r="146" spans="1:6" x14ac:dyDescent="0.25">
      <c r="A146" s="47" t="s">
        <v>73</v>
      </c>
      <c r="B146" s="48">
        <v>0.15082551085086474</v>
      </c>
      <c r="C146" s="48">
        <v>6.4592073888503207E-3</v>
      </c>
      <c r="D146" s="48">
        <v>0.81690863541698089</v>
      </c>
      <c r="E146" s="48">
        <v>2.580664634330385E-2</v>
      </c>
      <c r="F146" s="3">
        <v>0.99999999999999978</v>
      </c>
    </row>
    <row r="147" spans="1:6" x14ac:dyDescent="0.25">
      <c r="A147" s="47" t="s">
        <v>74</v>
      </c>
      <c r="B147" s="48">
        <v>0.13510045993706124</v>
      </c>
      <c r="C147" s="48">
        <v>6.778019849915275E-3</v>
      </c>
      <c r="D147" s="48">
        <v>0.83103364802711199</v>
      </c>
      <c r="E147" s="48">
        <v>2.70878721859114E-2</v>
      </c>
      <c r="F147" s="3">
        <v>0.99999999999999989</v>
      </c>
    </row>
    <row r="148" spans="1:6" x14ac:dyDescent="0.25">
      <c r="A148" s="47" t="s">
        <v>75</v>
      </c>
      <c r="B148" s="48">
        <v>0.15736240793365425</v>
      </c>
      <c r="C148" s="48">
        <v>9.0587484776431023E-3</v>
      </c>
      <c r="D148" s="48">
        <v>0.79735544858783292</v>
      </c>
      <c r="E148" s="48">
        <v>3.6223395000869921E-2</v>
      </c>
      <c r="F148" s="3">
        <v>1.0000000000000002</v>
      </c>
    </row>
    <row r="149" spans="1:6" x14ac:dyDescent="0.25">
      <c r="A149" s="47" t="s">
        <v>101</v>
      </c>
      <c r="B149" s="48">
        <v>0.15736240793365425</v>
      </c>
      <c r="C149" s="48">
        <v>9.0587484776431023E-3</v>
      </c>
      <c r="D149" s="48">
        <v>0.79735544858783292</v>
      </c>
      <c r="E149" s="48">
        <v>3.6223395000869921E-2</v>
      </c>
      <c r="F149" s="3">
        <v>1.0000000000000002</v>
      </c>
    </row>
    <row r="150" spans="1:6" x14ac:dyDescent="0.25">
      <c r="A150" s="47" t="s">
        <v>102</v>
      </c>
      <c r="B150" s="48">
        <v>0.13510045993706124</v>
      </c>
      <c r="C150" s="48">
        <v>6.778019849915275E-3</v>
      </c>
      <c r="D150" s="48">
        <v>0.83103364802711199</v>
      </c>
      <c r="E150" s="48">
        <v>2.70878721859114E-2</v>
      </c>
      <c r="F150" s="3">
        <v>0.99999999999999989</v>
      </c>
    </row>
    <row r="151" spans="1:6" x14ac:dyDescent="0.25">
      <c r="A151" s="47" t="s">
        <v>76</v>
      </c>
      <c r="B151" s="48">
        <v>0.15082551085086474</v>
      </c>
      <c r="C151" s="48">
        <v>6.4592073888503207E-3</v>
      </c>
      <c r="D151" s="48">
        <v>0.81690863541698089</v>
      </c>
      <c r="E151" s="48">
        <v>2.580664634330385E-2</v>
      </c>
      <c r="F151" s="3">
        <v>0.99999999999999978</v>
      </c>
    </row>
    <row r="152" spans="1:6" x14ac:dyDescent="0.25">
      <c r="A152" s="47" t="s">
        <v>77</v>
      </c>
      <c r="B152" s="48">
        <v>9.5414038028852538E-2</v>
      </c>
      <c r="C152" s="48">
        <v>4.6800782341436175E-3</v>
      </c>
      <c r="D152" s="48">
        <v>0.88118189438390637</v>
      </c>
      <c r="E152" s="48">
        <v>1.8723989353097756E-2</v>
      </c>
      <c r="F152" s="3">
        <v>1.0000000000000002</v>
      </c>
    </row>
    <row r="153" spans="1:6" x14ac:dyDescent="0.25">
      <c r="A153" s="47" t="s">
        <v>78</v>
      </c>
      <c r="B153" s="48">
        <v>0.13408303165678193</v>
      </c>
      <c r="C153" s="48">
        <v>8.518832319186629E-3</v>
      </c>
      <c r="D153" s="48">
        <v>0.82333821150735564</v>
      </c>
      <c r="E153" s="48">
        <v>3.4059924516675659E-2</v>
      </c>
      <c r="F153" s="3">
        <v>0.99999999999999978</v>
      </c>
    </row>
    <row r="154" spans="1:6" x14ac:dyDescent="0.25">
      <c r="A154" s="47" t="s">
        <v>103</v>
      </c>
      <c r="B154" s="48">
        <v>0.17731615391357697</v>
      </c>
      <c r="C154" s="48">
        <v>1.1306863002892452E-2</v>
      </c>
      <c r="D154" s="48">
        <v>0.76601805592076422</v>
      </c>
      <c r="E154" s="48">
        <v>4.5358927162766231E-2</v>
      </c>
      <c r="F154" s="3">
        <v>0.99999999999999989</v>
      </c>
    </row>
    <row r="155" spans="1:6" x14ac:dyDescent="0.25">
      <c r="A155" s="47" t="s">
        <v>104</v>
      </c>
      <c r="B155" s="48">
        <v>0.17731615391357697</v>
      </c>
      <c r="C155" s="48">
        <v>1.1306863002892452E-2</v>
      </c>
      <c r="D155" s="48">
        <v>0.76601805592076422</v>
      </c>
      <c r="E155" s="48">
        <v>4.5358927162766231E-2</v>
      </c>
      <c r="F155" s="3">
        <v>0.99999999999999989</v>
      </c>
    </row>
    <row r="156" spans="1:6" x14ac:dyDescent="0.25">
      <c r="A156" s="47" t="s">
        <v>79</v>
      </c>
      <c r="B156" s="48">
        <v>0.17418899858956277</v>
      </c>
      <c r="C156" s="48">
        <v>1.0119887165021157E-2</v>
      </c>
      <c r="D156" s="48">
        <v>0.77519981194170196</v>
      </c>
      <c r="E156" s="48">
        <v>4.0491302303714151E-2</v>
      </c>
      <c r="F156" s="3">
        <v>1</v>
      </c>
    </row>
    <row r="157" spans="1:6" x14ac:dyDescent="0.25">
      <c r="A157" s="47" t="s">
        <v>105</v>
      </c>
      <c r="B157" s="48">
        <v>0.17418899858956277</v>
      </c>
      <c r="C157" s="48">
        <v>1.0119887165021157E-2</v>
      </c>
      <c r="D157" s="48">
        <v>0.77519981194170196</v>
      </c>
      <c r="E157" s="48">
        <v>4.0491302303714151E-2</v>
      </c>
      <c r="F157" s="3">
        <v>1</v>
      </c>
    </row>
    <row r="158" spans="1:6" x14ac:dyDescent="0.25">
      <c r="A158" s="47" t="s">
        <v>106</v>
      </c>
      <c r="B158" s="48">
        <v>0.17418899858956277</v>
      </c>
      <c r="C158" s="48">
        <v>1.0119887165021157E-2</v>
      </c>
      <c r="D158" s="48">
        <v>0.77519981194170196</v>
      </c>
      <c r="E158" s="48">
        <v>4.0491302303714151E-2</v>
      </c>
      <c r="F158" s="3">
        <v>1</v>
      </c>
    </row>
    <row r="159" spans="1:6" x14ac:dyDescent="0.25">
      <c r="A159" s="47" t="s">
        <v>107</v>
      </c>
      <c r="B159" s="48">
        <v>0.17852424172794118</v>
      </c>
      <c r="C159" s="48">
        <v>9.2629825367647051E-3</v>
      </c>
      <c r="D159" s="48">
        <v>0.77518956801470584</v>
      </c>
      <c r="E159" s="48">
        <v>3.702320772058823E-2</v>
      </c>
      <c r="F159" s="3">
        <v>0.99999999999999989</v>
      </c>
    </row>
    <row r="160" spans="1:6" x14ac:dyDescent="0.25">
      <c r="A160" s="47" t="s">
        <v>109</v>
      </c>
      <c r="B160" s="48">
        <v>0.18628200229270153</v>
      </c>
      <c r="C160" s="48">
        <v>1.0699273977837216E-2</v>
      </c>
      <c r="D160" s="48">
        <v>0.76022162781811231</v>
      </c>
      <c r="E160" s="48">
        <v>4.2797095911348865E-2</v>
      </c>
      <c r="F160" s="3">
        <v>0.99999999999999989</v>
      </c>
    </row>
    <row r="161" spans="1:6" x14ac:dyDescent="0.25">
      <c r="A161" s="46" t="s">
        <v>61</v>
      </c>
      <c r="B161" s="48">
        <v>5.1512899177663556</v>
      </c>
      <c r="C161" s="48">
        <v>0.26243361888346067</v>
      </c>
      <c r="D161" s="48">
        <v>18.539261682489066</v>
      </c>
      <c r="E161" s="48">
        <v>1.0470147808611179</v>
      </c>
      <c r="F161" s="3">
        <v>25</v>
      </c>
    </row>
    <row r="162" spans="1:6" x14ac:dyDescent="0.25">
      <c r="A162" s="47" t="s">
        <v>108</v>
      </c>
      <c r="B162" s="48">
        <v>0.20906549520766771</v>
      </c>
      <c r="C162" s="48">
        <v>1.038338658146965E-2</v>
      </c>
      <c r="D162" s="48">
        <v>0.73901757188498396</v>
      </c>
      <c r="E162" s="48">
        <v>4.1533546325878599E-2</v>
      </c>
      <c r="F162" s="3">
        <v>0.99999999999999989</v>
      </c>
    </row>
    <row r="163" spans="1:6" x14ac:dyDescent="0.25">
      <c r="A163" s="47" t="s">
        <v>97</v>
      </c>
      <c r="B163" s="48">
        <v>0.25075349572607336</v>
      </c>
      <c r="C163" s="48">
        <v>1.4131132961114679E-2</v>
      </c>
      <c r="D163" s="48">
        <v>0.67868965857996932</v>
      </c>
      <c r="E163" s="48">
        <v>5.6425712732842526E-2</v>
      </c>
      <c r="F163" s="3">
        <v>0.99999999999999978</v>
      </c>
    </row>
    <row r="164" spans="1:6" x14ac:dyDescent="0.25">
      <c r="A164" s="47" t="s">
        <v>42</v>
      </c>
      <c r="B164" s="48">
        <v>0.23969757394483213</v>
      </c>
      <c r="C164" s="48">
        <v>9.8039215686274491E-3</v>
      </c>
      <c r="D164" s="48">
        <v>0.71119973413094051</v>
      </c>
      <c r="E164" s="48">
        <v>3.9298770355599859E-2</v>
      </c>
      <c r="F164" s="3">
        <v>0.99999999999999989</v>
      </c>
    </row>
    <row r="165" spans="1:6" x14ac:dyDescent="0.25">
      <c r="A165" s="47" t="s">
        <v>98</v>
      </c>
      <c r="B165" s="48">
        <v>0.16597853014037986</v>
      </c>
      <c r="C165" s="48">
        <v>5.6623805591600801E-3</v>
      </c>
      <c r="D165" s="48">
        <v>0.80559160080217052</v>
      </c>
      <c r="E165" s="48">
        <v>2.2767488498289488E-2</v>
      </c>
      <c r="F165" s="3">
        <v>0.99999999999999989</v>
      </c>
    </row>
    <row r="166" spans="1:6" x14ac:dyDescent="0.25">
      <c r="A166" s="47" t="s">
        <v>99</v>
      </c>
      <c r="B166" s="48">
        <v>0.16597853014037986</v>
      </c>
      <c r="C166" s="48">
        <v>5.6623805591600801E-3</v>
      </c>
      <c r="D166" s="48">
        <v>0.80559160080217052</v>
      </c>
      <c r="E166" s="48">
        <v>2.2767488498289488E-2</v>
      </c>
      <c r="F166" s="3">
        <v>0.99999999999999989</v>
      </c>
    </row>
    <row r="167" spans="1:6" x14ac:dyDescent="0.25">
      <c r="A167" s="47" t="s">
        <v>71</v>
      </c>
      <c r="B167" s="48">
        <v>0.16597853014037986</v>
      </c>
      <c r="C167" s="48">
        <v>5.6623805591600801E-3</v>
      </c>
      <c r="D167" s="48">
        <v>0.80559160080217052</v>
      </c>
      <c r="E167" s="48">
        <v>2.2767488498289488E-2</v>
      </c>
      <c r="F167" s="3">
        <v>0.99999999999999989</v>
      </c>
    </row>
    <row r="168" spans="1:6" x14ac:dyDescent="0.25">
      <c r="A168" s="47" t="s">
        <v>134</v>
      </c>
      <c r="B168" s="48">
        <v>0.23969757394483213</v>
      </c>
      <c r="C168" s="48">
        <v>9.8039215686274491E-3</v>
      </c>
      <c r="D168" s="48">
        <v>0.71119973413094051</v>
      </c>
      <c r="E168" s="48">
        <v>3.9298770355599859E-2</v>
      </c>
      <c r="F168" s="3">
        <v>0.99999999999999989</v>
      </c>
    </row>
    <row r="169" spans="1:6" x14ac:dyDescent="0.25">
      <c r="A169" s="47" t="s">
        <v>72</v>
      </c>
      <c r="B169" s="48">
        <v>0.23969757394483213</v>
      </c>
      <c r="C169" s="48">
        <v>9.8039215686274491E-3</v>
      </c>
      <c r="D169" s="48">
        <v>0.71119973413094051</v>
      </c>
      <c r="E169" s="48">
        <v>3.9298770355599859E-2</v>
      </c>
      <c r="F169" s="3">
        <v>0.99999999999999989</v>
      </c>
    </row>
    <row r="170" spans="1:6" x14ac:dyDescent="0.25">
      <c r="A170" s="47" t="s">
        <v>100</v>
      </c>
      <c r="B170" s="48">
        <v>0.23213804259908336</v>
      </c>
      <c r="C170" s="48">
        <v>1.2941493664060394E-2</v>
      </c>
      <c r="D170" s="48">
        <v>0.7031095533387256</v>
      </c>
      <c r="E170" s="48">
        <v>5.1810910398130683E-2</v>
      </c>
      <c r="F170" s="3">
        <v>1</v>
      </c>
    </row>
    <row r="171" spans="1:6" x14ac:dyDescent="0.25">
      <c r="A171" s="47" t="s">
        <v>135</v>
      </c>
      <c r="B171" s="48">
        <v>0.28519611162160857</v>
      </c>
      <c r="C171" s="48">
        <v>1.5621221647240896E-2</v>
      </c>
      <c r="D171" s="48">
        <v>0.63669778014218692</v>
      </c>
      <c r="E171" s="48">
        <v>6.2484886588963583E-2</v>
      </c>
      <c r="F171" s="3">
        <v>1</v>
      </c>
    </row>
    <row r="172" spans="1:6" x14ac:dyDescent="0.25">
      <c r="A172" s="47" t="s">
        <v>73</v>
      </c>
      <c r="B172" s="48">
        <v>0.14181455020357994</v>
      </c>
      <c r="C172" s="48">
        <v>6.3762771760006148E-3</v>
      </c>
      <c r="D172" s="48">
        <v>0.8262272412998386</v>
      </c>
      <c r="E172" s="48">
        <v>2.5581931320580783E-2</v>
      </c>
      <c r="F172" s="3">
        <v>0.99999999999999989</v>
      </c>
    </row>
    <row r="173" spans="1:6" x14ac:dyDescent="0.25">
      <c r="A173" s="47" t="s">
        <v>74</v>
      </c>
      <c r="B173" s="48">
        <v>0.28519611162160857</v>
      </c>
      <c r="C173" s="48">
        <v>1.5621221647240896E-2</v>
      </c>
      <c r="D173" s="48">
        <v>0.63669778014218692</v>
      </c>
      <c r="E173" s="48">
        <v>6.2484886588963583E-2</v>
      </c>
      <c r="F173" s="3">
        <v>1</v>
      </c>
    </row>
    <row r="174" spans="1:6" x14ac:dyDescent="0.25">
      <c r="A174" s="47" t="s">
        <v>75</v>
      </c>
      <c r="B174" s="48">
        <v>0.25075349572607336</v>
      </c>
      <c r="C174" s="48">
        <v>1.4131132961114679E-2</v>
      </c>
      <c r="D174" s="48">
        <v>0.67868965857996932</v>
      </c>
      <c r="E174" s="48">
        <v>5.6425712732842526E-2</v>
      </c>
      <c r="F174" s="3">
        <v>0.99999999999999978</v>
      </c>
    </row>
    <row r="175" spans="1:6" x14ac:dyDescent="0.25">
      <c r="A175" s="47" t="s">
        <v>101</v>
      </c>
      <c r="B175" s="48">
        <v>0.25075349572607336</v>
      </c>
      <c r="C175" s="48">
        <v>1.4131132961114679E-2</v>
      </c>
      <c r="D175" s="48">
        <v>0.67868965857996932</v>
      </c>
      <c r="E175" s="48">
        <v>5.6425712732842526E-2</v>
      </c>
      <c r="F175" s="3">
        <v>0.99999999999999978</v>
      </c>
    </row>
    <row r="176" spans="1:6" x14ac:dyDescent="0.25">
      <c r="A176" s="47" t="s">
        <v>102</v>
      </c>
      <c r="B176" s="48">
        <v>0.28519611162160857</v>
      </c>
      <c r="C176" s="48">
        <v>1.5621221647240896E-2</v>
      </c>
      <c r="D176" s="48">
        <v>0.63669778014218692</v>
      </c>
      <c r="E176" s="48">
        <v>6.2484886588963583E-2</v>
      </c>
      <c r="F176" s="3">
        <v>1</v>
      </c>
    </row>
    <row r="177" spans="1:6" x14ac:dyDescent="0.25">
      <c r="A177" s="47" t="s">
        <v>76</v>
      </c>
      <c r="B177" s="48">
        <v>0.14181455020357994</v>
      </c>
      <c r="C177" s="48">
        <v>6.3762771760006148E-3</v>
      </c>
      <c r="D177" s="48">
        <v>0.8262272412998386</v>
      </c>
      <c r="E177" s="48">
        <v>2.5581931320580783E-2</v>
      </c>
      <c r="F177" s="3">
        <v>0.99999999999999989</v>
      </c>
    </row>
    <row r="178" spans="1:6" x14ac:dyDescent="0.25">
      <c r="A178" s="47" t="s">
        <v>77</v>
      </c>
      <c r="B178" s="48">
        <v>0.17866868381240547</v>
      </c>
      <c r="C178" s="48">
        <v>8.5418363784475742E-3</v>
      </c>
      <c r="D178" s="48">
        <v>0.778633771674619</v>
      </c>
      <c r="E178" s="48">
        <v>3.4155708134528111E-2</v>
      </c>
      <c r="F178" s="3">
        <v>1.0000000000000002</v>
      </c>
    </row>
    <row r="179" spans="1:6" x14ac:dyDescent="0.25">
      <c r="A179" s="47" t="s">
        <v>78</v>
      </c>
      <c r="B179" s="48">
        <v>0.13219677655352827</v>
      </c>
      <c r="C179" s="48">
        <v>7.4489547076950369E-3</v>
      </c>
      <c r="D179" s="48">
        <v>0.83053628039993799</v>
      </c>
      <c r="E179" s="48">
        <v>2.9817988338838763E-2</v>
      </c>
      <c r="F179" s="3">
        <v>1</v>
      </c>
    </row>
    <row r="180" spans="1:6" x14ac:dyDescent="0.25">
      <c r="A180" s="47" t="s">
        <v>103</v>
      </c>
      <c r="B180" s="48">
        <v>0.14595152140278495</v>
      </c>
      <c r="C180" s="48">
        <v>8.5954959601168991E-3</v>
      </c>
      <c r="D180" s="48">
        <v>0.81089908887742834</v>
      </c>
      <c r="E180" s="48">
        <v>3.4553893759669933E-2</v>
      </c>
      <c r="F180" s="3">
        <v>1.0000000000000002</v>
      </c>
    </row>
    <row r="181" spans="1:6" x14ac:dyDescent="0.25">
      <c r="A181" s="47" t="s">
        <v>104</v>
      </c>
      <c r="B181" s="48">
        <v>0.14595152140278495</v>
      </c>
      <c r="C181" s="48">
        <v>8.5954959601168991E-3</v>
      </c>
      <c r="D181" s="48">
        <v>0.81089908887742834</v>
      </c>
      <c r="E181" s="48">
        <v>3.4553893759669933E-2</v>
      </c>
      <c r="F181" s="3">
        <v>1.0000000000000002</v>
      </c>
    </row>
    <row r="182" spans="1:6" x14ac:dyDescent="0.25">
      <c r="A182" s="47" t="s">
        <v>79</v>
      </c>
      <c r="B182" s="48">
        <v>0.20203558262542076</v>
      </c>
      <c r="C182" s="48">
        <v>1.1259817278410003E-2</v>
      </c>
      <c r="D182" s="48">
        <v>0.74174547203077412</v>
      </c>
      <c r="E182" s="48">
        <v>4.4959128065395093E-2</v>
      </c>
      <c r="F182" s="3">
        <v>1</v>
      </c>
    </row>
    <row r="183" spans="1:6" x14ac:dyDescent="0.25">
      <c r="A183" s="47" t="s">
        <v>105</v>
      </c>
      <c r="B183" s="48">
        <v>0.20203558262542076</v>
      </c>
      <c r="C183" s="48">
        <v>1.1259817278410003E-2</v>
      </c>
      <c r="D183" s="48">
        <v>0.74174547203077412</v>
      </c>
      <c r="E183" s="48">
        <v>4.4959128065395093E-2</v>
      </c>
      <c r="F183" s="3">
        <v>1</v>
      </c>
    </row>
    <row r="184" spans="1:6" x14ac:dyDescent="0.25">
      <c r="A184" s="47" t="s">
        <v>106</v>
      </c>
      <c r="B184" s="48">
        <v>0.20203558262542076</v>
      </c>
      <c r="C184" s="48">
        <v>1.1259817278410003E-2</v>
      </c>
      <c r="D184" s="48">
        <v>0.74174547203077412</v>
      </c>
      <c r="E184" s="48">
        <v>4.4959128065395093E-2</v>
      </c>
      <c r="F184" s="3">
        <v>1</v>
      </c>
    </row>
    <row r="185" spans="1:6" x14ac:dyDescent="0.25">
      <c r="A185" s="47" t="s">
        <v>107</v>
      </c>
      <c r="B185" s="48">
        <v>0.20906549520766771</v>
      </c>
      <c r="C185" s="48">
        <v>1.038338658146965E-2</v>
      </c>
      <c r="D185" s="48">
        <v>0.73901757188498396</v>
      </c>
      <c r="E185" s="48">
        <v>4.1533546325878599E-2</v>
      </c>
      <c r="F185" s="3">
        <v>0.99999999999999989</v>
      </c>
    </row>
    <row r="186" spans="1:6" x14ac:dyDescent="0.25">
      <c r="A186" s="47" t="s">
        <v>109</v>
      </c>
      <c r="B186" s="48">
        <v>0.18363939899833054</v>
      </c>
      <c r="C186" s="48">
        <v>1.335559265442404E-2</v>
      </c>
      <c r="D186" s="48">
        <v>0.75292153589315536</v>
      </c>
      <c r="E186" s="48">
        <v>5.0083472454090151E-2</v>
      </c>
      <c r="F186" s="3">
        <v>1</v>
      </c>
    </row>
    <row r="187" spans="1:6" x14ac:dyDescent="0.25">
      <c r="A187" s="46" t="s">
        <v>62</v>
      </c>
      <c r="B187" s="48">
        <v>3.7380011913527187</v>
      </c>
      <c r="C187" s="48">
        <v>0.19977756375976252</v>
      </c>
      <c r="D187" s="48">
        <v>20.262716625037559</v>
      </c>
      <c r="E187" s="48">
        <v>0.79950461984996546</v>
      </c>
      <c r="F187" s="3">
        <v>25</v>
      </c>
    </row>
    <row r="188" spans="1:6" x14ac:dyDescent="0.25">
      <c r="A188" s="47" t="s">
        <v>108</v>
      </c>
      <c r="B188" s="48">
        <v>0.17480242438647575</v>
      </c>
      <c r="C188" s="48">
        <v>9.1013528234991179E-3</v>
      </c>
      <c r="D188" s="48">
        <v>0.77968585972626625</v>
      </c>
      <c r="E188" s="48">
        <v>3.6410363063758985E-2</v>
      </c>
      <c r="F188" s="3">
        <v>1</v>
      </c>
    </row>
    <row r="189" spans="1:6" x14ac:dyDescent="0.25">
      <c r="A189" s="47" t="s">
        <v>97</v>
      </c>
      <c r="B189" s="48">
        <v>0.15664794966096751</v>
      </c>
      <c r="C189" s="48">
        <v>8.9936131171296022E-3</v>
      </c>
      <c r="D189" s="48">
        <v>0.79838398475338435</v>
      </c>
      <c r="E189" s="48">
        <v>3.5974452468518409E-2</v>
      </c>
      <c r="F189" s="3">
        <v>0.99999999999999978</v>
      </c>
    </row>
    <row r="190" spans="1:6" x14ac:dyDescent="0.25">
      <c r="A190" s="47" t="s">
        <v>42</v>
      </c>
      <c r="B190" s="48">
        <v>0.14511694624855562</v>
      </c>
      <c r="C190" s="48">
        <v>7.2319400725186283E-3</v>
      </c>
      <c r="D190" s="48">
        <v>0.81866358528907845</v>
      </c>
      <c r="E190" s="48">
        <v>2.8987528389847392E-2</v>
      </c>
      <c r="F190" s="3">
        <v>1</v>
      </c>
    </row>
    <row r="191" spans="1:6" x14ac:dyDescent="0.25">
      <c r="A191" s="47" t="s">
        <v>98</v>
      </c>
      <c r="B191" s="48">
        <v>0.10312970143877269</v>
      </c>
      <c r="C191" s="48">
        <v>4.1743478905769925E-3</v>
      </c>
      <c r="D191" s="48">
        <v>0.87604093827474416</v>
      </c>
      <c r="E191" s="48">
        <v>1.6655012395906173E-2</v>
      </c>
      <c r="F191" s="3">
        <v>1</v>
      </c>
    </row>
    <row r="192" spans="1:6" x14ac:dyDescent="0.25">
      <c r="A192" s="47" t="s">
        <v>99</v>
      </c>
      <c r="B192" s="48">
        <v>0.10312970143877269</v>
      </c>
      <c r="C192" s="48">
        <v>4.1743478905769925E-3</v>
      </c>
      <c r="D192" s="48">
        <v>0.87604093827474416</v>
      </c>
      <c r="E192" s="48">
        <v>1.6655012395906173E-2</v>
      </c>
      <c r="F192" s="3">
        <v>1</v>
      </c>
    </row>
    <row r="193" spans="1:6" x14ac:dyDescent="0.25">
      <c r="A193" s="47" t="s">
        <v>71</v>
      </c>
      <c r="B193" s="48">
        <v>0.10312970143877269</v>
      </c>
      <c r="C193" s="48">
        <v>4.1743478905769925E-3</v>
      </c>
      <c r="D193" s="48">
        <v>0.87604093827474416</v>
      </c>
      <c r="E193" s="48">
        <v>1.6655012395906173E-2</v>
      </c>
      <c r="F193" s="3">
        <v>1</v>
      </c>
    </row>
    <row r="194" spans="1:6" x14ac:dyDescent="0.25">
      <c r="A194" s="47" t="s">
        <v>134</v>
      </c>
      <c r="B194" s="48">
        <v>0.14511694624855562</v>
      </c>
      <c r="C194" s="48">
        <v>7.2319400725186283E-3</v>
      </c>
      <c r="D194" s="48">
        <v>0.81866358528907845</v>
      </c>
      <c r="E194" s="48">
        <v>2.8987528389847392E-2</v>
      </c>
      <c r="F194" s="3">
        <v>1</v>
      </c>
    </row>
    <row r="195" spans="1:6" x14ac:dyDescent="0.25">
      <c r="A195" s="47" t="s">
        <v>72</v>
      </c>
      <c r="B195" s="48">
        <v>0.14511694624855562</v>
      </c>
      <c r="C195" s="48">
        <v>7.2319400725186283E-3</v>
      </c>
      <c r="D195" s="48">
        <v>0.81866358528907845</v>
      </c>
      <c r="E195" s="48">
        <v>2.8987528389847392E-2</v>
      </c>
      <c r="F195" s="3">
        <v>1</v>
      </c>
    </row>
    <row r="196" spans="1:6" x14ac:dyDescent="0.25">
      <c r="A196" s="47" t="s">
        <v>100</v>
      </c>
      <c r="B196" s="48">
        <v>0.16964242335908278</v>
      </c>
      <c r="C196" s="48">
        <v>9.8260700578147054E-3</v>
      </c>
      <c r="D196" s="48">
        <v>0.78120293446047728</v>
      </c>
      <c r="E196" s="48">
        <v>3.9328572122625471E-2</v>
      </c>
      <c r="F196" s="3">
        <v>1.0000000000000002</v>
      </c>
    </row>
    <row r="197" spans="1:6" x14ac:dyDescent="0.25">
      <c r="A197" s="47" t="s">
        <v>135</v>
      </c>
      <c r="B197" s="48">
        <v>0.13303955513587246</v>
      </c>
      <c r="C197" s="48">
        <v>6.8198510124855742E-3</v>
      </c>
      <c r="D197" s="48">
        <v>0.832826216206764</v>
      </c>
      <c r="E197" s="48">
        <v>2.731437764487812E-2</v>
      </c>
      <c r="F197" s="3">
        <v>1.0000000000000002</v>
      </c>
    </row>
    <row r="198" spans="1:6" x14ac:dyDescent="0.25">
      <c r="A198" s="47" t="s">
        <v>73</v>
      </c>
      <c r="B198" s="48">
        <v>0.15179977052592258</v>
      </c>
      <c r="C198" s="48">
        <v>6.5907089681671426E-3</v>
      </c>
      <c r="D198" s="48">
        <v>0.81522000160098207</v>
      </c>
      <c r="E198" s="48">
        <v>2.6389518904928355E-2</v>
      </c>
      <c r="F198" s="3">
        <v>1</v>
      </c>
    </row>
    <row r="199" spans="1:6" x14ac:dyDescent="0.25">
      <c r="A199" s="47" t="s">
        <v>74</v>
      </c>
      <c r="B199" s="48">
        <v>0.13303955513587246</v>
      </c>
      <c r="C199" s="48">
        <v>6.8198510124855742E-3</v>
      </c>
      <c r="D199" s="48">
        <v>0.832826216206764</v>
      </c>
      <c r="E199" s="48">
        <v>2.731437764487812E-2</v>
      </c>
      <c r="F199" s="3">
        <v>1.0000000000000002</v>
      </c>
    </row>
    <row r="200" spans="1:6" x14ac:dyDescent="0.25">
      <c r="A200" s="47" t="s">
        <v>75</v>
      </c>
      <c r="B200" s="48">
        <v>0.15664794966096751</v>
      </c>
      <c r="C200" s="48">
        <v>8.9936131171296022E-3</v>
      </c>
      <c r="D200" s="48">
        <v>0.79838398475338435</v>
      </c>
      <c r="E200" s="48">
        <v>3.5974452468518409E-2</v>
      </c>
      <c r="F200" s="3">
        <v>0.99999999999999978</v>
      </c>
    </row>
    <row r="201" spans="1:6" x14ac:dyDescent="0.25">
      <c r="A201" s="47" t="s">
        <v>101</v>
      </c>
      <c r="B201" s="48">
        <v>0.15664794966096751</v>
      </c>
      <c r="C201" s="48">
        <v>8.9936131171296022E-3</v>
      </c>
      <c r="D201" s="48">
        <v>0.79838398475338435</v>
      </c>
      <c r="E201" s="48">
        <v>3.5974452468518409E-2</v>
      </c>
      <c r="F201" s="3">
        <v>0.99999999999999978</v>
      </c>
    </row>
    <row r="202" spans="1:6" x14ac:dyDescent="0.25">
      <c r="A202" s="47" t="s">
        <v>102</v>
      </c>
      <c r="B202" s="48">
        <v>0.13303955513587246</v>
      </c>
      <c r="C202" s="48">
        <v>6.8198510124855742E-3</v>
      </c>
      <c r="D202" s="48">
        <v>0.832826216206764</v>
      </c>
      <c r="E202" s="48">
        <v>2.731437764487812E-2</v>
      </c>
      <c r="F202" s="3">
        <v>1.0000000000000002</v>
      </c>
    </row>
    <row r="203" spans="1:6" x14ac:dyDescent="0.25">
      <c r="A203" s="47" t="s">
        <v>76</v>
      </c>
      <c r="B203" s="48">
        <v>0.15179977052592258</v>
      </c>
      <c r="C203" s="48">
        <v>6.5907089681671426E-3</v>
      </c>
      <c r="D203" s="48">
        <v>0.81522000160098207</v>
      </c>
      <c r="E203" s="48">
        <v>2.6389518904928355E-2</v>
      </c>
      <c r="F203" s="3">
        <v>1</v>
      </c>
    </row>
    <row r="204" spans="1:6" x14ac:dyDescent="0.25">
      <c r="A204" s="47" t="s">
        <v>77</v>
      </c>
      <c r="B204" s="48">
        <v>9.7160373943471795E-2</v>
      </c>
      <c r="C204" s="48">
        <v>4.918494343156915E-3</v>
      </c>
      <c r="D204" s="48">
        <v>0.87825002729304702</v>
      </c>
      <c r="E204" s="48">
        <v>1.9671104420324412E-2</v>
      </c>
      <c r="F204" s="3">
        <v>1.0000000000000002</v>
      </c>
    </row>
    <row r="205" spans="1:6" x14ac:dyDescent="0.25">
      <c r="A205" s="47" t="s">
        <v>78</v>
      </c>
      <c r="B205" s="48">
        <v>0.13356151688517098</v>
      </c>
      <c r="C205" s="48">
        <v>8.4642093687059012E-3</v>
      </c>
      <c r="D205" s="48">
        <v>0.82417921882143608</v>
      </c>
      <c r="E205" s="48">
        <v>3.3795054924687075E-2</v>
      </c>
      <c r="F205" s="3">
        <v>1</v>
      </c>
    </row>
    <row r="206" spans="1:6" x14ac:dyDescent="0.25">
      <c r="A206" s="47" t="s">
        <v>103</v>
      </c>
      <c r="B206" s="48">
        <v>0.17682114302635474</v>
      </c>
      <c r="C206" s="48">
        <v>1.110453064850459E-2</v>
      </c>
      <c r="D206" s="48">
        <v>0.76761918862896061</v>
      </c>
      <c r="E206" s="48">
        <v>4.4455137696180036E-2</v>
      </c>
      <c r="F206" s="3">
        <v>1</v>
      </c>
    </row>
    <row r="207" spans="1:6" x14ac:dyDescent="0.25">
      <c r="A207" s="47" t="s">
        <v>104</v>
      </c>
      <c r="B207" s="48">
        <v>0.17682114302635474</v>
      </c>
      <c r="C207" s="48">
        <v>1.110453064850459E-2</v>
      </c>
      <c r="D207" s="48">
        <v>0.76761918862896061</v>
      </c>
      <c r="E207" s="48">
        <v>4.4455137696180036E-2</v>
      </c>
      <c r="F207" s="3">
        <v>1</v>
      </c>
    </row>
    <row r="208" spans="1:6" x14ac:dyDescent="0.25">
      <c r="A208" s="47" t="s">
        <v>79</v>
      </c>
      <c r="B208" s="48">
        <v>0.17649737649737648</v>
      </c>
      <c r="C208" s="48">
        <v>1.0216810216810219E-2</v>
      </c>
      <c r="D208" s="48">
        <v>0.77241857241857237</v>
      </c>
      <c r="E208" s="48">
        <v>4.0867240867240875E-2</v>
      </c>
      <c r="F208" s="3">
        <v>1</v>
      </c>
    </row>
    <row r="209" spans="1:6" x14ac:dyDescent="0.25">
      <c r="A209" s="47" t="s">
        <v>105</v>
      </c>
      <c r="B209" s="48">
        <v>0.17649737649737648</v>
      </c>
      <c r="C209" s="48">
        <v>1.0216810216810219E-2</v>
      </c>
      <c r="D209" s="48">
        <v>0.77241857241857237</v>
      </c>
      <c r="E209" s="48">
        <v>4.0867240867240875E-2</v>
      </c>
      <c r="F209" s="3">
        <v>1</v>
      </c>
    </row>
    <row r="210" spans="1:6" x14ac:dyDescent="0.25">
      <c r="A210" s="47" t="s">
        <v>106</v>
      </c>
      <c r="B210" s="48">
        <v>0.17649737649737648</v>
      </c>
      <c r="C210" s="48">
        <v>1.0216810216810219E-2</v>
      </c>
      <c r="D210" s="48">
        <v>0.77241857241857237</v>
      </c>
      <c r="E210" s="48">
        <v>4.0867240867240875E-2</v>
      </c>
      <c r="F210" s="3">
        <v>1</v>
      </c>
    </row>
    <row r="211" spans="1:6" x14ac:dyDescent="0.25">
      <c r="A211" s="47" t="s">
        <v>107</v>
      </c>
      <c r="B211" s="48">
        <v>0.17480242438647575</v>
      </c>
      <c r="C211" s="48">
        <v>9.1013528234991179E-3</v>
      </c>
      <c r="D211" s="48">
        <v>0.77968585972626625</v>
      </c>
      <c r="E211" s="48">
        <v>3.6410363063758985E-2</v>
      </c>
      <c r="F211" s="3">
        <v>1</v>
      </c>
    </row>
    <row r="212" spans="1:6" x14ac:dyDescent="0.25">
      <c r="A212" s="47" t="s">
        <v>109</v>
      </c>
      <c r="B212" s="48">
        <v>0.18749561434285311</v>
      </c>
      <c r="C212" s="48">
        <v>1.0665918181180267E-2</v>
      </c>
      <c r="D212" s="48">
        <v>0.75903445372254574</v>
      </c>
      <c r="E212" s="48">
        <v>4.2804013753420807E-2</v>
      </c>
      <c r="F212" s="3">
        <v>0.99999999999999989</v>
      </c>
    </row>
    <row r="213" spans="1:6" x14ac:dyDescent="0.25">
      <c r="A213" s="46" t="s">
        <v>63</v>
      </c>
      <c r="B213" s="48">
        <v>3.8639644062964265</v>
      </c>
      <c r="C213" s="48">
        <v>0.2040275905001484</v>
      </c>
      <c r="D213" s="48">
        <v>20.116113765530081</v>
      </c>
      <c r="E213" s="48">
        <v>0.81589423767333691</v>
      </c>
      <c r="F213" s="3">
        <v>25</v>
      </c>
    </row>
    <row r="214" spans="1:6" x14ac:dyDescent="0.25">
      <c r="A214" s="47" t="s">
        <v>108</v>
      </c>
      <c r="B214" s="48">
        <v>0.204647983595352</v>
      </c>
      <c r="C214" s="48">
        <v>1.0084652189915347E-2</v>
      </c>
      <c r="D214" s="48">
        <v>0.74493927125506076</v>
      </c>
      <c r="E214" s="48">
        <v>4.0328092959671907E-2</v>
      </c>
      <c r="F214" s="3">
        <v>1</v>
      </c>
    </row>
    <row r="215" spans="1:6" x14ac:dyDescent="0.25">
      <c r="A215" s="47" t="s">
        <v>97</v>
      </c>
      <c r="B215" s="48">
        <v>0.15728574461560238</v>
      </c>
      <c r="C215" s="48">
        <v>8.7282677926918458E-3</v>
      </c>
      <c r="D215" s="48">
        <v>0.79909650633389151</v>
      </c>
      <c r="E215" s="48">
        <v>3.4889481257814159E-2</v>
      </c>
      <c r="F215" s="3">
        <v>1</v>
      </c>
    </row>
    <row r="216" spans="1:6" x14ac:dyDescent="0.25">
      <c r="A216" s="47" t="s">
        <v>42</v>
      </c>
      <c r="B216" s="48">
        <v>0.1219996390543223</v>
      </c>
      <c r="C216" s="48">
        <v>5.8834145461108094E-3</v>
      </c>
      <c r="D216" s="48">
        <v>0.84861938278289106</v>
      </c>
      <c r="E216" s="48">
        <v>2.3497563616675689E-2</v>
      </c>
      <c r="F216" s="3">
        <v>0.99999999999999978</v>
      </c>
    </row>
    <row r="217" spans="1:6" x14ac:dyDescent="0.25">
      <c r="A217" s="47" t="s">
        <v>98</v>
      </c>
      <c r="B217" s="48">
        <v>0.10903724281621666</v>
      </c>
      <c r="C217" s="48">
        <v>4.0512775993286447E-3</v>
      </c>
      <c r="D217" s="48">
        <v>0.87070636918714006</v>
      </c>
      <c r="E217" s="48">
        <v>1.6205110397314579E-2</v>
      </c>
      <c r="F217" s="3">
        <v>0.99999999999999989</v>
      </c>
    </row>
    <row r="218" spans="1:6" x14ac:dyDescent="0.25">
      <c r="A218" s="47" t="s">
        <v>99</v>
      </c>
      <c r="B218" s="48">
        <v>0.10903724281621666</v>
      </c>
      <c r="C218" s="48">
        <v>4.0512775993286447E-3</v>
      </c>
      <c r="D218" s="48">
        <v>0.87070636918714006</v>
      </c>
      <c r="E218" s="48">
        <v>1.6205110397314579E-2</v>
      </c>
      <c r="F218" s="3">
        <v>0.99999999999999989</v>
      </c>
    </row>
    <row r="219" spans="1:6" x14ac:dyDescent="0.25">
      <c r="A219" s="47" t="s">
        <v>71</v>
      </c>
      <c r="B219" s="48">
        <v>0.10903724281621666</v>
      </c>
      <c r="C219" s="48">
        <v>4.0512775993286447E-3</v>
      </c>
      <c r="D219" s="48">
        <v>0.87070636918714006</v>
      </c>
      <c r="E219" s="48">
        <v>1.6205110397314579E-2</v>
      </c>
      <c r="F219" s="3">
        <v>0.99999999999999989</v>
      </c>
    </row>
    <row r="220" spans="1:6" x14ac:dyDescent="0.25">
      <c r="A220" s="47" t="s">
        <v>134</v>
      </c>
      <c r="B220" s="48">
        <v>0.1219996390543223</v>
      </c>
      <c r="C220" s="48">
        <v>5.8834145461108094E-3</v>
      </c>
      <c r="D220" s="48">
        <v>0.84861938278289106</v>
      </c>
      <c r="E220" s="48">
        <v>2.3497563616675689E-2</v>
      </c>
      <c r="F220" s="3">
        <v>0.99999999999999978</v>
      </c>
    </row>
    <row r="221" spans="1:6" x14ac:dyDescent="0.25">
      <c r="A221" s="47" t="s">
        <v>72</v>
      </c>
      <c r="B221" s="48">
        <v>0.1219996390543223</v>
      </c>
      <c r="C221" s="48">
        <v>5.8834145461108094E-3</v>
      </c>
      <c r="D221" s="48">
        <v>0.84861938278289106</v>
      </c>
      <c r="E221" s="48">
        <v>2.3497563616675689E-2</v>
      </c>
      <c r="F221" s="3">
        <v>0.99999999999999978</v>
      </c>
    </row>
    <row r="222" spans="1:6" x14ac:dyDescent="0.25">
      <c r="A222" s="47" t="s">
        <v>100</v>
      </c>
      <c r="B222" s="48">
        <v>0.17754146878656479</v>
      </c>
      <c r="C222" s="48">
        <v>1.0152109573955537E-2</v>
      </c>
      <c r="D222" s="48">
        <v>0.77171519030903712</v>
      </c>
      <c r="E222" s="48">
        <v>4.0591231330442568E-2</v>
      </c>
      <c r="F222" s="3">
        <v>1</v>
      </c>
    </row>
    <row r="223" spans="1:6" x14ac:dyDescent="0.25">
      <c r="A223" s="47" t="s">
        <v>135</v>
      </c>
      <c r="B223" s="48">
        <v>0.14493824879115463</v>
      </c>
      <c r="C223" s="48">
        <v>8.9315962918476068E-3</v>
      </c>
      <c r="D223" s="48">
        <v>0.81034217253380159</v>
      </c>
      <c r="E223" s="48">
        <v>3.5787982383196276E-2</v>
      </c>
      <c r="F223" s="3">
        <v>1.0000000000000002</v>
      </c>
    </row>
    <row r="224" spans="1:6" x14ac:dyDescent="0.25">
      <c r="A224" s="47" t="s">
        <v>73</v>
      </c>
      <c r="B224" s="48">
        <v>0.16641897331104089</v>
      </c>
      <c r="C224" s="48">
        <v>7.8952257105703114E-3</v>
      </c>
      <c r="D224" s="48">
        <v>0.79419778314446698</v>
      </c>
      <c r="E224" s="48">
        <v>3.1488017833921599E-2</v>
      </c>
      <c r="F224" s="3">
        <v>0.99999999999999978</v>
      </c>
    </row>
    <row r="225" spans="1:6" x14ac:dyDescent="0.25">
      <c r="A225" s="47" t="s">
        <v>74</v>
      </c>
      <c r="B225" s="48">
        <v>0.14493824879115463</v>
      </c>
      <c r="C225" s="48">
        <v>8.9315962918476068E-3</v>
      </c>
      <c r="D225" s="48">
        <v>0.81034217253380159</v>
      </c>
      <c r="E225" s="48">
        <v>3.5787982383196276E-2</v>
      </c>
      <c r="F225" s="3">
        <v>1.0000000000000002</v>
      </c>
    </row>
    <row r="226" spans="1:6" x14ac:dyDescent="0.25">
      <c r="A226" s="47" t="s">
        <v>75</v>
      </c>
      <c r="B226" s="48">
        <v>0.15728574461560238</v>
      </c>
      <c r="C226" s="48">
        <v>8.7282677926918458E-3</v>
      </c>
      <c r="D226" s="48">
        <v>0.79909650633389151</v>
      </c>
      <c r="E226" s="48">
        <v>3.4889481257814159E-2</v>
      </c>
      <c r="F226" s="3">
        <v>1</v>
      </c>
    </row>
    <row r="227" spans="1:6" x14ac:dyDescent="0.25">
      <c r="A227" s="47" t="s">
        <v>101</v>
      </c>
      <c r="B227" s="48">
        <v>0.15728574461560238</v>
      </c>
      <c r="C227" s="48">
        <v>8.7282677926918458E-3</v>
      </c>
      <c r="D227" s="48">
        <v>0.79909650633389151</v>
      </c>
      <c r="E227" s="48">
        <v>3.4889481257814159E-2</v>
      </c>
      <c r="F227" s="3">
        <v>1</v>
      </c>
    </row>
    <row r="228" spans="1:6" x14ac:dyDescent="0.25">
      <c r="A228" s="47" t="s">
        <v>102</v>
      </c>
      <c r="B228" s="48">
        <v>0.14493824879115463</v>
      </c>
      <c r="C228" s="48">
        <v>8.9315962918476068E-3</v>
      </c>
      <c r="D228" s="48">
        <v>0.81034217253380159</v>
      </c>
      <c r="E228" s="48">
        <v>3.5787982383196276E-2</v>
      </c>
      <c r="F228" s="3">
        <v>1.0000000000000002</v>
      </c>
    </row>
    <row r="229" spans="1:6" x14ac:dyDescent="0.25">
      <c r="A229" s="47" t="s">
        <v>76</v>
      </c>
      <c r="B229" s="48">
        <v>0.16641897331104089</v>
      </c>
      <c r="C229" s="48">
        <v>7.8952257105703114E-3</v>
      </c>
      <c r="D229" s="48">
        <v>0.79419778314446698</v>
      </c>
      <c r="E229" s="48">
        <v>3.1488017833921599E-2</v>
      </c>
      <c r="F229" s="3">
        <v>0.99999999999999978</v>
      </c>
    </row>
    <row r="230" spans="1:6" x14ac:dyDescent="0.25">
      <c r="A230" s="47" t="s">
        <v>77</v>
      </c>
      <c r="B230" s="48">
        <v>0.10259123219011736</v>
      </c>
      <c r="C230" s="48">
        <v>5.958371684257913E-3</v>
      </c>
      <c r="D230" s="48">
        <v>0.86761117467089888</v>
      </c>
      <c r="E230" s="48">
        <v>2.3839221454725834E-2</v>
      </c>
      <c r="F230" s="3">
        <v>1</v>
      </c>
    </row>
    <row r="231" spans="1:6" x14ac:dyDescent="0.25">
      <c r="A231" s="47" t="s">
        <v>78</v>
      </c>
      <c r="B231" s="48">
        <v>0.13502498226334778</v>
      </c>
      <c r="C231" s="48">
        <v>7.9399821878726583E-3</v>
      </c>
      <c r="D231" s="48">
        <v>0.82527510679728899</v>
      </c>
      <c r="E231" s="48">
        <v>3.1759928751490633E-2</v>
      </c>
      <c r="F231" s="3">
        <v>1</v>
      </c>
    </row>
    <row r="232" spans="1:6" x14ac:dyDescent="0.25">
      <c r="A232" s="47" t="s">
        <v>103</v>
      </c>
      <c r="B232" s="48">
        <v>0.16777238523531768</v>
      </c>
      <c r="C232" s="48">
        <v>9.2167950487555116E-3</v>
      </c>
      <c r="D232" s="48">
        <v>0.78623269068079615</v>
      </c>
      <c r="E232" s="48">
        <v>3.6778129035130683E-2</v>
      </c>
      <c r="F232" s="3">
        <v>1</v>
      </c>
    </row>
    <row r="233" spans="1:6" x14ac:dyDescent="0.25">
      <c r="A233" s="47" t="s">
        <v>104</v>
      </c>
      <c r="B233" s="48">
        <v>0.16777238523531768</v>
      </c>
      <c r="C233" s="48">
        <v>9.2167950487555116E-3</v>
      </c>
      <c r="D233" s="48">
        <v>0.78623269068079615</v>
      </c>
      <c r="E233" s="48">
        <v>3.6778129035130683E-2</v>
      </c>
      <c r="F233" s="3">
        <v>1</v>
      </c>
    </row>
    <row r="234" spans="1:6" x14ac:dyDescent="0.25">
      <c r="A234" s="47" t="s">
        <v>79</v>
      </c>
      <c r="B234" s="48">
        <v>0.18573882306083836</v>
      </c>
      <c r="C234" s="48">
        <v>1.0517275714427959E-2</v>
      </c>
      <c r="D234" s="48">
        <v>0.76166235188688636</v>
      </c>
      <c r="E234" s="48">
        <v>4.2081549337847253E-2</v>
      </c>
      <c r="F234" s="3">
        <v>0.99999999999999989</v>
      </c>
    </row>
    <row r="235" spans="1:6" x14ac:dyDescent="0.25">
      <c r="A235" s="47" t="s">
        <v>105</v>
      </c>
      <c r="B235" s="48">
        <v>0.18573882306083836</v>
      </c>
      <c r="C235" s="48">
        <v>1.0517275714427959E-2</v>
      </c>
      <c r="D235" s="48">
        <v>0.76166235188688636</v>
      </c>
      <c r="E235" s="48">
        <v>4.2081549337847253E-2</v>
      </c>
      <c r="F235" s="3">
        <v>0.99999999999999989</v>
      </c>
    </row>
    <row r="236" spans="1:6" x14ac:dyDescent="0.25">
      <c r="A236" s="47" t="s">
        <v>106</v>
      </c>
      <c r="B236" s="48">
        <v>0.18573882306083836</v>
      </c>
      <c r="C236" s="48">
        <v>1.0517275714427959E-2</v>
      </c>
      <c r="D236" s="48">
        <v>0.76166235188688636</v>
      </c>
      <c r="E236" s="48">
        <v>4.2081549337847253E-2</v>
      </c>
      <c r="F236" s="3">
        <v>0.99999999999999989</v>
      </c>
    </row>
    <row r="237" spans="1:6" x14ac:dyDescent="0.25">
      <c r="A237" s="47" t="s">
        <v>107</v>
      </c>
      <c r="B237" s="48">
        <v>0.204647983595352</v>
      </c>
      <c r="C237" s="48">
        <v>1.0084652189915347E-2</v>
      </c>
      <c r="D237" s="48">
        <v>0.74493927125506076</v>
      </c>
      <c r="E237" s="48">
        <v>4.0328092959671907E-2</v>
      </c>
      <c r="F237" s="3">
        <v>1</v>
      </c>
    </row>
    <row r="238" spans="1:6" x14ac:dyDescent="0.25">
      <c r="A238" s="47" t="s">
        <v>109</v>
      </c>
      <c r="B238" s="48">
        <v>0.21412894375857333</v>
      </c>
      <c r="C238" s="48">
        <v>1.1248285322359393E-2</v>
      </c>
      <c r="D238" s="48">
        <v>0.72949245541838126</v>
      </c>
      <c r="E238" s="48">
        <v>4.5130315500685858E-2</v>
      </c>
      <c r="F238" s="3">
        <v>0.99999999999999978</v>
      </c>
    </row>
    <row r="239" spans="1:6" x14ac:dyDescent="0.25">
      <c r="A239" s="46" t="s">
        <v>64</v>
      </c>
      <c r="B239" s="48">
        <v>7.3776893539197523</v>
      </c>
      <c r="C239" s="48">
        <v>0.38527783823662959</v>
      </c>
      <c r="D239" s="48">
        <v>15.69658698745924</v>
      </c>
      <c r="E239" s="48">
        <v>1.5404458203843776</v>
      </c>
      <c r="F239" s="3">
        <v>25</v>
      </c>
    </row>
    <row r="240" spans="1:6" x14ac:dyDescent="0.25">
      <c r="A240" s="47" t="s">
        <v>108</v>
      </c>
      <c r="B240" s="48">
        <v>0.45412631687233185</v>
      </c>
      <c r="C240" s="48">
        <v>2.6526823748357565E-2</v>
      </c>
      <c r="D240" s="48">
        <v>0.41324424036397817</v>
      </c>
      <c r="E240" s="48">
        <v>0.10610261901533255</v>
      </c>
      <c r="F240" s="3">
        <v>1</v>
      </c>
    </row>
    <row r="241" spans="1:6" x14ac:dyDescent="0.25">
      <c r="A241" s="47" t="s">
        <v>97</v>
      </c>
      <c r="B241" s="48">
        <v>0.35692789508453437</v>
      </c>
      <c r="C241" s="48">
        <v>1.9659416211984051E-2</v>
      </c>
      <c r="D241" s="48">
        <v>0.54478725746862089</v>
      </c>
      <c r="E241" s="48">
        <v>7.8625431234860904E-2</v>
      </c>
      <c r="F241" s="3">
        <v>1.0000000000000002</v>
      </c>
    </row>
    <row r="242" spans="1:6" x14ac:dyDescent="0.25">
      <c r="A242" s="47" t="s">
        <v>42</v>
      </c>
      <c r="B242" s="48">
        <v>0.28853450646136924</v>
      </c>
      <c r="C242" s="48">
        <v>1.3582623040967832E-2</v>
      </c>
      <c r="D242" s="48">
        <v>0.64338740720373944</v>
      </c>
      <c r="E242" s="48">
        <v>5.4495463293923567E-2</v>
      </c>
      <c r="F242" s="3">
        <v>1.0000000000000002</v>
      </c>
    </row>
    <row r="243" spans="1:6" x14ac:dyDescent="0.25">
      <c r="A243" s="47" t="s">
        <v>98</v>
      </c>
      <c r="B243" s="48">
        <v>0.24248859299222314</v>
      </c>
      <c r="C243" s="48">
        <v>8.9534249720205471E-3</v>
      </c>
      <c r="D243" s="48">
        <v>0.71265819152294307</v>
      </c>
      <c r="E243" s="48">
        <v>3.5899790512813154E-2</v>
      </c>
      <c r="F243" s="3">
        <v>0.99999999999999989</v>
      </c>
    </row>
    <row r="244" spans="1:6" x14ac:dyDescent="0.25">
      <c r="A244" s="47" t="s">
        <v>99</v>
      </c>
      <c r="B244" s="48">
        <v>0.24248859299222314</v>
      </c>
      <c r="C244" s="48">
        <v>8.9534249720205471E-3</v>
      </c>
      <c r="D244" s="48">
        <v>0.71265819152294307</v>
      </c>
      <c r="E244" s="48">
        <v>3.5899790512813154E-2</v>
      </c>
      <c r="F244" s="3">
        <v>0.99999999999999989</v>
      </c>
    </row>
    <row r="245" spans="1:6" x14ac:dyDescent="0.25">
      <c r="A245" s="47" t="s">
        <v>71</v>
      </c>
      <c r="B245" s="48">
        <v>0.24248859299222314</v>
      </c>
      <c r="C245" s="48">
        <v>8.9534249720205471E-3</v>
      </c>
      <c r="D245" s="48">
        <v>0.71265819152294307</v>
      </c>
      <c r="E245" s="48">
        <v>3.5899790512813154E-2</v>
      </c>
      <c r="F245" s="3">
        <v>0.99999999999999989</v>
      </c>
    </row>
    <row r="246" spans="1:6" x14ac:dyDescent="0.25">
      <c r="A246" s="47" t="s">
        <v>134</v>
      </c>
      <c r="B246" s="48">
        <v>0.28853450646136924</v>
      </c>
      <c r="C246" s="48">
        <v>1.3582623040967832E-2</v>
      </c>
      <c r="D246" s="48">
        <v>0.64338740720373944</v>
      </c>
      <c r="E246" s="48">
        <v>5.4495463293923567E-2</v>
      </c>
      <c r="F246" s="3">
        <v>1.0000000000000002</v>
      </c>
    </row>
    <row r="247" spans="1:6" x14ac:dyDescent="0.25">
      <c r="A247" s="47" t="s">
        <v>72</v>
      </c>
      <c r="B247" s="48">
        <v>0.28853450646136924</v>
      </c>
      <c r="C247" s="48">
        <v>1.3582623040967832E-2</v>
      </c>
      <c r="D247" s="48">
        <v>0.64338740720373944</v>
      </c>
      <c r="E247" s="48">
        <v>5.4495463293923567E-2</v>
      </c>
      <c r="F247" s="3">
        <v>1.0000000000000002</v>
      </c>
    </row>
    <row r="248" spans="1:6" x14ac:dyDescent="0.25">
      <c r="A248" s="47" t="s">
        <v>100</v>
      </c>
      <c r="B248" s="48">
        <v>0.28479471120389699</v>
      </c>
      <c r="C248" s="48">
        <v>1.6266527487821848E-2</v>
      </c>
      <c r="D248" s="48">
        <v>0.63384365576432389</v>
      </c>
      <c r="E248" s="48">
        <v>6.509510554395731E-2</v>
      </c>
      <c r="F248" s="3">
        <v>1</v>
      </c>
    </row>
    <row r="249" spans="1:6" x14ac:dyDescent="0.25">
      <c r="A249" s="47" t="s">
        <v>135</v>
      </c>
      <c r="B249" s="48">
        <v>0.28695557727815796</v>
      </c>
      <c r="C249" s="48">
        <v>1.5748886716628652E-2</v>
      </c>
      <c r="D249" s="48">
        <v>0.63462582817421531</v>
      </c>
      <c r="E249" s="48">
        <v>6.2669707830998164E-2</v>
      </c>
      <c r="F249" s="3">
        <v>1</v>
      </c>
    </row>
    <row r="250" spans="1:6" x14ac:dyDescent="0.25">
      <c r="A250" s="47" t="s">
        <v>73</v>
      </c>
      <c r="B250" s="48">
        <v>0.1938292274575461</v>
      </c>
      <c r="C250" s="48">
        <v>1.1815355178187039E-2</v>
      </c>
      <c r="D250" s="48">
        <v>0.74718966754365002</v>
      </c>
      <c r="E250" s="48">
        <v>4.7165749820617081E-2</v>
      </c>
      <c r="F250" s="3">
        <v>1.0000000000000002</v>
      </c>
    </row>
    <row r="251" spans="1:6" x14ac:dyDescent="0.25">
      <c r="A251" s="47" t="s">
        <v>74</v>
      </c>
      <c r="B251" s="48">
        <v>0.28695557727815796</v>
      </c>
      <c r="C251" s="48">
        <v>1.5748886716628652E-2</v>
      </c>
      <c r="D251" s="48">
        <v>0.63462582817421531</v>
      </c>
      <c r="E251" s="48">
        <v>6.2669707830998164E-2</v>
      </c>
      <c r="F251" s="3">
        <v>1</v>
      </c>
    </row>
    <row r="252" spans="1:6" x14ac:dyDescent="0.25">
      <c r="A252" s="47" t="s">
        <v>75</v>
      </c>
      <c r="B252" s="48">
        <v>0.35692789508453437</v>
      </c>
      <c r="C252" s="48">
        <v>1.9659416211984051E-2</v>
      </c>
      <c r="D252" s="48">
        <v>0.54478725746862089</v>
      </c>
      <c r="E252" s="48">
        <v>7.8625431234860904E-2</v>
      </c>
      <c r="F252" s="3">
        <v>1.0000000000000002</v>
      </c>
    </row>
    <row r="253" spans="1:6" x14ac:dyDescent="0.25">
      <c r="A253" s="47" t="s">
        <v>101</v>
      </c>
      <c r="B253" s="48">
        <v>0.35692789508453437</v>
      </c>
      <c r="C253" s="48">
        <v>1.9659416211984051E-2</v>
      </c>
      <c r="D253" s="48">
        <v>0.54478725746862089</v>
      </c>
      <c r="E253" s="48">
        <v>7.8625431234860904E-2</v>
      </c>
      <c r="F253" s="3">
        <v>1.0000000000000002</v>
      </c>
    </row>
    <row r="254" spans="1:6" x14ac:dyDescent="0.25">
      <c r="A254" s="47" t="s">
        <v>102</v>
      </c>
      <c r="B254" s="48">
        <v>0.28695557727815796</v>
      </c>
      <c r="C254" s="48">
        <v>1.5748886716628652E-2</v>
      </c>
      <c r="D254" s="48">
        <v>0.63462582817421531</v>
      </c>
      <c r="E254" s="48">
        <v>6.2669707830998164E-2</v>
      </c>
      <c r="F254" s="3">
        <v>1</v>
      </c>
    </row>
    <row r="255" spans="1:6" x14ac:dyDescent="0.25">
      <c r="A255" s="47" t="s">
        <v>76</v>
      </c>
      <c r="B255" s="48">
        <v>0.1938292274575461</v>
      </c>
      <c r="C255" s="48">
        <v>1.1815355178187039E-2</v>
      </c>
      <c r="D255" s="48">
        <v>0.74718966754365002</v>
      </c>
      <c r="E255" s="48">
        <v>4.7165749820617081E-2</v>
      </c>
      <c r="F255" s="3">
        <v>1.0000000000000002</v>
      </c>
    </row>
    <row r="256" spans="1:6" x14ac:dyDescent="0.25">
      <c r="A256" s="47" t="s">
        <v>77</v>
      </c>
      <c r="B256" s="48">
        <v>0.25157017243348173</v>
      </c>
      <c r="C256" s="48">
        <v>1.2737861658724967E-2</v>
      </c>
      <c r="D256" s="48">
        <v>0.68475090057823862</v>
      </c>
      <c r="E256" s="48">
        <v>5.094106532955453E-2</v>
      </c>
      <c r="F256" s="3">
        <v>0.99999999999999989</v>
      </c>
    </row>
    <row r="257" spans="1:6" x14ac:dyDescent="0.25">
      <c r="A257" s="47" t="s">
        <v>78</v>
      </c>
      <c r="B257" s="48">
        <v>0.23251079313282413</v>
      </c>
      <c r="C257" s="48">
        <v>1.2489712231254604E-2</v>
      </c>
      <c r="D257" s="48">
        <v>0.70501176776354746</v>
      </c>
      <c r="E257" s="48">
        <v>4.9987726872373919E-2</v>
      </c>
      <c r="F257" s="3">
        <v>1</v>
      </c>
    </row>
    <row r="258" spans="1:6" x14ac:dyDescent="0.25">
      <c r="A258" s="47" t="s">
        <v>103</v>
      </c>
      <c r="B258" s="48">
        <v>0.3177249120455688</v>
      </c>
      <c r="C258" s="48">
        <v>1.4156475121460881E-2</v>
      </c>
      <c r="D258" s="48">
        <v>0.61161836153459537</v>
      </c>
      <c r="E258" s="48">
        <v>5.6500251298374937E-2</v>
      </c>
      <c r="F258" s="3">
        <v>1</v>
      </c>
    </row>
    <row r="259" spans="1:6" x14ac:dyDescent="0.25">
      <c r="A259" s="47" t="s">
        <v>104</v>
      </c>
      <c r="B259" s="48">
        <v>0.3177249120455688</v>
      </c>
      <c r="C259" s="48">
        <v>1.4156475121460881E-2</v>
      </c>
      <c r="D259" s="48">
        <v>0.61161836153459537</v>
      </c>
      <c r="E259" s="48">
        <v>5.6500251298374937E-2</v>
      </c>
      <c r="F259" s="3">
        <v>1</v>
      </c>
    </row>
    <row r="260" spans="1:6" x14ac:dyDescent="0.25">
      <c r="A260" s="47" t="s">
        <v>79</v>
      </c>
      <c r="B260" s="48">
        <v>0.31364149073135156</v>
      </c>
      <c r="C260" s="48">
        <v>1.7010561815675233E-2</v>
      </c>
      <c r="D260" s="48">
        <v>0.60130570019027207</v>
      </c>
      <c r="E260" s="48">
        <v>6.8042247262700944E-2</v>
      </c>
      <c r="F260" s="3">
        <v>0.99999999999999978</v>
      </c>
    </row>
    <row r="261" spans="1:6" x14ac:dyDescent="0.25">
      <c r="A261" s="47" t="s">
        <v>105</v>
      </c>
      <c r="B261" s="48">
        <v>0.31364149073135156</v>
      </c>
      <c r="C261" s="48">
        <v>1.7010561815675233E-2</v>
      </c>
      <c r="D261" s="48">
        <v>0.60130570019027207</v>
      </c>
      <c r="E261" s="48">
        <v>6.8042247262700944E-2</v>
      </c>
      <c r="F261" s="3">
        <v>0.99999999999999978</v>
      </c>
    </row>
    <row r="262" spans="1:6" x14ac:dyDescent="0.25">
      <c r="A262" s="47" t="s">
        <v>106</v>
      </c>
      <c r="B262" s="48">
        <v>0.31364149073135156</v>
      </c>
      <c r="C262" s="48">
        <v>1.7010561815675233E-2</v>
      </c>
      <c r="D262" s="48">
        <v>0.60130570019027207</v>
      </c>
      <c r="E262" s="48">
        <v>6.8042247262700944E-2</v>
      </c>
      <c r="F262" s="3">
        <v>0.99999999999999978</v>
      </c>
    </row>
    <row r="263" spans="1:6" x14ac:dyDescent="0.25">
      <c r="A263" s="47" t="s">
        <v>107</v>
      </c>
      <c r="B263" s="48">
        <v>0.45412631687233185</v>
      </c>
      <c r="C263" s="48">
        <v>2.6526823748357565E-2</v>
      </c>
      <c r="D263" s="48">
        <v>0.41324424036397817</v>
      </c>
      <c r="E263" s="48">
        <v>0.10610261901533255</v>
      </c>
      <c r="F263" s="3">
        <v>1</v>
      </c>
    </row>
    <row r="264" spans="1:6" x14ac:dyDescent="0.25">
      <c r="A264" s="47" t="s">
        <v>109</v>
      </c>
      <c r="B264" s="48">
        <v>0.21180857675574893</v>
      </c>
      <c r="C264" s="48">
        <v>1.3921690490988192E-2</v>
      </c>
      <c r="D264" s="48">
        <v>0.7185829707893101</v>
      </c>
      <c r="E264" s="48">
        <v>5.5686761963952773E-2</v>
      </c>
      <c r="F264" s="3">
        <v>1</v>
      </c>
    </row>
    <row r="265" spans="1:6" x14ac:dyDescent="0.25">
      <c r="A265" s="46" t="s">
        <v>65</v>
      </c>
      <c r="B265" s="48">
        <v>5.0324794780640225</v>
      </c>
      <c r="C265" s="48">
        <v>0.26206759235030602</v>
      </c>
      <c r="D265" s="48">
        <v>18.656438548824692</v>
      </c>
      <c r="E265" s="48">
        <v>1.0490143807609846</v>
      </c>
      <c r="F265" s="3">
        <v>25</v>
      </c>
    </row>
    <row r="266" spans="1:6" x14ac:dyDescent="0.25">
      <c r="A266" s="47" t="s">
        <v>108</v>
      </c>
      <c r="B266" s="48">
        <v>0.3083182640144666</v>
      </c>
      <c r="C266" s="48">
        <v>1.5461121157323692E-2</v>
      </c>
      <c r="D266" s="48">
        <v>0.61437613019891513</v>
      </c>
      <c r="E266" s="48">
        <v>6.1844484629294767E-2</v>
      </c>
      <c r="F266" s="3">
        <v>1.0000000000000002</v>
      </c>
    </row>
    <row r="267" spans="1:6" x14ac:dyDescent="0.25">
      <c r="A267" s="47" t="s">
        <v>97</v>
      </c>
      <c r="B267" s="48">
        <v>0.18629062855697481</v>
      </c>
      <c r="C267" s="48">
        <v>1.0244087517389654E-2</v>
      </c>
      <c r="D267" s="48">
        <v>0.76248893385607686</v>
      </c>
      <c r="E267" s="48">
        <v>4.0976350069558617E-2</v>
      </c>
      <c r="F267" s="3">
        <v>0.99999999999999989</v>
      </c>
    </row>
    <row r="268" spans="1:6" x14ac:dyDescent="0.25">
      <c r="A268" s="47" t="s">
        <v>42</v>
      </c>
      <c r="B268" s="48">
        <v>0.19536477884772324</v>
      </c>
      <c r="C268" s="48">
        <v>9.4662967194385529E-3</v>
      </c>
      <c r="D268" s="48">
        <v>0.75714052554267997</v>
      </c>
      <c r="E268" s="48">
        <v>3.802839889015832E-2</v>
      </c>
      <c r="F268" s="3">
        <v>1.0000000000000002</v>
      </c>
    </row>
    <row r="269" spans="1:6" x14ac:dyDescent="0.25">
      <c r="A269" s="47" t="s">
        <v>98</v>
      </c>
      <c r="B269" s="48">
        <v>0.2007680819287391</v>
      </c>
      <c r="C269" s="48">
        <v>9.3876680179219123E-3</v>
      </c>
      <c r="D269" s="48">
        <v>0.75250693407296787</v>
      </c>
      <c r="E269" s="48">
        <v>3.7337315980371245E-2</v>
      </c>
      <c r="F269" s="3">
        <v>1</v>
      </c>
    </row>
    <row r="270" spans="1:6" x14ac:dyDescent="0.25">
      <c r="A270" s="47" t="s">
        <v>99</v>
      </c>
      <c r="B270" s="48">
        <v>0.2007680819287391</v>
      </c>
      <c r="C270" s="48">
        <v>9.3876680179219123E-3</v>
      </c>
      <c r="D270" s="48">
        <v>0.75250693407296787</v>
      </c>
      <c r="E270" s="48">
        <v>3.7337315980371245E-2</v>
      </c>
      <c r="F270" s="3">
        <v>1</v>
      </c>
    </row>
    <row r="271" spans="1:6" x14ac:dyDescent="0.25">
      <c r="A271" s="47" t="s">
        <v>71</v>
      </c>
      <c r="B271" s="48">
        <v>0.2007680819287391</v>
      </c>
      <c r="C271" s="48">
        <v>9.3876680179219123E-3</v>
      </c>
      <c r="D271" s="48">
        <v>0.75250693407296787</v>
      </c>
      <c r="E271" s="48">
        <v>3.7337315980371245E-2</v>
      </c>
      <c r="F271" s="3">
        <v>1</v>
      </c>
    </row>
    <row r="272" spans="1:6" x14ac:dyDescent="0.25">
      <c r="A272" s="47" t="s">
        <v>134</v>
      </c>
      <c r="B272" s="48">
        <v>0.19536477884772324</v>
      </c>
      <c r="C272" s="48">
        <v>9.4662967194385529E-3</v>
      </c>
      <c r="D272" s="48">
        <v>0.75714052554267997</v>
      </c>
      <c r="E272" s="48">
        <v>3.802839889015832E-2</v>
      </c>
      <c r="F272" s="3">
        <v>1.0000000000000002</v>
      </c>
    </row>
    <row r="273" spans="1:6" x14ac:dyDescent="0.25">
      <c r="A273" s="47" t="s">
        <v>72</v>
      </c>
      <c r="B273" s="48">
        <v>0.19536477884772324</v>
      </c>
      <c r="C273" s="48">
        <v>9.4662967194385529E-3</v>
      </c>
      <c r="D273" s="48">
        <v>0.75714052554267997</v>
      </c>
      <c r="E273" s="48">
        <v>3.802839889015832E-2</v>
      </c>
      <c r="F273" s="3">
        <v>1.0000000000000002</v>
      </c>
    </row>
    <row r="274" spans="1:6" x14ac:dyDescent="0.25">
      <c r="A274" s="47" t="s">
        <v>100</v>
      </c>
      <c r="B274" s="48">
        <v>0.20680943214629449</v>
      </c>
      <c r="C274" s="48">
        <v>1.1429258902791143E-2</v>
      </c>
      <c r="D274" s="48">
        <v>0.73592396535129934</v>
      </c>
      <c r="E274" s="48">
        <v>4.5837343599615006E-2</v>
      </c>
      <c r="F274" s="3">
        <v>1</v>
      </c>
    </row>
    <row r="275" spans="1:6" x14ac:dyDescent="0.25">
      <c r="A275" s="47" t="s">
        <v>135</v>
      </c>
      <c r="B275" s="48">
        <v>0.19781931464174454</v>
      </c>
      <c r="C275" s="48">
        <v>1.0514018691588784E-2</v>
      </c>
      <c r="D275" s="48">
        <v>0.74922118380062297</v>
      </c>
      <c r="E275" s="48">
        <v>4.2445482866043611E-2</v>
      </c>
      <c r="F275" s="3">
        <v>1</v>
      </c>
    </row>
    <row r="276" spans="1:6" x14ac:dyDescent="0.25">
      <c r="A276" s="47" t="s">
        <v>73</v>
      </c>
      <c r="B276" s="48">
        <v>0.19991289198606271</v>
      </c>
      <c r="C276" s="48">
        <v>9.7996515679442519E-3</v>
      </c>
      <c r="D276" s="48">
        <v>0.75108885017421612</v>
      </c>
      <c r="E276" s="48">
        <v>3.9198606271777008E-2</v>
      </c>
      <c r="F276" s="3">
        <v>1</v>
      </c>
    </row>
    <row r="277" spans="1:6" x14ac:dyDescent="0.25">
      <c r="A277" s="47" t="s">
        <v>74</v>
      </c>
      <c r="B277" s="48">
        <v>0.19781931464174454</v>
      </c>
      <c r="C277" s="48">
        <v>1.0514018691588784E-2</v>
      </c>
      <c r="D277" s="48">
        <v>0.74922118380062297</v>
      </c>
      <c r="E277" s="48">
        <v>4.2445482866043611E-2</v>
      </c>
      <c r="F277" s="3">
        <v>1</v>
      </c>
    </row>
    <row r="278" spans="1:6" x14ac:dyDescent="0.25">
      <c r="A278" s="47" t="s">
        <v>75</v>
      </c>
      <c r="B278" s="48">
        <v>0.18629062855697481</v>
      </c>
      <c r="C278" s="48">
        <v>1.0244087517389654E-2</v>
      </c>
      <c r="D278" s="48">
        <v>0.76248893385607686</v>
      </c>
      <c r="E278" s="48">
        <v>4.0976350069558617E-2</v>
      </c>
      <c r="F278" s="3">
        <v>0.99999999999999989</v>
      </c>
    </row>
    <row r="279" spans="1:6" x14ac:dyDescent="0.25">
      <c r="A279" s="47" t="s">
        <v>101</v>
      </c>
      <c r="B279" s="48">
        <v>0.18629062855697481</v>
      </c>
      <c r="C279" s="48">
        <v>1.0244087517389654E-2</v>
      </c>
      <c r="D279" s="48">
        <v>0.76248893385607686</v>
      </c>
      <c r="E279" s="48">
        <v>4.0976350069558617E-2</v>
      </c>
      <c r="F279" s="3">
        <v>0.99999999999999989</v>
      </c>
    </row>
    <row r="280" spans="1:6" x14ac:dyDescent="0.25">
      <c r="A280" s="47" t="s">
        <v>102</v>
      </c>
      <c r="B280" s="48">
        <v>0.19781931464174454</v>
      </c>
      <c r="C280" s="48">
        <v>1.0514018691588784E-2</v>
      </c>
      <c r="D280" s="48">
        <v>0.74922118380062297</v>
      </c>
      <c r="E280" s="48">
        <v>4.2445482866043611E-2</v>
      </c>
      <c r="F280" s="3">
        <v>1</v>
      </c>
    </row>
    <row r="281" spans="1:6" x14ac:dyDescent="0.25">
      <c r="A281" s="47" t="s">
        <v>76</v>
      </c>
      <c r="B281" s="48">
        <v>0.19991289198606271</v>
      </c>
      <c r="C281" s="48">
        <v>9.7996515679442519E-3</v>
      </c>
      <c r="D281" s="48">
        <v>0.75108885017421612</v>
      </c>
      <c r="E281" s="48">
        <v>3.9198606271777008E-2</v>
      </c>
      <c r="F281" s="3">
        <v>1</v>
      </c>
    </row>
    <row r="282" spans="1:6" x14ac:dyDescent="0.25">
      <c r="A282" s="47" t="s">
        <v>77</v>
      </c>
      <c r="B282" s="48">
        <v>0.23695121951219511</v>
      </c>
      <c r="C282" s="48">
        <v>1.2560975609756098E-2</v>
      </c>
      <c r="D282" s="48">
        <v>0.70036585365853665</v>
      </c>
      <c r="E282" s="48">
        <v>5.0121951219512198E-2</v>
      </c>
      <c r="F282" s="3">
        <v>1</v>
      </c>
    </row>
    <row r="283" spans="1:6" x14ac:dyDescent="0.25">
      <c r="A283" s="47" t="s">
        <v>78</v>
      </c>
      <c r="B283" s="48">
        <v>0.16821983273596181</v>
      </c>
      <c r="C283" s="48">
        <v>8.9605734767025103E-3</v>
      </c>
      <c r="D283" s="48">
        <v>0.78697729988052578</v>
      </c>
      <c r="E283" s="48">
        <v>3.5842293906810041E-2</v>
      </c>
      <c r="F283" s="3">
        <v>1</v>
      </c>
    </row>
    <row r="284" spans="1:6" x14ac:dyDescent="0.25">
      <c r="A284" s="47" t="s">
        <v>103</v>
      </c>
      <c r="B284" s="48">
        <v>0.11221945137157108</v>
      </c>
      <c r="C284" s="48">
        <v>6.2344139650872821E-3</v>
      </c>
      <c r="D284" s="48">
        <v>0.85660847880299251</v>
      </c>
      <c r="E284" s="48">
        <v>2.4937655860349128E-2</v>
      </c>
      <c r="F284" s="3">
        <v>1</v>
      </c>
    </row>
    <row r="285" spans="1:6" x14ac:dyDescent="0.25">
      <c r="A285" s="47" t="s">
        <v>104</v>
      </c>
      <c r="B285" s="48">
        <v>0.11221945137157108</v>
      </c>
      <c r="C285" s="48">
        <v>6.2344139650872821E-3</v>
      </c>
      <c r="D285" s="48">
        <v>0.85660847880299251</v>
      </c>
      <c r="E285" s="48">
        <v>2.4937655860349128E-2</v>
      </c>
      <c r="F285" s="3">
        <v>1</v>
      </c>
    </row>
    <row r="286" spans="1:6" x14ac:dyDescent="0.25">
      <c r="A286" s="47" t="s">
        <v>79</v>
      </c>
      <c r="B286" s="48">
        <v>0.1938453445554971</v>
      </c>
      <c r="C286" s="48">
        <v>1.0652288269331931E-2</v>
      </c>
      <c r="D286" s="48">
        <v>0.752761704366123</v>
      </c>
      <c r="E286" s="48">
        <v>4.2740662809047869E-2</v>
      </c>
      <c r="F286" s="3">
        <v>0.99999999999999989</v>
      </c>
    </row>
    <row r="287" spans="1:6" x14ac:dyDescent="0.25">
      <c r="A287" s="47" t="s">
        <v>105</v>
      </c>
      <c r="B287" s="48">
        <v>0.1938453445554971</v>
      </c>
      <c r="C287" s="48">
        <v>1.0652288269331931E-2</v>
      </c>
      <c r="D287" s="48">
        <v>0.752761704366123</v>
      </c>
      <c r="E287" s="48">
        <v>4.2740662809047869E-2</v>
      </c>
      <c r="F287" s="3">
        <v>0.99999999999999989</v>
      </c>
    </row>
    <row r="288" spans="1:6" x14ac:dyDescent="0.25">
      <c r="A288" s="47" t="s">
        <v>106</v>
      </c>
      <c r="B288" s="48">
        <v>0.1938453445554971</v>
      </c>
      <c r="C288" s="48">
        <v>1.0652288269331931E-2</v>
      </c>
      <c r="D288" s="48">
        <v>0.752761704366123</v>
      </c>
      <c r="E288" s="48">
        <v>4.2740662809047869E-2</v>
      </c>
      <c r="F288" s="3">
        <v>0.99999999999999989</v>
      </c>
    </row>
    <row r="289" spans="1:6" x14ac:dyDescent="0.25">
      <c r="A289" s="47" t="s">
        <v>107</v>
      </c>
      <c r="B289" s="48">
        <v>0.3083182640144666</v>
      </c>
      <c r="C289" s="48">
        <v>1.5461121157323692E-2</v>
      </c>
      <c r="D289" s="48">
        <v>0.61437613019891513</v>
      </c>
      <c r="E289" s="48">
        <v>6.1844484629294767E-2</v>
      </c>
      <c r="F289" s="3">
        <v>1.0000000000000002</v>
      </c>
    </row>
    <row r="290" spans="1:6" x14ac:dyDescent="0.25">
      <c r="A290" s="47" t="s">
        <v>109</v>
      </c>
      <c r="B290" s="48">
        <v>0.25733333333333336</v>
      </c>
      <c r="C290" s="48">
        <v>1.5333333333333332E-2</v>
      </c>
      <c r="D290" s="48">
        <v>0.66666666666666663</v>
      </c>
      <c r="E290" s="48">
        <v>6.0666666666666667E-2</v>
      </c>
      <c r="F290" s="3">
        <v>1</v>
      </c>
    </row>
    <row r="291" spans="1:6" x14ac:dyDescent="0.25">
      <c r="A291" s="46" t="s">
        <v>66</v>
      </c>
      <c r="B291" s="48">
        <v>4.9098976049391911</v>
      </c>
      <c r="C291" s="48">
        <v>0.25467973761138196</v>
      </c>
      <c r="D291" s="48">
        <v>18.817137393675818</v>
      </c>
      <c r="E291" s="48">
        <v>1.0182852637736053</v>
      </c>
      <c r="F291" s="3">
        <v>25</v>
      </c>
    </row>
    <row r="292" spans="1:6" x14ac:dyDescent="0.25">
      <c r="A292" s="47" t="s">
        <v>108</v>
      </c>
      <c r="B292" s="48">
        <v>0.27739928237271194</v>
      </c>
      <c r="C292" s="48">
        <v>1.4693191624653676E-2</v>
      </c>
      <c r="D292" s="48">
        <v>0.64913475950401955</v>
      </c>
      <c r="E292" s="48">
        <v>5.8772766498614702E-2</v>
      </c>
      <c r="F292" s="3">
        <v>0.99999999999999989</v>
      </c>
    </row>
    <row r="293" spans="1:6" x14ac:dyDescent="0.25">
      <c r="A293" s="47" t="s">
        <v>97</v>
      </c>
      <c r="B293" s="48">
        <v>0.16278071334214</v>
      </c>
      <c r="C293" s="48">
        <v>8.5865257595772772E-3</v>
      </c>
      <c r="D293" s="48">
        <v>0.79428665785997354</v>
      </c>
      <c r="E293" s="48">
        <v>3.4346103038309109E-2</v>
      </c>
      <c r="F293" s="3">
        <v>0.99999999999999989</v>
      </c>
    </row>
    <row r="294" spans="1:6" x14ac:dyDescent="0.25">
      <c r="A294" s="47" t="s">
        <v>42</v>
      </c>
      <c r="B294" s="48">
        <v>0.1927239235551462</v>
      </c>
      <c r="C294" s="48">
        <v>9.2102233479161872E-3</v>
      </c>
      <c r="D294" s="48">
        <v>0.76134008749712179</v>
      </c>
      <c r="E294" s="48">
        <v>3.6725765599815795E-2</v>
      </c>
      <c r="F294" s="3">
        <v>0.99999999999999989</v>
      </c>
    </row>
    <row r="295" spans="1:6" x14ac:dyDescent="0.25">
      <c r="A295" s="47" t="s">
        <v>98</v>
      </c>
      <c r="B295" s="48">
        <v>0.19048496009821977</v>
      </c>
      <c r="C295" s="48">
        <v>8.2259054634745248E-3</v>
      </c>
      <c r="D295" s="48">
        <v>0.7684468999386127</v>
      </c>
      <c r="E295" s="48">
        <v>3.284223449969307E-2</v>
      </c>
      <c r="F295" s="3">
        <v>1</v>
      </c>
    </row>
    <row r="296" spans="1:6" x14ac:dyDescent="0.25">
      <c r="A296" s="47" t="s">
        <v>99</v>
      </c>
      <c r="B296" s="48">
        <v>0.19048496009821977</v>
      </c>
      <c r="C296" s="48">
        <v>8.2259054634745248E-3</v>
      </c>
      <c r="D296" s="48">
        <v>0.7684468999386127</v>
      </c>
      <c r="E296" s="48">
        <v>3.284223449969307E-2</v>
      </c>
      <c r="F296" s="3">
        <v>1</v>
      </c>
    </row>
    <row r="297" spans="1:6" x14ac:dyDescent="0.25">
      <c r="A297" s="47" t="s">
        <v>71</v>
      </c>
      <c r="B297" s="48">
        <v>0.19048496009821977</v>
      </c>
      <c r="C297" s="48">
        <v>8.2259054634745248E-3</v>
      </c>
      <c r="D297" s="48">
        <v>0.7684468999386127</v>
      </c>
      <c r="E297" s="48">
        <v>3.284223449969307E-2</v>
      </c>
      <c r="F297" s="3">
        <v>1</v>
      </c>
    </row>
    <row r="298" spans="1:6" x14ac:dyDescent="0.25">
      <c r="A298" s="47" t="s">
        <v>134</v>
      </c>
      <c r="B298" s="48">
        <v>0.1927239235551462</v>
      </c>
      <c r="C298" s="48">
        <v>9.2102233479161872E-3</v>
      </c>
      <c r="D298" s="48">
        <v>0.76134008749712179</v>
      </c>
      <c r="E298" s="48">
        <v>3.6725765599815795E-2</v>
      </c>
      <c r="F298" s="3">
        <v>0.99999999999999989</v>
      </c>
    </row>
    <row r="299" spans="1:6" x14ac:dyDescent="0.25">
      <c r="A299" s="47" t="s">
        <v>72</v>
      </c>
      <c r="B299" s="48">
        <v>0.1927239235551462</v>
      </c>
      <c r="C299" s="48">
        <v>9.2102233479161872E-3</v>
      </c>
      <c r="D299" s="48">
        <v>0.76134008749712179</v>
      </c>
      <c r="E299" s="48">
        <v>3.6725765599815795E-2</v>
      </c>
      <c r="F299" s="3">
        <v>0.99999999999999989</v>
      </c>
    </row>
    <row r="300" spans="1:6" x14ac:dyDescent="0.25">
      <c r="A300" s="47" t="s">
        <v>100</v>
      </c>
      <c r="B300" s="48">
        <v>0.20115937664684186</v>
      </c>
      <c r="C300" s="48">
        <v>1.0201008808251149E-2</v>
      </c>
      <c r="D300" s="48">
        <v>0.74783557931190237</v>
      </c>
      <c r="E300" s="48">
        <v>4.0804035233004597E-2</v>
      </c>
      <c r="F300" s="3">
        <v>1</v>
      </c>
    </row>
    <row r="301" spans="1:6" x14ac:dyDescent="0.25">
      <c r="A301" s="47" t="s">
        <v>135</v>
      </c>
      <c r="B301" s="48">
        <v>0.21561338289962823</v>
      </c>
      <c r="C301" s="48">
        <v>1.182832037850625E-2</v>
      </c>
      <c r="D301" s="48">
        <v>0.72513236453756902</v>
      </c>
      <c r="E301" s="48">
        <v>4.7425932184296492E-2</v>
      </c>
      <c r="F301" s="3">
        <v>1</v>
      </c>
    </row>
    <row r="302" spans="1:6" x14ac:dyDescent="0.25">
      <c r="A302" s="47" t="s">
        <v>73</v>
      </c>
      <c r="B302" s="48">
        <v>0.17777335720442938</v>
      </c>
      <c r="C302" s="48">
        <v>9.8136728333664876E-3</v>
      </c>
      <c r="D302" s="48">
        <v>0.77309197002851282</v>
      </c>
      <c r="E302" s="48">
        <v>3.9320999933691397E-2</v>
      </c>
      <c r="F302" s="3">
        <v>1</v>
      </c>
    </row>
    <row r="303" spans="1:6" x14ac:dyDescent="0.25">
      <c r="A303" s="47" t="s">
        <v>74</v>
      </c>
      <c r="B303" s="48">
        <v>0.21561338289962823</v>
      </c>
      <c r="C303" s="48">
        <v>1.182832037850625E-2</v>
      </c>
      <c r="D303" s="48">
        <v>0.72513236453756902</v>
      </c>
      <c r="E303" s="48">
        <v>4.7425932184296492E-2</v>
      </c>
      <c r="F303" s="3">
        <v>1</v>
      </c>
    </row>
    <row r="304" spans="1:6" x14ac:dyDescent="0.25">
      <c r="A304" s="47" t="s">
        <v>75</v>
      </c>
      <c r="B304" s="48">
        <v>0.16278071334214</v>
      </c>
      <c r="C304" s="48">
        <v>8.5865257595772772E-3</v>
      </c>
      <c r="D304" s="48">
        <v>0.79428665785997354</v>
      </c>
      <c r="E304" s="48">
        <v>3.4346103038309109E-2</v>
      </c>
      <c r="F304" s="3">
        <v>0.99999999999999989</v>
      </c>
    </row>
    <row r="305" spans="1:6" x14ac:dyDescent="0.25">
      <c r="A305" s="47" t="s">
        <v>101</v>
      </c>
      <c r="B305" s="48">
        <v>0.16278071334214</v>
      </c>
      <c r="C305" s="48">
        <v>8.5865257595772772E-3</v>
      </c>
      <c r="D305" s="48">
        <v>0.79428665785997354</v>
      </c>
      <c r="E305" s="48">
        <v>3.4346103038309109E-2</v>
      </c>
      <c r="F305" s="3">
        <v>0.99999999999999989</v>
      </c>
    </row>
    <row r="306" spans="1:6" x14ac:dyDescent="0.25">
      <c r="A306" s="47" t="s">
        <v>102</v>
      </c>
      <c r="B306" s="48">
        <v>0.21561338289962823</v>
      </c>
      <c r="C306" s="48">
        <v>1.182832037850625E-2</v>
      </c>
      <c r="D306" s="48">
        <v>0.72513236453756902</v>
      </c>
      <c r="E306" s="48">
        <v>4.7425932184296492E-2</v>
      </c>
      <c r="F306" s="3">
        <v>1</v>
      </c>
    </row>
    <row r="307" spans="1:6" x14ac:dyDescent="0.25">
      <c r="A307" s="47" t="s">
        <v>76</v>
      </c>
      <c r="B307" s="48">
        <v>0.17777335720442938</v>
      </c>
      <c r="C307" s="48">
        <v>9.8136728333664876E-3</v>
      </c>
      <c r="D307" s="48">
        <v>0.77309197002851282</v>
      </c>
      <c r="E307" s="48">
        <v>3.9320999933691397E-2</v>
      </c>
      <c r="F307" s="3">
        <v>1</v>
      </c>
    </row>
    <row r="308" spans="1:6" x14ac:dyDescent="0.25">
      <c r="A308" s="47" t="s">
        <v>77</v>
      </c>
      <c r="B308" s="48">
        <v>0.2527193410441122</v>
      </c>
      <c r="C308" s="48">
        <v>1.21545217116781E-2</v>
      </c>
      <c r="D308" s="48">
        <v>0.68652240048216284</v>
      </c>
      <c r="E308" s="48">
        <v>4.8603736762046899E-2</v>
      </c>
      <c r="F308" s="3">
        <v>1</v>
      </c>
    </row>
    <row r="309" spans="1:6" x14ac:dyDescent="0.25">
      <c r="A309" s="47" t="s">
        <v>78</v>
      </c>
      <c r="B309" s="48">
        <v>0.17114470057250181</v>
      </c>
      <c r="C309" s="48">
        <v>9.450822403295674E-3</v>
      </c>
      <c r="D309" s="48">
        <v>0.78160118741102003</v>
      </c>
      <c r="E309" s="48">
        <v>3.7803289613182696E-2</v>
      </c>
      <c r="F309" s="3">
        <v>1.0000000000000002</v>
      </c>
    </row>
    <row r="310" spans="1:6" x14ac:dyDescent="0.25">
      <c r="A310" s="47" t="s">
        <v>103</v>
      </c>
      <c r="B310" s="48">
        <v>0.11873873873873873</v>
      </c>
      <c r="C310" s="48">
        <v>6.3063063063063061E-3</v>
      </c>
      <c r="D310" s="48">
        <v>0.84990990990990989</v>
      </c>
      <c r="E310" s="48">
        <v>2.5045045045045043E-2</v>
      </c>
      <c r="F310" s="3">
        <v>1</v>
      </c>
    </row>
    <row r="311" spans="1:6" x14ac:dyDescent="0.25">
      <c r="A311" s="47" t="s">
        <v>104</v>
      </c>
      <c r="B311" s="48">
        <v>0.11873873873873873</v>
      </c>
      <c r="C311" s="48">
        <v>6.3063063063063061E-3</v>
      </c>
      <c r="D311" s="48">
        <v>0.84990990990990989</v>
      </c>
      <c r="E311" s="48">
        <v>2.5045045045045043E-2</v>
      </c>
      <c r="F311" s="3">
        <v>1</v>
      </c>
    </row>
    <row r="312" spans="1:6" x14ac:dyDescent="0.25">
      <c r="A312" s="47" t="s">
        <v>79</v>
      </c>
      <c r="B312" s="48">
        <v>0.19252365930599366</v>
      </c>
      <c r="C312" s="48">
        <v>9.7476340694006292E-3</v>
      </c>
      <c r="D312" s="48">
        <v>0.75873817034700308</v>
      </c>
      <c r="E312" s="48">
        <v>3.8990536277602517E-2</v>
      </c>
      <c r="F312" s="3">
        <v>0.99999999999999989</v>
      </c>
    </row>
    <row r="313" spans="1:6" x14ac:dyDescent="0.25">
      <c r="A313" s="47" t="s">
        <v>105</v>
      </c>
      <c r="B313" s="48">
        <v>0.19252365930599366</v>
      </c>
      <c r="C313" s="48">
        <v>9.7476340694006292E-3</v>
      </c>
      <c r="D313" s="48">
        <v>0.75873817034700308</v>
      </c>
      <c r="E313" s="48">
        <v>3.8990536277602517E-2</v>
      </c>
      <c r="F313" s="3">
        <v>0.99999999999999989</v>
      </c>
    </row>
    <row r="314" spans="1:6" x14ac:dyDescent="0.25">
      <c r="A314" s="47" t="s">
        <v>106</v>
      </c>
      <c r="B314" s="48">
        <v>0.19252365930599366</v>
      </c>
      <c r="C314" s="48">
        <v>9.7476340694006292E-3</v>
      </c>
      <c r="D314" s="48">
        <v>0.75873817034700308</v>
      </c>
      <c r="E314" s="48">
        <v>3.8990536277602517E-2</v>
      </c>
      <c r="F314" s="3">
        <v>0.99999999999999989</v>
      </c>
    </row>
    <row r="315" spans="1:6" x14ac:dyDescent="0.25">
      <c r="A315" s="47" t="s">
        <v>107</v>
      </c>
      <c r="B315" s="48">
        <v>0.27739928237271194</v>
      </c>
      <c r="C315" s="48">
        <v>1.4693191624653676E-2</v>
      </c>
      <c r="D315" s="48">
        <v>0.64913475950401955</v>
      </c>
      <c r="E315" s="48">
        <v>5.8772766498614702E-2</v>
      </c>
      <c r="F315" s="3">
        <v>0.99999999999999989</v>
      </c>
    </row>
    <row r="316" spans="1:6" x14ac:dyDescent="0.25">
      <c r="A316" s="47" t="s">
        <v>109</v>
      </c>
      <c r="B316" s="48">
        <v>0.27467151244059268</v>
      </c>
      <c r="C316" s="48">
        <v>1.845121610287951E-2</v>
      </c>
      <c r="D316" s="48">
        <v>0.63307240704500978</v>
      </c>
      <c r="E316" s="48">
        <v>7.380486441151804E-2</v>
      </c>
      <c r="F316" s="3">
        <v>1</v>
      </c>
    </row>
    <row r="317" spans="1:6" x14ac:dyDescent="0.25">
      <c r="A317" s="46" t="s">
        <v>67</v>
      </c>
      <c r="B317" s="48">
        <v>5.1771530559098329</v>
      </c>
      <c r="C317" s="48">
        <v>0.28374011085063672</v>
      </c>
      <c r="D317" s="48">
        <v>18.406419131281293</v>
      </c>
      <c r="E317" s="48">
        <v>1.1326877019582349</v>
      </c>
      <c r="F317" s="3">
        <v>25</v>
      </c>
    </row>
    <row r="318" spans="1:6" x14ac:dyDescent="0.25">
      <c r="A318" s="47" t="s">
        <v>108</v>
      </c>
      <c r="B318" s="48">
        <v>0.31213952589894306</v>
      </c>
      <c r="C318" s="48">
        <v>1.6116124403234264E-2</v>
      </c>
      <c r="D318" s="48">
        <v>0.60725225598145538</v>
      </c>
      <c r="E318" s="48">
        <v>6.4492093716367258E-2</v>
      </c>
      <c r="F318" s="3">
        <v>0.99999999999999989</v>
      </c>
    </row>
    <row r="319" spans="1:6" x14ac:dyDescent="0.25">
      <c r="A319" s="47" t="s">
        <v>97</v>
      </c>
      <c r="B319" s="48">
        <v>0.1894239780837719</v>
      </c>
      <c r="C319" s="48">
        <v>1.0958114050897557E-2</v>
      </c>
      <c r="D319" s="48">
        <v>0.75589359094513742</v>
      </c>
      <c r="E319" s="48">
        <v>4.3724316920193206E-2</v>
      </c>
      <c r="F319" s="3">
        <v>1.0000000000000002</v>
      </c>
    </row>
    <row r="320" spans="1:6" x14ac:dyDescent="0.25">
      <c r="A320" s="47" t="s">
        <v>42</v>
      </c>
      <c r="B320" s="48">
        <v>0.22994738972076081</v>
      </c>
      <c r="C320" s="48">
        <v>1.1655200323755563E-2</v>
      </c>
      <c r="D320" s="48">
        <v>0.71177660866046122</v>
      </c>
      <c r="E320" s="48">
        <v>4.6620801295022253E-2</v>
      </c>
      <c r="F320" s="3">
        <v>0.99999999999999978</v>
      </c>
    </row>
    <row r="321" spans="1:6" x14ac:dyDescent="0.25">
      <c r="A321" s="47" t="s">
        <v>98</v>
      </c>
      <c r="B321" s="48">
        <v>0.18444145356662178</v>
      </c>
      <c r="C321" s="48">
        <v>8.9905787348586817E-3</v>
      </c>
      <c r="D321" s="48">
        <v>0.77044414535666228</v>
      </c>
      <c r="E321" s="48">
        <v>3.6123822341857334E-2</v>
      </c>
      <c r="F321" s="3">
        <v>1</v>
      </c>
    </row>
    <row r="322" spans="1:6" x14ac:dyDescent="0.25">
      <c r="A322" s="47" t="s">
        <v>99</v>
      </c>
      <c r="B322" s="48">
        <v>0.18444145356662178</v>
      </c>
      <c r="C322" s="48">
        <v>8.9905787348586817E-3</v>
      </c>
      <c r="D322" s="48">
        <v>0.77044414535666228</v>
      </c>
      <c r="E322" s="48">
        <v>3.6123822341857334E-2</v>
      </c>
      <c r="F322" s="3">
        <v>1</v>
      </c>
    </row>
    <row r="323" spans="1:6" x14ac:dyDescent="0.25">
      <c r="A323" s="47" t="s">
        <v>71</v>
      </c>
      <c r="B323" s="48">
        <v>0.18444145356662178</v>
      </c>
      <c r="C323" s="48">
        <v>8.9905787348586817E-3</v>
      </c>
      <c r="D323" s="48">
        <v>0.77044414535666228</v>
      </c>
      <c r="E323" s="48">
        <v>3.6123822341857334E-2</v>
      </c>
      <c r="F323" s="3">
        <v>1</v>
      </c>
    </row>
    <row r="324" spans="1:6" x14ac:dyDescent="0.25">
      <c r="A324" s="47" t="s">
        <v>134</v>
      </c>
      <c r="B324" s="48">
        <v>0.22994738972076081</v>
      </c>
      <c r="C324" s="48">
        <v>1.1655200323755563E-2</v>
      </c>
      <c r="D324" s="48">
        <v>0.71177660866046122</v>
      </c>
      <c r="E324" s="48">
        <v>4.6620801295022253E-2</v>
      </c>
      <c r="F324" s="3">
        <v>0.99999999999999978</v>
      </c>
    </row>
    <row r="325" spans="1:6" x14ac:dyDescent="0.25">
      <c r="A325" s="47" t="s">
        <v>72</v>
      </c>
      <c r="B325" s="48">
        <v>0.22994738972076081</v>
      </c>
      <c r="C325" s="48">
        <v>1.1655200323755563E-2</v>
      </c>
      <c r="D325" s="48">
        <v>0.71177660866046122</v>
      </c>
      <c r="E325" s="48">
        <v>4.6620801295022253E-2</v>
      </c>
      <c r="F325" s="3">
        <v>0.99999999999999978</v>
      </c>
    </row>
    <row r="326" spans="1:6" x14ac:dyDescent="0.25">
      <c r="A326" s="47" t="s">
        <v>100</v>
      </c>
      <c r="B326" s="48">
        <v>0.21411540295660464</v>
      </c>
      <c r="C326" s="48">
        <v>1.2655441839991198E-2</v>
      </c>
      <c r="D326" s="48">
        <v>0.72275411760390318</v>
      </c>
      <c r="E326" s="48">
        <v>5.0475037599501116E-2</v>
      </c>
      <c r="F326" s="3">
        <v>1</v>
      </c>
    </row>
    <row r="327" spans="1:6" x14ac:dyDescent="0.25">
      <c r="A327" s="47" t="s">
        <v>135</v>
      </c>
      <c r="B327" s="48">
        <v>0.18673290473407364</v>
      </c>
      <c r="C327" s="48">
        <v>1.0812390414962011E-2</v>
      </c>
      <c r="D327" s="48">
        <v>0.7599357101110461</v>
      </c>
      <c r="E327" s="48">
        <v>4.2518994739918173E-2</v>
      </c>
      <c r="F327" s="3">
        <v>0.99999999999999989</v>
      </c>
    </row>
    <row r="328" spans="1:6" x14ac:dyDescent="0.25">
      <c r="A328" s="47" t="s">
        <v>73</v>
      </c>
      <c r="B328" s="48">
        <v>0.19362889983579637</v>
      </c>
      <c r="C328" s="48">
        <v>1.0049261083743842E-2</v>
      </c>
      <c r="D328" s="48">
        <v>0.75632183908045958</v>
      </c>
      <c r="E328" s="48">
        <v>3.9999999999999994E-2</v>
      </c>
      <c r="F328" s="3">
        <v>0.99999999999999978</v>
      </c>
    </row>
    <row r="329" spans="1:6" x14ac:dyDescent="0.25">
      <c r="A329" s="47" t="s">
        <v>74</v>
      </c>
      <c r="B329" s="48">
        <v>0.18673290473407364</v>
      </c>
      <c r="C329" s="48">
        <v>1.0812390414962011E-2</v>
      </c>
      <c r="D329" s="48">
        <v>0.7599357101110461</v>
      </c>
      <c r="E329" s="48">
        <v>4.2518994739918173E-2</v>
      </c>
      <c r="F329" s="3">
        <v>0.99999999999999989</v>
      </c>
    </row>
    <row r="330" spans="1:6" x14ac:dyDescent="0.25">
      <c r="A330" s="47" t="s">
        <v>75</v>
      </c>
      <c r="B330" s="48">
        <v>0.1894239780837719</v>
      </c>
      <c r="C330" s="48">
        <v>1.0958114050897557E-2</v>
      </c>
      <c r="D330" s="48">
        <v>0.75589359094513742</v>
      </c>
      <c r="E330" s="48">
        <v>4.3724316920193206E-2</v>
      </c>
      <c r="F330" s="3">
        <v>1.0000000000000002</v>
      </c>
    </row>
    <row r="331" spans="1:6" x14ac:dyDescent="0.25">
      <c r="A331" s="47" t="s">
        <v>101</v>
      </c>
      <c r="B331" s="48">
        <v>0.1894239780837719</v>
      </c>
      <c r="C331" s="48">
        <v>1.0958114050897557E-2</v>
      </c>
      <c r="D331" s="48">
        <v>0.75589359094513742</v>
      </c>
      <c r="E331" s="48">
        <v>4.3724316920193206E-2</v>
      </c>
      <c r="F331" s="3">
        <v>1.0000000000000002</v>
      </c>
    </row>
    <row r="332" spans="1:6" x14ac:dyDescent="0.25">
      <c r="A332" s="47" t="s">
        <v>102</v>
      </c>
      <c r="B332" s="48">
        <v>0.18673290473407364</v>
      </c>
      <c r="C332" s="48">
        <v>1.0812390414962011E-2</v>
      </c>
      <c r="D332" s="48">
        <v>0.7599357101110461</v>
      </c>
      <c r="E332" s="48">
        <v>4.2518994739918173E-2</v>
      </c>
      <c r="F332" s="3">
        <v>0.99999999999999989</v>
      </c>
    </row>
    <row r="333" spans="1:6" x14ac:dyDescent="0.25">
      <c r="A333" s="47" t="s">
        <v>76</v>
      </c>
      <c r="B333" s="48">
        <v>0.19362889983579637</v>
      </c>
      <c r="C333" s="48">
        <v>1.0049261083743842E-2</v>
      </c>
      <c r="D333" s="48">
        <v>0.75632183908045958</v>
      </c>
      <c r="E333" s="48">
        <v>3.9999999999999994E-2</v>
      </c>
      <c r="F333" s="3">
        <v>0.99999999999999978</v>
      </c>
    </row>
    <row r="334" spans="1:6" x14ac:dyDescent="0.25">
      <c r="A334" s="47" t="s">
        <v>77</v>
      </c>
      <c r="B334" s="48">
        <v>0.19854916711445461</v>
      </c>
      <c r="C334" s="48">
        <v>1.2009672219236968E-2</v>
      </c>
      <c r="D334" s="48">
        <v>0.74137560451370221</v>
      </c>
      <c r="E334" s="48">
        <v>4.8065556152606125E-2</v>
      </c>
      <c r="F334" s="3">
        <v>0.99999999999999989</v>
      </c>
    </row>
    <row r="335" spans="1:6" x14ac:dyDescent="0.25">
      <c r="A335" s="47" t="s">
        <v>78</v>
      </c>
      <c r="B335" s="48">
        <v>0.16950401826049738</v>
      </c>
      <c r="C335" s="48">
        <v>9.1302487041704308E-3</v>
      </c>
      <c r="D335" s="48">
        <v>0.78477340815064878</v>
      </c>
      <c r="E335" s="48">
        <v>3.6592324884683045E-2</v>
      </c>
      <c r="F335" s="3">
        <v>0.99999999999999956</v>
      </c>
    </row>
    <row r="336" spans="1:6" x14ac:dyDescent="0.25">
      <c r="A336" s="47" t="s">
        <v>103</v>
      </c>
      <c r="B336" s="48">
        <v>0.15204991087344033</v>
      </c>
      <c r="C336" s="48">
        <v>8.1996434937611426E-3</v>
      </c>
      <c r="D336" s="48">
        <v>0.80695187165775428</v>
      </c>
      <c r="E336" s="48">
        <v>3.279857397504457E-2</v>
      </c>
      <c r="F336" s="3">
        <v>1.0000000000000002</v>
      </c>
    </row>
    <row r="337" spans="1:6" x14ac:dyDescent="0.25">
      <c r="A337" s="47" t="s">
        <v>104</v>
      </c>
      <c r="B337" s="48">
        <v>0.15204991087344033</v>
      </c>
      <c r="C337" s="48">
        <v>8.1996434937611426E-3</v>
      </c>
      <c r="D337" s="48">
        <v>0.80695187165775428</v>
      </c>
      <c r="E337" s="48">
        <v>3.279857397504457E-2</v>
      </c>
      <c r="F337" s="3">
        <v>1.0000000000000002</v>
      </c>
    </row>
    <row r="338" spans="1:6" x14ac:dyDescent="0.25">
      <c r="A338" s="47" t="s">
        <v>79</v>
      </c>
      <c r="B338" s="48">
        <v>0.21544065084930386</v>
      </c>
      <c r="C338" s="48">
        <v>1.2424685978826972E-2</v>
      </c>
      <c r="D338" s="48">
        <v>0.72236783878544431</v>
      </c>
      <c r="E338" s="48">
        <v>4.9766824386424754E-2</v>
      </c>
      <c r="F338" s="3">
        <v>0.99999999999999989</v>
      </c>
    </row>
    <row r="339" spans="1:6" x14ac:dyDescent="0.25">
      <c r="A339" s="47" t="s">
        <v>105</v>
      </c>
      <c r="B339" s="48">
        <v>0.21544065084930386</v>
      </c>
      <c r="C339" s="48">
        <v>1.2424685978826972E-2</v>
      </c>
      <c r="D339" s="48">
        <v>0.72236783878544431</v>
      </c>
      <c r="E339" s="48">
        <v>4.9766824386424754E-2</v>
      </c>
      <c r="F339" s="3">
        <v>0.99999999999999989</v>
      </c>
    </row>
    <row r="340" spans="1:6" x14ac:dyDescent="0.25">
      <c r="A340" s="47" t="s">
        <v>106</v>
      </c>
      <c r="B340" s="48">
        <v>0.21544065084930386</v>
      </c>
      <c r="C340" s="48">
        <v>1.2424685978826972E-2</v>
      </c>
      <c r="D340" s="48">
        <v>0.72236783878544431</v>
      </c>
      <c r="E340" s="48">
        <v>4.9766824386424754E-2</v>
      </c>
      <c r="F340" s="3">
        <v>0.99999999999999989</v>
      </c>
    </row>
    <row r="341" spans="1:6" x14ac:dyDescent="0.25">
      <c r="A341" s="47" t="s">
        <v>107</v>
      </c>
      <c r="B341" s="48">
        <v>0.31213952589894306</v>
      </c>
      <c r="C341" s="48">
        <v>1.6116124403234264E-2</v>
      </c>
      <c r="D341" s="48">
        <v>0.60725225598145538</v>
      </c>
      <c r="E341" s="48">
        <v>6.4492093716367258E-2</v>
      </c>
      <c r="F341" s="3">
        <v>0.99999999999999989</v>
      </c>
    </row>
    <row r="342" spans="1:6" x14ac:dyDescent="0.25">
      <c r="A342" s="47" t="s">
        <v>109</v>
      </c>
      <c r="B342" s="48">
        <v>0.26138866349831918</v>
      </c>
      <c r="C342" s="48">
        <v>1.6691781615857194E-2</v>
      </c>
      <c r="D342" s="48">
        <v>0.65521038599744985</v>
      </c>
      <c r="E342" s="48">
        <v>6.6709168888373707E-2</v>
      </c>
      <c r="F342" s="3">
        <v>1</v>
      </c>
    </row>
    <row r="343" spans="1:6" x14ac:dyDescent="0.25">
      <c r="A343" s="46" t="s">
        <v>68</v>
      </c>
      <c r="B343" s="48">
        <v>6.6404298420120087</v>
      </c>
      <c r="C343" s="48">
        <v>0.35834098121101798</v>
      </c>
      <c r="D343" s="48">
        <v>16.589979750632018</v>
      </c>
      <c r="E343" s="48">
        <v>1.4112494261449531</v>
      </c>
      <c r="F343" s="3">
        <v>25</v>
      </c>
    </row>
    <row r="344" spans="1:6" x14ac:dyDescent="0.25">
      <c r="A344" s="47" t="s">
        <v>108</v>
      </c>
      <c r="B344" s="48">
        <v>0.40321543408360128</v>
      </c>
      <c r="C344" s="48">
        <v>2.3365487674169346E-2</v>
      </c>
      <c r="D344" s="48">
        <v>0.48017148981779206</v>
      </c>
      <c r="E344" s="48">
        <v>9.3247588424437297E-2</v>
      </c>
      <c r="F344" s="3">
        <v>1</v>
      </c>
    </row>
    <row r="345" spans="1:6" x14ac:dyDescent="0.25">
      <c r="A345" s="47" t="s">
        <v>97</v>
      </c>
      <c r="B345" s="48">
        <v>0.28423511585327355</v>
      </c>
      <c r="C345" s="48">
        <v>1.5657554138518846E-2</v>
      </c>
      <c r="D345" s="48">
        <v>0.63766651935096907</v>
      </c>
      <c r="E345" s="48">
        <v>6.2440810657238457E-2</v>
      </c>
      <c r="F345" s="3">
        <v>1</v>
      </c>
    </row>
    <row r="346" spans="1:6" x14ac:dyDescent="0.25">
      <c r="A346" s="47" t="s">
        <v>42</v>
      </c>
      <c r="B346" s="48">
        <v>0.28677476069544838</v>
      </c>
      <c r="C346" s="48">
        <v>1.386989646415316E-2</v>
      </c>
      <c r="D346" s="48">
        <v>0.64348505567493663</v>
      </c>
      <c r="E346" s="48">
        <v>5.5870287165462017E-2</v>
      </c>
      <c r="F346" s="3">
        <v>1.0000000000000002</v>
      </c>
    </row>
    <row r="347" spans="1:6" x14ac:dyDescent="0.25">
      <c r="A347" s="47" t="s">
        <v>98</v>
      </c>
      <c r="B347" s="48">
        <v>0.2186111463755237</v>
      </c>
      <c r="C347" s="48">
        <v>8.2518725403072247E-3</v>
      </c>
      <c r="D347" s="48">
        <v>0.74000253903770474</v>
      </c>
      <c r="E347" s="48">
        <v>3.3134442046464395E-2</v>
      </c>
      <c r="F347" s="3">
        <v>1</v>
      </c>
    </row>
    <row r="348" spans="1:6" x14ac:dyDescent="0.25">
      <c r="A348" s="47" t="s">
        <v>99</v>
      </c>
      <c r="B348" s="48">
        <v>0.2186111463755237</v>
      </c>
      <c r="C348" s="48">
        <v>8.2518725403072247E-3</v>
      </c>
      <c r="D348" s="48">
        <v>0.74000253903770474</v>
      </c>
      <c r="E348" s="48">
        <v>3.3134442046464395E-2</v>
      </c>
      <c r="F348" s="3">
        <v>1</v>
      </c>
    </row>
    <row r="349" spans="1:6" x14ac:dyDescent="0.25">
      <c r="A349" s="47" t="s">
        <v>71</v>
      </c>
      <c r="B349" s="48">
        <v>0.2186111463755237</v>
      </c>
      <c r="C349" s="48">
        <v>8.2518725403072247E-3</v>
      </c>
      <c r="D349" s="48">
        <v>0.74000253903770474</v>
      </c>
      <c r="E349" s="48">
        <v>3.3134442046464395E-2</v>
      </c>
      <c r="F349" s="3">
        <v>1</v>
      </c>
    </row>
    <row r="350" spans="1:6" x14ac:dyDescent="0.25">
      <c r="A350" s="47" t="s">
        <v>134</v>
      </c>
      <c r="B350" s="48">
        <v>0.28677476069544838</v>
      </c>
      <c r="C350" s="48">
        <v>1.386989646415316E-2</v>
      </c>
      <c r="D350" s="48">
        <v>0.64348505567493663</v>
      </c>
      <c r="E350" s="48">
        <v>5.5870287165462017E-2</v>
      </c>
      <c r="F350" s="3">
        <v>1.0000000000000002</v>
      </c>
    </row>
    <row r="351" spans="1:6" x14ac:dyDescent="0.25">
      <c r="A351" s="47" t="s">
        <v>72</v>
      </c>
      <c r="B351" s="48">
        <v>0.28677476069544838</v>
      </c>
      <c r="C351" s="48">
        <v>1.386989646415316E-2</v>
      </c>
      <c r="D351" s="48">
        <v>0.64348505567493663</v>
      </c>
      <c r="E351" s="48">
        <v>5.5870287165462017E-2</v>
      </c>
      <c r="F351" s="3">
        <v>1.0000000000000002</v>
      </c>
    </row>
    <row r="352" spans="1:6" x14ac:dyDescent="0.25">
      <c r="A352" s="47" t="s">
        <v>100</v>
      </c>
      <c r="B352" s="48">
        <v>0.27275282873005829</v>
      </c>
      <c r="C352" s="48">
        <v>1.5601939700611427E-2</v>
      </c>
      <c r="D352" s="48">
        <v>0.64916719375922405</v>
      </c>
      <c r="E352" s="48">
        <v>6.2478037810106114E-2</v>
      </c>
      <c r="F352" s="3">
        <v>0.99999999999999989</v>
      </c>
    </row>
    <row r="353" spans="1:6" x14ac:dyDescent="0.25">
      <c r="A353" s="47" t="s">
        <v>135</v>
      </c>
      <c r="B353" s="48">
        <v>0.24655995506880085</v>
      </c>
      <c r="C353" s="48">
        <v>1.4602639707947203E-2</v>
      </c>
      <c r="D353" s="48">
        <v>0.68014602639707933</v>
      </c>
      <c r="E353" s="48">
        <v>5.8691378826172411E-2</v>
      </c>
      <c r="F353" s="3">
        <v>0.99999999999999978</v>
      </c>
    </row>
    <row r="354" spans="1:6" x14ac:dyDescent="0.25">
      <c r="A354" s="47" t="s">
        <v>73</v>
      </c>
      <c r="B354" s="48">
        <v>0.19333333333333336</v>
      </c>
      <c r="C354" s="48">
        <v>1.1818181818181818E-2</v>
      </c>
      <c r="D354" s="48">
        <v>0.74878787878787889</v>
      </c>
      <c r="E354" s="48">
        <v>4.6060606060606059E-2</v>
      </c>
      <c r="F354" s="3">
        <v>1.0000000000000002</v>
      </c>
    </row>
    <row r="355" spans="1:6" x14ac:dyDescent="0.25">
      <c r="A355" s="47" t="s">
        <v>74</v>
      </c>
      <c r="B355" s="48">
        <v>0.24655995506880085</v>
      </c>
      <c r="C355" s="48">
        <v>1.4602639707947203E-2</v>
      </c>
      <c r="D355" s="48">
        <v>0.68014602639707933</v>
      </c>
      <c r="E355" s="48">
        <v>5.8691378826172411E-2</v>
      </c>
      <c r="F355" s="3">
        <v>0.99999999999999978</v>
      </c>
    </row>
    <row r="356" spans="1:6" x14ac:dyDescent="0.25">
      <c r="A356" s="47" t="s">
        <v>75</v>
      </c>
      <c r="B356" s="48">
        <v>0.28423511585327355</v>
      </c>
      <c r="C356" s="48">
        <v>1.5657554138518846E-2</v>
      </c>
      <c r="D356" s="48">
        <v>0.63766651935096907</v>
      </c>
      <c r="E356" s="48">
        <v>6.2440810657238457E-2</v>
      </c>
      <c r="F356" s="3">
        <v>1</v>
      </c>
    </row>
    <row r="357" spans="1:6" x14ac:dyDescent="0.25">
      <c r="A357" s="47" t="s">
        <v>101</v>
      </c>
      <c r="B357" s="48">
        <v>0.28423511585327355</v>
      </c>
      <c r="C357" s="48">
        <v>1.5657554138518846E-2</v>
      </c>
      <c r="D357" s="48">
        <v>0.63766651935096907</v>
      </c>
      <c r="E357" s="48">
        <v>6.2440810657238457E-2</v>
      </c>
      <c r="F357" s="3">
        <v>1</v>
      </c>
    </row>
    <row r="358" spans="1:6" x14ac:dyDescent="0.25">
      <c r="A358" s="47" t="s">
        <v>102</v>
      </c>
      <c r="B358" s="48">
        <v>0.24655995506880085</v>
      </c>
      <c r="C358" s="48">
        <v>1.4602639707947203E-2</v>
      </c>
      <c r="D358" s="48">
        <v>0.68014602639707933</v>
      </c>
      <c r="E358" s="48">
        <v>5.8691378826172411E-2</v>
      </c>
      <c r="F358" s="3">
        <v>0.99999999999999978</v>
      </c>
    </row>
    <row r="359" spans="1:6" x14ac:dyDescent="0.25">
      <c r="A359" s="47" t="s">
        <v>76</v>
      </c>
      <c r="B359" s="48">
        <v>0.19333333333333336</v>
      </c>
      <c r="C359" s="48">
        <v>1.1818181818181818E-2</v>
      </c>
      <c r="D359" s="48">
        <v>0.74878787878787889</v>
      </c>
      <c r="E359" s="48">
        <v>4.6060606060606059E-2</v>
      </c>
      <c r="F359" s="3">
        <v>1.0000000000000002</v>
      </c>
    </row>
    <row r="360" spans="1:6" x14ac:dyDescent="0.25">
      <c r="A360" s="47" t="s">
        <v>77</v>
      </c>
      <c r="B360" s="48">
        <v>0.19728083041859418</v>
      </c>
      <c r="C360" s="48">
        <v>1.0944375493625183E-2</v>
      </c>
      <c r="D360" s="48">
        <v>0.74788446349994364</v>
      </c>
      <c r="E360" s="48">
        <v>4.3890330587837083E-2</v>
      </c>
      <c r="F360" s="3">
        <v>1</v>
      </c>
    </row>
    <row r="361" spans="1:6" x14ac:dyDescent="0.25">
      <c r="A361" s="47" t="s">
        <v>78</v>
      </c>
      <c r="B361" s="48">
        <v>0.22401685393258436</v>
      </c>
      <c r="C361" s="48">
        <v>1.2172284644194759E-2</v>
      </c>
      <c r="D361" s="48">
        <v>0.71535580524344577</v>
      </c>
      <c r="E361" s="48">
        <v>4.8455056179775288E-2</v>
      </c>
      <c r="F361" s="3">
        <v>1.0000000000000002</v>
      </c>
    </row>
    <row r="362" spans="1:6" x14ac:dyDescent="0.25">
      <c r="A362" s="47" t="s">
        <v>103</v>
      </c>
      <c r="B362" s="48">
        <v>0.30076502732240434</v>
      </c>
      <c r="C362" s="48">
        <v>1.3770491803278688E-2</v>
      </c>
      <c r="D362" s="48">
        <v>0.63125683060109294</v>
      </c>
      <c r="E362" s="48">
        <v>5.4207650273224037E-2</v>
      </c>
      <c r="F362" s="3">
        <v>1</v>
      </c>
    </row>
    <row r="363" spans="1:6" x14ac:dyDescent="0.25">
      <c r="A363" s="47" t="s">
        <v>104</v>
      </c>
      <c r="B363" s="48">
        <v>0.30076502732240434</v>
      </c>
      <c r="C363" s="48">
        <v>1.3770491803278688E-2</v>
      </c>
      <c r="D363" s="48">
        <v>0.63125683060109294</v>
      </c>
      <c r="E363" s="48">
        <v>5.4207650273224037E-2</v>
      </c>
      <c r="F363" s="3">
        <v>1</v>
      </c>
    </row>
    <row r="364" spans="1:6" x14ac:dyDescent="0.25">
      <c r="A364" s="47" t="s">
        <v>79</v>
      </c>
      <c r="B364" s="48">
        <v>0.27855387855387853</v>
      </c>
      <c r="C364" s="48">
        <v>1.5233415233415232E-2</v>
      </c>
      <c r="D364" s="48">
        <v>0.64541944541944529</v>
      </c>
      <c r="E364" s="48">
        <v>6.0793260793260792E-2</v>
      </c>
      <c r="F364" s="3">
        <v>0.99999999999999978</v>
      </c>
    </row>
    <row r="365" spans="1:6" x14ac:dyDescent="0.25">
      <c r="A365" s="47" t="s">
        <v>105</v>
      </c>
      <c r="B365" s="48">
        <v>0.27855387855387853</v>
      </c>
      <c r="C365" s="48">
        <v>1.5233415233415232E-2</v>
      </c>
      <c r="D365" s="48">
        <v>0.64541944541944529</v>
      </c>
      <c r="E365" s="48">
        <v>6.0793260793260792E-2</v>
      </c>
      <c r="F365" s="3">
        <v>0.99999999999999978</v>
      </c>
    </row>
    <row r="366" spans="1:6" x14ac:dyDescent="0.25">
      <c r="A366" s="47" t="s">
        <v>106</v>
      </c>
      <c r="B366" s="48">
        <v>0.27855387855387853</v>
      </c>
      <c r="C366" s="48">
        <v>1.5233415233415232E-2</v>
      </c>
      <c r="D366" s="48">
        <v>0.64541944541944529</v>
      </c>
      <c r="E366" s="48">
        <v>6.0793260793260792E-2</v>
      </c>
      <c r="F366" s="3">
        <v>0.99999999999999978</v>
      </c>
    </row>
    <row r="367" spans="1:6" x14ac:dyDescent="0.25">
      <c r="A367" s="47" t="s">
        <v>107</v>
      </c>
      <c r="B367" s="48">
        <v>0.40321543408360128</v>
      </c>
      <c r="C367" s="48">
        <v>2.3365487674169346E-2</v>
      </c>
      <c r="D367" s="48">
        <v>0.48017148981779206</v>
      </c>
      <c r="E367" s="48">
        <v>9.3247588424437297E-2</v>
      </c>
      <c r="F367" s="3">
        <v>1</v>
      </c>
    </row>
    <row r="368" spans="1:6" x14ac:dyDescent="0.25">
      <c r="A368" s="47" t="s">
        <v>109</v>
      </c>
      <c r="B368" s="48">
        <v>0.20754716981132079</v>
      </c>
      <c r="C368" s="48">
        <v>1.8867924528301886E-2</v>
      </c>
      <c r="D368" s="48">
        <v>0.71698113207547165</v>
      </c>
      <c r="E368" s="48">
        <v>5.6603773584905662E-2</v>
      </c>
      <c r="F368" s="3">
        <v>1</v>
      </c>
    </row>
    <row r="369" spans="1:6" x14ac:dyDescent="0.25">
      <c r="A369" s="46" t="s">
        <v>69</v>
      </c>
      <c r="B369" s="48">
        <v>7.6342988095517628</v>
      </c>
      <c r="C369" s="48">
        <v>0.40351191108583923</v>
      </c>
      <c r="D369" s="48">
        <v>15.358155188368507</v>
      </c>
      <c r="E369" s="48">
        <v>1.6040340909938864</v>
      </c>
      <c r="F369" s="3">
        <v>25</v>
      </c>
    </row>
    <row r="370" spans="1:6" x14ac:dyDescent="0.25">
      <c r="A370" s="47" t="s">
        <v>108</v>
      </c>
      <c r="B370" s="48">
        <v>0.46396396396396389</v>
      </c>
      <c r="C370" s="48">
        <v>2.7291997880233169E-2</v>
      </c>
      <c r="D370" s="48">
        <v>0.39984101748807627</v>
      </c>
      <c r="E370" s="48">
        <v>0.10890302066772653</v>
      </c>
      <c r="F370" s="3">
        <v>0.99999999999999989</v>
      </c>
    </row>
    <row r="371" spans="1:6" x14ac:dyDescent="0.25">
      <c r="A371" s="47" t="s">
        <v>97</v>
      </c>
      <c r="B371" s="48">
        <v>0.37086851858927816</v>
      </c>
      <c r="C371" s="48">
        <v>2.036605402926904E-2</v>
      </c>
      <c r="D371" s="48">
        <v>0.52726300103167634</v>
      </c>
      <c r="E371" s="48">
        <v>8.1502426349776474E-2</v>
      </c>
      <c r="F371" s="3">
        <v>1</v>
      </c>
    </row>
    <row r="372" spans="1:6" x14ac:dyDescent="0.25">
      <c r="A372" s="47" t="s">
        <v>42</v>
      </c>
      <c r="B372" s="48">
        <v>0.30152671755725191</v>
      </c>
      <c r="C372" s="48">
        <v>1.4790076335877861E-2</v>
      </c>
      <c r="D372" s="48">
        <v>0.625</v>
      </c>
      <c r="E372" s="48">
        <v>5.8683206106870223E-2</v>
      </c>
      <c r="F372" s="3">
        <v>1</v>
      </c>
    </row>
    <row r="373" spans="1:6" x14ac:dyDescent="0.25">
      <c r="A373" s="47" t="s">
        <v>98</v>
      </c>
      <c r="B373" s="48">
        <v>0.25378647949759886</v>
      </c>
      <c r="C373" s="48">
        <v>9.9741411156261568E-3</v>
      </c>
      <c r="D373" s="48">
        <v>0.69782046545991883</v>
      </c>
      <c r="E373" s="48">
        <v>3.8418913926856299E-2</v>
      </c>
      <c r="F373" s="3">
        <v>1.0000000000000002</v>
      </c>
    </row>
    <row r="374" spans="1:6" x14ac:dyDescent="0.25">
      <c r="A374" s="47" t="s">
        <v>99</v>
      </c>
      <c r="B374" s="48">
        <v>0.25378647949759886</v>
      </c>
      <c r="C374" s="48">
        <v>9.9741411156261568E-3</v>
      </c>
      <c r="D374" s="48">
        <v>0.69782046545991883</v>
      </c>
      <c r="E374" s="48">
        <v>3.8418913926856299E-2</v>
      </c>
      <c r="F374" s="3">
        <v>1.0000000000000002</v>
      </c>
    </row>
    <row r="375" spans="1:6" x14ac:dyDescent="0.25">
      <c r="A375" s="47" t="s">
        <v>71</v>
      </c>
      <c r="B375" s="48">
        <v>0.25378647949759886</v>
      </c>
      <c r="C375" s="48">
        <v>9.9741411156261568E-3</v>
      </c>
      <c r="D375" s="48">
        <v>0.69782046545991883</v>
      </c>
      <c r="E375" s="48">
        <v>3.8418913926856299E-2</v>
      </c>
      <c r="F375" s="3">
        <v>1.0000000000000002</v>
      </c>
    </row>
    <row r="376" spans="1:6" x14ac:dyDescent="0.25">
      <c r="A376" s="47" t="s">
        <v>134</v>
      </c>
      <c r="B376" s="48">
        <v>0.30152671755725191</v>
      </c>
      <c r="C376" s="48">
        <v>1.4790076335877861E-2</v>
      </c>
      <c r="D376" s="48">
        <v>0.625</v>
      </c>
      <c r="E376" s="48">
        <v>5.8683206106870223E-2</v>
      </c>
      <c r="F376" s="3">
        <v>1</v>
      </c>
    </row>
    <row r="377" spans="1:6" x14ac:dyDescent="0.25">
      <c r="A377" s="47" t="s">
        <v>72</v>
      </c>
      <c r="B377" s="48">
        <v>0.30152671755725191</v>
      </c>
      <c r="C377" s="48">
        <v>1.4790076335877861E-2</v>
      </c>
      <c r="D377" s="48">
        <v>0.625</v>
      </c>
      <c r="E377" s="48">
        <v>5.8683206106870223E-2</v>
      </c>
      <c r="F377" s="3">
        <v>1</v>
      </c>
    </row>
    <row r="378" spans="1:6" x14ac:dyDescent="0.25">
      <c r="A378" s="47" t="s">
        <v>100</v>
      </c>
      <c r="B378" s="48">
        <v>0.29272640836700742</v>
      </c>
      <c r="C378" s="48">
        <v>1.6757784644639888E-2</v>
      </c>
      <c r="D378" s="48">
        <v>0.62336581887330644</v>
      </c>
      <c r="E378" s="48">
        <v>6.7149988115046355E-2</v>
      </c>
      <c r="F378" s="3">
        <v>1</v>
      </c>
    </row>
    <row r="379" spans="1:6" x14ac:dyDescent="0.25">
      <c r="A379" s="47" t="s">
        <v>135</v>
      </c>
      <c r="B379" s="48">
        <v>0.28729374789538675</v>
      </c>
      <c r="C379" s="48">
        <v>1.5602200022449214E-2</v>
      </c>
      <c r="D379" s="48">
        <v>0.63452688292737702</v>
      </c>
      <c r="E379" s="48">
        <v>6.257716915478731E-2</v>
      </c>
      <c r="F379" s="3">
        <v>1.0000000000000004</v>
      </c>
    </row>
    <row r="380" spans="1:6" x14ac:dyDescent="0.25">
      <c r="A380" s="47" t="s">
        <v>73</v>
      </c>
      <c r="B380" s="48">
        <v>0.20051948051948049</v>
      </c>
      <c r="C380" s="48">
        <v>1.2467532467532466E-2</v>
      </c>
      <c r="D380" s="48">
        <v>0.7371428571428571</v>
      </c>
      <c r="E380" s="48">
        <v>4.9870129870129863E-2</v>
      </c>
      <c r="F380" s="3">
        <v>0.99999999999999989</v>
      </c>
    </row>
    <row r="381" spans="1:6" x14ac:dyDescent="0.25">
      <c r="A381" s="47" t="s">
        <v>74</v>
      </c>
      <c r="B381" s="48">
        <v>0.28729374789538675</v>
      </c>
      <c r="C381" s="48">
        <v>1.5602200022449214E-2</v>
      </c>
      <c r="D381" s="48">
        <v>0.63452688292737702</v>
      </c>
      <c r="E381" s="48">
        <v>6.257716915478731E-2</v>
      </c>
      <c r="F381" s="3">
        <v>1.0000000000000004</v>
      </c>
    </row>
    <row r="382" spans="1:6" x14ac:dyDescent="0.25">
      <c r="A382" s="47" t="s">
        <v>75</v>
      </c>
      <c r="B382" s="48">
        <v>0.37086851858927816</v>
      </c>
      <c r="C382" s="48">
        <v>2.036605402926904E-2</v>
      </c>
      <c r="D382" s="48">
        <v>0.52726300103167634</v>
      </c>
      <c r="E382" s="48">
        <v>8.1502426349776474E-2</v>
      </c>
      <c r="F382" s="3">
        <v>1</v>
      </c>
    </row>
    <row r="383" spans="1:6" x14ac:dyDescent="0.25">
      <c r="A383" s="47" t="s">
        <v>101</v>
      </c>
      <c r="B383" s="48">
        <v>0.37086851858927816</v>
      </c>
      <c r="C383" s="48">
        <v>2.036605402926904E-2</v>
      </c>
      <c r="D383" s="48">
        <v>0.52726300103167634</v>
      </c>
      <c r="E383" s="48">
        <v>8.1502426349776474E-2</v>
      </c>
      <c r="F383" s="3">
        <v>1</v>
      </c>
    </row>
    <row r="384" spans="1:6" x14ac:dyDescent="0.25">
      <c r="A384" s="47" t="s">
        <v>102</v>
      </c>
      <c r="B384" s="48">
        <v>0.28729374789538675</v>
      </c>
      <c r="C384" s="48">
        <v>1.5602200022449214E-2</v>
      </c>
      <c r="D384" s="48">
        <v>0.63452688292737702</v>
      </c>
      <c r="E384" s="48">
        <v>6.257716915478731E-2</v>
      </c>
      <c r="F384" s="3">
        <v>1.0000000000000004</v>
      </c>
    </row>
    <row r="385" spans="1:6" x14ac:dyDescent="0.25">
      <c r="A385" s="47" t="s">
        <v>76</v>
      </c>
      <c r="B385" s="48">
        <v>0.20051948051948049</v>
      </c>
      <c r="C385" s="48">
        <v>1.2467532467532466E-2</v>
      </c>
      <c r="D385" s="48">
        <v>0.7371428571428571</v>
      </c>
      <c r="E385" s="48">
        <v>4.9870129870129863E-2</v>
      </c>
      <c r="F385" s="3">
        <v>0.99999999999999989</v>
      </c>
    </row>
    <row r="386" spans="1:6" x14ac:dyDescent="0.25">
      <c r="A386" s="47" t="s">
        <v>77</v>
      </c>
      <c r="B386" s="48">
        <v>0.26904604953385447</v>
      </c>
      <c r="C386" s="48">
        <v>1.3701855165269802E-2</v>
      </c>
      <c r="D386" s="48">
        <v>0.66230341840097939</v>
      </c>
      <c r="E386" s="48">
        <v>5.4948676899896416E-2</v>
      </c>
      <c r="F386" s="3">
        <v>1</v>
      </c>
    </row>
    <row r="387" spans="1:6" x14ac:dyDescent="0.25">
      <c r="A387" s="47" t="s">
        <v>78</v>
      </c>
      <c r="B387" s="48">
        <v>0.24898511502029763</v>
      </c>
      <c r="C387" s="48">
        <v>1.3347275187599948E-2</v>
      </c>
      <c r="D387" s="48">
        <v>0.68434001722229043</v>
      </c>
      <c r="E387" s="48">
        <v>5.3327592569811774E-2</v>
      </c>
      <c r="F387" s="3">
        <v>0.99999999999999978</v>
      </c>
    </row>
    <row r="388" spans="1:6" x14ac:dyDescent="0.25">
      <c r="A388" s="47" t="s">
        <v>103</v>
      </c>
      <c r="B388" s="48">
        <v>0.33194637078132222</v>
      </c>
      <c r="C388" s="48">
        <v>1.4563106796116507E-2</v>
      </c>
      <c r="D388" s="48">
        <v>0.59523809523809534</v>
      </c>
      <c r="E388" s="48">
        <v>5.8252427184466021E-2</v>
      </c>
      <c r="F388" s="3">
        <v>1</v>
      </c>
    </row>
    <row r="389" spans="1:6" x14ac:dyDescent="0.25">
      <c r="A389" s="47" t="s">
        <v>104</v>
      </c>
      <c r="B389" s="48">
        <v>0.33194637078132222</v>
      </c>
      <c r="C389" s="48">
        <v>1.4563106796116507E-2</v>
      </c>
      <c r="D389" s="48">
        <v>0.59523809523809534</v>
      </c>
      <c r="E389" s="48">
        <v>5.8252427184466021E-2</v>
      </c>
      <c r="F389" s="3">
        <v>1</v>
      </c>
    </row>
    <row r="390" spans="1:6" x14ac:dyDescent="0.25">
      <c r="A390" s="47" t="s">
        <v>79</v>
      </c>
      <c r="B390" s="48">
        <v>0.32671282798833817</v>
      </c>
      <c r="C390" s="48">
        <v>1.776603498542274E-2</v>
      </c>
      <c r="D390" s="48">
        <v>0.58463921282798825</v>
      </c>
      <c r="E390" s="48">
        <v>7.0881924198250734E-2</v>
      </c>
      <c r="F390" s="3">
        <v>1</v>
      </c>
    </row>
    <row r="391" spans="1:6" x14ac:dyDescent="0.25">
      <c r="A391" s="47" t="s">
        <v>105</v>
      </c>
      <c r="B391" s="48">
        <v>0.32671282798833817</v>
      </c>
      <c r="C391" s="48">
        <v>1.776603498542274E-2</v>
      </c>
      <c r="D391" s="48">
        <v>0.58463921282798825</v>
      </c>
      <c r="E391" s="48">
        <v>7.0881924198250734E-2</v>
      </c>
      <c r="F391" s="3">
        <v>1</v>
      </c>
    </row>
    <row r="392" spans="1:6" x14ac:dyDescent="0.25">
      <c r="A392" s="47" t="s">
        <v>106</v>
      </c>
      <c r="B392" s="48">
        <v>0.32671282798833817</v>
      </c>
      <c r="C392" s="48">
        <v>1.776603498542274E-2</v>
      </c>
      <c r="D392" s="48">
        <v>0.58463921282798825</v>
      </c>
      <c r="E392" s="48">
        <v>7.0881924198250734E-2</v>
      </c>
      <c r="F392" s="3">
        <v>1</v>
      </c>
    </row>
    <row r="393" spans="1:6" x14ac:dyDescent="0.25">
      <c r="A393" s="47" t="s">
        <v>107</v>
      </c>
      <c r="B393" s="48">
        <v>0.46396396396396389</v>
      </c>
      <c r="C393" s="48">
        <v>2.7291997880233169E-2</v>
      </c>
      <c r="D393" s="48">
        <v>0.39984101748807627</v>
      </c>
      <c r="E393" s="48">
        <v>0.10890302066772653</v>
      </c>
      <c r="F393" s="3">
        <v>0.99999999999999989</v>
      </c>
    </row>
    <row r="394" spans="1:6" x14ac:dyDescent="0.25">
      <c r="A394" s="47" t="s">
        <v>109</v>
      </c>
      <c r="B394" s="48">
        <v>0.2101167315175097</v>
      </c>
      <c r="C394" s="48">
        <v>1.556420233463035E-2</v>
      </c>
      <c r="D394" s="48">
        <v>0.71595330739299612</v>
      </c>
      <c r="E394" s="48">
        <v>5.8365758754863807E-2</v>
      </c>
      <c r="F394" s="3">
        <v>1</v>
      </c>
    </row>
    <row r="395" spans="1:6" x14ac:dyDescent="0.25">
      <c r="A395" s="46" t="s">
        <v>70</v>
      </c>
      <c r="B395" s="48">
        <v>6.4234166287386829</v>
      </c>
      <c r="C395" s="48">
        <v>0.35829567005275731</v>
      </c>
      <c r="D395" s="48">
        <v>16.809272903613621</v>
      </c>
      <c r="E395" s="48">
        <v>1.4090147975949368</v>
      </c>
      <c r="F395" s="3">
        <v>25</v>
      </c>
    </row>
    <row r="396" spans="1:6" x14ac:dyDescent="0.25">
      <c r="A396" s="47" t="s">
        <v>108</v>
      </c>
      <c r="B396" s="48">
        <v>0.41032556347524551</v>
      </c>
      <c r="C396" s="48">
        <v>2.3502215372760545E-2</v>
      </c>
      <c r="D396" s="48">
        <v>0.47274128298979001</v>
      </c>
      <c r="E396" s="48">
        <v>9.3430938162203797E-2</v>
      </c>
      <c r="F396" s="3">
        <v>0.99999999999999989</v>
      </c>
    </row>
    <row r="397" spans="1:6" x14ac:dyDescent="0.25">
      <c r="A397" s="47" t="s">
        <v>97</v>
      </c>
      <c r="B397" s="48">
        <v>0.27805725784322688</v>
      </c>
      <c r="C397" s="48">
        <v>1.5457788347205704E-2</v>
      </c>
      <c r="D397" s="48">
        <v>0.64474526662398235</v>
      </c>
      <c r="E397" s="48">
        <v>6.1739687185584917E-2</v>
      </c>
      <c r="F397" s="3">
        <v>0.99999999999999978</v>
      </c>
    </row>
    <row r="398" spans="1:6" x14ac:dyDescent="0.25">
      <c r="A398" s="47" t="s">
        <v>42</v>
      </c>
      <c r="B398" s="48">
        <v>0.29864016736401677</v>
      </c>
      <c r="C398" s="48">
        <v>1.4539748953974896E-2</v>
      </c>
      <c r="D398" s="48">
        <v>0.62834728033472809</v>
      </c>
      <c r="E398" s="48">
        <v>5.847280334728034E-2</v>
      </c>
      <c r="F398" s="3">
        <v>1.0000000000000002</v>
      </c>
    </row>
    <row r="399" spans="1:6" x14ac:dyDescent="0.25">
      <c r="A399" s="47" t="s">
        <v>98</v>
      </c>
      <c r="B399" s="48">
        <v>0.2242926155969634</v>
      </c>
      <c r="C399" s="48">
        <v>9.2017483321831135E-3</v>
      </c>
      <c r="D399" s="48">
        <v>0.73015873015873001</v>
      </c>
      <c r="E399" s="48">
        <v>3.6346905912123306E-2</v>
      </c>
      <c r="F399" s="3">
        <v>0.99999999999999978</v>
      </c>
    </row>
    <row r="400" spans="1:6" x14ac:dyDescent="0.25">
      <c r="A400" s="47" t="s">
        <v>99</v>
      </c>
      <c r="B400" s="48">
        <v>0.2242926155969634</v>
      </c>
      <c r="C400" s="48">
        <v>9.2017483321831135E-3</v>
      </c>
      <c r="D400" s="48">
        <v>0.73015873015873001</v>
      </c>
      <c r="E400" s="48">
        <v>3.6346905912123306E-2</v>
      </c>
      <c r="F400" s="3">
        <v>0.99999999999999978</v>
      </c>
    </row>
    <row r="401" spans="1:6" x14ac:dyDescent="0.25">
      <c r="A401" s="47" t="s">
        <v>71</v>
      </c>
      <c r="B401" s="48">
        <v>0.2242926155969634</v>
      </c>
      <c r="C401" s="48">
        <v>9.2017483321831135E-3</v>
      </c>
      <c r="D401" s="48">
        <v>0.73015873015873001</v>
      </c>
      <c r="E401" s="48">
        <v>3.6346905912123306E-2</v>
      </c>
      <c r="F401" s="3">
        <v>0.99999999999999978</v>
      </c>
    </row>
    <row r="402" spans="1:6" x14ac:dyDescent="0.25">
      <c r="A402" s="47" t="s">
        <v>134</v>
      </c>
      <c r="B402" s="48">
        <v>0.29864016736401677</v>
      </c>
      <c r="C402" s="48">
        <v>1.4539748953974896E-2</v>
      </c>
      <c r="D402" s="48">
        <v>0.62834728033472809</v>
      </c>
      <c r="E402" s="48">
        <v>5.847280334728034E-2</v>
      </c>
      <c r="F402" s="3">
        <v>1.0000000000000002</v>
      </c>
    </row>
    <row r="403" spans="1:6" x14ac:dyDescent="0.25">
      <c r="A403" s="47" t="s">
        <v>72</v>
      </c>
      <c r="B403" s="48">
        <v>0.29864016736401677</v>
      </c>
      <c r="C403" s="48">
        <v>1.4539748953974896E-2</v>
      </c>
      <c r="D403" s="48">
        <v>0.62834728033472809</v>
      </c>
      <c r="E403" s="48">
        <v>5.847280334728034E-2</v>
      </c>
      <c r="F403" s="3">
        <v>1.0000000000000002</v>
      </c>
    </row>
    <row r="404" spans="1:6" x14ac:dyDescent="0.25">
      <c r="A404" s="47" t="s">
        <v>100</v>
      </c>
      <c r="B404" s="48">
        <v>0.25377600455970362</v>
      </c>
      <c r="C404" s="48">
        <v>1.4534055286406384E-2</v>
      </c>
      <c r="D404" s="48">
        <v>0.67369620974636646</v>
      </c>
      <c r="E404" s="48">
        <v>5.7993730407523508E-2</v>
      </c>
      <c r="F404" s="3">
        <v>1</v>
      </c>
    </row>
    <row r="405" spans="1:6" x14ac:dyDescent="0.25">
      <c r="A405" s="47" t="s">
        <v>135</v>
      </c>
      <c r="B405" s="48">
        <v>0.19597169297768102</v>
      </c>
      <c r="C405" s="48">
        <v>1.2520413718018509E-2</v>
      </c>
      <c r="D405" s="48">
        <v>0.74142623843222655</v>
      </c>
      <c r="E405" s="48">
        <v>5.0081654872074027E-2</v>
      </c>
      <c r="F405" s="3">
        <v>1</v>
      </c>
    </row>
    <row r="406" spans="1:6" x14ac:dyDescent="0.25">
      <c r="A406" s="47" t="s">
        <v>73</v>
      </c>
      <c r="B406" s="48">
        <v>0.19042316258351893</v>
      </c>
      <c r="C406" s="48">
        <v>1.1135857461024501E-2</v>
      </c>
      <c r="D406" s="48">
        <v>0.7527839643652563</v>
      </c>
      <c r="E406" s="48">
        <v>4.5657015590200453E-2</v>
      </c>
      <c r="F406" s="3">
        <v>1.0000000000000002</v>
      </c>
    </row>
    <row r="407" spans="1:6" x14ac:dyDescent="0.25">
      <c r="A407" s="47" t="s">
        <v>74</v>
      </c>
      <c r="B407" s="48">
        <v>0.19597169297768102</v>
      </c>
      <c r="C407" s="48">
        <v>1.2520413718018509E-2</v>
      </c>
      <c r="D407" s="48">
        <v>0.74142623843222655</v>
      </c>
      <c r="E407" s="48">
        <v>5.0081654872074027E-2</v>
      </c>
      <c r="F407" s="3">
        <v>1</v>
      </c>
    </row>
    <row r="408" spans="1:6" x14ac:dyDescent="0.25">
      <c r="A408" s="47" t="s">
        <v>75</v>
      </c>
      <c r="B408" s="48">
        <v>0.27805725784322688</v>
      </c>
      <c r="C408" s="48">
        <v>1.5457788347205704E-2</v>
      </c>
      <c r="D408" s="48">
        <v>0.64474526662398235</v>
      </c>
      <c r="E408" s="48">
        <v>6.1739687185584917E-2</v>
      </c>
      <c r="F408" s="3">
        <v>0.99999999999999978</v>
      </c>
    </row>
    <row r="409" spans="1:6" x14ac:dyDescent="0.25">
      <c r="A409" s="47" t="s">
        <v>101</v>
      </c>
      <c r="B409" s="48">
        <v>0.27805725784322688</v>
      </c>
      <c r="C409" s="48">
        <v>1.5457788347205704E-2</v>
      </c>
      <c r="D409" s="48">
        <v>0.64474526662398235</v>
      </c>
      <c r="E409" s="48">
        <v>6.1739687185584917E-2</v>
      </c>
      <c r="F409" s="3">
        <v>0.99999999999999978</v>
      </c>
    </row>
    <row r="410" spans="1:6" x14ac:dyDescent="0.25">
      <c r="A410" s="47" t="s">
        <v>102</v>
      </c>
      <c r="B410" s="48">
        <v>0.19597169297768102</v>
      </c>
      <c r="C410" s="48">
        <v>1.2520413718018509E-2</v>
      </c>
      <c r="D410" s="48">
        <v>0.74142623843222655</v>
      </c>
      <c r="E410" s="48">
        <v>5.0081654872074027E-2</v>
      </c>
      <c r="F410" s="3">
        <v>1</v>
      </c>
    </row>
    <row r="411" spans="1:6" x14ac:dyDescent="0.25">
      <c r="A411" s="47" t="s">
        <v>76</v>
      </c>
      <c r="B411" s="48">
        <v>0.19042316258351893</v>
      </c>
      <c r="C411" s="48">
        <v>1.1135857461024501E-2</v>
      </c>
      <c r="D411" s="48">
        <v>0.7527839643652563</v>
      </c>
      <c r="E411" s="48">
        <v>4.5657015590200453E-2</v>
      </c>
      <c r="F411" s="3">
        <v>1.0000000000000002</v>
      </c>
    </row>
    <row r="412" spans="1:6" x14ac:dyDescent="0.25">
      <c r="A412" s="47" t="s">
        <v>77</v>
      </c>
      <c r="B412" s="48">
        <v>0.18980906112303697</v>
      </c>
      <c r="C412" s="48">
        <v>1.073325048017173E-2</v>
      </c>
      <c r="D412" s="48">
        <v>0.75663766806010613</v>
      </c>
      <c r="E412" s="48">
        <v>4.2820020336685111E-2</v>
      </c>
      <c r="F412" s="3">
        <v>0.99999999999999989</v>
      </c>
    </row>
    <row r="413" spans="1:6" x14ac:dyDescent="0.25">
      <c r="A413" s="47" t="s">
        <v>78</v>
      </c>
      <c r="B413" s="48">
        <v>0.19177846577227381</v>
      </c>
      <c r="C413" s="48">
        <v>1.0491916064671482E-2</v>
      </c>
      <c r="D413" s="48">
        <v>0.75593395252837969</v>
      </c>
      <c r="E413" s="48">
        <v>4.1795665634674919E-2</v>
      </c>
      <c r="F413" s="3">
        <v>1</v>
      </c>
    </row>
    <row r="414" spans="1:6" x14ac:dyDescent="0.25">
      <c r="A414" s="47" t="s">
        <v>103</v>
      </c>
      <c r="B414" s="48">
        <v>0.26105769230769227</v>
      </c>
      <c r="C414" s="48">
        <v>1.2500000000000001E-2</v>
      </c>
      <c r="D414" s="48">
        <v>0.67788461538461542</v>
      </c>
      <c r="E414" s="48">
        <v>4.8557692307692302E-2</v>
      </c>
      <c r="F414" s="3">
        <v>1</v>
      </c>
    </row>
    <row r="415" spans="1:6" x14ac:dyDescent="0.25">
      <c r="A415" s="47" t="s">
        <v>104</v>
      </c>
      <c r="B415" s="48">
        <v>0.26105769230769227</v>
      </c>
      <c r="C415" s="48">
        <v>1.2500000000000001E-2</v>
      </c>
      <c r="D415" s="48">
        <v>0.67788461538461542</v>
      </c>
      <c r="E415" s="48">
        <v>4.8557692307692302E-2</v>
      </c>
      <c r="F415" s="3">
        <v>1</v>
      </c>
    </row>
    <row r="416" spans="1:6" x14ac:dyDescent="0.25">
      <c r="A416" s="47" t="s">
        <v>79</v>
      </c>
      <c r="B416" s="48">
        <v>0.26589766341319132</v>
      </c>
      <c r="C416" s="48">
        <v>1.4788524105294291E-2</v>
      </c>
      <c r="D416" s="48">
        <v>0.65956817509612531</v>
      </c>
      <c r="E416" s="48">
        <v>5.9745637385388933E-2</v>
      </c>
      <c r="F416" s="3">
        <v>0.99999999999999989</v>
      </c>
    </row>
    <row r="417" spans="1:6" x14ac:dyDescent="0.25">
      <c r="A417" s="47" t="s">
        <v>105</v>
      </c>
      <c r="B417" s="48">
        <v>0.26589766341319132</v>
      </c>
      <c r="C417" s="48">
        <v>1.4788524105294291E-2</v>
      </c>
      <c r="D417" s="48">
        <v>0.65956817509612531</v>
      </c>
      <c r="E417" s="48">
        <v>5.9745637385388933E-2</v>
      </c>
      <c r="F417" s="3">
        <v>0.99999999999999989</v>
      </c>
    </row>
    <row r="418" spans="1:6" x14ac:dyDescent="0.25">
      <c r="A418" s="47" t="s">
        <v>106</v>
      </c>
      <c r="B418" s="48">
        <v>0.26589766341319132</v>
      </c>
      <c r="C418" s="48">
        <v>1.4788524105294291E-2</v>
      </c>
      <c r="D418" s="48">
        <v>0.65956817509612531</v>
      </c>
      <c r="E418" s="48">
        <v>5.9745637385388933E-2</v>
      </c>
      <c r="F418" s="3">
        <v>0.99999999999999989</v>
      </c>
    </row>
    <row r="419" spans="1:6" x14ac:dyDescent="0.25">
      <c r="A419" s="47" t="s">
        <v>107</v>
      </c>
      <c r="B419" s="48">
        <v>0.41032556347524551</v>
      </c>
      <c r="C419" s="48">
        <v>2.3502215372760545E-2</v>
      </c>
      <c r="D419" s="48">
        <v>0.47274128298979001</v>
      </c>
      <c r="E419" s="48">
        <v>9.3430938162203797E-2</v>
      </c>
      <c r="F419" s="3">
        <v>0.99999999999999989</v>
      </c>
    </row>
    <row r="420" spans="1:6" x14ac:dyDescent="0.25">
      <c r="A420" s="47" t="s">
        <v>109</v>
      </c>
      <c r="B420" s="48">
        <v>0.27586206896551724</v>
      </c>
      <c r="C420" s="48">
        <v>2.8735632183908046E-2</v>
      </c>
      <c r="D420" s="48">
        <v>0.60344827586206895</v>
      </c>
      <c r="E420" s="48">
        <v>9.1954022988505746E-2</v>
      </c>
      <c r="F420" s="3">
        <v>1</v>
      </c>
    </row>
    <row r="421" spans="1:6" x14ac:dyDescent="0.25">
      <c r="A421" s="46" t="s">
        <v>165</v>
      </c>
      <c r="B421" s="3">
        <v>77.837958425915417</v>
      </c>
      <c r="C421" s="3">
        <v>4.0955443945451311</v>
      </c>
      <c r="D421" s="3">
        <v>301.77933846965851</v>
      </c>
      <c r="E421" s="3">
        <v>16.28715870988087</v>
      </c>
      <c r="F421" s="3">
        <v>400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EnergyImapcts-Draft</vt:lpstr>
      <vt:lpstr>EnergyImpacts</vt:lpstr>
      <vt:lpstr>Pivot table</vt:lpstr>
      <vt:lpstr>DEER2020EnergyImpact</vt:lpstr>
      <vt:lpstr>DEER2020wts</vt:lpstr>
      <vt:lpstr>DEER2020 wts_Consolidated</vt:lpstr>
      <vt:lpstr>PA and CZ combos</vt:lpstr>
      <vt:lpstr>Tier Def</vt:lpstr>
      <vt:lpstr>Compare w step10.3</vt:lpstr>
      <vt:lpstr>Pivots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Nicholas Fette</dc:creator>
  <cp:lastModifiedBy>Akhilesh Endurthy</cp:lastModifiedBy>
  <dcterms:created xsi:type="dcterms:W3CDTF">2019-02-11T00:33:32Z</dcterms:created>
  <dcterms:modified xsi:type="dcterms:W3CDTF">2020-11-19T20:08:41Z</dcterms:modified>
</cp:coreProperties>
</file>